
<file path=[Content_Types].xml><?xml version="1.0" encoding="utf-8"?>
<Types xmlns="http://schemas.openxmlformats.org/package/2006/content-types">
  <Default Extension="bin" ContentType="application/vnd.openxmlformats-officedocument.spreadsheetml.printerSettings"/>
  <Default Extension="emf" ContentType="image/x-emf"/>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24226"/>
  <mc:AlternateContent xmlns:mc="http://schemas.openxmlformats.org/markup-compatibility/2006">
    <mc:Choice Requires="x15">
      <x15ac:absPath xmlns:x15ac="http://schemas.microsoft.com/office/spreadsheetml/2010/11/ac" url="\\EC1V9HQFP1.uk.consignia.com\PUBLICBCM\Commercial Pricing\CPT Annual Tariff\Tariff 2025\International\7. Calculators\External\"/>
    </mc:Choice>
  </mc:AlternateContent>
  <xr:revisionPtr revIDLastSave="0" documentId="8_{EE23D30C-0BF4-4127-914F-A4FE63CB8E52}" xr6:coauthVersionLast="47" xr6:coauthVersionMax="47" xr10:uidLastSave="{00000000-0000-0000-0000-000000000000}"/>
  <workbookProtection workbookAlgorithmName="SHA-512" workbookHashValue="JihxpxZHOHWyzMnDkw7EU0Cdoi/7UaOsm/eo6jiFm+L7h79EOmHPB3i/k8e6KEHzd2pM/FDwq/dHehS5zVeBTA==" workbookSaltValue="VxNZ/zn6cL41WhPfYgUkXg==" workbookSpinCount="100000" lockStructure="1"/>
  <bookViews>
    <workbookView xWindow="-110" yWindow="-110" windowWidth="19420" windowHeight="10420" tabRatio="846" activeTab="6" xr2:uid="{00000000-000D-0000-FFFF-FFFF00000000}"/>
  </bookViews>
  <sheets>
    <sheet name="Main" sheetId="7" r:id="rId1"/>
    <sheet name="Quick_Reference" sheetId="30" r:id="rId2"/>
    <sheet name="NPC Country Parcels" sheetId="38" r:id="rId3"/>
    <sheet name="NPC Country Boxable" sheetId="40" r:id="rId4"/>
    <sheet name="NPC Country Large_Letter" sheetId="28" r:id="rId5"/>
    <sheet name="PC Country Large_Letter " sheetId="39" r:id="rId6"/>
    <sheet name="PC Country Letter" sheetId="32" r:id="rId7"/>
    <sheet name="Prices" sheetId="41" state="hidden" r:id="rId8"/>
    <sheet name="Product Availability" sheetId="51" state="hidden" r:id="rId9"/>
    <sheet name="VRDs" sheetId="50" state="hidden" r:id="rId10"/>
    <sheet name="Country list" sheetId="42" state="hidden" r:id="rId11"/>
    <sheet name="Print Direct" sheetId="13" state="veryHidden" r:id="rId12"/>
    <sheet name="Product List" sheetId="34" state="hidden" r:id="rId13"/>
    <sheet name="TH Country Mapping" sheetId="44" state="hidden" r:id="rId14"/>
    <sheet name="TH Weight Step Mapping" sheetId="49" state="hidden" r:id="rId15"/>
  </sheets>
  <definedNames>
    <definedName name="_xlnm._FilterDatabase" localSheetId="10" hidden="1">'Country list'!$A$1:$F$230</definedName>
    <definedName name="_xlnm._FilterDatabase" localSheetId="3" hidden="1">'NPC Country Boxable'!$A$13:$W$243</definedName>
    <definedName name="_xlnm._FilterDatabase" localSheetId="4" hidden="1">'NPC Country Large_Letter'!$A$13:$AJ$242</definedName>
    <definedName name="_xlnm._FilterDatabase" localSheetId="2" hidden="1">'NPC Country Parcels'!$B$13:$AT$243</definedName>
    <definedName name="_xlnm._FilterDatabase" localSheetId="5" hidden="1">'PC Country Large_Letter '!$A$13:$P$242</definedName>
    <definedName name="_xlnm._FilterDatabase" localSheetId="6" hidden="1">'PC Country Letter'!$A$13:$XDO$242</definedName>
    <definedName name="_xlnm._FilterDatabase" localSheetId="7" hidden="1">Prices!$A$2:$Y$5302</definedName>
    <definedName name="_xlnm._FilterDatabase" localSheetId="8" hidden="1">'Product Availability'!$A$1:$F$230</definedName>
    <definedName name="_xlnm._FilterDatabase" localSheetId="12" hidden="1">'Product List'!$A$1:$F$22</definedName>
    <definedName name="_xlnm._FilterDatabase" localSheetId="13" hidden="1">'TH Country Mapping'!$A$1:$D$68</definedName>
    <definedName name="_xlnm._FilterDatabase" localSheetId="9" hidden="1">VRDs!$A$2:$J$12</definedName>
    <definedName name="_xlnm.Print_Area" localSheetId="1">Quick_Reference!$B$1:$W$35</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4" i="38" l="1"/>
  <c r="D15" i="38"/>
  <c r="D16" i="38"/>
  <c r="D17" i="38"/>
  <c r="D18" i="38"/>
  <c r="D19" i="38"/>
  <c r="D20" i="38"/>
  <c r="D21" i="38"/>
  <c r="D22" i="38"/>
  <c r="D23" i="38"/>
  <c r="D24" i="38"/>
  <c r="D25" i="38"/>
  <c r="D26" i="38"/>
  <c r="D27" i="38"/>
  <c r="D28" i="38"/>
  <c r="D29" i="38"/>
  <c r="D30" i="38"/>
  <c r="D31" i="38"/>
  <c r="D32" i="38"/>
  <c r="D33" i="38"/>
  <c r="D34" i="38"/>
  <c r="D35" i="38"/>
  <c r="D36" i="38"/>
  <c r="D37" i="38"/>
  <c r="D38" i="38"/>
  <c r="D39" i="38"/>
  <c r="D40" i="38"/>
  <c r="D41" i="38"/>
  <c r="D42" i="38"/>
  <c r="D43" i="38"/>
  <c r="D44" i="38"/>
  <c r="D45" i="38"/>
  <c r="D46" i="38"/>
  <c r="D47" i="38"/>
  <c r="D48" i="38"/>
  <c r="D49" i="38"/>
  <c r="D50" i="38"/>
  <c r="D51" i="38"/>
  <c r="D52" i="38"/>
  <c r="D53" i="38"/>
  <c r="D54" i="38"/>
  <c r="D55" i="38"/>
  <c r="D56" i="38"/>
  <c r="D57" i="38"/>
  <c r="D58" i="38"/>
  <c r="D59" i="38"/>
  <c r="D60" i="38"/>
  <c r="D61" i="38"/>
  <c r="D62" i="38"/>
  <c r="D63" i="38"/>
  <c r="D64" i="38"/>
  <c r="D65" i="38"/>
  <c r="D66" i="38"/>
  <c r="D67" i="38"/>
  <c r="D68" i="38"/>
  <c r="D69" i="38"/>
  <c r="D70" i="38"/>
  <c r="D71" i="38"/>
  <c r="D72" i="38"/>
  <c r="D73" i="38"/>
  <c r="D74" i="38"/>
  <c r="D75" i="38"/>
  <c r="D76" i="38"/>
  <c r="D77" i="38"/>
  <c r="D78" i="38"/>
  <c r="D79" i="38"/>
  <c r="D80" i="38"/>
  <c r="D81" i="38"/>
  <c r="D82" i="38"/>
  <c r="D83" i="38"/>
  <c r="D84" i="38"/>
  <c r="D85" i="38"/>
  <c r="D86" i="38"/>
  <c r="D87" i="38"/>
  <c r="D88" i="38"/>
  <c r="D89" i="38"/>
  <c r="D90" i="38"/>
  <c r="D91" i="38"/>
  <c r="D92" i="38"/>
  <c r="D93" i="38"/>
  <c r="D94" i="38"/>
  <c r="D95" i="38"/>
  <c r="D96" i="38"/>
  <c r="D97" i="38"/>
  <c r="D98" i="38"/>
  <c r="D99" i="38"/>
  <c r="D100" i="38"/>
  <c r="D101" i="38"/>
  <c r="D102" i="38"/>
  <c r="D103" i="38"/>
  <c r="D104" i="38"/>
  <c r="D105" i="38"/>
  <c r="D106" i="38"/>
  <c r="D107" i="38"/>
  <c r="D108" i="38"/>
  <c r="D109" i="38"/>
  <c r="D110" i="38"/>
  <c r="D111" i="38"/>
  <c r="D112" i="38"/>
  <c r="D113" i="38"/>
  <c r="D114" i="38"/>
  <c r="D115" i="38"/>
  <c r="D116" i="38"/>
  <c r="D117" i="38"/>
  <c r="D118" i="38"/>
  <c r="D119" i="38"/>
  <c r="D120" i="38"/>
  <c r="D121" i="38"/>
  <c r="D122" i="38"/>
  <c r="D123" i="38"/>
  <c r="D124" i="38"/>
  <c r="D125" i="38"/>
  <c r="D126" i="38"/>
  <c r="D127" i="38"/>
  <c r="D128" i="38"/>
  <c r="D129" i="38"/>
  <c r="D130" i="38"/>
  <c r="D131" i="38"/>
  <c r="D132" i="38"/>
  <c r="D133" i="38"/>
  <c r="D134" i="38"/>
  <c r="D135" i="38"/>
  <c r="D136" i="38"/>
  <c r="D137" i="38"/>
  <c r="D138" i="38"/>
  <c r="D139" i="38"/>
  <c r="D140" i="38"/>
  <c r="D141" i="38"/>
  <c r="D142" i="38"/>
  <c r="D143" i="38"/>
  <c r="D144" i="38"/>
  <c r="D145" i="38"/>
  <c r="D146" i="38"/>
  <c r="D147" i="38"/>
  <c r="D148" i="38"/>
  <c r="D149" i="38"/>
  <c r="D150" i="38"/>
  <c r="D151" i="38"/>
  <c r="D152" i="38"/>
  <c r="D153" i="38"/>
  <c r="D154" i="38"/>
  <c r="D155" i="38"/>
  <c r="D156" i="38"/>
  <c r="D157" i="38"/>
  <c r="D158" i="38"/>
  <c r="D159" i="38"/>
  <c r="D160" i="38"/>
  <c r="D161" i="38"/>
  <c r="D162" i="38"/>
  <c r="D163" i="38"/>
  <c r="D164" i="38"/>
  <c r="D165" i="38"/>
  <c r="D166" i="38"/>
  <c r="D167" i="38"/>
  <c r="D168" i="38"/>
  <c r="D169" i="38"/>
  <c r="D170" i="38"/>
  <c r="D171" i="38"/>
  <c r="D172" i="38"/>
  <c r="D173" i="38"/>
  <c r="D174" i="38"/>
  <c r="D175" i="38"/>
  <c r="D176" i="38"/>
  <c r="D177" i="38"/>
  <c r="D178" i="38"/>
  <c r="D179" i="38"/>
  <c r="D180" i="38"/>
  <c r="D181" i="38"/>
  <c r="D182" i="38"/>
  <c r="D183" i="38"/>
  <c r="D184" i="38"/>
  <c r="D185" i="38"/>
  <c r="D186" i="38"/>
  <c r="D187" i="38"/>
  <c r="D188" i="38"/>
  <c r="D189" i="38"/>
  <c r="D190" i="38"/>
  <c r="D191" i="38"/>
  <c r="D192" i="38"/>
  <c r="D193" i="38"/>
  <c r="D194" i="38"/>
  <c r="D195" i="38"/>
  <c r="D196" i="38"/>
  <c r="D197" i="38"/>
  <c r="D198" i="38"/>
  <c r="D199" i="38"/>
  <c r="D200" i="38"/>
  <c r="D201" i="38"/>
  <c r="D202" i="38"/>
  <c r="D203" i="38"/>
  <c r="D204" i="38"/>
  <c r="D205" i="38"/>
  <c r="D206" i="38"/>
  <c r="D207" i="38"/>
  <c r="D208" i="38"/>
  <c r="D209" i="38"/>
  <c r="D210" i="38"/>
  <c r="D211" i="38"/>
  <c r="D212" i="38"/>
  <c r="D213" i="38"/>
  <c r="D214" i="38"/>
  <c r="D215" i="38"/>
  <c r="D216" i="38"/>
  <c r="D217" i="38"/>
  <c r="D218" i="38"/>
  <c r="D219" i="38"/>
  <c r="D220" i="38"/>
  <c r="D221" i="38"/>
  <c r="D222" i="38"/>
  <c r="D223" i="38"/>
  <c r="D224" i="38"/>
  <c r="D225" i="38"/>
  <c r="D226" i="38"/>
  <c r="D227" i="38"/>
  <c r="D228" i="38"/>
  <c r="D229" i="38"/>
  <c r="D230" i="38"/>
  <c r="D231" i="38"/>
  <c r="D232" i="38"/>
  <c r="D233" i="38"/>
  <c r="D234" i="38"/>
  <c r="D235" i="38"/>
  <c r="D236" i="38"/>
  <c r="D237" i="38"/>
  <c r="D238" i="38"/>
  <c r="D239" i="38"/>
  <c r="D240" i="38"/>
  <c r="D241" i="38"/>
  <c r="D242" i="38"/>
  <c r="E14" i="38"/>
  <c r="E15" i="38"/>
  <c r="E16" i="38"/>
  <c r="E17" i="38"/>
  <c r="E18" i="38"/>
  <c r="E19" i="38"/>
  <c r="E20" i="38"/>
  <c r="E21" i="38"/>
  <c r="E22" i="38"/>
  <c r="E23" i="38"/>
  <c r="E24" i="38"/>
  <c r="E25" i="38"/>
  <c r="E26" i="38"/>
  <c r="E27" i="38"/>
  <c r="E28" i="38"/>
  <c r="E29" i="38"/>
  <c r="E30" i="38"/>
  <c r="E31" i="38"/>
  <c r="E32" i="38"/>
  <c r="E33" i="38"/>
  <c r="E34" i="38"/>
  <c r="E35" i="38"/>
  <c r="E36" i="38"/>
  <c r="E37" i="38"/>
  <c r="E38" i="38"/>
  <c r="E39" i="38"/>
  <c r="E40" i="38"/>
  <c r="E41" i="38"/>
  <c r="E42" i="38"/>
  <c r="E43" i="38"/>
  <c r="E44" i="38"/>
  <c r="E45" i="38"/>
  <c r="E46" i="38"/>
  <c r="E47" i="38"/>
  <c r="E48" i="38"/>
  <c r="E49" i="38"/>
  <c r="E50" i="38"/>
  <c r="E51" i="38"/>
  <c r="E52" i="38"/>
  <c r="E53" i="38"/>
  <c r="E54" i="38"/>
  <c r="E55" i="38"/>
  <c r="E56" i="38"/>
  <c r="E57" i="38"/>
  <c r="E58" i="38"/>
  <c r="E59" i="38"/>
  <c r="E60" i="38"/>
  <c r="E61" i="38"/>
  <c r="E62" i="38"/>
  <c r="E63" i="38"/>
  <c r="E64" i="38"/>
  <c r="E65" i="38"/>
  <c r="E66" i="38"/>
  <c r="E67" i="38"/>
  <c r="E68" i="38"/>
  <c r="E69" i="38"/>
  <c r="E70" i="38"/>
  <c r="E71" i="38"/>
  <c r="E72" i="38"/>
  <c r="E73" i="38"/>
  <c r="E74" i="38"/>
  <c r="E75" i="38"/>
  <c r="E76" i="38"/>
  <c r="E77" i="38"/>
  <c r="E78" i="38"/>
  <c r="E79" i="38"/>
  <c r="E80" i="38"/>
  <c r="E81" i="38"/>
  <c r="E82" i="38"/>
  <c r="E83" i="38"/>
  <c r="E84" i="38"/>
  <c r="E85" i="38"/>
  <c r="E86" i="38"/>
  <c r="E87" i="38"/>
  <c r="E88" i="38"/>
  <c r="E89" i="38"/>
  <c r="E90" i="38"/>
  <c r="E91" i="38"/>
  <c r="E92" i="38"/>
  <c r="E93" i="38"/>
  <c r="E94" i="38"/>
  <c r="E95" i="38"/>
  <c r="E96" i="38"/>
  <c r="E97" i="38"/>
  <c r="E98" i="38"/>
  <c r="E99" i="38"/>
  <c r="E100" i="38"/>
  <c r="E101" i="38"/>
  <c r="E102" i="38"/>
  <c r="E103" i="38"/>
  <c r="E104" i="38"/>
  <c r="E105" i="38"/>
  <c r="E106" i="38"/>
  <c r="E107" i="38"/>
  <c r="E108" i="38"/>
  <c r="E109" i="38"/>
  <c r="E110" i="38"/>
  <c r="E111" i="38"/>
  <c r="E112" i="38"/>
  <c r="E113" i="38"/>
  <c r="E114" i="38"/>
  <c r="E115" i="38"/>
  <c r="E116" i="38"/>
  <c r="E117" i="38"/>
  <c r="E118" i="38"/>
  <c r="E119" i="38"/>
  <c r="E120" i="38"/>
  <c r="E121" i="38"/>
  <c r="E122" i="38"/>
  <c r="E123" i="38"/>
  <c r="E124" i="38"/>
  <c r="E125" i="38"/>
  <c r="E126" i="38"/>
  <c r="E127" i="38"/>
  <c r="E128" i="38"/>
  <c r="E129" i="38"/>
  <c r="E130" i="38"/>
  <c r="E131" i="38"/>
  <c r="E132" i="38"/>
  <c r="E133" i="38"/>
  <c r="E134" i="38"/>
  <c r="E135" i="38"/>
  <c r="E136" i="38"/>
  <c r="E137" i="38"/>
  <c r="E138" i="38"/>
  <c r="E139" i="38"/>
  <c r="E140" i="38"/>
  <c r="E141" i="38"/>
  <c r="E142" i="38"/>
  <c r="E143" i="38"/>
  <c r="E144" i="38"/>
  <c r="E145" i="38"/>
  <c r="E146" i="38"/>
  <c r="E147" i="38"/>
  <c r="E148" i="38"/>
  <c r="E149" i="38"/>
  <c r="E150" i="38"/>
  <c r="E151" i="38"/>
  <c r="E152" i="38"/>
  <c r="E153" i="38"/>
  <c r="E154" i="38"/>
  <c r="E155" i="38"/>
  <c r="E156" i="38"/>
  <c r="E157" i="38"/>
  <c r="E158" i="38"/>
  <c r="E159" i="38"/>
  <c r="E160" i="38"/>
  <c r="E161" i="38"/>
  <c r="E162" i="38"/>
  <c r="E163" i="38"/>
  <c r="E164" i="38"/>
  <c r="E165" i="38"/>
  <c r="E166" i="38"/>
  <c r="E167" i="38"/>
  <c r="E168" i="38"/>
  <c r="E169" i="38"/>
  <c r="E170" i="38"/>
  <c r="E171" i="38"/>
  <c r="E172" i="38"/>
  <c r="E173" i="38"/>
  <c r="E174" i="38"/>
  <c r="E175" i="38"/>
  <c r="E176" i="38"/>
  <c r="E177" i="38"/>
  <c r="E178" i="38"/>
  <c r="E179" i="38"/>
  <c r="E180" i="38"/>
  <c r="E181" i="38"/>
  <c r="E182" i="38"/>
  <c r="E183" i="38"/>
  <c r="E184" i="38"/>
  <c r="E185" i="38"/>
  <c r="E186" i="38"/>
  <c r="E187" i="38"/>
  <c r="E188" i="38"/>
  <c r="E189" i="38"/>
  <c r="E190" i="38"/>
  <c r="E191" i="38"/>
  <c r="E192" i="38"/>
  <c r="E193" i="38"/>
  <c r="E194" i="38"/>
  <c r="E195" i="38"/>
  <c r="E196" i="38"/>
  <c r="E197" i="38"/>
  <c r="E198" i="38"/>
  <c r="E199" i="38"/>
  <c r="E200" i="38"/>
  <c r="E201" i="38"/>
  <c r="E202" i="38"/>
  <c r="E203" i="38"/>
  <c r="E204" i="38"/>
  <c r="E205" i="38"/>
  <c r="E206" i="38"/>
  <c r="E207" i="38"/>
  <c r="E208" i="38"/>
  <c r="E209" i="38"/>
  <c r="E210" i="38"/>
  <c r="E211" i="38"/>
  <c r="E212" i="38"/>
  <c r="E213" i="38"/>
  <c r="E214" i="38"/>
  <c r="E215" i="38"/>
  <c r="E216" i="38"/>
  <c r="E217" i="38"/>
  <c r="E218" i="38"/>
  <c r="E219" i="38"/>
  <c r="E220" i="38"/>
  <c r="E221" i="38"/>
  <c r="E222" i="38"/>
  <c r="E223" i="38"/>
  <c r="E224" i="38"/>
  <c r="E225" i="38"/>
  <c r="E226" i="38"/>
  <c r="E227" i="38"/>
  <c r="E228" i="38"/>
  <c r="E229" i="38"/>
  <c r="E230" i="38"/>
  <c r="E231" i="38"/>
  <c r="E232" i="38"/>
  <c r="E233" i="38"/>
  <c r="E234" i="38"/>
  <c r="E235" i="38"/>
  <c r="E236" i="38"/>
  <c r="E237" i="38"/>
  <c r="E238" i="38"/>
  <c r="E239" i="38"/>
  <c r="E240" i="38"/>
  <c r="E241" i="38"/>
  <c r="E242" i="38"/>
  <c r="F242" i="40" l="1"/>
  <c r="F241" i="40"/>
  <c r="F240" i="40"/>
  <c r="F239" i="40"/>
  <c r="F238" i="40"/>
  <c r="F237" i="40"/>
  <c r="F236" i="40"/>
  <c r="F235" i="40"/>
  <c r="F234" i="40"/>
  <c r="F233" i="40"/>
  <c r="F232" i="40"/>
  <c r="F231" i="40"/>
  <c r="F230" i="40"/>
  <c r="F229" i="40"/>
  <c r="F228" i="40"/>
  <c r="F227" i="40"/>
  <c r="F226" i="40"/>
  <c r="F225" i="40"/>
  <c r="F224" i="40"/>
  <c r="F223" i="40"/>
  <c r="F222" i="40"/>
  <c r="F221" i="40"/>
  <c r="F220" i="40"/>
  <c r="F219" i="40"/>
  <c r="F218" i="40"/>
  <c r="F217" i="40"/>
  <c r="F216" i="40"/>
  <c r="F215" i="40"/>
  <c r="F214" i="40"/>
  <c r="F213" i="40"/>
  <c r="F212" i="40"/>
  <c r="F211" i="40"/>
  <c r="F210" i="40"/>
  <c r="F209" i="40"/>
  <c r="F208" i="40"/>
  <c r="F207" i="40"/>
  <c r="F206" i="40"/>
  <c r="F205" i="40"/>
  <c r="F204" i="40"/>
  <c r="F203" i="40"/>
  <c r="F202" i="40"/>
  <c r="F201" i="40"/>
  <c r="F200" i="40"/>
  <c r="F199" i="40"/>
  <c r="F198" i="40"/>
  <c r="F197" i="40"/>
  <c r="F196" i="40"/>
  <c r="F195" i="40"/>
  <c r="F194" i="40"/>
  <c r="F193" i="40"/>
  <c r="F192" i="40"/>
  <c r="F191" i="40"/>
  <c r="F190" i="40"/>
  <c r="F189" i="40"/>
  <c r="F188" i="40"/>
  <c r="F187" i="40"/>
  <c r="F186" i="40"/>
  <c r="F185" i="40"/>
  <c r="F184" i="40"/>
  <c r="F183" i="40"/>
  <c r="F182" i="40"/>
  <c r="F181" i="40"/>
  <c r="F180" i="40"/>
  <c r="F179" i="40"/>
  <c r="F178" i="40"/>
  <c r="F177" i="40"/>
  <c r="F176" i="40"/>
  <c r="F175" i="40"/>
  <c r="F174" i="40"/>
  <c r="F173" i="40"/>
  <c r="F172" i="40"/>
  <c r="F171" i="40"/>
  <c r="F170" i="40"/>
  <c r="F169" i="40"/>
  <c r="F168" i="40"/>
  <c r="F167" i="40"/>
  <c r="F166" i="40"/>
  <c r="F165" i="40"/>
  <c r="F164" i="40"/>
  <c r="F163" i="40"/>
  <c r="F162" i="40"/>
  <c r="F161" i="40"/>
  <c r="F160" i="40"/>
  <c r="F159" i="40"/>
  <c r="F158" i="40"/>
  <c r="F157" i="40"/>
  <c r="F156" i="40"/>
  <c r="F155" i="40"/>
  <c r="F154" i="40"/>
  <c r="F153" i="40"/>
  <c r="F152" i="40"/>
  <c r="F151" i="40"/>
  <c r="F150" i="40"/>
  <c r="F149" i="40"/>
  <c r="F148" i="40"/>
  <c r="F147" i="40"/>
  <c r="F146" i="40"/>
  <c r="F145" i="40"/>
  <c r="F144" i="40"/>
  <c r="F143" i="40"/>
  <c r="F142" i="40"/>
  <c r="F141" i="40"/>
  <c r="F140" i="40"/>
  <c r="F139" i="40"/>
  <c r="F138" i="40"/>
  <c r="F137" i="40"/>
  <c r="F136" i="40"/>
  <c r="F135" i="40"/>
  <c r="F134" i="40"/>
  <c r="F133" i="40"/>
  <c r="F132" i="40"/>
  <c r="F131" i="40"/>
  <c r="F130" i="40"/>
  <c r="F129" i="40"/>
  <c r="F128" i="40"/>
  <c r="F127" i="40"/>
  <c r="F126" i="40"/>
  <c r="F125" i="40"/>
  <c r="F124" i="40"/>
  <c r="F123" i="40"/>
  <c r="F122" i="40"/>
  <c r="F121" i="40"/>
  <c r="F120" i="40"/>
  <c r="F119" i="40"/>
  <c r="F118" i="40"/>
  <c r="F117" i="40"/>
  <c r="F116" i="40"/>
  <c r="F115" i="40"/>
  <c r="F114" i="40"/>
  <c r="F113" i="40"/>
  <c r="F112" i="40"/>
  <c r="F111" i="40"/>
  <c r="F110" i="40"/>
  <c r="F109" i="40"/>
  <c r="F108" i="40"/>
  <c r="F107" i="40"/>
  <c r="F106" i="40"/>
  <c r="F105" i="40"/>
  <c r="F104" i="40"/>
  <c r="F103" i="40"/>
  <c r="F102" i="40"/>
  <c r="F101" i="40"/>
  <c r="F100" i="40"/>
  <c r="F99" i="40"/>
  <c r="F98" i="40"/>
  <c r="F97" i="40"/>
  <c r="F96" i="40"/>
  <c r="F95" i="40"/>
  <c r="F94" i="40"/>
  <c r="F93" i="40"/>
  <c r="F92" i="40"/>
  <c r="F91" i="40"/>
  <c r="F90" i="40"/>
  <c r="F89" i="40"/>
  <c r="F88" i="40"/>
  <c r="F87" i="40"/>
  <c r="F86" i="40"/>
  <c r="F85" i="40"/>
  <c r="F84" i="40"/>
  <c r="F83" i="40"/>
  <c r="F82" i="40"/>
  <c r="F81" i="40"/>
  <c r="F80" i="40"/>
  <c r="F79" i="40"/>
  <c r="F78" i="40"/>
  <c r="F77" i="40"/>
  <c r="F76" i="40"/>
  <c r="F75" i="40"/>
  <c r="F74" i="40"/>
  <c r="F73" i="40"/>
  <c r="F72" i="40"/>
  <c r="F71" i="40"/>
  <c r="F70" i="40"/>
  <c r="F69" i="40"/>
  <c r="F68" i="40"/>
  <c r="F67" i="40"/>
  <c r="F66" i="40"/>
  <c r="F65" i="40"/>
  <c r="F64" i="40"/>
  <c r="F63" i="40"/>
  <c r="F62" i="40"/>
  <c r="F61" i="40"/>
  <c r="F60" i="40"/>
  <c r="F59" i="40"/>
  <c r="F58" i="40"/>
  <c r="F57" i="40"/>
  <c r="F56" i="40"/>
  <c r="F55" i="40"/>
  <c r="F54" i="40"/>
  <c r="F53" i="40"/>
  <c r="F52" i="40"/>
  <c r="F51" i="40"/>
  <c r="F50" i="40"/>
  <c r="F49" i="40"/>
  <c r="F48" i="40"/>
  <c r="F47" i="40"/>
  <c r="F46" i="40"/>
  <c r="F45" i="40"/>
  <c r="F44" i="40"/>
  <c r="F43" i="40"/>
  <c r="F42" i="40"/>
  <c r="F41" i="40"/>
  <c r="F40" i="40"/>
  <c r="F39" i="40"/>
  <c r="F38" i="40"/>
  <c r="F37" i="40"/>
  <c r="F36" i="40"/>
  <c r="F35" i="40"/>
  <c r="F34" i="40"/>
  <c r="F33" i="40"/>
  <c r="F32" i="40"/>
  <c r="F31" i="40"/>
  <c r="F30" i="40"/>
  <c r="F29" i="40"/>
  <c r="F28" i="40"/>
  <c r="F27" i="40"/>
  <c r="F26" i="40"/>
  <c r="F25" i="40"/>
  <c r="F24" i="40"/>
  <c r="F23" i="40"/>
  <c r="F22" i="40"/>
  <c r="F21" i="40"/>
  <c r="F20" i="40"/>
  <c r="F19" i="40"/>
  <c r="F18" i="40"/>
  <c r="F17" i="40"/>
  <c r="F16" i="40"/>
  <c r="F15" i="40"/>
  <c r="G242" i="40"/>
  <c r="G241" i="40"/>
  <c r="G240" i="40"/>
  <c r="G239" i="40"/>
  <c r="G238" i="40"/>
  <c r="G237" i="40"/>
  <c r="G236" i="40"/>
  <c r="G235" i="40"/>
  <c r="G234" i="40"/>
  <c r="G233" i="40"/>
  <c r="G232" i="40"/>
  <c r="G231" i="40"/>
  <c r="G230" i="40"/>
  <c r="G229" i="40"/>
  <c r="G228" i="40"/>
  <c r="G227" i="40"/>
  <c r="G226" i="40"/>
  <c r="G225" i="40"/>
  <c r="G224" i="40"/>
  <c r="G223" i="40"/>
  <c r="G222" i="40"/>
  <c r="G221" i="40"/>
  <c r="G220" i="40"/>
  <c r="G219" i="40"/>
  <c r="G218" i="40"/>
  <c r="G217" i="40"/>
  <c r="G216" i="40"/>
  <c r="G215" i="40"/>
  <c r="G214" i="40"/>
  <c r="G213" i="40"/>
  <c r="G212" i="40"/>
  <c r="G211" i="40"/>
  <c r="G210" i="40"/>
  <c r="G209" i="40"/>
  <c r="G208" i="40"/>
  <c r="G207" i="40"/>
  <c r="G206" i="40"/>
  <c r="G205" i="40"/>
  <c r="G204" i="40"/>
  <c r="G203" i="40"/>
  <c r="G202" i="40"/>
  <c r="G201" i="40"/>
  <c r="G200" i="40"/>
  <c r="G199" i="40"/>
  <c r="G198" i="40"/>
  <c r="G197" i="40"/>
  <c r="G196" i="40"/>
  <c r="G195" i="40"/>
  <c r="G194" i="40"/>
  <c r="G193" i="40"/>
  <c r="G192" i="40"/>
  <c r="G191" i="40"/>
  <c r="G190" i="40"/>
  <c r="G189" i="40"/>
  <c r="G188" i="40"/>
  <c r="G187" i="40"/>
  <c r="G186" i="40"/>
  <c r="G185" i="40"/>
  <c r="G184" i="40"/>
  <c r="G183" i="40"/>
  <c r="G182" i="40"/>
  <c r="G181" i="40"/>
  <c r="G180" i="40"/>
  <c r="G179" i="40"/>
  <c r="G178" i="40"/>
  <c r="G177" i="40"/>
  <c r="G176" i="40"/>
  <c r="G175" i="40"/>
  <c r="G174" i="40"/>
  <c r="G173" i="40"/>
  <c r="G172" i="40"/>
  <c r="G171" i="40"/>
  <c r="G170" i="40"/>
  <c r="G169" i="40"/>
  <c r="G168" i="40"/>
  <c r="G167" i="40"/>
  <c r="G166" i="40"/>
  <c r="G165" i="40"/>
  <c r="G164" i="40"/>
  <c r="G163" i="40"/>
  <c r="G162" i="40"/>
  <c r="G161" i="40"/>
  <c r="G160" i="40"/>
  <c r="G159" i="40"/>
  <c r="G158" i="40"/>
  <c r="G157" i="40"/>
  <c r="G156" i="40"/>
  <c r="G155" i="40"/>
  <c r="G154" i="40"/>
  <c r="G153" i="40"/>
  <c r="G152" i="40"/>
  <c r="G151" i="40"/>
  <c r="G150" i="40"/>
  <c r="G149" i="40"/>
  <c r="G148" i="40"/>
  <c r="G147" i="40"/>
  <c r="G146" i="40"/>
  <c r="G145" i="40"/>
  <c r="G144" i="40"/>
  <c r="G143" i="40"/>
  <c r="G142" i="40"/>
  <c r="G141" i="40"/>
  <c r="G140" i="40"/>
  <c r="G139" i="40"/>
  <c r="G138" i="40"/>
  <c r="G137" i="40"/>
  <c r="G136" i="40"/>
  <c r="G135" i="40"/>
  <c r="G134" i="40"/>
  <c r="G133" i="40"/>
  <c r="G132" i="40"/>
  <c r="G131" i="40"/>
  <c r="G130" i="40"/>
  <c r="G129" i="40"/>
  <c r="G128" i="40"/>
  <c r="G127" i="40"/>
  <c r="G126" i="40"/>
  <c r="G125" i="40"/>
  <c r="G124" i="40"/>
  <c r="G123" i="40"/>
  <c r="G122" i="40"/>
  <c r="G121" i="40"/>
  <c r="G120" i="40"/>
  <c r="G119" i="40"/>
  <c r="G118" i="40"/>
  <c r="G117" i="40"/>
  <c r="G116" i="40"/>
  <c r="G115" i="40"/>
  <c r="G114" i="40"/>
  <c r="G113" i="40"/>
  <c r="G112" i="40"/>
  <c r="G111" i="40"/>
  <c r="G110" i="40"/>
  <c r="G109" i="40"/>
  <c r="G108" i="40"/>
  <c r="G107" i="40"/>
  <c r="G106" i="40"/>
  <c r="G105" i="40"/>
  <c r="G104" i="40"/>
  <c r="G103" i="40"/>
  <c r="G102" i="40"/>
  <c r="G101" i="40"/>
  <c r="G100" i="40"/>
  <c r="G99" i="40"/>
  <c r="G98" i="40"/>
  <c r="G97" i="40"/>
  <c r="G96" i="40"/>
  <c r="G95" i="40"/>
  <c r="G94" i="40"/>
  <c r="G93" i="40"/>
  <c r="G92" i="40"/>
  <c r="G91" i="40"/>
  <c r="G90" i="40"/>
  <c r="G89" i="40"/>
  <c r="G88" i="40"/>
  <c r="G87" i="40"/>
  <c r="G86" i="40"/>
  <c r="G85" i="40"/>
  <c r="G84" i="40"/>
  <c r="G83" i="40"/>
  <c r="G82" i="40"/>
  <c r="G81" i="40"/>
  <c r="G80" i="40"/>
  <c r="G79" i="40"/>
  <c r="G78" i="40"/>
  <c r="G77" i="40"/>
  <c r="G76" i="40"/>
  <c r="G75" i="40"/>
  <c r="G74" i="40"/>
  <c r="G73" i="40"/>
  <c r="G72" i="40"/>
  <c r="G71" i="40"/>
  <c r="G70" i="40"/>
  <c r="G69" i="40"/>
  <c r="G68" i="40"/>
  <c r="G67" i="40"/>
  <c r="G66" i="40"/>
  <c r="G65" i="40"/>
  <c r="G64" i="40"/>
  <c r="G63" i="40"/>
  <c r="G62" i="40"/>
  <c r="G61" i="40"/>
  <c r="G60" i="40"/>
  <c r="G59" i="40"/>
  <c r="G58" i="40"/>
  <c r="G57" i="40"/>
  <c r="G56" i="40"/>
  <c r="G55" i="40"/>
  <c r="G54" i="40"/>
  <c r="G53" i="40"/>
  <c r="G52" i="40"/>
  <c r="G51" i="40"/>
  <c r="G50" i="40"/>
  <c r="G49" i="40"/>
  <c r="G48" i="40"/>
  <c r="G47" i="40"/>
  <c r="G46" i="40"/>
  <c r="G45" i="40"/>
  <c r="G44" i="40"/>
  <c r="G43" i="40"/>
  <c r="G42" i="40"/>
  <c r="G41" i="40"/>
  <c r="G40" i="40"/>
  <c r="G39" i="40"/>
  <c r="G38" i="40"/>
  <c r="G37" i="40"/>
  <c r="G36" i="40"/>
  <c r="G35" i="40"/>
  <c r="G34" i="40"/>
  <c r="G33" i="40"/>
  <c r="G32" i="40"/>
  <c r="G31" i="40"/>
  <c r="G30" i="40"/>
  <c r="G29" i="40"/>
  <c r="G28" i="40"/>
  <c r="G27" i="40"/>
  <c r="G26" i="40"/>
  <c r="G25" i="40"/>
  <c r="G24" i="40"/>
  <c r="G23" i="40"/>
  <c r="G22" i="40"/>
  <c r="G21" i="40"/>
  <c r="G20" i="40"/>
  <c r="G19" i="40"/>
  <c r="G18" i="40"/>
  <c r="G17" i="40"/>
  <c r="G16" i="40"/>
  <c r="G15" i="40"/>
  <c r="G14" i="40"/>
  <c r="F14" i="40"/>
  <c r="H5297" i="41"/>
  <c r="H5294" i="41"/>
  <c r="H5215" i="41"/>
  <c r="H5213" i="41"/>
  <c r="H5179" i="41"/>
  <c r="H5155" i="41"/>
  <c r="H5101" i="41"/>
  <c r="H5079" i="41"/>
  <c r="H5077" i="41"/>
  <c r="H5059" i="41"/>
  <c r="H4999" i="41"/>
  <c r="H4983" i="41"/>
  <c r="H4981" i="41"/>
  <c r="H4957" i="41"/>
  <c r="H4955" i="41"/>
  <c r="H4954" i="41"/>
  <c r="H4935" i="41"/>
  <c r="H4800" i="41"/>
  <c r="H4783" i="41"/>
  <c r="H4775" i="41"/>
  <c r="H4751" i="41"/>
  <c r="H4741" i="41"/>
  <c r="H4689" i="41"/>
  <c r="H4671" i="41"/>
  <c r="H4275" i="41"/>
  <c r="H4197" i="41"/>
  <c r="H4144" i="41"/>
  <c r="H4141" i="41"/>
  <c r="H4122" i="41"/>
  <c r="H4026" i="41"/>
  <c r="H3971" i="41"/>
  <c r="H3928" i="41"/>
  <c r="H3919" i="41"/>
  <c r="H3878" i="41"/>
  <c r="H3736" i="41"/>
  <c r="H3685" i="41"/>
  <c r="H3661" i="41"/>
  <c r="H3660" i="41"/>
  <c r="H3635" i="41"/>
  <c r="H3614" i="41"/>
  <c r="H3613" i="41"/>
  <c r="H3585" i="41"/>
  <c r="H3549" i="41"/>
  <c r="H3501" i="41"/>
  <c r="H3467" i="41"/>
  <c r="H3458" i="41"/>
  <c r="H3457" i="41"/>
  <c r="H3400" i="41"/>
  <c r="H3337" i="41"/>
  <c r="H3224" i="41"/>
  <c r="H3141" i="41"/>
  <c r="H3125" i="41"/>
  <c r="H3105" i="41"/>
  <c r="H3038" i="41"/>
  <c r="H3036" i="41"/>
  <c r="H3009" i="41"/>
  <c r="H2986" i="41"/>
  <c r="H2956" i="41"/>
  <c r="H2920" i="41"/>
  <c r="H2899" i="41"/>
  <c r="H2896" i="41"/>
  <c r="H2876" i="41"/>
  <c r="H2802" i="41"/>
  <c r="H2800" i="41"/>
  <c r="H2690" i="41"/>
  <c r="H2685" i="41"/>
  <c r="H2663" i="41"/>
  <c r="H2636" i="41"/>
  <c r="H2615" i="41"/>
  <c r="H2603" i="41"/>
  <c r="H2589" i="41"/>
  <c r="H2562" i="41"/>
  <c r="H2543" i="41"/>
  <c r="H2493" i="41"/>
  <c r="H2441" i="41"/>
  <c r="H2413" i="41"/>
  <c r="H2359" i="41"/>
  <c r="H2284" i="41"/>
  <c r="H2252" i="41"/>
  <c r="H2198" i="41"/>
  <c r="H2122" i="41"/>
  <c r="H1964" i="41"/>
  <c r="H1962" i="41"/>
  <c r="H1914" i="41"/>
  <c r="H1862" i="41"/>
  <c r="H1844" i="41"/>
  <c r="H1814" i="41"/>
  <c r="H1792" i="41"/>
  <c r="H1783" i="41"/>
  <c r="H1782" i="41"/>
  <c r="H1683" i="41"/>
  <c r="H1664" i="41"/>
  <c r="H1608" i="41"/>
  <c r="H1590" i="41"/>
  <c r="H1564" i="41"/>
  <c r="H1539" i="41"/>
  <c r="H1531" i="41"/>
  <c r="H1476" i="41"/>
  <c r="H1471" i="41"/>
  <c r="H1401" i="41"/>
  <c r="H1379" i="41"/>
  <c r="H1375" i="41"/>
  <c r="H1359" i="41"/>
  <c r="H1337" i="41"/>
  <c r="H1285" i="41"/>
  <c r="H1252" i="41"/>
  <c r="H1248" i="41"/>
  <c r="H1229" i="41"/>
  <c r="H1171" i="41"/>
  <c r="H1149" i="41"/>
  <c r="H1126" i="41"/>
  <c r="H1086" i="41"/>
  <c r="H1042" i="41"/>
  <c r="H1014" i="41"/>
  <c r="H988" i="41"/>
  <c r="H970" i="41"/>
  <c r="H946" i="41"/>
  <c r="H922" i="41"/>
  <c r="H914" i="41"/>
  <c r="H862" i="41"/>
  <c r="H858" i="41"/>
  <c r="H808" i="41"/>
  <c r="H795" i="41"/>
  <c r="H770" i="41"/>
  <c r="H674" i="41"/>
  <c r="H652" i="41"/>
  <c r="H610" i="41"/>
  <c r="H606" i="41"/>
  <c r="H604" i="41"/>
  <c r="H564" i="41"/>
  <c r="H528" i="41"/>
  <c r="H506" i="41"/>
  <c r="H504" i="41"/>
  <c r="H403" i="41"/>
  <c r="H388" i="41"/>
  <c r="H362" i="41"/>
  <c r="H336" i="41"/>
  <c r="H285" i="41"/>
  <c r="H253" i="41"/>
  <c r="H251" i="41"/>
  <c r="H233" i="41"/>
  <c r="H171" i="41"/>
  <c r="H154" i="41"/>
  <c r="H151" i="41"/>
  <c r="H135" i="41"/>
  <c r="H134" i="41"/>
  <c r="H110" i="41"/>
  <c r="H105" i="41"/>
  <c r="H57" i="41"/>
  <c r="H38" i="41"/>
  <c r="H30" i="41"/>
  <c r="H13" i="41"/>
  <c r="H4803" i="41"/>
  <c r="H4643" i="41"/>
  <c r="H3906" i="41"/>
  <c r="H3796" i="41"/>
  <c r="H3589" i="41"/>
  <c r="H3527" i="41"/>
  <c r="H3512" i="41"/>
  <c r="H3312" i="41"/>
  <c r="H5268" i="41"/>
  <c r="H5243" i="41"/>
  <c r="H5241" i="41"/>
  <c r="H5209" i="41"/>
  <c r="H5180" i="41"/>
  <c r="H5111" i="41"/>
  <c r="H4951" i="41"/>
  <c r="H4949" i="41"/>
  <c r="H4905" i="41"/>
  <c r="H4903" i="41"/>
  <c r="H4877" i="41"/>
  <c r="H4853" i="41"/>
  <c r="H4829" i="41"/>
  <c r="H4804" i="41"/>
  <c r="H4573" i="41"/>
  <c r="H4549" i="41"/>
  <c r="H4411" i="41"/>
  <c r="H4394" i="41"/>
  <c r="H4392" i="41"/>
  <c r="H4333" i="41"/>
  <c r="H4308" i="41"/>
  <c r="H4263" i="41"/>
  <c r="H4257" i="41"/>
  <c r="H4254" i="41"/>
  <c r="H4195" i="41"/>
  <c r="H4092" i="41"/>
  <c r="H4072" i="41"/>
  <c r="H4070" i="41"/>
  <c r="H3946" i="41"/>
  <c r="H3867" i="41"/>
  <c r="H3853" i="41"/>
  <c r="H3849" i="41"/>
  <c r="H3845" i="41"/>
  <c r="H3803" i="41"/>
  <c r="H3759" i="41"/>
  <c r="H3720" i="41"/>
  <c r="H3669" i="41"/>
  <c r="H3553" i="41"/>
  <c r="H3532" i="41"/>
  <c r="H3511" i="41"/>
  <c r="H3510" i="41"/>
  <c r="H3402" i="41"/>
  <c r="H3268" i="41"/>
  <c r="H3249" i="41"/>
  <c r="H3175" i="41"/>
  <c r="H3172" i="41"/>
  <c r="H3149" i="41"/>
  <c r="H2950" i="41"/>
  <c r="H2854" i="41"/>
  <c r="H2851" i="41"/>
  <c r="H2784" i="41"/>
  <c r="H2748" i="41"/>
  <c r="H2728" i="41"/>
  <c r="H2706" i="41"/>
  <c r="H2702" i="41"/>
  <c r="H2681" i="41"/>
  <c r="H2638" i="41"/>
  <c r="H2567" i="41"/>
  <c r="H2448" i="41"/>
  <c r="H2071" i="41"/>
  <c r="H2012" i="41"/>
  <c r="H2008" i="41"/>
  <c r="H1956" i="41"/>
  <c r="H1905" i="41"/>
  <c r="H1790" i="41"/>
  <c r="H1789" i="41"/>
  <c r="H1768" i="41"/>
  <c r="H1660" i="41"/>
  <c r="H1589" i="41"/>
  <c r="H1273" i="41"/>
  <c r="H1068" i="41"/>
  <c r="G168" i="38"/>
  <c r="G179" i="38"/>
  <c r="G180" i="38"/>
  <c r="G192" i="38"/>
  <c r="G196" i="38"/>
  <c r="G203" i="38"/>
  <c r="G204" i="38"/>
  <c r="G216" i="38"/>
  <c r="G217" i="38"/>
  <c r="G220" i="38"/>
  <c r="G223" i="38"/>
  <c r="G228" i="38"/>
  <c r="G229" i="38"/>
  <c r="G232" i="38"/>
  <c r="G235" i="38"/>
  <c r="G237" i="38"/>
  <c r="G238" i="38"/>
  <c r="G239" i="38"/>
  <c r="G240" i="38"/>
  <c r="G241" i="38"/>
  <c r="G242" i="38"/>
  <c r="G236" i="38"/>
  <c r="G234" i="38"/>
  <c r="G233" i="38"/>
  <c r="G231" i="38"/>
  <c r="G230" i="38"/>
  <c r="G227" i="38"/>
  <c r="G226" i="38"/>
  <c r="G225" i="38"/>
  <c r="G224" i="38"/>
  <c r="G222" i="38"/>
  <c r="G221" i="38"/>
  <c r="G219" i="38"/>
  <c r="G218" i="38"/>
  <c r="G215" i="38"/>
  <c r="G214" i="38"/>
  <c r="G213" i="38"/>
  <c r="G212" i="38"/>
  <c r="G211" i="38"/>
  <c r="G210" i="38"/>
  <c r="G209" i="38"/>
  <c r="G208" i="38"/>
  <c r="G207" i="38"/>
  <c r="G206" i="38"/>
  <c r="G205" i="38"/>
  <c r="G202" i="38"/>
  <c r="G201" i="38"/>
  <c r="G200" i="38"/>
  <c r="G199" i="38"/>
  <c r="G198" i="38"/>
  <c r="G197" i="38"/>
  <c r="G195" i="38"/>
  <c r="G194" i="38"/>
  <c r="G193" i="38"/>
  <c r="G191" i="38"/>
  <c r="G190" i="38"/>
  <c r="G189" i="38"/>
  <c r="G188" i="38"/>
  <c r="G187" i="38"/>
  <c r="G186" i="38"/>
  <c r="G185" i="38"/>
  <c r="G184" i="38"/>
  <c r="G183" i="38"/>
  <c r="G182" i="38"/>
  <c r="G181" i="38"/>
  <c r="G178" i="38"/>
  <c r="G177" i="38"/>
  <c r="G176" i="38"/>
  <c r="G175" i="38"/>
  <c r="G174" i="38"/>
  <c r="G173" i="38"/>
  <c r="G172" i="38"/>
  <c r="G171" i="38"/>
  <c r="G170" i="38"/>
  <c r="G169" i="38"/>
  <c r="G167" i="38"/>
  <c r="G166" i="38"/>
  <c r="G165" i="38"/>
  <c r="G164" i="38"/>
  <c r="G163" i="38"/>
  <c r="G162" i="38"/>
  <c r="G161" i="38"/>
  <c r="G160" i="38"/>
  <c r="G159" i="38"/>
  <c r="G158" i="38"/>
  <c r="G157" i="38"/>
  <c r="G156" i="38"/>
  <c r="G155" i="38"/>
  <c r="G154" i="38"/>
  <c r="G153" i="38"/>
  <c r="G152" i="38"/>
  <c r="G151" i="38"/>
  <c r="G150" i="38"/>
  <c r="G149" i="38"/>
  <c r="G148" i="38"/>
  <c r="G147" i="38"/>
  <c r="G146" i="38"/>
  <c r="G145" i="38"/>
  <c r="G144" i="38"/>
  <c r="G143" i="38"/>
  <c r="G142" i="38"/>
  <c r="G141" i="38"/>
  <c r="G140" i="38"/>
  <c r="G139" i="38"/>
  <c r="G138" i="38"/>
  <c r="G137" i="38"/>
  <c r="G136" i="38"/>
  <c r="G135" i="38"/>
  <c r="G134" i="38"/>
  <c r="G133" i="38"/>
  <c r="G132" i="38"/>
  <c r="G131" i="38"/>
  <c r="G130" i="38"/>
  <c r="G129" i="38"/>
  <c r="G128" i="38"/>
  <c r="G127" i="38"/>
  <c r="G126" i="38"/>
  <c r="G125" i="38"/>
  <c r="G124" i="38"/>
  <c r="G123" i="38"/>
  <c r="G122" i="38"/>
  <c r="G121" i="38"/>
  <c r="G120" i="38"/>
  <c r="G119" i="38"/>
  <c r="G118" i="38"/>
  <c r="G117" i="38"/>
  <c r="G116" i="38"/>
  <c r="G115" i="38"/>
  <c r="G114" i="38"/>
  <c r="G113" i="38"/>
  <c r="G112" i="38"/>
  <c r="G111" i="38"/>
  <c r="G110" i="38"/>
  <c r="G109" i="38"/>
  <c r="G108" i="38"/>
  <c r="G107" i="38"/>
  <c r="G106" i="38"/>
  <c r="G105" i="38"/>
  <c r="G104" i="38"/>
  <c r="G103" i="38"/>
  <c r="G102" i="38"/>
  <c r="G101" i="38"/>
  <c r="G100" i="38"/>
  <c r="G99" i="38"/>
  <c r="G98" i="38"/>
  <c r="G97" i="38"/>
  <c r="G96" i="38"/>
  <c r="G95" i="38"/>
  <c r="G94" i="38"/>
  <c r="G93" i="38"/>
  <c r="G92" i="38"/>
  <c r="G91" i="38"/>
  <c r="G90" i="38"/>
  <c r="G89" i="38"/>
  <c r="G88" i="38"/>
  <c r="G87" i="38"/>
  <c r="G86" i="38"/>
  <c r="G85" i="38"/>
  <c r="G84" i="38"/>
  <c r="G83" i="38"/>
  <c r="G82" i="38"/>
  <c r="G81" i="38"/>
  <c r="G80" i="38"/>
  <c r="G79" i="38"/>
  <c r="G78" i="38"/>
  <c r="G77" i="38"/>
  <c r="G76" i="38"/>
  <c r="G75" i="38"/>
  <c r="G74" i="38"/>
  <c r="G73" i="38"/>
  <c r="G72" i="38"/>
  <c r="G71" i="38"/>
  <c r="G70" i="38"/>
  <c r="G69" i="38"/>
  <c r="G68" i="38"/>
  <c r="G67" i="38"/>
  <c r="G66" i="38"/>
  <c r="G65" i="38"/>
  <c r="G64" i="38"/>
  <c r="G63" i="38"/>
  <c r="G62" i="38"/>
  <c r="G61" i="38"/>
  <c r="G60" i="38"/>
  <c r="G59" i="38"/>
  <c r="G58" i="38"/>
  <c r="G57" i="38"/>
  <c r="G56" i="38"/>
  <c r="G55" i="38"/>
  <c r="G54" i="38"/>
  <c r="G53" i="38"/>
  <c r="G52" i="38"/>
  <c r="G51" i="38"/>
  <c r="G50" i="38"/>
  <c r="G49" i="38"/>
  <c r="G48" i="38"/>
  <c r="G47" i="38"/>
  <c r="G46" i="38"/>
  <c r="G45" i="38"/>
  <c r="G44" i="38"/>
  <c r="G43" i="38"/>
  <c r="G42" i="38"/>
  <c r="G41" i="38"/>
  <c r="G40" i="38"/>
  <c r="G39" i="38"/>
  <c r="G38" i="38"/>
  <c r="G37" i="38"/>
  <c r="G36" i="38"/>
  <c r="G35" i="38"/>
  <c r="G34" i="38"/>
  <c r="G33" i="38"/>
  <c r="G32" i="38"/>
  <c r="G31" i="38"/>
  <c r="G30" i="38"/>
  <c r="G29" i="38"/>
  <c r="G28" i="38"/>
  <c r="G27" i="38"/>
  <c r="G26" i="38"/>
  <c r="G25" i="38"/>
  <c r="G24" i="38"/>
  <c r="G23" i="38"/>
  <c r="G22" i="38"/>
  <c r="G21" i="38"/>
  <c r="G20" i="38"/>
  <c r="G19" i="38"/>
  <c r="G18" i="38"/>
  <c r="G17" i="38"/>
  <c r="G16" i="38"/>
  <c r="G15" i="38"/>
  <c r="G14" i="38"/>
  <c r="Q242" i="38"/>
  <c r="Q241" i="38"/>
  <c r="Q240" i="38"/>
  <c r="Q239" i="38"/>
  <c r="Q238" i="38"/>
  <c r="Q237" i="38"/>
  <c r="Q236" i="38"/>
  <c r="Q235" i="38"/>
  <c r="Q234" i="38"/>
  <c r="Q233" i="38"/>
  <c r="Q232" i="38"/>
  <c r="Q231" i="38"/>
  <c r="Q230" i="38"/>
  <c r="Q229" i="38"/>
  <c r="Q228" i="38"/>
  <c r="Q227" i="38"/>
  <c r="Q226" i="38"/>
  <c r="Q225" i="38"/>
  <c r="Q224" i="38"/>
  <c r="Q223" i="38"/>
  <c r="Q222" i="38"/>
  <c r="Q221" i="38"/>
  <c r="Q220" i="38"/>
  <c r="Q219" i="38"/>
  <c r="Q218" i="38"/>
  <c r="Q217" i="38"/>
  <c r="Q216" i="38"/>
  <c r="Q215" i="38"/>
  <c r="Q214" i="38"/>
  <c r="Q213" i="38"/>
  <c r="Q212" i="38"/>
  <c r="Q211" i="38"/>
  <c r="Q210" i="38"/>
  <c r="Q209" i="38"/>
  <c r="Q208" i="38"/>
  <c r="Q207" i="38"/>
  <c r="Q206" i="38"/>
  <c r="Q205" i="38"/>
  <c r="Q204" i="38"/>
  <c r="Q203" i="38"/>
  <c r="Q202" i="38"/>
  <c r="Q201" i="38"/>
  <c r="Q200" i="38"/>
  <c r="Q199" i="38"/>
  <c r="Q198" i="38"/>
  <c r="Q197" i="38"/>
  <c r="Q196" i="38"/>
  <c r="Q195" i="38"/>
  <c r="Q194" i="38"/>
  <c r="Q193" i="38"/>
  <c r="Q192" i="38"/>
  <c r="AF192" i="38" s="1"/>
  <c r="Q191" i="38"/>
  <c r="Q190" i="38"/>
  <c r="Q189" i="38"/>
  <c r="Q188" i="38"/>
  <c r="Q187" i="38"/>
  <c r="Q186" i="38"/>
  <c r="Q185" i="38"/>
  <c r="Q184" i="38"/>
  <c r="Q183" i="38"/>
  <c r="Q182" i="38"/>
  <c r="AF182" i="38" s="1"/>
  <c r="Q181" i="38"/>
  <c r="Q180" i="38"/>
  <c r="Q179" i="38"/>
  <c r="Q178" i="38"/>
  <c r="Q177" i="38"/>
  <c r="Q176" i="38"/>
  <c r="Q175" i="38"/>
  <c r="Q174" i="38"/>
  <c r="Q173" i="38"/>
  <c r="Q172" i="38"/>
  <c r="Q171" i="38"/>
  <c r="Q170" i="38"/>
  <c r="Q169" i="38"/>
  <c r="Q168" i="38"/>
  <c r="Q167" i="38"/>
  <c r="Q166" i="38"/>
  <c r="Q165" i="38"/>
  <c r="Q164" i="38"/>
  <c r="Q163" i="38"/>
  <c r="Q162" i="38"/>
  <c r="Q161" i="38"/>
  <c r="Q160" i="38"/>
  <c r="Q159" i="38"/>
  <c r="Q158" i="38"/>
  <c r="Q157" i="38"/>
  <c r="Q156" i="38"/>
  <c r="Q155" i="38"/>
  <c r="Q154" i="38"/>
  <c r="Q153" i="38"/>
  <c r="Q152" i="38"/>
  <c r="Q151" i="38"/>
  <c r="Q150" i="38"/>
  <c r="Q149" i="38"/>
  <c r="Q148" i="38"/>
  <c r="Q147" i="38"/>
  <c r="Q146" i="38"/>
  <c r="Q145" i="38"/>
  <c r="Q144" i="38"/>
  <c r="Q143" i="38"/>
  <c r="Q142" i="38"/>
  <c r="Q141" i="38"/>
  <c r="Q140" i="38"/>
  <c r="Q139" i="38"/>
  <c r="Q138" i="38"/>
  <c r="Q137" i="38"/>
  <c r="Q136" i="38"/>
  <c r="Q135" i="38"/>
  <c r="Q134" i="38"/>
  <c r="Q133" i="38"/>
  <c r="Q132" i="38"/>
  <c r="Q131" i="38"/>
  <c r="Q130" i="38"/>
  <c r="Q129" i="38"/>
  <c r="Q128" i="38"/>
  <c r="AF128" i="38" s="1"/>
  <c r="Q127" i="38"/>
  <c r="Q126" i="38"/>
  <c r="Q125" i="38"/>
  <c r="Q124" i="38"/>
  <c r="Q123" i="38"/>
  <c r="Q122" i="38"/>
  <c r="Q121" i="38"/>
  <c r="Q120" i="38"/>
  <c r="AF120" i="38" s="1"/>
  <c r="Q119" i="38"/>
  <c r="Q118" i="38"/>
  <c r="Q117" i="38"/>
  <c r="Q116" i="38"/>
  <c r="Q115" i="38"/>
  <c r="Q114" i="38"/>
  <c r="Q113" i="38"/>
  <c r="Q112" i="38"/>
  <c r="Q111" i="38"/>
  <c r="Q110" i="38"/>
  <c r="Q109" i="38"/>
  <c r="Q108" i="38"/>
  <c r="Q107" i="38"/>
  <c r="AG107" i="38" s="1"/>
  <c r="Q106" i="38"/>
  <c r="Q105" i="38"/>
  <c r="Q104" i="38"/>
  <c r="Q103" i="38"/>
  <c r="Q102" i="38"/>
  <c r="Q101" i="38"/>
  <c r="Q100" i="38"/>
  <c r="Q99" i="38"/>
  <c r="Q98" i="38"/>
  <c r="Q97" i="38"/>
  <c r="Q96" i="38"/>
  <c r="AF96" i="38" s="1"/>
  <c r="Q95" i="38"/>
  <c r="Q94" i="38"/>
  <c r="AF94" i="38" s="1"/>
  <c r="Q93" i="38"/>
  <c r="Q92" i="38"/>
  <c r="Q91" i="38"/>
  <c r="Q90" i="38"/>
  <c r="Q89" i="38"/>
  <c r="Q88" i="38"/>
  <c r="Q87" i="38"/>
  <c r="Q86" i="38"/>
  <c r="AF86" i="38" s="1"/>
  <c r="Q85" i="38"/>
  <c r="Q84" i="38"/>
  <c r="Q83" i="38"/>
  <c r="Q82" i="38"/>
  <c r="Q81" i="38"/>
  <c r="Q80" i="38"/>
  <c r="Q79" i="38"/>
  <c r="Q78" i="38"/>
  <c r="Q77" i="38"/>
  <c r="Q76" i="38"/>
  <c r="Q75" i="38"/>
  <c r="Q74" i="38"/>
  <c r="Q73" i="38"/>
  <c r="Q72" i="38"/>
  <c r="AF72" i="38" s="1"/>
  <c r="Q71" i="38"/>
  <c r="Q70" i="38"/>
  <c r="Q69" i="38"/>
  <c r="Q68" i="38"/>
  <c r="Q67" i="38"/>
  <c r="Q66" i="38"/>
  <c r="Q65" i="38"/>
  <c r="Q64" i="38"/>
  <c r="Q63" i="38"/>
  <c r="Q62" i="38"/>
  <c r="Q61" i="38"/>
  <c r="Q60" i="38"/>
  <c r="Q59" i="38"/>
  <c r="Q58" i="38"/>
  <c r="Q57" i="38"/>
  <c r="Q56" i="38"/>
  <c r="Q55" i="38"/>
  <c r="Q54" i="38"/>
  <c r="Q53" i="38"/>
  <c r="Q52" i="38"/>
  <c r="Q51" i="38"/>
  <c r="AG51" i="38" s="1"/>
  <c r="Q50" i="38"/>
  <c r="Q49" i="38"/>
  <c r="Q48" i="38"/>
  <c r="Q47" i="38"/>
  <c r="AF47" i="38" s="1"/>
  <c r="Q46" i="38"/>
  <c r="Q45" i="38"/>
  <c r="Q44" i="38"/>
  <c r="Q43" i="38"/>
  <c r="Q42" i="38"/>
  <c r="Q41" i="38"/>
  <c r="Q40" i="38"/>
  <c r="Q39" i="38"/>
  <c r="Q38" i="38"/>
  <c r="Q37" i="38"/>
  <c r="Q36" i="38"/>
  <c r="Q35" i="38"/>
  <c r="AG35" i="38" s="1"/>
  <c r="Q34" i="38"/>
  <c r="AG34" i="38" s="1"/>
  <c r="Q33" i="38"/>
  <c r="AF33" i="38" s="1"/>
  <c r="Q32" i="38"/>
  <c r="AF32" i="38" s="1"/>
  <c r="Q31" i="38"/>
  <c r="Q30" i="38"/>
  <c r="Q29" i="38"/>
  <c r="Q28" i="38"/>
  <c r="Q27" i="38"/>
  <c r="AG27" i="38" s="1"/>
  <c r="Q26" i="38"/>
  <c r="Q25" i="38"/>
  <c r="Q24" i="38"/>
  <c r="Q23" i="38"/>
  <c r="Q22" i="38"/>
  <c r="AF22" i="38" s="1"/>
  <c r="Q21" i="38"/>
  <c r="Q20" i="38"/>
  <c r="Q19" i="38"/>
  <c r="Q18" i="38"/>
  <c r="Q17" i="38"/>
  <c r="Q16" i="38"/>
  <c r="AG16" i="38" s="1"/>
  <c r="Q15" i="38"/>
  <c r="Q14" i="38"/>
  <c r="H2906" i="41" l="1"/>
  <c r="H3666" i="41"/>
  <c r="H4550" i="41"/>
  <c r="H1083" i="41"/>
  <c r="H4356" i="41"/>
  <c r="H4225" i="41"/>
  <c r="H406" i="41"/>
  <c r="H3461" i="41"/>
  <c r="H2593" i="41"/>
  <c r="H1361" i="41"/>
  <c r="H1250" i="41"/>
  <c r="H924" i="41"/>
  <c r="H1534" i="41"/>
  <c r="H531" i="41"/>
  <c r="H4069" i="41"/>
  <c r="H462" i="41"/>
  <c r="H2229" i="41"/>
  <c r="H4259" i="41"/>
  <c r="H80" i="41"/>
  <c r="H1413" i="41"/>
  <c r="H1429" i="41"/>
  <c r="H1505" i="41"/>
  <c r="H1329" i="41"/>
  <c r="H4745" i="41"/>
  <c r="H4623" i="41"/>
  <c r="H416" i="41"/>
  <c r="H3694" i="41"/>
  <c r="H599" i="41"/>
  <c r="H1634" i="41"/>
  <c r="H2167" i="41"/>
  <c r="H2677" i="41"/>
  <c r="H4781" i="41"/>
  <c r="H2244" i="41"/>
  <c r="H2496" i="41"/>
  <c r="H2807" i="41"/>
  <c r="H5214" i="41"/>
  <c r="H585" i="41"/>
  <c r="H844" i="41"/>
  <c r="H2152" i="41"/>
  <c r="H2170" i="41"/>
  <c r="H3098" i="41"/>
  <c r="H179" i="41"/>
  <c r="H282" i="41"/>
  <c r="H1056" i="41"/>
  <c r="H3918" i="41"/>
  <c r="H5027" i="41"/>
  <c r="H3591" i="41"/>
  <c r="H3682" i="41"/>
  <c r="H83" i="41"/>
  <c r="H36" i="41"/>
  <c r="H4418" i="41"/>
  <c r="H390" i="41"/>
  <c r="H444" i="41"/>
  <c r="H2250" i="41"/>
  <c r="H2446" i="41"/>
  <c r="H4490" i="41"/>
  <c r="H1202" i="41"/>
  <c r="H1856" i="41"/>
  <c r="H2872" i="41"/>
  <c r="H971" i="41"/>
  <c r="H1160" i="41"/>
  <c r="H1352" i="41"/>
  <c r="H1194" i="41"/>
  <c r="H1555" i="41"/>
  <c r="H1647" i="41"/>
  <c r="H744" i="41"/>
  <c r="H1612" i="41"/>
  <c r="H2048" i="41"/>
  <c r="H55" i="41"/>
  <c r="H2422" i="41"/>
  <c r="H820" i="41"/>
  <c r="H837" i="41"/>
  <c r="H485" i="41"/>
  <c r="H2424" i="41"/>
  <c r="H2749" i="41"/>
  <c r="H1307" i="41"/>
  <c r="H751" i="41"/>
  <c r="H1860" i="41"/>
  <c r="H625" i="41"/>
  <c r="H1017" i="41"/>
  <c r="H1033" i="41"/>
  <c r="H1414" i="41"/>
  <c r="H1759" i="41"/>
  <c r="H1930" i="41"/>
  <c r="H2126" i="41"/>
  <c r="H2445" i="41"/>
  <c r="H2518" i="41"/>
  <c r="H3265" i="41"/>
  <c r="H3460" i="41"/>
  <c r="H1641" i="41"/>
  <c r="H1242" i="41"/>
  <c r="H1277" i="41"/>
  <c r="H1968" i="41"/>
  <c r="H2092" i="41"/>
  <c r="H629" i="41"/>
  <c r="H565" i="41"/>
  <c r="H1174" i="41"/>
  <c r="H1244" i="41"/>
  <c r="H1382" i="41"/>
  <c r="H1709" i="41"/>
  <c r="H1935" i="41"/>
  <c r="H1432" i="41"/>
  <c r="H1450" i="41"/>
  <c r="H2450" i="41"/>
  <c r="H1023" i="41"/>
  <c r="H2201" i="41"/>
  <c r="H2523" i="41"/>
  <c r="H3072" i="41"/>
  <c r="H3196" i="41"/>
  <c r="H3617" i="41"/>
  <c r="H3766" i="41"/>
  <c r="H2346" i="41"/>
  <c r="H4019" i="41"/>
  <c r="H5176" i="41"/>
  <c r="H3719" i="41"/>
  <c r="H4020" i="41"/>
  <c r="H1912" i="41"/>
  <c r="H2520" i="41"/>
  <c r="H2747" i="41"/>
  <c r="H3244" i="41"/>
  <c r="H3686" i="41"/>
  <c r="H3816" i="41"/>
  <c r="H5132" i="41"/>
  <c r="H1529" i="41"/>
  <c r="H1231" i="41"/>
  <c r="H1308" i="41"/>
  <c r="H1836" i="41"/>
  <c r="H2883" i="41"/>
  <c r="H4310" i="41"/>
  <c r="H4359" i="41"/>
  <c r="H4618" i="41"/>
  <c r="H5052" i="41"/>
  <c r="H2688" i="41"/>
  <c r="H4590" i="41"/>
  <c r="H4283" i="41"/>
  <c r="H1506" i="41"/>
  <c r="H4222" i="41"/>
  <c r="H5089" i="41"/>
  <c r="H5242" i="41"/>
  <c r="H2580" i="41"/>
  <c r="H3053" i="41"/>
  <c r="H3289" i="41"/>
  <c r="H2344" i="41"/>
  <c r="H2581" i="41"/>
  <c r="H4050" i="41"/>
  <c r="H4956" i="41"/>
  <c r="H379" i="41"/>
  <c r="H454" i="41"/>
  <c r="H624" i="41"/>
  <c r="H1127" i="41"/>
  <c r="H408" i="41"/>
  <c r="H743" i="41"/>
  <c r="H794" i="41"/>
  <c r="H1034" i="41"/>
  <c r="H1180" i="41"/>
  <c r="H281" i="41"/>
  <c r="H339" i="41"/>
  <c r="H458" i="41"/>
  <c r="H532" i="41"/>
  <c r="H442" i="41"/>
  <c r="H943" i="41"/>
  <c r="H63" i="41"/>
  <c r="H647" i="41"/>
  <c r="H1040" i="41"/>
  <c r="H14" i="41"/>
  <c r="H414" i="41"/>
  <c r="H602" i="41"/>
  <c r="H107" i="41"/>
  <c r="H631" i="41"/>
  <c r="H765" i="41"/>
  <c r="H998" i="41"/>
  <c r="H37" i="41"/>
  <c r="H524" i="41"/>
  <c r="H632" i="41"/>
  <c r="H387" i="41"/>
  <c r="H558" i="41"/>
  <c r="H559" i="41"/>
  <c r="H526" i="41"/>
  <c r="H768" i="41"/>
  <c r="H405" i="41"/>
  <c r="H561" i="41"/>
  <c r="H99" i="41"/>
  <c r="H467" i="41"/>
  <c r="H722" i="41"/>
  <c r="H790" i="41"/>
  <c r="H392" i="41"/>
  <c r="H1192" i="41"/>
  <c r="H676" i="41"/>
  <c r="H2987" i="41"/>
  <c r="H3266" i="41"/>
  <c r="H3353" i="41"/>
  <c r="H4436" i="41"/>
  <c r="H1477" i="41"/>
  <c r="H1615" i="41"/>
  <c r="H1809" i="41"/>
  <c r="H2254" i="41"/>
  <c r="H2852" i="41"/>
  <c r="H3482" i="41"/>
  <c r="H1104" i="41"/>
  <c r="H1254" i="41"/>
  <c r="H1448" i="41"/>
  <c r="H1616" i="41"/>
  <c r="H1940" i="41"/>
  <c r="H2449" i="41"/>
  <c r="H2882" i="41"/>
  <c r="H2898" i="41"/>
  <c r="H3032" i="41"/>
  <c r="H2050" i="41"/>
  <c r="H2711" i="41"/>
  <c r="H2535" i="41"/>
  <c r="H3152" i="41"/>
  <c r="H3358" i="41"/>
  <c r="H3896" i="41"/>
  <c r="H2256" i="41"/>
  <c r="H2682" i="41"/>
  <c r="H2726" i="41"/>
  <c r="H2827" i="41"/>
  <c r="H3050" i="41"/>
  <c r="H3168" i="41"/>
  <c r="H3329" i="41"/>
  <c r="H3898" i="41"/>
  <c r="H4217" i="41"/>
  <c r="H4264" i="41"/>
  <c r="H897" i="41"/>
  <c r="H1482" i="41"/>
  <c r="H2099" i="41"/>
  <c r="H2174" i="41"/>
  <c r="H2339" i="41"/>
  <c r="H4409" i="41"/>
  <c r="H2539" i="41"/>
  <c r="H2902" i="41"/>
  <c r="H3080" i="41"/>
  <c r="H3758" i="41"/>
  <c r="H3900" i="41"/>
  <c r="H1879" i="41"/>
  <c r="H2100" i="41"/>
  <c r="H2874" i="41"/>
  <c r="H3634" i="41"/>
  <c r="H1354" i="41"/>
  <c r="H1855" i="41"/>
  <c r="H1960" i="41"/>
  <c r="H2202" i="41"/>
  <c r="H2513" i="41"/>
  <c r="H3364" i="41"/>
  <c r="H2472" i="41"/>
  <c r="H2514" i="41"/>
  <c r="H2847" i="41"/>
  <c r="H3189" i="41"/>
  <c r="H3746" i="41"/>
  <c r="H2205" i="41"/>
  <c r="H3127" i="41"/>
  <c r="H3714" i="41"/>
  <c r="H4124" i="41"/>
  <c r="H1330" i="41"/>
  <c r="H3145" i="41"/>
  <c r="H3557" i="41"/>
  <c r="H2927" i="41"/>
  <c r="H4065" i="41"/>
  <c r="H1640" i="41"/>
  <c r="H1715" i="41"/>
  <c r="H1992" i="41"/>
  <c r="H2488" i="41"/>
  <c r="H2821" i="41"/>
  <c r="H3432" i="41"/>
  <c r="H3920" i="41"/>
  <c r="H3947" i="41"/>
  <c r="H3974" i="41"/>
  <c r="H4145" i="41"/>
  <c r="H4433" i="41"/>
  <c r="H4818" i="41"/>
  <c r="H4933" i="41"/>
  <c r="H5084" i="41"/>
  <c r="H5151" i="41"/>
  <c r="H4102" i="41"/>
  <c r="H4567" i="41"/>
  <c r="H5002" i="41"/>
  <c r="H4350" i="41"/>
  <c r="H4362" i="41"/>
  <c r="H4825" i="41"/>
  <c r="H5004" i="41"/>
  <c r="H5102" i="41"/>
  <c r="H3382" i="41"/>
  <c r="H3545" i="41"/>
  <c r="H4066" i="41"/>
  <c r="H4218" i="41"/>
  <c r="H4412" i="41"/>
  <c r="H4637" i="41"/>
  <c r="H4040" i="41"/>
  <c r="H4353" i="41"/>
  <c r="H4572" i="41"/>
  <c r="H3464" i="41"/>
  <c r="H3712" i="41"/>
  <c r="H4042" i="41"/>
  <c r="H4696" i="41"/>
  <c r="H3282" i="41"/>
  <c r="H3645" i="41"/>
  <c r="H3794" i="41"/>
  <c r="H4261" i="41"/>
  <c r="H85" i="41"/>
  <c r="H284" i="41"/>
  <c r="H481" i="41"/>
  <c r="H866" i="41"/>
  <c r="H459" i="41"/>
  <c r="H598" i="41"/>
  <c r="H482" i="41"/>
  <c r="H52" i="41"/>
  <c r="H210" i="41"/>
  <c r="H232" i="41"/>
  <c r="H586" i="41"/>
  <c r="H621" i="41"/>
  <c r="H720" i="41"/>
  <c r="H622" i="41"/>
  <c r="H814" i="41"/>
  <c r="H342" i="41"/>
  <c r="H575" i="41"/>
  <c r="H507" i="41"/>
  <c r="H691" i="41"/>
  <c r="H774" i="41"/>
  <c r="H841" i="41"/>
  <c r="H411" i="41"/>
  <c r="H291" i="41"/>
  <c r="H133" i="41"/>
  <c r="H335" i="41"/>
  <c r="H529" i="41"/>
  <c r="H793" i="41"/>
  <c r="H489" i="41"/>
  <c r="H763" i="41"/>
  <c r="H59" i="41"/>
  <c r="H477" i="41"/>
  <c r="H415" i="41"/>
  <c r="H668" i="41"/>
  <c r="H501" i="41"/>
  <c r="H669" i="41"/>
  <c r="H714" i="41"/>
  <c r="H766" i="41"/>
  <c r="H582" i="41"/>
  <c r="H628" i="41"/>
  <c r="H670" i="41"/>
  <c r="H1620" i="41"/>
  <c r="H1479" i="41"/>
  <c r="G1573" i="41"/>
  <c r="H1713" i="41"/>
  <c r="H1738" i="41"/>
  <c r="H1886" i="41"/>
  <c r="H1966" i="41"/>
  <c r="H1480" i="41"/>
  <c r="H1561" i="41"/>
  <c r="H1740" i="41"/>
  <c r="H1272" i="41"/>
  <c r="H1766" i="41"/>
  <c r="H1668" i="41"/>
  <c r="H1716" i="41"/>
  <c r="H2203" i="41"/>
  <c r="H1424" i="41"/>
  <c r="H1455" i="41"/>
  <c r="H1637" i="41"/>
  <c r="H1425" i="41"/>
  <c r="H1528" i="41"/>
  <c r="H1957" i="41"/>
  <c r="H231" i="41"/>
  <c r="H309" i="41"/>
  <c r="H677" i="41"/>
  <c r="H1021" i="41"/>
  <c r="H1566" i="41"/>
  <c r="H1670" i="41"/>
  <c r="H1906" i="41"/>
  <c r="H1155" i="41"/>
  <c r="H1306" i="41"/>
  <c r="H1363" i="41"/>
  <c r="H1567" i="41"/>
  <c r="H1880" i="41"/>
  <c r="H1907" i="41"/>
  <c r="H1405" i="41"/>
  <c r="H1694" i="41"/>
  <c r="H1806" i="41"/>
  <c r="H1449" i="41"/>
  <c r="H1662" i="41"/>
  <c r="H868" i="41"/>
  <c r="H1136" i="41"/>
  <c r="H1746" i="41"/>
  <c r="H1747" i="41"/>
  <c r="H1857" i="41"/>
  <c r="H1148" i="41"/>
  <c r="H1355" i="41"/>
  <c r="H1591" i="41"/>
  <c r="H1642" i="41"/>
  <c r="H1736" i="41"/>
  <c r="H2492" i="41"/>
  <c r="H2660" i="41"/>
  <c r="H2689" i="41"/>
  <c r="H2750" i="41"/>
  <c r="H2894" i="41"/>
  <c r="H3016" i="41"/>
  <c r="H2661" i="41"/>
  <c r="H2471" i="41"/>
  <c r="H2517" i="41"/>
  <c r="H2662" i="41"/>
  <c r="H2727" i="41"/>
  <c r="H2777" i="41"/>
  <c r="H2951" i="41"/>
  <c r="H2607" i="41"/>
  <c r="H2628" i="41"/>
  <c r="H1958" i="41"/>
  <c r="H2175" i="41"/>
  <c r="H2246" i="41"/>
  <c r="H2342" i="41"/>
  <c r="H2473" i="41"/>
  <c r="H2474" i="41"/>
  <c r="H2495" i="41"/>
  <c r="H2558" i="41"/>
  <c r="H2820" i="41"/>
  <c r="H1941" i="41"/>
  <c r="H2439" i="41"/>
  <c r="H2547" i="41"/>
  <c r="H2653" i="41"/>
  <c r="H2832" i="41"/>
  <c r="H2323" i="41"/>
  <c r="H2357" i="41"/>
  <c r="H2418" i="41"/>
  <c r="H2822" i="41"/>
  <c r="H2336" i="41"/>
  <c r="H2420" i="41"/>
  <c r="H2612" i="41"/>
  <c r="H2684" i="41"/>
  <c r="H2537" i="41"/>
  <c r="H2903" i="41"/>
  <c r="H2466" i="41"/>
  <c r="H2734" i="41"/>
  <c r="H2338" i="41"/>
  <c r="H2723" i="41"/>
  <c r="H2565" i="41"/>
  <c r="H3264" i="41"/>
  <c r="H3489" i="41"/>
  <c r="H3500" i="41"/>
  <c r="H3765" i="41"/>
  <c r="H3820" i="41"/>
  <c r="H3893" i="41"/>
  <c r="H4002" i="41"/>
  <c r="H4067" i="41"/>
  <c r="H4126" i="41"/>
  <c r="H3029" i="41"/>
  <c r="H3106" i="41"/>
  <c r="H3942" i="41"/>
  <c r="H3010" i="41"/>
  <c r="H3331" i="41"/>
  <c r="H3503" i="41"/>
  <c r="H2957" i="41"/>
  <c r="H3200" i="41"/>
  <c r="H4493" i="41"/>
  <c r="H4570" i="41"/>
  <c r="H4691" i="41"/>
  <c r="H2895" i="41"/>
  <c r="H3292" i="41"/>
  <c r="H3715" i="41"/>
  <c r="H4046" i="41"/>
  <c r="H4119" i="41"/>
  <c r="H3012" i="41"/>
  <c r="H3171" i="41"/>
  <c r="H3247" i="41"/>
  <c r="H3636" i="41"/>
  <c r="H3659" i="41"/>
  <c r="H3922" i="41"/>
  <c r="H3982" i="41"/>
  <c r="H4168" i="41"/>
  <c r="H3791" i="41"/>
  <c r="H3582" i="41"/>
  <c r="H3760" i="41"/>
  <c r="H3854" i="41"/>
  <c r="H3924" i="41"/>
  <c r="H4542" i="41"/>
  <c r="H4873" i="41"/>
  <c r="H3793" i="41"/>
  <c r="H4049" i="41"/>
  <c r="H2850" i="41"/>
  <c r="H3003" i="41"/>
  <c r="H3154" i="41"/>
  <c r="H3423" i="41"/>
  <c r="H3466" i="41"/>
  <c r="H3856" i="41"/>
  <c r="H3926" i="41"/>
  <c r="H3708" i="41"/>
  <c r="H3902" i="41"/>
  <c r="H4544" i="41"/>
  <c r="H4251" i="41"/>
  <c r="H3123" i="41"/>
  <c r="H3240" i="41"/>
  <c r="H3307" i="41"/>
  <c r="H3328" i="41"/>
  <c r="H3663" i="41"/>
  <c r="H4038" i="41"/>
  <c r="H2557" i="41"/>
  <c r="H3383" i="41"/>
  <c r="H3426" i="41"/>
  <c r="H3554" i="41"/>
  <c r="H3742" i="41"/>
  <c r="H3763" i="41"/>
  <c r="H3916" i="41"/>
  <c r="H4015" i="41"/>
  <c r="H4408" i="41"/>
  <c r="H3905" i="41"/>
  <c r="H3176" i="41"/>
  <c r="H4028" i="41"/>
  <c r="H4974" i="41"/>
  <c r="H5056" i="41"/>
  <c r="H4090" i="41"/>
  <c r="H4252" i="41"/>
  <c r="H4354" i="41"/>
  <c r="H4385" i="41"/>
  <c r="H4420" i="41"/>
  <c r="H4432" i="41"/>
  <c r="H4822" i="41"/>
  <c r="H4947" i="41"/>
  <c r="H4849" i="41"/>
  <c r="H4976" i="41"/>
  <c r="H5159" i="41"/>
  <c r="H5122" i="41"/>
  <c r="H5149" i="41"/>
  <c r="H4619" i="41"/>
  <c r="H5292" i="41"/>
  <c r="H4299" i="41"/>
  <c r="H4323" i="41"/>
  <c r="H5033" i="41"/>
  <c r="H5251" i="41"/>
  <c r="H4852" i="41"/>
  <c r="H5100" i="41"/>
  <c r="H5125" i="41"/>
  <c r="H4127" i="41"/>
  <c r="H4171" i="41"/>
  <c r="H4471" i="41"/>
  <c r="H4497" i="41"/>
  <c r="H4585" i="41"/>
  <c r="H4748" i="41"/>
  <c r="H4437" i="41"/>
  <c r="H4522" i="41"/>
  <c r="H4302" i="41"/>
  <c r="H4498" i="41"/>
  <c r="H4587" i="41"/>
  <c r="H4806" i="41"/>
  <c r="H4982" i="41"/>
  <c r="H4280" i="41"/>
  <c r="H4525" i="41"/>
  <c r="H4526" i="41"/>
  <c r="H4566" i="41"/>
  <c r="H4018" i="41"/>
  <c r="H4463" i="41"/>
  <c r="H4500" i="41"/>
  <c r="H4984" i="41"/>
  <c r="H4120" i="41"/>
  <c r="H4907" i="41"/>
  <c r="H5106" i="41"/>
  <c r="H4908" i="41"/>
  <c r="H5270" i="41"/>
  <c r="H4516" i="41"/>
  <c r="H4568" i="41"/>
  <c r="H4819" i="41"/>
  <c r="H4857" i="41"/>
  <c r="H4902" i="41"/>
  <c r="H4872" i="41"/>
  <c r="H4922" i="41"/>
  <c r="H5182" i="41"/>
  <c r="H5062" i="41"/>
  <c r="H5087" i="41"/>
  <c r="H5289" i="41"/>
  <c r="H102" i="41"/>
  <c r="H152" i="41"/>
  <c r="H159" i="41"/>
  <c r="H258" i="41"/>
  <c r="H32" i="41"/>
  <c r="H432" i="41"/>
  <c r="H463" i="41"/>
  <c r="H433" i="41"/>
  <c r="H464" i="41"/>
  <c r="H577" i="41"/>
  <c r="H644" i="41"/>
  <c r="H656" i="41"/>
  <c r="H667" i="41"/>
  <c r="H713" i="41"/>
  <c r="H19" i="41"/>
  <c r="H212" i="41"/>
  <c r="H227" i="41"/>
  <c r="H608" i="41"/>
  <c r="H746" i="41"/>
  <c r="H56" i="41"/>
  <c r="H386" i="41"/>
  <c r="H455" i="41"/>
  <c r="H456" i="41"/>
  <c r="H457" i="41"/>
  <c r="H254" i="41"/>
  <c r="H369" i="41"/>
  <c r="H581" i="41"/>
  <c r="H648" i="41"/>
  <c r="H500" i="41"/>
  <c r="H508" i="41"/>
  <c r="H672" i="41"/>
  <c r="H380" i="41"/>
  <c r="H438" i="41"/>
  <c r="H583" i="41"/>
  <c r="H651" i="41"/>
  <c r="H440" i="41"/>
  <c r="H536" i="41"/>
  <c r="H721" i="41"/>
  <c r="H249" i="41"/>
  <c r="H537" i="41"/>
  <c r="H314" i="41"/>
  <c r="H431" i="41"/>
  <c r="H678" i="41"/>
  <c r="H867" i="41"/>
  <c r="H1039" i="41"/>
  <c r="H1081" i="41"/>
  <c r="H896" i="41"/>
  <c r="H1082" i="41"/>
  <c r="H1059" i="41"/>
  <c r="H1113" i="41"/>
  <c r="H695" i="41"/>
  <c r="H787" i="41"/>
  <c r="H993" i="41"/>
  <c r="H973" i="41"/>
  <c r="H798" i="41"/>
  <c r="H690" i="41"/>
  <c r="H918" i="41"/>
  <c r="H964" i="41"/>
  <c r="H996" i="41"/>
  <c r="H1064" i="41"/>
  <c r="H965" i="41"/>
  <c r="H818" i="41"/>
  <c r="H560" i="41"/>
  <c r="H716" i="41"/>
  <c r="H741" i="41"/>
  <c r="H937" i="41"/>
  <c r="H967" i="41"/>
  <c r="H724" i="41"/>
  <c r="H1303" i="41"/>
  <c r="H864" i="41"/>
  <c r="H921" i="41"/>
  <c r="H968" i="41"/>
  <c r="H949" i="41"/>
  <c r="H1090" i="41"/>
  <c r="H838" i="41"/>
  <c r="H1276" i="41"/>
  <c r="H1302" i="41"/>
  <c r="H1409" i="41"/>
  <c r="H1341" i="41"/>
  <c r="H1410" i="41"/>
  <c r="H1036" i="41"/>
  <c r="H1156" i="41"/>
  <c r="H1173" i="41"/>
  <c r="H1342" i="41"/>
  <c r="H1157" i="41"/>
  <c r="H1045" i="41"/>
  <c r="H1133" i="41"/>
  <c r="H1472" i="41"/>
  <c r="H1227" i="41"/>
  <c r="H1279" i="41"/>
  <c r="H1433" i="41"/>
  <c r="H1459" i="41"/>
  <c r="H1402" i="41"/>
  <c r="H1404" i="41"/>
  <c r="H1357" i="41"/>
  <c r="H1502" i="41"/>
  <c r="H1283" i="41"/>
  <c r="H1309" i="41"/>
  <c r="H1427" i="41"/>
  <c r="H1428" i="41"/>
  <c r="H1611" i="41"/>
  <c r="H1784" i="41"/>
  <c r="H1913" i="41"/>
  <c r="H1854" i="41"/>
  <c r="H1714" i="41"/>
  <c r="H1810" i="41"/>
  <c r="H1837" i="41"/>
  <c r="H1838" i="41"/>
  <c r="H2343" i="41"/>
  <c r="H1932" i="41"/>
  <c r="H1981" i="41"/>
  <c r="H2010" i="41"/>
  <c r="H1587" i="41"/>
  <c r="H1858" i="41"/>
  <c r="H1692" i="41"/>
  <c r="H1909" i="41"/>
  <c r="H2072" i="41"/>
  <c r="H1878" i="41"/>
  <c r="H1937" i="41"/>
  <c r="H1527" i="41"/>
  <c r="H1711" i="41"/>
  <c r="H1765" i="41"/>
  <c r="H1749" i="41"/>
  <c r="H2317" i="41"/>
  <c r="H2442" i="41"/>
  <c r="H2462" i="41"/>
  <c r="H2414" i="41"/>
  <c r="H2386" i="41"/>
  <c r="H2249" i="41"/>
  <c r="H2020" i="41"/>
  <c r="H2366" i="41"/>
  <c r="H2416" i="41"/>
  <c r="H2542" i="41"/>
  <c r="H2417" i="41"/>
  <c r="H2465" i="41"/>
  <c r="H2283" i="41"/>
  <c r="H1915" i="41"/>
  <c r="H2098" i="41"/>
  <c r="H2294" i="41"/>
  <c r="H2225" i="41"/>
  <c r="H2369" i="41"/>
  <c r="H2015" i="41"/>
  <c r="H2115" i="41"/>
  <c r="H2226" i="41"/>
  <c r="H2286" i="41"/>
  <c r="H2312" i="41"/>
  <c r="H2391" i="41"/>
  <c r="H2392" i="41"/>
  <c r="H2040" i="41"/>
  <c r="H2592" i="41"/>
  <c r="H2797" i="41"/>
  <c r="H3015" i="41"/>
  <c r="H2798" i="41"/>
  <c r="H2778" i="41"/>
  <c r="H2758" i="41"/>
  <c r="H2875" i="41"/>
  <c r="H2686" i="41"/>
  <c r="H2703" i="41"/>
  <c r="H2610" i="41"/>
  <c r="H2626" i="41"/>
  <c r="H2570" i="41"/>
  <c r="H2490" i="41"/>
  <c r="H2705" i="41"/>
  <c r="H2801" i="41"/>
  <c r="H2652" i="41"/>
  <c r="H2680" i="41"/>
  <c r="H2958" i="41"/>
  <c r="H2823" i="41"/>
  <c r="H2918" i="41"/>
  <c r="H2630" i="41"/>
  <c r="H2725" i="41"/>
  <c r="H2614" i="41"/>
  <c r="H2590" i="41"/>
  <c r="H2700" i="41"/>
  <c r="H2755" i="41"/>
  <c r="H3013" i="41"/>
  <c r="H3150" i="41"/>
  <c r="H3223" i="41"/>
  <c r="H3242" i="41"/>
  <c r="H3339" i="41"/>
  <c r="H3195" i="41"/>
  <c r="H3310" i="41"/>
  <c r="H3142" i="41"/>
  <c r="H3271" i="41"/>
  <c r="H3225" i="41"/>
  <c r="H3421" i="41"/>
  <c r="H2825" i="41"/>
  <c r="H3226" i="41"/>
  <c r="H3285" i="41"/>
  <c r="H2983" i="41"/>
  <c r="H3083" i="41"/>
  <c r="H3245" i="41"/>
  <c r="H3332" i="41"/>
  <c r="H3084" i="41"/>
  <c r="H2904" i="41"/>
  <c r="H3288" i="41"/>
  <c r="H3425" i="41"/>
  <c r="H2905" i="41"/>
  <c r="H3375" i="41"/>
  <c r="H3146" i="41"/>
  <c r="H3164" i="41"/>
  <c r="H3219" i="41"/>
  <c r="H3238" i="41"/>
  <c r="H3147" i="41"/>
  <c r="H3406" i="41"/>
  <c r="H3387" i="41"/>
  <c r="H3201" i="41"/>
  <c r="H3317" i="41"/>
  <c r="H2923" i="41"/>
  <c r="H2955" i="41"/>
  <c r="H3005" i="41"/>
  <c r="H3241" i="41"/>
  <c r="H3590" i="41"/>
  <c r="H3823" i="41"/>
  <c r="H3535" i="41"/>
  <c r="H3855" i="41"/>
  <c r="H3923" i="41"/>
  <c r="H3618" i="41"/>
  <c r="H3662" i="41"/>
  <c r="H3691" i="41"/>
  <c r="H3795" i="41"/>
  <c r="H3894" i="41"/>
  <c r="H3584" i="41"/>
  <c r="H3646" i="41"/>
  <c r="H3430" i="41"/>
  <c r="H3507" i="41"/>
  <c r="H3647" i="41"/>
  <c r="H3693" i="41"/>
  <c r="H3741" i="41"/>
  <c r="H3102" i="41"/>
  <c r="H3522" i="41"/>
  <c r="H3530" i="41"/>
  <c r="H3546" i="41"/>
  <c r="H4041" i="41"/>
  <c r="H3523" i="41"/>
  <c r="H3743" i="41"/>
  <c r="H3555" i="41"/>
  <c r="H3744" i="41"/>
  <c r="H3262" i="41"/>
  <c r="H3639" i="41"/>
  <c r="H3640" i="41"/>
  <c r="H3745" i="41"/>
  <c r="H3899" i="41"/>
  <c r="H3478" i="41"/>
  <c r="H3870" i="41"/>
  <c r="H4199" i="41"/>
  <c r="H3580" i="41"/>
  <c r="H3735" i="41"/>
  <c r="H3790" i="41"/>
  <c r="H3843" i="41"/>
  <c r="H3979" i="41"/>
  <c r="H4068" i="41"/>
  <c r="H3480" i="41"/>
  <c r="H3526" i="41"/>
  <c r="H3792" i="41"/>
  <c r="H3643" i="41"/>
  <c r="H3903" i="41"/>
  <c r="H3818" i="41"/>
  <c r="H3945" i="41"/>
  <c r="H3977" i="41"/>
  <c r="H4005" i="41"/>
  <c r="H4048" i="41"/>
  <c r="H4307" i="41"/>
  <c r="H4169" i="41"/>
  <c r="H4179" i="41"/>
  <c r="H4298" i="41"/>
  <c r="H4220" i="41"/>
  <c r="H4097" i="41"/>
  <c r="H3940" i="41"/>
  <c r="H3642" i="41"/>
  <c r="H3876" i="41"/>
  <c r="H4191" i="41"/>
  <c r="H4281" i="41"/>
  <c r="H4044" i="41"/>
  <c r="H4282" i="41"/>
  <c r="H4071" i="41"/>
  <c r="H4203" i="41"/>
  <c r="H4330" i="41"/>
  <c r="H4193" i="41"/>
  <c r="H4063" i="41"/>
  <c r="H4322" i="41"/>
  <c r="H3993" i="41"/>
  <c r="H4003" i="41"/>
  <c r="H3976" i="41"/>
  <c r="H3994" i="41"/>
  <c r="H4196" i="41"/>
  <c r="H3995" i="41"/>
  <c r="H4022" i="41"/>
  <c r="H4306" i="41"/>
  <c r="H4388" i="41"/>
  <c r="H4415" i="41"/>
  <c r="H4468" i="41"/>
  <c r="H4397" i="41"/>
  <c r="H4442" i="41"/>
  <c r="H4489" i="41"/>
  <c r="H4226" i="41"/>
  <c r="H4391" i="41"/>
  <c r="H4491" i="41"/>
  <c r="H4563" i="41"/>
  <c r="H4694" i="41"/>
  <c r="H4194" i="41"/>
  <c r="H4564" i="41"/>
  <c r="H4695" i="41"/>
  <c r="H4100" i="41"/>
  <c r="H4139" i="41"/>
  <c r="H4285" i="41"/>
  <c r="H4824" i="41"/>
  <c r="H4219" i="41"/>
  <c r="H4419" i="41"/>
  <c r="H4614" i="41"/>
  <c r="H4615" i="41"/>
  <c r="H4262" i="41"/>
  <c r="H4742" i="41"/>
  <c r="H4750" i="41"/>
  <c r="H4795" i="41"/>
  <c r="H4666" i="41"/>
  <c r="H4796" i="41"/>
  <c r="H4465" i="41"/>
  <c r="H4667" i="41"/>
  <c r="H4103" i="41"/>
  <c r="H4546" i="41"/>
  <c r="H4547" i="41"/>
  <c r="H4797" i="41"/>
  <c r="H4826" i="41"/>
  <c r="H4827" i="41"/>
  <c r="H4848" i="41"/>
  <c r="H4799" i="41"/>
  <c r="H4900" i="41"/>
  <c r="H4626" i="41"/>
  <c r="H4670" i="41"/>
  <c r="H5103" i="41"/>
  <c r="H4699" i="41"/>
  <c r="H4466" i="41"/>
  <c r="H4523" i="41"/>
  <c r="H4646" i="41"/>
  <c r="H4700" i="41"/>
  <c r="H4701" i="41"/>
  <c r="H4739" i="41"/>
  <c r="H4784" i="41"/>
  <c r="H4143" i="41"/>
  <c r="H4390" i="41"/>
  <c r="H4565" i="41"/>
  <c r="H4702" i="41"/>
  <c r="H4665" i="41"/>
  <c r="H4805" i="41"/>
  <c r="H5081" i="41"/>
  <c r="H5186" i="41"/>
  <c r="H4912" i="41"/>
  <c r="H4977" i="41"/>
  <c r="H5025" i="41"/>
  <c r="H5177" i="41"/>
  <c r="H5178" i="41"/>
  <c r="H5008" i="41"/>
  <c r="H5028" i="41"/>
  <c r="H5036" i="41"/>
  <c r="H5207" i="41"/>
  <c r="H4924" i="41"/>
  <c r="H5104" i="41"/>
  <c r="H5208" i="41"/>
  <c r="H5105" i="41"/>
  <c r="H4952" i="41"/>
  <c r="H5057" i="41"/>
  <c r="H4821" i="41"/>
  <c r="H5001" i="41"/>
  <c r="H5011" i="41"/>
  <c r="H5088" i="41"/>
  <c r="H5126" i="41"/>
  <c r="H5286" i="41"/>
  <c r="H4927" i="41"/>
  <c r="H4946" i="41"/>
  <c r="H5127" i="41"/>
  <c r="H5211" i="41"/>
  <c r="H5266" i="41"/>
  <c r="H5003" i="41"/>
  <c r="H5128" i="41"/>
  <c r="H5212" i="41"/>
  <c r="H4752" i="41"/>
  <c r="H4985" i="41"/>
  <c r="H5032" i="41"/>
  <c r="H5051" i="41"/>
  <c r="H4948" i="41"/>
  <c r="H4986" i="41"/>
  <c r="H5185" i="41"/>
  <c r="H5187" i="41"/>
  <c r="H5188" i="41"/>
  <c r="H5146" i="41"/>
  <c r="H5246" i="41"/>
  <c r="H5147" i="41"/>
  <c r="H5247" i="41"/>
  <c r="H5107" i="41"/>
  <c r="H5148" i="41"/>
  <c r="H5248" i="41"/>
  <c r="H5108" i="41"/>
  <c r="H4854" i="41"/>
  <c r="H2756" i="41"/>
  <c r="H1689" i="41"/>
  <c r="H2901" i="41"/>
  <c r="H3941" i="41"/>
  <c r="H836" i="41"/>
  <c r="H1643" i="41"/>
  <c r="H2123" i="41"/>
  <c r="H4327" i="41"/>
  <c r="H4740" i="41"/>
  <c r="H283" i="41"/>
  <c r="H2774" i="41"/>
  <c r="H2931" i="41"/>
  <c r="H999" i="41"/>
  <c r="H2389" i="41"/>
  <c r="H3611" i="41"/>
  <c r="H4309" i="41"/>
  <c r="H4973" i="41"/>
  <c r="H1983" i="41"/>
  <c r="H2463" i="41"/>
  <c r="H1129" i="41"/>
  <c r="H840" i="41"/>
  <c r="H505" i="41"/>
  <c r="H578" i="41"/>
  <c r="H29" i="41"/>
  <c r="H554" i="41"/>
  <c r="H719" i="41"/>
  <c r="H132" i="41"/>
  <c r="H338" i="41"/>
  <c r="H600" i="41"/>
  <c r="H1088" i="41"/>
  <c r="H356" i="41"/>
  <c r="H383" i="41"/>
  <c r="H748" i="41"/>
  <c r="H1710" i="41"/>
  <c r="H2166" i="41"/>
  <c r="H2585" i="41"/>
  <c r="H5076" i="41"/>
  <c r="H4095" i="41"/>
  <c r="H4520" i="41"/>
  <c r="H1312" i="41"/>
  <c r="H3108" i="41"/>
  <c r="H4017" i="41"/>
  <c r="H4201" i="41"/>
  <c r="H1934" i="41"/>
  <c r="H2584" i="41"/>
  <c r="H3330" i="41"/>
  <c r="H5010" i="41"/>
  <c r="H11" i="41"/>
  <c r="H1158" i="41"/>
  <c r="H1176" i="41"/>
  <c r="H1281" i="41"/>
  <c r="H1315" i="41"/>
  <c r="H1407" i="41"/>
  <c r="H122" i="41"/>
  <c r="H381" i="41"/>
  <c r="H994" i="41"/>
  <c r="H1198" i="41"/>
  <c r="H182" i="41"/>
  <c r="H337" i="41"/>
  <c r="H510" i="41"/>
  <c r="H701" i="41"/>
  <c r="H1161" i="41"/>
  <c r="H1230" i="41"/>
  <c r="H1437" i="41"/>
  <c r="H308" i="41"/>
  <c r="H533" i="41"/>
  <c r="H699" i="41"/>
  <c r="H831" i="41"/>
  <c r="H1504" i="41"/>
  <c r="H1687" i="41"/>
  <c r="H2516" i="41"/>
  <c r="H2604" i="41"/>
  <c r="H3059" i="41"/>
  <c r="H3082" i="41"/>
  <c r="H1535" i="41"/>
  <c r="H1645" i="41"/>
  <c r="H2760" i="41"/>
  <c r="H3716" i="41"/>
  <c r="H3294" i="41"/>
  <c r="H3429" i="41"/>
  <c r="H3644" i="41"/>
  <c r="H1411" i="41"/>
  <c r="H1843" i="41"/>
  <c r="H2248" i="41"/>
  <c r="H2733" i="41"/>
  <c r="H2960" i="41"/>
  <c r="H1503" i="41"/>
  <c r="H2292" i="41"/>
  <c r="H2515" i="41"/>
  <c r="H2829" i="41"/>
  <c r="H3261" i="41"/>
  <c r="H3664" i="41"/>
  <c r="H5152" i="41"/>
  <c r="H5264" i="41"/>
  <c r="H5293" i="41"/>
  <c r="H3972" i="41"/>
  <c r="H4884" i="41"/>
  <c r="H4932" i="41"/>
  <c r="H4098" i="41"/>
  <c r="H4417" i="41"/>
  <c r="H5156" i="41"/>
  <c r="H5250" i="41"/>
  <c r="H65" i="41"/>
  <c r="H88" i="41"/>
  <c r="H156" i="41"/>
  <c r="H206" i="41"/>
  <c r="H199" i="41"/>
  <c r="H61" i="41"/>
  <c r="H41" i="41"/>
  <c r="H247" i="41"/>
  <c r="H173" i="41"/>
  <c r="H892" i="41"/>
  <c r="H926" i="41"/>
  <c r="H990" i="41"/>
  <c r="H764" i="41"/>
  <c r="H817" i="41"/>
  <c r="H126" i="41"/>
  <c r="H382" i="41"/>
  <c r="H601" i="41"/>
  <c r="H775" i="41"/>
  <c r="H789" i="41"/>
  <c r="H833" i="41"/>
  <c r="H1046" i="41"/>
  <c r="H1066" i="41"/>
  <c r="H1080" i="41"/>
  <c r="H1102" i="41"/>
  <c r="H944" i="41"/>
  <c r="H692" i="41"/>
  <c r="H364" i="41"/>
  <c r="H490" i="41"/>
  <c r="H609" i="41"/>
  <c r="H863" i="41"/>
  <c r="H1106" i="41"/>
  <c r="H512" i="41"/>
  <c r="H689" i="41"/>
  <c r="H773" i="41"/>
  <c r="H809" i="41"/>
  <c r="H941" i="41"/>
  <c r="H1377" i="41"/>
  <c r="H1583" i="41"/>
  <c r="H1722" i="41"/>
  <c r="H1883" i="41"/>
  <c r="H1984" i="41"/>
  <c r="H1989" i="41"/>
  <c r="H2204" i="41"/>
  <c r="H2363" i="41"/>
  <c r="H1787" i="41"/>
  <c r="H1884" i="41"/>
  <c r="H1985" i="41"/>
  <c r="H2314" i="41"/>
  <c r="H1986" i="41"/>
  <c r="H1447" i="41"/>
  <c r="H1681" i="41"/>
  <c r="H2293" i="41"/>
  <c r="H2322" i="41"/>
  <c r="H1963" i="41"/>
  <c r="H2013" i="41"/>
  <c r="H2704" i="41"/>
  <c r="H2730" i="41"/>
  <c r="H3144" i="41"/>
  <c r="H3193" i="41"/>
  <c r="H2656" i="41"/>
  <c r="H2782" i="41"/>
  <c r="H2978" i="41"/>
  <c r="H3004" i="41"/>
  <c r="H3060" i="41"/>
  <c r="H3228" i="41"/>
  <c r="H2367" i="41"/>
  <c r="H2544" i="41"/>
  <c r="H2783" i="41"/>
  <c r="H3122" i="41"/>
  <c r="H3166" i="41"/>
  <c r="H2975" i="41"/>
  <c r="H4434" i="41"/>
  <c r="H4492" i="41"/>
  <c r="H4464" i="41"/>
  <c r="H3499" i="41"/>
  <c r="H3769" i="41"/>
  <c r="H4517" i="41"/>
  <c r="H4548" i="41"/>
  <c r="H4584" i="41"/>
  <c r="H4301" i="41"/>
  <c r="H3813" i="41"/>
  <c r="H3683" i="41"/>
  <c r="H3851" i="41"/>
  <c r="H3333" i="41"/>
  <c r="H3509" i="41"/>
  <c r="H3953" i="41"/>
  <c r="H4094" i="41"/>
  <c r="H4661" i="41"/>
  <c r="H5099" i="41"/>
  <c r="H4747" i="41"/>
  <c r="H4930" i="41"/>
  <c r="H4958" i="41"/>
  <c r="H4586" i="41"/>
  <c r="H4617" i="41"/>
  <c r="H4959" i="41"/>
  <c r="H5009" i="41"/>
  <c r="H15" i="41"/>
  <c r="H79" i="41"/>
  <c r="H103" i="41"/>
  <c r="H280" i="41"/>
  <c r="H333" i="41"/>
  <c r="H226" i="41"/>
  <c r="H250" i="41"/>
  <c r="H184" i="41"/>
  <c r="H292" i="41"/>
  <c r="H176" i="41"/>
  <c r="H288" i="41"/>
  <c r="H290" i="41"/>
  <c r="H563" i="41"/>
  <c r="H816" i="41"/>
  <c r="H856" i="41"/>
  <c r="H890" i="41"/>
  <c r="H654" i="41"/>
  <c r="H697" i="41"/>
  <c r="H771" i="41"/>
  <c r="H439" i="41"/>
  <c r="H443" i="41"/>
  <c r="H623" i="41"/>
  <c r="H712" i="41"/>
  <c r="H717" i="41"/>
  <c r="H762" i="41"/>
  <c r="H334" i="41"/>
  <c r="H436" i="41"/>
  <c r="H555" i="41"/>
  <c r="H488" i="41"/>
  <c r="H645" i="41"/>
  <c r="H786" i="41"/>
  <c r="H916" i="41"/>
  <c r="H391" i="41"/>
  <c r="H437" i="41"/>
  <c r="H483" i="41"/>
  <c r="H556" i="41"/>
  <c r="H587" i="41"/>
  <c r="H694" i="41"/>
  <c r="H860" i="41"/>
  <c r="H889" i="41"/>
  <c r="H1331" i="41"/>
  <c r="H1586" i="41"/>
  <c r="H791" i="41"/>
  <c r="H835" i="41"/>
  <c r="H865" i="41"/>
  <c r="H895" i="41"/>
  <c r="H925" i="41"/>
  <c r="H939" i="41"/>
  <c r="H1225" i="41"/>
  <c r="H1253" i="41"/>
  <c r="H1332" i="41"/>
  <c r="H1284" i="41"/>
  <c r="H1498" i="41"/>
  <c r="H997" i="41"/>
  <c r="H1310" i="41"/>
  <c r="H919" i="41"/>
  <c r="H1041" i="41"/>
  <c r="H1057" i="41"/>
  <c r="H1151" i="41"/>
  <c r="H1223" i="41"/>
  <c r="H1304" i="41"/>
  <c r="H1247" i="41"/>
  <c r="H1203" i="41"/>
  <c r="H1243" i="41"/>
  <c r="H1474" i="41"/>
  <c r="H1495" i="41"/>
  <c r="H1614" i="41"/>
  <c r="H1460" i="41"/>
  <c r="H1610" i="41"/>
  <c r="H1618" i="41"/>
  <c r="H1635" i="41"/>
  <c r="H1763" i="41"/>
  <c r="H1811" i="41"/>
  <c r="H1841" i="41"/>
  <c r="H1881" i="41"/>
  <c r="H1911" i="41"/>
  <c r="H1991" i="41"/>
  <c r="H2014" i="41"/>
  <c r="H2069" i="41"/>
  <c r="H2094" i="41"/>
  <c r="H2285" i="41"/>
  <c r="H2063" i="41"/>
  <c r="H1865" i="41"/>
  <c r="H1967" i="41"/>
  <c r="H2011" i="41"/>
  <c r="H2102" i="41"/>
  <c r="H1861" i="41"/>
  <c r="H2016" i="41"/>
  <c r="H2227" i="41"/>
  <c r="H2340" i="41"/>
  <c r="H2041" i="41"/>
  <c r="H2046" i="41"/>
  <c r="H2168" i="41"/>
  <c r="H2393" i="41"/>
  <c r="H2447" i="41"/>
  <c r="H2804" i="41"/>
  <c r="H3198" i="41"/>
  <c r="H3357" i="41"/>
  <c r="H2423" i="41"/>
  <c r="H2657" i="41"/>
  <c r="H2924" i="41"/>
  <c r="H3056" i="41"/>
  <c r="H3283" i="41"/>
  <c r="H3263" i="41"/>
  <c r="H3313" i="41"/>
  <c r="H2569" i="41"/>
  <c r="H2708" i="41"/>
  <c r="H3028" i="41"/>
  <c r="H3034" i="41"/>
  <c r="H2068" i="41"/>
  <c r="H2090" i="41"/>
  <c r="H2627" i="41"/>
  <c r="H2856" i="41"/>
  <c r="H3173" i="41"/>
  <c r="H3286" i="41"/>
  <c r="H3308" i="41"/>
  <c r="H3170" i="41"/>
  <c r="H2952" i="41"/>
  <c r="H3049" i="41"/>
  <c r="H3217" i="41"/>
  <c r="H3583" i="41"/>
  <c r="H3852" i="41"/>
  <c r="H3318" i="41"/>
  <c r="H3615" i="41"/>
  <c r="H3316" i="41"/>
  <c r="H3668" i="41"/>
  <c r="H3798" i="41"/>
  <c r="H4093" i="41"/>
  <c r="H4149" i="41"/>
  <c r="H3869" i="41"/>
  <c r="H3895" i="41"/>
  <c r="H3992" i="41"/>
  <c r="H4001" i="41"/>
  <c r="H4073" i="41"/>
  <c r="H3997" i="41"/>
  <c r="H4045" i="41"/>
  <c r="H3925" i="41"/>
  <c r="H3944" i="41"/>
  <c r="H4075" i="41"/>
  <c r="H4175" i="41"/>
  <c r="H3980" i="41"/>
  <c r="H4146" i="41"/>
  <c r="H4000" i="41"/>
  <c r="H4410" i="41"/>
  <c r="H4571" i="41"/>
  <c r="H4594" i="41"/>
  <c r="H4444" i="41"/>
  <c r="H4540" i="41"/>
  <c r="H4258" i="41"/>
  <c r="H4874" i="41"/>
  <c r="H4802" i="41"/>
  <c r="H4931" i="41"/>
  <c r="H4773" i="41"/>
  <c r="H4794" i="41"/>
  <c r="H4934" i="41"/>
  <c r="H5272" i="41"/>
  <c r="H5210" i="41"/>
  <c r="H4928" i="41"/>
  <c r="H4978" i="41"/>
  <c r="H18" i="41"/>
  <c r="H40" i="41"/>
  <c r="H34" i="41"/>
  <c r="H60" i="41"/>
  <c r="H54" i="41"/>
  <c r="H62" i="41"/>
  <c r="H100" i="41"/>
  <c r="H123" i="41"/>
  <c r="H127" i="41"/>
  <c r="H172" i="41"/>
  <c r="H180" i="41"/>
  <c r="H53" i="41"/>
  <c r="H108" i="41"/>
  <c r="H153" i="41"/>
  <c r="H160" i="41"/>
  <c r="H42" i="41"/>
  <c r="H76" i="41"/>
  <c r="H106" i="41"/>
  <c r="H200" i="41"/>
  <c r="H183" i="41"/>
  <c r="H552" i="41"/>
  <c r="H260" i="41"/>
  <c r="H553" i="41"/>
  <c r="H487" i="41"/>
  <c r="H502" i="41"/>
  <c r="H562" i="41"/>
  <c r="H409" i="41"/>
  <c r="H434" i="41"/>
  <c r="H479" i="41"/>
  <c r="H252" i="41"/>
  <c r="H465" i="41"/>
  <c r="H480" i="41"/>
  <c r="H535" i="41"/>
  <c r="H385" i="41"/>
  <c r="H407" i="41"/>
  <c r="H527" i="41"/>
  <c r="H461" i="41"/>
  <c r="H509" i="41"/>
  <c r="H1037" i="41"/>
  <c r="H1305" i="41"/>
  <c r="H627" i="41"/>
  <c r="H1353" i="41"/>
  <c r="H1015" i="41"/>
  <c r="H605" i="41"/>
  <c r="H739" i="41"/>
  <c r="H811" i="41"/>
  <c r="H857" i="41"/>
  <c r="H887" i="41"/>
  <c r="H917" i="41"/>
  <c r="H1278" i="41"/>
  <c r="H1199" i="41"/>
  <c r="H1374" i="41"/>
  <c r="H1089" i="41"/>
  <c r="H1313" i="41"/>
  <c r="H649" i="41"/>
  <c r="H797" i="41"/>
  <c r="H813" i="41"/>
  <c r="H843" i="41"/>
  <c r="H885" i="41"/>
  <c r="H991" i="41"/>
  <c r="H1109" i="41"/>
  <c r="H1275" i="41"/>
  <c r="H1737" i="41"/>
  <c r="H1478" i="41"/>
  <c r="H1536" i="41"/>
  <c r="H1378" i="41"/>
  <c r="H1496" i="41"/>
  <c r="H1762" i="41"/>
  <c r="H1770" i="41"/>
  <c r="H1426" i="41"/>
  <c r="H1456" i="41"/>
  <c r="H1781" i="41"/>
  <c r="H1718" i="41"/>
  <c r="H1917" i="41"/>
  <c r="H2067" i="41"/>
  <c r="H2075" i="41"/>
  <c r="H2096" i="41"/>
  <c r="H2173" i="41"/>
  <c r="H2117" i="41"/>
  <c r="H2200" i="41"/>
  <c r="H2018" i="41"/>
  <c r="H2141" i="41"/>
  <c r="H2007" i="41"/>
  <c r="H2142" i="41"/>
  <c r="H2165" i="41"/>
  <c r="H2044" i="41"/>
  <c r="H2051" i="41"/>
  <c r="H2169" i="41"/>
  <c r="H2052" i="41"/>
  <c r="H2065" i="41"/>
  <c r="H2073" i="41"/>
  <c r="H2121" i="41"/>
  <c r="H2193" i="41"/>
  <c r="H1959" i="41"/>
  <c r="H2045" i="41"/>
  <c r="H2125" i="41"/>
  <c r="H2148" i="41"/>
  <c r="H2194" i="41"/>
  <c r="H2095" i="41"/>
  <c r="H2172" i="41"/>
  <c r="H2195" i="41"/>
  <c r="H2221" i="41"/>
  <c r="H2468" i="41"/>
  <c r="H2524" i="41"/>
  <c r="H2311" i="41"/>
  <c r="H2364" i="41"/>
  <c r="H2387" i="41"/>
  <c r="H2394" i="41"/>
  <c r="H2282" i="41"/>
  <c r="H2319" i="41"/>
  <c r="H2365" i="41"/>
  <c r="H2425" i="41"/>
  <c r="H2497" i="41"/>
  <c r="H2498" i="41"/>
  <c r="H2290" i="41"/>
  <c r="H2313" i="41"/>
  <c r="H2385" i="41"/>
  <c r="H2233" i="41"/>
  <c r="H2321" i="41"/>
  <c r="H2631" i="41"/>
  <c r="H2809" i="41"/>
  <c r="H2609" i="41"/>
  <c r="H2639" i="41"/>
  <c r="H2757" i="41"/>
  <c r="H2845" i="41"/>
  <c r="H3033" i="41"/>
  <c r="H2538" i="41"/>
  <c r="H2701" i="41"/>
  <c r="H2731" i="41"/>
  <c r="H2849" i="41"/>
  <c r="H2879" i="41"/>
  <c r="H2735" i="41"/>
  <c r="H2560" i="41"/>
  <c r="H2591" i="41"/>
  <c r="H2679" i="41"/>
  <c r="H3011" i="41"/>
  <c r="H3062" i="41"/>
  <c r="H2713" i="41"/>
  <c r="H2831" i="41"/>
  <c r="H3380" i="41"/>
  <c r="H3404" i="41"/>
  <c r="H3340" i="41"/>
  <c r="H3165" i="41"/>
  <c r="H3360" i="41"/>
  <c r="H3250" i="41"/>
  <c r="H3270" i="41"/>
  <c r="H3384" i="41"/>
  <c r="H3397" i="41"/>
  <c r="H3352" i="41"/>
  <c r="H3398" i="41"/>
  <c r="H3424" i="41"/>
  <c r="H3222" i="41"/>
  <c r="H3376" i="41"/>
  <c r="H3608" i="41"/>
  <c r="H3579" i="41"/>
  <c r="H3484" i="41"/>
  <c r="H3588" i="41"/>
  <c r="H3420" i="41"/>
  <c r="H3427" i="41"/>
  <c r="H3455" i="41"/>
  <c r="H3485" i="41"/>
  <c r="H3508" i="41"/>
  <c r="H3456" i="41"/>
  <c r="H3687" i="41"/>
  <c r="H3767" i="41"/>
  <c r="H3802" i="41"/>
  <c r="H3874" i="41"/>
  <c r="H3641" i="41"/>
  <c r="H3948" i="41"/>
  <c r="H3847" i="41"/>
  <c r="H3999" i="41"/>
  <c r="H4025" i="41"/>
  <c r="H4125" i="41"/>
  <c r="H4147" i="41"/>
  <c r="H4140" i="41"/>
  <c r="H4148" i="41"/>
  <c r="H4177" i="41"/>
  <c r="H4027" i="41"/>
  <c r="H4039" i="41"/>
  <c r="H4099" i="41"/>
  <c r="H4172" i="41"/>
  <c r="H4142" i="41"/>
  <c r="H4174" i="41"/>
  <c r="H4121" i="41"/>
  <c r="H4152" i="41"/>
  <c r="H4276" i="41"/>
  <c r="H4198" i="41"/>
  <c r="H4228" i="41"/>
  <c r="H4256" i="41"/>
  <c r="H4286" i="41"/>
  <c r="H4329" i="41"/>
  <c r="H4202" i="41"/>
  <c r="H4416" i="41"/>
  <c r="H4176" i="41"/>
  <c r="H4386" i="41"/>
  <c r="H4224" i="41"/>
  <c r="H4304" i="41"/>
  <c r="H4321" i="41"/>
  <c r="H4543" i="41"/>
  <c r="H4780" i="41"/>
  <c r="H4749" i="41"/>
  <c r="H4622" i="41"/>
  <c r="H4777" i="41"/>
  <c r="H4692" i="41"/>
  <c r="H4698" i="41"/>
  <c r="H4662" i="41"/>
  <c r="H4668" i="41"/>
  <c r="H4693" i="41"/>
  <c r="H4807" i="41"/>
  <c r="H4878" i="41"/>
  <c r="H4980" i="41"/>
  <c r="H5058" i="41"/>
  <c r="H5158" i="41"/>
  <c r="H5000" i="41"/>
  <c r="H5035" i="41"/>
  <c r="H4876" i="41"/>
  <c r="H4950" i="41"/>
  <c r="H5080" i="41"/>
  <c r="H5005" i="41"/>
  <c r="H5135" i="41"/>
  <c r="H5061" i="41"/>
  <c r="H4998" i="41"/>
  <c r="H5006" i="41"/>
  <c r="H5053" i="41"/>
  <c r="H5086" i="41"/>
  <c r="H5030" i="41"/>
  <c r="H5049" i="41"/>
  <c r="H5239" i="41"/>
  <c r="H5082" i="41"/>
  <c r="H5112" i="41"/>
  <c r="H5175" i="41"/>
  <c r="H5240" i="41"/>
  <c r="H5130" i="41"/>
  <c r="H5153" i="41"/>
  <c r="H5183" i="41"/>
  <c r="H5218" i="41"/>
  <c r="H5262" i="41"/>
  <c r="H5219" i="41"/>
  <c r="H9" i="41"/>
  <c r="H341" i="41"/>
  <c r="H357" i="41"/>
  <c r="H389" i="41"/>
  <c r="H410" i="41"/>
  <c r="H460" i="41"/>
  <c r="H412" i="41"/>
  <c r="H441" i="41"/>
  <c r="H177" i="41"/>
  <c r="H310" i="41"/>
  <c r="H368" i="41"/>
  <c r="H435" i="41"/>
  <c r="H129" i="41"/>
  <c r="H157" i="41"/>
  <c r="H1617" i="41"/>
  <c r="H525" i="41"/>
  <c r="H1020" i="41"/>
  <c r="H1084" i="41"/>
  <c r="H1562" i="41"/>
  <c r="H579" i="41"/>
  <c r="H657" i="41"/>
  <c r="H1061" i="41"/>
  <c r="H1556" i="41"/>
  <c r="H1646" i="41"/>
  <c r="H287" i="41"/>
  <c r="H312" i="41"/>
  <c r="H404" i="41"/>
  <c r="H976" i="41"/>
  <c r="H1153" i="41"/>
  <c r="H1500" i="41"/>
  <c r="H1563" i="41"/>
  <c r="H1585" i="41"/>
  <c r="H1595" i="41"/>
  <c r="H1453" i="41"/>
  <c r="H1501" i="41"/>
  <c r="H1558" i="41"/>
  <c r="H1760" i="41"/>
  <c r="H749" i="41"/>
  <c r="H1069" i="41"/>
  <c r="H1154" i="41"/>
  <c r="H1274" i="41"/>
  <c r="H1282" i="41"/>
  <c r="H1380" i="41"/>
  <c r="H1526" i="41"/>
  <c r="H1573" i="41"/>
  <c r="Z81" i="38" s="1"/>
  <c r="H331" i="41"/>
  <c r="H948" i="41"/>
  <c r="H1554" i="41"/>
  <c r="H1559" i="41"/>
  <c r="H1719" i="41"/>
  <c r="H1741" i="41"/>
  <c r="H1910" i="41"/>
  <c r="H2199" i="41"/>
  <c r="H2341" i="41"/>
  <c r="H2521" i="41"/>
  <c r="H2566" i="41"/>
  <c r="H2440" i="41"/>
  <c r="H2467" i="41"/>
  <c r="H2287" i="41"/>
  <c r="H2534" i="41"/>
  <c r="H1745" i="41"/>
  <c r="H1807" i="41"/>
  <c r="H1980" i="41"/>
  <c r="H2222" i="41"/>
  <c r="H2320" i="41"/>
  <c r="H2396" i="41"/>
  <c r="H2443" i="41"/>
  <c r="H2452" i="41"/>
  <c r="H3100" i="41"/>
  <c r="H2634" i="41"/>
  <c r="H2929" i="41"/>
  <c r="H2977" i="41"/>
  <c r="H3243" i="41"/>
  <c r="H3359" i="41"/>
  <c r="H2921" i="41"/>
  <c r="H3118" i="41"/>
  <c r="H3221" i="41"/>
  <c r="H3177" i="41"/>
  <c r="H3295" i="41"/>
  <c r="H2582" i="41"/>
  <c r="H2658" i="41"/>
  <c r="H2724" i="41"/>
  <c r="H2751" i="41"/>
  <c r="H2948" i="41"/>
  <c r="H2985" i="41"/>
  <c r="H3251" i="41"/>
  <c r="H3362" i="41"/>
  <c r="H3194" i="41"/>
  <c r="H2650" i="41"/>
  <c r="H2655" i="41"/>
  <c r="H2659" i="41"/>
  <c r="H2928" i="41"/>
  <c r="H3055" i="41"/>
  <c r="H3079" i="41"/>
  <c r="H3272" i="41"/>
  <c r="H3431" i="41"/>
  <c r="H3620" i="41"/>
  <c r="H3670" i="41"/>
  <c r="H4016" i="41"/>
  <c r="H3616" i="41"/>
  <c r="H3689" i="41"/>
  <c r="H3462" i="41"/>
  <c r="H3747" i="41"/>
  <c r="H3814" i="41"/>
  <c r="H3821" i="41"/>
  <c r="H3309" i="41"/>
  <c r="H3379" i="41"/>
  <c r="H3550" i="41"/>
  <c r="H3690" i="41"/>
  <c r="H3713" i="41"/>
  <c r="H3718" i="41"/>
  <c r="H3800" i="41"/>
  <c r="H4004" i="41"/>
  <c r="H3306" i="41"/>
  <c r="H3929" i="41"/>
  <c r="H3950" i="41"/>
  <c r="H4021" i="41"/>
  <c r="H3528" i="41"/>
  <c r="H3556" i="41"/>
  <c r="H3681" i="41"/>
  <c r="H3710" i="41"/>
  <c r="H3738" i="41"/>
  <c r="H4697" i="41"/>
  <c r="H4173" i="41"/>
  <c r="H4123" i="41"/>
  <c r="H4331" i="41"/>
  <c r="H3949" i="41"/>
  <c r="H4396" i="41"/>
  <c r="H4438" i="41"/>
  <c r="H4519" i="41"/>
  <c r="H4664" i="41"/>
  <c r="H4439" i="41"/>
  <c r="H4473" i="41"/>
  <c r="H4660" i="41"/>
  <c r="H3943" i="41"/>
  <c r="H4181" i="41"/>
  <c r="H4192" i="41"/>
  <c r="H4387" i="41"/>
  <c r="H4515" i="41"/>
  <c r="H4823" i="41"/>
  <c r="H4979" i="41"/>
  <c r="H5050" i="41"/>
  <c r="H5078" i="41"/>
  <c r="H4569" i="41"/>
  <c r="H4624" i="41"/>
  <c r="H4858" i="41"/>
  <c r="H5037" i="41"/>
  <c r="H5123" i="41"/>
  <c r="H4743" i="41"/>
  <c r="H205" i="41"/>
  <c r="H237" i="41"/>
  <c r="H130" i="41"/>
  <c r="H178" i="41"/>
  <c r="H202" i="41"/>
  <c r="H229" i="41"/>
  <c r="H259" i="41"/>
  <c r="H86" i="41"/>
  <c r="H128" i="41"/>
  <c r="H158" i="41"/>
  <c r="H207" i="41"/>
  <c r="H211" i="41"/>
  <c r="H234" i="41"/>
  <c r="H279" i="41"/>
  <c r="H332" i="41"/>
  <c r="H175" i="41"/>
  <c r="H16" i="41"/>
  <c r="H81" i="41"/>
  <c r="H203" i="41"/>
  <c r="H230" i="41"/>
  <c r="H155" i="41"/>
  <c r="H208" i="41"/>
  <c r="H235" i="41"/>
  <c r="H248" i="41"/>
  <c r="H289" i="41"/>
  <c r="H306" i="41"/>
  <c r="H204" i="41"/>
  <c r="H329" i="41"/>
  <c r="H8" i="41"/>
  <c r="H78" i="41"/>
  <c r="H124" i="41"/>
  <c r="H35" i="41"/>
  <c r="H101" i="41"/>
  <c r="H149" i="41"/>
  <c r="H181" i="41"/>
  <c r="H209" i="41"/>
  <c r="H236" i="41"/>
  <c r="H303" i="41"/>
  <c r="H313" i="41"/>
  <c r="H1201" i="41"/>
  <c r="H1134" i="41"/>
  <c r="H1196" i="41"/>
  <c r="H1044" i="41"/>
  <c r="H1060" i="41"/>
  <c r="H1191" i="41"/>
  <c r="H1333" i="41"/>
  <c r="H1339" i="41"/>
  <c r="H366" i="41"/>
  <c r="H1115" i="41"/>
  <c r="H1131" i="41"/>
  <c r="H1172" i="41"/>
  <c r="H1334" i="41"/>
  <c r="H1178" i="41"/>
  <c r="H257" i="41"/>
  <c r="H360" i="41"/>
  <c r="H633" i="41"/>
  <c r="H1011" i="41"/>
  <c r="H1091" i="41"/>
  <c r="H1111" i="41"/>
  <c r="H1138" i="41"/>
  <c r="H150" i="41"/>
  <c r="H367" i="41"/>
  <c r="H894" i="41"/>
  <c r="H966" i="41"/>
  <c r="H975" i="41"/>
  <c r="H1000" i="41"/>
  <c r="H1107" i="41"/>
  <c r="H1384" i="41"/>
  <c r="H1406" i="41"/>
  <c r="H1434" i="41"/>
  <c r="H1451" i="41"/>
  <c r="H1483" i="41"/>
  <c r="H1499" i="41"/>
  <c r="H1532" i="41"/>
  <c r="H1537" i="41"/>
  <c r="H1684" i="41"/>
  <c r="H1362" i="41"/>
  <c r="H1665" i="41"/>
  <c r="H1688" i="41"/>
  <c r="H1761" i="41"/>
  <c r="H1791" i="41"/>
  <c r="H1280" i="41"/>
  <c r="H1644" i="41"/>
  <c r="H1743" i="41"/>
  <c r="H1808" i="41"/>
  <c r="H1657" i="41"/>
  <c r="H1661" i="41"/>
  <c r="H1682" i="41"/>
  <c r="H1780" i="41"/>
  <c r="H1335" i="41"/>
  <c r="H1592" i="41"/>
  <c r="H1764" i="41"/>
  <c r="H1473" i="41"/>
  <c r="H1584" i="41"/>
  <c r="H1619" i="41"/>
  <c r="H1638" i="41"/>
  <c r="H1691" i="41"/>
  <c r="H2042" i="41"/>
  <c r="H1833" i="41"/>
  <c r="H1918" i="41"/>
  <c r="H2176" i="41"/>
  <c r="H2127" i="41"/>
  <c r="H1864" i="41"/>
  <c r="H2144" i="41"/>
  <c r="H2206" i="41"/>
  <c r="H2150" i="41"/>
  <c r="H1936" i="41"/>
  <c r="H2230" i="41"/>
  <c r="H2257" i="41"/>
  <c r="H1842" i="41"/>
  <c r="H1990" i="41"/>
  <c r="H2017" i="41"/>
  <c r="H2119" i="41"/>
  <c r="H2146" i="41"/>
  <c r="H2171" i="41"/>
  <c r="H1835" i="41"/>
  <c r="H2470" i="41"/>
  <c r="H2637" i="41"/>
  <c r="H2729" i="41"/>
  <c r="H2785" i="41"/>
  <c r="H2154" i="41"/>
  <c r="H2360" i="41"/>
  <c r="H2368" i="41"/>
  <c r="H2489" i="41"/>
  <c r="H2561" i="41"/>
  <c r="H2616" i="41"/>
  <c r="H2683" i="41"/>
  <c r="H2787" i="41"/>
  <c r="H2635" i="41"/>
  <c r="H2564" i="41"/>
  <c r="H2333" i="41"/>
  <c r="H2345" i="41"/>
  <c r="H2412" i="41"/>
  <c r="H2491" i="41"/>
  <c r="H2736" i="41"/>
  <c r="H2421" i="41"/>
  <c r="H2475" i="41"/>
  <c r="H2775" i="41"/>
  <c r="H2878" i="41"/>
  <c r="H3096" i="41"/>
  <c r="H3119" i="41"/>
  <c r="H2988" i="41"/>
  <c r="H2897" i="41"/>
  <c r="H2982" i="41"/>
  <c r="H3014" i="41"/>
  <c r="H3052" i="41"/>
  <c r="H3061" i="41"/>
  <c r="H3077" i="41"/>
  <c r="H2930" i="41"/>
  <c r="H3078" i="41"/>
  <c r="H3197" i="41"/>
  <c r="H2979" i="41"/>
  <c r="H3073" i="41"/>
  <c r="H2805" i="41"/>
  <c r="H2877" i="41"/>
  <c r="H3006" i="41"/>
  <c r="H3037" i="41"/>
  <c r="H3104" i="41"/>
  <c r="H3239" i="41"/>
  <c r="H2984" i="41"/>
  <c r="H2925" i="41"/>
  <c r="H2981" i="41"/>
  <c r="H3007" i="41"/>
  <c r="H3051" i="41"/>
  <c r="H3095" i="41"/>
  <c r="H3167" i="41"/>
  <c r="H3220" i="41"/>
  <c r="H3335" i="41"/>
  <c r="H3422" i="41"/>
  <c r="H3131" i="41"/>
  <c r="H3248" i="41"/>
  <c r="H3291" i="41"/>
  <c r="H3341" i="41"/>
  <c r="H3377" i="41"/>
  <c r="H3465" i="41"/>
  <c r="H3284" i="41"/>
  <c r="H3311" i="41"/>
  <c r="H3305" i="41"/>
  <c r="H3355" i="41"/>
  <c r="H3386" i="41"/>
  <c r="H3407" i="41"/>
  <c r="H3525" i="41"/>
  <c r="H3586" i="41"/>
  <c r="H3612" i="41"/>
  <c r="H3667" i="41"/>
  <c r="H3981" i="41"/>
  <c r="H4024" i="41"/>
  <c r="H3534" i="41"/>
  <c r="H3901" i="41"/>
  <c r="H3609" i="41"/>
  <c r="H3637" i="41"/>
  <c r="H3688" i="41"/>
  <c r="H3764" i="41"/>
  <c r="H3587" i="41"/>
  <c r="H3737" i="41"/>
  <c r="H3547" i="41"/>
  <c r="H3581" i="41"/>
  <c r="H3610" i="41"/>
  <c r="H3771" i="41"/>
  <c r="H3709" i="41"/>
  <c r="H3483" i="41"/>
  <c r="H3578" i="41"/>
  <c r="H3658" i="41"/>
  <c r="H3548" i="41"/>
  <c r="H3552" i="41"/>
  <c r="H3872" i="41"/>
  <c r="H3952" i="41"/>
  <c r="H4180" i="41"/>
  <c r="H4117" i="41"/>
  <c r="H3969" i="41"/>
  <c r="H4096" i="41"/>
  <c r="H3998" i="41"/>
  <c r="H3975" i="41"/>
  <c r="H4178" i="41"/>
  <c r="H3917" i="41"/>
  <c r="H4062" i="41"/>
  <c r="H4051" i="41"/>
  <c r="H4277" i="41"/>
  <c r="H4461" i="41"/>
  <c r="H4527" i="41"/>
  <c r="H4325" i="41"/>
  <c r="H4398" i="41"/>
  <c r="H4496" i="41"/>
  <c r="H4538" i="41"/>
  <c r="H4561" i="41"/>
  <c r="H4300" i="41"/>
  <c r="H4352" i="41"/>
  <c r="H4358" i="41"/>
  <c r="H4200" i="41"/>
  <c r="H4360" i="41"/>
  <c r="H4850" i="41"/>
  <c r="H4744" i="41"/>
  <c r="H4830" i="41"/>
  <c r="H4901" i="41"/>
  <c r="H4831" i="41"/>
  <c r="H4545" i="41"/>
  <c r="H4746" i="41"/>
  <c r="H4871" i="41"/>
  <c r="H4589" i="41"/>
  <c r="H4620" i="41"/>
  <c r="H4636" i="41"/>
  <c r="H4641" i="41"/>
  <c r="H4776" i="41"/>
  <c r="H4672" i="41"/>
  <c r="H4929" i="41"/>
  <c r="H4882" i="41"/>
  <c r="H5110" i="41"/>
  <c r="H5275" i="41"/>
  <c r="H5055" i="41"/>
  <c r="H4909" i="41"/>
  <c r="H5285" i="41"/>
  <c r="H5263" i="41"/>
  <c r="H17" i="41"/>
  <c r="H82" i="41"/>
  <c r="H84" i="41"/>
  <c r="H109" i="41"/>
  <c r="H111" i="41"/>
  <c r="H10" i="41"/>
  <c r="H64" i="41"/>
  <c r="H75" i="41"/>
  <c r="H256" i="41"/>
  <c r="H305" i="41"/>
  <c r="H359" i="41"/>
  <c r="H503" i="41"/>
  <c r="H557" i="41"/>
  <c r="H611" i="41"/>
  <c r="H626" i="41"/>
  <c r="H750" i="41"/>
  <c r="H255" i="41"/>
  <c r="H304" i="41"/>
  <c r="H358" i="41"/>
  <c r="H478" i="41"/>
  <c r="H484" i="41"/>
  <c r="H486" i="41"/>
  <c r="H580" i="41"/>
  <c r="H634" i="41"/>
  <c r="H740" i="41"/>
  <c r="H77" i="41"/>
  <c r="H98" i="41"/>
  <c r="H104" i="41"/>
  <c r="H125" i="41"/>
  <c r="H131" i="41"/>
  <c r="H588" i="41"/>
  <c r="H646" i="41"/>
  <c r="H671" i="41"/>
  <c r="H675" i="41"/>
  <c r="H12" i="41"/>
  <c r="H33" i="41"/>
  <c r="H39" i="41"/>
  <c r="H87" i="41"/>
  <c r="H286" i="41"/>
  <c r="H307" i="41"/>
  <c r="H330" i="41"/>
  <c r="H340" i="41"/>
  <c r="H361" i="41"/>
  <c r="H384" i="41"/>
  <c r="H534" i="41"/>
  <c r="H576" i="41"/>
  <c r="H630" i="41"/>
  <c r="H653" i="41"/>
  <c r="H700" i="41"/>
  <c r="H718" i="41"/>
  <c r="H767" i="41"/>
  <c r="H530" i="41"/>
  <c r="H584" i="41"/>
  <c r="H696" i="41"/>
  <c r="H363" i="41"/>
  <c r="H413" i="41"/>
  <c r="H511" i="41"/>
  <c r="H513" i="41"/>
  <c r="H607" i="41"/>
  <c r="H745" i="41"/>
  <c r="H58" i="41"/>
  <c r="H174" i="41"/>
  <c r="H201" i="41"/>
  <c r="H228" i="41"/>
  <c r="H311" i="41"/>
  <c r="H365" i="41"/>
  <c r="H673" i="41"/>
  <c r="H723" i="41"/>
  <c r="H31" i="41"/>
  <c r="H603" i="41"/>
  <c r="H655" i="41"/>
  <c r="H772" i="41"/>
  <c r="H785" i="41"/>
  <c r="H812" i="41"/>
  <c r="H821" i="41"/>
  <c r="H839" i="41"/>
  <c r="H884" i="41"/>
  <c r="H893" i="41"/>
  <c r="H920" i="41"/>
  <c r="H938" i="41"/>
  <c r="H947" i="41"/>
  <c r="H974" i="41"/>
  <c r="H1013" i="41"/>
  <c r="H1108" i="41"/>
  <c r="H1110" i="41"/>
  <c r="H1200" i="41"/>
  <c r="H834" i="41"/>
  <c r="H1018" i="41"/>
  <c r="H1043" i="41"/>
  <c r="H1058" i="41"/>
  <c r="H1063" i="41"/>
  <c r="H1179" i="41"/>
  <c r="H1190" i="41"/>
  <c r="H1125" i="41"/>
  <c r="H1135" i="41"/>
  <c r="H1137" i="41"/>
  <c r="H1193" i="41"/>
  <c r="H788" i="41"/>
  <c r="H815" i="41"/>
  <c r="H842" i="41"/>
  <c r="H923" i="41"/>
  <c r="H950" i="41"/>
  <c r="H977" i="41"/>
  <c r="H987" i="41"/>
  <c r="H1010" i="41"/>
  <c r="H1022" i="41"/>
  <c r="H1035" i="41"/>
  <c r="H1065" i="41"/>
  <c r="H1085" i="41"/>
  <c r="H1087" i="41"/>
  <c r="H1105" i="41"/>
  <c r="H693" i="41"/>
  <c r="H698" i="41"/>
  <c r="H725" i="41"/>
  <c r="H747" i="41"/>
  <c r="H752" i="41"/>
  <c r="H792" i="41"/>
  <c r="H810" i="41"/>
  <c r="H819" i="41"/>
  <c r="H832" i="41"/>
  <c r="H855" i="41"/>
  <c r="H859" i="41"/>
  <c r="H886" i="41"/>
  <c r="H891" i="41"/>
  <c r="H913" i="41"/>
  <c r="H940" i="41"/>
  <c r="H945" i="41"/>
  <c r="H972" i="41"/>
  <c r="H992" i="41"/>
  <c r="H1012" i="41"/>
  <c r="H1103" i="41"/>
  <c r="H1152" i="41"/>
  <c r="H1177" i="41"/>
  <c r="H1197" i="41"/>
  <c r="H1222" i="41"/>
  <c r="H989" i="41"/>
  <c r="H1062" i="41"/>
  <c r="H1132" i="41"/>
  <c r="H1150" i="41"/>
  <c r="H1175" i="41"/>
  <c r="H1019" i="41"/>
  <c r="H1079" i="41"/>
  <c r="H1114" i="41"/>
  <c r="H1130" i="41"/>
  <c r="H1226" i="41"/>
  <c r="H1016" i="41"/>
  <c r="H1092" i="41"/>
  <c r="H1112" i="41"/>
  <c r="H1128" i="41"/>
  <c r="H1159" i="41"/>
  <c r="H1195" i="41"/>
  <c r="H1336" i="41"/>
  <c r="H1436" i="41"/>
  <c r="H1452" i="41"/>
  <c r="H1358" i="41"/>
  <c r="H1494" i="41"/>
  <c r="H1245" i="41"/>
  <c r="H1311" i="41"/>
  <c r="H1314" i="41"/>
  <c r="H1356" i="41"/>
  <c r="H1360" i="41"/>
  <c r="H1381" i="41"/>
  <c r="H1385" i="41"/>
  <c r="H1431" i="41"/>
  <c r="H1475" i="41"/>
  <c r="H1481" i="41"/>
  <c r="H1224" i="41"/>
  <c r="H1228" i="41"/>
  <c r="H1246" i="41"/>
  <c r="H1251" i="41"/>
  <c r="H1255" i="41"/>
  <c r="H1338" i="41"/>
  <c r="H1376" i="41"/>
  <c r="H1383" i="41"/>
  <c r="H1408" i="41"/>
  <c r="H1412" i="41"/>
  <c r="H1454" i="41"/>
  <c r="H1458" i="41"/>
  <c r="H1403" i="41"/>
  <c r="H1435" i="41"/>
  <c r="H1497" i="41"/>
  <c r="H1430" i="41"/>
  <c r="H1470" i="41"/>
  <c r="H1493" i="41"/>
  <c r="H1249" i="41"/>
  <c r="H1457" i="41"/>
  <c r="H1669" i="41"/>
  <c r="H1788" i="41"/>
  <c r="H1639" i="41"/>
  <c r="H1666" i="41"/>
  <c r="H1693" i="41"/>
  <c r="H1720" i="41"/>
  <c r="H1744" i="41"/>
  <c r="H1748" i="41"/>
  <c r="H1805" i="41"/>
  <c r="H1859" i="41"/>
  <c r="H1877" i="41"/>
  <c r="H1607" i="41"/>
  <c r="H1813" i="41"/>
  <c r="H1831" i="41"/>
  <c r="H1867" i="41"/>
  <c r="H1929" i="41"/>
  <c r="H1530" i="41"/>
  <c r="H1557" i="41"/>
  <c r="H1594" i="41"/>
  <c r="H1609" i="41"/>
  <c r="H1636" i="41"/>
  <c r="H1658" i="41"/>
  <c r="H1663" i="41"/>
  <c r="H1685" i="41"/>
  <c r="H1690" i="41"/>
  <c r="H1712" i="41"/>
  <c r="H1717" i="41"/>
  <c r="H1815" i="41"/>
  <c r="H1839" i="41"/>
  <c r="H1863" i="41"/>
  <c r="H1882" i="41"/>
  <c r="H1938" i="41"/>
  <c r="H1993" i="41"/>
  <c r="H1767" i="41"/>
  <c r="H1785" i="41"/>
  <c r="H1933" i="41"/>
  <c r="H1939" i="41"/>
  <c r="H1538" i="41"/>
  <c r="H1565" i="41"/>
  <c r="H1588" i="41"/>
  <c r="H1613" i="41"/>
  <c r="H1667" i="41"/>
  <c r="H1721" i="41"/>
  <c r="H1739" i="41"/>
  <c r="H1769" i="41"/>
  <c r="H1793" i="41"/>
  <c r="H1832" i="41"/>
  <c r="H1885" i="41"/>
  <c r="H1533" i="41"/>
  <c r="H1560" i="41"/>
  <c r="H1596" i="41"/>
  <c r="H1804" i="41"/>
  <c r="H1834" i="41"/>
  <c r="H1840" i="41"/>
  <c r="H1987" i="41"/>
  <c r="H1593" i="41"/>
  <c r="H1659" i="41"/>
  <c r="H1686" i="41"/>
  <c r="H1786" i="41"/>
  <c r="H1812" i="41"/>
  <c r="H1866" i="41"/>
  <c r="H1908" i="41"/>
  <c r="H1916" i="41"/>
  <c r="H1931" i="41"/>
  <c r="H1942" i="41"/>
  <c r="H1969" i="41"/>
  <c r="H2043" i="41"/>
  <c r="H2070" i="41"/>
  <c r="H2097" i="41"/>
  <c r="H2114" i="41"/>
  <c r="H2124" i="41"/>
  <c r="H2228" i="41"/>
  <c r="H2231" i="41"/>
  <c r="H1965" i="41"/>
  <c r="H1982" i="41"/>
  <c r="H2009" i="41"/>
  <c r="H2019" i="41"/>
  <c r="H2047" i="41"/>
  <c r="H2074" i="41"/>
  <c r="H2101" i="41"/>
  <c r="H2116" i="41"/>
  <c r="H2143" i="41"/>
  <c r="H1961" i="41"/>
  <c r="H1988" i="41"/>
  <c r="H2064" i="41"/>
  <c r="H2091" i="41"/>
  <c r="H2118" i="41"/>
  <c r="H2145" i="41"/>
  <c r="H2039" i="41"/>
  <c r="H2049" i="41"/>
  <c r="H2066" i="41"/>
  <c r="H2076" i="41"/>
  <c r="H2093" i="41"/>
  <c r="H2103" i="41"/>
  <c r="H2120" i="41"/>
  <c r="H2147" i="41"/>
  <c r="H2149" i="41"/>
  <c r="H2151" i="41"/>
  <c r="H2153" i="41"/>
  <c r="H2177" i="41"/>
  <c r="H2196" i="41"/>
  <c r="H2310" i="41"/>
  <c r="H2337" i="41"/>
  <c r="H2419" i="41"/>
  <c r="H2334" i="41"/>
  <c r="H2361" i="41"/>
  <c r="H2388" i="41"/>
  <c r="H2395" i="41"/>
  <c r="H2178" i="41"/>
  <c r="H2253" i="41"/>
  <c r="H2223" i="41"/>
  <c r="H2255" i="41"/>
  <c r="H2289" i="41"/>
  <c r="H2316" i="41"/>
  <c r="H2358" i="41"/>
  <c r="H2370" i="41"/>
  <c r="H2245" i="41"/>
  <c r="H2220" i="41"/>
  <c r="H2232" i="41"/>
  <c r="H2247" i="41"/>
  <c r="H2281" i="41"/>
  <c r="H2335" i="41"/>
  <c r="H2362" i="41"/>
  <c r="H2415" i="41"/>
  <c r="H2197" i="41"/>
  <c r="H2224" i="41"/>
  <c r="H2251" i="41"/>
  <c r="H2288" i="41"/>
  <c r="H2315" i="41"/>
  <c r="H2390" i="41"/>
  <c r="H2559" i="41"/>
  <c r="H2444" i="41"/>
  <c r="H2494" i="41"/>
  <c r="H2540" i="41"/>
  <c r="H2545" i="41"/>
  <c r="H2613" i="41"/>
  <c r="H2629" i="41"/>
  <c r="H2587" i="41"/>
  <c r="H2605" i="41"/>
  <c r="H2608" i="41"/>
  <c r="H2611" i="41"/>
  <c r="H2678" i="41"/>
  <c r="H2583" i="41"/>
  <c r="H2487" i="41"/>
  <c r="H2522" i="41"/>
  <c r="H2536" i="41"/>
  <c r="H2563" i="41"/>
  <c r="H2451" i="41"/>
  <c r="H2464" i="41"/>
  <c r="H2469" i="41"/>
  <c r="H2541" i="41"/>
  <c r="H2588" i="41"/>
  <c r="H2606" i="41"/>
  <c r="H2654" i="41"/>
  <c r="H2499" i="41"/>
  <c r="H2519" i="41"/>
  <c r="H2546" i="41"/>
  <c r="H2568" i="41"/>
  <c r="H2486" i="41"/>
  <c r="H2586" i="41"/>
  <c r="H2808" i="41"/>
  <c r="H2810" i="41"/>
  <c r="H2806" i="41"/>
  <c r="H2833" i="41"/>
  <c r="H2857" i="41"/>
  <c r="H2707" i="41"/>
  <c r="H2710" i="41"/>
  <c r="H2712" i="41"/>
  <c r="H2753" i="41"/>
  <c r="H2780" i="41"/>
  <c r="H2853" i="41"/>
  <c r="H2871" i="41"/>
  <c r="H2803" i="41"/>
  <c r="H2830" i="41"/>
  <c r="H2881" i="41"/>
  <c r="H2633" i="41"/>
  <c r="H2651" i="41"/>
  <c r="H2709" i="41"/>
  <c r="H2752" i="41"/>
  <c r="H2776" i="41"/>
  <c r="H2779" i="41"/>
  <c r="H2799" i="41"/>
  <c r="H2826" i="41"/>
  <c r="H2828" i="41"/>
  <c r="H2884" i="41"/>
  <c r="H2687" i="41"/>
  <c r="H2754" i="41"/>
  <c r="H2781" i="41"/>
  <c r="H2824" i="41"/>
  <c r="H2848" i="41"/>
  <c r="H2732" i="41"/>
  <c r="H2759" i="41"/>
  <c r="H2786" i="41"/>
  <c r="H2844" i="41"/>
  <c r="H2880" i="41"/>
  <c r="H3027" i="41"/>
  <c r="H3076" i="41"/>
  <c r="H2959" i="41"/>
  <c r="H2846" i="41"/>
  <c r="H2855" i="41"/>
  <c r="H2873" i="41"/>
  <c r="H2900" i="41"/>
  <c r="H2919" i="41"/>
  <c r="H2922" i="41"/>
  <c r="H2926" i="41"/>
  <c r="H2976" i="41"/>
  <c r="H2980" i="41"/>
  <c r="H3030" i="41"/>
  <c r="H3054" i="41"/>
  <c r="H2907" i="41"/>
  <c r="H2947" i="41"/>
  <c r="H2954" i="41"/>
  <c r="H3008" i="41"/>
  <c r="H3039" i="41"/>
  <c r="H3058" i="41"/>
  <c r="H3026" i="41"/>
  <c r="H3081" i="41"/>
  <c r="H3035" i="41"/>
  <c r="H3085" i="41"/>
  <c r="H2949" i="41"/>
  <c r="H2953" i="41"/>
  <c r="H3031" i="41"/>
  <c r="H3099" i="41"/>
  <c r="H3126" i="41"/>
  <c r="H3153" i="41"/>
  <c r="H3103" i="41"/>
  <c r="H3121" i="41"/>
  <c r="H3130" i="41"/>
  <c r="H3143" i="41"/>
  <c r="H3148" i="41"/>
  <c r="H3107" i="41"/>
  <c r="H3057" i="41"/>
  <c r="H3075" i="41"/>
  <c r="H3097" i="41"/>
  <c r="H3120" i="41"/>
  <c r="H3124" i="41"/>
  <c r="H3129" i="41"/>
  <c r="H3151" i="41"/>
  <c r="H3169" i="41"/>
  <c r="H3174" i="41"/>
  <c r="H3192" i="41"/>
  <c r="H3218" i="41"/>
  <c r="H3246" i="41"/>
  <c r="H3269" i="41"/>
  <c r="H3315" i="41"/>
  <c r="H3188" i="41"/>
  <c r="H3074" i="41"/>
  <c r="H3101" i="41"/>
  <c r="H3128" i="41"/>
  <c r="H3267" i="41"/>
  <c r="H3191" i="41"/>
  <c r="H3199" i="41"/>
  <c r="H3227" i="41"/>
  <c r="H3287" i="41"/>
  <c r="H3293" i="41"/>
  <c r="H3290" i="41"/>
  <c r="H3314" i="41"/>
  <c r="H3338" i="41"/>
  <c r="H3351" i="41"/>
  <c r="H3378" i="41"/>
  <c r="H3401" i="41"/>
  <c r="H3419" i="41"/>
  <c r="H3468" i="41"/>
  <c r="H3399" i="41"/>
  <c r="H3405" i="41"/>
  <c r="H3486" i="41"/>
  <c r="H3408" i="41"/>
  <c r="H3428" i="41"/>
  <c r="H3481" i="41"/>
  <c r="H3354" i="41"/>
  <c r="H3381" i="41"/>
  <c r="H3403" i="41"/>
  <c r="H3334" i="41"/>
  <c r="H3336" i="41"/>
  <c r="H3356" i="41"/>
  <c r="H3361" i="41"/>
  <c r="H3363" i="41"/>
  <c r="H3374" i="41"/>
  <c r="H3385" i="41"/>
  <c r="H3459" i="41"/>
  <c r="H3487" i="41"/>
  <c r="H3768" i="41"/>
  <c r="H3801" i="41"/>
  <c r="H3819" i="41"/>
  <c r="H3824" i="41"/>
  <c r="H3721" i="41"/>
  <c r="H3799" i="41"/>
  <c r="H3502" i="41"/>
  <c r="H3505" i="41"/>
  <c r="H3529" i="41"/>
  <c r="H3740" i="41"/>
  <c r="H3762" i="41"/>
  <c r="H3822" i="41"/>
  <c r="H3479" i="41"/>
  <c r="H3488" i="41"/>
  <c r="H3506" i="41"/>
  <c r="H3524" i="41"/>
  <c r="H3533" i="41"/>
  <c r="H3551" i="41"/>
  <c r="H3638" i="41"/>
  <c r="H3665" i="41"/>
  <c r="H3692" i="41"/>
  <c r="H3711" i="41"/>
  <c r="H3748" i="41"/>
  <c r="H3817" i="41"/>
  <c r="H3797" i="41"/>
  <c r="H3739" i="41"/>
  <c r="H3761" i="41"/>
  <c r="H3815" i="41"/>
  <c r="H3504" i="41"/>
  <c r="H3531" i="41"/>
  <c r="H3558" i="41"/>
  <c r="H3607" i="41"/>
  <c r="H3619" i="41"/>
  <c r="H3657" i="41"/>
  <c r="H3684" i="41"/>
  <c r="H3717" i="41"/>
  <c r="H3770" i="41"/>
  <c r="H3848" i="41"/>
  <c r="H3875" i="41"/>
  <c r="H3970" i="41"/>
  <c r="H3927" i="41"/>
  <c r="H3846" i="41"/>
  <c r="H3850" i="41"/>
  <c r="H3868" i="41"/>
  <c r="H3873" i="41"/>
  <c r="H3877" i="41"/>
  <c r="H3951" i="41"/>
  <c r="H3978" i="41"/>
  <c r="H3921" i="41"/>
  <c r="H3973" i="41"/>
  <c r="H3844" i="41"/>
  <c r="H3871" i="41"/>
  <c r="H3897" i="41"/>
  <c r="H3996" i="41"/>
  <c r="H4023" i="41"/>
  <c r="H4150" i="41"/>
  <c r="H4221" i="41"/>
  <c r="H4047" i="41"/>
  <c r="H4064" i="41"/>
  <c r="H4074" i="41"/>
  <c r="H4091" i="41"/>
  <c r="H4101" i="41"/>
  <c r="H4118" i="41"/>
  <c r="H4128" i="41"/>
  <c r="H4223" i="41"/>
  <c r="H4151" i="41"/>
  <c r="H4170" i="41"/>
  <c r="H4216" i="41"/>
  <c r="H4227" i="41"/>
  <c r="H4332" i="41"/>
  <c r="H4355" i="41"/>
  <c r="H4204" i="41"/>
  <c r="H4215" i="41"/>
  <c r="H4274" i="41"/>
  <c r="H4279" i="41"/>
  <c r="H4284" i="41"/>
  <c r="H4328" i="41"/>
  <c r="H4349" i="41"/>
  <c r="H4326" i="41"/>
  <c r="H4324" i="41"/>
  <c r="H4260" i="41"/>
  <c r="H4278" i="41"/>
  <c r="H4297" i="41"/>
  <c r="H4303" i="41"/>
  <c r="H4305" i="41"/>
  <c r="H4357" i="41"/>
  <c r="H4253" i="41"/>
  <c r="H4255" i="41"/>
  <c r="H4287" i="41"/>
  <c r="H4334" i="41"/>
  <c r="H4414" i="41"/>
  <c r="H4445" i="41"/>
  <c r="H4389" i="41"/>
  <c r="H4470" i="41"/>
  <c r="H4443" i="41"/>
  <c r="H4351" i="41"/>
  <c r="H4361" i="41"/>
  <c r="H4393" i="41"/>
  <c r="H4395" i="41"/>
  <c r="H4460" i="41"/>
  <c r="H4560" i="41"/>
  <c r="H4562" i="41"/>
  <c r="H4524" i="41"/>
  <c r="H4472" i="41"/>
  <c r="H4494" i="41"/>
  <c r="H4499" i="41"/>
  <c r="H4521" i="41"/>
  <c r="H4528" i="41"/>
  <c r="H4421" i="41"/>
  <c r="H4469" i="41"/>
  <c r="H4537" i="41"/>
  <c r="H4539" i="41"/>
  <c r="H4435" i="41"/>
  <c r="H4441" i="41"/>
  <c r="H4462" i="41"/>
  <c r="H4518" i="41"/>
  <c r="H4541" i="41"/>
  <c r="H4495" i="41"/>
  <c r="H4413" i="41"/>
  <c r="H4440" i="41"/>
  <c r="H4467" i="41"/>
  <c r="H4593" i="41"/>
  <c r="H4583" i="41"/>
  <c r="H4592" i="41"/>
  <c r="H4669" i="41"/>
  <c r="H4616" i="41"/>
  <c r="H4649" i="41"/>
  <c r="H4588" i="41"/>
  <c r="H4591" i="41"/>
  <c r="H4645" i="41"/>
  <c r="H4621" i="41"/>
  <c r="H4647" i="41"/>
  <c r="H4625" i="41"/>
  <c r="H4638" i="41"/>
  <c r="H4642" i="41"/>
  <c r="H4640" i="41"/>
  <c r="H4673" i="41"/>
  <c r="H4644" i="41"/>
  <c r="H4648" i="41"/>
  <c r="H4639" i="41"/>
  <c r="H4663" i="41"/>
  <c r="H4690" i="41"/>
  <c r="H4771" i="41"/>
  <c r="H4798" i="41"/>
  <c r="H4820" i="41"/>
  <c r="H4855" i="41"/>
  <c r="H4778" i="41"/>
  <c r="H4847" i="41"/>
  <c r="H4851" i="41"/>
  <c r="H4782" i="41"/>
  <c r="H4859" i="41"/>
  <c r="H4772" i="41"/>
  <c r="H4779" i="41"/>
  <c r="H4926" i="41"/>
  <c r="H4860" i="41"/>
  <c r="H4879" i="41"/>
  <c r="H4881" i="41"/>
  <c r="H4904" i="41"/>
  <c r="H4906" i="41"/>
  <c r="H4910" i="41"/>
  <c r="H4883" i="41"/>
  <c r="H4856" i="41"/>
  <c r="H4875" i="41"/>
  <c r="H4880" i="41"/>
  <c r="H4899" i="41"/>
  <c r="H4911" i="41"/>
  <c r="H4923" i="41"/>
  <c r="H4953" i="41"/>
  <c r="H5029" i="41"/>
  <c r="H5007" i="41"/>
  <c r="H5038" i="41"/>
  <c r="H5031" i="41"/>
  <c r="H5034" i="41"/>
  <c r="H4975" i="41"/>
  <c r="H5054" i="41"/>
  <c r="H5060" i="41"/>
  <c r="H5085" i="41"/>
  <c r="H5083" i="41"/>
  <c r="H5109" i="41"/>
  <c r="H5134" i="41"/>
  <c r="H5124" i="41"/>
  <c r="H5129" i="41"/>
  <c r="H5131" i="41"/>
  <c r="H5133" i="41"/>
  <c r="H5150" i="41"/>
  <c r="H5157" i="41"/>
  <c r="H5181" i="41"/>
  <c r="H5154" i="41"/>
  <c r="H5184" i="41"/>
  <c r="H5252" i="41"/>
  <c r="H5217" i="41"/>
  <c r="H5265" i="41"/>
  <c r="H5249" i="41"/>
  <c r="H5216" i="41"/>
  <c r="H5245" i="41"/>
  <c r="H5269" i="41"/>
  <c r="H5274" i="41"/>
  <c r="H5287" i="41"/>
  <c r="H5273" i="41"/>
  <c r="H5291" i="41"/>
  <c r="H5267" i="41"/>
  <c r="H5290" i="41"/>
  <c r="H5298" i="41"/>
  <c r="H5288" i="41"/>
  <c r="H5296" i="41"/>
  <c r="H5295" i="41"/>
  <c r="AG65" i="38"/>
  <c r="AF65" i="38"/>
  <c r="AG97" i="38"/>
  <c r="AF97" i="38"/>
  <c r="AG121" i="38"/>
  <c r="AF121" i="38"/>
  <c r="AG129" i="38"/>
  <c r="AF129" i="38"/>
  <c r="Z145" i="38"/>
  <c r="Z153" i="38"/>
  <c r="AG161" i="38"/>
  <c r="AF161" i="38"/>
  <c r="AG177" i="38"/>
  <c r="AF177" i="38"/>
  <c r="AG185" i="38"/>
  <c r="AF185" i="38"/>
  <c r="AG193" i="38"/>
  <c r="AF193" i="38"/>
  <c r="AG209" i="38"/>
  <c r="AF209" i="38"/>
  <c r="AG233" i="38"/>
  <c r="AF233" i="38"/>
  <c r="Z24" i="38"/>
  <c r="Z88" i="38"/>
  <c r="AF51" i="38"/>
  <c r="AH51" i="38" s="1"/>
  <c r="AG72" i="38"/>
  <c r="AH72" i="38" s="1"/>
  <c r="Z26" i="38"/>
  <c r="Z42" i="38"/>
  <c r="AG50" i="38"/>
  <c r="AF50" i="38"/>
  <c r="Z58" i="38"/>
  <c r="Z66" i="38"/>
  <c r="Z74" i="38"/>
  <c r="Z82" i="38"/>
  <c r="Z90" i="38"/>
  <c r="AG98" i="38"/>
  <c r="AF98" i="38"/>
  <c r="Z106" i="38"/>
  <c r="AG114" i="38"/>
  <c r="AF114" i="38"/>
  <c r="Z138" i="38"/>
  <c r="Y154" i="38"/>
  <c r="AG178" i="38"/>
  <c r="AF178" i="38"/>
  <c r="AG194" i="38"/>
  <c r="AF194" i="38"/>
  <c r="AG210" i="38"/>
  <c r="AF210" i="38"/>
  <c r="AG234" i="38"/>
  <c r="AF234" i="38"/>
  <c r="AG242" i="38"/>
  <c r="AF242" i="38"/>
  <c r="AF35" i="38"/>
  <c r="AH35" i="38" s="1"/>
  <c r="Z40" i="38"/>
  <c r="Z104" i="38"/>
  <c r="AG96" i="38"/>
  <c r="AH96" i="38" s="1"/>
  <c r="AF107" i="38"/>
  <c r="AH107" i="38" s="1"/>
  <c r="AG128" i="38"/>
  <c r="AH128" i="38" s="1"/>
  <c r="AG192" i="38"/>
  <c r="AH192" i="38" s="1"/>
  <c r="AG68" i="38"/>
  <c r="AF68" i="38"/>
  <c r="AG76" i="38"/>
  <c r="AF76" i="38"/>
  <c r="AG84" i="38"/>
  <c r="AF84" i="38"/>
  <c r="AG108" i="38"/>
  <c r="AF108" i="38"/>
  <c r="AG116" i="38"/>
  <c r="AF116" i="38"/>
  <c r="AG212" i="38"/>
  <c r="AF212" i="38"/>
  <c r="AG220" i="38"/>
  <c r="AF220" i="38"/>
  <c r="AG228" i="38"/>
  <c r="AF228" i="38"/>
  <c r="Z48" i="38"/>
  <c r="Z112" i="38"/>
  <c r="AF15" i="38"/>
  <c r="AF18" i="38"/>
  <c r="AG32" i="38"/>
  <c r="AH32" i="38" s="1"/>
  <c r="Y19" i="38"/>
  <c r="Y91" i="38"/>
  <c r="Y99" i="38"/>
  <c r="Y115" i="38"/>
  <c r="Y123" i="38"/>
  <c r="AG53" i="38"/>
  <c r="AF53" i="38"/>
  <c r="AG69" i="38"/>
  <c r="AF69" i="38"/>
  <c r="AG93" i="38"/>
  <c r="AF93" i="38"/>
  <c r="AG109" i="38"/>
  <c r="AF109" i="38"/>
  <c r="Z125" i="38"/>
  <c r="AG133" i="38"/>
  <c r="AF133" i="38"/>
  <c r="AG141" i="38"/>
  <c r="AF141" i="38"/>
  <c r="AG149" i="38"/>
  <c r="AF149" i="38"/>
  <c r="AG189" i="38"/>
  <c r="AF189" i="38"/>
  <c r="AG197" i="38"/>
  <c r="AF197" i="38"/>
  <c r="Z56" i="38"/>
  <c r="Y125" i="38"/>
  <c r="AG15" i="38"/>
  <c r="AG18" i="38"/>
  <c r="AG120" i="38"/>
  <c r="AH120" i="38" s="1"/>
  <c r="AF227" i="38"/>
  <c r="Z136" i="38"/>
  <c r="AF144" i="38"/>
  <c r="Y152" i="38"/>
  <c r="Y43" i="38"/>
  <c r="Y75" i="38"/>
  <c r="Y139" i="38"/>
  <c r="AG22" i="38"/>
  <c r="AH22" i="38" s="1"/>
  <c r="Z30" i="38"/>
  <c r="Z38" i="38"/>
  <c r="Z46" i="38"/>
  <c r="Z54" i="38"/>
  <c r="Z62" i="38"/>
  <c r="Z70" i="38"/>
  <c r="Z78" i="38"/>
  <c r="AG86" i="38"/>
  <c r="AH86" i="38" s="1"/>
  <c r="AG94" i="38"/>
  <c r="AH94" i="38" s="1"/>
  <c r="Z102" i="38"/>
  <c r="Z110" i="38"/>
  <c r="AG134" i="38"/>
  <c r="AG182" i="38"/>
  <c r="AH182" i="38" s="1"/>
  <c r="Z64" i="38"/>
  <c r="AG33" i="38"/>
  <c r="AH33" i="38" s="1"/>
  <c r="AG227" i="38"/>
  <c r="AG47" i="38"/>
  <c r="AH47" i="38" s="1"/>
  <c r="AG55" i="38"/>
  <c r="AF55" i="38"/>
  <c r="AG63" i="38"/>
  <c r="AF63" i="38"/>
  <c r="AG87" i="38"/>
  <c r="AF87" i="38"/>
  <c r="AG111" i="38"/>
  <c r="AF111" i="38"/>
  <c r="AG119" i="38"/>
  <c r="AF119" i="38"/>
  <c r="AG135" i="38"/>
  <c r="AF135" i="38"/>
  <c r="Z151" i="38"/>
  <c r="AG159" i="38"/>
  <c r="AF159" i="38"/>
  <c r="AG183" i="38"/>
  <c r="AF183" i="38"/>
  <c r="AG199" i="38"/>
  <c r="AF199" i="38"/>
  <c r="AG215" i="38"/>
  <c r="AF215" i="38"/>
  <c r="AG223" i="38"/>
  <c r="AF223" i="38"/>
  <c r="AG231" i="38"/>
  <c r="AF231" i="38"/>
  <c r="Z132" i="38"/>
  <c r="AF16" i="38"/>
  <c r="AH16" i="38" s="1"/>
  <c r="AF59" i="38"/>
  <c r="AG144" i="38"/>
  <c r="AF187" i="38"/>
  <c r="AF219" i="38"/>
  <c r="Z80" i="38"/>
  <c r="AF27" i="38"/>
  <c r="AH27" i="38" s="1"/>
  <c r="AF34" i="38"/>
  <c r="AH34" i="38" s="1"/>
  <c r="AG59" i="38"/>
  <c r="AF134" i="38"/>
  <c r="AG187" i="38"/>
  <c r="AG219" i="38"/>
  <c r="S179" i="38"/>
  <c r="R179" i="38"/>
  <c r="Z179" i="38"/>
  <c r="Y179" i="38"/>
  <c r="S195" i="38"/>
  <c r="R195" i="38"/>
  <c r="Z195" i="38"/>
  <c r="Y195" i="38"/>
  <c r="S203" i="38"/>
  <c r="R203" i="38"/>
  <c r="Z203" i="38"/>
  <c r="Y203" i="38"/>
  <c r="S211" i="38"/>
  <c r="R211" i="38"/>
  <c r="Z211" i="38"/>
  <c r="Y211" i="38"/>
  <c r="S219" i="38"/>
  <c r="R219" i="38"/>
  <c r="S235" i="38"/>
  <c r="R235" i="38"/>
  <c r="Z235" i="38"/>
  <c r="Y235" i="38"/>
  <c r="Y67" i="38"/>
  <c r="R20" i="38"/>
  <c r="S20" i="38"/>
  <c r="R28" i="38"/>
  <c r="S28" i="38"/>
  <c r="R36" i="38"/>
  <c r="S36" i="38"/>
  <c r="R44" i="38"/>
  <c r="S44" i="38"/>
  <c r="R60" i="38"/>
  <c r="S60" i="38"/>
  <c r="R76" i="38"/>
  <c r="S76" i="38"/>
  <c r="R92" i="38"/>
  <c r="S92" i="38"/>
  <c r="R100" i="38"/>
  <c r="S100" i="38"/>
  <c r="R124" i="38"/>
  <c r="S124" i="38"/>
  <c r="R132" i="38"/>
  <c r="S132" i="38"/>
  <c r="R140" i="38"/>
  <c r="S140" i="38"/>
  <c r="Z140" i="38"/>
  <c r="R148" i="38"/>
  <c r="S148" i="38"/>
  <c r="Z148" i="38"/>
  <c r="R156" i="38"/>
  <c r="S156" i="38"/>
  <c r="Z156" i="38"/>
  <c r="R164" i="38"/>
  <c r="Y164" i="38"/>
  <c r="S164" i="38"/>
  <c r="Z164" i="38"/>
  <c r="R172" i="38"/>
  <c r="Y172" i="38"/>
  <c r="S172" i="38"/>
  <c r="Z172" i="38"/>
  <c r="R180" i="38"/>
  <c r="Y180" i="38"/>
  <c r="S180" i="38"/>
  <c r="Z180" i="38"/>
  <c r="R188" i="38"/>
  <c r="Y188" i="38"/>
  <c r="S188" i="38"/>
  <c r="Z188" i="38"/>
  <c r="R196" i="38"/>
  <c r="Y196" i="38"/>
  <c r="S196" i="38"/>
  <c r="Z196" i="38"/>
  <c r="R204" i="38"/>
  <c r="Y204" i="38"/>
  <c r="S204" i="38"/>
  <c r="Z204" i="38"/>
  <c r="R220" i="38"/>
  <c r="S220" i="38"/>
  <c r="R228" i="38"/>
  <c r="S228" i="38"/>
  <c r="Y14" i="38"/>
  <c r="Z19" i="38"/>
  <c r="Y30" i="38"/>
  <c r="Y38" i="38"/>
  <c r="Z43" i="38"/>
  <c r="Y46" i="38"/>
  <c r="Y54" i="38"/>
  <c r="Y62" i="38"/>
  <c r="Z67" i="38"/>
  <c r="Y70" i="38"/>
  <c r="Z75" i="38"/>
  <c r="Y78" i="38"/>
  <c r="Z83" i="38"/>
  <c r="Z91" i="38"/>
  <c r="Z99" i="38"/>
  <c r="Y102" i="38"/>
  <c r="Y110" i="38"/>
  <c r="Z115" i="38"/>
  <c r="Y122" i="38"/>
  <c r="Y136" i="38"/>
  <c r="Y140" i="38"/>
  <c r="S21" i="38"/>
  <c r="R21" i="38"/>
  <c r="S29" i="38"/>
  <c r="R29" i="38"/>
  <c r="S37" i="38"/>
  <c r="R37" i="38"/>
  <c r="S45" i="38"/>
  <c r="R45" i="38"/>
  <c r="S61" i="38"/>
  <c r="R61" i="38"/>
  <c r="S77" i="38"/>
  <c r="R77" i="38"/>
  <c r="S85" i="38"/>
  <c r="R85" i="38"/>
  <c r="S93" i="38"/>
  <c r="R93" i="38"/>
  <c r="S101" i="38"/>
  <c r="R101" i="38"/>
  <c r="S117" i="38"/>
  <c r="R117" i="38"/>
  <c r="S125" i="38"/>
  <c r="R125" i="38"/>
  <c r="S149" i="38"/>
  <c r="R149" i="38"/>
  <c r="S157" i="38"/>
  <c r="Z157" i="38"/>
  <c r="Y157" i="38"/>
  <c r="R157" i="38"/>
  <c r="S165" i="38"/>
  <c r="Z165" i="38"/>
  <c r="R165" i="38"/>
  <c r="Y165" i="38"/>
  <c r="S173" i="38"/>
  <c r="R173" i="38"/>
  <c r="Z173" i="38"/>
  <c r="Y173" i="38"/>
  <c r="S181" i="38"/>
  <c r="R181" i="38"/>
  <c r="Z181" i="38"/>
  <c r="Y181" i="38"/>
  <c r="S205" i="38"/>
  <c r="R205" i="38"/>
  <c r="Z205" i="38"/>
  <c r="Y205" i="38"/>
  <c r="S213" i="38"/>
  <c r="Z213" i="38"/>
  <c r="Y213" i="38"/>
  <c r="R213" i="38"/>
  <c r="S221" i="38"/>
  <c r="Z221" i="38"/>
  <c r="Y221" i="38"/>
  <c r="R221" i="38"/>
  <c r="Z229" i="38"/>
  <c r="Y229" i="38"/>
  <c r="S237" i="38"/>
  <c r="R237" i="38"/>
  <c r="Z237" i="38"/>
  <c r="Y237" i="38"/>
  <c r="Z14" i="38"/>
  <c r="Y17" i="38"/>
  <c r="Y25" i="38"/>
  <c r="Y41" i="38"/>
  <c r="Y49" i="38"/>
  <c r="Y57" i="38"/>
  <c r="Y73" i="38"/>
  <c r="Y81" i="38"/>
  <c r="Y89" i="38"/>
  <c r="Y105" i="38"/>
  <c r="Y113" i="38"/>
  <c r="Z122" i="38"/>
  <c r="S22" i="38"/>
  <c r="R22" i="38"/>
  <c r="S30" i="38"/>
  <c r="R30" i="38"/>
  <c r="S38" i="38"/>
  <c r="R38" i="38"/>
  <c r="S46" i="38"/>
  <c r="R46" i="38"/>
  <c r="S54" i="38"/>
  <c r="R54" i="38"/>
  <c r="S62" i="38"/>
  <c r="R62" i="38"/>
  <c r="S70" i="38"/>
  <c r="R70" i="38"/>
  <c r="S78" i="38"/>
  <c r="R78" i="38"/>
  <c r="S102" i="38"/>
  <c r="R102" i="38"/>
  <c r="S118" i="38"/>
  <c r="Z118" i="38"/>
  <c r="Y118" i="38"/>
  <c r="R118" i="38"/>
  <c r="S126" i="38"/>
  <c r="R126" i="38"/>
  <c r="Z126" i="38"/>
  <c r="Y126" i="38"/>
  <c r="S142" i="38"/>
  <c r="R142" i="38"/>
  <c r="Z142" i="38"/>
  <c r="Y142" i="38"/>
  <c r="S150" i="38"/>
  <c r="R150" i="38"/>
  <c r="Z150" i="38"/>
  <c r="Y150" i="38"/>
  <c r="S158" i="38"/>
  <c r="R158" i="38"/>
  <c r="Z158" i="38"/>
  <c r="Y158" i="38"/>
  <c r="S166" i="38"/>
  <c r="R166" i="38"/>
  <c r="Z166" i="38"/>
  <c r="Y166" i="38"/>
  <c r="S174" i="38"/>
  <c r="R174" i="38"/>
  <c r="Z174" i="38"/>
  <c r="Y174" i="38"/>
  <c r="S190" i="38"/>
  <c r="R190" i="38"/>
  <c r="Z190" i="38"/>
  <c r="Y190" i="38"/>
  <c r="S198" i="38"/>
  <c r="R198" i="38"/>
  <c r="Z198" i="38"/>
  <c r="Y198" i="38"/>
  <c r="S206" i="38"/>
  <c r="R206" i="38"/>
  <c r="Z206" i="38"/>
  <c r="Y206" i="38"/>
  <c r="S214" i="38"/>
  <c r="R214" i="38"/>
  <c r="Z214" i="38"/>
  <c r="Y214" i="38"/>
  <c r="S222" i="38"/>
  <c r="R222" i="38"/>
  <c r="Z222" i="38"/>
  <c r="Y222" i="38"/>
  <c r="Z230" i="38"/>
  <c r="Y230" i="38"/>
  <c r="S238" i="38"/>
  <c r="R238" i="38"/>
  <c r="Z238" i="38"/>
  <c r="Y238" i="38"/>
  <c r="Z17" i="38"/>
  <c r="Y20" i="38"/>
  <c r="Z25" i="38"/>
  <c r="Y28" i="38"/>
  <c r="Y36" i="38"/>
  <c r="Z41" i="38"/>
  <c r="Y44" i="38"/>
  <c r="Z49" i="38"/>
  <c r="Y52" i="38"/>
  <c r="Z57" i="38"/>
  <c r="Y60" i="38"/>
  <c r="Z73" i="38"/>
  <c r="Z89" i="38"/>
  <c r="Y92" i="38"/>
  <c r="Y100" i="38"/>
  <c r="Z105" i="38"/>
  <c r="Z113" i="38"/>
  <c r="Y130" i="38"/>
  <c r="Z137" i="38"/>
  <c r="Y146" i="38"/>
  <c r="S23" i="38"/>
  <c r="R23" i="38"/>
  <c r="S31" i="38"/>
  <c r="R31" i="38"/>
  <c r="S39" i="38"/>
  <c r="R39" i="38"/>
  <c r="S55" i="38"/>
  <c r="R55" i="38"/>
  <c r="S63" i="38"/>
  <c r="R63" i="38"/>
  <c r="S71" i="38"/>
  <c r="R71" i="38"/>
  <c r="S79" i="38"/>
  <c r="R79" i="38"/>
  <c r="S95" i="38"/>
  <c r="R95" i="38"/>
  <c r="S103" i="38"/>
  <c r="R103" i="38"/>
  <c r="S111" i="38"/>
  <c r="R111" i="38"/>
  <c r="S127" i="38"/>
  <c r="R127" i="38"/>
  <c r="S143" i="38"/>
  <c r="R143" i="38"/>
  <c r="Y143" i="38"/>
  <c r="S151" i="38"/>
  <c r="R151" i="38"/>
  <c r="Y151" i="38"/>
  <c r="Z167" i="38"/>
  <c r="Y167" i="38"/>
  <c r="S175" i="38"/>
  <c r="R175" i="38"/>
  <c r="Z175" i="38"/>
  <c r="Y175" i="38"/>
  <c r="S191" i="38"/>
  <c r="R191" i="38"/>
  <c r="Z191" i="38"/>
  <c r="Y191" i="38"/>
  <c r="S207" i="38"/>
  <c r="Z207" i="38"/>
  <c r="R207" i="38"/>
  <c r="Y207" i="38"/>
  <c r="S239" i="38"/>
  <c r="R239" i="38"/>
  <c r="Z239" i="38"/>
  <c r="Y239" i="38"/>
  <c r="Z20" i="38"/>
  <c r="Y23" i="38"/>
  <c r="Z28" i="38"/>
  <c r="Y31" i="38"/>
  <c r="Z36" i="38"/>
  <c r="Y39" i="38"/>
  <c r="Z44" i="38"/>
  <c r="Z52" i="38"/>
  <c r="Z60" i="38"/>
  <c r="Y71" i="38"/>
  <c r="Y79" i="38"/>
  <c r="Z92" i="38"/>
  <c r="Y95" i="38"/>
  <c r="Z100" i="38"/>
  <c r="Y103" i="38"/>
  <c r="Y127" i="38"/>
  <c r="Z130" i="38"/>
  <c r="R16" i="38"/>
  <c r="S16" i="38"/>
  <c r="R24" i="38"/>
  <c r="S24" i="38"/>
  <c r="R32" i="38"/>
  <c r="S32" i="38"/>
  <c r="R40" i="38"/>
  <c r="S40" i="38"/>
  <c r="R48" i="38"/>
  <c r="S48" i="38"/>
  <c r="R56" i="38"/>
  <c r="S56" i="38"/>
  <c r="R64" i="38"/>
  <c r="S64" i="38"/>
  <c r="R80" i="38"/>
  <c r="S80" i="38"/>
  <c r="R88" i="38"/>
  <c r="S88" i="38"/>
  <c r="R104" i="38"/>
  <c r="S104" i="38"/>
  <c r="R112" i="38"/>
  <c r="S112" i="38"/>
  <c r="R120" i="38"/>
  <c r="S120" i="38"/>
  <c r="R136" i="38"/>
  <c r="S136" i="38"/>
  <c r="R152" i="38"/>
  <c r="S152" i="38"/>
  <c r="Z152" i="38"/>
  <c r="R160" i="38"/>
  <c r="S160" i="38"/>
  <c r="Z160" i="38"/>
  <c r="Y160" i="38"/>
  <c r="R176" i="38"/>
  <c r="S176" i="38"/>
  <c r="Z176" i="38"/>
  <c r="Y176" i="38"/>
  <c r="R184" i="38"/>
  <c r="S184" i="38"/>
  <c r="Z184" i="38"/>
  <c r="Y184" i="38"/>
  <c r="R200" i="38"/>
  <c r="S200" i="38"/>
  <c r="Z200" i="38"/>
  <c r="Y200" i="38"/>
  <c r="R208" i="38"/>
  <c r="S208" i="38"/>
  <c r="Z208" i="38"/>
  <c r="Y208" i="38"/>
  <c r="R216" i="38"/>
  <c r="S216" i="38"/>
  <c r="Z216" i="38"/>
  <c r="Y216" i="38"/>
  <c r="R224" i="38"/>
  <c r="S224" i="38"/>
  <c r="Z224" i="38"/>
  <c r="Y224" i="38"/>
  <c r="R232" i="38"/>
  <c r="S232" i="38"/>
  <c r="Z232" i="38"/>
  <c r="Y232" i="38"/>
  <c r="R240" i="38"/>
  <c r="S240" i="38"/>
  <c r="Z240" i="38"/>
  <c r="Y240" i="38"/>
  <c r="R14" i="38"/>
  <c r="Z23" i="38"/>
  <c r="Y26" i="38"/>
  <c r="AA26" i="38" s="1"/>
  <c r="Z31" i="38"/>
  <c r="Z39" i="38"/>
  <c r="Y42" i="38"/>
  <c r="AA42" i="38" s="1"/>
  <c r="Y58" i="38"/>
  <c r="AA58" i="38" s="1"/>
  <c r="Y66" i="38"/>
  <c r="Z71" i="38"/>
  <c r="Y74" i="38"/>
  <c r="Z79" i="38"/>
  <c r="Y82" i="38"/>
  <c r="Y90" i="38"/>
  <c r="Z95" i="38"/>
  <c r="Z103" i="38"/>
  <c r="Y106" i="38"/>
  <c r="Y124" i="38"/>
  <c r="Z127" i="38"/>
  <c r="Y138" i="38"/>
  <c r="Y148" i="38"/>
  <c r="Y156" i="38"/>
  <c r="AA156" i="38" s="1"/>
  <c r="S19" i="38"/>
  <c r="R19" i="38"/>
  <c r="R35" i="38"/>
  <c r="S35" i="38"/>
  <c r="R51" i="38"/>
  <c r="S51" i="38"/>
  <c r="R67" i="38"/>
  <c r="S67" i="38"/>
  <c r="R75" i="38"/>
  <c r="S75" i="38"/>
  <c r="R83" i="38"/>
  <c r="S83" i="38"/>
  <c r="R91" i="38"/>
  <c r="S91" i="38"/>
  <c r="R99" i="38"/>
  <c r="S99" i="38"/>
  <c r="R123" i="38"/>
  <c r="Z123" i="38"/>
  <c r="S123" i="38"/>
  <c r="R131" i="38"/>
  <c r="S131" i="38"/>
  <c r="Z131" i="38"/>
  <c r="R139" i="38"/>
  <c r="Z139" i="38"/>
  <c r="AA139" i="38" s="1"/>
  <c r="S139" i="38"/>
  <c r="S147" i="38"/>
  <c r="R147" i="38"/>
  <c r="Z147" i="38"/>
  <c r="Y147" i="38"/>
  <c r="S155" i="38"/>
  <c r="R155" i="38"/>
  <c r="Z155" i="38"/>
  <c r="Y155" i="38"/>
  <c r="S163" i="38"/>
  <c r="R163" i="38"/>
  <c r="Z163" i="38"/>
  <c r="Y163" i="38"/>
  <c r="S171" i="38"/>
  <c r="R171" i="38"/>
  <c r="Z171" i="38"/>
  <c r="Y171" i="38"/>
  <c r="S17" i="38"/>
  <c r="R17" i="38"/>
  <c r="S25" i="38"/>
  <c r="R25" i="38"/>
  <c r="S33" i="38"/>
  <c r="R33" i="38"/>
  <c r="S41" i="38"/>
  <c r="R41" i="38"/>
  <c r="S49" i="38"/>
  <c r="R49" i="38"/>
  <c r="S57" i="38"/>
  <c r="R57" i="38"/>
  <c r="S73" i="38"/>
  <c r="R73" i="38"/>
  <c r="S89" i="38"/>
  <c r="R89" i="38"/>
  <c r="S105" i="38"/>
  <c r="R105" i="38"/>
  <c r="S113" i="38"/>
  <c r="R113" i="38"/>
  <c r="S121" i="38"/>
  <c r="R121" i="38"/>
  <c r="S137" i="38"/>
  <c r="R137" i="38"/>
  <c r="Y137" i="38"/>
  <c r="S145" i="38"/>
  <c r="R145" i="38"/>
  <c r="Y145" i="38"/>
  <c r="S153" i="38"/>
  <c r="R153" i="38"/>
  <c r="Y153" i="38"/>
  <c r="S169" i="38"/>
  <c r="R169" i="38"/>
  <c r="Z169" i="38"/>
  <c r="Y169" i="38"/>
  <c r="S201" i="38"/>
  <c r="R201" i="38"/>
  <c r="Z201" i="38"/>
  <c r="Y201" i="38"/>
  <c r="S217" i="38"/>
  <c r="R217" i="38"/>
  <c r="Z217" i="38"/>
  <c r="Y217" i="38"/>
  <c r="S225" i="38"/>
  <c r="R225" i="38"/>
  <c r="Z225" i="38"/>
  <c r="Y225" i="38"/>
  <c r="S233" i="38"/>
  <c r="R233" i="38"/>
  <c r="S241" i="38"/>
  <c r="R241" i="38"/>
  <c r="Z241" i="38"/>
  <c r="Y241" i="38"/>
  <c r="S14" i="38"/>
  <c r="Y21" i="38"/>
  <c r="Y29" i="38"/>
  <c r="Y37" i="38"/>
  <c r="Y45" i="38"/>
  <c r="Y61" i="38"/>
  <c r="Y77" i="38"/>
  <c r="Y85" i="38"/>
  <c r="Y101" i="38"/>
  <c r="Y117" i="38"/>
  <c r="Z124" i="38"/>
  <c r="Y131" i="38"/>
  <c r="Y83" i="38"/>
  <c r="S42" i="38"/>
  <c r="R42" i="38"/>
  <c r="S50" i="38"/>
  <c r="R50" i="38"/>
  <c r="S58" i="38"/>
  <c r="R58" i="38"/>
  <c r="S66" i="38"/>
  <c r="R66" i="38"/>
  <c r="S74" i="38"/>
  <c r="R74" i="38"/>
  <c r="S82" i="38"/>
  <c r="R82" i="38"/>
  <c r="S90" i="38"/>
  <c r="R90" i="38"/>
  <c r="S106" i="38"/>
  <c r="R106" i="38"/>
  <c r="S122" i="38"/>
  <c r="R122" i="38"/>
  <c r="S130" i="38"/>
  <c r="R130" i="38"/>
  <c r="S138" i="38"/>
  <c r="R138" i="38"/>
  <c r="S146" i="38"/>
  <c r="R146" i="38"/>
  <c r="Z146" i="38"/>
  <c r="S154" i="38"/>
  <c r="R154" i="38"/>
  <c r="Z154" i="38"/>
  <c r="S162" i="38"/>
  <c r="R162" i="38"/>
  <c r="Z162" i="38"/>
  <c r="Y162" i="38"/>
  <c r="R170" i="38"/>
  <c r="Z170" i="38"/>
  <c r="Y170" i="38"/>
  <c r="S170" i="38"/>
  <c r="S186" i="38"/>
  <c r="Z186" i="38"/>
  <c r="R186" i="38"/>
  <c r="Y186" i="38"/>
  <c r="S202" i="38"/>
  <c r="R202" i="38"/>
  <c r="Z202" i="38"/>
  <c r="Y202" i="38"/>
  <c r="S218" i="38"/>
  <c r="R218" i="38"/>
  <c r="Z218" i="38"/>
  <c r="Y218" i="38"/>
  <c r="R226" i="38"/>
  <c r="S226" i="38"/>
  <c r="Z226" i="38"/>
  <c r="Y226" i="38"/>
  <c r="S242" i="38"/>
  <c r="R242" i="38"/>
  <c r="Z242" i="38"/>
  <c r="Y242" i="38"/>
  <c r="Z21" i="38"/>
  <c r="Y24" i="38"/>
  <c r="Z29" i="38"/>
  <c r="Z37" i="38"/>
  <c r="Y40" i="38"/>
  <c r="Z45" i="38"/>
  <c r="Y48" i="38"/>
  <c r="Y56" i="38"/>
  <c r="Z61" i="38"/>
  <c r="Y64" i="38"/>
  <c r="Z77" i="38"/>
  <c r="Y80" i="38"/>
  <c r="Z85" i="38"/>
  <c r="Y88" i="38"/>
  <c r="AA88" i="38" s="1"/>
  <c r="Z101" i="38"/>
  <c r="Y104" i="38"/>
  <c r="Y112" i="38"/>
  <c r="Z117" i="38"/>
  <c r="Y132" i="38"/>
  <c r="Z143" i="38"/>
  <c r="AA48" i="38" l="1"/>
  <c r="AA154" i="38"/>
  <c r="AA46" i="38"/>
  <c r="AA40" i="38"/>
  <c r="AA104" i="38"/>
  <c r="AA138" i="38"/>
  <c r="AA112" i="38"/>
  <c r="AA66" i="38"/>
  <c r="AA145" i="38"/>
  <c r="AA82" i="38"/>
  <c r="AA90" i="38"/>
  <c r="AA24" i="38"/>
  <c r="H4043" i="41"/>
  <c r="AA99" i="38"/>
  <c r="AA153" i="38"/>
  <c r="AA106" i="38"/>
  <c r="AA56" i="38"/>
  <c r="AA123" i="38"/>
  <c r="AA74" i="38"/>
  <c r="AA78" i="38"/>
  <c r="AA64" i="38"/>
  <c r="AA152" i="38"/>
  <c r="H466" i="41"/>
  <c r="H3190" i="41"/>
  <c r="H3463" i="41"/>
  <c r="AA54" i="38"/>
  <c r="AA30" i="38"/>
  <c r="Y1573" i="41"/>
  <c r="U1573" i="41" a="1"/>
  <c r="U1573" i="41" s="1"/>
  <c r="AA91" i="38"/>
  <c r="AA115" i="38"/>
  <c r="AA75" i="38"/>
  <c r="AA136" i="38"/>
  <c r="H3904" i="41"/>
  <c r="H2318" i="41"/>
  <c r="AA102" i="38"/>
  <c r="AA70" i="38"/>
  <c r="H4613" i="41"/>
  <c r="H1067" i="41"/>
  <c r="H4925" i="41"/>
  <c r="H4801" i="41"/>
  <c r="H1340" i="41"/>
  <c r="H1038" i="41"/>
  <c r="H2291" i="41"/>
  <c r="H888" i="41"/>
  <c r="H650" i="41"/>
  <c r="H4828" i="41"/>
  <c r="H2632" i="41"/>
  <c r="H688" i="41"/>
  <c r="H1742" i="41"/>
  <c r="H715" i="41"/>
  <c r="H5271" i="41"/>
  <c r="H742" i="41"/>
  <c r="H995" i="41"/>
  <c r="H942" i="41"/>
  <c r="H861" i="41"/>
  <c r="H5220" i="41"/>
  <c r="H769" i="41"/>
  <c r="H969" i="41"/>
  <c r="H5244" i="41"/>
  <c r="H5026" i="41"/>
  <c r="H4774" i="41"/>
  <c r="H796" i="41"/>
  <c r="H915" i="41"/>
  <c r="AH144" i="38"/>
  <c r="AA132" i="38"/>
  <c r="AA103" i="38"/>
  <c r="AA71" i="38"/>
  <c r="AA39" i="38"/>
  <c r="AA80" i="38"/>
  <c r="AA151" i="38"/>
  <c r="AA83" i="38"/>
  <c r="AA124" i="38"/>
  <c r="AH134" i="38"/>
  <c r="AH209" i="38"/>
  <c r="AH121" i="38"/>
  <c r="AH228" i="38"/>
  <c r="AH68" i="38"/>
  <c r="AA131" i="38"/>
  <c r="AA148" i="38"/>
  <c r="AH69" i="38"/>
  <c r="AA36" i="38"/>
  <c r="AA43" i="38"/>
  <c r="T70" i="38"/>
  <c r="AA14" i="38"/>
  <c r="AA140" i="38"/>
  <c r="AH141" i="38"/>
  <c r="AA19" i="38"/>
  <c r="AA100" i="38"/>
  <c r="AH161" i="38"/>
  <c r="AA52" i="38"/>
  <c r="AA79" i="38"/>
  <c r="T63" i="38"/>
  <c r="AA237" i="38"/>
  <c r="AA95" i="38"/>
  <c r="AA208" i="38"/>
  <c r="AH109" i="38"/>
  <c r="AA38" i="38"/>
  <c r="AH189" i="38"/>
  <c r="T207" i="38"/>
  <c r="AH111" i="38"/>
  <c r="AH197" i="38"/>
  <c r="T25" i="38"/>
  <c r="T136" i="38"/>
  <c r="T95" i="38"/>
  <c r="AH177" i="38"/>
  <c r="AA110" i="38"/>
  <c r="AA62" i="38"/>
  <c r="AA125" i="38"/>
  <c r="AA137" i="38"/>
  <c r="T165" i="38"/>
  <c r="AA164" i="38"/>
  <c r="T89" i="38"/>
  <c r="T75" i="38"/>
  <c r="T130" i="38"/>
  <c r="AA28" i="38"/>
  <c r="AH108" i="38"/>
  <c r="T201" i="38"/>
  <c r="T126" i="38"/>
  <c r="AH65" i="38"/>
  <c r="AA157" i="38"/>
  <c r="AH135" i="38"/>
  <c r="AA20" i="38"/>
  <c r="AA127" i="38"/>
  <c r="T228" i="38"/>
  <c r="T180" i="38"/>
  <c r="AA218" i="38"/>
  <c r="AA60" i="38"/>
  <c r="AH55" i="38"/>
  <c r="T33" i="38"/>
  <c r="AH76" i="38"/>
  <c r="AA166" i="38"/>
  <c r="AH133" i="38"/>
  <c r="T41" i="38"/>
  <c r="AA224" i="38"/>
  <c r="T214" i="38"/>
  <c r="T202" i="38"/>
  <c r="T147" i="38"/>
  <c r="T67" i="38"/>
  <c r="T71" i="38"/>
  <c r="T85" i="38"/>
  <c r="T176" i="38"/>
  <c r="T77" i="38"/>
  <c r="T29" i="38"/>
  <c r="AH199" i="38"/>
  <c r="AH63" i="38"/>
  <c r="AH116" i="38"/>
  <c r="AA240" i="38"/>
  <c r="AA205" i="38"/>
  <c r="T217" i="38"/>
  <c r="T57" i="38"/>
  <c r="T163" i="38"/>
  <c r="T99" i="38"/>
  <c r="T20" i="38"/>
  <c r="AH183" i="38"/>
  <c r="AA186" i="38"/>
  <c r="AA191" i="38"/>
  <c r="T38" i="38"/>
  <c r="T186" i="38"/>
  <c r="AA214" i="38"/>
  <c r="AA190" i="38"/>
  <c r="T233" i="38"/>
  <c r="T93" i="38"/>
  <c r="AA211" i="38"/>
  <c r="AH215" i="38"/>
  <c r="AH220" i="38"/>
  <c r="T190" i="38"/>
  <c r="T140" i="38"/>
  <c r="T92" i="38"/>
  <c r="AH119" i="38"/>
  <c r="T241" i="38"/>
  <c r="T17" i="38"/>
  <c r="T124" i="38"/>
  <c r="T28" i="38"/>
  <c r="T169" i="38"/>
  <c r="T137" i="38"/>
  <c r="AA216" i="38"/>
  <c r="T181" i="38"/>
  <c r="T162" i="38"/>
  <c r="T122" i="38"/>
  <c r="T49" i="38"/>
  <c r="T48" i="38"/>
  <c r="T151" i="38"/>
  <c r="AA195" i="38"/>
  <c r="AH242" i="38"/>
  <c r="T66" i="38"/>
  <c r="AA184" i="38"/>
  <c r="T88" i="38"/>
  <c r="T175" i="38"/>
  <c r="AA230" i="38"/>
  <c r="AA118" i="38"/>
  <c r="T60" i="38"/>
  <c r="AH223" i="38"/>
  <c r="AH149" i="38"/>
  <c r="AH234" i="38"/>
  <c r="AA201" i="38"/>
  <c r="AA171" i="38"/>
  <c r="AA147" i="38"/>
  <c r="T123" i="38"/>
  <c r="T80" i="38"/>
  <c r="AA167" i="38"/>
  <c r="T55" i="38"/>
  <c r="T213" i="38"/>
  <c r="AH84" i="38"/>
  <c r="AH178" i="38"/>
  <c r="AH185" i="38"/>
  <c r="T121" i="38"/>
  <c r="T208" i="38"/>
  <c r="T62" i="38"/>
  <c r="AA213" i="38"/>
  <c r="T220" i="38"/>
  <c r="T44" i="38"/>
  <c r="AH87" i="38"/>
  <c r="AH93" i="38"/>
  <c r="AH212" i="38"/>
  <c r="AH97" i="38"/>
  <c r="T170" i="38"/>
  <c r="T242" i="38"/>
  <c r="T218" i="38"/>
  <c r="AA170" i="38"/>
  <c r="AA200" i="38"/>
  <c r="AA176" i="38"/>
  <c r="AA198" i="38"/>
  <c r="T102" i="38"/>
  <c r="T125" i="38"/>
  <c r="T188" i="38"/>
  <c r="T90" i="38"/>
  <c r="T42" i="38"/>
  <c r="AA163" i="38"/>
  <c r="AA174" i="38"/>
  <c r="AA229" i="38"/>
  <c r="AH159" i="38"/>
  <c r="AH210" i="38"/>
  <c r="AH129" i="38"/>
  <c r="AA242" i="38"/>
  <c r="AA226" i="38"/>
  <c r="T131" i="38"/>
  <c r="T216" i="38"/>
  <c r="T200" i="38"/>
  <c r="T152" i="38"/>
  <c r="T32" i="38"/>
  <c r="AA23" i="38"/>
  <c r="T174" i="38"/>
  <c r="AA105" i="38"/>
  <c r="T61" i="38"/>
  <c r="T196" i="38"/>
  <c r="T148" i="38"/>
  <c r="AA235" i="38"/>
  <c r="AH53" i="38"/>
  <c r="AA241" i="38"/>
  <c r="AA225" i="38"/>
  <c r="T31" i="38"/>
  <c r="T46" i="38"/>
  <c r="T221" i="38"/>
  <c r="T149" i="38"/>
  <c r="T117" i="38"/>
  <c r="AA196" i="38"/>
  <c r="T164" i="38"/>
  <c r="AA203" i="38"/>
  <c r="AH187" i="38"/>
  <c r="AH98" i="38"/>
  <c r="AH233" i="38"/>
  <c r="AH227" i="38"/>
  <c r="AA162" i="38"/>
  <c r="T146" i="38"/>
  <c r="T58" i="38"/>
  <c r="T225" i="38"/>
  <c r="T91" i="38"/>
  <c r="T35" i="38"/>
  <c r="T240" i="38"/>
  <c r="AA239" i="38"/>
  <c r="T23" i="38"/>
  <c r="T237" i="38"/>
  <c r="AA173" i="38"/>
  <c r="AH231" i="38"/>
  <c r="AH18" i="38"/>
  <c r="AH194" i="38"/>
  <c r="AH114" i="38"/>
  <c r="AH50" i="38"/>
  <c r="AH193" i="38"/>
  <c r="AA202" i="38"/>
  <c r="T82" i="38"/>
  <c r="T145" i="38"/>
  <c r="T155" i="38"/>
  <c r="AA81" i="38"/>
  <c r="AH15" i="38"/>
  <c r="T127" i="38"/>
  <c r="AA92" i="38"/>
  <c r="T238" i="38"/>
  <c r="AA73" i="38"/>
  <c r="T173" i="38"/>
  <c r="T101" i="38"/>
  <c r="T45" i="38"/>
  <c r="T76" i="38"/>
  <c r="AH59" i="38"/>
  <c r="T40" i="38"/>
  <c r="AA31" i="38"/>
  <c r="T239" i="38"/>
  <c r="T206" i="38"/>
  <c r="AA172" i="38"/>
  <c r="T156" i="38"/>
  <c r="T132" i="38"/>
  <c r="AH219" i="38"/>
  <c r="T51" i="38"/>
  <c r="T232" i="38"/>
  <c r="AA142" i="38"/>
  <c r="AA126" i="38"/>
  <c r="AA57" i="38"/>
  <c r="T171" i="38"/>
  <c r="AA155" i="38"/>
  <c r="AA160" i="38"/>
  <c r="T120" i="38"/>
  <c r="T198" i="38"/>
  <c r="AA89" i="38"/>
  <c r="AA165" i="38"/>
  <c r="T19" i="38"/>
  <c r="T56" i="38"/>
  <c r="T111" i="38"/>
  <c r="AA146" i="38"/>
  <c r="T222" i="38"/>
  <c r="AA206" i="38"/>
  <c r="AA150" i="38"/>
  <c r="T78" i="38"/>
  <c r="T54" i="38"/>
  <c r="T30" i="38"/>
  <c r="AA25" i="38"/>
  <c r="T21" i="38"/>
  <c r="AA180" i="38"/>
  <c r="T36" i="38"/>
  <c r="AA37" i="38"/>
  <c r="T138" i="38"/>
  <c r="AA169" i="38"/>
  <c r="T153" i="38"/>
  <c r="T113" i="38"/>
  <c r="T160" i="38"/>
  <c r="T112" i="38"/>
  <c r="T24" i="38"/>
  <c r="T191" i="38"/>
  <c r="AA175" i="38"/>
  <c r="T103" i="38"/>
  <c r="T79" i="38"/>
  <c r="T166" i="38"/>
  <c r="T150" i="38"/>
  <c r="T118" i="38"/>
  <c r="T22" i="38"/>
  <c r="AA113" i="38"/>
  <c r="AA17" i="38"/>
  <c r="T205" i="38"/>
  <c r="T37" i="38"/>
  <c r="AA204" i="38"/>
  <c r="T211" i="38"/>
  <c r="T195" i="38"/>
  <c r="T139" i="38"/>
  <c r="AA44" i="38"/>
  <c r="T204" i="38"/>
  <c r="T226" i="38"/>
  <c r="T106" i="38"/>
  <c r="T105" i="38"/>
  <c r="T83" i="38"/>
  <c r="AA232" i="38"/>
  <c r="T224" i="38"/>
  <c r="T184" i="38"/>
  <c r="T104" i="38"/>
  <c r="T16" i="38"/>
  <c r="AA130" i="38"/>
  <c r="AA158" i="38"/>
  <c r="AA49" i="38"/>
  <c r="T157" i="38"/>
  <c r="AA122" i="38"/>
  <c r="AA188" i="38"/>
  <c r="T235" i="38"/>
  <c r="T219" i="38"/>
  <c r="AA179" i="38"/>
  <c r="T154" i="38"/>
  <c r="T74" i="38"/>
  <c r="T50" i="38"/>
  <c r="AA217" i="38"/>
  <c r="T73" i="38"/>
  <c r="AA143" i="38"/>
  <c r="AA238" i="38"/>
  <c r="AA41" i="38"/>
  <c r="T172" i="38"/>
  <c r="T14" i="38"/>
  <c r="U14" i="38" s="1"/>
  <c r="T64" i="38"/>
  <c r="AA207" i="38"/>
  <c r="T143" i="38"/>
  <c r="T39" i="38"/>
  <c r="AA222" i="38"/>
  <c r="T158" i="38"/>
  <c r="T142" i="38"/>
  <c r="AA221" i="38"/>
  <c r="AA181" i="38"/>
  <c r="T100" i="38"/>
  <c r="AA67" i="38"/>
  <c r="T203" i="38"/>
  <c r="T179" i="38"/>
  <c r="AA61" i="38"/>
  <c r="AA29" i="38"/>
  <c r="AA101" i="38"/>
  <c r="AA117" i="38"/>
  <c r="AA85" i="38"/>
  <c r="AA21" i="38"/>
  <c r="AA77" i="38"/>
  <c r="AA45" i="38"/>
  <c r="I44" i="30" l="1"/>
  <c r="J14" i="30"/>
  <c r="I30" i="30"/>
  <c r="I13" i="30"/>
  <c r="I22" i="30"/>
  <c r="I45" i="30"/>
  <c r="C56" i="30" l="1"/>
  <c r="C55" i="30"/>
  <c r="E58" i="30"/>
  <c r="J56" i="30" s="1"/>
  <c r="AM242" i="38"/>
  <c r="AM241" i="38"/>
  <c r="AM240" i="38"/>
  <c r="AM239" i="38"/>
  <c r="AM238" i="38"/>
  <c r="AM237" i="38"/>
  <c r="AM236" i="38"/>
  <c r="AM235" i="38"/>
  <c r="AM234" i="38"/>
  <c r="AM233" i="38"/>
  <c r="AM232" i="38"/>
  <c r="AM231" i="38"/>
  <c r="AM230" i="38"/>
  <c r="AM229" i="38"/>
  <c r="AM228" i="38"/>
  <c r="AM227" i="38"/>
  <c r="AM226" i="38"/>
  <c r="AM225" i="38"/>
  <c r="AM224" i="38"/>
  <c r="AM223" i="38"/>
  <c r="AM222" i="38"/>
  <c r="AM221" i="38"/>
  <c r="AM220" i="38"/>
  <c r="AM219" i="38"/>
  <c r="AM218" i="38"/>
  <c r="AM217" i="38"/>
  <c r="AM216" i="38"/>
  <c r="AM215" i="38"/>
  <c r="AM214" i="38"/>
  <c r="AM213" i="38"/>
  <c r="AM212" i="38"/>
  <c r="AM211" i="38"/>
  <c r="AM210" i="38"/>
  <c r="AM209" i="38"/>
  <c r="AM208" i="38"/>
  <c r="AM207" i="38"/>
  <c r="AM206" i="38"/>
  <c r="AM205" i="38"/>
  <c r="AM204" i="38"/>
  <c r="AM203" i="38"/>
  <c r="AM202" i="38"/>
  <c r="AM201" i="38"/>
  <c r="AM200" i="38"/>
  <c r="AM199" i="38"/>
  <c r="AM198" i="38"/>
  <c r="AM197" i="38"/>
  <c r="AM196" i="38"/>
  <c r="AM195" i="38"/>
  <c r="AM194" i="38"/>
  <c r="AM193" i="38"/>
  <c r="AM192" i="38"/>
  <c r="AM191" i="38"/>
  <c r="AM190" i="38"/>
  <c r="AM189" i="38"/>
  <c r="AM188" i="38"/>
  <c r="AM187" i="38"/>
  <c r="AM186" i="38"/>
  <c r="AM185" i="38"/>
  <c r="AM184" i="38"/>
  <c r="AM183" i="38"/>
  <c r="AM182" i="38"/>
  <c r="AM181" i="38"/>
  <c r="AM180" i="38"/>
  <c r="AM179" i="38"/>
  <c r="AM178" i="38"/>
  <c r="AM177" i="38"/>
  <c r="AM176" i="38"/>
  <c r="AM175" i="38"/>
  <c r="AM174" i="38"/>
  <c r="AM173" i="38"/>
  <c r="AM172" i="38"/>
  <c r="AM171" i="38"/>
  <c r="AM170" i="38"/>
  <c r="AM169" i="38"/>
  <c r="AM168" i="38"/>
  <c r="AM167" i="38"/>
  <c r="AM166" i="38"/>
  <c r="AM165" i="38"/>
  <c r="AM164" i="38"/>
  <c r="AM163" i="38"/>
  <c r="AM162" i="38"/>
  <c r="AM161" i="38"/>
  <c r="AM160" i="38"/>
  <c r="AM159" i="38"/>
  <c r="AM158" i="38"/>
  <c r="AM157" i="38"/>
  <c r="AM156" i="38"/>
  <c r="AM155" i="38"/>
  <c r="AM154" i="38"/>
  <c r="AM153" i="38"/>
  <c r="AM152" i="38"/>
  <c r="AM151" i="38"/>
  <c r="AM150" i="38"/>
  <c r="AM149" i="38"/>
  <c r="AM148" i="38"/>
  <c r="AM147" i="38"/>
  <c r="AM146" i="38"/>
  <c r="AM145" i="38"/>
  <c r="AM144" i="38"/>
  <c r="AM143" i="38"/>
  <c r="AM142" i="38"/>
  <c r="AM141" i="38"/>
  <c r="AM140" i="38"/>
  <c r="AM139" i="38"/>
  <c r="AM138" i="38"/>
  <c r="AM137" i="38"/>
  <c r="AM136" i="38"/>
  <c r="AM135" i="38"/>
  <c r="AM134" i="38"/>
  <c r="AM133" i="38"/>
  <c r="AM132" i="38"/>
  <c r="AM131" i="38"/>
  <c r="AM130" i="38"/>
  <c r="AM129" i="38"/>
  <c r="AM128" i="38"/>
  <c r="AM127" i="38"/>
  <c r="AM126" i="38"/>
  <c r="AM125" i="38"/>
  <c r="AM124" i="38"/>
  <c r="AM123" i="38"/>
  <c r="AM122" i="38"/>
  <c r="AM121" i="38"/>
  <c r="AM120" i="38"/>
  <c r="AM119" i="38"/>
  <c r="AM118" i="38"/>
  <c r="AM117" i="38"/>
  <c r="AM116" i="38"/>
  <c r="AM115" i="38"/>
  <c r="AM114" i="38"/>
  <c r="AM113" i="38"/>
  <c r="AM112" i="38"/>
  <c r="AM111" i="38"/>
  <c r="AM110" i="38"/>
  <c r="AM109" i="38"/>
  <c r="AM108" i="38"/>
  <c r="AM107" i="38"/>
  <c r="AM106" i="38"/>
  <c r="AM105" i="38"/>
  <c r="AM104" i="38"/>
  <c r="AM103" i="38"/>
  <c r="AM102" i="38"/>
  <c r="AM101" i="38"/>
  <c r="AM100" i="38"/>
  <c r="AM99" i="38"/>
  <c r="AM98" i="38"/>
  <c r="AM97" i="38"/>
  <c r="AM96" i="38"/>
  <c r="AM95" i="38"/>
  <c r="AM94" i="38"/>
  <c r="AM93" i="38"/>
  <c r="AM92" i="38"/>
  <c r="AM91" i="38"/>
  <c r="AM90" i="38"/>
  <c r="AM89" i="38"/>
  <c r="AM88" i="38"/>
  <c r="AM87" i="38"/>
  <c r="AM86" i="38"/>
  <c r="AM85" i="38"/>
  <c r="AM84" i="38"/>
  <c r="AM83" i="38"/>
  <c r="AM82" i="38"/>
  <c r="AM81" i="38"/>
  <c r="AM80" i="38"/>
  <c r="AM79" i="38"/>
  <c r="AM78" i="38"/>
  <c r="AM77" i="38"/>
  <c r="AM76" i="38"/>
  <c r="AM75" i="38"/>
  <c r="AM74" i="38"/>
  <c r="AM73" i="38"/>
  <c r="AM72" i="38"/>
  <c r="AM71" i="38"/>
  <c r="AM70" i="38"/>
  <c r="AM69" i="38"/>
  <c r="AM68" i="38"/>
  <c r="AM67" i="38"/>
  <c r="AM66" i="38"/>
  <c r="AM65" i="38"/>
  <c r="AM64" i="38"/>
  <c r="AM63" i="38"/>
  <c r="AM62" i="38"/>
  <c r="AM61" i="38"/>
  <c r="AM60" i="38"/>
  <c r="AM59" i="38"/>
  <c r="AM58" i="38"/>
  <c r="AM57" i="38"/>
  <c r="AM56" i="38"/>
  <c r="AM55" i="38"/>
  <c r="AM54" i="38"/>
  <c r="AM53" i="38"/>
  <c r="AM52" i="38"/>
  <c r="AM51" i="38"/>
  <c r="AM50" i="38"/>
  <c r="AM49" i="38"/>
  <c r="AM48" i="38"/>
  <c r="AM47" i="38"/>
  <c r="AM46" i="38"/>
  <c r="AM45" i="38"/>
  <c r="AM44" i="38"/>
  <c r="AM43" i="38"/>
  <c r="AM42" i="38"/>
  <c r="AM41" i="38"/>
  <c r="AM40" i="38"/>
  <c r="AM39" i="38"/>
  <c r="AM38" i="38"/>
  <c r="AM37" i="38"/>
  <c r="AM36" i="38"/>
  <c r="AM35" i="38"/>
  <c r="AM34" i="38"/>
  <c r="AM33" i="38"/>
  <c r="AM32" i="38"/>
  <c r="AM31" i="38"/>
  <c r="AM30" i="38"/>
  <c r="AM29" i="38"/>
  <c r="AM28" i="38"/>
  <c r="AM27" i="38"/>
  <c r="AM26" i="38"/>
  <c r="AM25" i="38"/>
  <c r="AM24" i="38"/>
  <c r="AM23" i="38"/>
  <c r="AM22" i="38"/>
  <c r="AM21" i="38"/>
  <c r="AM20" i="38"/>
  <c r="AM19" i="38"/>
  <c r="AM18" i="38"/>
  <c r="AM17" i="38"/>
  <c r="AM16" i="38"/>
  <c r="AM15" i="38"/>
  <c r="AM14" i="38"/>
  <c r="AN242" i="38"/>
  <c r="AN241" i="38"/>
  <c r="AN240" i="38"/>
  <c r="AO240" i="38" s="1"/>
  <c r="AN239" i="38"/>
  <c r="AN238" i="38"/>
  <c r="AO238" i="38" s="1"/>
  <c r="AN237" i="38"/>
  <c r="AO237" i="38" s="1"/>
  <c r="AN236" i="38"/>
  <c r="AN235" i="38"/>
  <c r="AN234" i="38"/>
  <c r="AO234" i="38" s="1"/>
  <c r="AN233" i="38"/>
  <c r="AN232" i="38"/>
  <c r="AN231" i="38"/>
  <c r="AN230" i="38"/>
  <c r="AN229" i="38"/>
  <c r="AN228" i="38"/>
  <c r="AN227" i="38"/>
  <c r="AN226" i="38"/>
  <c r="AN225" i="38"/>
  <c r="AO225" i="38" s="1"/>
  <c r="AN224" i="38"/>
  <c r="AO224" i="38" s="1"/>
  <c r="AN223" i="38"/>
  <c r="AN222" i="38"/>
  <c r="AN221" i="38"/>
  <c r="AO221" i="38" s="1"/>
  <c r="AN220" i="38"/>
  <c r="AN219" i="38"/>
  <c r="AN218" i="38"/>
  <c r="AO218" i="38" s="1"/>
  <c r="AN217" i="38"/>
  <c r="AN216" i="38"/>
  <c r="AO216" i="38" s="1"/>
  <c r="AN215" i="38"/>
  <c r="AN214" i="38"/>
  <c r="AN213" i="38"/>
  <c r="AN212" i="38"/>
  <c r="AN211" i="38"/>
  <c r="AN210" i="38"/>
  <c r="AN209" i="38"/>
  <c r="AN208" i="38"/>
  <c r="AN207" i="38"/>
  <c r="AN206" i="38"/>
  <c r="AN205" i="38"/>
  <c r="AN204" i="38"/>
  <c r="AN203" i="38"/>
  <c r="AN202" i="38"/>
  <c r="AN201" i="38"/>
  <c r="AO201" i="38" s="1"/>
  <c r="AN200" i="38"/>
  <c r="AN199" i="38"/>
  <c r="AN198" i="38"/>
  <c r="AO198" i="38" s="1"/>
  <c r="AN197" i="38"/>
  <c r="AN196" i="38"/>
  <c r="AN195" i="38"/>
  <c r="AN194" i="38"/>
  <c r="AN193" i="38"/>
  <c r="AN192" i="38"/>
  <c r="AN191" i="38"/>
  <c r="AN190" i="38"/>
  <c r="AN189" i="38"/>
  <c r="AN188" i="38"/>
  <c r="AN187" i="38"/>
  <c r="AN186" i="38"/>
  <c r="AN185" i="38"/>
  <c r="AO185" i="38" s="1"/>
  <c r="AN184" i="38"/>
  <c r="AN183" i="38"/>
  <c r="AN182" i="38"/>
  <c r="AN181" i="38"/>
  <c r="AN180" i="38"/>
  <c r="AN179" i="38"/>
  <c r="AN178" i="38"/>
  <c r="AN177" i="38"/>
  <c r="AN176" i="38"/>
  <c r="AO176" i="38" s="1"/>
  <c r="AN175" i="38"/>
  <c r="AN174" i="38"/>
  <c r="AN173" i="38"/>
  <c r="AN172" i="38"/>
  <c r="AN171" i="38"/>
  <c r="AN170" i="38"/>
  <c r="AO170" i="38" s="1"/>
  <c r="AN169" i="38"/>
  <c r="AN168" i="38"/>
  <c r="AN167" i="38"/>
  <c r="AN166" i="38"/>
  <c r="AN165" i="38"/>
  <c r="AO165" i="38" s="1"/>
  <c r="AN164" i="38"/>
  <c r="AN163" i="38"/>
  <c r="AN162" i="38"/>
  <c r="AN161" i="38"/>
  <c r="AN160" i="38"/>
  <c r="AN159" i="38"/>
  <c r="AN158" i="38"/>
  <c r="AN157" i="38"/>
  <c r="AN156" i="38"/>
  <c r="AN155" i="38"/>
  <c r="AN154" i="38"/>
  <c r="AN153" i="38"/>
  <c r="AN152" i="38"/>
  <c r="AN151" i="38"/>
  <c r="AN150" i="38"/>
  <c r="AN149" i="38"/>
  <c r="AN148" i="38"/>
  <c r="AN147" i="38"/>
  <c r="AN146" i="38"/>
  <c r="AN145" i="38"/>
  <c r="AN144" i="38"/>
  <c r="AN143" i="38"/>
  <c r="AN142" i="38"/>
  <c r="AN141" i="38"/>
  <c r="AN140" i="38"/>
  <c r="AN139" i="38"/>
  <c r="AO139" i="38" s="1"/>
  <c r="AN138" i="38"/>
  <c r="AN137" i="38"/>
  <c r="AN136" i="38"/>
  <c r="AN135" i="38"/>
  <c r="AN134" i="38"/>
  <c r="AN133" i="38"/>
  <c r="AO133" i="38" s="1"/>
  <c r="AN132" i="38"/>
  <c r="AN131" i="38"/>
  <c r="AN130" i="38"/>
  <c r="AN129" i="38"/>
  <c r="AN128" i="38"/>
  <c r="AN127" i="38"/>
  <c r="AN126" i="38"/>
  <c r="AN125" i="38"/>
  <c r="AN124" i="38"/>
  <c r="AN123" i="38"/>
  <c r="AN122" i="38"/>
  <c r="AN121" i="38"/>
  <c r="AN120" i="38"/>
  <c r="AN119" i="38"/>
  <c r="AN118" i="38"/>
  <c r="AN117" i="38"/>
  <c r="AN116" i="38"/>
  <c r="AN115" i="38"/>
  <c r="AN114" i="38"/>
  <c r="AN113" i="38"/>
  <c r="AN112" i="38"/>
  <c r="AN111" i="38"/>
  <c r="AN110" i="38"/>
  <c r="AN109" i="38"/>
  <c r="AN108" i="38"/>
  <c r="AN107" i="38"/>
  <c r="AN106" i="38"/>
  <c r="AN105" i="38"/>
  <c r="AN104" i="38"/>
  <c r="AN103" i="38"/>
  <c r="AO103" i="38" s="1"/>
  <c r="AN102" i="38"/>
  <c r="AN101" i="38"/>
  <c r="AN100" i="38"/>
  <c r="AN99" i="38"/>
  <c r="AN98" i="38"/>
  <c r="AO98" i="38" s="1"/>
  <c r="AN97" i="38"/>
  <c r="AN96" i="38"/>
  <c r="AN95" i="38"/>
  <c r="AN94" i="38"/>
  <c r="AN93" i="38"/>
  <c r="AN92" i="38"/>
  <c r="AN91" i="38"/>
  <c r="AN90" i="38"/>
  <c r="AO90" i="38" s="1"/>
  <c r="AN89" i="38"/>
  <c r="AN88" i="38"/>
  <c r="AO88" i="38" s="1"/>
  <c r="AN87" i="38"/>
  <c r="AN86" i="38"/>
  <c r="AN85" i="38"/>
  <c r="AN84" i="38"/>
  <c r="AO84" i="38" s="1"/>
  <c r="AN83" i="38"/>
  <c r="AN82" i="38"/>
  <c r="AN81" i="38"/>
  <c r="AN80" i="38"/>
  <c r="AN79" i="38"/>
  <c r="AN78" i="38"/>
  <c r="AN77" i="38"/>
  <c r="AN76" i="38"/>
  <c r="AN75" i="38"/>
  <c r="AN74" i="38"/>
  <c r="AN73" i="38"/>
  <c r="AN72" i="38"/>
  <c r="AN71" i="38"/>
  <c r="AN70" i="38"/>
  <c r="AN69" i="38"/>
  <c r="AN68" i="38"/>
  <c r="AN67" i="38"/>
  <c r="AN66" i="38"/>
  <c r="AN65" i="38"/>
  <c r="AN64" i="38"/>
  <c r="AN63" i="38"/>
  <c r="AN62" i="38"/>
  <c r="AN61" i="38"/>
  <c r="AN60" i="38"/>
  <c r="AN59" i="38"/>
  <c r="AN58" i="38"/>
  <c r="AN57" i="38"/>
  <c r="AN56" i="38"/>
  <c r="AN55" i="38"/>
  <c r="AN54" i="38"/>
  <c r="AN53" i="38"/>
  <c r="AO53" i="38" s="1"/>
  <c r="AN52" i="38"/>
  <c r="AN51" i="38"/>
  <c r="AN50" i="38"/>
  <c r="AN49" i="38"/>
  <c r="AN48" i="38"/>
  <c r="AN47" i="38"/>
  <c r="AN46" i="38"/>
  <c r="AN45" i="38"/>
  <c r="AN44" i="38"/>
  <c r="AN43" i="38"/>
  <c r="AN42" i="38"/>
  <c r="AN41" i="38"/>
  <c r="AN40" i="38"/>
  <c r="AN39" i="38"/>
  <c r="AN38" i="38"/>
  <c r="AN37" i="38"/>
  <c r="AN36" i="38"/>
  <c r="AN35" i="38"/>
  <c r="AN34" i="38"/>
  <c r="AN33" i="38"/>
  <c r="AN32" i="38"/>
  <c r="AN31" i="38"/>
  <c r="AN30" i="38"/>
  <c r="AN29" i="38"/>
  <c r="AN28" i="38"/>
  <c r="AN27" i="38"/>
  <c r="AN26" i="38"/>
  <c r="AN25" i="38"/>
  <c r="AN24" i="38"/>
  <c r="AN23" i="38"/>
  <c r="AN22" i="38"/>
  <c r="AN21" i="38"/>
  <c r="AN20" i="38"/>
  <c r="AN19" i="38"/>
  <c r="AN18" i="38"/>
  <c r="AN17" i="38"/>
  <c r="AN16" i="38"/>
  <c r="AN14" i="38"/>
  <c r="AN15" i="38"/>
  <c r="AO44" i="38" l="1"/>
  <c r="AO60" i="38"/>
  <c r="H34" i="30" l="1"/>
  <c r="G34" i="30"/>
  <c r="H26" i="30"/>
  <c r="G26" i="30"/>
  <c r="H17" i="30"/>
  <c r="G17" i="30"/>
  <c r="E51" i="30"/>
  <c r="G242" i="32"/>
  <c r="G241" i="32"/>
  <c r="G240" i="32"/>
  <c r="G239" i="32"/>
  <c r="G238" i="32"/>
  <c r="G237" i="32"/>
  <c r="G236" i="32"/>
  <c r="G235" i="32"/>
  <c r="G234" i="32"/>
  <c r="G233" i="32"/>
  <c r="G232" i="32"/>
  <c r="G231" i="32"/>
  <c r="G230" i="32"/>
  <c r="G229" i="32"/>
  <c r="G228" i="32"/>
  <c r="G227" i="32"/>
  <c r="G226" i="32"/>
  <c r="G225" i="32"/>
  <c r="G224" i="32"/>
  <c r="G223" i="32"/>
  <c r="G222" i="32"/>
  <c r="G221" i="32"/>
  <c r="G220" i="32"/>
  <c r="G219" i="32"/>
  <c r="G218" i="32"/>
  <c r="G217" i="32"/>
  <c r="G216" i="32"/>
  <c r="G215" i="32"/>
  <c r="G214" i="32"/>
  <c r="G213" i="32"/>
  <c r="G212" i="32"/>
  <c r="G211" i="32"/>
  <c r="G210" i="32"/>
  <c r="G209" i="32"/>
  <c r="G208" i="32"/>
  <c r="G207" i="32"/>
  <c r="G206" i="32"/>
  <c r="G205" i="32"/>
  <c r="G204" i="32"/>
  <c r="G203" i="32"/>
  <c r="G202" i="32"/>
  <c r="G201" i="32"/>
  <c r="G200" i="32"/>
  <c r="G199" i="32"/>
  <c r="G198" i="32"/>
  <c r="G197" i="32"/>
  <c r="G196" i="32"/>
  <c r="G195" i="32"/>
  <c r="G194" i="32"/>
  <c r="G193" i="32"/>
  <c r="G192" i="32"/>
  <c r="G191" i="32"/>
  <c r="G190" i="32"/>
  <c r="G189" i="32"/>
  <c r="G188" i="32"/>
  <c r="G187" i="32"/>
  <c r="G186" i="32"/>
  <c r="G185" i="32"/>
  <c r="G184" i="32"/>
  <c r="G183" i="32"/>
  <c r="G182" i="32"/>
  <c r="G181" i="32"/>
  <c r="G180" i="32"/>
  <c r="G179" i="32"/>
  <c r="G178" i="32"/>
  <c r="G177" i="32"/>
  <c r="G176" i="32"/>
  <c r="G175" i="32"/>
  <c r="G174" i="32"/>
  <c r="G173" i="32"/>
  <c r="G172" i="32"/>
  <c r="G171" i="32"/>
  <c r="G170" i="32"/>
  <c r="G169" i="32"/>
  <c r="G168" i="32"/>
  <c r="G167" i="32"/>
  <c r="G166" i="32"/>
  <c r="G165" i="32"/>
  <c r="G164" i="32"/>
  <c r="G163" i="32"/>
  <c r="G162" i="32"/>
  <c r="G161" i="32"/>
  <c r="G160" i="32"/>
  <c r="G159" i="32"/>
  <c r="G158" i="32"/>
  <c r="G157" i="32"/>
  <c r="G156" i="32"/>
  <c r="G155" i="32"/>
  <c r="G154" i="32"/>
  <c r="G153" i="32"/>
  <c r="G152" i="32"/>
  <c r="G151" i="32"/>
  <c r="G150" i="32"/>
  <c r="G149" i="32"/>
  <c r="G148" i="32"/>
  <c r="G147" i="32"/>
  <c r="G146" i="32"/>
  <c r="G145" i="32"/>
  <c r="G144" i="32"/>
  <c r="G143" i="32"/>
  <c r="G142" i="32"/>
  <c r="G141" i="32"/>
  <c r="G140" i="32"/>
  <c r="G139" i="32"/>
  <c r="G138" i="32"/>
  <c r="G137" i="32"/>
  <c r="G136" i="32"/>
  <c r="G135" i="32"/>
  <c r="G134" i="32"/>
  <c r="G133" i="32"/>
  <c r="G132" i="32"/>
  <c r="G131" i="32"/>
  <c r="G130" i="32"/>
  <c r="G129" i="32"/>
  <c r="G128" i="32"/>
  <c r="G127" i="32"/>
  <c r="G126" i="32"/>
  <c r="G125" i="32"/>
  <c r="G124" i="32"/>
  <c r="G123" i="32"/>
  <c r="G122" i="32"/>
  <c r="G121" i="32"/>
  <c r="G120" i="32"/>
  <c r="G119" i="32"/>
  <c r="G118" i="32"/>
  <c r="G117" i="32"/>
  <c r="G116" i="32"/>
  <c r="G115" i="32"/>
  <c r="G114" i="32"/>
  <c r="G113" i="32"/>
  <c r="G112" i="32"/>
  <c r="G111" i="32"/>
  <c r="G110" i="32"/>
  <c r="G109" i="32"/>
  <c r="G108" i="32"/>
  <c r="G107" i="32"/>
  <c r="G106" i="32"/>
  <c r="G105" i="32"/>
  <c r="G104" i="32"/>
  <c r="G103" i="32"/>
  <c r="G102" i="32"/>
  <c r="G101" i="32"/>
  <c r="G100" i="32"/>
  <c r="G99" i="32"/>
  <c r="G98" i="32"/>
  <c r="G97" i="32"/>
  <c r="G96" i="32"/>
  <c r="G95" i="32"/>
  <c r="G94" i="32"/>
  <c r="G93" i="32"/>
  <c r="G92" i="32"/>
  <c r="G91" i="32"/>
  <c r="G90" i="32"/>
  <c r="G89" i="32"/>
  <c r="G88" i="32"/>
  <c r="G87" i="32"/>
  <c r="G86" i="32"/>
  <c r="G85" i="32"/>
  <c r="G84" i="32"/>
  <c r="G83" i="32"/>
  <c r="G82" i="32"/>
  <c r="G81" i="32"/>
  <c r="G80" i="32"/>
  <c r="G79" i="32"/>
  <c r="G78" i="32"/>
  <c r="G77" i="32"/>
  <c r="G76" i="32"/>
  <c r="G75" i="32"/>
  <c r="G74" i="32"/>
  <c r="G73" i="32"/>
  <c r="G72" i="32"/>
  <c r="G71" i="32"/>
  <c r="G70" i="32"/>
  <c r="G69" i="32"/>
  <c r="G68" i="32"/>
  <c r="G67" i="32"/>
  <c r="G66" i="32"/>
  <c r="G65" i="32"/>
  <c r="G64" i="32"/>
  <c r="G63" i="32"/>
  <c r="G62" i="32"/>
  <c r="G61" i="32"/>
  <c r="G60" i="32"/>
  <c r="G59" i="32"/>
  <c r="G58" i="32"/>
  <c r="G57" i="32"/>
  <c r="G56" i="32"/>
  <c r="G55" i="32"/>
  <c r="G54" i="32"/>
  <c r="G53" i="32"/>
  <c r="G52" i="32"/>
  <c r="G51" i="32"/>
  <c r="G50" i="32"/>
  <c r="G49" i="32"/>
  <c r="G48" i="32"/>
  <c r="G47" i="32"/>
  <c r="G46" i="32"/>
  <c r="G45" i="32"/>
  <c r="G44" i="32"/>
  <c r="G43" i="32"/>
  <c r="G42" i="32"/>
  <c r="G41" i="32"/>
  <c r="G40" i="32"/>
  <c r="G39" i="32"/>
  <c r="G38" i="32"/>
  <c r="G37" i="32"/>
  <c r="G36" i="32"/>
  <c r="G35" i="32"/>
  <c r="G34" i="32"/>
  <c r="G33" i="32"/>
  <c r="G32" i="32"/>
  <c r="G31" i="32"/>
  <c r="G30" i="32"/>
  <c r="G29" i="32"/>
  <c r="G28" i="32"/>
  <c r="G27" i="32"/>
  <c r="G26" i="32"/>
  <c r="G25" i="32"/>
  <c r="G24" i="32"/>
  <c r="G23" i="32"/>
  <c r="G22" i="32"/>
  <c r="G21" i="32"/>
  <c r="G20" i="32"/>
  <c r="G19" i="32"/>
  <c r="G18" i="32"/>
  <c r="G17" i="32"/>
  <c r="G16" i="32"/>
  <c r="G15" i="32"/>
  <c r="G14" i="32"/>
  <c r="G242" i="28"/>
  <c r="G241" i="28"/>
  <c r="G240" i="28"/>
  <c r="G239" i="28"/>
  <c r="X239" i="28" s="1"/>
  <c r="G238" i="28"/>
  <c r="G237" i="28"/>
  <c r="W237" i="28" s="1"/>
  <c r="G236" i="28"/>
  <c r="G235" i="28"/>
  <c r="G234" i="28"/>
  <c r="G233" i="28"/>
  <c r="G232" i="28"/>
  <c r="G231" i="28"/>
  <c r="G230" i="28"/>
  <c r="G229" i="28"/>
  <c r="G228" i="28"/>
  <c r="G227" i="28"/>
  <c r="G226" i="28"/>
  <c r="G225" i="28"/>
  <c r="G224" i="28"/>
  <c r="X224" i="28" s="1"/>
  <c r="G223" i="28"/>
  <c r="G222" i="28"/>
  <c r="G221" i="28"/>
  <c r="W221" i="28" s="1"/>
  <c r="G220" i="28"/>
  <c r="G219" i="28"/>
  <c r="G218" i="28"/>
  <c r="G217" i="28"/>
  <c r="G216" i="28"/>
  <c r="X216" i="28" s="1"/>
  <c r="G215" i="28"/>
  <c r="G214" i="28"/>
  <c r="G213" i="28"/>
  <c r="W213" i="28" s="1"/>
  <c r="G212" i="28"/>
  <c r="G211" i="28"/>
  <c r="G210" i="28"/>
  <c r="G209" i="28"/>
  <c r="G208" i="28"/>
  <c r="X208" i="28" s="1"/>
  <c r="G207" i="28"/>
  <c r="G206" i="28"/>
  <c r="G205" i="28"/>
  <c r="W205" i="28" s="1"/>
  <c r="G204" i="28"/>
  <c r="G203" i="28"/>
  <c r="G202" i="28"/>
  <c r="X202" i="28" s="1"/>
  <c r="G201" i="28"/>
  <c r="G200" i="28"/>
  <c r="X200" i="28" s="1"/>
  <c r="G199" i="28"/>
  <c r="G198" i="28"/>
  <c r="G197" i="28"/>
  <c r="G196" i="28"/>
  <c r="G195" i="28"/>
  <c r="G194" i="28"/>
  <c r="G193" i="28"/>
  <c r="G192" i="28"/>
  <c r="G191" i="28"/>
  <c r="G190" i="28"/>
  <c r="G189" i="28"/>
  <c r="G188" i="28"/>
  <c r="G187" i="28"/>
  <c r="G186" i="28"/>
  <c r="G185" i="28"/>
  <c r="G184" i="28"/>
  <c r="X184" i="28" s="1"/>
  <c r="G183" i="28"/>
  <c r="G182" i="28"/>
  <c r="G181" i="28"/>
  <c r="W181" i="28" s="1"/>
  <c r="G180" i="28"/>
  <c r="G179" i="28"/>
  <c r="G178" i="28"/>
  <c r="G177" i="28"/>
  <c r="G176" i="28"/>
  <c r="X176" i="28" s="1"/>
  <c r="G175" i="28"/>
  <c r="G174" i="28"/>
  <c r="G173" i="28"/>
  <c r="W173" i="28" s="1"/>
  <c r="G172" i="28"/>
  <c r="G171" i="28"/>
  <c r="G170" i="28"/>
  <c r="G169" i="28"/>
  <c r="G168" i="28"/>
  <c r="G167" i="28"/>
  <c r="G166" i="28"/>
  <c r="G165" i="28"/>
  <c r="W165" i="28" s="1"/>
  <c r="G164" i="28"/>
  <c r="G163" i="28"/>
  <c r="G162" i="28"/>
  <c r="G161" i="28"/>
  <c r="G160" i="28"/>
  <c r="X160" i="28" s="1"/>
  <c r="G159" i="28"/>
  <c r="G158" i="28"/>
  <c r="G157" i="28"/>
  <c r="W157" i="28" s="1"/>
  <c r="G156" i="28"/>
  <c r="G155" i="28"/>
  <c r="G154" i="28"/>
  <c r="G153" i="28"/>
  <c r="G152" i="28"/>
  <c r="X152" i="28" s="1"/>
  <c r="G151" i="28"/>
  <c r="W151" i="28" s="1"/>
  <c r="G150" i="28"/>
  <c r="G149" i="28"/>
  <c r="G148" i="28"/>
  <c r="G147" i="28"/>
  <c r="G146" i="28"/>
  <c r="G145" i="28"/>
  <c r="G144" i="28"/>
  <c r="G143" i="28"/>
  <c r="G142" i="28"/>
  <c r="G141" i="28"/>
  <c r="G140" i="28"/>
  <c r="G139" i="28"/>
  <c r="G138" i="28"/>
  <c r="X138" i="28" s="1"/>
  <c r="G137" i="28"/>
  <c r="G136" i="28"/>
  <c r="X136" i="28" s="1"/>
  <c r="G135" i="28"/>
  <c r="G134" i="28"/>
  <c r="G133" i="28"/>
  <c r="G132" i="28"/>
  <c r="G131" i="28"/>
  <c r="G130" i="28"/>
  <c r="G129" i="28"/>
  <c r="G128" i="28"/>
  <c r="G127" i="28"/>
  <c r="G126" i="28"/>
  <c r="G125" i="28"/>
  <c r="W125" i="28" s="1"/>
  <c r="G124" i="28"/>
  <c r="G123" i="28"/>
  <c r="G122" i="28"/>
  <c r="G121" i="28"/>
  <c r="G120" i="28"/>
  <c r="G119" i="28"/>
  <c r="G118" i="28"/>
  <c r="G117" i="28"/>
  <c r="W117" i="28" s="1"/>
  <c r="G116" i="28"/>
  <c r="G115" i="28"/>
  <c r="G114" i="28"/>
  <c r="G113" i="28"/>
  <c r="G112" i="28"/>
  <c r="X112" i="28" s="1"/>
  <c r="G111" i="28"/>
  <c r="G110" i="28"/>
  <c r="G109" i="28"/>
  <c r="G108" i="28"/>
  <c r="G107" i="28"/>
  <c r="G106" i="28"/>
  <c r="G105" i="28"/>
  <c r="G104" i="28"/>
  <c r="X104" i="28" s="1"/>
  <c r="G103" i="28"/>
  <c r="W103" i="28" s="1"/>
  <c r="G102" i="28"/>
  <c r="G101" i="28"/>
  <c r="W101" i="28" s="1"/>
  <c r="G100" i="28"/>
  <c r="G99" i="28"/>
  <c r="G98" i="28"/>
  <c r="G97" i="28"/>
  <c r="G96" i="28"/>
  <c r="G95" i="28"/>
  <c r="W95" i="28" s="1"/>
  <c r="G94" i="28"/>
  <c r="G93" i="28"/>
  <c r="G92" i="28"/>
  <c r="G91" i="28"/>
  <c r="G90" i="28"/>
  <c r="G89" i="28"/>
  <c r="W89" i="28" s="1"/>
  <c r="G88" i="28"/>
  <c r="X88" i="28" s="1"/>
  <c r="G87" i="28"/>
  <c r="G86" i="28"/>
  <c r="G85" i="28"/>
  <c r="W85" i="28" s="1"/>
  <c r="G84" i="28"/>
  <c r="G83" i="28"/>
  <c r="G82" i="28"/>
  <c r="G81" i="28"/>
  <c r="G80" i="28"/>
  <c r="G79" i="28"/>
  <c r="W79" i="28" s="1"/>
  <c r="G78" i="28"/>
  <c r="G77" i="28"/>
  <c r="W77" i="28" s="1"/>
  <c r="G76" i="28"/>
  <c r="G75" i="28"/>
  <c r="G74" i="28"/>
  <c r="G73" i="28"/>
  <c r="W73" i="28" s="1"/>
  <c r="G72" i="28"/>
  <c r="G71" i="28"/>
  <c r="X71" i="28" s="1"/>
  <c r="G70" i="28"/>
  <c r="G69" i="28"/>
  <c r="G68" i="28"/>
  <c r="G67" i="28"/>
  <c r="G66" i="28"/>
  <c r="G65" i="28"/>
  <c r="G64" i="28"/>
  <c r="X64" i="28" s="1"/>
  <c r="G63" i="28"/>
  <c r="G62" i="28"/>
  <c r="G61" i="28"/>
  <c r="G60" i="28"/>
  <c r="G59" i="28"/>
  <c r="G58" i="28"/>
  <c r="G57" i="28"/>
  <c r="W57" i="28" s="1"/>
  <c r="G56" i="28"/>
  <c r="X56" i="28" s="1"/>
  <c r="G55" i="28"/>
  <c r="G54" i="28"/>
  <c r="G53" i="28"/>
  <c r="G52" i="28"/>
  <c r="G51" i="28"/>
  <c r="G50" i="28"/>
  <c r="G49" i="28"/>
  <c r="X49" i="28" s="1"/>
  <c r="G48" i="28"/>
  <c r="G47" i="28"/>
  <c r="G46" i="28"/>
  <c r="G45" i="28"/>
  <c r="G44" i="28"/>
  <c r="X44" i="28" s="1"/>
  <c r="G43" i="28"/>
  <c r="G42" i="28"/>
  <c r="G41" i="28"/>
  <c r="X41" i="28" s="1"/>
  <c r="G40" i="28"/>
  <c r="X40" i="28" s="1"/>
  <c r="G39" i="28"/>
  <c r="X39" i="28" s="1"/>
  <c r="G38" i="28"/>
  <c r="G37" i="28"/>
  <c r="X37" i="28" s="1"/>
  <c r="G36" i="28"/>
  <c r="X36" i="28" s="1"/>
  <c r="G35" i="28"/>
  <c r="G34" i="28"/>
  <c r="G33" i="28"/>
  <c r="G32" i="28"/>
  <c r="G31" i="28"/>
  <c r="W31" i="28" s="1"/>
  <c r="G30" i="28"/>
  <c r="G29" i="28"/>
  <c r="X29" i="28" s="1"/>
  <c r="G28" i="28"/>
  <c r="X28" i="28" s="1"/>
  <c r="G27" i="28"/>
  <c r="G26" i="28"/>
  <c r="G25" i="28"/>
  <c r="X25" i="28" s="1"/>
  <c r="G24" i="28"/>
  <c r="G23" i="28"/>
  <c r="W23" i="28" s="1"/>
  <c r="G22" i="28"/>
  <c r="G21" i="28"/>
  <c r="X21" i="28" s="1"/>
  <c r="G20" i="28"/>
  <c r="G19" i="28"/>
  <c r="G18" i="28"/>
  <c r="G17" i="28"/>
  <c r="G16" i="28"/>
  <c r="G15" i="28"/>
  <c r="G14" i="28"/>
  <c r="G242" i="39"/>
  <c r="G241" i="39"/>
  <c r="G240" i="39"/>
  <c r="G239" i="39"/>
  <c r="G238" i="39"/>
  <c r="G237" i="39"/>
  <c r="G236" i="39"/>
  <c r="G235" i="39"/>
  <c r="G234" i="39"/>
  <c r="G233" i="39"/>
  <c r="G232" i="39"/>
  <c r="G231" i="39"/>
  <c r="G230" i="39"/>
  <c r="G229" i="39"/>
  <c r="G228" i="39"/>
  <c r="G227" i="39"/>
  <c r="G226" i="39"/>
  <c r="G225" i="39"/>
  <c r="G224" i="39"/>
  <c r="G223" i="39"/>
  <c r="G222" i="39"/>
  <c r="G221" i="39"/>
  <c r="G220" i="39"/>
  <c r="G219" i="39"/>
  <c r="G218" i="39"/>
  <c r="G217" i="39"/>
  <c r="G216" i="39"/>
  <c r="G215" i="39"/>
  <c r="G214" i="39"/>
  <c r="G213" i="39"/>
  <c r="G212" i="39"/>
  <c r="G211" i="39"/>
  <c r="G210" i="39"/>
  <c r="G209" i="39"/>
  <c r="G208" i="39"/>
  <c r="G207" i="39"/>
  <c r="G206" i="39"/>
  <c r="G205" i="39"/>
  <c r="G204" i="39"/>
  <c r="G203" i="39"/>
  <c r="Q203" i="39" s="1"/>
  <c r="G202" i="39"/>
  <c r="G201" i="39"/>
  <c r="G200" i="39"/>
  <c r="G199" i="39"/>
  <c r="G198" i="39"/>
  <c r="G197" i="39"/>
  <c r="G196" i="39"/>
  <c r="G195" i="39"/>
  <c r="G194" i="39"/>
  <c r="G193" i="39"/>
  <c r="G192" i="39"/>
  <c r="G191" i="39"/>
  <c r="G190" i="39"/>
  <c r="G189" i="39"/>
  <c r="G188" i="39"/>
  <c r="G187" i="39"/>
  <c r="G186" i="39"/>
  <c r="G185" i="39"/>
  <c r="G184" i="39"/>
  <c r="G183" i="39"/>
  <c r="G182" i="39"/>
  <c r="G181" i="39"/>
  <c r="G180" i="39"/>
  <c r="G179" i="39"/>
  <c r="G178" i="39"/>
  <c r="G177" i="39"/>
  <c r="G176" i="39"/>
  <c r="G175" i="39"/>
  <c r="G174" i="39"/>
  <c r="G173" i="39"/>
  <c r="G172" i="39"/>
  <c r="G171" i="39"/>
  <c r="G170" i="39"/>
  <c r="G169" i="39"/>
  <c r="G168" i="39"/>
  <c r="G167" i="39"/>
  <c r="G166" i="39"/>
  <c r="G165" i="39"/>
  <c r="G164" i="39"/>
  <c r="G163" i="39"/>
  <c r="G162" i="39"/>
  <c r="G161" i="39"/>
  <c r="G160" i="39"/>
  <c r="G159" i="39"/>
  <c r="G158" i="39"/>
  <c r="G157" i="39"/>
  <c r="G156" i="39"/>
  <c r="G155" i="39"/>
  <c r="G154" i="39"/>
  <c r="G153" i="39"/>
  <c r="G152" i="39"/>
  <c r="G151" i="39"/>
  <c r="G150" i="39"/>
  <c r="G149" i="39"/>
  <c r="G148" i="39"/>
  <c r="G147" i="39"/>
  <c r="G146" i="39"/>
  <c r="G145" i="39"/>
  <c r="G144" i="39"/>
  <c r="G143" i="39"/>
  <c r="G142" i="39"/>
  <c r="G141" i="39"/>
  <c r="G140" i="39"/>
  <c r="G139" i="39"/>
  <c r="G138" i="39"/>
  <c r="G137" i="39"/>
  <c r="G136" i="39"/>
  <c r="G135" i="39"/>
  <c r="G134" i="39"/>
  <c r="G133" i="39"/>
  <c r="G132" i="39"/>
  <c r="G131" i="39"/>
  <c r="G130" i="39"/>
  <c r="G129" i="39"/>
  <c r="G128" i="39"/>
  <c r="G127" i="39"/>
  <c r="G126" i="39"/>
  <c r="G125" i="39"/>
  <c r="G124" i="39"/>
  <c r="G123" i="39"/>
  <c r="G122" i="39"/>
  <c r="G121" i="39"/>
  <c r="G120" i="39"/>
  <c r="G119" i="39"/>
  <c r="G118" i="39"/>
  <c r="G117" i="39"/>
  <c r="G116" i="39"/>
  <c r="G115" i="39"/>
  <c r="G114" i="39"/>
  <c r="G113" i="39"/>
  <c r="G112" i="39"/>
  <c r="G111" i="39"/>
  <c r="G110" i="39"/>
  <c r="G109" i="39"/>
  <c r="G108" i="39"/>
  <c r="G107" i="39"/>
  <c r="G106" i="39"/>
  <c r="G105" i="39"/>
  <c r="G104" i="39"/>
  <c r="G103" i="39"/>
  <c r="G102" i="39"/>
  <c r="G101" i="39"/>
  <c r="G100" i="39"/>
  <c r="G99" i="39"/>
  <c r="G98" i="39"/>
  <c r="G97" i="39"/>
  <c r="G96" i="39"/>
  <c r="G95" i="39"/>
  <c r="G94" i="39"/>
  <c r="G93" i="39"/>
  <c r="G92" i="39"/>
  <c r="G91" i="39"/>
  <c r="G90" i="39"/>
  <c r="G89" i="39"/>
  <c r="G88" i="39"/>
  <c r="G87" i="39"/>
  <c r="G86" i="39"/>
  <c r="G85" i="39"/>
  <c r="G84" i="39"/>
  <c r="G83" i="39"/>
  <c r="G82" i="39"/>
  <c r="G81" i="39"/>
  <c r="G80" i="39"/>
  <c r="G79" i="39"/>
  <c r="G78" i="39"/>
  <c r="G77" i="39"/>
  <c r="G76" i="39"/>
  <c r="G75" i="39"/>
  <c r="G74" i="39"/>
  <c r="G73" i="39"/>
  <c r="G72" i="39"/>
  <c r="G71" i="39"/>
  <c r="G70" i="39"/>
  <c r="G69" i="39"/>
  <c r="G68" i="39"/>
  <c r="G67" i="39"/>
  <c r="G66" i="39"/>
  <c r="G65" i="39"/>
  <c r="G64" i="39"/>
  <c r="G63" i="39"/>
  <c r="G62" i="39"/>
  <c r="G61" i="39"/>
  <c r="G60" i="39"/>
  <c r="G59" i="39"/>
  <c r="G58" i="39"/>
  <c r="G57" i="39"/>
  <c r="G56" i="39"/>
  <c r="G55" i="39"/>
  <c r="G54" i="39"/>
  <c r="G53" i="39"/>
  <c r="G52" i="39"/>
  <c r="G51" i="39"/>
  <c r="G50" i="39"/>
  <c r="G49" i="39"/>
  <c r="G48" i="39"/>
  <c r="G47" i="39"/>
  <c r="G46" i="39"/>
  <c r="G45" i="39"/>
  <c r="G44" i="39"/>
  <c r="G43" i="39"/>
  <c r="G42" i="39"/>
  <c r="G41" i="39"/>
  <c r="G40" i="39"/>
  <c r="G39" i="39"/>
  <c r="G38" i="39"/>
  <c r="G37" i="39"/>
  <c r="G36" i="39"/>
  <c r="G35" i="39"/>
  <c r="G34" i="39"/>
  <c r="G33" i="39"/>
  <c r="G32" i="39"/>
  <c r="G31" i="39"/>
  <c r="G30" i="39"/>
  <c r="G29" i="39"/>
  <c r="G28" i="39"/>
  <c r="G27" i="39"/>
  <c r="G26" i="39"/>
  <c r="G25" i="39"/>
  <c r="G24" i="39"/>
  <c r="G23" i="39"/>
  <c r="G22" i="39"/>
  <c r="G21" i="39"/>
  <c r="G20" i="39"/>
  <c r="G19" i="39"/>
  <c r="G18" i="39"/>
  <c r="G17" i="39"/>
  <c r="G16" i="39"/>
  <c r="G15" i="39"/>
  <c r="G14" i="39"/>
  <c r="F14" i="28"/>
  <c r="Q235" i="40"/>
  <c r="R224" i="40"/>
  <c r="Q221" i="40"/>
  <c r="Q219" i="40"/>
  <c r="Q216" i="40"/>
  <c r="Q213" i="40"/>
  <c r="Q211" i="40"/>
  <c r="Q205" i="40"/>
  <c r="Q203" i="40"/>
  <c r="R200" i="40"/>
  <c r="Q195" i="40"/>
  <c r="Q184" i="40"/>
  <c r="Q181" i="40"/>
  <c r="Q179" i="40"/>
  <c r="Q173" i="40"/>
  <c r="Q171" i="40"/>
  <c r="R168" i="40"/>
  <c r="Q165" i="40"/>
  <c r="Q163" i="40"/>
  <c r="R160" i="40"/>
  <c r="Q157" i="40"/>
  <c r="Q155" i="40"/>
  <c r="Q152" i="40"/>
  <c r="Q149" i="40"/>
  <c r="Q147" i="40"/>
  <c r="Q139" i="40"/>
  <c r="R136" i="40"/>
  <c r="Q131" i="40"/>
  <c r="Q125" i="40"/>
  <c r="Q123" i="40"/>
  <c r="Q117" i="40"/>
  <c r="R104" i="40"/>
  <c r="Q101" i="40"/>
  <c r="Q99" i="40"/>
  <c r="Q93" i="40"/>
  <c r="Q91" i="40"/>
  <c r="Q88" i="40"/>
  <c r="Q85" i="40"/>
  <c r="Q80" i="40"/>
  <c r="Q77" i="40"/>
  <c r="Q75" i="40"/>
  <c r="R73" i="40"/>
  <c r="Q67" i="40"/>
  <c r="R64" i="40"/>
  <c r="R57" i="40"/>
  <c r="R56" i="40"/>
  <c r="Q51" i="40"/>
  <c r="R49" i="40"/>
  <c r="R48" i="40"/>
  <c r="R41" i="40"/>
  <c r="Q35" i="40"/>
  <c r="Q25" i="40"/>
  <c r="Q24" i="40"/>
  <c r="R22" i="40"/>
  <c r="R19" i="40"/>
  <c r="Q17" i="40"/>
  <c r="J17" i="30" l="1"/>
  <c r="J26" i="30"/>
  <c r="Q14" i="39"/>
  <c r="X23" i="28"/>
  <c r="X31" i="28"/>
  <c r="Y14" i="39"/>
  <c r="L56" i="30"/>
  <c r="G44" i="30"/>
  <c r="H44" i="30"/>
  <c r="G49" i="30"/>
  <c r="H49" i="30"/>
  <c r="L17" i="30"/>
  <c r="X14" i="32"/>
  <c r="R14" i="32"/>
  <c r="AE22" i="32"/>
  <c r="AF22" i="32"/>
  <c r="R22" i="32"/>
  <c r="Q22" i="32"/>
  <c r="Y30" i="32"/>
  <c r="X30" i="32"/>
  <c r="R30" i="32"/>
  <c r="Q30" i="32"/>
  <c r="Y38" i="32"/>
  <c r="X38" i="32"/>
  <c r="R38" i="32"/>
  <c r="Q38" i="32"/>
  <c r="Y46" i="32"/>
  <c r="X46" i="32"/>
  <c r="R46" i="32"/>
  <c r="Q46" i="32"/>
  <c r="Y54" i="32"/>
  <c r="X54" i="32"/>
  <c r="R54" i="32"/>
  <c r="Q54" i="32"/>
  <c r="Y62" i="32"/>
  <c r="X62" i="32"/>
  <c r="R62" i="32"/>
  <c r="Q62" i="32"/>
  <c r="Y70" i="32"/>
  <c r="X70" i="32"/>
  <c r="R70" i="32"/>
  <c r="Q70" i="32"/>
  <c r="Y78" i="32"/>
  <c r="X78" i="32"/>
  <c r="R78" i="32"/>
  <c r="Q78" i="32"/>
  <c r="AE86" i="32"/>
  <c r="AF86" i="32"/>
  <c r="AE94" i="32"/>
  <c r="AF94" i="32"/>
  <c r="Y102" i="32"/>
  <c r="X102" i="32"/>
  <c r="R102" i="32"/>
  <c r="Q102" i="32"/>
  <c r="Y110" i="32"/>
  <c r="X110" i="32"/>
  <c r="Y118" i="32"/>
  <c r="X118" i="32"/>
  <c r="R118" i="32"/>
  <c r="Q118" i="32"/>
  <c r="Y126" i="32"/>
  <c r="X126" i="32"/>
  <c r="R126" i="32"/>
  <c r="Q126" i="32"/>
  <c r="AF134" i="32"/>
  <c r="AE134" i="32"/>
  <c r="Y142" i="32"/>
  <c r="X142" i="32"/>
  <c r="R142" i="32"/>
  <c r="Q142" i="32"/>
  <c r="Y150" i="32"/>
  <c r="X150" i="32"/>
  <c r="R150" i="32"/>
  <c r="Q150" i="32"/>
  <c r="Y158" i="32"/>
  <c r="X158" i="32"/>
  <c r="R158" i="32"/>
  <c r="Q158" i="32"/>
  <c r="Y166" i="32"/>
  <c r="X166" i="32"/>
  <c r="R166" i="32"/>
  <c r="Q166" i="32"/>
  <c r="Y174" i="32"/>
  <c r="X174" i="32"/>
  <c r="R174" i="32"/>
  <c r="Q174" i="32"/>
  <c r="AF182" i="32"/>
  <c r="AE182" i="32"/>
  <c r="Y190" i="32"/>
  <c r="X190" i="32"/>
  <c r="R190" i="32"/>
  <c r="Q190" i="32"/>
  <c r="Y198" i="32"/>
  <c r="X198" i="32"/>
  <c r="R198" i="32"/>
  <c r="Q198" i="32"/>
  <c r="Y206" i="32"/>
  <c r="X206" i="32"/>
  <c r="R206" i="32"/>
  <c r="Q206" i="32"/>
  <c r="Y214" i="32"/>
  <c r="X214" i="32"/>
  <c r="R214" i="32"/>
  <c r="Q214" i="32"/>
  <c r="Y222" i="32"/>
  <c r="X222" i="32"/>
  <c r="R222" i="32"/>
  <c r="Q222" i="32"/>
  <c r="Y230" i="32"/>
  <c r="X230" i="32"/>
  <c r="R230" i="32"/>
  <c r="Q230" i="32"/>
  <c r="Y238" i="32"/>
  <c r="X238" i="32"/>
  <c r="R238" i="32"/>
  <c r="Q238" i="32"/>
  <c r="AF15" i="32"/>
  <c r="AE15" i="32"/>
  <c r="Y23" i="32"/>
  <c r="X23" i="32"/>
  <c r="Q23" i="32"/>
  <c r="R23" i="32"/>
  <c r="Y31" i="32"/>
  <c r="X31" i="32"/>
  <c r="Q31" i="32"/>
  <c r="R31" i="32"/>
  <c r="Y39" i="32"/>
  <c r="X39" i="32"/>
  <c r="Q39" i="32"/>
  <c r="R39" i="32"/>
  <c r="AF47" i="32"/>
  <c r="AE47" i="32"/>
  <c r="AF55" i="32"/>
  <c r="AE55" i="32"/>
  <c r="Q55" i="32"/>
  <c r="R55" i="32"/>
  <c r="AF63" i="32"/>
  <c r="AE63" i="32"/>
  <c r="Q63" i="32"/>
  <c r="R63" i="32"/>
  <c r="Y71" i="32"/>
  <c r="X71" i="32"/>
  <c r="Q71" i="32"/>
  <c r="R71" i="32"/>
  <c r="Y79" i="32"/>
  <c r="X79" i="32"/>
  <c r="Q79" i="32"/>
  <c r="R79" i="32"/>
  <c r="AF87" i="32"/>
  <c r="AE87" i="32"/>
  <c r="Y95" i="32"/>
  <c r="X95" i="32"/>
  <c r="R95" i="32"/>
  <c r="Q95" i="32"/>
  <c r="Y103" i="32"/>
  <c r="X103" i="32"/>
  <c r="R103" i="32"/>
  <c r="Q103" i="32"/>
  <c r="AF111" i="32"/>
  <c r="AE111" i="32"/>
  <c r="R111" i="32"/>
  <c r="Q111" i="32"/>
  <c r="AF119" i="32"/>
  <c r="AE119" i="32"/>
  <c r="Y127" i="32"/>
  <c r="X127" i="32"/>
  <c r="R127" i="32"/>
  <c r="Q127" i="32"/>
  <c r="AF135" i="32"/>
  <c r="AE135" i="32"/>
  <c r="Y143" i="32"/>
  <c r="X143" i="32"/>
  <c r="R143" i="32"/>
  <c r="Q143" i="32"/>
  <c r="Y151" i="32"/>
  <c r="X151" i="32"/>
  <c r="R151" i="32"/>
  <c r="Q151" i="32"/>
  <c r="AF159" i="32"/>
  <c r="AE159" i="32"/>
  <c r="Y167" i="32"/>
  <c r="X167" i="32"/>
  <c r="Y175" i="32"/>
  <c r="X175" i="32"/>
  <c r="R175" i="32"/>
  <c r="Q175" i="32"/>
  <c r="AF183" i="32"/>
  <c r="AE183" i="32"/>
  <c r="Y191" i="32"/>
  <c r="X191" i="32"/>
  <c r="R191" i="32"/>
  <c r="Q191" i="32"/>
  <c r="AF199" i="32"/>
  <c r="AE199" i="32"/>
  <c r="Y207" i="32"/>
  <c r="X207" i="32"/>
  <c r="R207" i="32"/>
  <c r="Q207" i="32"/>
  <c r="AF215" i="32"/>
  <c r="AE215" i="32"/>
  <c r="AF223" i="32"/>
  <c r="AE223" i="32"/>
  <c r="AF231" i="32"/>
  <c r="AE231" i="32"/>
  <c r="Y239" i="32"/>
  <c r="X239" i="32"/>
  <c r="R239" i="32"/>
  <c r="Q239" i="32"/>
  <c r="Q14" i="32"/>
  <c r="AE16" i="32"/>
  <c r="AF16" i="32"/>
  <c r="R16" i="32"/>
  <c r="Q16" i="32"/>
  <c r="X24" i="32"/>
  <c r="Y24" i="32"/>
  <c r="R24" i="32"/>
  <c r="Q24" i="32"/>
  <c r="AF32" i="32"/>
  <c r="AE32" i="32"/>
  <c r="R32" i="32"/>
  <c r="Q32" i="32"/>
  <c r="X40" i="32"/>
  <c r="R40" i="32"/>
  <c r="Q40" i="32"/>
  <c r="Y40" i="32"/>
  <c r="X48" i="32"/>
  <c r="Y48" i="32"/>
  <c r="R48" i="32"/>
  <c r="Q48" i="32"/>
  <c r="X56" i="32"/>
  <c r="Y56" i="32"/>
  <c r="R56" i="32"/>
  <c r="Q56" i="32"/>
  <c r="X64" i="32"/>
  <c r="R64" i="32"/>
  <c r="Y64" i="32"/>
  <c r="Q64" i="32"/>
  <c r="AF72" i="32"/>
  <c r="AE72" i="32"/>
  <c r="Y80" i="32"/>
  <c r="X80" i="32"/>
  <c r="R80" i="32"/>
  <c r="Q80" i="32"/>
  <c r="Y88" i="32"/>
  <c r="X88" i="32"/>
  <c r="R88" i="32"/>
  <c r="Q88" i="32"/>
  <c r="AF96" i="32"/>
  <c r="AE96" i="32"/>
  <c r="Y104" i="32"/>
  <c r="X104" i="32"/>
  <c r="R104" i="32"/>
  <c r="Q104" i="32"/>
  <c r="Y112" i="32"/>
  <c r="X112" i="32"/>
  <c r="R112" i="32"/>
  <c r="Q112" i="32"/>
  <c r="AF120" i="32"/>
  <c r="AE120" i="32"/>
  <c r="R120" i="32"/>
  <c r="Q120" i="32"/>
  <c r="AF128" i="32"/>
  <c r="AE128" i="32"/>
  <c r="Y136" i="32"/>
  <c r="X136" i="32"/>
  <c r="R136" i="32"/>
  <c r="Q136" i="32"/>
  <c r="AF144" i="32"/>
  <c r="AE144" i="32"/>
  <c r="Y152" i="32"/>
  <c r="X152" i="32"/>
  <c r="R152" i="32"/>
  <c r="Q152" i="32"/>
  <c r="Y160" i="32"/>
  <c r="X160" i="32"/>
  <c r="R160" i="32"/>
  <c r="Q160" i="32"/>
  <c r="Y168" i="32"/>
  <c r="X168" i="32"/>
  <c r="R168" i="32"/>
  <c r="Q168" i="32"/>
  <c r="Y176" i="32"/>
  <c r="X176" i="32"/>
  <c r="R176" i="32"/>
  <c r="Q176" i="32"/>
  <c r="Y184" i="32"/>
  <c r="X184" i="32"/>
  <c r="R184" i="32"/>
  <c r="Q184" i="32"/>
  <c r="AF192" i="32"/>
  <c r="AE192" i="32"/>
  <c r="Y200" i="32"/>
  <c r="X200" i="32"/>
  <c r="R200" i="32"/>
  <c r="Q200" i="32"/>
  <c r="AF208" i="32"/>
  <c r="AE208" i="32"/>
  <c r="Y208" i="32"/>
  <c r="X208" i="32"/>
  <c r="R208" i="32"/>
  <c r="Q208" i="32"/>
  <c r="Y216" i="32"/>
  <c r="X216" i="32"/>
  <c r="R216" i="32"/>
  <c r="Q216" i="32"/>
  <c r="Y224" i="32"/>
  <c r="X224" i="32"/>
  <c r="R224" i="32"/>
  <c r="Q224" i="32"/>
  <c r="Y232" i="32"/>
  <c r="X232" i="32"/>
  <c r="R232" i="32"/>
  <c r="Q232" i="32"/>
  <c r="Y240" i="32"/>
  <c r="X240" i="32"/>
  <c r="R240" i="32"/>
  <c r="Q240" i="32"/>
  <c r="Y14" i="32"/>
  <c r="Y17" i="32"/>
  <c r="X17" i="32"/>
  <c r="R17" i="32"/>
  <c r="Q17" i="32"/>
  <c r="Y25" i="32"/>
  <c r="X25" i="32"/>
  <c r="R25" i="32"/>
  <c r="Q25" i="32"/>
  <c r="AF33" i="32"/>
  <c r="AE33" i="32"/>
  <c r="R33" i="32"/>
  <c r="Q33" i="32"/>
  <c r="Y41" i="32"/>
  <c r="X41" i="32"/>
  <c r="R41" i="32"/>
  <c r="Q41" i="32"/>
  <c r="Y49" i="32"/>
  <c r="X49" i="32"/>
  <c r="R49" i="32"/>
  <c r="Q49" i="32"/>
  <c r="Y57" i="32"/>
  <c r="X57" i="32"/>
  <c r="R57" i="32"/>
  <c r="Q57" i="32"/>
  <c r="AF65" i="32"/>
  <c r="AE65" i="32"/>
  <c r="Y73" i="32"/>
  <c r="X73" i="32"/>
  <c r="R73" i="32"/>
  <c r="Q73" i="32"/>
  <c r="X81" i="32"/>
  <c r="Y81" i="32"/>
  <c r="Y89" i="32"/>
  <c r="X89" i="32"/>
  <c r="R89" i="32"/>
  <c r="Q89" i="32"/>
  <c r="AF97" i="32"/>
  <c r="AE97" i="32"/>
  <c r="Y105" i="32"/>
  <c r="X105" i="32"/>
  <c r="R105" i="32"/>
  <c r="Q105" i="32"/>
  <c r="Y113" i="32"/>
  <c r="X113" i="32"/>
  <c r="R113" i="32"/>
  <c r="Q113" i="32"/>
  <c r="AE121" i="32"/>
  <c r="AF121" i="32"/>
  <c r="R121" i="32"/>
  <c r="Q121" i="32"/>
  <c r="AE129" i="32"/>
  <c r="AF129" i="32"/>
  <c r="Y137" i="32"/>
  <c r="X137" i="32"/>
  <c r="R137" i="32"/>
  <c r="Q137" i="32"/>
  <c r="Y145" i="32"/>
  <c r="X145" i="32"/>
  <c r="R145" i="32"/>
  <c r="Q145" i="32"/>
  <c r="Y153" i="32"/>
  <c r="X153" i="32"/>
  <c r="R153" i="32"/>
  <c r="Q153" i="32"/>
  <c r="AE161" i="32"/>
  <c r="AF161" i="32"/>
  <c r="Y169" i="32"/>
  <c r="X169" i="32"/>
  <c r="R169" i="32"/>
  <c r="Q169" i="32"/>
  <c r="AF177" i="32"/>
  <c r="AE177" i="32"/>
  <c r="AF185" i="32"/>
  <c r="AE185" i="32"/>
  <c r="AF193" i="32"/>
  <c r="AE193" i="32"/>
  <c r="Y201" i="32"/>
  <c r="X201" i="32"/>
  <c r="R201" i="32"/>
  <c r="Q201" i="32"/>
  <c r="AF209" i="32"/>
  <c r="AE209" i="32"/>
  <c r="Y217" i="32"/>
  <c r="X217" i="32"/>
  <c r="R217" i="32"/>
  <c r="Q217" i="32"/>
  <c r="Y225" i="32"/>
  <c r="X225" i="32"/>
  <c r="R225" i="32"/>
  <c r="Q225" i="32"/>
  <c r="AF233" i="32"/>
  <c r="AE233" i="32"/>
  <c r="R233" i="32"/>
  <c r="Q233" i="32"/>
  <c r="Y241" i="32"/>
  <c r="X241" i="32"/>
  <c r="R241" i="32"/>
  <c r="Q241" i="32"/>
  <c r="AF18" i="32"/>
  <c r="AE18" i="32"/>
  <c r="Y26" i="32"/>
  <c r="X26" i="32"/>
  <c r="AF34" i="32"/>
  <c r="AE34" i="32"/>
  <c r="Y42" i="32"/>
  <c r="X42" i="32"/>
  <c r="R42" i="32"/>
  <c r="Q42" i="32"/>
  <c r="AF50" i="32"/>
  <c r="AE50" i="32"/>
  <c r="R50" i="32"/>
  <c r="Q50" i="32"/>
  <c r="Y58" i="32"/>
  <c r="X58" i="32"/>
  <c r="R58" i="32"/>
  <c r="Q58" i="32"/>
  <c r="Y66" i="32"/>
  <c r="X66" i="32"/>
  <c r="R66" i="32"/>
  <c r="Q66" i="32"/>
  <c r="Y74" i="32"/>
  <c r="X74" i="32"/>
  <c r="R74" i="32"/>
  <c r="Q74" i="32"/>
  <c r="Y82" i="32"/>
  <c r="X82" i="32"/>
  <c r="Q82" i="32"/>
  <c r="R82" i="32"/>
  <c r="Y90" i="32"/>
  <c r="X90" i="32"/>
  <c r="R90" i="32"/>
  <c r="Q90" i="32"/>
  <c r="AF98" i="32"/>
  <c r="AE98" i="32"/>
  <c r="Y106" i="32"/>
  <c r="X106" i="32"/>
  <c r="R106" i="32"/>
  <c r="Q106" i="32"/>
  <c r="AF114" i="32"/>
  <c r="AE114" i="32"/>
  <c r="Y122" i="32"/>
  <c r="X122" i="32"/>
  <c r="R122" i="32"/>
  <c r="Q122" i="32"/>
  <c r="Y130" i="32"/>
  <c r="X130" i="32"/>
  <c r="R130" i="32"/>
  <c r="Q130" i="32"/>
  <c r="Y138" i="32"/>
  <c r="X138" i="32"/>
  <c r="R138" i="32"/>
  <c r="Q138" i="32"/>
  <c r="Y146" i="32"/>
  <c r="X146" i="32"/>
  <c r="R146" i="32"/>
  <c r="Q146" i="32"/>
  <c r="Y154" i="32"/>
  <c r="X154" i="32"/>
  <c r="R154" i="32"/>
  <c r="Q154" i="32"/>
  <c r="Y162" i="32"/>
  <c r="X162" i="32"/>
  <c r="R162" i="32"/>
  <c r="Q162" i="32"/>
  <c r="Y170" i="32"/>
  <c r="X170" i="32"/>
  <c r="R170" i="32"/>
  <c r="Q170" i="32"/>
  <c r="AF178" i="32"/>
  <c r="AE178" i="32"/>
  <c r="Y186" i="32"/>
  <c r="X186" i="32"/>
  <c r="R186" i="32"/>
  <c r="Q186" i="32"/>
  <c r="AF194" i="32"/>
  <c r="AE194" i="32"/>
  <c r="Y202" i="32"/>
  <c r="X202" i="32"/>
  <c r="R202" i="32"/>
  <c r="Q202" i="32"/>
  <c r="AF210" i="32"/>
  <c r="AE210" i="32"/>
  <c r="Y218" i="32"/>
  <c r="X218" i="32"/>
  <c r="R218" i="32"/>
  <c r="Q218" i="32"/>
  <c r="Y226" i="32"/>
  <c r="X226" i="32"/>
  <c r="R226" i="32"/>
  <c r="Q226" i="32"/>
  <c r="AF234" i="32"/>
  <c r="AE234" i="32"/>
  <c r="Y19" i="32"/>
  <c r="R19" i="32"/>
  <c r="Q19" i="32"/>
  <c r="X19" i="32"/>
  <c r="AE27" i="32"/>
  <c r="AF27" i="32"/>
  <c r="AE35" i="32"/>
  <c r="AF35" i="32"/>
  <c r="R35" i="32"/>
  <c r="Q35" i="32"/>
  <c r="Y43" i="32"/>
  <c r="X43" i="32"/>
  <c r="AE51" i="32"/>
  <c r="AF51" i="32"/>
  <c r="R51" i="32"/>
  <c r="Q51" i="32"/>
  <c r="AE59" i="32"/>
  <c r="AF59" i="32"/>
  <c r="Y67" i="32"/>
  <c r="R67" i="32"/>
  <c r="X67" i="32"/>
  <c r="Q67" i="32"/>
  <c r="Y75" i="32"/>
  <c r="X75" i="32"/>
  <c r="R75" i="32"/>
  <c r="Q75" i="32"/>
  <c r="Y83" i="32"/>
  <c r="X83" i="32"/>
  <c r="R83" i="32"/>
  <c r="Q83" i="32"/>
  <c r="Y91" i="32"/>
  <c r="X91" i="32"/>
  <c r="R91" i="32"/>
  <c r="Q91" i="32"/>
  <c r="Y99" i="32"/>
  <c r="X99" i="32"/>
  <c r="R99" i="32"/>
  <c r="Q99" i="32"/>
  <c r="AE107" i="32"/>
  <c r="AF107" i="32"/>
  <c r="Y115" i="32"/>
  <c r="X115" i="32"/>
  <c r="Y123" i="32"/>
  <c r="X123" i="32"/>
  <c r="R123" i="32"/>
  <c r="Q123" i="32"/>
  <c r="Y131" i="32"/>
  <c r="X131" i="32"/>
  <c r="R131" i="32"/>
  <c r="Q131" i="32"/>
  <c r="Y139" i="32"/>
  <c r="X139" i="32"/>
  <c r="R139" i="32"/>
  <c r="Q139" i="32"/>
  <c r="Y147" i="32"/>
  <c r="X147" i="32"/>
  <c r="R147" i="32"/>
  <c r="Q147" i="32"/>
  <c r="Y155" i="32"/>
  <c r="X155" i="32"/>
  <c r="R155" i="32"/>
  <c r="Q155" i="32"/>
  <c r="Y163" i="32"/>
  <c r="X163" i="32"/>
  <c r="R163" i="32"/>
  <c r="Q163" i="32"/>
  <c r="Y171" i="32"/>
  <c r="X171" i="32"/>
  <c r="R171" i="32"/>
  <c r="Q171" i="32"/>
  <c r="Y179" i="32"/>
  <c r="X179" i="32"/>
  <c r="R179" i="32"/>
  <c r="Q179" i="32"/>
  <c r="AE187" i="32"/>
  <c r="AF187" i="32"/>
  <c r="Y195" i="32"/>
  <c r="X195" i="32"/>
  <c r="R195" i="32"/>
  <c r="Q195" i="32"/>
  <c r="Y203" i="32"/>
  <c r="X203" i="32"/>
  <c r="R203" i="32"/>
  <c r="Q203" i="32"/>
  <c r="Y211" i="32"/>
  <c r="X211" i="32"/>
  <c r="R211" i="32"/>
  <c r="Q211" i="32"/>
  <c r="AE219" i="32"/>
  <c r="AF219" i="32"/>
  <c r="R219" i="32"/>
  <c r="Q219" i="32"/>
  <c r="AE227" i="32"/>
  <c r="AF227" i="32"/>
  <c r="Y20" i="32"/>
  <c r="X20" i="32"/>
  <c r="R20" i="32"/>
  <c r="Q20" i="32"/>
  <c r="Y28" i="32"/>
  <c r="X28" i="32"/>
  <c r="R28" i="32"/>
  <c r="Q28" i="32"/>
  <c r="Y36" i="32"/>
  <c r="X36" i="32"/>
  <c r="R36" i="32"/>
  <c r="Q36" i="32"/>
  <c r="Y44" i="32"/>
  <c r="X44" i="32"/>
  <c r="R44" i="32"/>
  <c r="Q44" i="32"/>
  <c r="Y52" i="32"/>
  <c r="X52" i="32"/>
  <c r="Y60" i="32"/>
  <c r="X60" i="32"/>
  <c r="R60" i="32"/>
  <c r="Q60" i="32"/>
  <c r="AF68" i="32"/>
  <c r="AE68" i="32"/>
  <c r="AF76" i="32"/>
  <c r="AE76" i="32"/>
  <c r="R76" i="32"/>
  <c r="Q76" i="32"/>
  <c r="AF84" i="32"/>
  <c r="AE84" i="32"/>
  <c r="X92" i="32"/>
  <c r="Y92" i="32"/>
  <c r="Q92" i="32"/>
  <c r="R92" i="32"/>
  <c r="X100" i="32"/>
  <c r="Y100" i="32"/>
  <c r="Q100" i="32"/>
  <c r="R100" i="32"/>
  <c r="AF108" i="32"/>
  <c r="AE108" i="32"/>
  <c r="AF116" i="32"/>
  <c r="AE116" i="32"/>
  <c r="X124" i="32"/>
  <c r="Y124" i="32"/>
  <c r="Q124" i="32"/>
  <c r="R124" i="32"/>
  <c r="X132" i="32"/>
  <c r="Y132" i="32"/>
  <c r="Q132" i="32"/>
  <c r="R132" i="32"/>
  <c r="X140" i="32"/>
  <c r="Y140" i="32"/>
  <c r="Q140" i="32"/>
  <c r="R140" i="32"/>
  <c r="X148" i="32"/>
  <c r="Y148" i="32"/>
  <c r="Q148" i="32"/>
  <c r="R148" i="32"/>
  <c r="X156" i="32"/>
  <c r="Y156" i="32"/>
  <c r="Q156" i="32"/>
  <c r="R156" i="32"/>
  <c r="X164" i="32"/>
  <c r="Y164" i="32"/>
  <c r="Q164" i="32"/>
  <c r="R164" i="32"/>
  <c r="X172" i="32"/>
  <c r="Y172" i="32"/>
  <c r="Q172" i="32"/>
  <c r="R172" i="32"/>
  <c r="X180" i="32"/>
  <c r="Y180" i="32"/>
  <c r="Q180" i="32"/>
  <c r="R180" i="32"/>
  <c r="X188" i="32"/>
  <c r="Y188" i="32"/>
  <c r="Q188" i="32"/>
  <c r="R188" i="32"/>
  <c r="X196" i="32"/>
  <c r="Y196" i="32"/>
  <c r="Q196" i="32"/>
  <c r="R196" i="32"/>
  <c r="X204" i="32"/>
  <c r="Y204" i="32"/>
  <c r="Q204" i="32"/>
  <c r="R204" i="32"/>
  <c r="AE212" i="32"/>
  <c r="AF212" i="32"/>
  <c r="AE220" i="32"/>
  <c r="AF220" i="32"/>
  <c r="Q220" i="32"/>
  <c r="R220" i="32"/>
  <c r="AE228" i="32"/>
  <c r="AF228" i="32"/>
  <c r="Q228" i="32"/>
  <c r="R228" i="32"/>
  <c r="Y21" i="32"/>
  <c r="X21" i="32"/>
  <c r="R21" i="32"/>
  <c r="Q21" i="32"/>
  <c r="Y29" i="32"/>
  <c r="X29" i="32"/>
  <c r="R29" i="32"/>
  <c r="Q29" i="32"/>
  <c r="Y37" i="32"/>
  <c r="X37" i="32"/>
  <c r="R37" i="32"/>
  <c r="Q37" i="32"/>
  <c r="Y45" i="32"/>
  <c r="X45" i="32"/>
  <c r="R45" i="32"/>
  <c r="Q45" i="32"/>
  <c r="AF53" i="32"/>
  <c r="AE53" i="32"/>
  <c r="Y61" i="32"/>
  <c r="X61" i="32"/>
  <c r="R61" i="32"/>
  <c r="Q61" i="32"/>
  <c r="AF69" i="32"/>
  <c r="AE69" i="32"/>
  <c r="Y77" i="32"/>
  <c r="X77" i="32"/>
  <c r="R77" i="32"/>
  <c r="Q77" i="32"/>
  <c r="Y85" i="32"/>
  <c r="X85" i="32"/>
  <c r="R85" i="32"/>
  <c r="Q85" i="32"/>
  <c r="AF93" i="32"/>
  <c r="AE93" i="32"/>
  <c r="R93" i="32"/>
  <c r="Q93" i="32"/>
  <c r="Y101" i="32"/>
  <c r="X101" i="32"/>
  <c r="R101" i="32"/>
  <c r="Q101" i="32"/>
  <c r="AF109" i="32"/>
  <c r="AE109" i="32"/>
  <c r="Y117" i="32"/>
  <c r="X117" i="32"/>
  <c r="R117" i="32"/>
  <c r="Q117" i="32"/>
  <c r="Y125" i="32"/>
  <c r="X125" i="32"/>
  <c r="R125" i="32"/>
  <c r="Q125" i="32"/>
  <c r="AF133" i="32"/>
  <c r="AE133" i="32"/>
  <c r="AF141" i="32"/>
  <c r="AE141" i="32"/>
  <c r="AF149" i="32"/>
  <c r="AE149" i="32"/>
  <c r="R149" i="32"/>
  <c r="Q149" i="32"/>
  <c r="Y157" i="32"/>
  <c r="X157" i="32"/>
  <c r="R157" i="32"/>
  <c r="Q157" i="32"/>
  <c r="Y165" i="32"/>
  <c r="X165" i="32"/>
  <c r="R165" i="32"/>
  <c r="Q165" i="32"/>
  <c r="Y173" i="32"/>
  <c r="X173" i="32"/>
  <c r="R173" i="32"/>
  <c r="Q173" i="32"/>
  <c r="Y181" i="32"/>
  <c r="X181" i="32"/>
  <c r="R181" i="32"/>
  <c r="Q181" i="32"/>
  <c r="AF189" i="32"/>
  <c r="AE189" i="32"/>
  <c r="AF197" i="32"/>
  <c r="AE197" i="32"/>
  <c r="Y205" i="32"/>
  <c r="X205" i="32"/>
  <c r="R205" i="32"/>
  <c r="Q205" i="32"/>
  <c r="Y213" i="32"/>
  <c r="X213" i="32"/>
  <c r="R213" i="32"/>
  <c r="Q213" i="32"/>
  <c r="Y221" i="32"/>
  <c r="X221" i="32"/>
  <c r="R221" i="32"/>
  <c r="Q221" i="32"/>
  <c r="Y229" i="32"/>
  <c r="X229" i="32"/>
  <c r="Y237" i="32"/>
  <c r="X237" i="32"/>
  <c r="R237" i="32"/>
  <c r="Q237" i="32"/>
  <c r="Y242" i="32"/>
  <c r="X242" i="32"/>
  <c r="R242" i="32"/>
  <c r="Q242" i="32"/>
  <c r="Y235" i="32"/>
  <c r="X235" i="32"/>
  <c r="R235" i="32"/>
  <c r="Q235" i="32"/>
  <c r="X236" i="32"/>
  <c r="Y236" i="32"/>
  <c r="Y20" i="39"/>
  <c r="X20" i="39"/>
  <c r="R20" i="39"/>
  <c r="Q20" i="39"/>
  <c r="Y28" i="39"/>
  <c r="X28" i="39"/>
  <c r="R28" i="39"/>
  <c r="Q28" i="39"/>
  <c r="Y36" i="39"/>
  <c r="X36" i="39"/>
  <c r="Q36" i="39"/>
  <c r="R36" i="39"/>
  <c r="Y44" i="39"/>
  <c r="X44" i="39"/>
  <c r="R44" i="39"/>
  <c r="Q44" i="39"/>
  <c r="Y52" i="39"/>
  <c r="X52" i="39"/>
  <c r="Y60" i="39"/>
  <c r="X60" i="39"/>
  <c r="Q60" i="39"/>
  <c r="R60" i="39"/>
  <c r="AF68" i="39"/>
  <c r="AE68" i="39"/>
  <c r="AF76" i="39"/>
  <c r="AE76" i="39"/>
  <c r="Q76" i="39"/>
  <c r="R76" i="39"/>
  <c r="AF84" i="39"/>
  <c r="AE84" i="39"/>
  <c r="Y92" i="39"/>
  <c r="X92" i="39"/>
  <c r="Q92" i="39"/>
  <c r="R92" i="39"/>
  <c r="Y100" i="39"/>
  <c r="X100" i="39"/>
  <c r="R100" i="39"/>
  <c r="Q100" i="39"/>
  <c r="AF108" i="39"/>
  <c r="AE108" i="39"/>
  <c r="AF116" i="39"/>
  <c r="AE116" i="39"/>
  <c r="Y124" i="39"/>
  <c r="X124" i="39"/>
  <c r="R124" i="39"/>
  <c r="Q124" i="39"/>
  <c r="Y132" i="39"/>
  <c r="X132" i="39"/>
  <c r="R132" i="39"/>
  <c r="Q132" i="39"/>
  <c r="Y140" i="39"/>
  <c r="X140" i="39"/>
  <c r="R140" i="39"/>
  <c r="Q140" i="39"/>
  <c r="Y148" i="39"/>
  <c r="X148" i="39"/>
  <c r="R148" i="39"/>
  <c r="Q148" i="39"/>
  <c r="Y156" i="39"/>
  <c r="X156" i="39"/>
  <c r="R156" i="39"/>
  <c r="Q156" i="39"/>
  <c r="Y164" i="39"/>
  <c r="X164" i="39"/>
  <c r="R164" i="39"/>
  <c r="Q164" i="39"/>
  <c r="Y172" i="39"/>
  <c r="X172" i="39"/>
  <c r="R172" i="39"/>
  <c r="Q172" i="39"/>
  <c r="Y180" i="39"/>
  <c r="X180" i="39"/>
  <c r="R180" i="39"/>
  <c r="Q180" i="39"/>
  <c r="Y188" i="39"/>
  <c r="X188" i="39"/>
  <c r="R188" i="39"/>
  <c r="Q188" i="39"/>
  <c r="Y196" i="39"/>
  <c r="X196" i="39"/>
  <c r="R196" i="39"/>
  <c r="Q196" i="39"/>
  <c r="Y204" i="39"/>
  <c r="X204" i="39"/>
  <c r="R204" i="39"/>
  <c r="Q204" i="39"/>
  <c r="AF212" i="39"/>
  <c r="AE212" i="39"/>
  <c r="AF220" i="39"/>
  <c r="AE220" i="39"/>
  <c r="R220" i="39"/>
  <c r="Q220" i="39"/>
  <c r="AF228" i="39"/>
  <c r="AE228" i="39"/>
  <c r="R228" i="39"/>
  <c r="Q228" i="39"/>
  <c r="Y236" i="39"/>
  <c r="X236" i="39"/>
  <c r="Y19" i="39"/>
  <c r="X19" i="39"/>
  <c r="R19" i="39"/>
  <c r="Q19" i="39"/>
  <c r="AF51" i="39"/>
  <c r="AE51" i="39"/>
  <c r="R51" i="39"/>
  <c r="Q51" i="39"/>
  <c r="Y83" i="39"/>
  <c r="X83" i="39"/>
  <c r="Q83" i="39"/>
  <c r="R83" i="39"/>
  <c r="AF107" i="39"/>
  <c r="AE107" i="39"/>
  <c r="Y131" i="39"/>
  <c r="X131" i="39"/>
  <c r="Q131" i="39"/>
  <c r="R131" i="39"/>
  <c r="Y155" i="39"/>
  <c r="X155" i="39"/>
  <c r="Q155" i="39"/>
  <c r="R155" i="39"/>
  <c r="AF187" i="39"/>
  <c r="AE187" i="39"/>
  <c r="Y21" i="39"/>
  <c r="X21" i="39"/>
  <c r="R21" i="39"/>
  <c r="Q21" i="39"/>
  <c r="Y29" i="39"/>
  <c r="X29" i="39"/>
  <c r="R29" i="39"/>
  <c r="Q29" i="39"/>
  <c r="Y37" i="39"/>
  <c r="X37" i="39"/>
  <c r="R37" i="39"/>
  <c r="Q37" i="39"/>
  <c r="Y45" i="39"/>
  <c r="X45" i="39"/>
  <c r="R45" i="39"/>
  <c r="Q45" i="39"/>
  <c r="AF53" i="39"/>
  <c r="AE53" i="39"/>
  <c r="Y61" i="39"/>
  <c r="X61" i="39"/>
  <c r="R61" i="39"/>
  <c r="Q61" i="39"/>
  <c r="AF69" i="39"/>
  <c r="AE69" i="39"/>
  <c r="Y77" i="39"/>
  <c r="X77" i="39"/>
  <c r="R77" i="39"/>
  <c r="Q77" i="39"/>
  <c r="Y85" i="39"/>
  <c r="X85" i="39"/>
  <c r="R85" i="39"/>
  <c r="Q85" i="39"/>
  <c r="AF93" i="39"/>
  <c r="AE93" i="39"/>
  <c r="R93" i="39"/>
  <c r="Q93" i="39"/>
  <c r="Y101" i="39"/>
  <c r="X101" i="39"/>
  <c r="R101" i="39"/>
  <c r="Q101" i="39"/>
  <c r="AF109" i="39"/>
  <c r="AE109" i="39"/>
  <c r="Y117" i="39"/>
  <c r="X117" i="39"/>
  <c r="R117" i="39"/>
  <c r="Q117" i="39"/>
  <c r="Y125" i="39"/>
  <c r="X125" i="39"/>
  <c r="R125" i="39"/>
  <c r="Q125" i="39"/>
  <c r="AF133" i="39"/>
  <c r="AE133" i="39"/>
  <c r="AF141" i="39"/>
  <c r="AE141" i="39"/>
  <c r="AF149" i="39"/>
  <c r="AE149" i="39"/>
  <c r="R149" i="39"/>
  <c r="Q149" i="39"/>
  <c r="Y157" i="39"/>
  <c r="X157" i="39"/>
  <c r="R157" i="39"/>
  <c r="Q157" i="39"/>
  <c r="Y165" i="39"/>
  <c r="X165" i="39"/>
  <c r="R165" i="39"/>
  <c r="Q165" i="39"/>
  <c r="Y173" i="39"/>
  <c r="X173" i="39"/>
  <c r="R173" i="39"/>
  <c r="Q173" i="39"/>
  <c r="Y181" i="39"/>
  <c r="X181" i="39"/>
  <c r="R181" i="39"/>
  <c r="Q181" i="39"/>
  <c r="AF189" i="39"/>
  <c r="AE189" i="39"/>
  <c r="AF197" i="39"/>
  <c r="AE197" i="39"/>
  <c r="Y205" i="39"/>
  <c r="X205" i="39"/>
  <c r="R205" i="39"/>
  <c r="Q205" i="39"/>
  <c r="Y213" i="39"/>
  <c r="X213" i="39"/>
  <c r="R213" i="39"/>
  <c r="Q213" i="39"/>
  <c r="Y221" i="39"/>
  <c r="X221" i="39"/>
  <c r="R221" i="39"/>
  <c r="Q221" i="39"/>
  <c r="Y229" i="39"/>
  <c r="X229" i="39"/>
  <c r="Y237" i="39"/>
  <c r="X237" i="39"/>
  <c r="R237" i="39"/>
  <c r="Q237" i="39"/>
  <c r="R14" i="39"/>
  <c r="AF22" i="39"/>
  <c r="AE22" i="39"/>
  <c r="R22" i="39"/>
  <c r="Q22" i="39"/>
  <c r="X30" i="39"/>
  <c r="Y30" i="39"/>
  <c r="Q30" i="39"/>
  <c r="X38" i="39"/>
  <c r="Y38" i="39"/>
  <c r="R38" i="39"/>
  <c r="Q38" i="39"/>
  <c r="X46" i="39"/>
  <c r="Y46" i="39"/>
  <c r="R46" i="39"/>
  <c r="Q46" i="39"/>
  <c r="X54" i="39"/>
  <c r="Y54" i="39"/>
  <c r="R54" i="39"/>
  <c r="Q54" i="39"/>
  <c r="X62" i="39"/>
  <c r="Y62" i="39"/>
  <c r="R62" i="39"/>
  <c r="Q62" i="39"/>
  <c r="X70" i="39"/>
  <c r="Y70" i="39"/>
  <c r="R70" i="39"/>
  <c r="Q70" i="39"/>
  <c r="X78" i="39"/>
  <c r="Y78" i="39"/>
  <c r="R78" i="39"/>
  <c r="Q78" i="39"/>
  <c r="AF86" i="39"/>
  <c r="AE86" i="39"/>
  <c r="AF94" i="39"/>
  <c r="AE94" i="39"/>
  <c r="X102" i="39"/>
  <c r="Y102" i="39"/>
  <c r="R102" i="39"/>
  <c r="Q102" i="39"/>
  <c r="X110" i="39"/>
  <c r="Y110" i="39"/>
  <c r="X118" i="39"/>
  <c r="Y118" i="39"/>
  <c r="R118" i="39"/>
  <c r="Q118" i="39"/>
  <c r="X126" i="39"/>
  <c r="Y126" i="39"/>
  <c r="R126" i="39"/>
  <c r="Q126" i="39"/>
  <c r="AF134" i="39"/>
  <c r="AE134" i="39"/>
  <c r="X142" i="39"/>
  <c r="Y142" i="39"/>
  <c r="R142" i="39"/>
  <c r="Q142" i="39"/>
  <c r="X150" i="39"/>
  <c r="Y150" i="39"/>
  <c r="R150" i="39"/>
  <c r="Q150" i="39"/>
  <c r="X158" i="39"/>
  <c r="Y158" i="39"/>
  <c r="R158" i="39"/>
  <c r="Q158" i="39"/>
  <c r="X166" i="39"/>
  <c r="Y166" i="39"/>
  <c r="R166" i="39"/>
  <c r="Q166" i="39"/>
  <c r="X174" i="39"/>
  <c r="Y174" i="39"/>
  <c r="Q174" i="39"/>
  <c r="R174" i="39"/>
  <c r="AF182" i="39"/>
  <c r="AE182" i="39"/>
  <c r="X190" i="39"/>
  <c r="Y190" i="39"/>
  <c r="R190" i="39"/>
  <c r="Q190" i="39"/>
  <c r="X198" i="39"/>
  <c r="Y198" i="39"/>
  <c r="R198" i="39"/>
  <c r="Q198" i="39"/>
  <c r="X206" i="39"/>
  <c r="Y206" i="39"/>
  <c r="R206" i="39"/>
  <c r="Q206" i="39"/>
  <c r="X214" i="39"/>
  <c r="Y214" i="39"/>
  <c r="R214" i="39"/>
  <c r="Q214" i="39"/>
  <c r="X222" i="39"/>
  <c r="Y222" i="39"/>
  <c r="Q222" i="39"/>
  <c r="R222" i="39"/>
  <c r="X230" i="39"/>
  <c r="Q230" i="39"/>
  <c r="Y230" i="39"/>
  <c r="R230" i="39"/>
  <c r="X238" i="39"/>
  <c r="Q238" i="39"/>
  <c r="Y238" i="39"/>
  <c r="R238" i="39"/>
  <c r="AF35" i="39"/>
  <c r="AE35" i="39"/>
  <c r="Q35" i="39"/>
  <c r="R35" i="39"/>
  <c r="AF59" i="39"/>
  <c r="AE59" i="39"/>
  <c r="Y75" i="39"/>
  <c r="X75" i="39"/>
  <c r="Q75" i="39"/>
  <c r="R75" i="39"/>
  <c r="Y99" i="39"/>
  <c r="X99" i="39"/>
  <c r="Q99" i="39"/>
  <c r="R99" i="39"/>
  <c r="Y123" i="39"/>
  <c r="X123" i="39"/>
  <c r="Q123" i="39"/>
  <c r="R123" i="39"/>
  <c r="Y139" i="39"/>
  <c r="X139" i="39"/>
  <c r="Q139" i="39"/>
  <c r="R139" i="39"/>
  <c r="Y163" i="39"/>
  <c r="X163" i="39"/>
  <c r="Q163" i="39"/>
  <c r="R163" i="39"/>
  <c r="Y171" i="39"/>
  <c r="X171" i="39"/>
  <c r="Q171" i="39"/>
  <c r="R171" i="39"/>
  <c r="Y179" i="39"/>
  <c r="X179" i="39"/>
  <c r="Q179" i="39"/>
  <c r="R179" i="39"/>
  <c r="Y195" i="39"/>
  <c r="X195" i="39"/>
  <c r="Q195" i="39"/>
  <c r="R195" i="39"/>
  <c r="Y211" i="39"/>
  <c r="X211" i="39"/>
  <c r="Q211" i="39"/>
  <c r="R211" i="39"/>
  <c r="AF219" i="39"/>
  <c r="AE219" i="39"/>
  <c r="Q219" i="39"/>
  <c r="R219" i="39"/>
  <c r="AF227" i="39"/>
  <c r="AE227" i="39"/>
  <c r="Y235" i="39"/>
  <c r="X235" i="39"/>
  <c r="R235" i="39"/>
  <c r="Q235" i="39"/>
  <c r="AF15" i="39"/>
  <c r="AE15" i="39"/>
  <c r="X23" i="39"/>
  <c r="Y23" i="39"/>
  <c r="Q23" i="39"/>
  <c r="R23" i="39"/>
  <c r="Y31" i="39"/>
  <c r="X31" i="39"/>
  <c r="R31" i="39"/>
  <c r="Q31" i="39"/>
  <c r="Y39" i="39"/>
  <c r="X39" i="39"/>
  <c r="Q39" i="39"/>
  <c r="R39" i="39"/>
  <c r="AF47" i="39"/>
  <c r="AE47" i="39"/>
  <c r="AF55" i="39"/>
  <c r="AE55" i="39"/>
  <c r="Q55" i="39"/>
  <c r="R55" i="39"/>
  <c r="AF63" i="39"/>
  <c r="AE63" i="39"/>
  <c r="Q63" i="39"/>
  <c r="R63" i="39"/>
  <c r="Y71" i="39"/>
  <c r="X71" i="39"/>
  <c r="R71" i="39"/>
  <c r="Q71" i="39"/>
  <c r="Y79" i="39"/>
  <c r="X79" i="39"/>
  <c r="R79" i="39"/>
  <c r="Q79" i="39"/>
  <c r="AF87" i="39"/>
  <c r="AE87" i="39"/>
  <c r="Y95" i="39"/>
  <c r="X95" i="39"/>
  <c r="R95" i="39"/>
  <c r="Q95" i="39"/>
  <c r="Y103" i="39"/>
  <c r="X103" i="39"/>
  <c r="R103" i="39"/>
  <c r="Q103" i="39"/>
  <c r="AF111" i="39"/>
  <c r="AE111" i="39"/>
  <c r="R111" i="39"/>
  <c r="Q111" i="39"/>
  <c r="AF119" i="39"/>
  <c r="AE119" i="39"/>
  <c r="Y127" i="39"/>
  <c r="X127" i="39"/>
  <c r="R127" i="39"/>
  <c r="Q127" i="39"/>
  <c r="AF135" i="39"/>
  <c r="AE135" i="39"/>
  <c r="Y143" i="39"/>
  <c r="X143" i="39"/>
  <c r="R143" i="39"/>
  <c r="Q143" i="39"/>
  <c r="Y151" i="39"/>
  <c r="X151" i="39"/>
  <c r="R151" i="39"/>
  <c r="Q151" i="39"/>
  <c r="AF159" i="39"/>
  <c r="AE159" i="39"/>
  <c r="Y167" i="39"/>
  <c r="X167" i="39"/>
  <c r="Y175" i="39"/>
  <c r="X175" i="39"/>
  <c r="R175" i="39"/>
  <c r="Q175" i="39"/>
  <c r="AF183" i="39"/>
  <c r="AE183" i="39"/>
  <c r="Y191" i="39"/>
  <c r="X191" i="39"/>
  <c r="R191" i="39"/>
  <c r="Q191" i="39"/>
  <c r="AF199" i="39"/>
  <c r="AE199" i="39"/>
  <c r="Y207" i="39"/>
  <c r="X207" i="39"/>
  <c r="R207" i="39"/>
  <c r="Q207" i="39"/>
  <c r="AF215" i="39"/>
  <c r="AE215" i="39"/>
  <c r="AF223" i="39"/>
  <c r="AE223" i="39"/>
  <c r="AF231" i="39"/>
  <c r="AE231" i="39"/>
  <c r="Y239" i="39"/>
  <c r="X239" i="39"/>
  <c r="R239" i="39"/>
  <c r="Q239" i="39"/>
  <c r="AF16" i="39"/>
  <c r="AE16" i="39"/>
  <c r="Q16" i="39"/>
  <c r="R16" i="39"/>
  <c r="Y24" i="39"/>
  <c r="X24" i="39"/>
  <c r="Q24" i="39"/>
  <c r="R24" i="39"/>
  <c r="AE32" i="39"/>
  <c r="AF32" i="39"/>
  <c r="Q32" i="39"/>
  <c r="R32" i="39"/>
  <c r="Y40" i="39"/>
  <c r="X40" i="39"/>
  <c r="Q40" i="39"/>
  <c r="R40" i="39"/>
  <c r="Y48" i="39"/>
  <c r="X48" i="39"/>
  <c r="Q48" i="39"/>
  <c r="R48" i="39"/>
  <c r="Y56" i="39"/>
  <c r="X56" i="39"/>
  <c r="Q56" i="39"/>
  <c r="R56" i="39"/>
  <c r="Y64" i="39"/>
  <c r="X64" i="39"/>
  <c r="R64" i="39"/>
  <c r="Q64" i="39"/>
  <c r="AE72" i="39"/>
  <c r="AF72" i="39"/>
  <c r="Y80" i="39"/>
  <c r="X80" i="39"/>
  <c r="R80" i="39"/>
  <c r="Q80" i="39"/>
  <c r="Y88" i="39"/>
  <c r="X88" i="39"/>
  <c r="R88" i="39"/>
  <c r="Q88" i="39"/>
  <c r="AE96" i="39"/>
  <c r="AF96" i="39"/>
  <c r="Y104" i="39"/>
  <c r="X104" i="39"/>
  <c r="R104" i="39"/>
  <c r="Q104" i="39"/>
  <c r="Y112" i="39"/>
  <c r="X112" i="39"/>
  <c r="R112" i="39"/>
  <c r="Q112" i="39"/>
  <c r="AE120" i="39"/>
  <c r="AF120" i="39"/>
  <c r="R120" i="39"/>
  <c r="Q120" i="39"/>
  <c r="AE128" i="39"/>
  <c r="AF128" i="39"/>
  <c r="Y136" i="39"/>
  <c r="X136" i="39"/>
  <c r="R136" i="39"/>
  <c r="Q136" i="39"/>
  <c r="AE144" i="39"/>
  <c r="AF144" i="39"/>
  <c r="Y152" i="39"/>
  <c r="X152" i="39"/>
  <c r="R152" i="39"/>
  <c r="Q152" i="39"/>
  <c r="Y160" i="39"/>
  <c r="X160" i="39"/>
  <c r="R160" i="39"/>
  <c r="Q160" i="39"/>
  <c r="Y168" i="39"/>
  <c r="X168" i="39"/>
  <c r="R168" i="39"/>
  <c r="Q168" i="39"/>
  <c r="Y176" i="39"/>
  <c r="X176" i="39"/>
  <c r="R176" i="39"/>
  <c r="Q176" i="39"/>
  <c r="Y184" i="39"/>
  <c r="X184" i="39"/>
  <c r="R184" i="39"/>
  <c r="Q184" i="39"/>
  <c r="AE192" i="39"/>
  <c r="AF192" i="39"/>
  <c r="Y200" i="39"/>
  <c r="X200" i="39"/>
  <c r="R200" i="39"/>
  <c r="Q200" i="39"/>
  <c r="Y208" i="39"/>
  <c r="X208" i="39"/>
  <c r="R208" i="39"/>
  <c r="Q208" i="39"/>
  <c r="Y216" i="39"/>
  <c r="X216" i="39"/>
  <c r="R216" i="39"/>
  <c r="Q216" i="39"/>
  <c r="Y224" i="39"/>
  <c r="X224" i="39"/>
  <c r="R224" i="39"/>
  <c r="Q224" i="39"/>
  <c r="Y232" i="39"/>
  <c r="X232" i="39"/>
  <c r="R232" i="39"/>
  <c r="Q232" i="39"/>
  <c r="AF27" i="39"/>
  <c r="AE27" i="39"/>
  <c r="Y43" i="39"/>
  <c r="X43" i="39"/>
  <c r="Y67" i="39"/>
  <c r="X67" i="39"/>
  <c r="Q67" i="39"/>
  <c r="R67" i="39"/>
  <c r="Y91" i="39"/>
  <c r="X91" i="39"/>
  <c r="Q91" i="39"/>
  <c r="R91" i="39"/>
  <c r="Y115" i="39"/>
  <c r="X115" i="39"/>
  <c r="Y147" i="39"/>
  <c r="X147" i="39"/>
  <c r="Q147" i="39"/>
  <c r="R147" i="39"/>
  <c r="Y203" i="39"/>
  <c r="X203" i="39"/>
  <c r="R203" i="39"/>
  <c r="S203" i="39" s="1"/>
  <c r="Y17" i="39"/>
  <c r="X17" i="39"/>
  <c r="R17" i="39"/>
  <c r="Q17" i="39"/>
  <c r="Y25" i="39"/>
  <c r="X25" i="39"/>
  <c r="R25" i="39"/>
  <c r="Q25" i="39"/>
  <c r="AF33" i="39"/>
  <c r="AE33" i="39"/>
  <c r="Q33" i="39"/>
  <c r="R33" i="39"/>
  <c r="Y41" i="39"/>
  <c r="X41" i="39"/>
  <c r="R41" i="39"/>
  <c r="Q41" i="39"/>
  <c r="Y49" i="39"/>
  <c r="X49" i="39"/>
  <c r="R49" i="39"/>
  <c r="Q49" i="39"/>
  <c r="Y57" i="39"/>
  <c r="X57" i="39"/>
  <c r="R57" i="39"/>
  <c r="Q57" i="39"/>
  <c r="AF65" i="39"/>
  <c r="AE65" i="39"/>
  <c r="Y73" i="39"/>
  <c r="X73" i="39"/>
  <c r="R73" i="39"/>
  <c r="Q73" i="39"/>
  <c r="Y81" i="39"/>
  <c r="X81" i="39"/>
  <c r="Y89" i="39"/>
  <c r="X89" i="39"/>
  <c r="R89" i="39"/>
  <c r="Q89" i="39"/>
  <c r="AF97" i="39"/>
  <c r="AE97" i="39"/>
  <c r="Y105" i="39"/>
  <c r="X105" i="39"/>
  <c r="R105" i="39"/>
  <c r="Q105" i="39"/>
  <c r="Y113" i="39"/>
  <c r="X113" i="39"/>
  <c r="R113" i="39"/>
  <c r="Q113" i="39"/>
  <c r="AF121" i="39"/>
  <c r="AE121" i="39"/>
  <c r="R121" i="39"/>
  <c r="Q121" i="39"/>
  <c r="AF129" i="39"/>
  <c r="AE129" i="39"/>
  <c r="Y137" i="39"/>
  <c r="X137" i="39"/>
  <c r="R137" i="39"/>
  <c r="Q137" i="39"/>
  <c r="Y145" i="39"/>
  <c r="X145" i="39"/>
  <c r="R145" i="39"/>
  <c r="Q145" i="39"/>
  <c r="Y153" i="39"/>
  <c r="X153" i="39"/>
  <c r="R153" i="39"/>
  <c r="Q153" i="39"/>
  <c r="AF161" i="39"/>
  <c r="AE161" i="39"/>
  <c r="Y169" i="39"/>
  <c r="X169" i="39"/>
  <c r="R169" i="39"/>
  <c r="Q169" i="39"/>
  <c r="AF177" i="39"/>
  <c r="AE177" i="39"/>
  <c r="AF185" i="39"/>
  <c r="AE185" i="39"/>
  <c r="AF193" i="39"/>
  <c r="AE193" i="39"/>
  <c r="Y201" i="39"/>
  <c r="X201" i="39"/>
  <c r="R201" i="39"/>
  <c r="Q201" i="39"/>
  <c r="AF209" i="39"/>
  <c r="AE209" i="39"/>
  <c r="Y217" i="39"/>
  <c r="X217" i="39"/>
  <c r="R217" i="39"/>
  <c r="Q217" i="39"/>
  <c r="Y225" i="39"/>
  <c r="R225" i="39"/>
  <c r="X225" i="39"/>
  <c r="Q225" i="39"/>
  <c r="AF233" i="39"/>
  <c r="AE233" i="39"/>
  <c r="R233" i="39"/>
  <c r="Q233" i="39"/>
  <c r="Y241" i="39"/>
  <c r="X241" i="39"/>
  <c r="R241" i="39"/>
  <c r="Q241" i="39"/>
  <c r="AF18" i="39"/>
  <c r="AE18" i="39"/>
  <c r="Y26" i="39"/>
  <c r="X26" i="39"/>
  <c r="AF34" i="39"/>
  <c r="AE34" i="39"/>
  <c r="Y42" i="39"/>
  <c r="X42" i="39"/>
  <c r="Q42" i="39"/>
  <c r="R42" i="39"/>
  <c r="AF50" i="39"/>
  <c r="AE50" i="39"/>
  <c r="R50" i="39"/>
  <c r="Q50" i="39"/>
  <c r="Y58" i="39"/>
  <c r="X58" i="39"/>
  <c r="R58" i="39"/>
  <c r="Q58" i="39"/>
  <c r="Y66" i="39"/>
  <c r="X66" i="39"/>
  <c r="R66" i="39"/>
  <c r="Q66" i="39"/>
  <c r="Y74" i="39"/>
  <c r="X74" i="39"/>
  <c r="R74" i="39"/>
  <c r="Q74" i="39"/>
  <c r="Y82" i="39"/>
  <c r="X82" i="39"/>
  <c r="R82" i="39"/>
  <c r="Q82" i="39"/>
  <c r="Y90" i="39"/>
  <c r="X90" i="39"/>
  <c r="R90" i="39"/>
  <c r="Q90" i="39"/>
  <c r="AF98" i="39"/>
  <c r="AE98" i="39"/>
  <c r="Y106" i="39"/>
  <c r="X106" i="39"/>
  <c r="Q106" i="39"/>
  <c r="R106" i="39"/>
  <c r="AF114" i="39"/>
  <c r="AE114" i="39"/>
  <c r="Y122" i="39"/>
  <c r="X122" i="39"/>
  <c r="Q122" i="39"/>
  <c r="R122" i="39"/>
  <c r="Y130" i="39"/>
  <c r="X130" i="39"/>
  <c r="Q130" i="39"/>
  <c r="R130" i="39"/>
  <c r="Y138" i="39"/>
  <c r="X138" i="39"/>
  <c r="Q138" i="39"/>
  <c r="R138" i="39"/>
  <c r="Y146" i="39"/>
  <c r="X146" i="39"/>
  <c r="Q146" i="39"/>
  <c r="R146" i="39"/>
  <c r="Y154" i="39"/>
  <c r="X154" i="39"/>
  <c r="Q154" i="39"/>
  <c r="R154" i="39"/>
  <c r="Y162" i="39"/>
  <c r="X162" i="39"/>
  <c r="Q162" i="39"/>
  <c r="R162" i="39"/>
  <c r="Y170" i="39"/>
  <c r="X170" i="39"/>
  <c r="Q170" i="39"/>
  <c r="R170" i="39"/>
  <c r="AF178" i="39"/>
  <c r="AE178" i="39"/>
  <c r="Y186" i="39"/>
  <c r="X186" i="39"/>
  <c r="Q186" i="39"/>
  <c r="R186" i="39"/>
  <c r="AF194" i="39"/>
  <c r="AE194" i="39"/>
  <c r="Y202" i="39"/>
  <c r="X202" i="39"/>
  <c r="Q202" i="39"/>
  <c r="R202" i="39"/>
  <c r="AF210" i="39"/>
  <c r="AE210" i="39"/>
  <c r="Y218" i="39"/>
  <c r="X218" i="39"/>
  <c r="R218" i="39"/>
  <c r="Q218" i="39"/>
  <c r="Y226" i="39"/>
  <c r="X226" i="39"/>
  <c r="R226" i="39"/>
  <c r="Q226" i="39"/>
  <c r="AF234" i="39"/>
  <c r="AE234" i="39"/>
  <c r="X14" i="39"/>
  <c r="Z14" i="39" s="1"/>
  <c r="R30" i="39"/>
  <c r="Y240" i="39"/>
  <c r="X240" i="39"/>
  <c r="R240" i="39"/>
  <c r="Q240" i="39"/>
  <c r="Y242" i="39"/>
  <c r="X242" i="39"/>
  <c r="R242" i="39"/>
  <c r="Q242" i="39"/>
  <c r="W40" i="28"/>
  <c r="Y40" i="28" s="1"/>
  <c r="W167" i="28"/>
  <c r="W24" i="28"/>
  <c r="W229" i="28"/>
  <c r="W28" i="28"/>
  <c r="Y28" i="28" s="1"/>
  <c r="W36" i="28"/>
  <c r="Y36" i="28" s="1"/>
  <c r="X17" i="28"/>
  <c r="W39" i="28"/>
  <c r="Y39" i="28" s="1"/>
  <c r="AE32" i="28"/>
  <c r="AE18" i="28"/>
  <c r="AD18" i="28"/>
  <c r="X26" i="28"/>
  <c r="AE34" i="28"/>
  <c r="AD34" i="28"/>
  <c r="X42" i="28"/>
  <c r="P50" i="28"/>
  <c r="AE50" i="28"/>
  <c r="AD50" i="28"/>
  <c r="X58" i="28"/>
  <c r="W58" i="28"/>
  <c r="X66" i="28"/>
  <c r="W74" i="28"/>
  <c r="W82" i="28"/>
  <c r="X82" i="28"/>
  <c r="X90" i="28"/>
  <c r="AE98" i="28"/>
  <c r="AD98" i="28"/>
  <c r="W106" i="28"/>
  <c r="AE114" i="28"/>
  <c r="AD114" i="28"/>
  <c r="W122" i="28"/>
  <c r="W130" i="28"/>
  <c r="X130" i="28"/>
  <c r="W138" i="28"/>
  <c r="Y138" i="28" s="1"/>
  <c r="W146" i="28"/>
  <c r="X146" i="28"/>
  <c r="W154" i="28"/>
  <c r="X162" i="28"/>
  <c r="W162" i="28"/>
  <c r="W170" i="28"/>
  <c r="AE178" i="28"/>
  <c r="AD178" i="28"/>
  <c r="W186" i="28"/>
  <c r="AE194" i="28"/>
  <c r="AD194" i="28"/>
  <c r="W202" i="28"/>
  <c r="Y202" i="28" s="1"/>
  <c r="AE210" i="28"/>
  <c r="AD210" i="28"/>
  <c r="X218" i="28"/>
  <c r="W218" i="28"/>
  <c r="W226" i="28"/>
  <c r="X226" i="28"/>
  <c r="AE234" i="28"/>
  <c r="AD234" i="28"/>
  <c r="W242" i="28"/>
  <c r="X242" i="28"/>
  <c r="P19" i="28"/>
  <c r="X19" i="28"/>
  <c r="W19" i="28"/>
  <c r="AD27" i="28"/>
  <c r="AE27" i="28"/>
  <c r="AE35" i="28"/>
  <c r="AD35" i="28"/>
  <c r="X43" i="28"/>
  <c r="W43" i="28"/>
  <c r="Q51" i="28"/>
  <c r="AE51" i="28"/>
  <c r="AD51" i="28"/>
  <c r="AE59" i="28"/>
  <c r="AD59" i="28"/>
  <c r="W67" i="28"/>
  <c r="X67" i="28"/>
  <c r="X75" i="28"/>
  <c r="Q83" i="28"/>
  <c r="X83" i="28"/>
  <c r="W83" i="28"/>
  <c r="X91" i="28"/>
  <c r="W91" i="28"/>
  <c r="X99" i="28"/>
  <c r="W99" i="28"/>
  <c r="AE107" i="28"/>
  <c r="AD107" i="28"/>
  <c r="X115" i="28"/>
  <c r="W115" i="28"/>
  <c r="X123" i="28"/>
  <c r="W123" i="28"/>
  <c r="P131" i="28"/>
  <c r="X131" i="28"/>
  <c r="W131" i="28"/>
  <c r="X139" i="28"/>
  <c r="W139" i="28"/>
  <c r="P147" i="28"/>
  <c r="X147" i="28"/>
  <c r="W147" i="28"/>
  <c r="X155" i="28"/>
  <c r="W155" i="28"/>
  <c r="X163" i="28"/>
  <c r="W163" i="28"/>
  <c r="X171" i="28"/>
  <c r="W171" i="28"/>
  <c r="X179" i="28"/>
  <c r="W179" i="28"/>
  <c r="AE187" i="28"/>
  <c r="AD187" i="28"/>
  <c r="X195" i="28"/>
  <c r="W195" i="28"/>
  <c r="P203" i="28"/>
  <c r="X203" i="28"/>
  <c r="W203" i="28"/>
  <c r="Q211" i="28"/>
  <c r="X211" i="28"/>
  <c r="W211" i="28"/>
  <c r="AE219" i="28"/>
  <c r="AD219" i="28"/>
  <c r="AE227" i="28"/>
  <c r="AD227" i="28"/>
  <c r="P235" i="28"/>
  <c r="W235" i="28"/>
  <c r="X235" i="28"/>
  <c r="Q36" i="28"/>
  <c r="P44" i="28"/>
  <c r="X52" i="28"/>
  <c r="W52" i="28"/>
  <c r="X60" i="28"/>
  <c r="AE68" i="28"/>
  <c r="AD68" i="28"/>
  <c r="AE76" i="28"/>
  <c r="AD76" i="28"/>
  <c r="AE84" i="28"/>
  <c r="AD84" i="28"/>
  <c r="X92" i="28"/>
  <c r="W92" i="28"/>
  <c r="W100" i="28"/>
  <c r="X100" i="28"/>
  <c r="AE108" i="28"/>
  <c r="AD108" i="28"/>
  <c r="AE116" i="28"/>
  <c r="AD116" i="28"/>
  <c r="W124" i="28"/>
  <c r="X124" i="28"/>
  <c r="W132" i="28"/>
  <c r="X132" i="28"/>
  <c r="W140" i="28"/>
  <c r="X140" i="28"/>
  <c r="W148" i="28"/>
  <c r="X148" i="28"/>
  <c r="W156" i="28"/>
  <c r="X156" i="28"/>
  <c r="W164" i="28"/>
  <c r="X164" i="28"/>
  <c r="W172" i="28"/>
  <c r="X172" i="28"/>
  <c r="W180" i="28"/>
  <c r="X180" i="28"/>
  <c r="W188" i="28"/>
  <c r="X188" i="28"/>
  <c r="W196" i="28"/>
  <c r="X196" i="28"/>
  <c r="W204" i="28"/>
  <c r="X204" i="28"/>
  <c r="AE212" i="28"/>
  <c r="AD212" i="28"/>
  <c r="AE220" i="28"/>
  <c r="AD220" i="28"/>
  <c r="AE228" i="28"/>
  <c r="AD228" i="28"/>
  <c r="W20" i="28"/>
  <c r="W42" i="28"/>
  <c r="W66" i="28"/>
  <c r="X74" i="28"/>
  <c r="W90" i="28"/>
  <c r="X122" i="28"/>
  <c r="X20" i="28"/>
  <c r="W44" i="28"/>
  <c r="Y44" i="28" s="1"/>
  <c r="W75" i="28"/>
  <c r="X106" i="28"/>
  <c r="X186" i="28"/>
  <c r="W14" i="28"/>
  <c r="X14" i="28"/>
  <c r="AE22" i="28"/>
  <c r="AD22" i="28"/>
  <c r="Q30" i="28"/>
  <c r="X30" i="28"/>
  <c r="W30" i="28"/>
  <c r="Q38" i="28"/>
  <c r="X38" i="28"/>
  <c r="W38" i="28"/>
  <c r="P46" i="28"/>
  <c r="X46" i="28"/>
  <c r="W46" i="28"/>
  <c r="X54" i="28"/>
  <c r="W62" i="28"/>
  <c r="W70" i="28"/>
  <c r="X70" i="28"/>
  <c r="P78" i="28"/>
  <c r="X78" i="28"/>
  <c r="AE86" i="28"/>
  <c r="AD86" i="28"/>
  <c r="AE94" i="28"/>
  <c r="AD94" i="28"/>
  <c r="X102" i="28"/>
  <c r="W102" i="28"/>
  <c r="X110" i="28"/>
  <c r="W110" i="28"/>
  <c r="P118" i="28"/>
  <c r="X118" i="28"/>
  <c r="W118" i="28"/>
  <c r="P126" i="28"/>
  <c r="X126" i="28"/>
  <c r="W126" i="28"/>
  <c r="AE134" i="28"/>
  <c r="AD134" i="28"/>
  <c r="P142" i="28"/>
  <c r="X142" i="28"/>
  <c r="W142" i="28"/>
  <c r="P150" i="28"/>
  <c r="X150" i="28"/>
  <c r="W150" i="28"/>
  <c r="P158" i="28"/>
  <c r="X158" i="28"/>
  <c r="W158" i="28"/>
  <c r="X166" i="28"/>
  <c r="W166" i="28"/>
  <c r="P174" i="28"/>
  <c r="X174" i="28"/>
  <c r="W174" i="28"/>
  <c r="AE182" i="28"/>
  <c r="AD182" i="28"/>
  <c r="P190" i="28"/>
  <c r="X190" i="28"/>
  <c r="W190" i="28"/>
  <c r="X198" i="28"/>
  <c r="W198" i="28"/>
  <c r="P206" i="28"/>
  <c r="X206" i="28"/>
  <c r="W206" i="28"/>
  <c r="P214" i="28"/>
  <c r="X214" i="28"/>
  <c r="W214" i="28"/>
  <c r="P222" i="28"/>
  <c r="X222" i="28"/>
  <c r="W222" i="28"/>
  <c r="W26" i="28"/>
  <c r="W60" i="28"/>
  <c r="X62" i="28"/>
  <c r="W78" i="28"/>
  <c r="X170" i="28"/>
  <c r="W54" i="28"/>
  <c r="X154" i="28"/>
  <c r="AD15" i="28"/>
  <c r="AE15" i="28"/>
  <c r="AE47" i="28"/>
  <c r="AD47" i="28"/>
  <c r="AE55" i="28"/>
  <c r="AD55" i="28"/>
  <c r="Q63" i="28"/>
  <c r="AE63" i="28"/>
  <c r="AD63" i="28"/>
  <c r="AE87" i="28"/>
  <c r="AD87" i="28"/>
  <c r="AE111" i="28"/>
  <c r="AD111" i="28"/>
  <c r="AE119" i="28"/>
  <c r="AD119" i="28"/>
  <c r="AE135" i="28"/>
  <c r="AD135" i="28"/>
  <c r="AE159" i="28"/>
  <c r="AD159" i="28"/>
  <c r="AE183" i="28"/>
  <c r="AD183" i="28"/>
  <c r="AE199" i="28"/>
  <c r="AD199" i="28"/>
  <c r="AE215" i="28"/>
  <c r="AD215" i="28"/>
  <c r="AE223" i="28"/>
  <c r="AD223" i="28"/>
  <c r="AE231" i="28"/>
  <c r="AD231" i="28"/>
  <c r="W239" i="28"/>
  <c r="Y239" i="28" s="1"/>
  <c r="X24" i="28"/>
  <c r="W49" i="28"/>
  <c r="Y49" i="28" s="1"/>
  <c r="W61" i="28"/>
  <c r="X73" i="28"/>
  <c r="Y73" i="28" s="1"/>
  <c r="X79" i="28"/>
  <c r="Y79" i="28" s="1"/>
  <c r="X95" i="28"/>
  <c r="Y95" i="28" s="1"/>
  <c r="AD32" i="28"/>
  <c r="W48" i="28"/>
  <c r="W56" i="28"/>
  <c r="Y56" i="28" s="1"/>
  <c r="W64" i="28"/>
  <c r="Y64" i="28" s="1"/>
  <c r="AD72" i="28"/>
  <c r="AE72" i="28"/>
  <c r="W80" i="28"/>
  <c r="W88" i="28"/>
  <c r="Y88" i="28" s="1"/>
  <c r="AD96" i="28"/>
  <c r="AE96" i="28"/>
  <c r="W104" i="28"/>
  <c r="Y104" i="28" s="1"/>
  <c r="W112" i="28"/>
  <c r="Y112" i="28" s="1"/>
  <c r="AD120" i="28"/>
  <c r="AE120" i="28"/>
  <c r="AD128" i="28"/>
  <c r="AE128" i="28"/>
  <c r="W136" i="28"/>
  <c r="Y136" i="28" s="1"/>
  <c r="AD144" i="28"/>
  <c r="AE144" i="28"/>
  <c r="W152" i="28"/>
  <c r="Y152" i="28" s="1"/>
  <c r="W160" i="28"/>
  <c r="Y160" i="28" s="1"/>
  <c r="W176" i="28"/>
  <c r="Y176" i="28" s="1"/>
  <c r="W184" i="28"/>
  <c r="Y184" i="28" s="1"/>
  <c r="AD192" i="28"/>
  <c r="AE192" i="28"/>
  <c r="W200" i="28"/>
  <c r="Y200" i="28" s="1"/>
  <c r="W208" i="28"/>
  <c r="Y208" i="28" s="1"/>
  <c r="W216" i="28"/>
  <c r="Y216" i="28" s="1"/>
  <c r="W224" i="28"/>
  <c r="Y224" i="28" s="1"/>
  <c r="X232" i="28"/>
  <c r="W232" i="28"/>
  <c r="X240" i="28"/>
  <c r="W240" i="28"/>
  <c r="W127" i="28"/>
  <c r="W143" i="28"/>
  <c r="W175" i="28"/>
  <c r="W191" i="28"/>
  <c r="W207" i="28"/>
  <c r="X230" i="28"/>
  <c r="W230" i="28"/>
  <c r="P238" i="28"/>
  <c r="X238" i="28"/>
  <c r="W238" i="28"/>
  <c r="AE16" i="28"/>
  <c r="AD16" i="28"/>
  <c r="Q33" i="28"/>
  <c r="AE33" i="28"/>
  <c r="AD33" i="28"/>
  <c r="AE65" i="28"/>
  <c r="AD65" i="28"/>
  <c r="AE97" i="28"/>
  <c r="AD97" i="28"/>
  <c r="X105" i="28"/>
  <c r="W105" i="28"/>
  <c r="X113" i="28"/>
  <c r="W113" i="28"/>
  <c r="AE121" i="28"/>
  <c r="AD121" i="28"/>
  <c r="AE129" i="28"/>
  <c r="AD129" i="28"/>
  <c r="X137" i="28"/>
  <c r="W137" i="28"/>
  <c r="X145" i="28"/>
  <c r="W145" i="28"/>
  <c r="X153" i="28"/>
  <c r="W153" i="28"/>
  <c r="AE161" i="28"/>
  <c r="AD161" i="28"/>
  <c r="X169" i="28"/>
  <c r="W169" i="28"/>
  <c r="AE177" i="28"/>
  <c r="AD177" i="28"/>
  <c r="AE185" i="28"/>
  <c r="AD185" i="28"/>
  <c r="AE193" i="28"/>
  <c r="AD193" i="28"/>
  <c r="X201" i="28"/>
  <c r="W201" i="28"/>
  <c r="AE209" i="28"/>
  <c r="AD209" i="28"/>
  <c r="X217" i="28"/>
  <c r="W217" i="28"/>
  <c r="X225" i="28"/>
  <c r="W225" i="28"/>
  <c r="AE233" i="28"/>
  <c r="AD233" i="28"/>
  <c r="X241" i="28"/>
  <c r="W241" i="28"/>
  <c r="W17" i="28"/>
  <c r="W25" i="28"/>
  <c r="Y25" i="28" s="1"/>
  <c r="W41" i="28"/>
  <c r="Y41" i="28" s="1"/>
  <c r="W71" i="28"/>
  <c r="Y71" i="28" s="1"/>
  <c r="X80" i="28"/>
  <c r="X89" i="28"/>
  <c r="Y89" i="28" s="1"/>
  <c r="X127" i="28"/>
  <c r="X143" i="28"/>
  <c r="X175" i="28"/>
  <c r="X191" i="28"/>
  <c r="X207" i="28"/>
  <c r="Q29" i="28"/>
  <c r="Q37" i="28"/>
  <c r="X45" i="28"/>
  <c r="AE53" i="28"/>
  <c r="AD53" i="28"/>
  <c r="X61" i="28"/>
  <c r="AE69" i="28"/>
  <c r="AD69" i="28"/>
  <c r="X77" i="28"/>
  <c r="Y77" i="28" s="1"/>
  <c r="X85" i="28"/>
  <c r="Y85" i="28" s="1"/>
  <c r="AE93" i="28"/>
  <c r="AD93" i="28"/>
  <c r="X101" i="28"/>
  <c r="Y101" i="28" s="1"/>
  <c r="AE109" i="28"/>
  <c r="AD109" i="28"/>
  <c r="X117" i="28"/>
  <c r="Y117" i="28" s="1"/>
  <c r="X125" i="28"/>
  <c r="Y125" i="28" s="1"/>
  <c r="AE133" i="28"/>
  <c r="AD133" i="28"/>
  <c r="AE141" i="28"/>
  <c r="AD141" i="28"/>
  <c r="AE149" i="28"/>
  <c r="AD149" i="28"/>
  <c r="X157" i="28"/>
  <c r="Y157" i="28" s="1"/>
  <c r="X165" i="28"/>
  <c r="Y165" i="28" s="1"/>
  <c r="X173" i="28"/>
  <c r="Y173" i="28" s="1"/>
  <c r="X181" i="28"/>
  <c r="Y181" i="28" s="1"/>
  <c r="AE189" i="28"/>
  <c r="AD189" i="28"/>
  <c r="AE197" i="28"/>
  <c r="AD197" i="28"/>
  <c r="X205" i="28"/>
  <c r="Y205" i="28" s="1"/>
  <c r="X213" i="28"/>
  <c r="Y213" i="28" s="1"/>
  <c r="X221" i="28"/>
  <c r="Y221" i="28" s="1"/>
  <c r="X229" i="28"/>
  <c r="X237" i="28"/>
  <c r="Y237" i="28" s="1"/>
  <c r="W21" i="28"/>
  <c r="Y21" i="28" s="1"/>
  <c r="Y23" i="28"/>
  <c r="W29" i="28"/>
  <c r="Y29" i="28" s="1"/>
  <c r="Y31" i="28"/>
  <c r="W37" i="28"/>
  <c r="Y37" i="28" s="1"/>
  <c r="W45" i="28"/>
  <c r="X48" i="28"/>
  <c r="X57" i="28"/>
  <c r="Y57" i="28" s="1"/>
  <c r="X103" i="28"/>
  <c r="Y103" i="28" s="1"/>
  <c r="X151" i="28"/>
  <c r="Y151" i="28" s="1"/>
  <c r="X167" i="28"/>
  <c r="P24" i="28"/>
  <c r="P32" i="28"/>
  <c r="P40" i="28"/>
  <c r="P48" i="28"/>
  <c r="P56" i="28"/>
  <c r="P64" i="28"/>
  <c r="P80" i="28"/>
  <c r="P88" i="28"/>
  <c r="P104" i="28"/>
  <c r="P112" i="28"/>
  <c r="P120" i="28"/>
  <c r="P136" i="28"/>
  <c r="P152" i="28"/>
  <c r="P160" i="28"/>
  <c r="P176" i="28"/>
  <c r="P184" i="28"/>
  <c r="P200" i="28"/>
  <c r="P208" i="28"/>
  <c r="P216" i="28"/>
  <c r="P224" i="28"/>
  <c r="P232" i="28"/>
  <c r="P240" i="28"/>
  <c r="Q40" i="28"/>
  <c r="Q56" i="28"/>
  <c r="P83" i="28"/>
  <c r="Q104" i="28"/>
  <c r="Q136" i="28"/>
  <c r="P179" i="28"/>
  <c r="Q200" i="28"/>
  <c r="P211" i="28"/>
  <c r="Q232" i="28"/>
  <c r="P17" i="28"/>
  <c r="P25" i="28"/>
  <c r="P33" i="28"/>
  <c r="P41" i="28"/>
  <c r="Q49" i="28"/>
  <c r="P49" i="28"/>
  <c r="Q57" i="28"/>
  <c r="P57" i="28"/>
  <c r="Q73" i="28"/>
  <c r="P73" i="28"/>
  <c r="Q89" i="28"/>
  <c r="P89" i="28"/>
  <c r="Q105" i="28"/>
  <c r="P105" i="28"/>
  <c r="Q113" i="28"/>
  <c r="P113" i="28"/>
  <c r="Q121" i="28"/>
  <c r="P121" i="28"/>
  <c r="Q137" i="28"/>
  <c r="P137" i="28"/>
  <c r="Q145" i="28"/>
  <c r="P145" i="28"/>
  <c r="Q153" i="28"/>
  <c r="P153" i="28"/>
  <c r="Q169" i="28"/>
  <c r="P169" i="28"/>
  <c r="Q201" i="28"/>
  <c r="P201" i="28"/>
  <c r="Q217" i="28"/>
  <c r="P217" i="28"/>
  <c r="Q225" i="28"/>
  <c r="P225" i="28"/>
  <c r="Q233" i="28"/>
  <c r="P233" i="28"/>
  <c r="Q241" i="28"/>
  <c r="P241" i="28"/>
  <c r="P16" i="28"/>
  <c r="Q19" i="28"/>
  <c r="R19" i="28" s="1"/>
  <c r="P23" i="28"/>
  <c r="P30" i="28"/>
  <c r="P37" i="28"/>
  <c r="P51" i="28"/>
  <c r="Q64" i="28"/>
  <c r="Q147" i="28"/>
  <c r="Q179" i="28"/>
  <c r="Q21" i="28"/>
  <c r="Q42" i="28"/>
  <c r="Q50" i="28"/>
  <c r="Q58" i="28"/>
  <c r="Q66" i="28"/>
  <c r="Q74" i="28"/>
  <c r="P74" i="28"/>
  <c r="Q82" i="28"/>
  <c r="P82" i="28"/>
  <c r="Q90" i="28"/>
  <c r="P90" i="28"/>
  <c r="Q106" i="28"/>
  <c r="P106" i="28"/>
  <c r="Q122" i="28"/>
  <c r="P122" i="28"/>
  <c r="Q130" i="28"/>
  <c r="P130" i="28"/>
  <c r="Q138" i="28"/>
  <c r="P138" i="28"/>
  <c r="Q146" i="28"/>
  <c r="P146" i="28"/>
  <c r="Q154" i="28"/>
  <c r="P154" i="28"/>
  <c r="Q162" i="28"/>
  <c r="P162" i="28"/>
  <c r="Q170" i="28"/>
  <c r="P170" i="28"/>
  <c r="Q186" i="28"/>
  <c r="P186" i="28"/>
  <c r="Q202" i="28"/>
  <c r="P202" i="28"/>
  <c r="Q218" i="28"/>
  <c r="P218" i="28"/>
  <c r="Q226" i="28"/>
  <c r="P226" i="28"/>
  <c r="Q242" i="28"/>
  <c r="P242" i="28"/>
  <c r="Q16" i="28"/>
  <c r="P20" i="28"/>
  <c r="Q23" i="28"/>
  <c r="Q41" i="28"/>
  <c r="P58" i="28"/>
  <c r="P75" i="28"/>
  <c r="P139" i="28"/>
  <c r="Q160" i="28"/>
  <c r="P171" i="28"/>
  <c r="Q224" i="28"/>
  <c r="P14" i="28"/>
  <c r="Q20" i="28"/>
  <c r="P31" i="28"/>
  <c r="P38" i="28"/>
  <c r="P66" i="28"/>
  <c r="Q75" i="28"/>
  <c r="Q139" i="28"/>
  <c r="Q171" i="28"/>
  <c r="Q203" i="28"/>
  <c r="R203" i="28" s="1"/>
  <c r="Q235" i="28"/>
  <c r="Q60" i="28"/>
  <c r="P60" i="28"/>
  <c r="Q76" i="28"/>
  <c r="P76" i="28"/>
  <c r="Q92" i="28"/>
  <c r="P92" i="28"/>
  <c r="Q100" i="28"/>
  <c r="P100" i="28"/>
  <c r="Q124" i="28"/>
  <c r="P124" i="28"/>
  <c r="Q132" i="28"/>
  <c r="P132" i="28"/>
  <c r="Q140" i="28"/>
  <c r="P140" i="28"/>
  <c r="Q148" i="28"/>
  <c r="P148" i="28"/>
  <c r="Q156" i="28"/>
  <c r="P156" i="28"/>
  <c r="Q164" i="28"/>
  <c r="P164" i="28"/>
  <c r="Q172" i="28"/>
  <c r="P172" i="28"/>
  <c r="Q180" i="28"/>
  <c r="P180" i="28"/>
  <c r="Q188" i="28"/>
  <c r="P188" i="28"/>
  <c r="Q196" i="28"/>
  <c r="P196" i="28"/>
  <c r="Q204" i="28"/>
  <c r="P204" i="28"/>
  <c r="Q220" i="28"/>
  <c r="P220" i="28"/>
  <c r="Q228" i="28"/>
  <c r="P228" i="28"/>
  <c r="Q14" i="28"/>
  <c r="Q17" i="28"/>
  <c r="Q24" i="28"/>
  <c r="P28" i="28"/>
  <c r="Q31" i="28"/>
  <c r="P35" i="28"/>
  <c r="P42" i="28"/>
  <c r="P67" i="28"/>
  <c r="Q88" i="28"/>
  <c r="P99" i="28"/>
  <c r="Q120" i="28"/>
  <c r="Q152" i="28"/>
  <c r="P163" i="28"/>
  <c r="Q184" i="28"/>
  <c r="P195" i="28"/>
  <c r="Q216" i="28"/>
  <c r="Q45" i="28"/>
  <c r="P45" i="28"/>
  <c r="Q61" i="28"/>
  <c r="P61" i="28"/>
  <c r="Q77" i="28"/>
  <c r="P77" i="28"/>
  <c r="Q85" i="28"/>
  <c r="P85" i="28"/>
  <c r="Q93" i="28"/>
  <c r="P93" i="28"/>
  <c r="Q101" i="28"/>
  <c r="P101" i="28"/>
  <c r="Q117" i="28"/>
  <c r="P117" i="28"/>
  <c r="Q125" i="28"/>
  <c r="P125" i="28"/>
  <c r="Q149" i="28"/>
  <c r="P149" i="28"/>
  <c r="Q157" i="28"/>
  <c r="P157" i="28"/>
  <c r="Q165" i="28"/>
  <c r="P165" i="28"/>
  <c r="Q173" i="28"/>
  <c r="P173" i="28"/>
  <c r="Q181" i="28"/>
  <c r="P181" i="28"/>
  <c r="Q205" i="28"/>
  <c r="P205" i="28"/>
  <c r="Q213" i="28"/>
  <c r="P213" i="28"/>
  <c r="Q221" i="28"/>
  <c r="P221" i="28"/>
  <c r="Q237" i="28"/>
  <c r="P237" i="28"/>
  <c r="P21" i="28"/>
  <c r="Q28" i="28"/>
  <c r="Q35" i="28"/>
  <c r="P39" i="28"/>
  <c r="Q48" i="28"/>
  <c r="Q67" i="28"/>
  <c r="Q99" i="28"/>
  <c r="Q131" i="28"/>
  <c r="Q163" i="28"/>
  <c r="Q195" i="28"/>
  <c r="Q22" i="28"/>
  <c r="Q46" i="28"/>
  <c r="Q54" i="28"/>
  <c r="Q62" i="28"/>
  <c r="Q70" i="28"/>
  <c r="Q78" i="28"/>
  <c r="R78" i="28" s="1"/>
  <c r="Q102" i="28"/>
  <c r="Q118" i="28"/>
  <c r="Q126" i="28"/>
  <c r="Q142" i="28"/>
  <c r="Q150" i="28"/>
  <c r="Q158" i="28"/>
  <c r="Q166" i="28"/>
  <c r="Q174" i="28"/>
  <c r="Q190" i="28"/>
  <c r="Q198" i="28"/>
  <c r="Q206" i="28"/>
  <c r="Q214" i="28"/>
  <c r="Q222" i="28"/>
  <c r="Q230" i="28"/>
  <c r="Q238" i="28"/>
  <c r="Q25" i="28"/>
  <c r="Q32" i="28"/>
  <c r="P36" i="28"/>
  <c r="R36" i="28" s="1"/>
  <c r="Q39" i="28"/>
  <c r="P54" i="28"/>
  <c r="Q80" i="28"/>
  <c r="P91" i="28"/>
  <c r="Q112" i="28"/>
  <c r="P123" i="28"/>
  <c r="P155" i="28"/>
  <c r="Q176" i="28"/>
  <c r="Q208" i="28"/>
  <c r="P219" i="28"/>
  <c r="Q240" i="28"/>
  <c r="P55" i="28"/>
  <c r="P63" i="28"/>
  <c r="Q71" i="28"/>
  <c r="P71" i="28"/>
  <c r="Q79" i="28"/>
  <c r="P79" i="28"/>
  <c r="Q95" i="28"/>
  <c r="P95" i="28"/>
  <c r="Q103" i="28"/>
  <c r="P103" i="28"/>
  <c r="Q111" i="28"/>
  <c r="P111" i="28"/>
  <c r="Q127" i="28"/>
  <c r="P127" i="28"/>
  <c r="Q143" i="28"/>
  <c r="P143" i="28"/>
  <c r="Q151" i="28"/>
  <c r="P151" i="28"/>
  <c r="Q175" i="28"/>
  <c r="P175" i="28"/>
  <c r="Q191" i="28"/>
  <c r="P191" i="28"/>
  <c r="Q207" i="28"/>
  <c r="P207" i="28"/>
  <c r="Q239" i="28"/>
  <c r="P239" i="28"/>
  <c r="P22" i="28"/>
  <c r="P29" i="28"/>
  <c r="Q44" i="28"/>
  <c r="Q55" i="28"/>
  <c r="P62" i="28"/>
  <c r="P70" i="28"/>
  <c r="Q91" i="28"/>
  <c r="P102" i="28"/>
  <c r="Q123" i="28"/>
  <c r="Q155" i="28"/>
  <c r="P166" i="28"/>
  <c r="P198" i="28"/>
  <c r="Q219" i="28"/>
  <c r="P230" i="28"/>
  <c r="Q56" i="40"/>
  <c r="S56" i="40" s="1"/>
  <c r="Q21" i="40"/>
  <c r="R21" i="40"/>
  <c r="Q29" i="40"/>
  <c r="R29" i="40"/>
  <c r="Q37" i="40"/>
  <c r="R37" i="40"/>
  <c r="Q45" i="40"/>
  <c r="R45" i="40"/>
  <c r="Q61" i="40"/>
  <c r="R61" i="40"/>
  <c r="R36" i="40"/>
  <c r="R44" i="40"/>
  <c r="R60" i="40"/>
  <c r="R76" i="40"/>
  <c r="R92" i="40"/>
  <c r="Q92" i="40"/>
  <c r="R100" i="40"/>
  <c r="Q100" i="40"/>
  <c r="R124" i="40"/>
  <c r="Q124" i="40"/>
  <c r="R132" i="40"/>
  <c r="Q132" i="40"/>
  <c r="R140" i="40"/>
  <c r="Q140" i="40"/>
  <c r="R148" i="40"/>
  <c r="Q148" i="40"/>
  <c r="R156" i="40"/>
  <c r="Q156" i="40"/>
  <c r="R164" i="40"/>
  <c r="Q164" i="40"/>
  <c r="R172" i="40"/>
  <c r="Q172" i="40"/>
  <c r="R180" i="40"/>
  <c r="Q180" i="40"/>
  <c r="R188" i="40"/>
  <c r="Q188" i="40"/>
  <c r="R196" i="40"/>
  <c r="Q196" i="40"/>
  <c r="R204" i="40"/>
  <c r="Q204" i="40"/>
  <c r="R220" i="40"/>
  <c r="Q220" i="40"/>
  <c r="R228" i="40"/>
  <c r="Q228" i="40"/>
  <c r="Q28" i="40"/>
  <c r="R77" i="40"/>
  <c r="S77" i="40" s="1"/>
  <c r="R237" i="40"/>
  <c r="Q237" i="40"/>
  <c r="Q16" i="40"/>
  <c r="Q20" i="40"/>
  <c r="R24" i="40"/>
  <c r="S24" i="40" s="1"/>
  <c r="R28" i="40"/>
  <c r="Q64" i="40"/>
  <c r="S64" i="40" s="1"/>
  <c r="R85" i="40"/>
  <c r="S85" i="40" s="1"/>
  <c r="R117" i="40"/>
  <c r="S117" i="40" s="1"/>
  <c r="R149" i="40"/>
  <c r="S149" i="40" s="1"/>
  <c r="Q160" i="40"/>
  <c r="S160" i="40" s="1"/>
  <c r="R181" i="40"/>
  <c r="S181" i="40" s="1"/>
  <c r="R213" i="40"/>
  <c r="S213" i="40" s="1"/>
  <c r="R30" i="40"/>
  <c r="Q30" i="40"/>
  <c r="R38" i="40"/>
  <c r="Q38" i="40"/>
  <c r="R46" i="40"/>
  <c r="Q46" i="40"/>
  <c r="R54" i="40"/>
  <c r="Q54" i="40"/>
  <c r="R62" i="40"/>
  <c r="Q62" i="40"/>
  <c r="R70" i="40"/>
  <c r="Q70" i="40"/>
  <c r="R78" i="40"/>
  <c r="Q78" i="40"/>
  <c r="R102" i="40"/>
  <c r="Q102" i="40"/>
  <c r="R118" i="40"/>
  <c r="Q118" i="40"/>
  <c r="R126" i="40"/>
  <c r="Q126" i="40"/>
  <c r="R142" i="40"/>
  <c r="Q142" i="40"/>
  <c r="R150" i="40"/>
  <c r="Q150" i="40"/>
  <c r="R158" i="40"/>
  <c r="Q158" i="40"/>
  <c r="R166" i="40"/>
  <c r="Q166" i="40"/>
  <c r="R174" i="40"/>
  <c r="Q174" i="40"/>
  <c r="R190" i="40"/>
  <c r="Q190" i="40"/>
  <c r="R198" i="40"/>
  <c r="Q198" i="40"/>
  <c r="R206" i="40"/>
  <c r="Q206" i="40"/>
  <c r="R214" i="40"/>
  <c r="Q214" i="40"/>
  <c r="R222" i="40"/>
  <c r="Q222" i="40"/>
  <c r="R230" i="40"/>
  <c r="Q230" i="40"/>
  <c r="R238" i="40"/>
  <c r="Q238" i="40"/>
  <c r="R16" i="40"/>
  <c r="R20" i="40"/>
  <c r="Q36" i="40"/>
  <c r="R23" i="40"/>
  <c r="R31" i="40"/>
  <c r="Q31" i="40"/>
  <c r="R39" i="40"/>
  <c r="Q39" i="40"/>
  <c r="R55" i="40"/>
  <c r="Q55" i="40"/>
  <c r="R63" i="40"/>
  <c r="Q63" i="40"/>
  <c r="R71" i="40"/>
  <c r="Q71" i="40"/>
  <c r="R79" i="40"/>
  <c r="Q79" i="40"/>
  <c r="R95" i="40"/>
  <c r="Q95" i="40"/>
  <c r="R103" i="40"/>
  <c r="Q103" i="40"/>
  <c r="R111" i="40"/>
  <c r="Q111" i="40"/>
  <c r="R127" i="40"/>
  <c r="Q127" i="40"/>
  <c r="R143" i="40"/>
  <c r="Q143" i="40"/>
  <c r="R151" i="40"/>
  <c r="Q151" i="40"/>
  <c r="R175" i="40"/>
  <c r="Q175" i="40"/>
  <c r="R191" i="40"/>
  <c r="Q191" i="40"/>
  <c r="R207" i="40"/>
  <c r="Q207" i="40"/>
  <c r="R239" i="40"/>
  <c r="Q239" i="40"/>
  <c r="R25" i="40"/>
  <c r="S25" i="40" s="1"/>
  <c r="Q44" i="40"/>
  <c r="Q120" i="40"/>
  <c r="R173" i="40"/>
  <c r="S173" i="40" s="1"/>
  <c r="R205" i="40"/>
  <c r="S205" i="40" s="1"/>
  <c r="Q224" i="40"/>
  <c r="S224" i="40" s="1"/>
  <c r="Q232" i="40"/>
  <c r="Q240" i="40"/>
  <c r="R17" i="40"/>
  <c r="S17" i="40" s="1"/>
  <c r="R80" i="40"/>
  <c r="S80" i="40" s="1"/>
  <c r="R88" i="40"/>
  <c r="S88" i="40" s="1"/>
  <c r="R120" i="40"/>
  <c r="R152" i="40"/>
  <c r="S152" i="40" s="1"/>
  <c r="R184" i="40"/>
  <c r="S184" i="40" s="1"/>
  <c r="R216" i="40"/>
  <c r="S216" i="40" s="1"/>
  <c r="R232" i="40"/>
  <c r="Q33" i="40"/>
  <c r="Q41" i="40"/>
  <c r="S41" i="40" s="1"/>
  <c r="Q49" i="40"/>
  <c r="S49" i="40" s="1"/>
  <c r="Q57" i="40"/>
  <c r="S57" i="40" s="1"/>
  <c r="Q73" i="40"/>
  <c r="S73" i="40" s="1"/>
  <c r="R89" i="40"/>
  <c r="Q89" i="40"/>
  <c r="R105" i="40"/>
  <c r="Q105" i="40"/>
  <c r="R113" i="40"/>
  <c r="Q113" i="40"/>
  <c r="R121" i="40"/>
  <c r="Q121" i="40"/>
  <c r="R137" i="40"/>
  <c r="Q137" i="40"/>
  <c r="R145" i="40"/>
  <c r="Q145" i="40"/>
  <c r="R153" i="40"/>
  <c r="Q153" i="40"/>
  <c r="R169" i="40"/>
  <c r="Q169" i="40"/>
  <c r="R201" i="40"/>
  <c r="Q201" i="40"/>
  <c r="R217" i="40"/>
  <c r="Q217" i="40"/>
  <c r="R225" i="40"/>
  <c r="Q225" i="40"/>
  <c r="R233" i="40"/>
  <c r="Q233" i="40"/>
  <c r="R241" i="40"/>
  <c r="Q241" i="40"/>
  <c r="Q22" i="40"/>
  <c r="S22" i="40" s="1"/>
  <c r="Q32" i="40"/>
  <c r="Q60" i="40"/>
  <c r="R101" i="40"/>
  <c r="S101" i="40" s="1"/>
  <c r="Q112" i="40"/>
  <c r="R165" i="40"/>
  <c r="S165" i="40" s="1"/>
  <c r="Q176" i="40"/>
  <c r="Q208" i="40"/>
  <c r="R42" i="40"/>
  <c r="Q42" i="40"/>
  <c r="R50" i="40"/>
  <c r="Q50" i="40"/>
  <c r="R58" i="40"/>
  <c r="Q58" i="40"/>
  <c r="R66" i="40"/>
  <c r="Q66" i="40"/>
  <c r="R74" i="40"/>
  <c r="Q74" i="40"/>
  <c r="R82" i="40"/>
  <c r="Q82" i="40"/>
  <c r="R90" i="40"/>
  <c r="Q90" i="40"/>
  <c r="R106" i="40"/>
  <c r="Q106" i="40"/>
  <c r="R122" i="40"/>
  <c r="Q122" i="40"/>
  <c r="R130" i="40"/>
  <c r="Q130" i="40"/>
  <c r="R138" i="40"/>
  <c r="Q138" i="40"/>
  <c r="R146" i="40"/>
  <c r="Q146" i="40"/>
  <c r="R154" i="40"/>
  <c r="Q154" i="40"/>
  <c r="R162" i="40"/>
  <c r="Q162" i="40"/>
  <c r="R170" i="40"/>
  <c r="Q170" i="40"/>
  <c r="R186" i="40"/>
  <c r="Q186" i="40"/>
  <c r="R202" i="40"/>
  <c r="Q202" i="40"/>
  <c r="R218" i="40"/>
  <c r="Q218" i="40"/>
  <c r="R226" i="40"/>
  <c r="Q226" i="40"/>
  <c r="R242" i="40"/>
  <c r="Q242" i="40"/>
  <c r="R32" i="40"/>
  <c r="Q40" i="40"/>
  <c r="R112" i="40"/>
  <c r="R176" i="40"/>
  <c r="R208" i="40"/>
  <c r="R35" i="40"/>
  <c r="S35" i="40" s="1"/>
  <c r="R51" i="40"/>
  <c r="S51" i="40" s="1"/>
  <c r="R67" i="40"/>
  <c r="S67" i="40" s="1"/>
  <c r="R75" i="40"/>
  <c r="S75" i="40" s="1"/>
  <c r="R83" i="40"/>
  <c r="R91" i="40"/>
  <c r="S91" i="40" s="1"/>
  <c r="R99" i="40"/>
  <c r="S99" i="40" s="1"/>
  <c r="R123" i="40"/>
  <c r="S123" i="40" s="1"/>
  <c r="R131" i="40"/>
  <c r="S131" i="40" s="1"/>
  <c r="R139" i="40"/>
  <c r="S139" i="40" s="1"/>
  <c r="R147" i="40"/>
  <c r="S147" i="40" s="1"/>
  <c r="R155" i="40"/>
  <c r="S155" i="40" s="1"/>
  <c r="R163" i="40"/>
  <c r="S163" i="40" s="1"/>
  <c r="R171" i="40"/>
  <c r="S171" i="40" s="1"/>
  <c r="R179" i="40"/>
  <c r="S179" i="40" s="1"/>
  <c r="R195" i="40"/>
  <c r="S195" i="40" s="1"/>
  <c r="R203" i="40"/>
  <c r="S203" i="40" s="1"/>
  <c r="R211" i="40"/>
  <c r="S211" i="40" s="1"/>
  <c r="R219" i="40"/>
  <c r="S219" i="40" s="1"/>
  <c r="R235" i="40"/>
  <c r="S235" i="40" s="1"/>
  <c r="Q19" i="40"/>
  <c r="S19" i="40" s="1"/>
  <c r="Q23" i="40"/>
  <c r="R33" i="40"/>
  <c r="R40" i="40"/>
  <c r="Q48" i="40"/>
  <c r="S48" i="40" s="1"/>
  <c r="Q76" i="40"/>
  <c r="Q83" i="40"/>
  <c r="R93" i="40"/>
  <c r="S93" i="40" s="1"/>
  <c r="Q104" i="40"/>
  <c r="S104" i="40" s="1"/>
  <c r="R125" i="40"/>
  <c r="S125" i="40" s="1"/>
  <c r="Q136" i="40"/>
  <c r="S136" i="40" s="1"/>
  <c r="R157" i="40"/>
  <c r="S157" i="40" s="1"/>
  <c r="Q168" i="40"/>
  <c r="S168" i="40" s="1"/>
  <c r="Q200" i="40"/>
  <c r="S200" i="40" s="1"/>
  <c r="R221" i="40"/>
  <c r="S221" i="40" s="1"/>
  <c r="R240" i="40"/>
  <c r="R224" i="28" l="1"/>
  <c r="R147" i="28"/>
  <c r="S14" i="39"/>
  <c r="S14" i="32"/>
  <c r="R150" i="28"/>
  <c r="R176" i="28"/>
  <c r="R38" i="28"/>
  <c r="R29" i="28"/>
  <c r="R83" i="28"/>
  <c r="Z14" i="32"/>
  <c r="R118" i="28"/>
  <c r="R131" i="28"/>
  <c r="R174" i="28"/>
  <c r="R206" i="28"/>
  <c r="R214" i="28"/>
  <c r="R158" i="28"/>
  <c r="R112" i="28"/>
  <c r="R30" i="28"/>
  <c r="Y26" i="28"/>
  <c r="R126" i="28"/>
  <c r="R240" i="28"/>
  <c r="R44" i="28"/>
  <c r="R41" i="28"/>
  <c r="R142" i="28"/>
  <c r="R63" i="28"/>
  <c r="R238" i="28"/>
  <c r="R235" i="28"/>
  <c r="R190" i="28"/>
  <c r="R46" i="28"/>
  <c r="R222" i="28"/>
  <c r="R50" i="28"/>
  <c r="R51" i="28"/>
  <c r="Y17" i="28"/>
  <c r="S76" i="40"/>
  <c r="S44" i="40"/>
  <c r="R120" i="28"/>
  <c r="R22" i="28"/>
  <c r="J44" i="30"/>
  <c r="J49" i="30"/>
  <c r="Y83" i="28"/>
  <c r="S22" i="32"/>
  <c r="AG116" i="32"/>
  <c r="Z92" i="32"/>
  <c r="R17" i="28"/>
  <c r="Z167" i="32"/>
  <c r="S31" i="32"/>
  <c r="AG120" i="32"/>
  <c r="AG223" i="32"/>
  <c r="AG119" i="39"/>
  <c r="S165" i="39"/>
  <c r="AG192" i="39"/>
  <c r="AG128" i="39"/>
  <c r="AG108" i="39"/>
  <c r="Z100" i="39"/>
  <c r="Y196" i="28"/>
  <c r="Y164" i="28"/>
  <c r="Y148" i="28"/>
  <c r="AF34" i="28"/>
  <c r="Y24" i="28"/>
  <c r="AF159" i="28"/>
  <c r="AG215" i="39"/>
  <c r="S71" i="32"/>
  <c r="R21" i="28"/>
  <c r="R184" i="28"/>
  <c r="AF72" i="28"/>
  <c r="S46" i="40"/>
  <c r="S217" i="32"/>
  <c r="Z190" i="32"/>
  <c r="R208" i="28"/>
  <c r="R80" i="28"/>
  <c r="R48" i="28"/>
  <c r="R164" i="28"/>
  <c r="R37" i="28"/>
  <c r="R211" i="28"/>
  <c r="AF215" i="28"/>
  <c r="Y60" i="28"/>
  <c r="AF94" i="28"/>
  <c r="Y75" i="28"/>
  <c r="Y66" i="28"/>
  <c r="Z115" i="39"/>
  <c r="AG135" i="39"/>
  <c r="Y154" i="28"/>
  <c r="Z19" i="39"/>
  <c r="AG116" i="39"/>
  <c r="AG84" i="39"/>
  <c r="AG35" i="32"/>
  <c r="AG210" i="32"/>
  <c r="AG178" i="32"/>
  <c r="AG114" i="32"/>
  <c r="AG47" i="32"/>
  <c r="AG182" i="32"/>
  <c r="Z174" i="32"/>
  <c r="S166" i="32"/>
  <c r="Z142" i="32"/>
  <c r="S46" i="32"/>
  <c r="S38" i="32"/>
  <c r="AG133" i="39"/>
  <c r="AG69" i="39"/>
  <c r="Z196" i="39"/>
  <c r="Z164" i="39"/>
  <c r="AG183" i="32"/>
  <c r="R198" i="28"/>
  <c r="AF69" i="28"/>
  <c r="AF128" i="28"/>
  <c r="AF47" i="28"/>
  <c r="AG227" i="32"/>
  <c r="S122" i="32"/>
  <c r="AF227" i="28"/>
  <c r="AF59" i="28"/>
  <c r="S163" i="32"/>
  <c r="AG161" i="32"/>
  <c r="AF22" i="28"/>
  <c r="Z95" i="32"/>
  <c r="S237" i="40"/>
  <c r="R169" i="28"/>
  <c r="AF119" i="28"/>
  <c r="AF87" i="28"/>
  <c r="Y52" i="28"/>
  <c r="AG197" i="32"/>
  <c r="S73" i="32"/>
  <c r="AG144" i="32"/>
  <c r="AG199" i="32"/>
  <c r="AF98" i="28"/>
  <c r="AG114" i="39"/>
  <c r="Z81" i="39"/>
  <c r="AF68" i="28"/>
  <c r="AF114" i="28"/>
  <c r="Z110" i="32"/>
  <c r="S148" i="40"/>
  <c r="S67" i="39"/>
  <c r="AG120" i="39"/>
  <c r="S188" i="32"/>
  <c r="Z164" i="32"/>
  <c r="AG107" i="32"/>
  <c r="S106" i="32"/>
  <c r="AG18" i="32"/>
  <c r="AF97" i="28"/>
  <c r="AF65" i="28"/>
  <c r="AF134" i="28"/>
  <c r="Z196" i="32"/>
  <c r="AF133" i="28"/>
  <c r="AG210" i="39"/>
  <c r="AG47" i="39"/>
  <c r="AG94" i="32"/>
  <c r="AG86" i="32"/>
  <c r="Y62" i="28"/>
  <c r="S50" i="39"/>
  <c r="AG69" i="32"/>
  <c r="AG177" i="32"/>
  <c r="Z169" i="32"/>
  <c r="S122" i="40"/>
  <c r="AF86" i="28"/>
  <c r="Y90" i="28"/>
  <c r="AF212" i="28"/>
  <c r="Z26" i="39"/>
  <c r="AG193" i="39"/>
  <c r="AG161" i="39"/>
  <c r="AG87" i="39"/>
  <c r="AG68" i="39"/>
  <c r="Z26" i="32"/>
  <c r="Z160" i="32"/>
  <c r="AG97" i="32"/>
  <c r="AG192" i="32"/>
  <c r="R122" i="28"/>
  <c r="Y153" i="28"/>
  <c r="AF84" i="28"/>
  <c r="AG59" i="39"/>
  <c r="S101" i="32"/>
  <c r="AG228" i="32"/>
  <c r="AG87" i="32"/>
  <c r="Z150" i="32"/>
  <c r="AF187" i="28"/>
  <c r="AG194" i="39"/>
  <c r="AG144" i="39"/>
  <c r="AG199" i="39"/>
  <c r="Z167" i="39"/>
  <c r="AG86" i="39"/>
  <c r="AG53" i="39"/>
  <c r="Z148" i="39"/>
  <c r="AG141" i="32"/>
  <c r="AG109" i="32"/>
  <c r="AG53" i="32"/>
  <c r="S196" i="32"/>
  <c r="S146" i="32"/>
  <c r="AG98" i="32"/>
  <c r="AG65" i="32"/>
  <c r="S232" i="32"/>
  <c r="AG231" i="32"/>
  <c r="AF144" i="28"/>
  <c r="AF234" i="28"/>
  <c r="AG72" i="39"/>
  <c r="AG223" i="39"/>
  <c r="S23" i="39"/>
  <c r="Z229" i="39"/>
  <c r="AG109" i="39"/>
  <c r="Z236" i="39"/>
  <c r="AG212" i="39"/>
  <c r="AG133" i="32"/>
  <c r="R148" i="28"/>
  <c r="AF53" i="28"/>
  <c r="AF120" i="28"/>
  <c r="AG178" i="39"/>
  <c r="AG65" i="39"/>
  <c r="AG27" i="39"/>
  <c r="AG96" i="39"/>
  <c r="AG159" i="39"/>
  <c r="AG197" i="39"/>
  <c r="Z36" i="39"/>
  <c r="AG68" i="32"/>
  <c r="Z43" i="32"/>
  <c r="AG233" i="32"/>
  <c r="AG193" i="32"/>
  <c r="S58" i="32"/>
  <c r="S169" i="32"/>
  <c r="AG129" i="32"/>
  <c r="AG72" i="32"/>
  <c r="AG135" i="32"/>
  <c r="Z23" i="32"/>
  <c r="S196" i="40"/>
  <c r="S164" i="40"/>
  <c r="AF197" i="28"/>
  <c r="AF109" i="28"/>
  <c r="AF193" i="28"/>
  <c r="AF177" i="28"/>
  <c r="AF161" i="28"/>
  <c r="AF129" i="28"/>
  <c r="AF199" i="28"/>
  <c r="AF27" i="28"/>
  <c r="AF210" i="28"/>
  <c r="AG98" i="39"/>
  <c r="S66" i="39"/>
  <c r="AG209" i="39"/>
  <c r="AG177" i="39"/>
  <c r="Z169" i="39"/>
  <c r="AG187" i="32"/>
  <c r="AG51" i="32"/>
  <c r="AG185" i="32"/>
  <c r="AG134" i="32"/>
  <c r="R32" i="28"/>
  <c r="AF96" i="28"/>
  <c r="S105" i="39"/>
  <c r="Z171" i="39"/>
  <c r="Z99" i="39"/>
  <c r="S174" i="39"/>
  <c r="Z110" i="39"/>
  <c r="Z52" i="39"/>
  <c r="S44" i="39"/>
  <c r="S148" i="32"/>
  <c r="Z115" i="32"/>
  <c r="AG27" i="32"/>
  <c r="S162" i="32"/>
  <c r="S120" i="32"/>
  <c r="Z206" i="32"/>
  <c r="S226" i="40"/>
  <c r="S162" i="40"/>
  <c r="S130" i="40"/>
  <c r="S66" i="40"/>
  <c r="S38" i="40"/>
  <c r="R166" i="28"/>
  <c r="R60" i="28"/>
  <c r="AF141" i="28"/>
  <c r="AF209" i="28"/>
  <c r="AF192" i="28"/>
  <c r="AF116" i="28"/>
  <c r="Y43" i="28"/>
  <c r="AG234" i="39"/>
  <c r="Z122" i="39"/>
  <c r="AG231" i="39"/>
  <c r="AG227" i="39"/>
  <c r="S35" i="39"/>
  <c r="AG182" i="39"/>
  <c r="AG141" i="39"/>
  <c r="Z236" i="32"/>
  <c r="AG128" i="32"/>
  <c r="AG215" i="32"/>
  <c r="AG183" i="39"/>
  <c r="AG107" i="39"/>
  <c r="S100" i="39"/>
  <c r="S91" i="32"/>
  <c r="AG59" i="32"/>
  <c r="AG234" i="32"/>
  <c r="Z226" i="32"/>
  <c r="S90" i="32"/>
  <c r="S120" i="40"/>
  <c r="Y169" i="28"/>
  <c r="AF231" i="28"/>
  <c r="AF135" i="28"/>
  <c r="AF76" i="28"/>
  <c r="AF107" i="28"/>
  <c r="Y122" i="28"/>
  <c r="AF18" i="28"/>
  <c r="S162" i="39"/>
  <c r="Z240" i="32"/>
  <c r="AG22" i="32"/>
  <c r="R226" i="28"/>
  <c r="R162" i="28"/>
  <c r="R232" i="28"/>
  <c r="AF185" i="28"/>
  <c r="AF121" i="28"/>
  <c r="Y230" i="28"/>
  <c r="AF223" i="28"/>
  <c r="AF182" i="28"/>
  <c r="AF108" i="28"/>
  <c r="AF178" i="28"/>
  <c r="Z43" i="39"/>
  <c r="S160" i="39"/>
  <c r="Z230" i="39"/>
  <c r="AG134" i="39"/>
  <c r="S117" i="39"/>
  <c r="AG187" i="39"/>
  <c r="Z124" i="39"/>
  <c r="AG212" i="32"/>
  <c r="S164" i="32"/>
  <c r="Z148" i="32"/>
  <c r="S100" i="32"/>
  <c r="AG84" i="32"/>
  <c r="AG194" i="32"/>
  <c r="Z122" i="32"/>
  <c r="S82" i="32"/>
  <c r="AG34" i="32"/>
  <c r="S137" i="32"/>
  <c r="S242" i="40"/>
  <c r="S169" i="40"/>
  <c r="S105" i="40"/>
  <c r="R196" i="28"/>
  <c r="R64" i="28"/>
  <c r="R57" i="28"/>
  <c r="Y110" i="28"/>
  <c r="Y115" i="28"/>
  <c r="AF194" i="28"/>
  <c r="AG34" i="39"/>
  <c r="AG18" i="39"/>
  <c r="AG185" i="39"/>
  <c r="AG129" i="39"/>
  <c r="AG97" i="39"/>
  <c r="AG15" i="39"/>
  <c r="AG94" i="39"/>
  <c r="S46" i="39"/>
  <c r="AG22" i="39"/>
  <c r="Z229" i="32"/>
  <c r="Z173" i="32"/>
  <c r="AG108" i="32"/>
  <c r="AG209" i="32"/>
  <c r="Z81" i="32"/>
  <c r="S224" i="32"/>
  <c r="S239" i="32"/>
  <c r="S142" i="32"/>
  <c r="Z52" i="32"/>
  <c r="S202" i="32"/>
  <c r="AG96" i="32"/>
  <c r="AG159" i="32"/>
  <c r="AG119" i="32"/>
  <c r="S39" i="32"/>
  <c r="AG15" i="32"/>
  <c r="AF183" i="28"/>
  <c r="AF15" i="28"/>
  <c r="Y100" i="28"/>
  <c r="Z85" i="39"/>
  <c r="S220" i="32"/>
  <c r="S216" i="32"/>
  <c r="Z242" i="39"/>
  <c r="Z105" i="39"/>
  <c r="S207" i="39"/>
  <c r="Z24" i="32"/>
  <c r="AG111" i="32"/>
  <c r="S83" i="39"/>
  <c r="S219" i="32"/>
  <c r="Z139" i="32"/>
  <c r="S123" i="32"/>
  <c r="Z83" i="32"/>
  <c r="S75" i="32"/>
  <c r="Z241" i="32"/>
  <c r="AG32" i="32"/>
  <c r="AG16" i="32"/>
  <c r="S54" i="40"/>
  <c r="R170" i="28"/>
  <c r="R23" i="28"/>
  <c r="R40" i="28"/>
  <c r="Z90" i="39"/>
  <c r="S184" i="39"/>
  <c r="AG76" i="39"/>
  <c r="S237" i="32"/>
  <c r="S77" i="32"/>
  <c r="Z188" i="32"/>
  <c r="Z70" i="32"/>
  <c r="Z92" i="39"/>
  <c r="S60" i="39"/>
  <c r="Z151" i="32"/>
  <c r="Z143" i="32"/>
  <c r="Z31" i="32"/>
  <c r="Z62" i="32"/>
  <c r="Y229" i="28"/>
  <c r="Y167" i="28"/>
  <c r="S235" i="39"/>
  <c r="S213" i="32"/>
  <c r="AG76" i="32"/>
  <c r="Z19" i="32"/>
  <c r="S170" i="32"/>
  <c r="Z58" i="32"/>
  <c r="Z73" i="32"/>
  <c r="S180" i="40"/>
  <c r="S92" i="40"/>
  <c r="R239" i="28"/>
  <c r="R207" i="28"/>
  <c r="R175" i="28"/>
  <c r="R143" i="28"/>
  <c r="R111" i="28"/>
  <c r="Z170" i="39"/>
  <c r="AG63" i="39"/>
  <c r="S156" i="39"/>
  <c r="S45" i="32"/>
  <c r="Z41" i="32"/>
  <c r="S25" i="32"/>
  <c r="S17" i="32"/>
  <c r="S240" i="32"/>
  <c r="Z230" i="32"/>
  <c r="S222" i="32"/>
  <c r="Z57" i="39"/>
  <c r="S41" i="39"/>
  <c r="Z77" i="39"/>
  <c r="Z37" i="39"/>
  <c r="S40" i="32"/>
  <c r="S207" i="32"/>
  <c r="R61" i="28"/>
  <c r="Z195" i="32"/>
  <c r="S139" i="32"/>
  <c r="S83" i="32"/>
  <c r="Z162" i="32"/>
  <c r="S30" i="40"/>
  <c r="R58" i="28"/>
  <c r="R33" i="28"/>
  <c r="R62" i="28"/>
  <c r="R152" i="28"/>
  <c r="AF33" i="28"/>
  <c r="Y211" i="28"/>
  <c r="Y171" i="28"/>
  <c r="Y155" i="28"/>
  <c r="Z226" i="39"/>
  <c r="R56" i="28"/>
  <c r="R25" i="28"/>
  <c r="R140" i="28"/>
  <c r="R76" i="28"/>
  <c r="Y54" i="28"/>
  <c r="Y70" i="28"/>
  <c r="AF51" i="28"/>
  <c r="Y42" i="28"/>
  <c r="S60" i="40"/>
  <c r="S191" i="40"/>
  <c r="S127" i="40"/>
  <c r="S95" i="40"/>
  <c r="R95" i="28"/>
  <c r="AF32" i="28"/>
  <c r="S241" i="39"/>
  <c r="Z49" i="39"/>
  <c r="Z41" i="39"/>
  <c r="S17" i="39"/>
  <c r="Z232" i="39"/>
  <c r="Z24" i="39"/>
  <c r="S230" i="39"/>
  <c r="S70" i="39"/>
  <c r="Z165" i="39"/>
  <c r="S29" i="39"/>
  <c r="Z205" i="32"/>
  <c r="S93" i="32"/>
  <c r="Z45" i="32"/>
  <c r="S37" i="32"/>
  <c r="Z218" i="32"/>
  <c r="AG50" i="32"/>
  <c r="Z42" i="32"/>
  <c r="Z232" i="32"/>
  <c r="S70" i="32"/>
  <c r="S88" i="39"/>
  <c r="S171" i="39"/>
  <c r="Z166" i="39"/>
  <c r="Z235" i="32"/>
  <c r="Z37" i="32"/>
  <c r="S21" i="32"/>
  <c r="AG220" i="32"/>
  <c r="Z140" i="32"/>
  <c r="Z147" i="32"/>
  <c r="Z145" i="32"/>
  <c r="S33" i="32"/>
  <c r="Z200" i="32"/>
  <c r="S64" i="32"/>
  <c r="Z48" i="32"/>
  <c r="S16" i="32"/>
  <c r="S103" i="32"/>
  <c r="Z238" i="32"/>
  <c r="S230" i="32"/>
  <c r="S198" i="32"/>
  <c r="S204" i="32"/>
  <c r="S95" i="32"/>
  <c r="S147" i="39"/>
  <c r="Z67" i="39"/>
  <c r="Z216" i="39"/>
  <c r="S152" i="39"/>
  <c r="S56" i="39"/>
  <c r="S151" i="39"/>
  <c r="Z118" i="39"/>
  <c r="Z181" i="39"/>
  <c r="S61" i="39"/>
  <c r="Z132" i="39"/>
  <c r="S201" i="32"/>
  <c r="Z240" i="39"/>
  <c r="S226" i="39"/>
  <c r="Z202" i="39"/>
  <c r="Z154" i="39"/>
  <c r="Z112" i="39"/>
  <c r="Z56" i="39"/>
  <c r="S19" i="39"/>
  <c r="S148" i="39"/>
  <c r="Z180" i="32"/>
  <c r="S124" i="32"/>
  <c r="S28" i="32"/>
  <c r="S20" i="32"/>
  <c r="S171" i="32"/>
  <c r="Z123" i="32"/>
  <c r="S51" i="32"/>
  <c r="Z154" i="32"/>
  <c r="S153" i="32"/>
  <c r="S208" i="32"/>
  <c r="S176" i="32"/>
  <c r="S104" i="32"/>
  <c r="S102" i="32"/>
  <c r="AG121" i="32"/>
  <c r="S218" i="39"/>
  <c r="Z58" i="39"/>
  <c r="Z42" i="39"/>
  <c r="Z201" i="39"/>
  <c r="Z191" i="39"/>
  <c r="S175" i="39"/>
  <c r="AG111" i="39"/>
  <c r="Z95" i="39"/>
  <c r="S123" i="39"/>
  <c r="S126" i="39"/>
  <c r="Z155" i="39"/>
  <c r="S220" i="39"/>
  <c r="Z180" i="39"/>
  <c r="S173" i="32"/>
  <c r="Z156" i="32"/>
  <c r="S92" i="32"/>
  <c r="Z20" i="32"/>
  <c r="AG219" i="32"/>
  <c r="S203" i="32"/>
  <c r="Z171" i="32"/>
  <c r="Z202" i="32"/>
  <c r="S145" i="32"/>
  <c r="Z208" i="32"/>
  <c r="S160" i="32"/>
  <c r="S111" i="32"/>
  <c r="Z39" i="32"/>
  <c r="S150" i="32"/>
  <c r="S62" i="40"/>
  <c r="S172" i="40"/>
  <c r="R220" i="28"/>
  <c r="R241" i="28"/>
  <c r="R200" i="28"/>
  <c r="R136" i="28"/>
  <c r="R104" i="28"/>
  <c r="Y45" i="28"/>
  <c r="Y241" i="28"/>
  <c r="Y222" i="28"/>
  <c r="Y142" i="28"/>
  <c r="Y195" i="28"/>
  <c r="S154" i="39"/>
  <c r="S73" i="39"/>
  <c r="S33" i="39"/>
  <c r="Z160" i="39"/>
  <c r="S112" i="39"/>
  <c r="AG55" i="39"/>
  <c r="S139" i="39"/>
  <c r="S78" i="39"/>
  <c r="Z173" i="39"/>
  <c r="S240" i="40"/>
  <c r="S36" i="40"/>
  <c r="R102" i="28"/>
  <c r="Z39" i="39"/>
  <c r="Z139" i="39"/>
  <c r="S38" i="39"/>
  <c r="S237" i="39"/>
  <c r="S221" i="39"/>
  <c r="S145" i="40"/>
  <c r="R132" i="28"/>
  <c r="R201" i="28"/>
  <c r="R145" i="28"/>
  <c r="R160" i="28"/>
  <c r="Y137" i="28"/>
  <c r="Y30" i="28"/>
  <c r="Z145" i="39"/>
  <c r="S233" i="40"/>
  <c r="R70" i="28"/>
  <c r="R42" i="28"/>
  <c r="R124" i="28"/>
  <c r="R92" i="28"/>
  <c r="Y147" i="28"/>
  <c r="Z137" i="39"/>
  <c r="Z73" i="39"/>
  <c r="S216" i="39"/>
  <c r="S168" i="39"/>
  <c r="Z80" i="39"/>
  <c r="S191" i="39"/>
  <c r="Z179" i="39"/>
  <c r="S118" i="39"/>
  <c r="Z38" i="39"/>
  <c r="Z221" i="39"/>
  <c r="S213" i="39"/>
  <c r="R204" i="28"/>
  <c r="R49" i="28"/>
  <c r="R216" i="28"/>
  <c r="R88" i="28"/>
  <c r="R24" i="28"/>
  <c r="Y105" i="28"/>
  <c r="Y214" i="28"/>
  <c r="Y92" i="28"/>
  <c r="Y131" i="28"/>
  <c r="Y19" i="28"/>
  <c r="S242" i="39"/>
  <c r="Z218" i="39"/>
  <c r="Z186" i="39"/>
  <c r="Z138" i="39"/>
  <c r="S90" i="39"/>
  <c r="S153" i="39"/>
  <c r="S113" i="39"/>
  <c r="Z224" i="39"/>
  <c r="Z40" i="39"/>
  <c r="S24" i="39"/>
  <c r="S16" i="39"/>
  <c r="Z239" i="39"/>
  <c r="S238" i="39"/>
  <c r="S225" i="40"/>
  <c r="Y38" i="28"/>
  <c r="S170" i="39"/>
  <c r="S82" i="39"/>
  <c r="AG233" i="39"/>
  <c r="AG121" i="39"/>
  <c r="S127" i="39"/>
  <c r="AG219" i="39"/>
  <c r="Z211" i="39"/>
  <c r="S214" i="39"/>
  <c r="Z174" i="39"/>
  <c r="S166" i="39"/>
  <c r="Z62" i="39"/>
  <c r="Z205" i="39"/>
  <c r="S155" i="39"/>
  <c r="Z83" i="39"/>
  <c r="Z156" i="39"/>
  <c r="S165" i="32"/>
  <c r="AG149" i="32"/>
  <c r="S211" i="32"/>
  <c r="S131" i="32"/>
  <c r="Z91" i="32"/>
  <c r="S19" i="32"/>
  <c r="S66" i="32"/>
  <c r="S225" i="32"/>
  <c r="S41" i="32"/>
  <c r="Z64" i="32"/>
  <c r="Z56" i="32"/>
  <c r="Z102" i="32"/>
  <c r="Z204" i="39"/>
  <c r="S168" i="32"/>
  <c r="Z112" i="32"/>
  <c r="S55" i="32"/>
  <c r="S157" i="32"/>
  <c r="Z60" i="32"/>
  <c r="Z179" i="32"/>
  <c r="Z225" i="32"/>
  <c r="Z105" i="32"/>
  <c r="Z89" i="32"/>
  <c r="Z168" i="32"/>
  <c r="S88" i="32"/>
  <c r="S214" i="32"/>
  <c r="Z118" i="32"/>
  <c r="S101" i="39"/>
  <c r="AG228" i="39"/>
  <c r="S67" i="32"/>
  <c r="S74" i="32"/>
  <c r="S80" i="32"/>
  <c r="Z54" i="32"/>
  <c r="Z46" i="32"/>
  <c r="Z38" i="32"/>
  <c r="Z30" i="32"/>
  <c r="Z101" i="39"/>
  <c r="AG51" i="39"/>
  <c r="S20" i="39"/>
  <c r="Z181" i="32"/>
  <c r="S149" i="32"/>
  <c r="S125" i="32"/>
  <c r="AG93" i="32"/>
  <c r="Z85" i="32"/>
  <c r="S61" i="32"/>
  <c r="Z132" i="32"/>
  <c r="Z67" i="32"/>
  <c r="S138" i="32"/>
  <c r="S241" i="32"/>
  <c r="Z137" i="32"/>
  <c r="S184" i="32"/>
  <c r="Z88" i="32"/>
  <c r="S24" i="32"/>
  <c r="S191" i="32"/>
  <c r="Z127" i="32"/>
  <c r="Z79" i="32"/>
  <c r="AG55" i="32"/>
  <c r="S23" i="32"/>
  <c r="S206" i="32"/>
  <c r="Z175" i="32"/>
  <c r="Z103" i="32"/>
  <c r="Z188" i="39"/>
  <c r="S180" i="39"/>
  <c r="Z60" i="39"/>
  <c r="S242" i="32"/>
  <c r="S221" i="32"/>
  <c r="Z125" i="32"/>
  <c r="S117" i="32"/>
  <c r="Z77" i="32"/>
  <c r="S140" i="32"/>
  <c r="S36" i="32"/>
  <c r="S147" i="32"/>
  <c r="Z186" i="32"/>
  <c r="Z138" i="32"/>
  <c r="S233" i="32"/>
  <c r="Z153" i="32"/>
  <c r="S105" i="32"/>
  <c r="S136" i="32"/>
  <c r="Z191" i="32"/>
  <c r="Z71" i="32"/>
  <c r="S126" i="32"/>
  <c r="S78" i="32"/>
  <c r="S198" i="40"/>
  <c r="R31" i="28"/>
  <c r="R66" i="28"/>
  <c r="R75" i="28"/>
  <c r="Y240" i="28"/>
  <c r="Y126" i="28"/>
  <c r="Y132" i="28"/>
  <c r="S222" i="40"/>
  <c r="S190" i="40"/>
  <c r="S158" i="40"/>
  <c r="S126" i="40"/>
  <c r="S204" i="40"/>
  <c r="R106" i="28"/>
  <c r="R74" i="28"/>
  <c r="Y150" i="28"/>
  <c r="Y204" i="28"/>
  <c r="S138" i="39"/>
  <c r="S121" i="39"/>
  <c r="Z176" i="39"/>
  <c r="S104" i="39"/>
  <c r="Z151" i="39"/>
  <c r="R165" i="28"/>
  <c r="R101" i="28"/>
  <c r="Y235" i="28"/>
  <c r="Y218" i="28"/>
  <c r="S130" i="39"/>
  <c r="Z168" i="39"/>
  <c r="S120" i="39"/>
  <c r="S48" i="39"/>
  <c r="S146" i="40"/>
  <c r="S40" i="40"/>
  <c r="S207" i="40"/>
  <c r="S143" i="40"/>
  <c r="S111" i="40"/>
  <c r="S79" i="40"/>
  <c r="R55" i="28"/>
  <c r="R54" i="28"/>
  <c r="R217" i="28"/>
  <c r="AF189" i="28"/>
  <c r="AF93" i="28"/>
  <c r="Y217" i="28"/>
  <c r="AF63" i="28"/>
  <c r="Y158" i="28"/>
  <c r="Y140" i="28"/>
  <c r="Y179" i="28"/>
  <c r="Y139" i="28"/>
  <c r="Y123" i="28"/>
  <c r="AF50" i="28"/>
  <c r="S240" i="39"/>
  <c r="Z106" i="39"/>
  <c r="Z74" i="39"/>
  <c r="S42" i="39"/>
  <c r="Z225" i="39"/>
  <c r="S64" i="39"/>
  <c r="Z48" i="39"/>
  <c r="S83" i="40"/>
  <c r="S23" i="40"/>
  <c r="S238" i="40"/>
  <c r="R230" i="28"/>
  <c r="AF16" i="28"/>
  <c r="Y78" i="28"/>
  <c r="Y118" i="28"/>
  <c r="AF228" i="28"/>
  <c r="S58" i="39"/>
  <c r="S233" i="39"/>
  <c r="Z217" i="39"/>
  <c r="Z153" i="39"/>
  <c r="S145" i="39"/>
  <c r="Z89" i="39"/>
  <c r="S49" i="39"/>
  <c r="Z25" i="39"/>
  <c r="Z17" i="39"/>
  <c r="S146" i="39"/>
  <c r="Z91" i="39"/>
  <c r="Z208" i="39"/>
  <c r="Z184" i="39"/>
  <c r="Z64" i="39"/>
  <c r="S32" i="39"/>
  <c r="S82" i="40"/>
  <c r="S71" i="40"/>
  <c r="S78" i="40"/>
  <c r="Y226" i="28"/>
  <c r="Y162" i="28"/>
  <c r="Z200" i="39"/>
  <c r="Z88" i="39"/>
  <c r="S95" i="39"/>
  <c r="S111" i="39"/>
  <c r="Z79" i="39"/>
  <c r="S163" i="39"/>
  <c r="Z190" i="39"/>
  <c r="Z142" i="39"/>
  <c r="S173" i="39"/>
  <c r="AG220" i="39"/>
  <c r="S132" i="39"/>
  <c r="AG189" i="32"/>
  <c r="Z165" i="32"/>
  <c r="Z101" i="32"/>
  <c r="S228" i="32"/>
  <c r="Z155" i="32"/>
  <c r="S143" i="39"/>
  <c r="Z71" i="39"/>
  <c r="S63" i="39"/>
  <c r="S99" i="39"/>
  <c r="Z238" i="39"/>
  <c r="S222" i="39"/>
  <c r="Z206" i="39"/>
  <c r="Z30" i="39"/>
  <c r="S85" i="39"/>
  <c r="S204" i="39"/>
  <c r="S76" i="39"/>
  <c r="Z20" i="39"/>
  <c r="Z213" i="32"/>
  <c r="Z195" i="39"/>
  <c r="S150" i="39"/>
  <c r="S102" i="39"/>
  <c r="AG149" i="39"/>
  <c r="Z117" i="39"/>
  <c r="Z29" i="39"/>
  <c r="Z131" i="39"/>
  <c r="S172" i="39"/>
  <c r="S124" i="39"/>
  <c r="S205" i="32"/>
  <c r="Z157" i="32"/>
  <c r="S172" i="32"/>
  <c r="S156" i="32"/>
  <c r="S44" i="32"/>
  <c r="S179" i="32"/>
  <c r="Z203" i="32"/>
  <c r="S195" i="32"/>
  <c r="Z23" i="39"/>
  <c r="S75" i="39"/>
  <c r="Z198" i="39"/>
  <c r="Z21" i="39"/>
  <c r="Z237" i="32"/>
  <c r="Z61" i="32"/>
  <c r="S29" i="32"/>
  <c r="Z175" i="39"/>
  <c r="Z75" i="39"/>
  <c r="Z102" i="39"/>
  <c r="S181" i="39"/>
  <c r="AG93" i="39"/>
  <c r="S164" i="39"/>
  <c r="S140" i="39"/>
  <c r="S28" i="39"/>
  <c r="Z242" i="32"/>
  <c r="Z221" i="32"/>
  <c r="S181" i="32"/>
  <c r="S85" i="32"/>
  <c r="Z29" i="32"/>
  <c r="Z204" i="32"/>
  <c r="Z172" i="32"/>
  <c r="Z100" i="32"/>
  <c r="Z44" i="32"/>
  <c r="Z36" i="32"/>
  <c r="S211" i="39"/>
  <c r="Z213" i="39"/>
  <c r="Z157" i="39"/>
  <c r="S125" i="39"/>
  <c r="Z61" i="39"/>
  <c r="S188" i="39"/>
  <c r="Z44" i="39"/>
  <c r="Z21" i="32"/>
  <c r="S180" i="32"/>
  <c r="S76" i="32"/>
  <c r="Z214" i="39"/>
  <c r="Z28" i="39"/>
  <c r="S235" i="32"/>
  <c r="Z117" i="32"/>
  <c r="Z28" i="32"/>
  <c r="Z211" i="32"/>
  <c r="Z75" i="32"/>
  <c r="S63" i="32"/>
  <c r="Z214" i="32"/>
  <c r="Z166" i="32"/>
  <c r="Z78" i="32"/>
  <c r="Z131" i="32"/>
  <c r="S99" i="32"/>
  <c r="S226" i="32"/>
  <c r="S154" i="32"/>
  <c r="Z146" i="32"/>
  <c r="Z74" i="32"/>
  <c r="S50" i="32"/>
  <c r="Z217" i="32"/>
  <c r="S57" i="32"/>
  <c r="Z25" i="32"/>
  <c r="Z136" i="32"/>
  <c r="S112" i="32"/>
  <c r="Z80" i="32"/>
  <c r="S48" i="32"/>
  <c r="S151" i="32"/>
  <c r="S143" i="32"/>
  <c r="S127" i="32"/>
  <c r="S238" i="32"/>
  <c r="Z198" i="32"/>
  <c r="S174" i="32"/>
  <c r="S158" i="32"/>
  <c r="Z106" i="32"/>
  <c r="S121" i="32"/>
  <c r="Z113" i="32"/>
  <c r="S49" i="32"/>
  <c r="AG33" i="32"/>
  <c r="Z17" i="32"/>
  <c r="Z224" i="32"/>
  <c r="AG208" i="32"/>
  <c r="S200" i="32"/>
  <c r="Z184" i="32"/>
  <c r="S152" i="32"/>
  <c r="S56" i="32"/>
  <c r="Z40" i="32"/>
  <c r="S32" i="32"/>
  <c r="Z99" i="32"/>
  <c r="AG63" i="32"/>
  <c r="S190" i="32"/>
  <c r="Z158" i="32"/>
  <c r="Z126" i="32"/>
  <c r="S62" i="32"/>
  <c r="S54" i="32"/>
  <c r="Z163" i="32"/>
  <c r="S155" i="32"/>
  <c r="S35" i="32"/>
  <c r="S186" i="32"/>
  <c r="S130" i="32"/>
  <c r="Z90" i="32"/>
  <c r="S89" i="32"/>
  <c r="Z57" i="32"/>
  <c r="Z49" i="32"/>
  <c r="Z216" i="32"/>
  <c r="Z152" i="32"/>
  <c r="Z239" i="32"/>
  <c r="Z207" i="32"/>
  <c r="Z222" i="32"/>
  <c r="S118" i="32"/>
  <c r="S218" i="32"/>
  <c r="Z130" i="32"/>
  <c r="Z66" i="32"/>
  <c r="S42" i="32"/>
  <c r="S113" i="32"/>
  <c r="Z176" i="32"/>
  <c r="Z104" i="32"/>
  <c r="S175" i="32"/>
  <c r="S30" i="32"/>
  <c r="Z170" i="32"/>
  <c r="Z82" i="32"/>
  <c r="Z201" i="32"/>
  <c r="S79" i="32"/>
  <c r="S132" i="32"/>
  <c r="Z124" i="32"/>
  <c r="S60" i="32"/>
  <c r="S202" i="39"/>
  <c r="S186" i="39"/>
  <c r="Z241" i="39"/>
  <c r="S217" i="39"/>
  <c r="Z130" i="39"/>
  <c r="S122" i="39"/>
  <c r="S106" i="39"/>
  <c r="AG50" i="39"/>
  <c r="S169" i="39"/>
  <c r="Z146" i="39"/>
  <c r="S201" i="39"/>
  <c r="Z162" i="39"/>
  <c r="Z66" i="39"/>
  <c r="Z82" i="39"/>
  <c r="S74" i="39"/>
  <c r="S225" i="39"/>
  <c r="Z113" i="39"/>
  <c r="S158" i="39"/>
  <c r="Z126" i="39"/>
  <c r="S92" i="39"/>
  <c r="Z147" i="39"/>
  <c r="Z152" i="39"/>
  <c r="Z103" i="39"/>
  <c r="S71" i="39"/>
  <c r="S179" i="39"/>
  <c r="Z163" i="39"/>
  <c r="S198" i="39"/>
  <c r="AG189" i="39"/>
  <c r="S149" i="39"/>
  <c r="S77" i="39"/>
  <c r="S131" i="39"/>
  <c r="S228" i="39"/>
  <c r="S196" i="39"/>
  <c r="Z140" i="39"/>
  <c r="S208" i="39"/>
  <c r="S176" i="39"/>
  <c r="S40" i="39"/>
  <c r="AG32" i="39"/>
  <c r="Z143" i="39"/>
  <c r="Z158" i="39"/>
  <c r="Z78" i="39"/>
  <c r="Z46" i="39"/>
  <c r="S93" i="39"/>
  <c r="S89" i="39"/>
  <c r="S57" i="39"/>
  <c r="S25" i="39"/>
  <c r="Z203" i="39"/>
  <c r="S91" i="39"/>
  <c r="S224" i="39"/>
  <c r="S136" i="39"/>
  <c r="AG16" i="39"/>
  <c r="Z207" i="39"/>
  <c r="S39" i="39"/>
  <c r="S31" i="39"/>
  <c r="S219" i="39"/>
  <c r="S54" i="39"/>
  <c r="S45" i="39"/>
  <c r="S37" i="39"/>
  <c r="Z172" i="39"/>
  <c r="S195" i="39"/>
  <c r="Z222" i="39"/>
  <c r="Z150" i="39"/>
  <c r="S142" i="39"/>
  <c r="S200" i="39"/>
  <c r="Z136" i="39"/>
  <c r="Z104" i="39"/>
  <c r="S80" i="39"/>
  <c r="Z235" i="39"/>
  <c r="Z123" i="39"/>
  <c r="S206" i="39"/>
  <c r="S190" i="39"/>
  <c r="Z70" i="39"/>
  <c r="S62" i="39"/>
  <c r="Z54" i="39"/>
  <c r="S22" i="39"/>
  <c r="Z237" i="39"/>
  <c r="S205" i="39"/>
  <c r="S157" i="39"/>
  <c r="Z45" i="39"/>
  <c r="S51" i="39"/>
  <c r="AG33" i="39"/>
  <c r="S232" i="39"/>
  <c r="S239" i="39"/>
  <c r="Z127" i="39"/>
  <c r="S103" i="39"/>
  <c r="S79" i="39"/>
  <c r="S55" i="39"/>
  <c r="Z31" i="39"/>
  <c r="AG35" i="39"/>
  <c r="Z125" i="39"/>
  <c r="S21" i="39"/>
  <c r="S36" i="39"/>
  <c r="S30" i="39"/>
  <c r="S137" i="39"/>
  <c r="S202" i="40"/>
  <c r="S170" i="40"/>
  <c r="S138" i="40"/>
  <c r="S106" i="40"/>
  <c r="S74" i="40"/>
  <c r="S42" i="40"/>
  <c r="S156" i="40"/>
  <c r="R151" i="28"/>
  <c r="R146" i="28"/>
  <c r="R73" i="28"/>
  <c r="Y238" i="28"/>
  <c r="Y190" i="28"/>
  <c r="Y166" i="28"/>
  <c r="Y163" i="28"/>
  <c r="Y242" i="28"/>
  <c r="Y74" i="28"/>
  <c r="AF35" i="28"/>
  <c r="Y106" i="28"/>
  <c r="S201" i="40"/>
  <c r="S21" i="40"/>
  <c r="AF149" i="28"/>
  <c r="Y61" i="28"/>
  <c r="AF220" i="28"/>
  <c r="Y188" i="28"/>
  <c r="Y172" i="28"/>
  <c r="Y99" i="28"/>
  <c r="S232" i="40"/>
  <c r="R188" i="28"/>
  <c r="R14" i="28"/>
  <c r="R82" i="28"/>
  <c r="R153" i="28"/>
  <c r="R121" i="28"/>
  <c r="AF111" i="28"/>
  <c r="Y174" i="28"/>
  <c r="Y156" i="28"/>
  <c r="Y124" i="28"/>
  <c r="Y67" i="28"/>
  <c r="S218" i="40"/>
  <c r="S186" i="40"/>
  <c r="S154" i="40"/>
  <c r="S90" i="40"/>
  <c r="S58" i="40"/>
  <c r="S39" i="40"/>
  <c r="S214" i="40"/>
  <c r="S150" i="40"/>
  <c r="S228" i="40"/>
  <c r="S61" i="40"/>
  <c r="AF233" i="28"/>
  <c r="Y201" i="28"/>
  <c r="AF55" i="28"/>
  <c r="Y198" i="28"/>
  <c r="AF219" i="28"/>
  <c r="Y203" i="28"/>
  <c r="Y146" i="28"/>
  <c r="Y130" i="28"/>
  <c r="Y82" i="28"/>
  <c r="R14" i="40"/>
  <c r="Q14" i="40"/>
  <c r="S63" i="40"/>
  <c r="S31" i="40"/>
  <c r="S174" i="40"/>
  <c r="S142" i="40"/>
  <c r="S29" i="40"/>
  <c r="R191" i="28"/>
  <c r="R186" i="28"/>
  <c r="Y102" i="28"/>
  <c r="Y46" i="28"/>
  <c r="Y14" i="28"/>
  <c r="Y180" i="28"/>
  <c r="Y91" i="28"/>
  <c r="Y186" i="28"/>
  <c r="Y58" i="28"/>
  <c r="S241" i="40"/>
  <c r="S121" i="40"/>
  <c r="S151" i="40"/>
  <c r="S100" i="40"/>
  <c r="R28" i="28"/>
  <c r="R172" i="28"/>
  <c r="R225" i="28"/>
  <c r="Y232" i="28"/>
  <c r="Y206" i="28"/>
  <c r="Y170" i="28"/>
  <c r="R103" i="28"/>
  <c r="R79" i="28"/>
  <c r="R163" i="28"/>
  <c r="R16" i="28"/>
  <c r="Y127" i="28"/>
  <c r="Y80" i="28"/>
  <c r="R123" i="28"/>
  <c r="R39" i="28"/>
  <c r="R237" i="28"/>
  <c r="R205" i="28"/>
  <c r="R173" i="28"/>
  <c r="R77" i="28"/>
  <c r="R45" i="28"/>
  <c r="R156" i="28"/>
  <c r="R138" i="28"/>
  <c r="R113" i="28"/>
  <c r="R89" i="28"/>
  <c r="Y225" i="28"/>
  <c r="Y20" i="28"/>
  <c r="R35" i="28"/>
  <c r="R127" i="28"/>
  <c r="R71" i="28"/>
  <c r="R219" i="28"/>
  <c r="R91" i="28"/>
  <c r="R99" i="28"/>
  <c r="R180" i="28"/>
  <c r="R100" i="28"/>
  <c r="R20" i="28"/>
  <c r="R154" i="28"/>
  <c r="R130" i="28"/>
  <c r="R137" i="28"/>
  <c r="R105" i="28"/>
  <c r="Y145" i="28"/>
  <c r="Y207" i="28"/>
  <c r="R171" i="28"/>
  <c r="Y191" i="28"/>
  <c r="R221" i="28"/>
  <c r="R157" i="28"/>
  <c r="R125" i="28"/>
  <c r="R93" i="28"/>
  <c r="R67" i="28"/>
  <c r="R228" i="28"/>
  <c r="R202" i="28"/>
  <c r="R233" i="28"/>
  <c r="R179" i="28"/>
  <c r="Y175" i="28"/>
  <c r="R195" i="28"/>
  <c r="R139" i="28"/>
  <c r="R155" i="28"/>
  <c r="R213" i="28"/>
  <c r="R181" i="28"/>
  <c r="R149" i="28"/>
  <c r="R117" i="28"/>
  <c r="R85" i="28"/>
  <c r="R242" i="28"/>
  <c r="R218" i="28"/>
  <c r="R90" i="28"/>
  <c r="Y113" i="28"/>
  <c r="Y143" i="28"/>
  <c r="Y48" i="28"/>
  <c r="S137" i="40"/>
  <c r="S102" i="40"/>
  <c r="S70" i="40"/>
  <c r="S20" i="40"/>
  <c r="S28" i="40"/>
  <c r="S188" i="40"/>
  <c r="S132" i="40"/>
  <c r="S37" i="40"/>
  <c r="S208" i="40"/>
  <c r="S16" i="40"/>
  <c r="S153" i="40"/>
  <c r="S239" i="40"/>
  <c r="S176" i="40"/>
  <c r="S103" i="40"/>
  <c r="S55" i="40"/>
  <c r="S206" i="40"/>
  <c r="S118" i="40"/>
  <c r="S124" i="40"/>
  <c r="S32" i="40"/>
  <c r="S45" i="40"/>
  <c r="S89" i="40"/>
  <c r="S175" i="40"/>
  <c r="S230" i="40"/>
  <c r="S50" i="40"/>
  <c r="S217" i="40"/>
  <c r="S113" i="40"/>
  <c r="S33" i="40"/>
  <c r="S166" i="40"/>
  <c r="S220" i="40"/>
  <c r="S140" i="40"/>
  <c r="S112" i="40"/>
  <c r="S14" i="28" l="1"/>
  <c r="S14" i="40"/>
  <c r="AP88" i="38" l="1"/>
  <c r="AQ88" i="38" s="1"/>
  <c r="AR88" i="38" s="1"/>
  <c r="G4" i="30" l="1"/>
  <c r="AB14" i="38" l="1"/>
  <c r="AP98" i="38"/>
  <c r="AP185" i="38"/>
  <c r="AQ185" i="38" s="1"/>
  <c r="AR185" i="38" s="1"/>
  <c r="AP238" i="38"/>
  <c r="AQ238" i="38" s="1"/>
  <c r="AR238" i="38" s="1"/>
  <c r="AP221" i="38"/>
  <c r="AP234" i="38"/>
  <c r="AP201" i="38"/>
  <c r="AQ201" i="38" s="1"/>
  <c r="AR201" i="38" s="1"/>
  <c r="AP53" i="38"/>
  <c r="AQ53" i="38" s="1"/>
  <c r="AR53" i="38" s="1"/>
  <c r="AP60" i="38"/>
  <c r="AP170" i="38"/>
  <c r="AQ170" i="38" s="1"/>
  <c r="AR170" i="38" s="1"/>
  <c r="AP225" i="38"/>
  <c r="AP224" i="38"/>
  <c r="AP198" i="38"/>
  <c r="AQ198" i="38" s="1"/>
  <c r="AR198" i="38" s="1"/>
  <c r="AP237" i="38"/>
  <c r="AP84" i="38"/>
  <c r="AP218" i="38"/>
  <c r="AQ218" i="38" s="1"/>
  <c r="AR218" i="38" s="1"/>
  <c r="AP216" i="38"/>
  <c r="AQ216" i="38" s="1"/>
  <c r="AR216" i="38" s="1"/>
  <c r="AP44" i="38"/>
  <c r="AP165" i="38"/>
  <c r="AQ165" i="38" s="1"/>
  <c r="AR165" i="38" s="1"/>
  <c r="AP133" i="38"/>
  <c r="AQ133" i="38" s="1"/>
  <c r="AR133" i="38" s="1"/>
  <c r="AP90" i="38"/>
  <c r="AP103" i="38"/>
  <c r="AQ103" i="38" s="1"/>
  <c r="AR103" i="38" s="1"/>
  <c r="AP139" i="38"/>
  <c r="AP240" i="38"/>
  <c r="AP176" i="38"/>
  <c r="AQ240" i="38" l="1"/>
  <c r="AR240" i="38" s="1"/>
  <c r="AQ98" i="38"/>
  <c r="AR98" i="38" s="1"/>
  <c r="AQ84" i="38"/>
  <c r="AR84" i="38" s="1"/>
  <c r="AQ224" i="38"/>
  <c r="AR224" i="38" s="1"/>
  <c r="AQ60" i="38"/>
  <c r="AR60" i="38" s="1"/>
  <c r="AQ176" i="38"/>
  <c r="AR176" i="38" s="1"/>
  <c r="AQ44" i="38"/>
  <c r="AR44" i="38" s="1"/>
  <c r="AQ90" i="38"/>
  <c r="AR90" i="38" s="1"/>
  <c r="AQ237" i="38"/>
  <c r="AR237" i="38" s="1"/>
  <c r="AQ234" i="38"/>
  <c r="AR234" i="38" s="1"/>
  <c r="AQ225" i="38"/>
  <c r="AR225" i="38" s="1"/>
  <c r="AQ221" i="38"/>
  <c r="AR221" i="38" s="1"/>
  <c r="AQ139" i="38"/>
  <c r="AR139" i="38" s="1"/>
  <c r="F227" i="38" l="1"/>
  <c r="F215" i="38"/>
  <c r="F212" i="38"/>
  <c r="F178" i="38"/>
  <c r="F161" i="38"/>
  <c r="F115" i="38"/>
  <c r="F114" i="38"/>
  <c r="F96" i="38"/>
  <c r="F72" i="38"/>
  <c r="F69" i="38"/>
  <c r="F68" i="38"/>
  <c r="F47" i="38"/>
  <c r="F14" i="38" l="1"/>
  <c r="C40" i="30"/>
  <c r="C38" i="30"/>
  <c r="T117" i="40" l="1"/>
  <c r="L49" i="30"/>
  <c r="T217" i="40"/>
  <c r="T14" i="40"/>
  <c r="T181" i="40"/>
  <c r="T131" i="40" l="1"/>
  <c r="T125" i="40"/>
  <c r="T37" i="40"/>
  <c r="T79" i="40"/>
  <c r="T166" i="40"/>
  <c r="T233" i="40"/>
  <c r="T219" i="40"/>
  <c r="T147" i="40"/>
  <c r="U147" i="40" s="1"/>
  <c r="V147" i="40" s="1"/>
  <c r="T225" i="40"/>
  <c r="T30" i="40"/>
  <c r="T224" i="40"/>
  <c r="T211" i="40"/>
  <c r="T205" i="40"/>
  <c r="T102" i="40"/>
  <c r="T174" i="40"/>
  <c r="T82" i="40"/>
  <c r="T16" i="40"/>
  <c r="T240" i="40"/>
  <c r="T73" i="40"/>
  <c r="T204" i="40"/>
  <c r="T111" i="40"/>
  <c r="T137" i="40"/>
  <c r="T95" i="40"/>
  <c r="T130" i="40"/>
  <c r="T176" i="40"/>
  <c r="U176" i="40" s="1"/>
  <c r="V176" i="40" s="1"/>
  <c r="T62" i="40"/>
  <c r="T46" i="40"/>
  <c r="T31" i="40"/>
  <c r="T90" i="40"/>
  <c r="T242" i="40"/>
  <c r="T112" i="40"/>
  <c r="T127" i="40"/>
  <c r="T105" i="40"/>
  <c r="U105" i="40" s="1"/>
  <c r="V105" i="40" s="1"/>
  <c r="T70" i="40"/>
  <c r="T48" i="40"/>
  <c r="T169" i="40"/>
  <c r="T89" i="40"/>
  <c r="T75" i="40"/>
  <c r="T88" i="40"/>
  <c r="T74" i="40"/>
  <c r="T138" i="40"/>
  <c r="T38" i="40"/>
  <c r="U38" i="40" s="1"/>
  <c r="V38" i="40" s="1"/>
  <c r="T232" i="40"/>
  <c r="T175" i="40"/>
  <c r="T44" i="40"/>
  <c r="T64" i="40"/>
  <c r="T25" i="40"/>
  <c r="T213" i="40"/>
  <c r="T126" i="40"/>
  <c r="T120" i="40"/>
  <c r="U120" i="40" s="1"/>
  <c r="V120" i="40" s="1"/>
  <c r="T77" i="40"/>
  <c r="T162" i="40"/>
  <c r="T24" i="40"/>
  <c r="T149" i="40"/>
  <c r="T56" i="40"/>
  <c r="T220" i="40"/>
  <c r="T154" i="40"/>
  <c r="T113" i="40"/>
  <c r="T33" i="40"/>
  <c r="T184" i="40"/>
  <c r="T140" i="40"/>
  <c r="T132" i="40"/>
  <c r="T196" i="40"/>
  <c r="T51" i="40"/>
  <c r="T237" i="40"/>
  <c r="T179" i="40"/>
  <c r="T19" i="40"/>
  <c r="T157" i="40"/>
  <c r="T57" i="40"/>
  <c r="T206" i="40"/>
  <c r="T29" i="40"/>
  <c r="T36" i="40"/>
  <c r="T214" i="40"/>
  <c r="T118" i="40"/>
  <c r="T55" i="40"/>
  <c r="T191" i="40"/>
  <c r="T54" i="40"/>
  <c r="T190" i="40"/>
  <c r="T45" i="40"/>
  <c r="T106" i="40"/>
  <c r="T168" i="40"/>
  <c r="T23" i="40"/>
  <c r="T124" i="40"/>
  <c r="T22" i="40"/>
  <c r="T239" i="40"/>
  <c r="T99" i="40"/>
  <c r="T49" i="40"/>
  <c r="T171" i="40"/>
  <c r="T150" i="40"/>
  <c r="T241" i="40"/>
  <c r="T103" i="40"/>
  <c r="T123" i="40"/>
  <c r="T164" i="40"/>
  <c r="U164" i="40" s="1"/>
  <c r="V164" i="40" s="1"/>
  <c r="T92" i="40"/>
  <c r="T208" i="40"/>
  <c r="T146" i="40"/>
  <c r="T122" i="40"/>
  <c r="T17" i="40"/>
  <c r="T207" i="40"/>
  <c r="T170" i="40"/>
  <c r="T156" i="40"/>
  <c r="T76" i="40"/>
  <c r="T155" i="40"/>
  <c r="T148" i="40"/>
  <c r="T104" i="40"/>
  <c r="T63" i="40"/>
  <c r="T39" i="40"/>
  <c r="T32" i="40"/>
  <c r="T226" i="40"/>
  <c r="T139" i="40"/>
  <c r="T218" i="40"/>
  <c r="T67" i="40"/>
  <c r="T71" i="40"/>
  <c r="U71" i="40" s="1"/>
  <c r="V71" i="40" s="1"/>
  <c r="T58" i="40"/>
  <c r="T42" i="40"/>
  <c r="T228" i="40"/>
  <c r="T163" i="40"/>
  <c r="T41" i="40"/>
  <c r="T235" i="40"/>
  <c r="T40" i="40"/>
  <c r="T78" i="40"/>
  <c r="T66" i="40"/>
  <c r="U66" i="40" s="1"/>
  <c r="V66" i="40" s="1"/>
  <c r="T50" i="40"/>
  <c r="T158" i="40"/>
  <c r="T93" i="40"/>
  <c r="T172" i="40"/>
  <c r="T143" i="40"/>
  <c r="T121" i="40"/>
  <c r="T221" i="40"/>
  <c r="T186" i="40"/>
  <c r="T91" i="40"/>
  <c r="U91" i="40" s="1"/>
  <c r="V91" i="40" s="1"/>
  <c r="T28" i="40"/>
  <c r="U28" i="40" s="1"/>
  <c r="V28" i="40" s="1"/>
  <c r="T173" i="40"/>
  <c r="T188" i="40"/>
  <c r="T165" i="40"/>
  <c r="T152" i="40"/>
  <c r="T136" i="40"/>
  <c r="T222" i="40"/>
  <c r="T151" i="40"/>
  <c r="T201" i="40"/>
  <c r="T142" i="40"/>
  <c r="T83" i="40"/>
  <c r="T200" i="40"/>
  <c r="T20" i="40"/>
  <c r="T202" i="40"/>
  <c r="T35" i="40"/>
  <c r="T100" i="40"/>
  <c r="T216" i="40"/>
  <c r="T85" i="40"/>
  <c r="T195" i="40"/>
  <c r="T238" i="40"/>
  <c r="T203" i="40"/>
  <c r="T230" i="40"/>
  <c r="T180" i="40"/>
  <c r="U117" i="40"/>
  <c r="V117" i="40" s="1"/>
  <c r="U181" i="40"/>
  <c r="V181" i="40" s="1"/>
  <c r="U217" i="40"/>
  <c r="V217" i="40" s="1"/>
  <c r="U14" i="40"/>
  <c r="V14" i="40" s="1"/>
  <c r="T21" i="40"/>
  <c r="T61" i="40"/>
  <c r="T101" i="40"/>
  <c r="T160" i="40"/>
  <c r="T198" i="40"/>
  <c r="T153" i="40"/>
  <c r="T80" i="40"/>
  <c r="T145" i="40"/>
  <c r="T60" i="40"/>
  <c r="U75" i="40" l="1"/>
  <c r="V75" i="40" s="1"/>
  <c r="U90" i="40"/>
  <c r="V90" i="40" s="1"/>
  <c r="U125" i="40"/>
  <c r="V125" i="40" s="1"/>
  <c r="U131" i="40"/>
  <c r="V131" i="40" s="1"/>
  <c r="U225" i="40"/>
  <c r="V225" i="40" s="1"/>
  <c r="U204" i="40"/>
  <c r="V204" i="40" s="1"/>
  <c r="U16" i="40"/>
  <c r="V16" i="40" s="1"/>
  <c r="U37" i="40"/>
  <c r="V37" i="40" s="1"/>
  <c r="U79" i="40"/>
  <c r="V79" i="40" s="1"/>
  <c r="U30" i="40"/>
  <c r="V30" i="40" s="1"/>
  <c r="U233" i="40"/>
  <c r="V233" i="40" s="1"/>
  <c r="U130" i="40"/>
  <c r="V130" i="40" s="1"/>
  <c r="U169" i="40"/>
  <c r="V169" i="40" s="1"/>
  <c r="U219" i="40"/>
  <c r="V219" i="40" s="1"/>
  <c r="U205" i="40"/>
  <c r="V205" i="40" s="1"/>
  <c r="U73" i="40"/>
  <c r="V73" i="40" s="1"/>
  <c r="U224" i="40"/>
  <c r="V224" i="40" s="1"/>
  <c r="U95" i="40"/>
  <c r="V95" i="40" s="1"/>
  <c r="U46" i="40"/>
  <c r="V46" i="40" s="1"/>
  <c r="U140" i="40"/>
  <c r="V140" i="40" s="1"/>
  <c r="U48" i="40"/>
  <c r="V48" i="40" s="1"/>
  <c r="U74" i="40"/>
  <c r="V74" i="40" s="1"/>
  <c r="U29" i="40"/>
  <c r="V29" i="40" s="1"/>
  <c r="U56" i="40"/>
  <c r="V56" i="40" s="1"/>
  <c r="U190" i="40"/>
  <c r="V190" i="40" s="1"/>
  <c r="U213" i="40"/>
  <c r="V213" i="40" s="1"/>
  <c r="U89" i="40"/>
  <c r="V89" i="40" s="1"/>
  <c r="U118" i="40"/>
  <c r="V118" i="40" s="1"/>
  <c r="U57" i="40"/>
  <c r="V57" i="40" s="1"/>
  <c r="U214" i="40"/>
  <c r="V214" i="40" s="1"/>
  <c r="U220" i="40"/>
  <c r="V220" i="40" s="1"/>
  <c r="U126" i="40"/>
  <c r="V126" i="40" s="1"/>
  <c r="U154" i="40"/>
  <c r="V154" i="40" s="1"/>
  <c r="U237" i="40"/>
  <c r="V237" i="40" s="1"/>
  <c r="U122" i="40"/>
  <c r="V122" i="40" s="1"/>
  <c r="U19" i="40"/>
  <c r="V19" i="40" s="1"/>
  <c r="U33" i="40"/>
  <c r="V33" i="40" s="1"/>
  <c r="U191" i="40"/>
  <c r="V191" i="40" s="1"/>
  <c r="U184" i="40"/>
  <c r="V184" i="40" s="1"/>
  <c r="U206" i="40"/>
  <c r="V206" i="40" s="1"/>
  <c r="U208" i="40"/>
  <c r="V208" i="40" s="1"/>
  <c r="U123" i="40"/>
  <c r="V123" i="40" s="1"/>
  <c r="U150" i="40"/>
  <c r="V150" i="40" s="1"/>
  <c r="U241" i="40"/>
  <c r="V241" i="40" s="1"/>
  <c r="U216" i="40"/>
  <c r="V216" i="40" s="1"/>
  <c r="U139" i="40"/>
  <c r="V139" i="40" s="1"/>
  <c r="U50" i="40"/>
  <c r="V50" i="40" s="1"/>
  <c r="U49" i="40"/>
  <c r="V49" i="40" s="1"/>
  <c r="U104" i="40"/>
  <c r="V104" i="40" s="1"/>
  <c r="U54" i="40"/>
  <c r="V54" i="40" s="1"/>
  <c r="U221" i="40"/>
  <c r="V221" i="40" s="1"/>
  <c r="U124" i="40"/>
  <c r="V124" i="40" s="1"/>
  <c r="U22" i="40"/>
  <c r="V22" i="40" s="1"/>
  <c r="U100" i="40"/>
  <c r="V100" i="40" s="1"/>
  <c r="U171" i="40"/>
  <c r="V171" i="40" s="1"/>
  <c r="U17" i="40"/>
  <c r="V17" i="40" s="1"/>
  <c r="U39" i="40"/>
  <c r="V39" i="40" s="1"/>
  <c r="U173" i="40"/>
  <c r="V173" i="40" s="1"/>
  <c r="U155" i="40"/>
  <c r="V155" i="40" s="1"/>
  <c r="U228" i="40"/>
  <c r="V228" i="40" s="1"/>
  <c r="U218" i="40"/>
  <c r="V218" i="40" s="1"/>
  <c r="U41" i="40"/>
  <c r="V41" i="40" s="1"/>
  <c r="U142" i="40"/>
  <c r="V142" i="40" s="1"/>
  <c r="U78" i="40"/>
  <c r="V78" i="40" s="1"/>
  <c r="U200" i="40"/>
  <c r="V200" i="40" s="1"/>
  <c r="U143" i="40"/>
  <c r="V143" i="40" s="1"/>
  <c r="U42" i="40"/>
  <c r="V42" i="40" s="1"/>
  <c r="U121" i="40"/>
  <c r="V121" i="40" s="1"/>
  <c r="U172" i="40"/>
  <c r="V172" i="40" s="1"/>
  <c r="U186" i="40"/>
  <c r="V186" i="40" s="1"/>
  <c r="U201" i="40"/>
  <c r="V201" i="40" s="1"/>
  <c r="U165" i="40"/>
  <c r="V165" i="40" s="1"/>
  <c r="U136" i="40"/>
  <c r="V136" i="40" s="1"/>
  <c r="U222" i="40"/>
  <c r="V222" i="40" s="1"/>
  <c r="U83" i="40"/>
  <c r="V83" i="40" s="1"/>
  <c r="U35" i="40"/>
  <c r="V35" i="40" s="1"/>
  <c r="U20" i="40"/>
  <c r="V20" i="40" s="1"/>
  <c r="U151" i="40"/>
  <c r="V151" i="40" s="1"/>
  <c r="U238" i="40"/>
  <c r="V238" i="40" s="1"/>
  <c r="U180" i="40"/>
  <c r="V180" i="40" s="1"/>
  <c r="U230" i="40"/>
  <c r="V230" i="40" s="1"/>
  <c r="U152" i="40"/>
  <c r="V152" i="40" s="1"/>
  <c r="U188" i="40"/>
  <c r="V188" i="40" s="1"/>
  <c r="U92" i="40"/>
  <c r="V92" i="40" s="1"/>
  <c r="U211" i="40"/>
  <c r="V211" i="40" s="1"/>
  <c r="F226" i="38"/>
  <c r="F192" i="38"/>
  <c r="F175" i="38"/>
  <c r="F142" i="38"/>
  <c r="F126" i="38"/>
  <c r="F91" i="38"/>
  <c r="F75" i="38"/>
  <c r="F39" i="38"/>
  <c r="F23" i="38"/>
  <c r="F229" i="38"/>
  <c r="F220" i="38"/>
  <c r="F210" i="38"/>
  <c r="F194" i="38"/>
  <c r="F186" i="38"/>
  <c r="F177" i="38"/>
  <c r="F169" i="38"/>
  <c r="F152" i="38"/>
  <c r="F144" i="38"/>
  <c r="F136" i="38"/>
  <c r="F128" i="38"/>
  <c r="F110" i="38"/>
  <c r="F102" i="38"/>
  <c r="F93" i="38"/>
  <c r="F77" i="38"/>
  <c r="F66" i="38"/>
  <c r="F50" i="38"/>
  <c r="F41" i="38"/>
  <c r="F25" i="38"/>
  <c r="F236" i="38"/>
  <c r="F228" i="38"/>
  <c r="F219" i="38"/>
  <c r="F209" i="38"/>
  <c r="F201" i="38"/>
  <c r="F193" i="38"/>
  <c r="F185" i="38"/>
  <c r="F176" i="38"/>
  <c r="F168" i="38"/>
  <c r="F159" i="38"/>
  <c r="F151" i="38"/>
  <c r="F143" i="38"/>
  <c r="F135" i="38"/>
  <c r="F127" i="38"/>
  <c r="F119" i="38"/>
  <c r="F109" i="38"/>
  <c r="F101" i="38"/>
  <c r="F92" i="38"/>
  <c r="F84" i="38"/>
  <c r="F76" i="38"/>
  <c r="F65" i="38"/>
  <c r="F57" i="38"/>
  <c r="F49" i="38"/>
  <c r="F40" i="38"/>
  <c r="F32" i="38"/>
  <c r="F24" i="38"/>
  <c r="F16" i="38"/>
  <c r="F242" i="38"/>
  <c r="F234" i="38"/>
  <c r="F225" i="38"/>
  <c r="F217" i="38"/>
  <c r="F207" i="38"/>
  <c r="F199" i="38"/>
  <c r="F191" i="38"/>
  <c r="F183" i="38"/>
  <c r="F174" i="38"/>
  <c r="F166" i="38"/>
  <c r="F157" i="38"/>
  <c r="F149" i="38"/>
  <c r="F141" i="38"/>
  <c r="F133" i="38"/>
  <c r="F125" i="38"/>
  <c r="F117" i="38"/>
  <c r="F107" i="38"/>
  <c r="F99" i="38"/>
  <c r="F90" i="38"/>
  <c r="F82" i="38"/>
  <c r="F74" i="38"/>
  <c r="F63" i="38"/>
  <c r="F55" i="38"/>
  <c r="F46" i="38"/>
  <c r="F38" i="38"/>
  <c r="F30" i="38"/>
  <c r="F22" i="38"/>
  <c r="F235" i="38"/>
  <c r="F200" i="38"/>
  <c r="F158" i="38"/>
  <c r="F108" i="38"/>
  <c r="F48" i="38"/>
  <c r="F182" i="38"/>
  <c r="F132" i="38"/>
  <c r="F73" i="38"/>
  <c r="F37" i="38"/>
  <c r="F21" i="38"/>
  <c r="F208" i="38"/>
  <c r="F184" i="38"/>
  <c r="F150" i="38"/>
  <c r="F134" i="38"/>
  <c r="F100" i="38"/>
  <c r="F56" i="38"/>
  <c r="F15" i="38"/>
  <c r="F241" i="38"/>
  <c r="F224" i="38"/>
  <c r="F216" i="38"/>
  <c r="F198" i="38"/>
  <c r="F173" i="38"/>
  <c r="F156" i="38"/>
  <c r="F148" i="38"/>
  <c r="F140" i="38"/>
  <c r="F116" i="38"/>
  <c r="F106" i="38"/>
  <c r="F89" i="38"/>
  <c r="F81" i="38"/>
  <c r="F62" i="38"/>
  <c r="F45" i="38"/>
  <c r="F29" i="38"/>
  <c r="F240" i="38"/>
  <c r="F232" i="38"/>
  <c r="F223" i="38"/>
  <c r="F214" i="38"/>
  <c r="F205" i="38"/>
  <c r="F197" i="38"/>
  <c r="F189" i="38"/>
  <c r="F181" i="38"/>
  <c r="F172" i="38"/>
  <c r="F164" i="38"/>
  <c r="F155" i="38"/>
  <c r="F147" i="38"/>
  <c r="F139" i="38"/>
  <c r="F131" i="38"/>
  <c r="F123" i="38"/>
  <c r="F113" i="38"/>
  <c r="F105" i="38"/>
  <c r="F97" i="38"/>
  <c r="F88" i="38"/>
  <c r="F80" i="38"/>
  <c r="F71" i="38"/>
  <c r="F61" i="38"/>
  <c r="F53" i="38"/>
  <c r="F44" i="38"/>
  <c r="F36" i="38"/>
  <c r="F28" i="38"/>
  <c r="F20" i="38"/>
  <c r="F31" i="38"/>
  <c r="F233" i="38"/>
  <c r="F206" i="38"/>
  <c r="F165" i="38"/>
  <c r="F124" i="38"/>
  <c r="F54" i="38"/>
  <c r="F239" i="38"/>
  <c r="F231" i="38"/>
  <c r="F222" i="38"/>
  <c r="F213" i="38"/>
  <c r="F204" i="38"/>
  <c r="F196" i="38"/>
  <c r="F188" i="38"/>
  <c r="F180" i="38"/>
  <c r="F171" i="38"/>
  <c r="F163" i="38"/>
  <c r="F154" i="38"/>
  <c r="F146" i="38"/>
  <c r="F138" i="38"/>
  <c r="F130" i="38"/>
  <c r="F122" i="38"/>
  <c r="F112" i="38"/>
  <c r="F104" i="38"/>
  <c r="F95" i="38"/>
  <c r="F87" i="38"/>
  <c r="F79" i="38"/>
  <c r="F70" i="38"/>
  <c r="F60" i="38"/>
  <c r="F52" i="38"/>
  <c r="F43" i="38"/>
  <c r="F35" i="38"/>
  <c r="F27" i="38"/>
  <c r="F19" i="38"/>
  <c r="F83" i="38"/>
  <c r="F190" i="38"/>
  <c r="F98" i="38"/>
  <c r="F238" i="38"/>
  <c r="F230" i="38"/>
  <c r="F221" i="38"/>
  <c r="F211" i="38"/>
  <c r="F203" i="38"/>
  <c r="F195" i="38"/>
  <c r="F187" i="38"/>
  <c r="F179" i="38"/>
  <c r="F170" i="38"/>
  <c r="F162" i="38"/>
  <c r="F153" i="38"/>
  <c r="F145" i="38"/>
  <c r="F137" i="38"/>
  <c r="F129" i="38"/>
  <c r="F121" i="38"/>
  <c r="F111" i="38"/>
  <c r="F103" i="38"/>
  <c r="F94" i="38"/>
  <c r="F86" i="38"/>
  <c r="F78" i="38"/>
  <c r="F67" i="38"/>
  <c r="F59" i="38"/>
  <c r="F51" i="38"/>
  <c r="F42" i="38"/>
  <c r="F34" i="38"/>
  <c r="F26" i="38"/>
  <c r="F18" i="38"/>
  <c r="F218" i="38"/>
  <c r="F167" i="38"/>
  <c r="F118" i="38"/>
  <c r="F64" i="38"/>
  <c r="F237" i="38"/>
  <c r="F202" i="38"/>
  <c r="F160" i="38"/>
  <c r="F120" i="38"/>
  <c r="F85" i="38"/>
  <c r="F58" i="38"/>
  <c r="F33" i="38"/>
  <c r="F17" i="38"/>
  <c r="U21" i="40"/>
  <c r="V21" i="40" s="1"/>
  <c r="U60" i="40"/>
  <c r="V60" i="40" s="1"/>
  <c r="U163" i="40"/>
  <c r="V163" i="40" s="1"/>
  <c r="U137" i="40"/>
  <c r="V137" i="40" s="1"/>
  <c r="U162" i="40"/>
  <c r="V162" i="40" s="1"/>
  <c r="U160" i="40"/>
  <c r="V160" i="40" s="1"/>
  <c r="U25" i="40"/>
  <c r="V25" i="40" s="1"/>
  <c r="U88" i="40"/>
  <c r="V88" i="40" s="1"/>
  <c r="U168" i="40"/>
  <c r="V168" i="40" s="1"/>
  <c r="U82" i="40"/>
  <c r="V82" i="40" s="1"/>
  <c r="U64" i="40"/>
  <c r="V64" i="40" s="1"/>
  <c r="U70" i="40"/>
  <c r="V70" i="40" s="1"/>
  <c r="U175" i="40"/>
  <c r="V175" i="40" s="1"/>
  <c r="U153" i="40"/>
  <c r="V153" i="40" s="1"/>
  <c r="U226" i="40"/>
  <c r="V226" i="40" s="1"/>
  <c r="U31" i="40"/>
  <c r="V31" i="40" s="1"/>
  <c r="U195" i="40"/>
  <c r="V195" i="40" s="1"/>
  <c r="U198" i="40"/>
  <c r="V198" i="40" s="1"/>
  <c r="U170" i="40"/>
  <c r="V170" i="40" s="1"/>
  <c r="U196" i="40"/>
  <c r="V196" i="40" s="1"/>
  <c r="U45" i="40"/>
  <c r="V45" i="40" s="1"/>
  <c r="U102" i="40"/>
  <c r="V102" i="40" s="1"/>
  <c r="U111" i="40"/>
  <c r="V111" i="40" s="1"/>
  <c r="U36" i="40"/>
  <c r="V36" i="40" s="1"/>
  <c r="U207" i="40"/>
  <c r="V207" i="40" s="1"/>
  <c r="U76" i="40"/>
  <c r="V76" i="40" s="1"/>
  <c r="U132" i="40"/>
  <c r="V132" i="40" s="1"/>
  <c r="U62" i="40"/>
  <c r="V62" i="40" s="1"/>
  <c r="U203" i="40"/>
  <c r="V203" i="40" s="1"/>
  <c r="U113" i="40"/>
  <c r="V113" i="40" s="1"/>
  <c r="U99" i="40"/>
  <c r="V99" i="40" s="1"/>
  <c r="U58" i="40"/>
  <c r="V58" i="40" s="1"/>
  <c r="U158" i="40"/>
  <c r="V158" i="40" s="1"/>
  <c r="U44" i="40"/>
  <c r="V44" i="40" s="1"/>
  <c r="U138" i="40"/>
  <c r="V138" i="40" s="1"/>
  <c r="U179" i="40"/>
  <c r="V179" i="40" s="1"/>
  <c r="U145" i="40"/>
  <c r="V145" i="40" s="1"/>
  <c r="U51" i="40"/>
  <c r="V51" i="40" s="1"/>
  <c r="U149" i="40"/>
  <c r="V149" i="40" s="1"/>
  <c r="U232" i="40"/>
  <c r="V232" i="40" s="1"/>
  <c r="U55" i="40"/>
  <c r="V55" i="40" s="1"/>
  <c r="U24" i="40"/>
  <c r="V24" i="40" s="1"/>
  <c r="U157" i="40"/>
  <c r="V157" i="40" s="1"/>
  <c r="U240" i="40"/>
  <c r="V240" i="40" s="1"/>
  <c r="U63" i="40"/>
  <c r="V63" i="40" s="1"/>
  <c r="U148" i="40"/>
  <c r="V148" i="40" s="1"/>
  <c r="U101" i="40"/>
  <c r="V101" i="40" s="1"/>
  <c r="U61" i="40"/>
  <c r="V61" i="40" s="1"/>
  <c r="U242" i="40"/>
  <c r="V242" i="40" s="1"/>
  <c r="U146" i="40"/>
  <c r="V146" i="40" s="1"/>
  <c r="U156" i="40"/>
  <c r="V156" i="40" s="1"/>
  <c r="U166" i="40"/>
  <c r="V166" i="40" s="1"/>
  <c r="U40" i="40"/>
  <c r="V40" i="40" s="1"/>
  <c r="U202" i="40"/>
  <c r="V202" i="40" s="1"/>
  <c r="U174" i="40"/>
  <c r="V174" i="40" s="1"/>
  <c r="U112" i="40"/>
  <c r="V112" i="40" s="1"/>
  <c r="U93" i="40"/>
  <c r="V93" i="40" s="1"/>
  <c r="U85" i="40"/>
  <c r="V85" i="40" s="1"/>
  <c r="U32" i="40"/>
  <c r="V32" i="40" s="1"/>
  <c r="U67" i="40"/>
  <c r="V67" i="40" s="1"/>
  <c r="U103" i="40"/>
  <c r="V103" i="40" s="1"/>
  <c r="U80" i="40"/>
  <c r="V80" i="40" s="1"/>
  <c r="U106" i="40"/>
  <c r="V106" i="40" s="1"/>
  <c r="U77" i="40"/>
  <c r="V77" i="40" s="1"/>
  <c r="U23" i="40"/>
  <c r="V23" i="40" s="1"/>
  <c r="U239" i="40"/>
  <c r="V239" i="40" s="1"/>
  <c r="U235" i="40"/>
  <c r="V235" i="40" s="1"/>
  <c r="U127" i="40"/>
  <c r="V127" i="40" s="1"/>
  <c r="AA105" i="39" l="1"/>
  <c r="AA103" i="39"/>
  <c r="AA101" i="39"/>
  <c r="AA99" i="39"/>
  <c r="AA95" i="39"/>
  <c r="AA91" i="39"/>
  <c r="AA89" i="39"/>
  <c r="AA85" i="39"/>
  <c r="AA83" i="39"/>
  <c r="AA81" i="39"/>
  <c r="AA79" i="39"/>
  <c r="AA77" i="39"/>
  <c r="AA75" i="39"/>
  <c r="AA73" i="39"/>
  <c r="AA71" i="39"/>
  <c r="AA67" i="39"/>
  <c r="AA61" i="39"/>
  <c r="AA57" i="39"/>
  <c r="AA49" i="39"/>
  <c r="AA45" i="39"/>
  <c r="AA43" i="39"/>
  <c r="AA41" i="39"/>
  <c r="AA39" i="39"/>
  <c r="AA37" i="39"/>
  <c r="AA31" i="39"/>
  <c r="AA29" i="39"/>
  <c r="AA25" i="39"/>
  <c r="AA23" i="39"/>
  <c r="AA21" i="39"/>
  <c r="AA19" i="39"/>
  <c r="AA17" i="39"/>
  <c r="AB242" i="38"/>
  <c r="AB240" i="38"/>
  <c r="AB238" i="38"/>
  <c r="AB232" i="38"/>
  <c r="AB230" i="38"/>
  <c r="AB226" i="38"/>
  <c r="AB224" i="38"/>
  <c r="AB222" i="38"/>
  <c r="AB218" i="38"/>
  <c r="AB216" i="38"/>
  <c r="AB214" i="38"/>
  <c r="AB208" i="38"/>
  <c r="AB206" i="38"/>
  <c r="AB204" i="38"/>
  <c r="AB202" i="38"/>
  <c r="AB200" i="38"/>
  <c r="AB198" i="38"/>
  <c r="AB196" i="38"/>
  <c r="AB190" i="38"/>
  <c r="AB188" i="38"/>
  <c r="AB186" i="38"/>
  <c r="AB184" i="38"/>
  <c r="AB180" i="38"/>
  <c r="AB176" i="38"/>
  <c r="AB174" i="38"/>
  <c r="AB172" i="38"/>
  <c r="AB170" i="38"/>
  <c r="AB166" i="38"/>
  <c r="AB164" i="38"/>
  <c r="AB162" i="38"/>
  <c r="AB160" i="38"/>
  <c r="AB158" i="38"/>
  <c r="AB156" i="38"/>
  <c r="AB154" i="38"/>
  <c r="AB152" i="38"/>
  <c r="AB150" i="38"/>
  <c r="AB148" i="38"/>
  <c r="AB146" i="38"/>
  <c r="AB142" i="38"/>
  <c r="AB140" i="38"/>
  <c r="AB138" i="38"/>
  <c r="AB136" i="38"/>
  <c r="AB132" i="38"/>
  <c r="AB130" i="38"/>
  <c r="AB126" i="38"/>
  <c r="AB124" i="38"/>
  <c r="AB122" i="38"/>
  <c r="AB118" i="38"/>
  <c r="AB112" i="38"/>
  <c r="AB110" i="38"/>
  <c r="AB106" i="38"/>
  <c r="AB104" i="38"/>
  <c r="AB102" i="38"/>
  <c r="AB100" i="38"/>
  <c r="AB92" i="38"/>
  <c r="AB90" i="38"/>
  <c r="AB88" i="38"/>
  <c r="AB82" i="38"/>
  <c r="AB80" i="38"/>
  <c r="AB78" i="38"/>
  <c r="AB74" i="38"/>
  <c r="AB70" i="38"/>
  <c r="AB66" i="38"/>
  <c r="AB64" i="38"/>
  <c r="AB62" i="38"/>
  <c r="AB60" i="38"/>
  <c r="AB58" i="38"/>
  <c r="AB56" i="38"/>
  <c r="AB54" i="38"/>
  <c r="AB52" i="38"/>
  <c r="AB48" i="38"/>
  <c r="AB46" i="38"/>
  <c r="AB44" i="38"/>
  <c r="AB42" i="38"/>
  <c r="AB40" i="38"/>
  <c r="AB38" i="38"/>
  <c r="AB36" i="38"/>
  <c r="AB30" i="38"/>
  <c r="AB28" i="38"/>
  <c r="AB26" i="38"/>
  <c r="AB24" i="38"/>
  <c r="AB20" i="38"/>
  <c r="T241" i="39"/>
  <c r="T239" i="39"/>
  <c r="T237" i="39"/>
  <c r="T235" i="39"/>
  <c r="T233" i="39"/>
  <c r="T225" i="39"/>
  <c r="T221" i="39"/>
  <c r="T219" i="39"/>
  <c r="T217" i="39"/>
  <c r="T213" i="39"/>
  <c r="T211" i="39"/>
  <c r="T207" i="39"/>
  <c r="T205" i="39"/>
  <c r="T203" i="39"/>
  <c r="T201" i="39"/>
  <c r="T195" i="39"/>
  <c r="T191" i="39"/>
  <c r="T181" i="39"/>
  <c r="T179" i="39"/>
  <c r="T175" i="39"/>
  <c r="T173" i="39"/>
  <c r="T171" i="39"/>
  <c r="T169" i="39"/>
  <c r="T165" i="39"/>
  <c r="T163" i="39"/>
  <c r="T157" i="39"/>
  <c r="T155" i="39"/>
  <c r="T153" i="39"/>
  <c r="T151" i="39"/>
  <c r="T149" i="39"/>
  <c r="T147" i="39"/>
  <c r="T145" i="39"/>
  <c r="T143" i="39"/>
  <c r="T139" i="39"/>
  <c r="T137" i="39"/>
  <c r="T131" i="39"/>
  <c r="T127" i="39"/>
  <c r="T125" i="39"/>
  <c r="T123" i="39"/>
  <c r="T121" i="39"/>
  <c r="T117" i="39"/>
  <c r="T113" i="39"/>
  <c r="T111" i="39"/>
  <c r="T105" i="39"/>
  <c r="T103" i="39"/>
  <c r="T101" i="39"/>
  <c r="T99" i="39"/>
  <c r="T95" i="39"/>
  <c r="T93" i="39"/>
  <c r="T91" i="39"/>
  <c r="T89" i="39"/>
  <c r="T85" i="39"/>
  <c r="T83" i="39"/>
  <c r="T79" i="39"/>
  <c r="T77" i="39"/>
  <c r="T75" i="39"/>
  <c r="T73" i="39"/>
  <c r="T71" i="39"/>
  <c r="T67" i="39"/>
  <c r="T63" i="39"/>
  <c r="T61" i="39"/>
  <c r="T57" i="39"/>
  <c r="T55" i="39"/>
  <c r="T51" i="39"/>
  <c r="T49" i="39"/>
  <c r="T45" i="39"/>
  <c r="T41" i="39"/>
  <c r="T39" i="39"/>
  <c r="T37" i="39"/>
  <c r="T35" i="39"/>
  <c r="T33" i="39"/>
  <c r="T31" i="39"/>
  <c r="T29" i="39"/>
  <c r="T25" i="39"/>
  <c r="T23" i="39"/>
  <c r="T21" i="39"/>
  <c r="T19" i="39"/>
  <c r="T17" i="39"/>
  <c r="U242" i="38"/>
  <c r="U240" i="38"/>
  <c r="U238" i="38"/>
  <c r="U232" i="38"/>
  <c r="U228" i="38"/>
  <c r="U226" i="38"/>
  <c r="U224" i="38"/>
  <c r="U222" i="38"/>
  <c r="U220" i="38"/>
  <c r="U218" i="38"/>
  <c r="U216" i="38"/>
  <c r="U214" i="38"/>
  <c r="U208" i="38"/>
  <c r="U206" i="38"/>
  <c r="U204" i="38"/>
  <c r="U202" i="38"/>
  <c r="U200" i="38"/>
  <c r="U198" i="38"/>
  <c r="U196" i="38"/>
  <c r="U190" i="38"/>
  <c r="U188" i="38"/>
  <c r="U186" i="38"/>
  <c r="U184" i="38"/>
  <c r="U180" i="38"/>
  <c r="U176" i="38"/>
  <c r="U174" i="38"/>
  <c r="U172" i="38"/>
  <c r="U170" i="38"/>
  <c r="U166" i="38"/>
  <c r="U164" i="38"/>
  <c r="U162" i="38"/>
  <c r="U160" i="38"/>
  <c r="U158" i="38"/>
  <c r="U156" i="38"/>
  <c r="U154" i="38"/>
  <c r="U152" i="38"/>
  <c r="U150" i="38"/>
  <c r="U148" i="38"/>
  <c r="U146" i="38"/>
  <c r="U142" i="38"/>
  <c r="U140" i="38"/>
  <c r="U138" i="38"/>
  <c r="U136" i="38"/>
  <c r="U132" i="38"/>
  <c r="U130" i="38"/>
  <c r="U126" i="38"/>
  <c r="U124" i="38"/>
  <c r="U122" i="38"/>
  <c r="U120" i="38"/>
  <c r="U118" i="38"/>
  <c r="U112" i="38"/>
  <c r="U106" i="38"/>
  <c r="U104" i="38"/>
  <c r="U102" i="38"/>
  <c r="U100" i="38"/>
  <c r="U92" i="38"/>
  <c r="U90" i="38"/>
  <c r="U88" i="38"/>
  <c r="U82" i="38"/>
  <c r="U80" i="38"/>
  <c r="U78" i="38"/>
  <c r="U76" i="38"/>
  <c r="U74" i="38"/>
  <c r="U70" i="38"/>
  <c r="U66" i="38"/>
  <c r="U64" i="38"/>
  <c r="U62" i="38"/>
  <c r="U60" i="38"/>
  <c r="U58" i="38"/>
  <c r="U56" i="38"/>
  <c r="U54" i="38"/>
  <c r="U50" i="38"/>
  <c r="U48" i="38"/>
  <c r="U46" i="38"/>
  <c r="U44" i="38"/>
  <c r="U42" i="38"/>
  <c r="U40" i="38"/>
  <c r="U38" i="38"/>
  <c r="U36" i="38"/>
  <c r="U32" i="38"/>
  <c r="U30" i="38"/>
  <c r="U28" i="38"/>
  <c r="U24" i="38"/>
  <c r="U22" i="38"/>
  <c r="U20" i="38"/>
  <c r="U16" i="38"/>
  <c r="AH233" i="39"/>
  <c r="AH231" i="39"/>
  <c r="AH227" i="39"/>
  <c r="AH223" i="39"/>
  <c r="AH219" i="39"/>
  <c r="AH215" i="39"/>
  <c r="AH209" i="39"/>
  <c r="AH199" i="39"/>
  <c r="AH197" i="39"/>
  <c r="AH193" i="39"/>
  <c r="AH189" i="39"/>
  <c r="AH187" i="39"/>
  <c r="AH185" i="39"/>
  <c r="AH183" i="39"/>
  <c r="AH177" i="39"/>
  <c r="AH161" i="39"/>
  <c r="AH159" i="39"/>
  <c r="AH149" i="39"/>
  <c r="AH141" i="39"/>
  <c r="AH135" i="39"/>
  <c r="AH133" i="39"/>
  <c r="AH129" i="39"/>
  <c r="AH121" i="39"/>
  <c r="AH119" i="39"/>
  <c r="AH111" i="39"/>
  <c r="AH109" i="39"/>
  <c r="AH107" i="39"/>
  <c r="AH97" i="39"/>
  <c r="AH93" i="39"/>
  <c r="AH87" i="39"/>
  <c r="AH69" i="39"/>
  <c r="AH65" i="39"/>
  <c r="AH63" i="39"/>
  <c r="AH59" i="39"/>
  <c r="AH55" i="39"/>
  <c r="AH53" i="39"/>
  <c r="AH51" i="39"/>
  <c r="AH47" i="39"/>
  <c r="AH35" i="39"/>
  <c r="AH33" i="39"/>
  <c r="AH27" i="39"/>
  <c r="AH15" i="39"/>
  <c r="AI242" i="38"/>
  <c r="AI234" i="38"/>
  <c r="AI228" i="38"/>
  <c r="AI220" i="38"/>
  <c r="AI212" i="38"/>
  <c r="AI210" i="38"/>
  <c r="AI194" i="38"/>
  <c r="AI192" i="38"/>
  <c r="AI182" i="38"/>
  <c r="AI178" i="38"/>
  <c r="AI144" i="38"/>
  <c r="AI134" i="38"/>
  <c r="AI128" i="38"/>
  <c r="AI120" i="38"/>
  <c r="AI116" i="38"/>
  <c r="AI114" i="38"/>
  <c r="AI108" i="38"/>
  <c r="AI98" i="38"/>
  <c r="AI96" i="38"/>
  <c r="AI94" i="38"/>
  <c r="AI86" i="38"/>
  <c r="AI84" i="38"/>
  <c r="AI76" i="38"/>
  <c r="AI72" i="38"/>
  <c r="AI68" i="38"/>
  <c r="AI50" i="38"/>
  <c r="AI34" i="38"/>
  <c r="AI32" i="38"/>
  <c r="AI22" i="38"/>
  <c r="AI18" i="38"/>
  <c r="AI16" i="38"/>
  <c r="AA112" i="39"/>
  <c r="AA106" i="39"/>
  <c r="AA104" i="39"/>
  <c r="AA100" i="39"/>
  <c r="AA92" i="39"/>
  <c r="AA90" i="39"/>
  <c r="AA88" i="39"/>
  <c r="AA82" i="39"/>
  <c r="AA80" i="39"/>
  <c r="AA78" i="39"/>
  <c r="AA74" i="39"/>
  <c r="AA70" i="39"/>
  <c r="AA66" i="39"/>
  <c r="AA64" i="39"/>
  <c r="AA62" i="39"/>
  <c r="AA60" i="39"/>
  <c r="AA58" i="39"/>
  <c r="AA56" i="39"/>
  <c r="AA54" i="39"/>
  <c r="AA52" i="39"/>
  <c r="AA48" i="39"/>
  <c r="AA46" i="39"/>
  <c r="AA44" i="39"/>
  <c r="AA42" i="39"/>
  <c r="AA40" i="39"/>
  <c r="AA38" i="39"/>
  <c r="AA36" i="39"/>
  <c r="AA30" i="39"/>
  <c r="AA28" i="39"/>
  <c r="AA26" i="39"/>
  <c r="AA24" i="39"/>
  <c r="AA20" i="39"/>
  <c r="AB241" i="38"/>
  <c r="AB239" i="38"/>
  <c r="AB237" i="38"/>
  <c r="AB235" i="38"/>
  <c r="AB229" i="38"/>
  <c r="AB225" i="38"/>
  <c r="AB221" i="38"/>
  <c r="AB217" i="38"/>
  <c r="U63" i="38"/>
  <c r="U61" i="38"/>
  <c r="U57" i="38"/>
  <c r="U55" i="38"/>
  <c r="U51" i="38"/>
  <c r="U49" i="38"/>
  <c r="U45" i="38"/>
  <c r="U41" i="38"/>
  <c r="U39" i="38"/>
  <c r="U37" i="38"/>
  <c r="U35" i="38"/>
  <c r="U33" i="38"/>
  <c r="U31" i="38"/>
  <c r="U29" i="38"/>
  <c r="U25" i="38"/>
  <c r="U23" i="38"/>
  <c r="U21" i="38"/>
  <c r="U19" i="38"/>
  <c r="U17" i="38"/>
  <c r="AH234" i="39"/>
  <c r="AH228" i="39"/>
  <c r="AI149" i="38"/>
  <c r="AI141" i="38"/>
  <c r="AI135" i="38"/>
  <c r="AI133" i="38"/>
  <c r="AI129" i="38"/>
  <c r="AI121" i="38"/>
  <c r="AI119" i="38"/>
  <c r="AI111" i="38"/>
  <c r="AA110" i="39"/>
  <c r="AA102" i="39"/>
  <c r="AI109" i="38"/>
  <c r="AI107" i="38"/>
  <c r="AI97" i="38"/>
  <c r="AI93" i="38"/>
  <c r="AI87" i="38"/>
  <c r="AI69" i="38"/>
  <c r="AI65" i="38"/>
  <c r="AI63" i="38"/>
  <c r="AI59" i="38"/>
  <c r="AI55" i="38"/>
  <c r="AI53" i="38"/>
  <c r="AI51" i="38"/>
  <c r="AI47" i="38"/>
  <c r="AI35" i="38"/>
  <c r="AI33" i="38"/>
  <c r="AI27" i="38"/>
  <c r="AI15" i="38"/>
  <c r="AA241" i="39"/>
  <c r="AA239" i="39"/>
  <c r="AA237" i="39"/>
  <c r="AA235" i="39"/>
  <c r="AA229" i="39"/>
  <c r="AA225" i="39"/>
  <c r="AA221" i="39"/>
  <c r="AA217" i="39"/>
  <c r="AA213" i="39"/>
  <c r="AA211" i="39"/>
  <c r="AA207" i="39"/>
  <c r="AA205" i="39"/>
  <c r="AA203" i="39"/>
  <c r="AA201" i="39"/>
  <c r="AA195" i="39"/>
  <c r="AA191" i="39"/>
  <c r="AA181" i="39"/>
  <c r="AA179" i="39"/>
  <c r="AA175" i="39"/>
  <c r="AA173" i="39"/>
  <c r="AA171" i="39"/>
  <c r="AA169" i="39"/>
  <c r="AA167" i="39"/>
  <c r="AA165" i="39"/>
  <c r="AA163" i="39"/>
  <c r="AA157" i="39"/>
  <c r="AA155" i="39"/>
  <c r="AA153" i="39"/>
  <c r="AA151" i="39"/>
  <c r="AA147" i="39"/>
  <c r="AA145" i="39"/>
  <c r="AA143" i="39"/>
  <c r="AA139" i="39"/>
  <c r="AA137" i="39"/>
  <c r="AA131" i="39"/>
  <c r="AA127" i="39"/>
  <c r="AA125" i="39"/>
  <c r="AA123" i="39"/>
  <c r="AA117" i="39"/>
  <c r="AA115" i="39"/>
  <c r="AA113" i="39"/>
  <c r="AA242" i="39"/>
  <c r="AA238" i="39"/>
  <c r="AA230" i="39"/>
  <c r="AA226" i="39"/>
  <c r="AA224" i="39"/>
  <c r="AA216" i="39"/>
  <c r="AA214" i="39"/>
  <c r="AA208" i="39"/>
  <c r="AA206" i="39"/>
  <c r="AA202" i="39"/>
  <c r="AA198" i="39"/>
  <c r="AA188" i="39"/>
  <c r="AA184" i="39"/>
  <c r="AA174" i="39"/>
  <c r="AA170" i="39"/>
  <c r="AA166" i="39"/>
  <c r="AA162" i="39"/>
  <c r="AA158" i="39"/>
  <c r="AA154" i="39"/>
  <c r="AA150" i="39"/>
  <c r="AA146" i="39"/>
  <c r="AA142" i="39"/>
  <c r="AA138" i="39"/>
  <c r="AA130" i="39"/>
  <c r="AA126" i="39"/>
  <c r="AA122" i="39"/>
  <c r="AA118" i="39"/>
  <c r="AB213" i="38"/>
  <c r="AB211" i="38"/>
  <c r="AB207" i="38"/>
  <c r="AB205" i="38"/>
  <c r="AB203" i="38"/>
  <c r="AB201" i="38"/>
  <c r="AB195" i="38"/>
  <c r="AB191" i="38"/>
  <c r="AB181" i="38"/>
  <c r="AB179" i="38"/>
  <c r="AB175" i="38"/>
  <c r="AB173" i="38"/>
  <c r="AB171" i="38"/>
  <c r="AB169" i="38"/>
  <c r="AB167" i="38"/>
  <c r="AB165" i="38"/>
  <c r="AB163" i="38"/>
  <c r="AB157" i="38"/>
  <c r="AB155" i="38"/>
  <c r="AB153" i="38"/>
  <c r="AB151" i="38"/>
  <c r="AB147" i="38"/>
  <c r="AB145" i="38"/>
  <c r="AB143" i="38"/>
  <c r="AB139" i="38"/>
  <c r="AB137" i="38"/>
  <c r="AB131" i="38"/>
  <c r="AB127" i="38"/>
  <c r="AB125" i="38"/>
  <c r="AB123" i="38"/>
  <c r="AB117" i="38"/>
  <c r="AB115" i="38"/>
  <c r="AB113" i="38"/>
  <c r="AB105" i="38"/>
  <c r="AB103" i="38"/>
  <c r="AB101" i="38"/>
  <c r="AB99" i="38"/>
  <c r="AB95" i="38"/>
  <c r="AB91" i="38"/>
  <c r="AB89" i="38"/>
  <c r="AB85" i="38"/>
  <c r="AB83" i="38"/>
  <c r="AB81" i="38"/>
  <c r="AB79" i="38"/>
  <c r="AB77" i="38"/>
  <c r="AB75" i="38"/>
  <c r="AB73" i="38"/>
  <c r="AB71" i="38"/>
  <c r="AB67" i="38"/>
  <c r="AB61" i="38"/>
  <c r="AB57" i="38"/>
  <c r="AB49" i="38"/>
  <c r="AB45" i="38"/>
  <c r="AB43" i="38"/>
  <c r="AB41" i="38"/>
  <c r="AB39" i="38"/>
  <c r="AB37" i="38"/>
  <c r="AB31" i="38"/>
  <c r="AB29" i="38"/>
  <c r="AB25" i="38"/>
  <c r="AB23" i="38"/>
  <c r="AB21" i="38"/>
  <c r="AB19" i="38"/>
  <c r="AB17" i="38"/>
  <c r="T242" i="39"/>
  <c r="T240" i="39"/>
  <c r="T238" i="39"/>
  <c r="T232" i="39"/>
  <c r="T230" i="39"/>
  <c r="T228" i="39"/>
  <c r="T226" i="39"/>
  <c r="T224" i="39"/>
  <c r="T222" i="39"/>
  <c r="T220" i="39"/>
  <c r="T218" i="39"/>
  <c r="T216" i="39"/>
  <c r="T214" i="39"/>
  <c r="T208" i="39"/>
  <c r="T206" i="39"/>
  <c r="T204" i="39"/>
  <c r="T202" i="39"/>
  <c r="T200" i="39"/>
  <c r="T198" i="39"/>
  <c r="T196" i="39"/>
  <c r="T190" i="39"/>
  <c r="T188" i="39"/>
  <c r="T186" i="39"/>
  <c r="T184" i="39"/>
  <c r="T180" i="39"/>
  <c r="T176" i="39"/>
  <c r="T174" i="39"/>
  <c r="T172" i="39"/>
  <c r="T170" i="39"/>
  <c r="T168" i="39"/>
  <c r="T166" i="39"/>
  <c r="T164" i="39"/>
  <c r="T162" i="39"/>
  <c r="T160" i="39"/>
  <c r="T158" i="39"/>
  <c r="T156" i="39"/>
  <c r="T154" i="39"/>
  <c r="T152" i="39"/>
  <c r="T150" i="39"/>
  <c r="T148" i="39"/>
  <c r="T146" i="39"/>
  <c r="T142" i="39"/>
  <c r="T140" i="39"/>
  <c r="T138" i="39"/>
  <c r="T136" i="39"/>
  <c r="T132" i="39"/>
  <c r="T130" i="39"/>
  <c r="T126" i="39"/>
  <c r="T124" i="39"/>
  <c r="T122" i="39"/>
  <c r="T120" i="39"/>
  <c r="T118" i="39"/>
  <c r="T112" i="39"/>
  <c r="T106" i="39"/>
  <c r="T104" i="39"/>
  <c r="T102" i="39"/>
  <c r="T100" i="39"/>
  <c r="T92" i="39"/>
  <c r="AA240" i="39"/>
  <c r="AA236" i="39"/>
  <c r="AA232" i="39"/>
  <c r="AA222" i="39"/>
  <c r="AA218" i="39"/>
  <c r="AA204" i="39"/>
  <c r="AA200" i="39"/>
  <c r="AA196" i="39"/>
  <c r="AA190" i="39"/>
  <c r="AA186" i="39"/>
  <c r="AA180" i="39"/>
  <c r="AA176" i="39"/>
  <c r="AA172" i="39"/>
  <c r="AA168" i="39"/>
  <c r="AA164" i="39"/>
  <c r="AA160" i="39"/>
  <c r="AA156" i="39"/>
  <c r="AA152" i="39"/>
  <c r="AA148" i="39"/>
  <c r="AA140" i="39"/>
  <c r="AA136" i="39"/>
  <c r="AA132" i="39"/>
  <c r="AA124" i="39"/>
  <c r="AA14" i="39"/>
  <c r="T14" i="39"/>
  <c r="T90" i="39"/>
  <c r="T88" i="39"/>
  <c r="T82" i="39"/>
  <c r="T80" i="39"/>
  <c r="T78" i="39"/>
  <c r="T76" i="39"/>
  <c r="T74" i="39"/>
  <c r="T70" i="39"/>
  <c r="T66" i="39"/>
  <c r="T64" i="39"/>
  <c r="T62" i="39"/>
  <c r="T60" i="39"/>
  <c r="T58" i="39"/>
  <c r="T56" i="39"/>
  <c r="T54" i="39"/>
  <c r="T50" i="39"/>
  <c r="T48" i="39"/>
  <c r="T46" i="39"/>
  <c r="T44" i="39"/>
  <c r="T42" i="39"/>
  <c r="T40" i="39"/>
  <c r="T38" i="39"/>
  <c r="T36" i="39"/>
  <c r="T32" i="39"/>
  <c r="T30" i="39"/>
  <c r="T28" i="39"/>
  <c r="T24" i="39"/>
  <c r="T22" i="39"/>
  <c r="T20" i="39"/>
  <c r="T16" i="39"/>
  <c r="U241" i="38"/>
  <c r="U239" i="38"/>
  <c r="U237" i="38"/>
  <c r="U235" i="38"/>
  <c r="U233" i="38"/>
  <c r="U225" i="38"/>
  <c r="U221" i="38"/>
  <c r="U219" i="38"/>
  <c r="U217" i="38"/>
  <c r="U213" i="38"/>
  <c r="U211" i="38"/>
  <c r="U207" i="38"/>
  <c r="U205" i="38"/>
  <c r="U203" i="38"/>
  <c r="U201" i="38"/>
  <c r="U195" i="38"/>
  <c r="U191" i="38"/>
  <c r="U181" i="38"/>
  <c r="U179" i="38"/>
  <c r="U175" i="38"/>
  <c r="U173" i="38"/>
  <c r="U171" i="38"/>
  <c r="U169" i="38"/>
  <c r="U165" i="38"/>
  <c r="U163" i="38"/>
  <c r="U157" i="38"/>
  <c r="U155" i="38"/>
  <c r="U153" i="38"/>
  <c r="U151" i="38"/>
  <c r="U149" i="38"/>
  <c r="U147" i="38"/>
  <c r="U145" i="38"/>
  <c r="U143" i="38"/>
  <c r="U139" i="38"/>
  <c r="U137" i="38"/>
  <c r="U131" i="38"/>
  <c r="U127" i="38"/>
  <c r="U125" i="38"/>
  <c r="U123" i="38"/>
  <c r="U121" i="38"/>
  <c r="U117" i="38"/>
  <c r="U113" i="38"/>
  <c r="U111" i="38"/>
  <c r="U105" i="38"/>
  <c r="U103" i="38"/>
  <c r="U101" i="38"/>
  <c r="U99" i="38"/>
  <c r="U95" i="38"/>
  <c r="U93" i="38"/>
  <c r="U91" i="38"/>
  <c r="U89" i="38"/>
  <c r="U85" i="38"/>
  <c r="U83" i="38"/>
  <c r="U79" i="38"/>
  <c r="U77" i="38"/>
  <c r="U75" i="38"/>
  <c r="U73" i="38"/>
  <c r="U71" i="38"/>
  <c r="U67" i="38"/>
  <c r="AH220" i="39"/>
  <c r="AH212" i="39"/>
  <c r="AH210" i="39"/>
  <c r="AH194" i="39"/>
  <c r="AH192" i="39"/>
  <c r="AH182" i="39"/>
  <c r="AH178" i="39"/>
  <c r="AH144" i="39"/>
  <c r="AH134" i="39"/>
  <c r="AH128" i="39"/>
  <c r="AH120" i="39"/>
  <c r="AH116" i="39"/>
  <c r="AH114" i="39"/>
  <c r="AH108" i="39"/>
  <c r="AH98" i="39"/>
  <c r="AH96" i="39"/>
  <c r="AH94" i="39"/>
  <c r="AH86" i="39"/>
  <c r="AH84" i="39"/>
  <c r="AH76" i="39"/>
  <c r="AH72" i="39"/>
  <c r="AH68" i="39"/>
  <c r="AH50" i="39"/>
  <c r="AH34" i="39"/>
  <c r="AH32" i="39"/>
  <c r="AH22" i="39"/>
  <c r="AH18" i="39"/>
  <c r="AH16" i="39"/>
  <c r="AI233" i="38"/>
  <c r="AI231" i="38"/>
  <c r="AI227" i="38"/>
  <c r="AI223" i="38"/>
  <c r="AI219" i="38"/>
  <c r="AI215" i="38"/>
  <c r="AI209" i="38"/>
  <c r="AI199" i="38"/>
  <c r="AI197" i="38"/>
  <c r="AI193" i="38"/>
  <c r="AI189" i="38"/>
  <c r="AI187" i="38"/>
  <c r="AI185" i="38"/>
  <c r="AI183" i="38"/>
  <c r="AI177" i="38"/>
  <c r="AI161" i="38"/>
  <c r="AI159" i="38"/>
  <c r="AB155" i="39" l="1"/>
  <c r="AC155" i="39" s="1"/>
  <c r="AB195" i="39"/>
  <c r="AC195" i="39" s="1"/>
  <c r="AJ109" i="38"/>
  <c r="AK109" i="38" s="1"/>
  <c r="AJ135" i="38"/>
  <c r="AK135" i="38" s="1"/>
  <c r="AI234" i="39"/>
  <c r="AJ234" i="39" s="1"/>
  <c r="V29" i="38"/>
  <c r="W29" i="38" s="1"/>
  <c r="V37" i="38"/>
  <c r="W37" i="38" s="1"/>
  <c r="V45" i="38"/>
  <c r="W45" i="38" s="1"/>
  <c r="V61" i="38"/>
  <c r="W61" i="38" s="1"/>
  <c r="AB48" i="39"/>
  <c r="AC48" i="39" s="1"/>
  <c r="AJ32" i="38"/>
  <c r="AK32" i="38" s="1"/>
  <c r="AJ72" i="38"/>
  <c r="AK72" i="38" s="1"/>
  <c r="AJ96" i="38"/>
  <c r="AK96" i="38" s="1"/>
  <c r="AJ144" i="38"/>
  <c r="AK144" i="38" s="1"/>
  <c r="AJ192" i="38"/>
  <c r="AK192" i="38" s="1"/>
  <c r="AI35" i="39"/>
  <c r="AJ35" i="39" s="1"/>
  <c r="AI59" i="39"/>
  <c r="AJ59" i="39" s="1"/>
  <c r="V32" i="38"/>
  <c r="W32" i="38" s="1"/>
  <c r="V48" i="38"/>
  <c r="W48" i="38" s="1"/>
  <c r="V64" i="38"/>
  <c r="W64" i="38" s="1"/>
  <c r="V88" i="38"/>
  <c r="W88" i="38" s="1"/>
  <c r="V112" i="38"/>
  <c r="W112" i="38" s="1"/>
  <c r="V120" i="38"/>
  <c r="W120" i="38" s="1"/>
  <c r="V152" i="38"/>
  <c r="W152" i="38" s="1"/>
  <c r="V160" i="38"/>
  <c r="W160" i="38" s="1"/>
  <c r="V176" i="38"/>
  <c r="W176" i="38" s="1"/>
  <c r="V184" i="38"/>
  <c r="W184" i="38" s="1"/>
  <c r="V200" i="38"/>
  <c r="W200" i="38" s="1"/>
  <c r="V232" i="38"/>
  <c r="W232" i="38" s="1"/>
  <c r="V240" i="38"/>
  <c r="W240" i="38" s="1"/>
  <c r="U35" i="39"/>
  <c r="V35" i="39" s="1"/>
  <c r="U91" i="39"/>
  <c r="V91" i="39" s="1"/>
  <c r="U123" i="39"/>
  <c r="V123" i="39" s="1"/>
  <c r="AB181" i="39"/>
  <c r="AC181" i="39" s="1"/>
  <c r="AJ47" i="38"/>
  <c r="AK47" i="38" s="1"/>
  <c r="AJ63" i="38"/>
  <c r="AK63" i="38" s="1"/>
  <c r="AJ87" i="38"/>
  <c r="AK87" i="38" s="1"/>
  <c r="AJ121" i="38"/>
  <c r="AK121" i="38" s="1"/>
  <c r="V23" i="38"/>
  <c r="W23" i="38" s="1"/>
  <c r="AB90" i="39"/>
  <c r="AC90" i="39" s="1"/>
  <c r="AB112" i="39"/>
  <c r="AC112" i="39" s="1"/>
  <c r="AJ50" i="38"/>
  <c r="AK50" i="38" s="1"/>
  <c r="AJ98" i="38"/>
  <c r="AK98" i="38" s="1"/>
  <c r="AJ114" i="38"/>
  <c r="AK114" i="38" s="1"/>
  <c r="AJ194" i="38"/>
  <c r="AK194" i="38" s="1"/>
  <c r="AI53" i="39"/>
  <c r="AJ53" i="39" s="1"/>
  <c r="AI69" i="39"/>
  <c r="AJ69" i="39" s="1"/>
  <c r="AI133" i="39"/>
  <c r="AJ133" i="39" s="1"/>
  <c r="AI141" i="39"/>
  <c r="AJ141" i="39" s="1"/>
  <c r="AI189" i="39"/>
  <c r="AJ189" i="39" s="1"/>
  <c r="V42" i="38"/>
  <c r="W42" i="38" s="1"/>
  <c r="V66" i="38"/>
  <c r="W66" i="38" s="1"/>
  <c r="V90" i="38"/>
  <c r="W90" i="38" s="1"/>
  <c r="V106" i="38"/>
  <c r="W106" i="38" s="1"/>
  <c r="V122" i="38"/>
  <c r="W122" i="38" s="1"/>
  <c r="V138" i="38"/>
  <c r="W138" i="38" s="1"/>
  <c r="V146" i="38"/>
  <c r="W146" i="38" s="1"/>
  <c r="V154" i="38"/>
  <c r="W154" i="38" s="1"/>
  <c r="V170" i="38"/>
  <c r="W170" i="38" s="1"/>
  <c r="V218" i="38"/>
  <c r="W218" i="38" s="1"/>
  <c r="V242" i="38"/>
  <c r="W242" i="38" s="1"/>
  <c r="U29" i="39"/>
  <c r="V29" i="39" s="1"/>
  <c r="U61" i="39"/>
  <c r="V61" i="39" s="1"/>
  <c r="U77" i="39"/>
  <c r="V77" i="39" s="1"/>
  <c r="U165" i="39"/>
  <c r="V165" i="39" s="1"/>
  <c r="U213" i="39"/>
  <c r="V213" i="39" s="1"/>
  <c r="AC66" i="38"/>
  <c r="AD66" i="38" s="1"/>
  <c r="AC82" i="38"/>
  <c r="AD82" i="38" s="1"/>
  <c r="AC154" i="38"/>
  <c r="AD154" i="38" s="1"/>
  <c r="AC162" i="38"/>
  <c r="AD162" i="38" s="1"/>
  <c r="AC186" i="38"/>
  <c r="AD186" i="38" s="1"/>
  <c r="AC202" i="38"/>
  <c r="AD202" i="38" s="1"/>
  <c r="AC218" i="38"/>
  <c r="AD218" i="38" s="1"/>
  <c r="AC242" i="38"/>
  <c r="AD242" i="38" s="1"/>
  <c r="AB21" i="39"/>
  <c r="AC21" i="39" s="1"/>
  <c r="AB29" i="39"/>
  <c r="AC29" i="39" s="1"/>
  <c r="AB37" i="39"/>
  <c r="AC37" i="39" s="1"/>
  <c r="AB45" i="39"/>
  <c r="AC45" i="39" s="1"/>
  <c r="AB61" i="39"/>
  <c r="AC61" i="39" s="1"/>
  <c r="AB77" i="39"/>
  <c r="AC77" i="39" s="1"/>
  <c r="AB85" i="39"/>
  <c r="AC85" i="39" s="1"/>
  <c r="AB175" i="39"/>
  <c r="AC175" i="39" s="1"/>
  <c r="V33" i="38"/>
  <c r="W33" i="38" s="1"/>
  <c r="V57" i="38"/>
  <c r="W57" i="38" s="1"/>
  <c r="AC239" i="38"/>
  <c r="AD239" i="38" s="1"/>
  <c r="AJ68" i="38"/>
  <c r="AK68" i="38" s="1"/>
  <c r="AJ76" i="38"/>
  <c r="AK76" i="38" s="1"/>
  <c r="AI15" i="39"/>
  <c r="AJ15" i="39" s="1"/>
  <c r="AI47" i="39"/>
  <c r="AJ47" i="39" s="1"/>
  <c r="AI87" i="39"/>
  <c r="AJ87" i="39" s="1"/>
  <c r="AI111" i="39"/>
  <c r="AJ111" i="39" s="1"/>
  <c r="AI135" i="39"/>
  <c r="AJ135" i="39" s="1"/>
  <c r="AI199" i="39"/>
  <c r="AJ199" i="39" s="1"/>
  <c r="AI215" i="39"/>
  <c r="AJ215" i="39" s="1"/>
  <c r="AI231" i="39"/>
  <c r="AJ231" i="39" s="1"/>
  <c r="V20" i="38"/>
  <c r="W20" i="38" s="1"/>
  <c r="V36" i="38"/>
  <c r="W36" i="38" s="1"/>
  <c r="V100" i="38"/>
  <c r="W100" i="38" s="1"/>
  <c r="V132" i="38"/>
  <c r="W132" i="38" s="1"/>
  <c r="V148" i="38"/>
  <c r="W148" i="38" s="1"/>
  <c r="V172" i="38"/>
  <c r="W172" i="38" s="1"/>
  <c r="V220" i="38"/>
  <c r="W220" i="38" s="1"/>
  <c r="U127" i="39"/>
  <c r="V127" i="39" s="1"/>
  <c r="U151" i="39"/>
  <c r="V151" i="39" s="1"/>
  <c r="U239" i="39"/>
  <c r="V239" i="39" s="1"/>
  <c r="AC28" i="38"/>
  <c r="AD28" i="38" s="1"/>
  <c r="AC124" i="38"/>
  <c r="AD124" i="38" s="1"/>
  <c r="AC140" i="38"/>
  <c r="AD140" i="38" s="1"/>
  <c r="AC172" i="38"/>
  <c r="AD172" i="38" s="1"/>
  <c r="AB31" i="39"/>
  <c r="AC31" i="39" s="1"/>
  <c r="AB153" i="39"/>
  <c r="AC153" i="39" s="1"/>
  <c r="AJ35" i="38"/>
  <c r="AK35" i="38" s="1"/>
  <c r="AJ59" i="38"/>
  <c r="AK59" i="38" s="1"/>
  <c r="AJ133" i="38"/>
  <c r="AK133" i="38" s="1"/>
  <c r="AJ149" i="38"/>
  <c r="AK149" i="38" s="1"/>
  <c r="V51" i="38"/>
  <c r="W51" i="38" s="1"/>
  <c r="AB30" i="39"/>
  <c r="AC30" i="39" s="1"/>
  <c r="AB46" i="39"/>
  <c r="AC46" i="39" s="1"/>
  <c r="AB54" i="39"/>
  <c r="AC54" i="39" s="1"/>
  <c r="AB78" i="39"/>
  <c r="AC78" i="39" s="1"/>
  <c r="AB104" i="39"/>
  <c r="AC104" i="39" s="1"/>
  <c r="AJ86" i="38"/>
  <c r="AK86" i="38" s="1"/>
  <c r="AJ94" i="38"/>
  <c r="AK94" i="38" s="1"/>
  <c r="AJ134" i="38"/>
  <c r="AK134" i="38" s="1"/>
  <c r="AI33" i="39"/>
  <c r="AJ33" i="39" s="1"/>
  <c r="AI121" i="39"/>
  <c r="AJ121" i="39" s="1"/>
  <c r="AI129" i="39"/>
  <c r="AJ129" i="39" s="1"/>
  <c r="AI185" i="39"/>
  <c r="AJ185" i="39" s="1"/>
  <c r="AI209" i="39"/>
  <c r="AJ209" i="39" s="1"/>
  <c r="AI233" i="39"/>
  <c r="AJ233" i="39" s="1"/>
  <c r="V38" i="38"/>
  <c r="W38" i="38" s="1"/>
  <c r="V46" i="38"/>
  <c r="W46" i="38" s="1"/>
  <c r="V62" i="38"/>
  <c r="W62" i="38" s="1"/>
  <c r="V118" i="38"/>
  <c r="W118" i="38" s="1"/>
  <c r="V150" i="38"/>
  <c r="W150" i="38" s="1"/>
  <c r="V158" i="38"/>
  <c r="W158" i="38" s="1"/>
  <c r="V174" i="38"/>
  <c r="W174" i="38" s="1"/>
  <c r="V190" i="38"/>
  <c r="W190" i="38" s="1"/>
  <c r="V198" i="38"/>
  <c r="W198" i="38" s="1"/>
  <c r="V214" i="38"/>
  <c r="W214" i="38" s="1"/>
  <c r="V238" i="38"/>
  <c r="W238" i="38" s="1"/>
  <c r="U17" i="39"/>
  <c r="V17" i="39" s="1"/>
  <c r="U41" i="39"/>
  <c r="V41" i="39" s="1"/>
  <c r="U49" i="39"/>
  <c r="V49" i="39" s="1"/>
  <c r="U57" i="39"/>
  <c r="V57" i="39" s="1"/>
  <c r="U105" i="39"/>
  <c r="V105" i="39" s="1"/>
  <c r="U113" i="39"/>
  <c r="V113" i="39" s="1"/>
  <c r="U121" i="39"/>
  <c r="V121" i="39" s="1"/>
  <c r="U169" i="39"/>
  <c r="V169" i="39" s="1"/>
  <c r="U233" i="39"/>
  <c r="V233" i="39" s="1"/>
  <c r="AC38" i="38"/>
  <c r="AD38" i="38" s="1"/>
  <c r="AC70" i="38"/>
  <c r="AD70" i="38" s="1"/>
  <c r="AC110" i="38"/>
  <c r="AD110" i="38" s="1"/>
  <c r="AC142" i="38"/>
  <c r="AD142" i="38" s="1"/>
  <c r="AC158" i="38"/>
  <c r="AD158" i="38" s="1"/>
  <c r="AC230" i="38"/>
  <c r="AD230" i="38" s="1"/>
  <c r="U21" i="39"/>
  <c r="V21" i="39" s="1"/>
  <c r="U117" i="39"/>
  <c r="V117" i="39" s="1"/>
  <c r="AC42" i="38"/>
  <c r="AD42" i="38" s="1"/>
  <c r="U149" i="39"/>
  <c r="V149" i="39" s="1"/>
  <c r="U175" i="39"/>
  <c r="V175" i="39" s="1"/>
  <c r="AB89" i="39"/>
  <c r="AC89" i="39" s="1"/>
  <c r="V130" i="38"/>
  <c r="W130" i="38" s="1"/>
  <c r="AI119" i="39"/>
  <c r="AJ119" i="39" s="1"/>
  <c r="AC196" i="38"/>
  <c r="AD196" i="38" s="1"/>
  <c r="V82" i="38"/>
  <c r="W82" i="38" s="1"/>
  <c r="AJ34" i="38"/>
  <c r="AK34" i="38" s="1"/>
  <c r="U145" i="39"/>
  <c r="V145" i="39" s="1"/>
  <c r="V50" i="38"/>
  <c r="W50" i="38" s="1"/>
  <c r="U93" i="39"/>
  <c r="V93" i="39" s="1"/>
  <c r="AJ129" i="38"/>
  <c r="AK129" i="38" s="1"/>
  <c r="AC226" i="38"/>
  <c r="AD226" i="38" s="1"/>
  <c r="V58" i="38"/>
  <c r="W58" i="38" s="1"/>
  <c r="U45" i="39"/>
  <c r="V45" i="39" s="1"/>
  <c r="AJ55" i="38"/>
  <c r="AK55" i="38" s="1"/>
  <c r="V39" i="38"/>
  <c r="W39" i="38" s="1"/>
  <c r="U89" i="39"/>
  <c r="V89" i="39" s="1"/>
  <c r="AC241" i="38"/>
  <c r="AD241" i="38" s="1"/>
  <c r="AI161" i="39"/>
  <c r="AJ161" i="39" s="1"/>
  <c r="V28" i="38"/>
  <c r="W28" i="38" s="1"/>
  <c r="AI65" i="39"/>
  <c r="AJ65" i="39" s="1"/>
  <c r="U95" i="39"/>
  <c r="V95" i="39" s="1"/>
  <c r="V156" i="38"/>
  <c r="W156" i="38" s="1"/>
  <c r="AJ107" i="38"/>
  <c r="AK107" i="38" s="1"/>
  <c r="AC238" i="38"/>
  <c r="AD238" i="38" s="1"/>
  <c r="AB113" i="39"/>
  <c r="AC113" i="39" s="1"/>
  <c r="AJ128" i="38"/>
  <c r="AK128" i="38" s="1"/>
  <c r="AJ119" i="38"/>
  <c r="AK119" i="38" s="1"/>
  <c r="AB131" i="39"/>
  <c r="AC131" i="39" s="1"/>
  <c r="AI109" i="39" l="1"/>
  <c r="AJ109" i="39" s="1"/>
  <c r="AI228" i="39"/>
  <c r="AJ228" i="39" s="1"/>
  <c r="AB44" i="39"/>
  <c r="AC44" i="39" s="1"/>
  <c r="AI149" i="39"/>
  <c r="AJ149" i="39" s="1"/>
  <c r="U137" i="39"/>
  <c r="V137" i="39" s="1"/>
  <c r="U83" i="39"/>
  <c r="V83" i="39" s="1"/>
  <c r="AI51" i="39"/>
  <c r="AJ51" i="39" s="1"/>
  <c r="AB110" i="39"/>
  <c r="AC110" i="39" s="1"/>
  <c r="U201" i="39"/>
  <c r="V201" i="39" s="1"/>
  <c r="U125" i="39"/>
  <c r="V125" i="39" s="1"/>
  <c r="U31" i="39"/>
  <c r="V31" i="39" s="1"/>
  <c r="AI223" i="39"/>
  <c r="AJ223" i="39" s="1"/>
  <c r="U181" i="39"/>
  <c r="V181" i="39" s="1"/>
  <c r="V56" i="38"/>
  <c r="W56" i="38" s="1"/>
  <c r="V24" i="38"/>
  <c r="W24" i="38" s="1"/>
  <c r="AC152" i="38"/>
  <c r="AD152" i="38" s="1"/>
  <c r="U51" i="39"/>
  <c r="V51" i="39" s="1"/>
  <c r="AC208" i="38"/>
  <c r="AD208" i="38" s="1"/>
  <c r="V63" i="38"/>
  <c r="W63" i="38" s="1"/>
  <c r="AB229" i="39"/>
  <c r="AC229" i="39" s="1"/>
  <c r="AC64" i="38"/>
  <c r="AD64" i="38" s="1"/>
  <c r="AI107" i="39"/>
  <c r="AJ107" i="39" s="1"/>
  <c r="V136" i="38"/>
  <c r="W136" i="38" s="1"/>
  <c r="AB123" i="39"/>
  <c r="AC123" i="39" s="1"/>
  <c r="AB145" i="39"/>
  <c r="AC145" i="39" s="1"/>
  <c r="AB100" i="39"/>
  <c r="AC100" i="39" s="1"/>
  <c r="AB92" i="39"/>
  <c r="AC92" i="39" s="1"/>
  <c r="V196" i="38"/>
  <c r="W196" i="38" s="1"/>
  <c r="AJ116" i="38"/>
  <c r="AK116" i="38" s="1"/>
  <c r="V186" i="38"/>
  <c r="W186" i="38" s="1"/>
  <c r="V224" i="38"/>
  <c r="W224" i="38" s="1"/>
  <c r="AC200" i="38"/>
  <c r="AD200" i="38" s="1"/>
  <c r="U99" i="39"/>
  <c r="V99" i="39" s="1"/>
  <c r="AB221" i="39"/>
  <c r="AC221" i="39" s="1"/>
  <c r="U75" i="39"/>
  <c r="V75" i="39" s="1"/>
  <c r="AJ69" i="38"/>
  <c r="AK69" i="38" s="1"/>
  <c r="AB167" i="39"/>
  <c r="AC167" i="39" s="1"/>
  <c r="AB207" i="39"/>
  <c r="AC207" i="39" s="1"/>
  <c r="U111" i="39"/>
  <c r="V111" i="39" s="1"/>
  <c r="AI55" i="39"/>
  <c r="AJ55" i="39" s="1"/>
  <c r="AC44" i="38"/>
  <c r="AD44" i="38" s="1"/>
  <c r="V60" i="38"/>
  <c r="W60" i="38" s="1"/>
  <c r="V74" i="38"/>
  <c r="W74" i="38" s="1"/>
  <c r="AI63" i="39"/>
  <c r="AJ63" i="39" s="1"/>
  <c r="AI177" i="39"/>
  <c r="AJ177" i="39" s="1"/>
  <c r="U191" i="39"/>
  <c r="V191" i="39" s="1"/>
  <c r="V22" i="38"/>
  <c r="W22" i="38" s="1"/>
  <c r="AJ141" i="38"/>
  <c r="AK141" i="38" s="1"/>
  <c r="U79" i="39"/>
  <c r="V79" i="39" s="1"/>
  <c r="V92" i="38"/>
  <c r="W92" i="38" s="1"/>
  <c r="AJ65" i="38"/>
  <c r="AK65" i="38" s="1"/>
  <c r="AJ33" i="38"/>
  <c r="AK33" i="38" s="1"/>
  <c r="V104" i="38"/>
  <c r="W104" i="38" s="1"/>
  <c r="AJ93" i="38"/>
  <c r="AK93" i="38" s="1"/>
  <c r="AC184" i="38"/>
  <c r="AD184" i="38" s="1"/>
  <c r="AJ53" i="38"/>
  <c r="AK53" i="38" s="1"/>
  <c r="U19" i="39"/>
  <c r="V19" i="39" s="1"/>
  <c r="V40" i="38"/>
  <c r="W40" i="38" s="1"/>
  <c r="AI219" i="39"/>
  <c r="AJ219" i="39" s="1"/>
  <c r="AC40" i="38"/>
  <c r="AD40" i="38" s="1"/>
  <c r="AI27" i="39"/>
  <c r="AJ27" i="39" s="1"/>
  <c r="AB26" i="39"/>
  <c r="AC26" i="39" s="1"/>
  <c r="AB239" i="39"/>
  <c r="AC239" i="39" s="1"/>
  <c r="AB151" i="39"/>
  <c r="AC151" i="39" s="1"/>
  <c r="AB191" i="39"/>
  <c r="AC191" i="39" s="1"/>
  <c r="V206" i="38"/>
  <c r="W206" i="38" s="1"/>
  <c r="V204" i="38"/>
  <c r="W204" i="38" s="1"/>
  <c r="U241" i="39"/>
  <c r="V241" i="39" s="1"/>
  <c r="U25" i="39"/>
  <c r="V25" i="39" s="1"/>
  <c r="AC190" i="38"/>
  <c r="AD190" i="38" s="1"/>
  <c r="V102" i="38"/>
  <c r="W102" i="38" s="1"/>
  <c r="AJ182" i="38"/>
  <c r="AK182" i="38" s="1"/>
  <c r="U101" i="39"/>
  <c r="V101" i="39" s="1"/>
  <c r="AI93" i="39"/>
  <c r="AJ93" i="39" s="1"/>
  <c r="V164" i="38"/>
  <c r="W164" i="38" s="1"/>
  <c r="AJ212" i="38"/>
  <c r="AK212" i="38" s="1"/>
  <c r="AC126" i="38"/>
  <c r="AD126" i="38" s="1"/>
  <c r="AC78" i="38"/>
  <c r="AD78" i="38" s="1"/>
  <c r="U73" i="39"/>
  <c r="V73" i="39" s="1"/>
  <c r="V166" i="38"/>
  <c r="W166" i="38" s="1"/>
  <c r="V126" i="38"/>
  <c r="W126" i="38" s="1"/>
  <c r="AJ22" i="38"/>
  <c r="AK22" i="38" s="1"/>
  <c r="V14" i="38"/>
  <c r="W14" i="38" s="1"/>
  <c r="U23" i="39"/>
  <c r="V23" i="39" s="1"/>
  <c r="V180" i="38"/>
  <c r="W180" i="38" s="1"/>
  <c r="V44" i="38"/>
  <c r="W44" i="38" s="1"/>
  <c r="AI183" i="39"/>
  <c r="AJ183" i="39" s="1"/>
  <c r="AJ228" i="38"/>
  <c r="AK228" i="38" s="1"/>
  <c r="AJ84" i="38"/>
  <c r="AK84" i="38" s="1"/>
  <c r="AJ210" i="38"/>
  <c r="AK210" i="38" s="1"/>
  <c r="AB42" i="39"/>
  <c r="AC42" i="39" s="1"/>
  <c r="AJ15" i="38"/>
  <c r="AK15" i="38" s="1"/>
  <c r="V208" i="38"/>
  <c r="W208" i="38" s="1"/>
  <c r="AJ111" i="38"/>
  <c r="AK111" i="38" s="1"/>
  <c r="U67" i="39"/>
  <c r="V67" i="39" s="1"/>
  <c r="AC237" i="38"/>
  <c r="AD237" i="38" s="1"/>
  <c r="AB173" i="39"/>
  <c r="AC173" i="39" s="1"/>
  <c r="AC170" i="38"/>
  <c r="AD170" i="38" s="1"/>
  <c r="AB66" i="39"/>
  <c r="AC66" i="39" s="1"/>
  <c r="AJ16" i="38"/>
  <c r="AK16" i="38" s="1"/>
  <c r="V216" i="38"/>
  <c r="W216" i="38" s="1"/>
  <c r="AJ120" i="38"/>
  <c r="AK120" i="38" s="1"/>
  <c r="AI227" i="39"/>
  <c r="AJ227" i="39" s="1"/>
  <c r="AB201" i="39"/>
  <c r="AC201" i="39" s="1"/>
  <c r="AB28" i="39"/>
  <c r="AC28" i="39" s="1"/>
  <c r="V140" i="38"/>
  <c r="W140" i="38" s="1"/>
  <c r="AB60" i="39"/>
  <c r="AC60" i="39" s="1"/>
  <c r="V228" i="38"/>
  <c r="W228" i="38" s="1"/>
  <c r="AB169" i="39"/>
  <c r="AC169" i="39" s="1"/>
  <c r="V30" i="38"/>
  <c r="W30" i="38" s="1"/>
  <c r="AJ242" i="38"/>
  <c r="AK242" i="38" s="1"/>
  <c r="AJ18" i="38"/>
  <c r="AK18" i="38" s="1"/>
  <c r="AI193" i="39"/>
  <c r="AJ193" i="39" s="1"/>
  <c r="AJ234" i="38"/>
  <c r="AK234" i="38" s="1"/>
  <c r="AI197" i="39"/>
  <c r="AJ197" i="39" s="1"/>
  <c r="V226" i="38"/>
  <c r="W226" i="38" s="1"/>
  <c r="AC36" i="38"/>
  <c r="AD36" i="38" s="1"/>
  <c r="U85" i="39"/>
  <c r="V85" i="39" s="1"/>
  <c r="V78" i="38"/>
  <c r="W78" i="38" s="1"/>
  <c r="V54" i="38"/>
  <c r="W54" i="38" s="1"/>
  <c r="AI97" i="39"/>
  <c r="AJ97" i="39" s="1"/>
  <c r="AC217" i="38"/>
  <c r="AD217" i="38" s="1"/>
  <c r="AJ51" i="38"/>
  <c r="AK51" i="38" s="1"/>
  <c r="AJ27" i="38"/>
  <c r="AK27" i="38" s="1"/>
  <c r="AB217" i="39"/>
  <c r="AC217" i="39" s="1"/>
  <c r="AJ220" i="38"/>
  <c r="AK220" i="38" s="1"/>
  <c r="AJ108" i="38"/>
  <c r="AK108" i="38" s="1"/>
  <c r="V162" i="38"/>
  <c r="W162" i="38" s="1"/>
  <c r="AJ178" i="38"/>
  <c r="AK178" i="38" s="1"/>
  <c r="V16" i="38"/>
  <c r="W16" i="38" s="1"/>
  <c r="AB62" i="39"/>
  <c r="AC62" i="39" s="1"/>
  <c r="AB143" i="39"/>
  <c r="AC143" i="39" s="1"/>
  <c r="AC118" i="38"/>
  <c r="AD118" i="38" s="1"/>
  <c r="AC214" i="38"/>
  <c r="AD214" i="38" s="1"/>
  <c r="AB225" i="39"/>
  <c r="AC225" i="39" s="1"/>
  <c r="V124" i="38"/>
  <c r="W124" i="38" s="1"/>
  <c r="V41" i="38"/>
  <c r="W41" i="38" s="1"/>
  <c r="V17" i="38"/>
  <c r="W17" i="38" s="1"/>
  <c r="AJ97" i="38"/>
  <c r="AK97" i="38" s="1"/>
  <c r="AC62" i="38"/>
  <c r="AD62" i="38" s="1"/>
  <c r="V19" i="38"/>
  <c r="W19" i="38" s="1"/>
  <c r="AB39" i="39"/>
  <c r="AC39" i="39" s="1"/>
  <c r="AC164" i="38"/>
  <c r="AD164" i="38" s="1"/>
  <c r="U143" i="39"/>
  <c r="V143" i="39" s="1"/>
  <c r="U103" i="39"/>
  <c r="V103" i="39" s="1"/>
  <c r="V76" i="38"/>
  <c r="W76" i="38" s="1"/>
  <c r="V49" i="38"/>
  <c r="W49" i="38" s="1"/>
  <c r="AC122" i="38"/>
  <c r="AD122" i="38" s="1"/>
  <c r="AB81" i="39"/>
  <c r="AC81" i="39" s="1"/>
  <c r="AB57" i="39"/>
  <c r="AC57" i="39" s="1"/>
  <c r="AB41" i="39"/>
  <c r="AC41" i="39" s="1"/>
  <c r="AB25" i="39"/>
  <c r="AC25" i="39" s="1"/>
  <c r="AC198" i="38"/>
  <c r="AD198" i="38" s="1"/>
  <c r="AC166" i="38"/>
  <c r="AD166" i="38" s="1"/>
  <c r="AC102" i="38"/>
  <c r="AD102" i="38" s="1"/>
  <c r="AC54" i="38"/>
  <c r="AD54" i="38" s="1"/>
  <c r="AC30" i="38"/>
  <c r="AD30" i="38" s="1"/>
  <c r="U217" i="39"/>
  <c r="V217" i="39" s="1"/>
  <c r="U153" i="39"/>
  <c r="V153" i="39" s="1"/>
  <c r="AC225" i="38"/>
  <c r="AD225" i="38" s="1"/>
  <c r="AB103" i="39"/>
  <c r="AC103" i="39" s="1"/>
  <c r="AB79" i="39"/>
  <c r="AC79" i="39" s="1"/>
  <c r="AB23" i="39"/>
  <c r="AC23" i="39" s="1"/>
  <c r="AC204" i="38"/>
  <c r="AD204" i="38" s="1"/>
  <c r="AC180" i="38"/>
  <c r="AD180" i="38" s="1"/>
  <c r="AC156" i="38"/>
  <c r="AD156" i="38" s="1"/>
  <c r="AC132" i="38"/>
  <c r="AD132" i="38" s="1"/>
  <c r="AC92" i="38"/>
  <c r="AD92" i="38" s="1"/>
  <c r="AC60" i="38"/>
  <c r="AD60" i="38" s="1"/>
  <c r="AC20" i="38"/>
  <c r="AD20" i="38" s="1"/>
  <c r="U71" i="39"/>
  <c r="V71" i="39" s="1"/>
  <c r="U55" i="39"/>
  <c r="V55" i="39" s="1"/>
  <c r="AB52" i="39"/>
  <c r="AC52" i="39" s="1"/>
  <c r="AB20" i="39"/>
  <c r="AC20" i="39" s="1"/>
  <c r="AC24" i="38"/>
  <c r="AD24" i="38" s="1"/>
  <c r="AB73" i="39"/>
  <c r="AC73" i="39" s="1"/>
  <c r="AB49" i="39"/>
  <c r="AC49" i="39" s="1"/>
  <c r="AB17" i="39"/>
  <c r="AC17" i="39" s="1"/>
  <c r="AC222" i="38"/>
  <c r="AD222" i="38" s="1"/>
  <c r="AC206" i="38"/>
  <c r="AD206" i="38" s="1"/>
  <c r="AC174" i="38"/>
  <c r="AD174" i="38" s="1"/>
  <c r="AC150" i="38"/>
  <c r="AD150" i="38" s="1"/>
  <c r="AC46" i="38"/>
  <c r="AD46" i="38" s="1"/>
  <c r="U225" i="39"/>
  <c r="V225" i="39" s="1"/>
  <c r="AB70" i="39"/>
  <c r="AC70" i="39" s="1"/>
  <c r="AB38" i="39"/>
  <c r="AC38" i="39" s="1"/>
  <c r="V35" i="38"/>
  <c r="W35" i="38" s="1"/>
  <c r="AB241" i="39"/>
  <c r="AC241" i="39" s="1"/>
  <c r="AB137" i="39"/>
  <c r="AC137" i="39" s="1"/>
  <c r="AB95" i="39"/>
  <c r="AC95" i="39" s="1"/>
  <c r="AB71" i="39"/>
  <c r="AC71" i="39" s="1"/>
  <c r="AC188" i="38"/>
  <c r="AD188" i="38" s="1"/>
  <c r="AC148" i="38"/>
  <c r="AD148" i="38" s="1"/>
  <c r="AC100" i="38"/>
  <c r="AD100" i="38" s="1"/>
  <c r="AC52" i="38"/>
  <c r="AD52" i="38" s="1"/>
  <c r="U207" i="39"/>
  <c r="V207" i="39" s="1"/>
  <c r="U63" i="39"/>
  <c r="V63" i="39" s="1"/>
  <c r="U39" i="39"/>
  <c r="V39" i="39" s="1"/>
  <c r="V188" i="38"/>
  <c r="W188" i="38" s="1"/>
  <c r="AB36" i="39"/>
  <c r="AC36" i="39" s="1"/>
  <c r="V25" i="38"/>
  <c r="W25" i="38" s="1"/>
  <c r="U237" i="39"/>
  <c r="V237" i="39" s="1"/>
  <c r="U173" i="39"/>
  <c r="V173" i="39" s="1"/>
  <c r="AB74" i="39"/>
  <c r="AC74" i="39" s="1"/>
  <c r="V55" i="38"/>
  <c r="W55" i="38" s="1"/>
  <c r="AB165" i="39"/>
  <c r="AC165" i="39" s="1"/>
  <c r="AB117" i="39"/>
  <c r="AC117" i="39" s="1"/>
  <c r="AB127" i="39"/>
  <c r="AC127" i="39" s="1"/>
  <c r="AI159" i="39"/>
  <c r="AJ159" i="39" s="1"/>
  <c r="AB105" i="39"/>
  <c r="AC105" i="39" s="1"/>
  <c r="U33" i="39"/>
  <c r="V33" i="39" s="1"/>
  <c r="V142" i="38"/>
  <c r="W142" i="38" s="1"/>
  <c r="V222" i="38"/>
  <c r="W222" i="38" s="1"/>
  <c r="V70" i="38"/>
  <c r="W70" i="38" s="1"/>
  <c r="AB56" i="39"/>
  <c r="AC56" i="39" s="1"/>
  <c r="AC88" i="38"/>
  <c r="AD88" i="38" s="1"/>
  <c r="AB203" i="39"/>
  <c r="AC203" i="39" s="1"/>
  <c r="AB101" i="39"/>
  <c r="AC101" i="39" s="1"/>
  <c r="U221" i="39"/>
  <c r="V221" i="39" s="1"/>
  <c r="U157" i="39"/>
  <c r="V157" i="39" s="1"/>
  <c r="AB157" i="39"/>
  <c r="AC157" i="39" s="1"/>
  <c r="AC235" i="38"/>
  <c r="AD235" i="38" s="1"/>
  <c r="AB147" i="39"/>
  <c r="AC147" i="39" s="1"/>
  <c r="AC229" i="38"/>
  <c r="AD229" i="38" s="1"/>
  <c r="AB102" i="39"/>
  <c r="AC102" i="39" s="1"/>
  <c r="AC240" i="38"/>
  <c r="AD240" i="38" s="1"/>
  <c r="AC160" i="38"/>
  <c r="AD160" i="38" s="1"/>
  <c r="AC136" i="38"/>
  <c r="AD136" i="38" s="1"/>
  <c r="U171" i="39"/>
  <c r="V171" i="39" s="1"/>
  <c r="U139" i="39"/>
  <c r="V139" i="39" s="1"/>
  <c r="AB88" i="39"/>
  <c r="AC88" i="39" s="1"/>
  <c r="AC176" i="38"/>
  <c r="AD176" i="38" s="1"/>
  <c r="AB106" i="39"/>
  <c r="AC106" i="39" s="1"/>
  <c r="AC74" i="38"/>
  <c r="AD74" i="38" s="1"/>
  <c r="AC26" i="38"/>
  <c r="AD26" i="38" s="1"/>
  <c r="U205" i="39"/>
  <c r="V205" i="39" s="1"/>
  <c r="AC138" i="38"/>
  <c r="AD138" i="38" s="1"/>
  <c r="AC106" i="38"/>
  <c r="AD106" i="38" s="1"/>
  <c r="AC90" i="38"/>
  <c r="AD90" i="38" s="1"/>
  <c r="AC58" i="38"/>
  <c r="AD58" i="38" s="1"/>
  <c r="U37" i="39"/>
  <c r="V37" i="39" s="1"/>
  <c r="AB82" i="39"/>
  <c r="AC82" i="39" s="1"/>
  <c r="AB58" i="39"/>
  <c r="AC58" i="39" s="1"/>
  <c r="V31" i="38"/>
  <c r="W31" i="38" s="1"/>
  <c r="AB205" i="39"/>
  <c r="AC205" i="39" s="1"/>
  <c r="AC213" i="38"/>
  <c r="AD213" i="38" s="1"/>
  <c r="U188" i="39"/>
  <c r="V188" i="39" s="1"/>
  <c r="U156" i="39"/>
  <c r="V156" i="39" s="1"/>
  <c r="U140" i="39"/>
  <c r="V140" i="39" s="1"/>
  <c r="U92" i="39"/>
  <c r="V92" i="39" s="1"/>
  <c r="AC104" i="38"/>
  <c r="AD104" i="38" s="1"/>
  <c r="U179" i="39"/>
  <c r="V179" i="39" s="1"/>
  <c r="U163" i="39"/>
  <c r="V163" i="39" s="1"/>
  <c r="U147" i="39"/>
  <c r="V147" i="39" s="1"/>
  <c r="U131" i="39"/>
  <c r="V131" i="39" s="1"/>
  <c r="AI187" i="39"/>
  <c r="AJ187" i="39" s="1"/>
  <c r="AB80" i="39"/>
  <c r="AC80" i="39" s="1"/>
  <c r="AB64" i="39"/>
  <c r="AC64" i="39" s="1"/>
  <c r="AB40" i="39"/>
  <c r="AC40" i="39" s="1"/>
  <c r="V21" i="38"/>
  <c r="W21" i="38" s="1"/>
  <c r="AB211" i="39"/>
  <c r="AC211" i="39" s="1"/>
  <c r="AB171" i="39"/>
  <c r="AC171" i="39" s="1"/>
  <c r="AC146" i="38"/>
  <c r="AD146" i="38" s="1"/>
  <c r="AB216" i="39"/>
  <c r="AC216" i="39" s="1"/>
  <c r="U136" i="39"/>
  <c r="V136" i="39" s="1"/>
  <c r="AB160" i="39"/>
  <c r="AC160" i="39" s="1"/>
  <c r="U42" i="39"/>
  <c r="V42" i="39" s="1"/>
  <c r="U166" i="39"/>
  <c r="V166" i="39" s="1"/>
  <c r="U150" i="39"/>
  <c r="V150" i="39" s="1"/>
  <c r="U118" i="39"/>
  <c r="V118" i="39" s="1"/>
  <c r="AC143" i="38"/>
  <c r="AD143" i="38" s="1"/>
  <c r="AC127" i="38"/>
  <c r="AD127" i="38" s="1"/>
  <c r="U228" i="39"/>
  <c r="V228" i="39" s="1"/>
  <c r="U70" i="39"/>
  <c r="V70" i="39" s="1"/>
  <c r="U22" i="39"/>
  <c r="V22" i="39" s="1"/>
  <c r="V217" i="38"/>
  <c r="W217" i="38" s="1"/>
  <c r="V201" i="38"/>
  <c r="W201" i="38" s="1"/>
  <c r="V105" i="38"/>
  <c r="W105" i="38" s="1"/>
  <c r="AJ189" i="38"/>
  <c r="AK189" i="38" s="1"/>
  <c r="AB24" i="39"/>
  <c r="AC24" i="39" s="1"/>
  <c r="AB136" i="39"/>
  <c r="AC136" i="39" s="1"/>
  <c r="AB99" i="39"/>
  <c r="AC99" i="39" s="1"/>
  <c r="AB83" i="39"/>
  <c r="AC83" i="39" s="1"/>
  <c r="AB67" i="39"/>
  <c r="AC67" i="39" s="1"/>
  <c r="AB19" i="39"/>
  <c r="AC19" i="39" s="1"/>
  <c r="AB166" i="39"/>
  <c r="AC166" i="39" s="1"/>
  <c r="AB125" i="39"/>
  <c r="AC125" i="39" s="1"/>
  <c r="V195" i="38"/>
  <c r="W195" i="38" s="1"/>
  <c r="V179" i="38"/>
  <c r="W179" i="38" s="1"/>
  <c r="V99" i="38"/>
  <c r="W99" i="38" s="1"/>
  <c r="V83" i="38"/>
  <c r="W83" i="38" s="1"/>
  <c r="V67" i="38"/>
  <c r="W67" i="38" s="1"/>
  <c r="V143" i="38"/>
  <c r="W143" i="38" s="1"/>
  <c r="V127" i="38"/>
  <c r="W127" i="38" s="1"/>
  <c r="AC232" i="38"/>
  <c r="AD232" i="38" s="1"/>
  <c r="AC216" i="38"/>
  <c r="AD216" i="38" s="1"/>
  <c r="AC17" i="38"/>
  <c r="AD17" i="38" s="1"/>
  <c r="AI84" i="39"/>
  <c r="AJ84" i="39" s="1"/>
  <c r="AC151" i="38"/>
  <c r="AD151" i="38" s="1"/>
  <c r="U124" i="39"/>
  <c r="V124" i="39" s="1"/>
  <c r="AI178" i="39"/>
  <c r="AJ178" i="39" s="1"/>
  <c r="AI98" i="39"/>
  <c r="AJ98" i="39" s="1"/>
  <c r="AI34" i="39"/>
  <c r="AJ34" i="39" s="1"/>
  <c r="AC224" i="38"/>
  <c r="AD224" i="38" s="1"/>
  <c r="AC130" i="38"/>
  <c r="AD130" i="38" s="1"/>
  <c r="V202" i="38"/>
  <c r="W202" i="38" s="1"/>
  <c r="AB213" i="39"/>
  <c r="AC213" i="39" s="1"/>
  <c r="U16" i="39"/>
  <c r="V16" i="39" s="1"/>
  <c r="AI116" i="39"/>
  <c r="AJ116" i="39" s="1"/>
  <c r="AC175" i="38"/>
  <c r="AD175" i="38" s="1"/>
  <c r="U211" i="39"/>
  <c r="V211" i="39" s="1"/>
  <c r="U195" i="39"/>
  <c r="V195" i="39" s="1"/>
  <c r="AC125" i="38"/>
  <c r="AD125" i="38" s="1"/>
  <c r="AC77" i="38"/>
  <c r="AD77" i="38" s="1"/>
  <c r="AC61" i="38"/>
  <c r="AD61" i="38" s="1"/>
  <c r="U226" i="39"/>
  <c r="V226" i="39" s="1"/>
  <c r="U162" i="39"/>
  <c r="V162" i="39" s="1"/>
  <c r="U130" i="39"/>
  <c r="V130" i="39" s="1"/>
  <c r="V181" i="38"/>
  <c r="W181" i="38" s="1"/>
  <c r="V117" i="38"/>
  <c r="W117" i="38" s="1"/>
  <c r="V85" i="38"/>
  <c r="W85" i="38" s="1"/>
  <c r="AJ233" i="38"/>
  <c r="AK233" i="38" s="1"/>
  <c r="AJ185" i="38"/>
  <c r="AK185" i="38" s="1"/>
  <c r="AC23" i="38"/>
  <c r="AD23" i="38" s="1"/>
  <c r="AB235" i="39"/>
  <c r="AC235" i="39" s="1"/>
  <c r="V95" i="38"/>
  <c r="W95" i="38" s="1"/>
  <c r="AJ219" i="38"/>
  <c r="AK219" i="38" s="1"/>
  <c r="U160" i="39"/>
  <c r="V160" i="39" s="1"/>
  <c r="AB179" i="39"/>
  <c r="AC179" i="39" s="1"/>
  <c r="AC79" i="38"/>
  <c r="AD79" i="38" s="1"/>
  <c r="AI96" i="39"/>
  <c r="AJ96" i="39" s="1"/>
  <c r="V237" i="38"/>
  <c r="W237" i="38" s="1"/>
  <c r="V205" i="38"/>
  <c r="W205" i="38" s="1"/>
  <c r="V157" i="38"/>
  <c r="W157" i="38" s="1"/>
  <c r="V125" i="38"/>
  <c r="W125" i="38" s="1"/>
  <c r="AI94" i="39"/>
  <c r="AJ94" i="39" s="1"/>
  <c r="AB242" i="39"/>
  <c r="AC242" i="39" s="1"/>
  <c r="AB188" i="39"/>
  <c r="AC188" i="39" s="1"/>
  <c r="AB158" i="39"/>
  <c r="AC158" i="39" s="1"/>
  <c r="AC89" i="38"/>
  <c r="AD89" i="38" s="1"/>
  <c r="U238" i="39"/>
  <c r="V238" i="39" s="1"/>
  <c r="U206" i="39"/>
  <c r="V206" i="39" s="1"/>
  <c r="U174" i="39"/>
  <c r="V174" i="39" s="1"/>
  <c r="V203" i="38"/>
  <c r="W203" i="38" s="1"/>
  <c r="V155" i="38"/>
  <c r="W155" i="38" s="1"/>
  <c r="V123" i="38"/>
  <c r="W123" i="38" s="1"/>
  <c r="V91" i="38"/>
  <c r="W91" i="38" s="1"/>
  <c r="V75" i="38"/>
  <c r="W75" i="38" s="1"/>
  <c r="AI76" i="39"/>
  <c r="AJ76" i="39" s="1"/>
  <c r="AB224" i="39"/>
  <c r="AC224" i="39" s="1"/>
  <c r="AB202" i="39"/>
  <c r="AC202" i="39" s="1"/>
  <c r="AB170" i="39"/>
  <c r="AC170" i="39" s="1"/>
  <c r="AB138" i="39"/>
  <c r="AC138" i="39" s="1"/>
  <c r="AC207" i="38"/>
  <c r="AD207" i="38" s="1"/>
  <c r="AC191" i="38"/>
  <c r="AD191" i="38" s="1"/>
  <c r="AC103" i="38"/>
  <c r="AD103" i="38" s="1"/>
  <c r="AC221" i="38"/>
  <c r="AD221" i="38" s="1"/>
  <c r="AB237" i="39"/>
  <c r="AC237" i="39" s="1"/>
  <c r="AC112" i="38"/>
  <c r="AD112" i="38" s="1"/>
  <c r="AC80" i="38"/>
  <c r="AD80" i="38" s="1"/>
  <c r="U235" i="39"/>
  <c r="V235" i="39" s="1"/>
  <c r="U219" i="39"/>
  <c r="V219" i="39" s="1"/>
  <c r="V80" i="38"/>
  <c r="W80" i="38" s="1"/>
  <c r="AB115" i="39"/>
  <c r="AC115" i="39" s="1"/>
  <c r="AC205" i="38"/>
  <c r="AD205" i="38" s="1"/>
  <c r="V151" i="38"/>
  <c r="W151" i="38" s="1"/>
  <c r="V79" i="38"/>
  <c r="W79" i="38" s="1"/>
  <c r="AI32" i="39"/>
  <c r="AJ32" i="39" s="1"/>
  <c r="AJ227" i="38"/>
  <c r="AK227" i="38" s="1"/>
  <c r="AB198" i="39"/>
  <c r="AC198" i="39" s="1"/>
  <c r="AC165" i="38"/>
  <c r="AD165" i="38" s="1"/>
  <c r="AC117" i="38"/>
  <c r="AD117" i="38" s="1"/>
  <c r="AC21" i="38"/>
  <c r="AD21" i="38" s="1"/>
  <c r="U154" i="39"/>
  <c r="V154" i="39" s="1"/>
  <c r="U138" i="39"/>
  <c r="V138" i="39" s="1"/>
  <c r="U222" i="39"/>
  <c r="V222" i="39" s="1"/>
  <c r="AB222" i="39"/>
  <c r="AC222" i="39" s="1"/>
  <c r="AB148" i="39"/>
  <c r="AC148" i="39" s="1"/>
  <c r="AB14" i="39"/>
  <c r="AC14" i="39" s="1"/>
  <c r="U36" i="39"/>
  <c r="V36" i="39" s="1"/>
  <c r="AB146" i="39"/>
  <c r="AC146" i="39" s="1"/>
  <c r="AC203" i="38"/>
  <c r="AD203" i="38" s="1"/>
  <c r="AC123" i="38"/>
  <c r="AD123" i="38" s="1"/>
  <c r="AC91" i="38"/>
  <c r="AD91" i="38" s="1"/>
  <c r="AC75" i="38"/>
  <c r="AD75" i="38" s="1"/>
  <c r="V173" i="38"/>
  <c r="W173" i="38" s="1"/>
  <c r="AB142" i="39"/>
  <c r="AC142" i="39" s="1"/>
  <c r="AC145" i="38"/>
  <c r="AD145" i="38" s="1"/>
  <c r="U88" i="39"/>
  <c r="V88" i="39" s="1"/>
  <c r="U40" i="39"/>
  <c r="V40" i="39" s="1"/>
  <c r="U24" i="39"/>
  <c r="V24" i="39" s="1"/>
  <c r="V235" i="38"/>
  <c r="W235" i="38" s="1"/>
  <c r="V171" i="38"/>
  <c r="W171" i="38" s="1"/>
  <c r="U62" i="39"/>
  <c r="V62" i="39" s="1"/>
  <c r="AC48" i="38"/>
  <c r="AD48" i="38" s="1"/>
  <c r="U203" i="39"/>
  <c r="V203" i="39" s="1"/>
  <c r="U155" i="39"/>
  <c r="V155" i="39" s="1"/>
  <c r="AB163" i="39"/>
  <c r="AC163" i="39" s="1"/>
  <c r="AB139" i="39"/>
  <c r="AC139" i="39" s="1"/>
  <c r="U112" i="39"/>
  <c r="V112" i="39" s="1"/>
  <c r="U180" i="39"/>
  <c r="V180" i="39" s="1"/>
  <c r="V89" i="38"/>
  <c r="W89" i="38" s="1"/>
  <c r="V73" i="38"/>
  <c r="W73" i="38" s="1"/>
  <c r="AB162" i="39"/>
  <c r="AC162" i="39" s="1"/>
  <c r="AC179" i="38"/>
  <c r="AD179" i="38" s="1"/>
  <c r="AC131" i="38"/>
  <c r="AD131" i="38" s="1"/>
  <c r="AC201" i="38"/>
  <c r="AD201" i="38" s="1"/>
  <c r="AC73" i="38"/>
  <c r="AD73" i="38" s="1"/>
  <c r="AC41" i="38"/>
  <c r="AD41" i="38" s="1"/>
  <c r="AB91" i="39"/>
  <c r="AC91" i="39" s="1"/>
  <c r="AB75" i="39"/>
  <c r="AC75" i="39" s="1"/>
  <c r="AB43" i="39"/>
  <c r="AC43" i="39" s="1"/>
  <c r="AC56" i="38"/>
  <c r="AD56" i="38" s="1"/>
  <c r="U106" i="39"/>
  <c r="V106" i="39" s="1"/>
  <c r="AB240" i="39"/>
  <c r="AC240" i="39" s="1"/>
  <c r="AI144" i="39"/>
  <c r="AJ144" i="39" s="1"/>
  <c r="AJ187" i="38"/>
  <c r="AK187" i="38" s="1"/>
  <c r="AC19" i="38"/>
  <c r="AD19" i="38" s="1"/>
  <c r="U232" i="39"/>
  <c r="V232" i="39" s="1"/>
  <c r="U216" i="39"/>
  <c r="V216" i="39" s="1"/>
  <c r="U200" i="39"/>
  <c r="V200" i="39" s="1"/>
  <c r="U82" i="39"/>
  <c r="V82" i="39" s="1"/>
  <c r="U66" i="39"/>
  <c r="V66" i="39" s="1"/>
  <c r="U50" i="39"/>
  <c r="V50" i="39" s="1"/>
  <c r="V77" i="38"/>
  <c r="W77" i="38" s="1"/>
  <c r="AI134" i="39"/>
  <c r="AJ134" i="39" s="1"/>
  <c r="AJ161" i="38"/>
  <c r="AK161" i="38" s="1"/>
  <c r="AB174" i="39"/>
  <c r="AC174" i="39" s="1"/>
  <c r="AB204" i="39"/>
  <c r="AC204" i="39" s="1"/>
  <c r="AB172" i="39"/>
  <c r="AC172" i="39" s="1"/>
  <c r="AI220" i="39"/>
  <c r="AJ220" i="39" s="1"/>
  <c r="AB238" i="39"/>
  <c r="AC238" i="39" s="1"/>
  <c r="AB184" i="39"/>
  <c r="AC184" i="39" s="1"/>
  <c r="AI50" i="39"/>
  <c r="AJ50" i="39" s="1"/>
  <c r="AI18" i="39"/>
  <c r="AJ18" i="39" s="1"/>
  <c r="AB236" i="39"/>
  <c r="AC236" i="39" s="1"/>
  <c r="U196" i="39"/>
  <c r="V196" i="39" s="1"/>
  <c r="AC45" i="38"/>
  <c r="AD45" i="38" s="1"/>
  <c r="U240" i="39"/>
  <c r="V240" i="39" s="1"/>
  <c r="U224" i="39"/>
  <c r="V224" i="39" s="1"/>
  <c r="U208" i="39"/>
  <c r="V208" i="39" s="1"/>
  <c r="U74" i="39"/>
  <c r="V74" i="39" s="1"/>
  <c r="U58" i="39"/>
  <c r="V58" i="39" s="1"/>
  <c r="V221" i="38"/>
  <c r="W221" i="38" s="1"/>
  <c r="U102" i="39"/>
  <c r="V102" i="39" s="1"/>
  <c r="AB232" i="39"/>
  <c r="AC232" i="39" s="1"/>
  <c r="AB156" i="39"/>
  <c r="AC156" i="39" s="1"/>
  <c r="V219" i="38"/>
  <c r="W219" i="38" s="1"/>
  <c r="U78" i="39"/>
  <c r="V78" i="39" s="1"/>
  <c r="V169" i="38"/>
  <c r="W169" i="38" s="1"/>
  <c r="V153" i="38"/>
  <c r="W153" i="38" s="1"/>
  <c r="AC85" i="38"/>
  <c r="AD85" i="38" s="1"/>
  <c r="AB226" i="39"/>
  <c r="AC226" i="39" s="1"/>
  <c r="U220" i="39"/>
  <c r="V220" i="39" s="1"/>
  <c r="U186" i="39"/>
  <c r="V186" i="39" s="1"/>
  <c r="AC173" i="38"/>
  <c r="AD173" i="38" s="1"/>
  <c r="AC101" i="38"/>
  <c r="AD101" i="38" s="1"/>
  <c r="AC37" i="38"/>
  <c r="AD37" i="38" s="1"/>
  <c r="U218" i="39"/>
  <c r="V218" i="39" s="1"/>
  <c r="AB164" i="39"/>
  <c r="AC164" i="39" s="1"/>
  <c r="U76" i="39"/>
  <c r="V76" i="39" s="1"/>
  <c r="U60" i="39"/>
  <c r="V60" i="39" s="1"/>
  <c r="U44" i="39"/>
  <c r="V44" i="39" s="1"/>
  <c r="U28" i="39"/>
  <c r="V28" i="39" s="1"/>
  <c r="V239" i="38"/>
  <c r="W239" i="38" s="1"/>
  <c r="V207" i="38"/>
  <c r="W207" i="38" s="1"/>
  <c r="V103" i="38"/>
  <c r="W103" i="38" s="1"/>
  <c r="AI128" i="39"/>
  <c r="AJ128" i="39" s="1"/>
  <c r="AC211" i="38"/>
  <c r="AD211" i="38" s="1"/>
  <c r="AC195" i="38"/>
  <c r="AD195" i="38" s="1"/>
  <c r="AC163" i="38"/>
  <c r="AD163" i="38" s="1"/>
  <c r="AC115" i="38"/>
  <c r="AD115" i="38" s="1"/>
  <c r="AC99" i="38"/>
  <c r="AD99" i="38" s="1"/>
  <c r="U184" i="39"/>
  <c r="V184" i="39" s="1"/>
  <c r="U168" i="39"/>
  <c r="V168" i="39" s="1"/>
  <c r="AB218" i="39"/>
  <c r="AC218" i="39" s="1"/>
  <c r="V165" i="38"/>
  <c r="W165" i="38" s="1"/>
  <c r="V101" i="38"/>
  <c r="W101" i="38" s="1"/>
  <c r="AJ209" i="38"/>
  <c r="AK209" i="38" s="1"/>
  <c r="AC169" i="38"/>
  <c r="AD169" i="38" s="1"/>
  <c r="AC153" i="38"/>
  <c r="AD153" i="38" s="1"/>
  <c r="AC137" i="38"/>
  <c r="AD137" i="38" s="1"/>
  <c r="AC113" i="38"/>
  <c r="AD113" i="38" s="1"/>
  <c r="AC81" i="38"/>
  <c r="AD81" i="38" s="1"/>
  <c r="AC57" i="38"/>
  <c r="AD57" i="38" s="1"/>
  <c r="AC25" i="38"/>
  <c r="AD25" i="38" s="1"/>
  <c r="U230" i="39"/>
  <c r="V230" i="39" s="1"/>
  <c r="U190" i="39"/>
  <c r="V190" i="39" s="1"/>
  <c r="U158" i="39"/>
  <c r="V158" i="39" s="1"/>
  <c r="U142" i="39"/>
  <c r="V142" i="39" s="1"/>
  <c r="U126" i="39"/>
  <c r="V126" i="39" s="1"/>
  <c r="U80" i="39"/>
  <c r="V80" i="39" s="1"/>
  <c r="U32" i="39"/>
  <c r="V32" i="39" s="1"/>
  <c r="V163" i="38"/>
  <c r="W163" i="38" s="1"/>
  <c r="V139" i="38"/>
  <c r="W139" i="38" s="1"/>
  <c r="AI212" i="39"/>
  <c r="AJ212" i="39" s="1"/>
  <c r="AI108" i="39"/>
  <c r="AJ108" i="39" s="1"/>
  <c r="AJ223" i="38"/>
  <c r="AK223" i="38" s="1"/>
  <c r="AJ159" i="38"/>
  <c r="AK159" i="38" s="1"/>
  <c r="AC39" i="38"/>
  <c r="AD39" i="38" s="1"/>
  <c r="U172" i="39"/>
  <c r="V172" i="39" s="1"/>
  <c r="U38" i="39"/>
  <c r="V38" i="39" s="1"/>
  <c r="AI194" i="39"/>
  <c r="AJ194" i="39" s="1"/>
  <c r="AC29" i="38"/>
  <c r="AD29" i="38" s="1"/>
  <c r="U170" i="39"/>
  <c r="V170" i="39" s="1"/>
  <c r="U122" i="39"/>
  <c r="V122" i="39" s="1"/>
  <c r="V191" i="38"/>
  <c r="W191" i="38" s="1"/>
  <c r="V175" i="38"/>
  <c r="W175" i="38" s="1"/>
  <c r="AB230" i="39"/>
  <c r="AC230" i="39" s="1"/>
  <c r="AB208" i="39"/>
  <c r="AC208" i="39" s="1"/>
  <c r="AC83" i="38"/>
  <c r="AD83" i="38" s="1"/>
  <c r="AC67" i="38"/>
  <c r="AD67" i="38" s="1"/>
  <c r="AB176" i="39"/>
  <c r="AC176" i="39" s="1"/>
  <c r="V213" i="38"/>
  <c r="W213" i="38" s="1"/>
  <c r="V149" i="38"/>
  <c r="W149" i="38" s="1"/>
  <c r="V93" i="38"/>
  <c r="W93" i="38" s="1"/>
  <c r="AI86" i="39"/>
  <c r="AJ86" i="39" s="1"/>
  <c r="AB206" i="39"/>
  <c r="AC206" i="39" s="1"/>
  <c r="AC105" i="38"/>
  <c r="AD105" i="38" s="1"/>
  <c r="AC49" i="38"/>
  <c r="AD49" i="38" s="1"/>
  <c r="U198" i="39"/>
  <c r="V198" i="39" s="1"/>
  <c r="AB190" i="39"/>
  <c r="AC190" i="39" s="1"/>
  <c r="V211" i="38"/>
  <c r="W211" i="38" s="1"/>
  <c r="V147" i="38"/>
  <c r="W147" i="38" s="1"/>
  <c r="V131" i="38"/>
  <c r="W131" i="38" s="1"/>
  <c r="AB154" i="39"/>
  <c r="AC154" i="39" s="1"/>
  <c r="AC95" i="38"/>
  <c r="AD95" i="38" s="1"/>
  <c r="AC31" i="38"/>
  <c r="AD31" i="38" s="1"/>
  <c r="U204" i="39"/>
  <c r="V204" i="39" s="1"/>
  <c r="U164" i="39"/>
  <c r="V164" i="39" s="1"/>
  <c r="U148" i="39"/>
  <c r="V148" i="39" s="1"/>
  <c r="U132" i="39"/>
  <c r="V132" i="39" s="1"/>
  <c r="U100" i="39"/>
  <c r="V100" i="39" s="1"/>
  <c r="U30" i="39"/>
  <c r="V30" i="39" s="1"/>
  <c r="AI114" i="39"/>
  <c r="AJ114" i="39" s="1"/>
  <c r="V111" i="38"/>
  <c r="W111" i="38" s="1"/>
  <c r="V71" i="38"/>
  <c r="W71" i="38" s="1"/>
  <c r="AI120" i="39"/>
  <c r="AJ120" i="39" s="1"/>
  <c r="AC171" i="38"/>
  <c r="AD171" i="38" s="1"/>
  <c r="U176" i="39"/>
  <c r="V176" i="39" s="1"/>
  <c r="AI182" i="39"/>
  <c r="AJ182" i="39" s="1"/>
  <c r="AI22" i="39"/>
  <c r="AJ22" i="39" s="1"/>
  <c r="AC181" i="38"/>
  <c r="AD181" i="38" s="1"/>
  <c r="AC157" i="38"/>
  <c r="AD157" i="38" s="1"/>
  <c r="U242" i="39"/>
  <c r="V242" i="39" s="1"/>
  <c r="U202" i="39"/>
  <c r="V202" i="39" s="1"/>
  <c r="AB180" i="39"/>
  <c r="AC180" i="39" s="1"/>
  <c r="AB132" i="39"/>
  <c r="AC132" i="39" s="1"/>
  <c r="AI192" i="39"/>
  <c r="AJ192" i="39" s="1"/>
  <c r="AI16" i="39"/>
  <c r="AJ16" i="39" s="1"/>
  <c r="AB130" i="39"/>
  <c r="AC130" i="39" s="1"/>
  <c r="AC155" i="38"/>
  <c r="AD155" i="38" s="1"/>
  <c r="AC139" i="38"/>
  <c r="AD139" i="38" s="1"/>
  <c r="AC43" i="38"/>
  <c r="AD43" i="38" s="1"/>
  <c r="U152" i="39"/>
  <c r="V152" i="39" s="1"/>
  <c r="U14" i="39"/>
  <c r="V14" i="39" s="1"/>
  <c r="AJ193" i="38"/>
  <c r="AK193" i="38" s="1"/>
  <c r="AB140" i="39"/>
  <c r="AC140" i="39" s="1"/>
  <c r="U56" i="39"/>
  <c r="V56" i="39" s="1"/>
  <c r="AJ231" i="38"/>
  <c r="AK231" i="38" s="1"/>
  <c r="AJ215" i="38"/>
  <c r="AK215" i="38" s="1"/>
  <c r="AJ199" i="38"/>
  <c r="AK199" i="38" s="1"/>
  <c r="AJ183" i="38"/>
  <c r="AK183" i="38" s="1"/>
  <c r="AB122" i="39"/>
  <c r="AC122" i="39" s="1"/>
  <c r="AC167" i="38"/>
  <c r="AD167" i="38" s="1"/>
  <c r="AC71" i="38"/>
  <c r="AD71" i="38" s="1"/>
  <c r="AB200" i="39"/>
  <c r="AC200" i="39" s="1"/>
  <c r="AB168" i="39"/>
  <c r="AC168" i="39" s="1"/>
  <c r="U54" i="39"/>
  <c r="V54" i="39" s="1"/>
  <c r="V241" i="38"/>
  <c r="W241" i="38" s="1"/>
  <c r="V225" i="38"/>
  <c r="W225" i="38" s="1"/>
  <c r="V145" i="38"/>
  <c r="W145" i="38" s="1"/>
  <c r="V113" i="38"/>
  <c r="W113" i="38" s="1"/>
  <c r="AJ197" i="38"/>
  <c r="AK197" i="38" s="1"/>
  <c r="AB150" i="39"/>
  <c r="AC150" i="39" s="1"/>
  <c r="AB118" i="39"/>
  <c r="AC118" i="39" s="1"/>
  <c r="U146" i="39"/>
  <c r="V146" i="39" s="1"/>
  <c r="AB196" i="39"/>
  <c r="AC196" i="39" s="1"/>
  <c r="U20" i="39"/>
  <c r="V20" i="39" s="1"/>
  <c r="AI72" i="39"/>
  <c r="AJ72" i="39" s="1"/>
  <c r="AC147" i="38"/>
  <c r="AD147" i="38" s="1"/>
  <c r="U120" i="39"/>
  <c r="V120" i="39" s="1"/>
  <c r="U104" i="39"/>
  <c r="V104" i="39" s="1"/>
  <c r="U90" i="39"/>
  <c r="V90" i="39" s="1"/>
  <c r="AJ177" i="38"/>
  <c r="AK177" i="38" s="1"/>
  <c r="AB214" i="39"/>
  <c r="AC214" i="39" s="1"/>
  <c r="AB126" i="39"/>
  <c r="AC126" i="39" s="1"/>
  <c r="U214" i="39"/>
  <c r="V214" i="39" s="1"/>
  <c r="AB124" i="39"/>
  <c r="AC124" i="39" s="1"/>
  <c r="U64" i="39"/>
  <c r="V64" i="39" s="1"/>
  <c r="U48" i="39"/>
  <c r="V48" i="39" s="1"/>
  <c r="AI68" i="39"/>
  <c r="AJ68" i="39" s="1"/>
  <c r="AB186" i="39"/>
  <c r="AC186" i="39" s="1"/>
  <c r="AB152" i="39"/>
  <c r="AC152" i="39" s="1"/>
  <c r="AC14" i="38"/>
  <c r="AD14" i="38" s="1"/>
  <c r="U46" i="39"/>
  <c r="V46" i="39" s="1"/>
  <c r="V233" i="38"/>
  <c r="W233" i="38" s="1"/>
  <c r="V137" i="38"/>
  <c r="W137" i="38" s="1"/>
  <c r="V121" i="38"/>
  <c r="W121" i="38" s="1"/>
  <c r="AI210" i="39"/>
  <c r="AJ210" i="39" s="1"/>
  <c r="T242" i="32"/>
  <c r="AA242" i="32"/>
  <c r="T238" i="32"/>
  <c r="AA238" i="32"/>
  <c r="AH234" i="32"/>
  <c r="T230" i="32"/>
  <c r="AA230" i="32"/>
  <c r="AA226" i="32"/>
  <c r="T226" i="32"/>
  <c r="T222" i="32"/>
  <c r="AA222" i="32"/>
  <c r="T218" i="32"/>
  <c r="AA218" i="32"/>
  <c r="T214" i="32"/>
  <c r="AA214" i="32"/>
  <c r="AH210" i="32"/>
  <c r="AA206" i="32"/>
  <c r="T206" i="32"/>
  <c r="AA202" i="32"/>
  <c r="T202" i="32"/>
  <c r="T198" i="32"/>
  <c r="AA198" i="32"/>
  <c r="AH194" i="32"/>
  <c r="AA190" i="32"/>
  <c r="T190" i="32"/>
  <c r="T186" i="32"/>
  <c r="AA186" i="32"/>
  <c r="AH182" i="32"/>
  <c r="AH178" i="32"/>
  <c r="AA174" i="32"/>
  <c r="T174" i="32"/>
  <c r="AA170" i="32"/>
  <c r="T170" i="32"/>
  <c r="AA166" i="32"/>
  <c r="T166" i="32"/>
  <c r="AA162" i="32"/>
  <c r="T162" i="32"/>
  <c r="T158" i="32"/>
  <c r="AA158" i="32"/>
  <c r="T154" i="32"/>
  <c r="AA154" i="32"/>
  <c r="T150" i="32"/>
  <c r="AA150" i="32"/>
  <c r="AA146" i="32"/>
  <c r="T146" i="32"/>
  <c r="AA142" i="32"/>
  <c r="T142" i="32"/>
  <c r="T138" i="32"/>
  <c r="AA138" i="32"/>
  <c r="AH134" i="32"/>
  <c r="AA130" i="32"/>
  <c r="T130" i="32"/>
  <c r="AA126" i="32"/>
  <c r="T126" i="32"/>
  <c r="T122" i="32"/>
  <c r="AA122" i="32"/>
  <c r="AA118" i="32"/>
  <c r="T118" i="32"/>
  <c r="AH114" i="32"/>
  <c r="AA110" i="32"/>
  <c r="T106" i="32"/>
  <c r="AA106" i="32"/>
  <c r="AA102" i="32"/>
  <c r="T102" i="32"/>
  <c r="AH98" i="32"/>
  <c r="AH94" i="32"/>
  <c r="AA90" i="32"/>
  <c r="T90" i="32"/>
  <c r="AH86" i="32"/>
  <c r="T82" i="32"/>
  <c r="AA82" i="32"/>
  <c r="T78" i="32"/>
  <c r="AA78" i="32"/>
  <c r="AA74" i="32"/>
  <c r="T74" i="32"/>
  <c r="AA70" i="32"/>
  <c r="T70" i="32"/>
  <c r="AA66" i="32"/>
  <c r="T66" i="32"/>
  <c r="T62" i="32"/>
  <c r="AA62" i="32"/>
  <c r="AA58" i="32"/>
  <c r="T58" i="32"/>
  <c r="AA54" i="32"/>
  <c r="T54" i="32"/>
  <c r="AH50" i="32"/>
  <c r="T50" i="32"/>
  <c r="AA46" i="32"/>
  <c r="T46" i="32"/>
  <c r="AA42" i="32"/>
  <c r="T42" i="32"/>
  <c r="T38" i="32"/>
  <c r="AA38" i="32"/>
  <c r="AH34" i="32"/>
  <c r="AA30" i="32"/>
  <c r="T30" i="32"/>
  <c r="AA26" i="32"/>
  <c r="T22" i="32"/>
  <c r="AH22" i="32"/>
  <c r="AH18" i="32"/>
  <c r="T241" i="32"/>
  <c r="AA241" i="32"/>
  <c r="AA237" i="32"/>
  <c r="T237" i="32"/>
  <c r="AH233" i="32"/>
  <c r="T233" i="32"/>
  <c r="AA229" i="32"/>
  <c r="AA225" i="32"/>
  <c r="T225" i="32"/>
  <c r="T221" i="32"/>
  <c r="AA221" i="32"/>
  <c r="AA217" i="32"/>
  <c r="T217" i="32"/>
  <c r="AA213" i="32"/>
  <c r="T213" i="32"/>
  <c r="AH209" i="32"/>
  <c r="AA205" i="32"/>
  <c r="T205" i="32"/>
  <c r="AA201" i="32"/>
  <c r="T201" i="32"/>
  <c r="AH197" i="32"/>
  <c r="AH193" i="32"/>
  <c r="AH189" i="32"/>
  <c r="AH185" i="32"/>
  <c r="AA181" i="32"/>
  <c r="T181" i="32"/>
  <c r="AH177" i="32"/>
  <c r="T173" i="32"/>
  <c r="AA173" i="32"/>
  <c r="AA169" i="32"/>
  <c r="T169" i="32"/>
  <c r="AA165" i="32"/>
  <c r="T165" i="32"/>
  <c r="AH161" i="32"/>
  <c r="T157" i="32"/>
  <c r="AA157" i="32"/>
  <c r="T153" i="32"/>
  <c r="AA153" i="32"/>
  <c r="AH149" i="32"/>
  <c r="T149" i="32"/>
  <c r="T145" i="32"/>
  <c r="AA145" i="32"/>
  <c r="AH141" i="32"/>
  <c r="AA137" i="32"/>
  <c r="T137" i="32"/>
  <c r="AH133" i="32"/>
  <c r="AH129" i="32"/>
  <c r="AA125" i="32"/>
  <c r="T125" i="32"/>
  <c r="T121" i="32"/>
  <c r="AH121" i="32"/>
  <c r="AA117" i="32"/>
  <c r="T117" i="32"/>
  <c r="AA113" i="32"/>
  <c r="T113" i="32"/>
  <c r="AH109" i="32"/>
  <c r="AA105" i="32"/>
  <c r="T105" i="32"/>
  <c r="AA101" i="32"/>
  <c r="T101" i="32"/>
  <c r="AH97" i="32"/>
  <c r="T93" i="32"/>
  <c r="AH93" i="32"/>
  <c r="T89" i="32"/>
  <c r="AA89" i="32"/>
  <c r="T85" i="32"/>
  <c r="AA85" i="32"/>
  <c r="AA81" i="32"/>
  <c r="AA77" i="32"/>
  <c r="T77" i="32"/>
  <c r="T73" i="32"/>
  <c r="AA73" i="32"/>
  <c r="AH69" i="32"/>
  <c r="AH65" i="32"/>
  <c r="T61" i="32"/>
  <c r="AA61" i="32"/>
  <c r="AA57" i="32"/>
  <c r="T57" i="32"/>
  <c r="AH53" i="32"/>
  <c r="T49" i="32"/>
  <c r="AA49" i="32"/>
  <c r="T45" i="32"/>
  <c r="AA45" i="32"/>
  <c r="AA41" i="32"/>
  <c r="T41" i="32"/>
  <c r="T37" i="32"/>
  <c r="AA37" i="32"/>
  <c r="AH33" i="32"/>
  <c r="T33" i="32"/>
  <c r="AA29" i="32"/>
  <c r="T29" i="32"/>
  <c r="T25" i="32"/>
  <c r="AA25" i="32"/>
  <c r="AA21" i="32"/>
  <c r="T21" i="32"/>
  <c r="T17" i="32"/>
  <c r="AA17" i="32"/>
  <c r="AA240" i="32"/>
  <c r="T240" i="32"/>
  <c r="AA236" i="32"/>
  <c r="T232" i="32"/>
  <c r="AA232" i="32"/>
  <c r="AH228" i="32"/>
  <c r="T228" i="32"/>
  <c r="AA224" i="32"/>
  <c r="T224" i="32"/>
  <c r="AH220" i="32"/>
  <c r="T220" i="32"/>
  <c r="AA216" i="32"/>
  <c r="T216" i="32"/>
  <c r="AH212" i="32"/>
  <c r="AH208" i="32"/>
  <c r="T208" i="32"/>
  <c r="AA208" i="32"/>
  <c r="AA204" i="32"/>
  <c r="T204" i="32"/>
  <c r="AA200" i="32"/>
  <c r="T200" i="32"/>
  <c r="T196" i="32"/>
  <c r="AA196" i="32"/>
  <c r="AH192" i="32"/>
  <c r="T188" i="32"/>
  <c r="AA188" i="32"/>
  <c r="AA184" i="32"/>
  <c r="T184" i="32"/>
  <c r="AA180" i="32"/>
  <c r="T180" i="32"/>
  <c r="AA176" i="32"/>
  <c r="T176" i="32"/>
  <c r="AA172" i="32"/>
  <c r="T172" i="32"/>
  <c r="T168" i="32"/>
  <c r="AA168" i="32"/>
  <c r="AA164" i="32"/>
  <c r="T164" i="32"/>
  <c r="T160" i="32"/>
  <c r="AA160" i="32"/>
  <c r="AA156" i="32"/>
  <c r="T156" i="32"/>
  <c r="AA152" i="32"/>
  <c r="T152" i="32"/>
  <c r="T148" i="32"/>
  <c r="AA148" i="32"/>
  <c r="AH144" i="32"/>
  <c r="AA140" i="32"/>
  <c r="T140" i="32"/>
  <c r="AA136" i="32"/>
  <c r="T136" i="32"/>
  <c r="T132" i="32"/>
  <c r="AA132" i="32"/>
  <c r="AH128" i="32"/>
  <c r="AA124" i="32"/>
  <c r="T124" i="32"/>
  <c r="AH120" i="32"/>
  <c r="T120" i="32"/>
  <c r="AH116" i="32"/>
  <c r="AA112" i="32"/>
  <c r="T112" i="32"/>
  <c r="AH108" i="32"/>
  <c r="AA104" i="32"/>
  <c r="T104" i="32"/>
  <c r="AA100" i="32"/>
  <c r="T100" i="32"/>
  <c r="AH96" i="32"/>
  <c r="T92" i="32"/>
  <c r="AA92" i="32"/>
  <c r="AA88" i="32"/>
  <c r="T88" i="32"/>
  <c r="AH84" i="32"/>
  <c r="AA80" i="32"/>
  <c r="T80" i="32"/>
  <c r="AH76" i="32"/>
  <c r="T76" i="32"/>
  <c r="AH72" i="32"/>
  <c r="AH68" i="32"/>
  <c r="T64" i="32"/>
  <c r="AA64" i="32"/>
  <c r="T60" i="32"/>
  <c r="AA60" i="32"/>
  <c r="AA56" i="32"/>
  <c r="T56" i="32"/>
  <c r="AA52" i="32"/>
  <c r="AA48" i="32"/>
  <c r="T48" i="32"/>
  <c r="T44" i="32"/>
  <c r="AA44" i="32"/>
  <c r="T40" i="32"/>
  <c r="AA40" i="32"/>
  <c r="T36" i="32"/>
  <c r="AA36" i="32"/>
  <c r="T32" i="32"/>
  <c r="AH32" i="32"/>
  <c r="AA28" i="32"/>
  <c r="T28" i="32"/>
  <c r="T24" i="32"/>
  <c r="AA24" i="32"/>
  <c r="AA20" i="32"/>
  <c r="T20" i="32"/>
  <c r="T16" i="32"/>
  <c r="AH16" i="32"/>
  <c r="AA14" i="32"/>
  <c r="T14" i="32"/>
  <c r="AA239" i="32"/>
  <c r="T239" i="32"/>
  <c r="AA235" i="32"/>
  <c r="T235" i="32"/>
  <c r="AH231" i="32"/>
  <c r="AH227" i="32"/>
  <c r="AH223" i="32"/>
  <c r="AH219" i="32"/>
  <c r="T219" i="32"/>
  <c r="AH215" i="32"/>
  <c r="T211" i="32"/>
  <c r="AA211" i="32"/>
  <c r="AA207" i="32"/>
  <c r="T207" i="32"/>
  <c r="T203" i="32"/>
  <c r="AA203" i="32"/>
  <c r="AH199" i="32"/>
  <c r="AA195" i="32"/>
  <c r="T195" i="32"/>
  <c r="AA191" i="32"/>
  <c r="T191" i="32"/>
  <c r="AH187" i="32"/>
  <c r="AH183" i="32"/>
  <c r="T179" i="32"/>
  <c r="AA179" i="32"/>
  <c r="T175" i="32"/>
  <c r="AA175" i="32"/>
  <c r="AA171" i="32"/>
  <c r="T171" i="32"/>
  <c r="AA167" i="32"/>
  <c r="AA163" i="32"/>
  <c r="T163" i="32"/>
  <c r="AH159" i="32"/>
  <c r="AA155" i="32"/>
  <c r="T155" i="32"/>
  <c r="T151" i="32"/>
  <c r="AA151" i="32"/>
  <c r="AA147" i="32"/>
  <c r="T147" i="32"/>
  <c r="T143" i="32"/>
  <c r="AA143" i="32"/>
  <c r="T139" i="32"/>
  <c r="AA139" i="32"/>
  <c r="AH135" i="32"/>
  <c r="T131" i="32"/>
  <c r="AA131" i="32"/>
  <c r="AA127" i="32"/>
  <c r="T127" i="32"/>
  <c r="AA123" i="32"/>
  <c r="T123" i="32"/>
  <c r="AH119" i="32"/>
  <c r="AA115" i="32"/>
  <c r="AH111" i="32"/>
  <c r="T111" i="32"/>
  <c r="AH107" i="32"/>
  <c r="AA103" i="32"/>
  <c r="T103" i="32"/>
  <c r="AA99" i="32"/>
  <c r="T99" i="32"/>
  <c r="AA95" i="32"/>
  <c r="T95" i="32"/>
  <c r="T91" i="32"/>
  <c r="AA91" i="32"/>
  <c r="AH87" i="32"/>
  <c r="AA83" i="32"/>
  <c r="T83" i="32"/>
  <c r="T79" i="32"/>
  <c r="AA79" i="32"/>
  <c r="AA75" i="32"/>
  <c r="T75" i="32"/>
  <c r="AA71" i="32"/>
  <c r="T71" i="32"/>
  <c r="T67" i="32"/>
  <c r="AA67" i="32"/>
  <c r="AH63" i="32"/>
  <c r="T63" i="32"/>
  <c r="AH59" i="32"/>
  <c r="T55" i="32"/>
  <c r="AH55" i="32"/>
  <c r="AH51" i="32"/>
  <c r="T51" i="32"/>
  <c r="AH47" i="32"/>
  <c r="AA43" i="32"/>
  <c r="T39" i="32"/>
  <c r="AA39" i="32"/>
  <c r="AH35" i="32"/>
  <c r="T35" i="32"/>
  <c r="T31" i="32"/>
  <c r="AA31" i="32"/>
  <c r="AH27" i="32"/>
  <c r="AA23" i="32"/>
  <c r="T23" i="32"/>
  <c r="T19" i="32"/>
  <c r="AA19" i="32"/>
  <c r="AH15" i="32"/>
  <c r="AG228" i="28"/>
  <c r="S228" i="28"/>
  <c r="S220" i="28"/>
  <c r="AG220" i="28"/>
  <c r="AG212" i="28"/>
  <c r="Z208" i="28"/>
  <c r="S208" i="28"/>
  <c r="Z196" i="28"/>
  <c r="S196" i="28"/>
  <c r="S188" i="28"/>
  <c r="Z188" i="28"/>
  <c r="S180" i="28"/>
  <c r="Z180" i="28"/>
  <c r="Z172" i="28"/>
  <c r="S172" i="28"/>
  <c r="S164" i="28"/>
  <c r="Z164" i="28"/>
  <c r="Z156" i="28"/>
  <c r="S156" i="28"/>
  <c r="Z148" i="28"/>
  <c r="S148" i="28"/>
  <c r="Z140" i="28"/>
  <c r="S140" i="28"/>
  <c r="S132" i="28"/>
  <c r="Z132" i="28"/>
  <c r="S124" i="28"/>
  <c r="Z124" i="28"/>
  <c r="AG116" i="28"/>
  <c r="AG108" i="28"/>
  <c r="AG96" i="28"/>
  <c r="S88" i="28"/>
  <c r="Z88" i="28"/>
  <c r="S80" i="28"/>
  <c r="Z80" i="28"/>
  <c r="AG72" i="28"/>
  <c r="S64" i="28"/>
  <c r="Z64" i="28"/>
  <c r="S56" i="28"/>
  <c r="Z56" i="28"/>
  <c r="S48" i="28"/>
  <c r="Z48" i="28"/>
  <c r="Z44" i="28"/>
  <c r="S44" i="28"/>
  <c r="Z36" i="28"/>
  <c r="S36" i="28"/>
  <c r="S28" i="28"/>
  <c r="Z28" i="28"/>
  <c r="Z20" i="28"/>
  <c r="S20" i="28"/>
  <c r="Z14" i="28"/>
  <c r="S239" i="28"/>
  <c r="Z239" i="28"/>
  <c r="S235" i="28"/>
  <c r="Z235" i="28"/>
  <c r="AG231" i="28"/>
  <c r="AG227" i="28"/>
  <c r="AG223" i="28"/>
  <c r="AG219" i="28"/>
  <c r="S219" i="28"/>
  <c r="AG215" i="28"/>
  <c r="S211" i="28"/>
  <c r="Z211" i="28"/>
  <c r="Z207" i="28"/>
  <c r="S207" i="28"/>
  <c r="Z203" i="28"/>
  <c r="S203" i="28"/>
  <c r="AG199" i="28"/>
  <c r="S195" i="28"/>
  <c r="Z195" i="28"/>
  <c r="S191" i="28"/>
  <c r="Z191" i="28"/>
  <c r="AG187" i="28"/>
  <c r="AG183" i="28"/>
  <c r="S179" i="28"/>
  <c r="Z179" i="28"/>
  <c r="Z175" i="28"/>
  <c r="S175" i="28"/>
  <c r="Z171" i="28"/>
  <c r="S171" i="28"/>
  <c r="Z167" i="28"/>
  <c r="Z163" i="28"/>
  <c r="S163" i="28"/>
  <c r="AG159" i="28"/>
  <c r="Z155" i="28"/>
  <c r="S155" i="28"/>
  <c r="S151" i="28"/>
  <c r="Z151" i="28"/>
  <c r="S147" i="28"/>
  <c r="Z147" i="28"/>
  <c r="S143" i="28"/>
  <c r="Z143" i="28"/>
  <c r="S139" i="28"/>
  <c r="Z139" i="28"/>
  <c r="AG135" i="28"/>
  <c r="Z131" i="28"/>
  <c r="S131" i="28"/>
  <c r="S127" i="28"/>
  <c r="Z127" i="28"/>
  <c r="S123" i="28"/>
  <c r="Z123" i="28"/>
  <c r="AG119" i="28"/>
  <c r="Z115" i="28"/>
  <c r="AG111" i="28"/>
  <c r="S111" i="28"/>
  <c r="AG107" i="28"/>
  <c r="Z103" i="28"/>
  <c r="S103" i="28"/>
  <c r="Z99" i="28"/>
  <c r="S99" i="28"/>
  <c r="S95" i="28"/>
  <c r="Z95" i="28"/>
  <c r="S91" i="28"/>
  <c r="Z91" i="28"/>
  <c r="AG87" i="28"/>
  <c r="Z83" i="28"/>
  <c r="S83" i="28"/>
  <c r="S79" i="28"/>
  <c r="Z79" i="28"/>
  <c r="S75" i="28"/>
  <c r="Z75" i="28"/>
  <c r="Z71" i="28"/>
  <c r="S71" i="28"/>
  <c r="Z67" i="28"/>
  <c r="S67" i="28"/>
  <c r="S63" i="28"/>
  <c r="AG63" i="28"/>
  <c r="AG59" i="28"/>
  <c r="AG55" i="28"/>
  <c r="S55" i="28"/>
  <c r="S51" i="28"/>
  <c r="AG51" i="28"/>
  <c r="AG47" i="28"/>
  <c r="Z43" i="28"/>
  <c r="Z39" i="28"/>
  <c r="S39" i="28"/>
  <c r="S35" i="28"/>
  <c r="AG35" i="28"/>
  <c r="S31" i="28"/>
  <c r="Z31" i="28"/>
  <c r="AG27" i="28"/>
  <c r="Z23" i="28"/>
  <c r="S23" i="28"/>
  <c r="Z19" i="28"/>
  <c r="S19" i="28"/>
  <c r="AG15" i="28"/>
  <c r="S232" i="28"/>
  <c r="Z232" i="28"/>
  <c r="Z200" i="28"/>
  <c r="S200" i="28"/>
  <c r="Z160" i="28"/>
  <c r="S160" i="28"/>
  <c r="Z104" i="28"/>
  <c r="S104" i="28"/>
  <c r="S242" i="28"/>
  <c r="Z242" i="28"/>
  <c r="S238" i="28"/>
  <c r="Z238" i="28"/>
  <c r="AG234" i="28"/>
  <c r="S230" i="28"/>
  <c r="Z230" i="28"/>
  <c r="S226" i="28"/>
  <c r="Z226" i="28"/>
  <c r="S222" i="28"/>
  <c r="Z222" i="28"/>
  <c r="Z218" i="28"/>
  <c r="S218" i="28"/>
  <c r="Z214" i="28"/>
  <c r="S214" i="28"/>
  <c r="AG210" i="28"/>
  <c r="Z206" i="28"/>
  <c r="S206" i="28"/>
  <c r="Z202" i="28"/>
  <c r="S202" i="28"/>
  <c r="Z198" i="28"/>
  <c r="S198" i="28"/>
  <c r="AG194" i="28"/>
  <c r="S190" i="28"/>
  <c r="Z190" i="28"/>
  <c r="S186" i="28"/>
  <c r="Z186" i="28"/>
  <c r="AG182" i="28"/>
  <c r="AG178" i="28"/>
  <c r="Z174" i="28"/>
  <c r="S174" i="28"/>
  <c r="S170" i="28"/>
  <c r="Z170" i="28"/>
  <c r="Z166" i="28"/>
  <c r="S166" i="28"/>
  <c r="Z162" i="28"/>
  <c r="S162" i="28"/>
  <c r="Z158" i="28"/>
  <c r="S158" i="28"/>
  <c r="S154" i="28"/>
  <c r="Z154" i="28"/>
  <c r="Z150" i="28"/>
  <c r="S150" i="28"/>
  <c r="S146" i="28"/>
  <c r="Z146" i="28"/>
  <c r="Z142" i="28"/>
  <c r="S142" i="28"/>
  <c r="Z138" i="28"/>
  <c r="S138" i="28"/>
  <c r="AG134" i="28"/>
  <c r="S130" i="28"/>
  <c r="Z130" i="28"/>
  <c r="S126" i="28"/>
  <c r="Z126" i="28"/>
  <c r="Z122" i="28"/>
  <c r="S122" i="28"/>
  <c r="Z118" i="28"/>
  <c r="S118" i="28"/>
  <c r="AG114" i="28"/>
  <c r="Z110" i="28"/>
  <c r="S106" i="28"/>
  <c r="Z106" i="28"/>
  <c r="Z102" i="28"/>
  <c r="S102" i="28"/>
  <c r="AG98" i="28"/>
  <c r="AG94" i="28"/>
  <c r="Z90" i="28"/>
  <c r="S90" i="28"/>
  <c r="AG86" i="28"/>
  <c r="Z82" i="28"/>
  <c r="S82" i="28"/>
  <c r="Z78" i="28"/>
  <c r="S78" i="28"/>
  <c r="Z74" i="28"/>
  <c r="S74" i="28"/>
  <c r="Z70" i="28"/>
  <c r="S70" i="28"/>
  <c r="Z66" i="28"/>
  <c r="S66" i="28"/>
  <c r="Z62" i="28"/>
  <c r="S62" i="28"/>
  <c r="Z58" i="28"/>
  <c r="S58" i="28"/>
  <c r="Z54" i="28"/>
  <c r="S54" i="28"/>
  <c r="AG50" i="28"/>
  <c r="S50" i="28"/>
  <c r="Z46" i="28"/>
  <c r="S46" i="28"/>
  <c r="Z42" i="28"/>
  <c r="S42" i="28"/>
  <c r="Z38" i="28"/>
  <c r="S38" i="28"/>
  <c r="AG34" i="28"/>
  <c r="Z30" i="28"/>
  <c r="S30" i="28"/>
  <c r="Z26" i="28"/>
  <c r="S22" i="28"/>
  <c r="AG22" i="28"/>
  <c r="AG18" i="28"/>
  <c r="Z240" i="28"/>
  <c r="S240" i="28"/>
  <c r="S224" i="28"/>
  <c r="Z224" i="28"/>
  <c r="S216" i="28"/>
  <c r="Z216" i="28"/>
  <c r="S204" i="28"/>
  <c r="Z204" i="28"/>
  <c r="AG192" i="28"/>
  <c r="S184" i="28"/>
  <c r="Z184" i="28"/>
  <c r="S176" i="28"/>
  <c r="Z176" i="28"/>
  <c r="Z152" i="28"/>
  <c r="S152" i="28"/>
  <c r="AG144" i="28"/>
  <c r="S136" i="28"/>
  <c r="Z136" i="28"/>
  <c r="AG128" i="28"/>
  <c r="AG120" i="28"/>
  <c r="S120" i="28"/>
  <c r="Z112" i="28"/>
  <c r="S112" i="28"/>
  <c r="Z100" i="28"/>
  <c r="S100" i="28"/>
  <c r="S92" i="28"/>
  <c r="Z92" i="28"/>
  <c r="AG84" i="28"/>
  <c r="AG76" i="28"/>
  <c r="S76" i="28"/>
  <c r="AG68" i="28"/>
  <c r="Z60" i="28"/>
  <c r="S60" i="28"/>
  <c r="Z52" i="28"/>
  <c r="Z40" i="28"/>
  <c r="S40" i="28"/>
  <c r="AG32" i="28"/>
  <c r="S32" i="28"/>
  <c r="S24" i="28"/>
  <c r="Z24" i="28"/>
  <c r="AG16" i="28"/>
  <c r="S16" i="28"/>
  <c r="Z241" i="28"/>
  <c r="S241" i="28"/>
  <c r="Z237" i="28"/>
  <c r="S237" i="28"/>
  <c r="S233" i="28"/>
  <c r="AG233" i="28"/>
  <c r="Z229" i="28"/>
  <c r="Z225" i="28"/>
  <c r="S225" i="28"/>
  <c r="Z221" i="28"/>
  <c r="S221" i="28"/>
  <c r="S217" i="28"/>
  <c r="Z217" i="28"/>
  <c r="Z213" i="28"/>
  <c r="S213" i="28"/>
  <c r="AG209" i="28"/>
  <c r="Z205" i="28"/>
  <c r="S205" i="28"/>
  <c r="Z201" i="28"/>
  <c r="S201" i="28"/>
  <c r="AG197" i="28"/>
  <c r="AG193" i="28"/>
  <c r="AG189" i="28"/>
  <c r="AG185" i="28"/>
  <c r="S181" i="28"/>
  <c r="Z181" i="28"/>
  <c r="AG177" i="28"/>
  <c r="S173" i="28"/>
  <c r="Z173" i="28"/>
  <c r="Z169" i="28"/>
  <c r="S169" i="28"/>
  <c r="S165" i="28"/>
  <c r="Z165" i="28"/>
  <c r="AG161" i="28"/>
  <c r="S157" i="28"/>
  <c r="Z157" i="28"/>
  <c r="S153" i="28"/>
  <c r="Z153" i="28"/>
  <c r="S149" i="28"/>
  <c r="AG149" i="28"/>
  <c r="Z145" i="28"/>
  <c r="S145" i="28"/>
  <c r="AG141" i="28"/>
  <c r="S137" i="28"/>
  <c r="Z137" i="28"/>
  <c r="AG133" i="28"/>
  <c r="AG129" i="28"/>
  <c r="Z125" i="28"/>
  <c r="S125" i="28"/>
  <c r="S121" i="28"/>
  <c r="AG121" i="28"/>
  <c r="Z117" i="28"/>
  <c r="S117" i="28"/>
  <c r="Z113" i="28"/>
  <c r="S113" i="28"/>
  <c r="AG109" i="28"/>
  <c r="S105" i="28"/>
  <c r="Z105" i="28"/>
  <c r="Z101" i="28"/>
  <c r="S101" i="28"/>
  <c r="AG97" i="28"/>
  <c r="AG93" i="28"/>
  <c r="S93" i="28"/>
  <c r="Z89" i="28"/>
  <c r="S89" i="28"/>
  <c r="Z85" i="28"/>
  <c r="S85" i="28"/>
  <c r="Z77" i="28"/>
  <c r="S77" i="28"/>
  <c r="S73" i="28"/>
  <c r="Z73" i="28"/>
  <c r="AG69" i="28"/>
  <c r="AG65" i="28"/>
  <c r="Z61" i="28"/>
  <c r="S61" i="28"/>
  <c r="S57" i="28"/>
  <c r="Z57" i="28"/>
  <c r="AG53" i="28"/>
  <c r="S49" i="28"/>
  <c r="Z49" i="28"/>
  <c r="Z45" i="28"/>
  <c r="S45" i="28"/>
  <c r="S41" i="28"/>
  <c r="Z41" i="28"/>
  <c r="S37" i="28"/>
  <c r="Z37" i="28"/>
  <c r="S33" i="28"/>
  <c r="AG33" i="28"/>
  <c r="Z29" i="28"/>
  <c r="S29" i="28"/>
  <c r="S25" i="28"/>
  <c r="Z25" i="28"/>
  <c r="Z21" i="28"/>
  <c r="S21" i="28"/>
  <c r="S17" i="28"/>
  <c r="Z17" i="28"/>
  <c r="AI111" i="32" l="1"/>
  <c r="AJ111" i="32" s="1"/>
  <c r="U218" i="32"/>
  <c r="V218" i="32" s="1"/>
  <c r="AB201" i="32"/>
  <c r="AC201" i="32" s="1"/>
  <c r="U157" i="32"/>
  <c r="V157" i="32" s="1"/>
  <c r="U105" i="32"/>
  <c r="V105" i="32" s="1"/>
  <c r="U73" i="32"/>
  <c r="V73" i="32" s="1"/>
  <c r="U56" i="32"/>
  <c r="V56" i="32" s="1"/>
  <c r="U127" i="32"/>
  <c r="V127" i="32" s="1"/>
  <c r="U19" i="32"/>
  <c r="V19" i="32" s="1"/>
  <c r="U140" i="32"/>
  <c r="V140" i="32" s="1"/>
  <c r="AB171" i="32"/>
  <c r="AC171" i="32" s="1"/>
  <c r="U148" i="32"/>
  <c r="V148" i="32" s="1"/>
  <c r="U93" i="32"/>
  <c r="V93" i="32" s="1"/>
  <c r="AB41" i="32"/>
  <c r="AC41" i="32" s="1"/>
  <c r="AI96" i="32"/>
  <c r="AJ96" i="32" s="1"/>
  <c r="AI135" i="32"/>
  <c r="AJ135" i="32" s="1"/>
  <c r="U28" i="32"/>
  <c r="V28" i="32" s="1"/>
  <c r="U63" i="32"/>
  <c r="V63" i="32" s="1"/>
  <c r="AI51" i="32"/>
  <c r="AJ51" i="32" s="1"/>
  <c r="AB170" i="32"/>
  <c r="AC170" i="32" s="1"/>
  <c r="U150" i="32"/>
  <c r="V150" i="32" s="1"/>
  <c r="AB75" i="32"/>
  <c r="AC75" i="32" s="1"/>
  <c r="AI194" i="32"/>
  <c r="AJ194" i="32" s="1"/>
  <c r="AI159" i="32"/>
  <c r="AJ159" i="32" s="1"/>
  <c r="U198" i="32"/>
  <c r="V198" i="32" s="1"/>
  <c r="U138" i="32"/>
  <c r="V138" i="32" s="1"/>
  <c r="AB54" i="32"/>
  <c r="AC54" i="32" s="1"/>
  <c r="AI185" i="32"/>
  <c r="AJ185" i="32" s="1"/>
  <c r="AB66" i="32"/>
  <c r="AC66" i="32" s="1"/>
  <c r="AB46" i="32"/>
  <c r="AC46" i="32" s="1"/>
  <c r="AB200" i="32"/>
  <c r="AC200" i="32" s="1"/>
  <c r="AB160" i="32"/>
  <c r="AC160" i="32" s="1"/>
  <c r="U180" i="32"/>
  <c r="V180" i="32" s="1"/>
  <c r="AB156" i="32"/>
  <c r="AC156" i="32" s="1"/>
  <c r="U54" i="32"/>
  <c r="V54" i="32" s="1"/>
  <c r="U217" i="32"/>
  <c r="V217" i="32" s="1"/>
  <c r="U173" i="32"/>
  <c r="V173" i="32" s="1"/>
  <c r="AH33" i="28"/>
  <c r="AI33" i="28" s="1"/>
  <c r="T188" i="28"/>
  <c r="U188" i="28" s="1"/>
  <c r="T124" i="28"/>
  <c r="U124" i="28" s="1"/>
  <c r="T44" i="28"/>
  <c r="U44" i="28" s="1"/>
  <c r="AA174" i="28"/>
  <c r="AB174" i="28" s="1"/>
  <c r="AA154" i="28"/>
  <c r="AB154" i="28" s="1"/>
  <c r="AH86" i="28"/>
  <c r="AI86" i="28" s="1"/>
  <c r="U145" i="32"/>
  <c r="V145" i="32" s="1"/>
  <c r="AB104" i="32"/>
  <c r="AC104" i="32" s="1"/>
  <c r="AI32" i="32"/>
  <c r="AJ32" i="32" s="1"/>
  <c r="AB117" i="32"/>
  <c r="AC117" i="32" s="1"/>
  <c r="AI65" i="32"/>
  <c r="AJ65" i="32" s="1"/>
  <c r="AB21" i="32"/>
  <c r="AC21" i="32" s="1"/>
  <c r="U228" i="32"/>
  <c r="V228" i="32" s="1"/>
  <c r="U164" i="32"/>
  <c r="V164" i="32" s="1"/>
  <c r="AB152" i="32"/>
  <c r="AC152" i="32" s="1"/>
  <c r="AB140" i="32"/>
  <c r="AC140" i="32" s="1"/>
  <c r="U120" i="32"/>
  <c r="V120" i="32" s="1"/>
  <c r="AI108" i="32"/>
  <c r="AJ108" i="32" s="1"/>
  <c r="AB56" i="32"/>
  <c r="AC56" i="32" s="1"/>
  <c r="AB203" i="32"/>
  <c r="AC203" i="32" s="1"/>
  <c r="AB191" i="32"/>
  <c r="AC191" i="32" s="1"/>
  <c r="AB115" i="32"/>
  <c r="AC115" i="32" s="1"/>
  <c r="AB113" i="32"/>
  <c r="AC113" i="32" s="1"/>
  <c r="T242" i="28"/>
  <c r="U242" i="28" s="1"/>
  <c r="AA48" i="28"/>
  <c r="AB48" i="28" s="1"/>
  <c r="T79" i="28"/>
  <c r="U79" i="28" s="1"/>
  <c r="T200" i="28"/>
  <c r="U200" i="28" s="1"/>
  <c r="AH210" i="28"/>
  <c r="AI210" i="28" s="1"/>
  <c r="AH178" i="28"/>
  <c r="AI178" i="28" s="1"/>
  <c r="T146" i="28"/>
  <c r="U146" i="28" s="1"/>
  <c r="AA126" i="28"/>
  <c r="AB126" i="28" s="1"/>
  <c r="AA102" i="28"/>
  <c r="AB102" i="28" s="1"/>
  <c r="AH94" i="28"/>
  <c r="AI94" i="28" s="1"/>
  <c r="U242" i="32"/>
  <c r="V242" i="32" s="1"/>
  <c r="AI178" i="32"/>
  <c r="AJ178" i="32" s="1"/>
  <c r="AB138" i="32"/>
  <c r="AC138" i="32" s="1"/>
  <c r="U62" i="32"/>
  <c r="V62" i="32" s="1"/>
  <c r="U42" i="32"/>
  <c r="V42" i="32" s="1"/>
  <c r="U30" i="32"/>
  <c r="V30" i="32" s="1"/>
  <c r="AI53" i="32"/>
  <c r="AJ53" i="32" s="1"/>
  <c r="AB45" i="32"/>
  <c r="AC45" i="32" s="1"/>
  <c r="AB188" i="32"/>
  <c r="AC188" i="32" s="1"/>
  <c r="U136" i="32"/>
  <c r="V136" i="32" s="1"/>
  <c r="U92" i="32"/>
  <c r="V92" i="32" s="1"/>
  <c r="AI119" i="32"/>
  <c r="AJ119" i="32" s="1"/>
  <c r="AI87" i="32"/>
  <c r="AJ87" i="32" s="1"/>
  <c r="AB79" i="32"/>
  <c r="AC79" i="32" s="1"/>
  <c r="AB23" i="32"/>
  <c r="AC23" i="32" s="1"/>
  <c r="U45" i="32"/>
  <c r="V45" i="32" s="1"/>
  <c r="AB240" i="32"/>
  <c r="AC240" i="32" s="1"/>
  <c r="AB112" i="32"/>
  <c r="AC112" i="32" s="1"/>
  <c r="U16" i="32"/>
  <c r="V16" i="32" s="1"/>
  <c r="AB211" i="32"/>
  <c r="AC211" i="32" s="1"/>
  <c r="AB19" i="32"/>
  <c r="AC19" i="32" s="1"/>
  <c r="U21" i="32"/>
  <c r="V21" i="32" s="1"/>
  <c r="AB48" i="32"/>
  <c r="AC48" i="32" s="1"/>
  <c r="AB40" i="32"/>
  <c r="AC40" i="32" s="1"/>
  <c r="AB28" i="32"/>
  <c r="AC28" i="32" s="1"/>
  <c r="AB43" i="32"/>
  <c r="AC43" i="32" s="1"/>
  <c r="AI187" i="32"/>
  <c r="AJ187" i="32" s="1"/>
  <c r="AH108" i="28"/>
  <c r="AI108" i="28" s="1"/>
  <c r="AA77" i="28"/>
  <c r="AB77" i="28" s="1"/>
  <c r="T33" i="28"/>
  <c r="U33" i="28" s="1"/>
  <c r="AA25" i="28"/>
  <c r="AB25" i="28" s="1"/>
  <c r="AA132" i="28"/>
  <c r="AB132" i="28" s="1"/>
  <c r="AH215" i="28"/>
  <c r="AI215" i="28" s="1"/>
  <c r="T207" i="28"/>
  <c r="U207" i="28" s="1"/>
  <c r="T175" i="28"/>
  <c r="U175" i="28" s="1"/>
  <c r="AH87" i="28"/>
  <c r="AI87" i="28" s="1"/>
  <c r="T35" i="28"/>
  <c r="U35" i="28" s="1"/>
  <c r="AA23" i="28"/>
  <c r="AB23" i="28" s="1"/>
  <c r="AA46" i="28"/>
  <c r="AB46" i="28" s="1"/>
  <c r="AA136" i="28"/>
  <c r="AB136" i="28" s="1"/>
  <c r="AA117" i="28"/>
  <c r="AB117" i="28" s="1"/>
  <c r="AH65" i="28"/>
  <c r="AI65" i="28" s="1"/>
  <c r="AH55" i="28"/>
  <c r="AI55" i="28" s="1"/>
  <c r="AH35" i="28"/>
  <c r="AI35" i="28" s="1"/>
  <c r="T232" i="28"/>
  <c r="U232" i="28" s="1"/>
  <c r="T148" i="28"/>
  <c r="U148" i="28" s="1"/>
  <c r="T63" i="28"/>
  <c r="U63" i="28" s="1"/>
  <c r="T55" i="28"/>
  <c r="U55" i="28" s="1"/>
  <c r="AA43" i="28"/>
  <c r="AB43" i="28" s="1"/>
  <c r="T226" i="28"/>
  <c r="U226" i="28" s="1"/>
  <c r="T206" i="28"/>
  <c r="U206" i="28" s="1"/>
  <c r="AH194" i="28"/>
  <c r="AI194" i="28" s="1"/>
  <c r="AA150" i="28"/>
  <c r="AB150" i="28" s="1"/>
  <c r="T130" i="28"/>
  <c r="U130" i="28" s="1"/>
  <c r="AA118" i="28"/>
  <c r="AB118" i="28" s="1"/>
  <c r="AH98" i="28"/>
  <c r="AI98" i="28" s="1"/>
  <c r="AB174" i="32"/>
  <c r="AC174" i="32" s="1"/>
  <c r="AB122" i="32"/>
  <c r="AC122" i="32" s="1"/>
  <c r="AI98" i="32"/>
  <c r="AJ98" i="32" s="1"/>
  <c r="U240" i="32"/>
  <c r="V240" i="32" s="1"/>
  <c r="U176" i="32"/>
  <c r="V176" i="32" s="1"/>
  <c r="U103" i="32"/>
  <c r="V103" i="32" s="1"/>
  <c r="AI47" i="32"/>
  <c r="AJ47" i="32" s="1"/>
  <c r="AB179" i="32"/>
  <c r="AC179" i="32" s="1"/>
  <c r="AB103" i="32"/>
  <c r="AC103" i="32" s="1"/>
  <c r="U89" i="32"/>
  <c r="V89" i="32" s="1"/>
  <c r="AB172" i="32"/>
  <c r="AC172" i="32" s="1"/>
  <c r="U154" i="32"/>
  <c r="V154" i="32" s="1"/>
  <c r="U90" i="32"/>
  <c r="V90" i="32" s="1"/>
  <c r="U78" i="32"/>
  <c r="V78" i="32" s="1"/>
  <c r="AB38" i="32"/>
  <c r="AC38" i="32" s="1"/>
  <c r="U221" i="32"/>
  <c r="V221" i="32" s="1"/>
  <c r="U201" i="32"/>
  <c r="V201" i="32" s="1"/>
  <c r="U137" i="32"/>
  <c r="V137" i="32" s="1"/>
  <c r="AA36" i="28"/>
  <c r="AB36" i="28" s="1"/>
  <c r="T95" i="28"/>
  <c r="U95" i="28" s="1"/>
  <c r="AA42" i="28"/>
  <c r="AB42" i="28" s="1"/>
  <c r="T101" i="28"/>
  <c r="U101" i="28" s="1"/>
  <c r="AB142" i="32"/>
  <c r="AC142" i="32" s="1"/>
  <c r="AI18" i="32"/>
  <c r="AJ18" i="32" s="1"/>
  <c r="AB225" i="32"/>
  <c r="AC225" i="32" s="1"/>
  <c r="AB173" i="32"/>
  <c r="AC173" i="32" s="1"/>
  <c r="U17" i="32"/>
  <c r="V17" i="32" s="1"/>
  <c r="U232" i="32"/>
  <c r="V232" i="32" s="1"/>
  <c r="U71" i="32"/>
  <c r="V71" i="32" s="1"/>
  <c r="AB165" i="32"/>
  <c r="AC165" i="32" s="1"/>
  <c r="AB49" i="32"/>
  <c r="AC49" i="32" s="1"/>
  <c r="U37" i="32"/>
  <c r="V37" i="32" s="1"/>
  <c r="U200" i="32"/>
  <c r="V200" i="32" s="1"/>
  <c r="U188" i="32"/>
  <c r="V188" i="32" s="1"/>
  <c r="AI72" i="32"/>
  <c r="AJ72" i="32" s="1"/>
  <c r="U40" i="32"/>
  <c r="V40" i="32" s="1"/>
  <c r="U20" i="32"/>
  <c r="V20" i="32" s="1"/>
  <c r="AI227" i="32"/>
  <c r="AJ227" i="32" s="1"/>
  <c r="AB57" i="32"/>
  <c r="AC57" i="32" s="1"/>
  <c r="AB14" i="32"/>
  <c r="AC14" i="32" s="1"/>
  <c r="AB71" i="32"/>
  <c r="AC71" i="32" s="1"/>
  <c r="AB77" i="32"/>
  <c r="AC77" i="32" s="1"/>
  <c r="U208" i="32"/>
  <c r="V208" i="32" s="1"/>
  <c r="U124" i="32"/>
  <c r="V124" i="32" s="1"/>
  <c r="U55" i="32"/>
  <c r="V55" i="32" s="1"/>
  <c r="T45" i="28"/>
  <c r="U45" i="28" s="1"/>
  <c r="AA70" i="28"/>
  <c r="AB70" i="28" s="1"/>
  <c r="AA38" i="28"/>
  <c r="AB38" i="28" s="1"/>
  <c r="AH18" i="28"/>
  <c r="AI18" i="28" s="1"/>
  <c r="AB39" i="32"/>
  <c r="AC39" i="32" s="1"/>
  <c r="AI27" i="32"/>
  <c r="AJ27" i="32" s="1"/>
  <c r="AI15" i="32"/>
  <c r="AJ15" i="32" s="1"/>
  <c r="U14" i="32"/>
  <c r="V14" i="32" s="1"/>
  <c r="AB158" i="32"/>
  <c r="AC158" i="32" s="1"/>
  <c r="AB146" i="32"/>
  <c r="AC146" i="32" s="1"/>
  <c r="AI134" i="32"/>
  <c r="AJ134" i="32" s="1"/>
  <c r="AB62" i="32"/>
  <c r="AC62" i="32" s="1"/>
  <c r="AI233" i="32"/>
  <c r="AJ233" i="32" s="1"/>
  <c r="AB82" i="32"/>
  <c r="AC82" i="32" s="1"/>
  <c r="AB26" i="32"/>
  <c r="AC26" i="32" s="1"/>
  <c r="U70" i="32"/>
  <c r="V70" i="32" s="1"/>
  <c r="U58" i="32"/>
  <c r="V58" i="32" s="1"/>
  <c r="AI209" i="32"/>
  <c r="AJ209" i="32" s="1"/>
  <c r="AI177" i="32"/>
  <c r="AJ177" i="32" s="1"/>
  <c r="AB60" i="32"/>
  <c r="AC60" i="32" s="1"/>
  <c r="AH149" i="28"/>
  <c r="AI149" i="28" s="1"/>
  <c r="AI114" i="32"/>
  <c r="AJ114" i="32" s="1"/>
  <c r="AB106" i="32"/>
  <c r="AC106" i="32" s="1"/>
  <c r="AI34" i="32"/>
  <c r="AJ34" i="32" s="1"/>
  <c r="U125" i="32"/>
  <c r="V125" i="32" s="1"/>
  <c r="U49" i="32"/>
  <c r="V49" i="32" s="1"/>
  <c r="U196" i="32"/>
  <c r="V196" i="32" s="1"/>
  <c r="U112" i="32"/>
  <c r="V112" i="32" s="1"/>
  <c r="AB88" i="32"/>
  <c r="AC88" i="32" s="1"/>
  <c r="U162" i="32"/>
  <c r="V162" i="32" s="1"/>
  <c r="U130" i="32"/>
  <c r="V130" i="32" s="1"/>
  <c r="U66" i="32"/>
  <c r="V66" i="32" s="1"/>
  <c r="AB241" i="32"/>
  <c r="AC241" i="32" s="1"/>
  <c r="U85" i="32"/>
  <c r="V85" i="32" s="1"/>
  <c r="AB132" i="32"/>
  <c r="AC132" i="32" s="1"/>
  <c r="U24" i="32"/>
  <c r="V24" i="32" s="1"/>
  <c r="U99" i="32"/>
  <c r="V99" i="32" s="1"/>
  <c r="U226" i="32"/>
  <c r="V226" i="32" s="1"/>
  <c r="U214" i="32"/>
  <c r="V214" i="32" s="1"/>
  <c r="AB229" i="32"/>
  <c r="AC229" i="32" s="1"/>
  <c r="AB217" i="32"/>
  <c r="AC217" i="32" s="1"/>
  <c r="U121" i="32"/>
  <c r="V121" i="32" s="1"/>
  <c r="AI215" i="32"/>
  <c r="AJ215" i="32" s="1"/>
  <c r="U67" i="32"/>
  <c r="V67" i="32" s="1"/>
  <c r="U170" i="32"/>
  <c r="V170" i="32" s="1"/>
  <c r="AB126" i="32"/>
  <c r="AC126" i="32" s="1"/>
  <c r="U118" i="32"/>
  <c r="V118" i="32" s="1"/>
  <c r="AB30" i="32"/>
  <c r="AC30" i="32" s="1"/>
  <c r="AI193" i="32"/>
  <c r="AJ193" i="32" s="1"/>
  <c r="AI129" i="32"/>
  <c r="AJ129" i="32" s="1"/>
  <c r="AI121" i="32"/>
  <c r="AJ121" i="32" s="1"/>
  <c r="AB44" i="32"/>
  <c r="AC44" i="32" s="1"/>
  <c r="T29" i="28"/>
  <c r="U29" i="28" s="1"/>
  <c r="T208" i="28"/>
  <c r="U208" i="28" s="1"/>
  <c r="T14" i="28"/>
  <c r="U14" i="28" s="1"/>
  <c r="AH234" i="28"/>
  <c r="AI234" i="28" s="1"/>
  <c r="AH97" i="28"/>
  <c r="AI97" i="28" s="1"/>
  <c r="AA203" i="28"/>
  <c r="AB203" i="28" s="1"/>
  <c r="T127" i="28"/>
  <c r="U127" i="28" s="1"/>
  <c r="U241" i="32"/>
  <c r="V241" i="32" s="1"/>
  <c r="AB221" i="32"/>
  <c r="AC221" i="32" s="1"/>
  <c r="U77" i="32"/>
  <c r="V77" i="32" s="1"/>
  <c r="U224" i="32"/>
  <c r="V224" i="32" s="1"/>
  <c r="AB52" i="32"/>
  <c r="AC52" i="32" s="1"/>
  <c r="U171" i="32"/>
  <c r="V171" i="32" s="1"/>
  <c r="AI55" i="32"/>
  <c r="AJ55" i="32" s="1"/>
  <c r="U147" i="32"/>
  <c r="V147" i="32" s="1"/>
  <c r="AB238" i="32"/>
  <c r="AC238" i="32" s="1"/>
  <c r="AB226" i="32"/>
  <c r="AC226" i="32" s="1"/>
  <c r="U142" i="32"/>
  <c r="V142" i="32" s="1"/>
  <c r="U46" i="32"/>
  <c r="V46" i="32" s="1"/>
  <c r="AB181" i="32"/>
  <c r="AC181" i="32" s="1"/>
  <c r="U113" i="32"/>
  <c r="V113" i="32" s="1"/>
  <c r="AB101" i="32"/>
  <c r="AC101" i="32" s="1"/>
  <c r="AB196" i="32"/>
  <c r="AC196" i="32" s="1"/>
  <c r="AB184" i="32"/>
  <c r="AC184" i="32" s="1"/>
  <c r="AB148" i="32"/>
  <c r="AC148" i="32" s="1"/>
  <c r="U100" i="32"/>
  <c r="V100" i="32" s="1"/>
  <c r="U44" i="32"/>
  <c r="V44" i="32" s="1"/>
  <c r="AB36" i="32"/>
  <c r="AC36" i="32" s="1"/>
  <c r="U155" i="32"/>
  <c r="V155" i="32" s="1"/>
  <c r="U123" i="32"/>
  <c r="V123" i="32" s="1"/>
  <c r="U35" i="32"/>
  <c r="V35" i="32" s="1"/>
  <c r="AI182" i="32"/>
  <c r="AJ182" i="32" s="1"/>
  <c r="AB118" i="32"/>
  <c r="AC118" i="32" s="1"/>
  <c r="U22" i="32"/>
  <c r="V22" i="32" s="1"/>
  <c r="U213" i="32"/>
  <c r="V213" i="32" s="1"/>
  <c r="AB169" i="32"/>
  <c r="AC169" i="32" s="1"/>
  <c r="U101" i="32"/>
  <c r="V101" i="32" s="1"/>
  <c r="U61" i="32"/>
  <c r="V61" i="32" s="1"/>
  <c r="U184" i="32"/>
  <c r="V184" i="32" s="1"/>
  <c r="U152" i="32"/>
  <c r="V152" i="32" s="1"/>
  <c r="U88" i="32"/>
  <c r="V88" i="32" s="1"/>
  <c r="AB24" i="32"/>
  <c r="AC24" i="32" s="1"/>
  <c r="U211" i="32"/>
  <c r="V211" i="32" s="1"/>
  <c r="AB99" i="32"/>
  <c r="AC99" i="32" s="1"/>
  <c r="AB218" i="32"/>
  <c r="AC218" i="32" s="1"/>
  <c r="U186" i="32"/>
  <c r="V186" i="32" s="1"/>
  <c r="U158" i="32"/>
  <c r="V158" i="32" s="1"/>
  <c r="AB150" i="32"/>
  <c r="AC150" i="32" s="1"/>
  <c r="AB74" i="32"/>
  <c r="AC74" i="32" s="1"/>
  <c r="AB42" i="32"/>
  <c r="AC42" i="32" s="1"/>
  <c r="AB153" i="32"/>
  <c r="AC153" i="32" s="1"/>
  <c r="AB125" i="32"/>
  <c r="AC125" i="32" s="1"/>
  <c r="AB73" i="32"/>
  <c r="AC73" i="32" s="1"/>
  <c r="AB25" i="32"/>
  <c r="AC25" i="32" s="1"/>
  <c r="U220" i="32"/>
  <c r="V220" i="32" s="1"/>
  <c r="AB176" i="32"/>
  <c r="AC176" i="32" s="1"/>
  <c r="AB92" i="32"/>
  <c r="AC92" i="32" s="1"/>
  <c r="AB80" i="32"/>
  <c r="AC80" i="32" s="1"/>
  <c r="U163" i="32"/>
  <c r="V163" i="32" s="1"/>
  <c r="T219" i="28"/>
  <c r="U219" i="28" s="1"/>
  <c r="AA131" i="28"/>
  <c r="AB131" i="28" s="1"/>
  <c r="AH27" i="28"/>
  <c r="AI27" i="28" s="1"/>
  <c r="T186" i="28"/>
  <c r="U186" i="28" s="1"/>
  <c r="AA146" i="28"/>
  <c r="AB146" i="28" s="1"/>
  <c r="T70" i="28"/>
  <c r="U70" i="28" s="1"/>
  <c r="T50" i="28"/>
  <c r="U50" i="28" s="1"/>
  <c r="AA24" i="28"/>
  <c r="AB24" i="28" s="1"/>
  <c r="T173" i="28"/>
  <c r="U173" i="28" s="1"/>
  <c r="T46" i="28"/>
  <c r="U46" i="28" s="1"/>
  <c r="AH34" i="28"/>
  <c r="AI34" i="28" s="1"/>
  <c r="T176" i="28"/>
  <c r="U176" i="28" s="1"/>
  <c r="AA125" i="28"/>
  <c r="AB125" i="28" s="1"/>
  <c r="AB78" i="32"/>
  <c r="AC78" i="32" s="1"/>
  <c r="U237" i="32"/>
  <c r="V237" i="32" s="1"/>
  <c r="U80" i="32"/>
  <c r="V80" i="32" s="1"/>
  <c r="AB20" i="32"/>
  <c r="AC20" i="32" s="1"/>
  <c r="AB167" i="32"/>
  <c r="AC167" i="32" s="1"/>
  <c r="U206" i="32"/>
  <c r="V206" i="32" s="1"/>
  <c r="AB205" i="32"/>
  <c r="AC205" i="32" s="1"/>
  <c r="T228" i="28"/>
  <c r="U228" i="28" s="1"/>
  <c r="AH96" i="28"/>
  <c r="AI96" i="28" s="1"/>
  <c r="AA145" i="28"/>
  <c r="AB145" i="28" s="1"/>
  <c r="AA164" i="28"/>
  <c r="AB164" i="28" s="1"/>
  <c r="T36" i="28"/>
  <c r="U36" i="28" s="1"/>
  <c r="T222" i="28"/>
  <c r="U222" i="28" s="1"/>
  <c r="AH120" i="28"/>
  <c r="AI120" i="28" s="1"/>
  <c r="T100" i="28"/>
  <c r="U100" i="28" s="1"/>
  <c r="T76" i="28"/>
  <c r="U76" i="28" s="1"/>
  <c r="T113" i="28"/>
  <c r="U113" i="28" s="1"/>
  <c r="AA101" i="28"/>
  <c r="AB101" i="28" s="1"/>
  <c r="AA28" i="28"/>
  <c r="AB28" i="28" s="1"/>
  <c r="AA175" i="28"/>
  <c r="AB175" i="28" s="1"/>
  <c r="AA237" i="28"/>
  <c r="AB237" i="28" s="1"/>
  <c r="AA217" i="28"/>
  <c r="AB217" i="28" s="1"/>
  <c r="AA205" i="28"/>
  <c r="AB205" i="28" s="1"/>
  <c r="T89" i="28"/>
  <c r="U89" i="28" s="1"/>
  <c r="AA37" i="28"/>
  <c r="AB37" i="28" s="1"/>
  <c r="U238" i="32"/>
  <c r="V238" i="32" s="1"/>
  <c r="AB154" i="32"/>
  <c r="AC154" i="32" s="1"/>
  <c r="AB130" i="32"/>
  <c r="AC130" i="32" s="1"/>
  <c r="U74" i="32"/>
  <c r="V74" i="32" s="1"/>
  <c r="AI149" i="32"/>
  <c r="AJ149" i="32" s="1"/>
  <c r="AI133" i="32"/>
  <c r="AJ133" i="32" s="1"/>
  <c r="AB164" i="32"/>
  <c r="AC164" i="32" s="1"/>
  <c r="AB136" i="32"/>
  <c r="AC136" i="32" s="1"/>
  <c r="AI116" i="32"/>
  <c r="AJ116" i="32" s="1"/>
  <c r="AB64" i="32"/>
  <c r="AC64" i="32" s="1"/>
  <c r="U36" i="32"/>
  <c r="V36" i="32" s="1"/>
  <c r="AI16" i="32"/>
  <c r="AJ16" i="32" s="1"/>
  <c r="AB235" i="32"/>
  <c r="AC235" i="32" s="1"/>
  <c r="AI63" i="32"/>
  <c r="AJ63" i="32" s="1"/>
  <c r="AI199" i="32"/>
  <c r="AJ199" i="32" s="1"/>
  <c r="AB67" i="32"/>
  <c r="AC67" i="32" s="1"/>
  <c r="U39" i="32"/>
  <c r="V39" i="32" s="1"/>
  <c r="U230" i="32"/>
  <c r="V230" i="32" s="1"/>
  <c r="U174" i="32"/>
  <c r="V174" i="32" s="1"/>
  <c r="AI94" i="32"/>
  <c r="AJ94" i="32" s="1"/>
  <c r="AB145" i="32"/>
  <c r="AC145" i="32" s="1"/>
  <c r="AB17" i="32"/>
  <c r="AC17" i="32" s="1"/>
  <c r="AB207" i="32"/>
  <c r="AC207" i="32" s="1"/>
  <c r="U95" i="32"/>
  <c r="V95" i="32" s="1"/>
  <c r="U31" i="32"/>
  <c r="V31" i="32" s="1"/>
  <c r="AI59" i="32"/>
  <c r="AJ59" i="32" s="1"/>
  <c r="AB230" i="32"/>
  <c r="AC230" i="32" s="1"/>
  <c r="AB166" i="32"/>
  <c r="AC166" i="32" s="1"/>
  <c r="AB90" i="32"/>
  <c r="AC90" i="32" s="1"/>
  <c r="AB58" i="32"/>
  <c r="AC58" i="32" s="1"/>
  <c r="U38" i="32"/>
  <c r="V38" i="32" s="1"/>
  <c r="U165" i="32"/>
  <c r="V165" i="32" s="1"/>
  <c r="U117" i="32"/>
  <c r="V117" i="32" s="1"/>
  <c r="AB85" i="32"/>
  <c r="AC85" i="32" s="1"/>
  <c r="U216" i="32"/>
  <c r="V216" i="32" s="1"/>
  <c r="AI144" i="32"/>
  <c r="AJ144" i="32" s="1"/>
  <c r="U207" i="32"/>
  <c r="V207" i="32" s="1"/>
  <c r="AB175" i="32"/>
  <c r="AC175" i="32" s="1"/>
  <c r="U151" i="32"/>
  <c r="V151" i="32" s="1"/>
  <c r="AB143" i="32"/>
  <c r="AC143" i="32" s="1"/>
  <c r="AB83" i="32"/>
  <c r="AC83" i="32" s="1"/>
  <c r="U222" i="32"/>
  <c r="V222" i="32" s="1"/>
  <c r="AB214" i="32"/>
  <c r="AC214" i="32" s="1"/>
  <c r="AB202" i="32"/>
  <c r="AC202" i="32" s="1"/>
  <c r="AB190" i="32"/>
  <c r="AC190" i="32" s="1"/>
  <c r="U166" i="32"/>
  <c r="V166" i="32" s="1"/>
  <c r="AI22" i="32"/>
  <c r="AJ22" i="32" s="1"/>
  <c r="AB237" i="32"/>
  <c r="AC237" i="32" s="1"/>
  <c r="AI189" i="32"/>
  <c r="AJ189" i="32" s="1"/>
  <c r="U169" i="32"/>
  <c r="V169" i="32" s="1"/>
  <c r="AB157" i="32"/>
  <c r="AC157" i="32" s="1"/>
  <c r="U57" i="32"/>
  <c r="V57" i="32" s="1"/>
  <c r="AB224" i="32"/>
  <c r="AC224" i="32" s="1"/>
  <c r="AI212" i="32"/>
  <c r="AJ212" i="32" s="1"/>
  <c r="U204" i="32"/>
  <c r="V204" i="32" s="1"/>
  <c r="U172" i="32"/>
  <c r="V172" i="32" s="1"/>
  <c r="U156" i="32"/>
  <c r="V156" i="32" s="1"/>
  <c r="U76" i="32"/>
  <c r="V76" i="32" s="1"/>
  <c r="U195" i="32"/>
  <c r="V195" i="32" s="1"/>
  <c r="AB131" i="32"/>
  <c r="AC131" i="32" s="1"/>
  <c r="AA99" i="28"/>
  <c r="AB99" i="28" s="1"/>
  <c r="AH114" i="28"/>
  <c r="AI114" i="28" s="1"/>
  <c r="T82" i="28"/>
  <c r="U82" i="28" s="1"/>
  <c r="T38" i="28"/>
  <c r="U38" i="28" s="1"/>
  <c r="AA26" i="28"/>
  <c r="AB26" i="28" s="1"/>
  <c r="AA113" i="28"/>
  <c r="AB113" i="28" s="1"/>
  <c r="AA73" i="28"/>
  <c r="AB73" i="28" s="1"/>
  <c r="AH199" i="28"/>
  <c r="AI199" i="28" s="1"/>
  <c r="AA103" i="28"/>
  <c r="AB103" i="28" s="1"/>
  <c r="AA95" i="28"/>
  <c r="AB95" i="28" s="1"/>
  <c r="T51" i="28"/>
  <c r="U51" i="28" s="1"/>
  <c r="T150" i="28"/>
  <c r="U150" i="28" s="1"/>
  <c r="T138" i="28"/>
  <c r="U138" i="28" s="1"/>
  <c r="T118" i="28"/>
  <c r="U118" i="28" s="1"/>
  <c r="AA106" i="28"/>
  <c r="AB106" i="28" s="1"/>
  <c r="AA62" i="28"/>
  <c r="AB62" i="28" s="1"/>
  <c r="AA152" i="28"/>
  <c r="AB152" i="28" s="1"/>
  <c r="T40" i="28"/>
  <c r="U40" i="28" s="1"/>
  <c r="AH16" i="28"/>
  <c r="AI16" i="28" s="1"/>
  <c r="AH129" i="28"/>
  <c r="AI129" i="28" s="1"/>
  <c r="T80" i="28"/>
  <c r="U80" i="28" s="1"/>
  <c r="AA195" i="28"/>
  <c r="AB195" i="28" s="1"/>
  <c r="AA179" i="28"/>
  <c r="AB179" i="28" s="1"/>
  <c r="T83" i="28"/>
  <c r="U83" i="28" s="1"/>
  <c r="AA52" i="28"/>
  <c r="AB52" i="28" s="1"/>
  <c r="T24" i="28"/>
  <c r="U24" i="28" s="1"/>
  <c r="T153" i="28"/>
  <c r="U153" i="28" s="1"/>
  <c r="AH133" i="28"/>
  <c r="AI133" i="28" s="1"/>
  <c r="T25" i="28"/>
  <c r="U25" i="28" s="1"/>
  <c r="AA171" i="28"/>
  <c r="AB171" i="28" s="1"/>
  <c r="T62" i="28"/>
  <c r="U62" i="28" s="1"/>
  <c r="T92" i="28"/>
  <c r="U92" i="28" s="1"/>
  <c r="AH32" i="28"/>
  <c r="AI32" i="28" s="1"/>
  <c r="AH93" i="28"/>
  <c r="AI93" i="28" s="1"/>
  <c r="AH69" i="28"/>
  <c r="AI69" i="28" s="1"/>
  <c r="AB206" i="32"/>
  <c r="AC206" i="32" s="1"/>
  <c r="AB186" i="32"/>
  <c r="AC186" i="32" s="1"/>
  <c r="U82" i="32"/>
  <c r="V82" i="32" s="1"/>
  <c r="AI50" i="32"/>
  <c r="AJ50" i="32" s="1"/>
  <c r="AI197" i="32"/>
  <c r="AJ197" i="32" s="1"/>
  <c r="U29" i="32"/>
  <c r="V29" i="32" s="1"/>
  <c r="AB208" i="32"/>
  <c r="AC208" i="32" s="1"/>
  <c r="AB180" i="32"/>
  <c r="AC180" i="32" s="1"/>
  <c r="AI128" i="32"/>
  <c r="AJ128" i="32" s="1"/>
  <c r="AI223" i="32"/>
  <c r="AJ223" i="32" s="1"/>
  <c r="U203" i="32"/>
  <c r="V203" i="32" s="1"/>
  <c r="AB155" i="32"/>
  <c r="AC155" i="32" s="1"/>
  <c r="U91" i="32"/>
  <c r="V91" i="32" s="1"/>
  <c r="U79" i="32"/>
  <c r="V79" i="32" s="1"/>
  <c r="U32" i="32"/>
  <c r="V32" i="32" s="1"/>
  <c r="U51" i="32"/>
  <c r="V51" i="32" s="1"/>
  <c r="U126" i="32"/>
  <c r="V126" i="32" s="1"/>
  <c r="AB213" i="32"/>
  <c r="AC213" i="32" s="1"/>
  <c r="U33" i="32"/>
  <c r="V33" i="32" s="1"/>
  <c r="AB232" i="32"/>
  <c r="AC232" i="32" s="1"/>
  <c r="AB216" i="32"/>
  <c r="AC216" i="32" s="1"/>
  <c r="AB204" i="32"/>
  <c r="AC204" i="32" s="1"/>
  <c r="U235" i="32"/>
  <c r="V235" i="32" s="1"/>
  <c r="U143" i="32"/>
  <c r="V143" i="32" s="1"/>
  <c r="AB91" i="32"/>
  <c r="AC91" i="32" s="1"/>
  <c r="AB242" i="32"/>
  <c r="AC242" i="32" s="1"/>
  <c r="U122" i="32"/>
  <c r="V122" i="32" s="1"/>
  <c r="U106" i="32"/>
  <c r="V106" i="32" s="1"/>
  <c r="AB70" i="32"/>
  <c r="AC70" i="32" s="1"/>
  <c r="U181" i="32"/>
  <c r="V181" i="32" s="1"/>
  <c r="U153" i="32"/>
  <c r="V153" i="32" s="1"/>
  <c r="AI141" i="32"/>
  <c r="AJ141" i="32" s="1"/>
  <c r="AB236" i="32"/>
  <c r="AC236" i="32" s="1"/>
  <c r="AI208" i="32"/>
  <c r="AJ208" i="32" s="1"/>
  <c r="AB168" i="32"/>
  <c r="AC168" i="32" s="1"/>
  <c r="U104" i="32"/>
  <c r="V104" i="32" s="1"/>
  <c r="U60" i="32"/>
  <c r="V60" i="32" s="1"/>
  <c r="AI231" i="32"/>
  <c r="AJ231" i="32" s="1"/>
  <c r="U191" i="32"/>
  <c r="V191" i="32" s="1"/>
  <c r="U179" i="32"/>
  <c r="V179" i="32" s="1"/>
  <c r="U131" i="32"/>
  <c r="V131" i="32" s="1"/>
  <c r="AB31" i="32"/>
  <c r="AC31" i="32" s="1"/>
  <c r="AB198" i="32"/>
  <c r="AC198" i="32" s="1"/>
  <c r="U102" i="32"/>
  <c r="V102" i="32" s="1"/>
  <c r="AI97" i="32"/>
  <c r="AJ97" i="32" s="1"/>
  <c r="AB89" i="32"/>
  <c r="AC89" i="32" s="1"/>
  <c r="AI33" i="32"/>
  <c r="AJ33" i="32" s="1"/>
  <c r="AI68" i="32"/>
  <c r="AJ68" i="32" s="1"/>
  <c r="T164" i="28"/>
  <c r="U164" i="28" s="1"/>
  <c r="AA140" i="28"/>
  <c r="AB140" i="28" s="1"/>
  <c r="AA14" i="28"/>
  <c r="AB14" i="28" s="1"/>
  <c r="T211" i="28"/>
  <c r="U211" i="28" s="1"/>
  <c r="T203" i="28"/>
  <c r="U203" i="28" s="1"/>
  <c r="AA226" i="28"/>
  <c r="AB226" i="28" s="1"/>
  <c r="AA214" i="28"/>
  <c r="AB214" i="28" s="1"/>
  <c r="AA202" i="28"/>
  <c r="AB202" i="28" s="1"/>
  <c r="AA138" i="28"/>
  <c r="AB138" i="28" s="1"/>
  <c r="AA74" i="28"/>
  <c r="AB74" i="28" s="1"/>
  <c r="AH76" i="28"/>
  <c r="AI76" i="28" s="1"/>
  <c r="T157" i="28"/>
  <c r="U157" i="28" s="1"/>
  <c r="AH121" i="28"/>
  <c r="AI121" i="28" s="1"/>
  <c r="T196" i="28"/>
  <c r="U196" i="28" s="1"/>
  <c r="AA64" i="28"/>
  <c r="AB64" i="28" s="1"/>
  <c r="AA44" i="28"/>
  <c r="AB44" i="28" s="1"/>
  <c r="AA239" i="28"/>
  <c r="AB239" i="28" s="1"/>
  <c r="AH15" i="28"/>
  <c r="AI15" i="28" s="1"/>
  <c r="T238" i="28"/>
  <c r="U238" i="28" s="1"/>
  <c r="T122" i="28"/>
  <c r="U122" i="28" s="1"/>
  <c r="AA110" i="28"/>
  <c r="AB110" i="28" s="1"/>
  <c r="T102" i="28"/>
  <c r="U102" i="28" s="1"/>
  <c r="AH22" i="28"/>
  <c r="AI22" i="28" s="1"/>
  <c r="AH192" i="28"/>
  <c r="AI192" i="28" s="1"/>
  <c r="T145" i="28"/>
  <c r="U145" i="28" s="1"/>
  <c r="AH72" i="28"/>
  <c r="AI72" i="28" s="1"/>
  <c r="AA211" i="28"/>
  <c r="AB211" i="28" s="1"/>
  <c r="AH187" i="28"/>
  <c r="AI187" i="28" s="1"/>
  <c r="T163" i="28"/>
  <c r="U163" i="28" s="1"/>
  <c r="T151" i="28"/>
  <c r="U151" i="28" s="1"/>
  <c r="T99" i="28"/>
  <c r="U99" i="28" s="1"/>
  <c r="T67" i="28"/>
  <c r="U67" i="28" s="1"/>
  <c r="T23" i="28"/>
  <c r="U23" i="28" s="1"/>
  <c r="AH128" i="28"/>
  <c r="AI128" i="28" s="1"/>
  <c r="AA60" i="28"/>
  <c r="AB60" i="28" s="1"/>
  <c r="T137" i="28"/>
  <c r="U137" i="28" s="1"/>
  <c r="T105" i="28"/>
  <c r="U105" i="28" s="1"/>
  <c r="AA188" i="28"/>
  <c r="AB188" i="28" s="1"/>
  <c r="T132" i="28"/>
  <c r="U132" i="28" s="1"/>
  <c r="AH68" i="28"/>
  <c r="AI68" i="28" s="1"/>
  <c r="AB222" i="32"/>
  <c r="AC222" i="32" s="1"/>
  <c r="AI210" i="32"/>
  <c r="AJ210" i="32" s="1"/>
  <c r="U202" i="32"/>
  <c r="V202" i="32" s="1"/>
  <c r="U190" i="32"/>
  <c r="V190" i="32" s="1"/>
  <c r="AB162" i="32"/>
  <c r="AC162" i="32" s="1"/>
  <c r="U205" i="32"/>
  <c r="V205" i="32" s="1"/>
  <c r="AI161" i="32"/>
  <c r="AJ161" i="32" s="1"/>
  <c r="AI93" i="32"/>
  <c r="AJ93" i="32" s="1"/>
  <c r="AI69" i="32"/>
  <c r="AJ69" i="32" s="1"/>
  <c r="U132" i="32"/>
  <c r="V132" i="32" s="1"/>
  <c r="AI120" i="32"/>
  <c r="AJ120" i="32" s="1"/>
  <c r="U48" i="32"/>
  <c r="V48" i="32" s="1"/>
  <c r="U219" i="32"/>
  <c r="V219" i="32" s="1"/>
  <c r="AB151" i="32"/>
  <c r="AC151" i="32" s="1"/>
  <c r="U139" i="32"/>
  <c r="V139" i="32" s="1"/>
  <c r="AB123" i="32"/>
  <c r="AC123" i="32" s="1"/>
  <c r="AB95" i="32"/>
  <c r="AC95" i="32" s="1"/>
  <c r="U23" i="32"/>
  <c r="V23" i="32" s="1"/>
  <c r="AB110" i="32"/>
  <c r="AC110" i="32" s="1"/>
  <c r="U225" i="32"/>
  <c r="V225" i="32" s="1"/>
  <c r="AB105" i="32"/>
  <c r="AC105" i="32" s="1"/>
  <c r="AB81" i="32"/>
  <c r="AC81" i="32" s="1"/>
  <c r="U25" i="32"/>
  <c r="V25" i="32" s="1"/>
  <c r="AI220" i="32"/>
  <c r="AJ220" i="32" s="1"/>
  <c r="U168" i="32"/>
  <c r="V168" i="32" s="1"/>
  <c r="AI76" i="32"/>
  <c r="AJ76" i="32" s="1"/>
  <c r="AB239" i="32"/>
  <c r="AC239" i="32" s="1"/>
  <c r="U175" i="32"/>
  <c r="V175" i="32" s="1"/>
  <c r="AB163" i="32"/>
  <c r="AC163" i="32" s="1"/>
  <c r="AB147" i="32"/>
  <c r="AC147" i="32" s="1"/>
  <c r="AB139" i="32"/>
  <c r="AC139" i="32" s="1"/>
  <c r="AB127" i="32"/>
  <c r="AC127" i="32" s="1"/>
  <c r="U75" i="32"/>
  <c r="V75" i="32" s="1"/>
  <c r="AI35" i="32"/>
  <c r="AJ35" i="32" s="1"/>
  <c r="AI234" i="32"/>
  <c r="AJ234" i="32" s="1"/>
  <c r="U146" i="32"/>
  <c r="V146" i="32" s="1"/>
  <c r="AB102" i="32"/>
  <c r="AC102" i="32" s="1"/>
  <c r="AI86" i="32"/>
  <c r="AJ86" i="32" s="1"/>
  <c r="U50" i="32"/>
  <c r="V50" i="32" s="1"/>
  <c r="U233" i="32"/>
  <c r="V233" i="32" s="1"/>
  <c r="U149" i="32"/>
  <c r="V149" i="32" s="1"/>
  <c r="AB137" i="32"/>
  <c r="AC137" i="32" s="1"/>
  <c r="AI109" i="32"/>
  <c r="AJ109" i="32" s="1"/>
  <c r="AB37" i="32"/>
  <c r="AC37" i="32" s="1"/>
  <c r="AI192" i="32"/>
  <c r="AJ192" i="32" s="1"/>
  <c r="U160" i="32"/>
  <c r="V160" i="32" s="1"/>
  <c r="AB124" i="32"/>
  <c r="AC124" i="32" s="1"/>
  <c r="U64" i="32"/>
  <c r="V64" i="32" s="1"/>
  <c r="U239" i="32"/>
  <c r="V239" i="32" s="1"/>
  <c r="AB195" i="32"/>
  <c r="AC195" i="32" s="1"/>
  <c r="AI183" i="32"/>
  <c r="AJ183" i="32" s="1"/>
  <c r="U111" i="32"/>
  <c r="V111" i="32" s="1"/>
  <c r="AB61" i="32"/>
  <c r="AC61" i="32" s="1"/>
  <c r="U41" i="32"/>
  <c r="V41" i="32" s="1"/>
  <c r="AB29" i="32"/>
  <c r="AC29" i="32" s="1"/>
  <c r="AI228" i="32"/>
  <c r="AJ228" i="32" s="1"/>
  <c r="AB100" i="32"/>
  <c r="AC100" i="32" s="1"/>
  <c r="AI84" i="32"/>
  <c r="AJ84" i="32" s="1"/>
  <c r="AI219" i="32"/>
  <c r="AJ219" i="32" s="1"/>
  <c r="AI107" i="32"/>
  <c r="AJ107" i="32" s="1"/>
  <c r="U83" i="32"/>
  <c r="V83" i="32" s="1"/>
  <c r="T156" i="28"/>
  <c r="U156" i="28" s="1"/>
  <c r="T66" i="28"/>
  <c r="U66" i="28" s="1"/>
  <c r="T54" i="28"/>
  <c r="U54" i="28" s="1"/>
  <c r="T60" i="28"/>
  <c r="U60" i="28" s="1"/>
  <c r="T180" i="28"/>
  <c r="U180" i="28" s="1"/>
  <c r="T195" i="28"/>
  <c r="U195" i="28" s="1"/>
  <c r="AH183" i="28"/>
  <c r="AI183" i="28" s="1"/>
  <c r="T131" i="28"/>
  <c r="U131" i="28" s="1"/>
  <c r="AA88" i="28"/>
  <c r="AB88" i="28" s="1"/>
  <c r="T64" i="28"/>
  <c r="U64" i="28" s="1"/>
  <c r="AA139" i="28"/>
  <c r="AB139" i="28" s="1"/>
  <c r="AH59" i="28"/>
  <c r="AI59" i="28" s="1"/>
  <c r="AA160" i="28"/>
  <c r="AB160" i="28" s="1"/>
  <c r="AA242" i="28"/>
  <c r="AB242" i="28" s="1"/>
  <c r="AA218" i="28"/>
  <c r="AB218" i="28" s="1"/>
  <c r="AA198" i="28"/>
  <c r="AB198" i="28" s="1"/>
  <c r="AH182" i="28"/>
  <c r="AI182" i="28" s="1"/>
  <c r="AA130" i="28"/>
  <c r="AB130" i="28" s="1"/>
  <c r="AA58" i="28"/>
  <c r="AB58" i="28" s="1"/>
  <c r="T184" i="28"/>
  <c r="U184" i="28" s="1"/>
  <c r="AA112" i="28"/>
  <c r="AB112" i="28" s="1"/>
  <c r="AA92" i="28"/>
  <c r="AB92" i="28" s="1"/>
  <c r="AA153" i="28"/>
  <c r="AB153" i="28" s="1"/>
  <c r="AA137" i="28"/>
  <c r="AB137" i="28" s="1"/>
  <c r="T93" i="28"/>
  <c r="U93" i="28" s="1"/>
  <c r="AA57" i="28"/>
  <c r="AB57" i="28" s="1"/>
  <c r="AH231" i="28"/>
  <c r="AI231" i="28" s="1"/>
  <c r="T179" i="28"/>
  <c r="U179" i="28" s="1"/>
  <c r="T147" i="28"/>
  <c r="U147" i="28" s="1"/>
  <c r="AH135" i="28"/>
  <c r="AI135" i="28" s="1"/>
  <c r="AA127" i="28"/>
  <c r="AB127" i="28" s="1"/>
  <c r="AH63" i="28"/>
  <c r="AI63" i="28" s="1"/>
  <c r="AH220" i="28"/>
  <c r="AI220" i="28" s="1"/>
  <c r="AA196" i="28"/>
  <c r="AB196" i="28" s="1"/>
  <c r="AA172" i="28"/>
  <c r="AB172" i="28" s="1"/>
  <c r="T155" i="28"/>
  <c r="U155" i="28" s="1"/>
  <c r="AA123" i="28"/>
  <c r="AB123" i="28" s="1"/>
  <c r="AA31" i="28"/>
  <c r="AB31" i="28" s="1"/>
  <c r="AA176" i="28"/>
  <c r="AB176" i="28" s="1"/>
  <c r="AA61" i="28"/>
  <c r="AB61" i="28" s="1"/>
  <c r="AA29" i="28"/>
  <c r="AB29" i="28" s="1"/>
  <c r="T17" i="28"/>
  <c r="U17" i="28" s="1"/>
  <c r="AH227" i="28"/>
  <c r="AI227" i="28" s="1"/>
  <c r="AA80" i="28"/>
  <c r="AB80" i="28" s="1"/>
  <c r="AA230" i="28"/>
  <c r="AB230" i="28" s="1"/>
  <c r="T214" i="28"/>
  <c r="U214" i="28" s="1"/>
  <c r="T170" i="28"/>
  <c r="U170" i="28" s="1"/>
  <c r="AA78" i="28"/>
  <c r="AB78" i="28" s="1"/>
  <c r="AH84" i="28"/>
  <c r="AI84" i="28" s="1"/>
  <c r="T237" i="28"/>
  <c r="U237" i="28" s="1"/>
  <c r="AA225" i="28"/>
  <c r="AB225" i="28" s="1"/>
  <c r="AA213" i="28"/>
  <c r="AB213" i="28" s="1"/>
  <c r="T205" i="28"/>
  <c r="U205" i="28" s="1"/>
  <c r="AH161" i="28"/>
  <c r="AI161" i="28" s="1"/>
  <c r="T149" i="28"/>
  <c r="U149" i="28" s="1"/>
  <c r="T61" i="28"/>
  <c r="U61" i="28" s="1"/>
  <c r="T140" i="28"/>
  <c r="U140" i="28" s="1"/>
  <c r="AH116" i="28"/>
  <c r="AI116" i="28" s="1"/>
  <c r="T56" i="28"/>
  <c r="U56" i="28" s="1"/>
  <c r="AA115" i="28"/>
  <c r="AB115" i="28" s="1"/>
  <c r="T103" i="28"/>
  <c r="U103" i="28" s="1"/>
  <c r="T71" i="28"/>
  <c r="U71" i="28" s="1"/>
  <c r="AA142" i="28"/>
  <c r="AB142" i="28" s="1"/>
  <c r="AA82" i="28"/>
  <c r="AB82" i="28" s="1"/>
  <c r="AA30" i="28"/>
  <c r="AB30" i="28" s="1"/>
  <c r="AA224" i="28"/>
  <c r="AB224" i="28" s="1"/>
  <c r="T217" i="28"/>
  <c r="U217" i="28" s="1"/>
  <c r="T41" i="28"/>
  <c r="U41" i="28" s="1"/>
  <c r="AA180" i="28"/>
  <c r="AB180" i="28" s="1"/>
  <c r="T235" i="28"/>
  <c r="U235" i="28" s="1"/>
  <c r="T31" i="28"/>
  <c r="U31" i="28" s="1"/>
  <c r="T174" i="28"/>
  <c r="U174" i="28" s="1"/>
  <c r="AA162" i="28"/>
  <c r="AB162" i="28" s="1"/>
  <c r="T142" i="28"/>
  <c r="U142" i="28" s="1"/>
  <c r="T78" i="28"/>
  <c r="U78" i="28" s="1"/>
  <c r="T30" i="28"/>
  <c r="U30" i="28" s="1"/>
  <c r="T216" i="28"/>
  <c r="U216" i="28" s="1"/>
  <c r="AA165" i="28"/>
  <c r="AB165" i="28" s="1"/>
  <c r="T104" i="28"/>
  <c r="U104" i="28" s="1"/>
  <c r="AA206" i="28"/>
  <c r="AB206" i="28" s="1"/>
  <c r="AA186" i="28"/>
  <c r="AB186" i="28" s="1"/>
  <c r="T166" i="28"/>
  <c r="U166" i="28" s="1"/>
  <c r="T154" i="28"/>
  <c r="U154" i="28" s="1"/>
  <c r="AA240" i="28"/>
  <c r="AB240" i="28" s="1"/>
  <c r="AA216" i="28"/>
  <c r="AB216" i="28" s="1"/>
  <c r="T221" i="28"/>
  <c r="U221" i="28" s="1"/>
  <c r="AH197" i="28"/>
  <c r="AI197" i="28" s="1"/>
  <c r="AA157" i="28"/>
  <c r="AB157" i="28" s="1"/>
  <c r="AA85" i="28"/>
  <c r="AB85" i="28" s="1"/>
  <c r="T77" i="28"/>
  <c r="U77" i="28" s="1"/>
  <c r="T172" i="28"/>
  <c r="U172" i="28" s="1"/>
  <c r="T28" i="28"/>
  <c r="U28" i="28" s="1"/>
  <c r="AH119" i="28"/>
  <c r="AI119" i="28" s="1"/>
  <c r="T39" i="28"/>
  <c r="U39" i="28" s="1"/>
  <c r="T19" i="28"/>
  <c r="U19" i="28" s="1"/>
  <c r="T160" i="28"/>
  <c r="U160" i="28" s="1"/>
  <c r="AA170" i="28"/>
  <c r="AB170" i="28" s="1"/>
  <c r="T90" i="28"/>
  <c r="U90" i="28" s="1"/>
  <c r="T58" i="28"/>
  <c r="U58" i="28" s="1"/>
  <c r="T240" i="28"/>
  <c r="U240" i="28" s="1"/>
  <c r="T152" i="28"/>
  <c r="U152" i="28" s="1"/>
  <c r="T112" i="28"/>
  <c r="U112" i="28" s="1"/>
  <c r="AA201" i="28"/>
  <c r="AB201" i="28" s="1"/>
  <c r="AA181" i="28"/>
  <c r="AB181" i="28" s="1"/>
  <c r="AA169" i="28"/>
  <c r="AB169" i="28" s="1"/>
  <c r="AA89" i="28"/>
  <c r="AB89" i="28" s="1"/>
  <c r="AA49" i="28"/>
  <c r="AB49" i="28" s="1"/>
  <c r="T37" i="28"/>
  <c r="U37" i="28" s="1"/>
  <c r="T21" i="28"/>
  <c r="U21" i="28" s="1"/>
  <c r="AA167" i="28"/>
  <c r="AB167" i="28" s="1"/>
  <c r="T123" i="28"/>
  <c r="U123" i="28" s="1"/>
  <c r="AH111" i="28"/>
  <c r="AI111" i="28" s="1"/>
  <c r="T158" i="28"/>
  <c r="U158" i="28" s="1"/>
  <c r="AA54" i="28"/>
  <c r="AB54" i="28" s="1"/>
  <c r="AA204" i="28"/>
  <c r="AB204" i="28" s="1"/>
  <c r="T233" i="28"/>
  <c r="U233" i="28" s="1"/>
  <c r="T169" i="28"/>
  <c r="U169" i="28" s="1"/>
  <c r="T121" i="28"/>
  <c r="U121" i="28" s="1"/>
  <c r="AA105" i="28"/>
  <c r="AB105" i="28" s="1"/>
  <c r="T85" i="28"/>
  <c r="U85" i="28" s="1"/>
  <c r="T73" i="28"/>
  <c r="U73" i="28" s="1"/>
  <c r="AA124" i="28"/>
  <c r="AB124" i="28" s="1"/>
  <c r="T198" i="28"/>
  <c r="U198" i="28" s="1"/>
  <c r="AH109" i="28"/>
  <c r="AI109" i="28" s="1"/>
  <c r="T191" i="28"/>
  <c r="U191" i="28" s="1"/>
  <c r="AA163" i="28"/>
  <c r="AB163" i="28" s="1"/>
  <c r="T111" i="28"/>
  <c r="U111" i="28" s="1"/>
  <c r="AA83" i="28"/>
  <c r="AB83" i="28" s="1"/>
  <c r="AA75" i="28"/>
  <c r="AB75" i="28" s="1"/>
  <c r="AA104" i="28"/>
  <c r="AB104" i="28" s="1"/>
  <c r="T162" i="28"/>
  <c r="U162" i="28" s="1"/>
  <c r="T22" i="28"/>
  <c r="U22" i="28" s="1"/>
  <c r="AH144" i="28"/>
  <c r="AI144" i="28" s="1"/>
  <c r="AA40" i="28"/>
  <c r="AB40" i="28" s="1"/>
  <c r="AH193" i="28"/>
  <c r="AI193" i="28" s="1"/>
  <c r="AH185" i="28"/>
  <c r="AI185" i="28" s="1"/>
  <c r="AA45" i="28"/>
  <c r="AB45" i="28" s="1"/>
  <c r="AA208" i="28"/>
  <c r="AB208" i="28" s="1"/>
  <c r="AA148" i="28"/>
  <c r="AB148" i="28" s="1"/>
  <c r="AA143" i="28"/>
  <c r="AB143" i="28" s="1"/>
  <c r="AA79" i="28"/>
  <c r="AB79" i="28" s="1"/>
  <c r="AA39" i="28"/>
  <c r="AB39" i="28" s="1"/>
  <c r="T190" i="28"/>
  <c r="U190" i="28" s="1"/>
  <c r="T126" i="28"/>
  <c r="U126" i="28" s="1"/>
  <c r="AA184" i="28"/>
  <c r="AB184" i="28" s="1"/>
  <c r="AH177" i="28"/>
  <c r="AI177" i="28" s="1"/>
  <c r="T165" i="28"/>
  <c r="U165" i="28" s="1"/>
  <c r="AH141" i="28"/>
  <c r="AI141" i="28" s="1"/>
  <c r="AH53" i="28"/>
  <c r="AI53" i="28" s="1"/>
  <c r="T48" i="28"/>
  <c r="U48" i="28" s="1"/>
  <c r="AA20" i="28"/>
  <c r="AB20" i="28" s="1"/>
  <c r="AH219" i="28"/>
  <c r="AI219" i="28" s="1"/>
  <c r="AA155" i="28"/>
  <c r="AB155" i="28" s="1"/>
  <c r="AA147" i="28"/>
  <c r="AB147" i="28" s="1"/>
  <c r="T75" i="28"/>
  <c r="U75" i="28" s="1"/>
  <c r="AA222" i="28"/>
  <c r="AB222" i="28" s="1"/>
  <c r="T202" i="28"/>
  <c r="U202" i="28" s="1"/>
  <c r="AA158" i="28"/>
  <c r="AB158" i="28" s="1"/>
  <c r="AA66" i="28"/>
  <c r="AB66" i="28" s="1"/>
  <c r="T42" i="28"/>
  <c r="U42" i="28" s="1"/>
  <c r="T16" i="28"/>
  <c r="U16" i="28" s="1"/>
  <c r="T225" i="28"/>
  <c r="U225" i="28" s="1"/>
  <c r="T117" i="28"/>
  <c r="U117" i="28" s="1"/>
  <c r="T57" i="28"/>
  <c r="U57" i="28" s="1"/>
  <c r="AA17" i="28"/>
  <c r="AB17" i="28" s="1"/>
  <c r="AA156" i="28"/>
  <c r="AB156" i="28" s="1"/>
  <c r="T88" i="28"/>
  <c r="U88" i="28" s="1"/>
  <c r="AA56" i="28"/>
  <c r="AB56" i="28" s="1"/>
  <c r="T20" i="28"/>
  <c r="U20" i="28" s="1"/>
  <c r="AH159" i="28"/>
  <c r="AI159" i="28" s="1"/>
  <c r="AH107" i="28"/>
  <c r="AI107" i="28" s="1"/>
  <c r="AA238" i="28"/>
  <c r="AB238" i="28" s="1"/>
  <c r="AA190" i="28"/>
  <c r="AB190" i="28" s="1"/>
  <c r="T120" i="28"/>
  <c r="U120" i="28" s="1"/>
  <c r="AA235" i="28"/>
  <c r="AB235" i="28" s="1"/>
  <c r="AA207" i="28"/>
  <c r="AB207" i="28" s="1"/>
  <c r="T171" i="28"/>
  <c r="U171" i="28" s="1"/>
  <c r="T143" i="28"/>
  <c r="U143" i="28" s="1"/>
  <c r="AA91" i="28"/>
  <c r="AB91" i="28" s="1"/>
  <c r="AA67" i="28"/>
  <c r="AB67" i="28" s="1"/>
  <c r="AA19" i="28"/>
  <c r="AB19" i="28" s="1"/>
  <c r="AA232" i="28"/>
  <c r="AB232" i="28" s="1"/>
  <c r="AA166" i="28"/>
  <c r="AB166" i="28" s="1"/>
  <c r="AA122" i="28"/>
  <c r="AB122" i="28" s="1"/>
  <c r="T106" i="28"/>
  <c r="U106" i="28" s="1"/>
  <c r="AA90" i="28"/>
  <c r="AB90" i="28" s="1"/>
  <c r="T136" i="28"/>
  <c r="U136" i="28" s="1"/>
  <c r="AA100" i="28"/>
  <c r="AB100" i="28" s="1"/>
  <c r="T32" i="28"/>
  <c r="U32" i="28" s="1"/>
  <c r="AA241" i="28"/>
  <c r="AB241" i="28" s="1"/>
  <c r="AH233" i="28"/>
  <c r="AI233" i="28" s="1"/>
  <c r="AA221" i="28"/>
  <c r="AB221" i="28" s="1"/>
  <c r="AH209" i="28"/>
  <c r="AI209" i="28" s="1"/>
  <c r="T201" i="28"/>
  <c r="U201" i="28" s="1"/>
  <c r="T125" i="28"/>
  <c r="U125" i="28" s="1"/>
  <c r="AA41" i="28"/>
  <c r="AB41" i="28" s="1"/>
  <c r="AH212" i="28"/>
  <c r="AI212" i="28" s="1"/>
  <c r="AA191" i="28"/>
  <c r="AB191" i="28" s="1"/>
  <c r="AA71" i="28"/>
  <c r="AB71" i="28" s="1"/>
  <c r="AH47" i="28"/>
  <c r="AI47" i="28" s="1"/>
  <c r="AA200" i="28"/>
  <c r="AB200" i="28" s="1"/>
  <c r="AH134" i="28"/>
  <c r="AI134" i="28" s="1"/>
  <c r="T224" i="28"/>
  <c r="U224" i="28" s="1"/>
  <c r="T181" i="28"/>
  <c r="U181" i="28" s="1"/>
  <c r="AA173" i="28"/>
  <c r="AB173" i="28" s="1"/>
  <c r="T49" i="28"/>
  <c r="U49" i="28" s="1"/>
  <c r="AA21" i="28"/>
  <c r="AB21" i="28" s="1"/>
  <c r="T220" i="28"/>
  <c r="U220" i="28" s="1"/>
  <c r="AH51" i="28"/>
  <c r="AI51" i="28" s="1"/>
  <c r="T218" i="28"/>
  <c r="U218" i="28" s="1"/>
  <c r="T74" i="28"/>
  <c r="U74" i="28" s="1"/>
  <c r="T204" i="28"/>
  <c r="U204" i="28" s="1"/>
  <c r="T241" i="28"/>
  <c r="U241" i="28" s="1"/>
  <c r="AA229" i="28"/>
  <c r="AB229" i="28" s="1"/>
  <c r="AH228" i="28"/>
  <c r="AI228" i="28" s="1"/>
  <c r="T239" i="28"/>
  <c r="U239" i="28" s="1"/>
  <c r="AH223" i="28"/>
  <c r="AI223" i="28" s="1"/>
  <c r="AA151" i="28"/>
  <c r="AB151" i="28" s="1"/>
  <c r="T139" i="28"/>
  <c r="U139" i="28" s="1"/>
  <c r="T91" i="28"/>
  <c r="U91" i="28" s="1"/>
  <c r="T230" i="28"/>
  <c r="U230" i="28" s="1"/>
  <c r="AH50" i="28"/>
  <c r="AI50" i="28" s="1"/>
  <c r="T213" i="28"/>
  <c r="U213" i="28" s="1"/>
  <c r="AH189" i="28"/>
  <c r="AI189" i="28" s="1"/>
  <c r="C49" i="30" l="1"/>
  <c r="C48" i="30"/>
  <c r="C47" i="30"/>
  <c r="C45" i="30"/>
  <c r="C44" i="30"/>
  <c r="C26" i="30"/>
  <c r="C24" i="30"/>
  <c r="C25" i="30"/>
  <c r="C34" i="30"/>
  <c r="C33" i="30"/>
  <c r="C32" i="30"/>
  <c r="C22" i="30"/>
  <c r="C30" i="30"/>
  <c r="C17" i="30"/>
  <c r="C16" i="30"/>
  <c r="C15" i="30"/>
  <c r="C13" i="30"/>
  <c r="J34" i="30" l="1"/>
  <c r="L34" i="30" s="1"/>
  <c r="L26" i="30"/>
  <c r="L44" i="30" l="1"/>
  <c r="H65" i="13"/>
  <c r="I65" i="13" s="1"/>
  <c r="L244" i="13"/>
  <c r="M244" i="13" s="1"/>
  <c r="L243" i="13"/>
  <c r="M243" i="13" s="1"/>
  <c r="L242" i="13"/>
  <c r="M242" i="13" s="1"/>
  <c r="L240" i="13"/>
  <c r="M240" i="13" s="1"/>
  <c r="L238" i="13"/>
  <c r="M238" i="13" s="1"/>
  <c r="L234" i="13"/>
  <c r="M234" i="13" s="1"/>
  <c r="L233" i="13"/>
  <c r="M233" i="13" s="1"/>
  <c r="L223" i="13"/>
  <c r="M223" i="13" s="1"/>
  <c r="L221" i="13"/>
  <c r="M221" i="13" s="1"/>
  <c r="L220" i="13"/>
  <c r="M220" i="13" s="1"/>
  <c r="L219" i="13"/>
  <c r="M219" i="13" s="1"/>
  <c r="L217" i="13"/>
  <c r="M217" i="13" s="1"/>
  <c r="L216" i="13"/>
  <c r="M216" i="13" s="1"/>
  <c r="L215" i="13"/>
  <c r="M215" i="13" s="1"/>
  <c r="L214" i="13"/>
  <c r="M214" i="13" s="1"/>
  <c r="L213" i="13"/>
  <c r="M213" i="13" s="1"/>
  <c r="L212" i="13"/>
  <c r="M212" i="13" s="1"/>
  <c r="L211" i="13"/>
  <c r="M211" i="13" s="1"/>
  <c r="L209" i="13"/>
  <c r="M209" i="13" s="1"/>
  <c r="L208" i="13"/>
  <c r="M208" i="13" s="1"/>
  <c r="L205" i="13"/>
  <c r="M205" i="13" s="1"/>
  <c r="L204" i="13"/>
  <c r="M204" i="13" s="1"/>
  <c r="L203" i="13"/>
  <c r="M203" i="13" s="1"/>
  <c r="L202" i="13"/>
  <c r="M202" i="13" s="1"/>
  <c r="L200" i="13"/>
  <c r="M200" i="13" s="1"/>
  <c r="L199" i="13"/>
  <c r="M199" i="13" s="1"/>
  <c r="L198" i="13"/>
  <c r="M198" i="13" s="1"/>
  <c r="L197" i="13"/>
  <c r="M197" i="13" s="1"/>
  <c r="L195" i="13"/>
  <c r="M195" i="13" s="1"/>
  <c r="L194" i="13"/>
  <c r="M194" i="13" s="1"/>
  <c r="L193" i="13"/>
  <c r="M193" i="13" s="1"/>
  <c r="L192" i="13"/>
  <c r="M192" i="13" s="1"/>
  <c r="L191" i="13"/>
  <c r="M191" i="13" s="1"/>
  <c r="L190" i="13"/>
  <c r="M190" i="13" s="1"/>
  <c r="L189" i="13"/>
  <c r="M189" i="13" s="1"/>
  <c r="L188" i="13"/>
  <c r="M188" i="13" s="1"/>
  <c r="L185" i="13"/>
  <c r="M185" i="13" s="1"/>
  <c r="L184" i="13"/>
  <c r="M184" i="13" s="1"/>
  <c r="L183" i="13"/>
  <c r="M183" i="13" s="1"/>
  <c r="L181" i="13"/>
  <c r="M181" i="13" s="1"/>
  <c r="L180" i="13"/>
  <c r="M180" i="13" s="1"/>
  <c r="L179" i="13"/>
  <c r="M179" i="13" s="1"/>
  <c r="L178" i="13"/>
  <c r="M178" i="13" s="1"/>
  <c r="L177" i="13"/>
  <c r="M177" i="13" s="1"/>
  <c r="L174" i="13"/>
  <c r="M174" i="13" s="1"/>
  <c r="L172" i="13"/>
  <c r="M172" i="13" s="1"/>
  <c r="L170" i="13"/>
  <c r="M170" i="13" s="1"/>
  <c r="L169" i="13"/>
  <c r="M169" i="13" s="1"/>
  <c r="L167" i="13"/>
  <c r="M167" i="13" s="1"/>
  <c r="L166" i="13"/>
  <c r="M166" i="13" s="1"/>
  <c r="L165" i="13"/>
  <c r="M165" i="13" s="1"/>
  <c r="L164" i="13"/>
  <c r="M164" i="13" s="1"/>
  <c r="L163" i="13"/>
  <c r="M163" i="13" s="1"/>
  <c r="L162" i="13"/>
  <c r="M162" i="13" s="1"/>
  <c r="L161" i="13"/>
  <c r="M161" i="13" s="1"/>
  <c r="L160" i="13"/>
  <c r="M160" i="13" s="1"/>
  <c r="L159" i="13"/>
  <c r="M159" i="13" s="1"/>
  <c r="L158" i="13"/>
  <c r="M158" i="13" s="1"/>
  <c r="L157" i="13"/>
  <c r="M157" i="13" s="1"/>
  <c r="L156" i="13"/>
  <c r="M156" i="13" s="1"/>
  <c r="L154" i="13"/>
  <c r="M154" i="13" s="1"/>
  <c r="L153" i="13"/>
  <c r="M153" i="13" s="1"/>
  <c r="L152" i="13"/>
  <c r="M152" i="13" s="1"/>
  <c r="L151" i="13"/>
  <c r="M151" i="13" s="1"/>
  <c r="L150" i="13"/>
  <c r="M150" i="13" s="1"/>
  <c r="L149" i="13"/>
  <c r="M149" i="13" s="1"/>
  <c r="L146" i="13"/>
  <c r="M146" i="13" s="1"/>
  <c r="L145" i="13"/>
  <c r="L144" i="13"/>
  <c r="M144" i="13" s="1"/>
  <c r="L143" i="13"/>
  <c r="M143" i="13" s="1"/>
  <c r="L142" i="13"/>
  <c r="M142" i="13" s="1"/>
  <c r="L141" i="13"/>
  <c r="M141" i="13" s="1"/>
  <c r="L140" i="13"/>
  <c r="M140" i="13" s="1"/>
  <c r="L139" i="13"/>
  <c r="M139" i="13" s="1"/>
  <c r="L138" i="13"/>
  <c r="M138" i="13" s="1"/>
  <c r="L137" i="13"/>
  <c r="M137" i="13" s="1"/>
  <c r="L136" i="13"/>
  <c r="M136" i="13" s="1"/>
  <c r="L135" i="13"/>
  <c r="M135" i="13" s="1"/>
  <c r="L134" i="13"/>
  <c r="M134" i="13" s="1"/>
  <c r="L133" i="13"/>
  <c r="M133" i="13" s="1"/>
  <c r="L132" i="13"/>
  <c r="M132" i="13" s="1"/>
  <c r="L131" i="13"/>
  <c r="M131" i="13" s="1"/>
  <c r="L130" i="13"/>
  <c r="M130" i="13" s="1"/>
  <c r="L128" i="13"/>
  <c r="M128" i="13" s="1"/>
  <c r="L125" i="13"/>
  <c r="M125" i="13" s="1"/>
  <c r="L124" i="13"/>
  <c r="M124" i="13" s="1"/>
  <c r="L122" i="13"/>
  <c r="M122" i="13" s="1"/>
  <c r="L119" i="13"/>
  <c r="M119" i="13" s="1"/>
  <c r="L118" i="13"/>
  <c r="M118" i="13" s="1"/>
  <c r="L117" i="13"/>
  <c r="M117" i="13" s="1"/>
  <c r="L115" i="13"/>
  <c r="M115" i="13" s="1"/>
  <c r="L114" i="13"/>
  <c r="M114" i="13" s="1"/>
  <c r="L113" i="13"/>
  <c r="M113" i="13" s="1"/>
  <c r="L112" i="13"/>
  <c r="M112" i="13" s="1"/>
  <c r="L111" i="13"/>
  <c r="M111" i="13" s="1"/>
  <c r="L110" i="13"/>
  <c r="M110" i="13" s="1"/>
  <c r="L109" i="13"/>
  <c r="M109" i="13" s="1"/>
  <c r="L108" i="13"/>
  <c r="M108" i="13" s="1"/>
  <c r="L107" i="13"/>
  <c r="M107" i="13" s="1"/>
  <c r="L106" i="13"/>
  <c r="M106" i="13" s="1"/>
  <c r="L105" i="13"/>
  <c r="M105" i="13" s="1"/>
  <c r="L103" i="13"/>
  <c r="M103" i="13" s="1"/>
  <c r="L102" i="13"/>
  <c r="M102" i="13" s="1"/>
  <c r="L101" i="13"/>
  <c r="M101" i="13" s="1"/>
  <c r="L100" i="13"/>
  <c r="M100" i="13" s="1"/>
  <c r="L99" i="13"/>
  <c r="M99" i="13" s="1"/>
  <c r="L98" i="13"/>
  <c r="M98" i="13" s="1"/>
  <c r="L97" i="13"/>
  <c r="M97" i="13" s="1"/>
  <c r="L96" i="13"/>
  <c r="M96" i="13" s="1"/>
  <c r="L95" i="13"/>
  <c r="M95" i="13" s="1"/>
  <c r="L94" i="13"/>
  <c r="M94" i="13" s="1"/>
  <c r="L93" i="13"/>
  <c r="M93" i="13" s="1"/>
  <c r="L92" i="13"/>
  <c r="M92" i="13" s="1"/>
  <c r="L91" i="13"/>
  <c r="M91" i="13" s="1"/>
  <c r="L90" i="13"/>
  <c r="M90" i="13" s="1"/>
  <c r="L89" i="13"/>
  <c r="M89" i="13" s="1"/>
  <c r="L88" i="13"/>
  <c r="M88" i="13" s="1"/>
  <c r="L87" i="13"/>
  <c r="M87" i="13" s="1"/>
  <c r="L85" i="13"/>
  <c r="M85" i="13" s="1"/>
  <c r="L84" i="13"/>
  <c r="M84" i="13" s="1"/>
  <c r="L83" i="13"/>
  <c r="M83" i="13" s="1"/>
  <c r="L82" i="13"/>
  <c r="M82" i="13" s="1"/>
  <c r="L81" i="13"/>
  <c r="M81" i="13" s="1"/>
  <c r="L80" i="13"/>
  <c r="M80" i="13" s="1"/>
  <c r="L79" i="13"/>
  <c r="M79" i="13" s="1"/>
  <c r="L78" i="13"/>
  <c r="M78" i="13" s="1"/>
  <c r="L77" i="13"/>
  <c r="M77" i="13" s="1"/>
  <c r="L76" i="13"/>
  <c r="M76" i="13" s="1"/>
  <c r="L75" i="13"/>
  <c r="M75" i="13" s="1"/>
  <c r="L74" i="13"/>
  <c r="M74" i="13" s="1"/>
  <c r="L72" i="13"/>
  <c r="M72" i="13" s="1"/>
  <c r="L71" i="13"/>
  <c r="M71" i="13" s="1"/>
  <c r="L69" i="13"/>
  <c r="M69" i="13" s="1"/>
  <c r="L66" i="13"/>
  <c r="M66" i="13" s="1"/>
  <c r="L65" i="13"/>
  <c r="M65" i="13" s="1"/>
  <c r="L64" i="13"/>
  <c r="M64" i="13" s="1"/>
  <c r="L63" i="13"/>
  <c r="M63" i="13" s="1"/>
  <c r="L61" i="13"/>
  <c r="M61" i="13" s="1"/>
  <c r="L59" i="13"/>
  <c r="M59" i="13" s="1"/>
  <c r="L58" i="13"/>
  <c r="M58" i="13" s="1"/>
  <c r="L57" i="13"/>
  <c r="M57" i="13" s="1"/>
  <c r="L56" i="13"/>
  <c r="M56" i="13" s="1"/>
  <c r="L55" i="13"/>
  <c r="M55" i="13" s="1"/>
  <c r="L54" i="13"/>
  <c r="M54" i="13" s="1"/>
  <c r="L53" i="13"/>
  <c r="M53" i="13" s="1"/>
  <c r="L52" i="13"/>
  <c r="M52" i="13" s="1"/>
  <c r="L50" i="13"/>
  <c r="M50" i="13" s="1"/>
  <c r="L49" i="13"/>
  <c r="M49" i="13" s="1"/>
  <c r="L48" i="13"/>
  <c r="M48" i="13" s="1"/>
  <c r="L47" i="13"/>
  <c r="M47" i="13" s="1"/>
  <c r="L46" i="13"/>
  <c r="M46" i="13" s="1"/>
  <c r="L44" i="13"/>
  <c r="L43" i="13"/>
  <c r="M43" i="13" s="1"/>
  <c r="L42" i="13"/>
  <c r="M42" i="13" s="1"/>
  <c r="L41" i="13"/>
  <c r="M41" i="13" s="1"/>
  <c r="L40" i="13"/>
  <c r="M40" i="13" s="1"/>
  <c r="L39" i="13"/>
  <c r="M39" i="13" s="1"/>
  <c r="L37" i="13"/>
  <c r="M37" i="13" s="1"/>
  <c r="L36" i="13"/>
  <c r="M36" i="13" s="1"/>
  <c r="L35" i="13"/>
  <c r="M35" i="13" s="1"/>
  <c r="L33" i="13"/>
  <c r="M33" i="13" s="1"/>
  <c r="L32" i="13"/>
  <c r="M32" i="13" s="1"/>
  <c r="L31" i="13"/>
  <c r="M31" i="13" s="1"/>
  <c r="L29" i="13"/>
  <c r="M29" i="13" s="1"/>
  <c r="L28" i="13"/>
  <c r="M28" i="13" s="1"/>
  <c r="L27" i="13"/>
  <c r="M27" i="13" s="1"/>
  <c r="L26" i="13"/>
  <c r="M26" i="13" s="1"/>
  <c r="L25" i="13"/>
  <c r="M25" i="13" s="1"/>
  <c r="L24" i="13"/>
  <c r="M24" i="13" s="1"/>
  <c r="L23" i="13"/>
  <c r="M23" i="13" s="1"/>
  <c r="P252" i="13"/>
  <c r="Q252" i="13" s="1"/>
  <c r="P251" i="13"/>
  <c r="Q251" i="13" s="1"/>
  <c r="P248" i="13"/>
  <c r="Q248" i="13" s="1"/>
  <c r="P245" i="13"/>
  <c r="Q245" i="13" s="1"/>
  <c r="P240" i="13"/>
  <c r="Q240" i="13" s="1"/>
  <c r="P235" i="13"/>
  <c r="Q235" i="13" s="1"/>
  <c r="P228" i="13"/>
  <c r="Q228" i="13" s="1"/>
  <c r="P208" i="13"/>
  <c r="Q208" i="13" s="1"/>
  <c r="P205" i="13"/>
  <c r="Q205" i="13" s="1"/>
  <c r="P200" i="13"/>
  <c r="Q200" i="13" s="1"/>
  <c r="P189" i="13"/>
  <c r="Q189" i="13" s="1"/>
  <c r="P176" i="13"/>
  <c r="Q176" i="13" s="1"/>
  <c r="P172" i="13"/>
  <c r="Q172" i="13" s="1"/>
  <c r="P170" i="13"/>
  <c r="Q170" i="13" s="1"/>
  <c r="P163" i="13"/>
  <c r="Q163" i="13" s="1"/>
  <c r="P153" i="13"/>
  <c r="Q153" i="13" s="1"/>
  <c r="P146" i="13"/>
  <c r="Q146" i="13" s="1"/>
  <c r="P145" i="13"/>
  <c r="Q145" i="13" s="1"/>
  <c r="P136" i="13"/>
  <c r="Q136" i="13" s="1"/>
  <c r="P132" i="13"/>
  <c r="Q132" i="13" s="1"/>
  <c r="P131" i="13"/>
  <c r="Q131" i="13" s="1"/>
  <c r="P122" i="13"/>
  <c r="Q122" i="13" s="1"/>
  <c r="P121" i="13"/>
  <c r="Q121" i="13" s="1"/>
  <c r="P119" i="13"/>
  <c r="Q119" i="13" s="1"/>
  <c r="P114" i="13"/>
  <c r="Q114" i="13" s="1"/>
  <c r="P110" i="13"/>
  <c r="Q110" i="13" s="1"/>
  <c r="P105" i="13"/>
  <c r="Q105" i="13" s="1"/>
  <c r="P102" i="13"/>
  <c r="Q102" i="13" s="1"/>
  <c r="P91" i="13"/>
  <c r="Q91" i="13" s="1"/>
  <c r="P89" i="13"/>
  <c r="Q89" i="13" s="1"/>
  <c r="P85" i="13"/>
  <c r="Q85" i="13" s="1"/>
  <c r="P82" i="13"/>
  <c r="Q82" i="13" s="1"/>
  <c r="P74" i="13"/>
  <c r="Q74" i="13" s="1"/>
  <c r="P71" i="13"/>
  <c r="Q71" i="13" s="1"/>
  <c r="P66" i="13"/>
  <c r="Q66" i="13" s="1"/>
  <c r="P56" i="13"/>
  <c r="Q56" i="13" s="1"/>
  <c r="P47" i="13"/>
  <c r="Q47" i="13" s="1"/>
  <c r="P44" i="13"/>
  <c r="Q44" i="13" s="1"/>
  <c r="P43" i="13"/>
  <c r="Q43" i="13" s="1"/>
  <c r="P32" i="13"/>
  <c r="Q32" i="13" s="1"/>
  <c r="P30" i="13"/>
  <c r="Q30" i="13" s="1"/>
  <c r="T65" i="13"/>
  <c r="U65" i="13" s="1"/>
  <c r="X250" i="13"/>
  <c r="Y250" i="13" s="1"/>
  <c r="X248" i="13"/>
  <c r="Y248" i="13" s="1"/>
  <c r="X247" i="13"/>
  <c r="Y247" i="13" s="1"/>
  <c r="X246" i="13"/>
  <c r="Y246" i="13" s="1"/>
  <c r="X245" i="13"/>
  <c r="Y245" i="13" s="1"/>
  <c r="X244" i="13"/>
  <c r="Y244" i="13" s="1"/>
  <c r="X243" i="13"/>
  <c r="Y243" i="13" s="1"/>
  <c r="X242" i="13"/>
  <c r="Y242" i="13" s="1"/>
  <c r="X240" i="13"/>
  <c r="Y240" i="13" s="1"/>
  <c r="X238" i="13"/>
  <c r="Y238" i="13" s="1"/>
  <c r="X236" i="13"/>
  <c r="Y236" i="13" s="1"/>
  <c r="X235" i="13"/>
  <c r="Y235" i="13" s="1"/>
  <c r="X234" i="13"/>
  <c r="Y234" i="13" s="1"/>
  <c r="X233" i="13"/>
  <c r="Y233" i="13" s="1"/>
  <c r="X232" i="13"/>
  <c r="Y232" i="13" s="1"/>
  <c r="X231" i="13"/>
  <c r="Y231" i="13" s="1"/>
  <c r="X229" i="13"/>
  <c r="Y229" i="13" s="1"/>
  <c r="X228" i="13"/>
  <c r="Y228" i="13" s="1"/>
  <c r="X227" i="13"/>
  <c r="Y227" i="13" s="1"/>
  <c r="X226" i="13"/>
  <c r="Y226" i="13" s="1"/>
  <c r="X223" i="13"/>
  <c r="Y223" i="13" s="1"/>
  <c r="X221" i="13"/>
  <c r="Y221" i="13" s="1"/>
  <c r="X220" i="13"/>
  <c r="Y220" i="13" s="1"/>
  <c r="X219" i="13"/>
  <c r="Y219" i="13" s="1"/>
  <c r="X217" i="13"/>
  <c r="Y217" i="13" s="1"/>
  <c r="X216" i="13"/>
  <c r="Y216" i="13" s="1"/>
  <c r="X215" i="13"/>
  <c r="Y215" i="13" s="1"/>
  <c r="X214" i="13"/>
  <c r="Y214" i="13" s="1"/>
  <c r="X213" i="13"/>
  <c r="Y213" i="13" s="1"/>
  <c r="X212" i="13"/>
  <c r="Y212" i="13" s="1"/>
  <c r="X211" i="13"/>
  <c r="Y211" i="13" s="1"/>
  <c r="X209" i="13"/>
  <c r="Y209" i="13" s="1"/>
  <c r="X208" i="13"/>
  <c r="Y208" i="13" s="1"/>
  <c r="X205" i="13"/>
  <c r="Y205" i="13" s="1"/>
  <c r="X204" i="13"/>
  <c r="Y204" i="13" s="1"/>
  <c r="X203" i="13"/>
  <c r="Y203" i="13" s="1"/>
  <c r="X202" i="13"/>
  <c r="Y202" i="13" s="1"/>
  <c r="X200" i="13"/>
  <c r="Y200" i="13" s="1"/>
  <c r="X199" i="13"/>
  <c r="Y199" i="13" s="1"/>
  <c r="X198" i="13"/>
  <c r="Y198" i="13" s="1"/>
  <c r="X197" i="13"/>
  <c r="Y197" i="13" s="1"/>
  <c r="X195" i="13"/>
  <c r="Y195" i="13" s="1"/>
  <c r="X194" i="13"/>
  <c r="Y194" i="13" s="1"/>
  <c r="X193" i="13"/>
  <c r="Y193" i="13" s="1"/>
  <c r="X192" i="13"/>
  <c r="Y192" i="13" s="1"/>
  <c r="X191" i="13"/>
  <c r="Y191" i="13" s="1"/>
  <c r="X190" i="13"/>
  <c r="Y190" i="13" s="1"/>
  <c r="X189" i="13"/>
  <c r="Y189" i="13" s="1"/>
  <c r="X188" i="13"/>
  <c r="Y188" i="13" s="1"/>
  <c r="X185" i="13"/>
  <c r="Y185" i="13" s="1"/>
  <c r="X184" i="13"/>
  <c r="Y184" i="13" s="1"/>
  <c r="X183" i="13"/>
  <c r="Y183" i="13" s="1"/>
  <c r="X181" i="13"/>
  <c r="Y181" i="13" s="1"/>
  <c r="X180" i="13"/>
  <c r="Y180" i="13" s="1"/>
  <c r="X179" i="13"/>
  <c r="Y179" i="13" s="1"/>
  <c r="X178" i="13"/>
  <c r="Y178" i="13" s="1"/>
  <c r="X177" i="13"/>
  <c r="Y177" i="13" s="1"/>
  <c r="X174" i="13"/>
  <c r="Y174" i="13" s="1"/>
  <c r="X172" i="13"/>
  <c r="Y172" i="13" s="1"/>
  <c r="X170" i="13"/>
  <c r="Y170" i="13" s="1"/>
  <c r="X169" i="13"/>
  <c r="Y169" i="13" s="1"/>
  <c r="X167" i="13"/>
  <c r="Y167" i="13" s="1"/>
  <c r="X166" i="13"/>
  <c r="Y166" i="13" s="1"/>
  <c r="X165" i="13"/>
  <c r="Y165" i="13" s="1"/>
  <c r="X164" i="13"/>
  <c r="Y164" i="13" s="1"/>
  <c r="X163" i="13"/>
  <c r="Y163" i="13" s="1"/>
  <c r="X162" i="13"/>
  <c r="Y162" i="13" s="1"/>
  <c r="X161" i="13"/>
  <c r="Y161" i="13" s="1"/>
  <c r="X160" i="13"/>
  <c r="Y160" i="13" s="1"/>
  <c r="X159" i="13"/>
  <c r="Y159" i="13" s="1"/>
  <c r="X158" i="13"/>
  <c r="Y158" i="13" s="1"/>
  <c r="X157" i="13"/>
  <c r="Y157" i="13" s="1"/>
  <c r="X156" i="13"/>
  <c r="Y156" i="13" s="1"/>
  <c r="X154" i="13"/>
  <c r="Y154" i="13" s="1"/>
  <c r="X153" i="13"/>
  <c r="Y153" i="13" s="1"/>
  <c r="X152" i="13"/>
  <c r="Y152" i="13" s="1"/>
  <c r="X151" i="13"/>
  <c r="Y151" i="13" s="1"/>
  <c r="X150" i="13"/>
  <c r="Y150" i="13" s="1"/>
  <c r="X149" i="13"/>
  <c r="Y149" i="13" s="1"/>
  <c r="X146" i="13"/>
  <c r="Y146" i="13" s="1"/>
  <c r="X145" i="13"/>
  <c r="Y145" i="13" s="1"/>
  <c r="X144" i="13"/>
  <c r="Y144" i="13" s="1"/>
  <c r="X143" i="13"/>
  <c r="Y143" i="13" s="1"/>
  <c r="X142" i="13"/>
  <c r="Y142" i="13" s="1"/>
  <c r="X141" i="13"/>
  <c r="Y141" i="13" s="1"/>
  <c r="X140" i="13"/>
  <c r="Y140" i="13" s="1"/>
  <c r="X139" i="13"/>
  <c r="Y139" i="13" s="1"/>
  <c r="X138" i="13"/>
  <c r="Y138" i="13" s="1"/>
  <c r="X137" i="13"/>
  <c r="Y137" i="13" s="1"/>
  <c r="X136" i="13"/>
  <c r="Y136" i="13" s="1"/>
  <c r="X135" i="13"/>
  <c r="Y135" i="13" s="1"/>
  <c r="X134" i="13"/>
  <c r="Y134" i="13" s="1"/>
  <c r="X133" i="13"/>
  <c r="Y133" i="13" s="1"/>
  <c r="X132" i="13"/>
  <c r="Y132" i="13" s="1"/>
  <c r="X131" i="13"/>
  <c r="Y131" i="13" s="1"/>
  <c r="X130" i="13"/>
  <c r="Y130" i="13" s="1"/>
  <c r="X128" i="13"/>
  <c r="Y128" i="13" s="1"/>
  <c r="X125" i="13"/>
  <c r="Y125" i="13" s="1"/>
  <c r="X124" i="13"/>
  <c r="Y124" i="13" s="1"/>
  <c r="X122" i="13"/>
  <c r="Y122" i="13" s="1"/>
  <c r="X119" i="13"/>
  <c r="Y119" i="13" s="1"/>
  <c r="X118" i="13"/>
  <c r="Y118" i="13" s="1"/>
  <c r="X117" i="13"/>
  <c r="Y117" i="13" s="1"/>
  <c r="X115" i="13"/>
  <c r="Y115" i="13" s="1"/>
  <c r="X114" i="13"/>
  <c r="Y114" i="13" s="1"/>
  <c r="X113" i="13"/>
  <c r="Y113" i="13" s="1"/>
  <c r="X112" i="13"/>
  <c r="Y112" i="13" s="1"/>
  <c r="X111" i="13"/>
  <c r="Y111" i="13" s="1"/>
  <c r="X110" i="13"/>
  <c r="Y110" i="13" s="1"/>
  <c r="X109" i="13"/>
  <c r="Y109" i="13" s="1"/>
  <c r="X108" i="13"/>
  <c r="Y108" i="13" s="1"/>
  <c r="X107" i="13"/>
  <c r="Y107" i="13" s="1"/>
  <c r="X106" i="13"/>
  <c r="Y106" i="13" s="1"/>
  <c r="X105" i="13"/>
  <c r="Y105" i="13" s="1"/>
  <c r="X103" i="13"/>
  <c r="Y103" i="13" s="1"/>
  <c r="X102" i="13"/>
  <c r="Y102" i="13" s="1"/>
  <c r="X101" i="13"/>
  <c r="Y101" i="13" s="1"/>
  <c r="X100" i="13"/>
  <c r="Y100" i="13" s="1"/>
  <c r="X99" i="13"/>
  <c r="Y99" i="13" s="1"/>
  <c r="X98" i="13"/>
  <c r="Y98" i="13" s="1"/>
  <c r="X97" i="13"/>
  <c r="Y97" i="13" s="1"/>
  <c r="X96" i="13"/>
  <c r="Y96" i="13" s="1"/>
  <c r="X95" i="13"/>
  <c r="Y95" i="13" s="1"/>
  <c r="X94" i="13"/>
  <c r="Y94" i="13" s="1"/>
  <c r="X93" i="13"/>
  <c r="Y93" i="13" s="1"/>
  <c r="X92" i="13"/>
  <c r="Y92" i="13" s="1"/>
  <c r="X91" i="13"/>
  <c r="Y91" i="13" s="1"/>
  <c r="X90" i="13"/>
  <c r="Y90" i="13" s="1"/>
  <c r="X89" i="13"/>
  <c r="Y89" i="13" s="1"/>
  <c r="X88" i="13"/>
  <c r="Y88" i="13" s="1"/>
  <c r="X87" i="13"/>
  <c r="Y87" i="13" s="1"/>
  <c r="X85" i="13"/>
  <c r="Y85" i="13" s="1"/>
  <c r="X84" i="13"/>
  <c r="Y84" i="13" s="1"/>
  <c r="X83" i="13"/>
  <c r="Y83" i="13" s="1"/>
  <c r="X82" i="13"/>
  <c r="Y82" i="13" s="1"/>
  <c r="X81" i="13"/>
  <c r="Y81" i="13" s="1"/>
  <c r="X80" i="13"/>
  <c r="Y80" i="13" s="1"/>
  <c r="X79" i="13"/>
  <c r="Y79" i="13" s="1"/>
  <c r="X78" i="13"/>
  <c r="Y78" i="13" s="1"/>
  <c r="X77" i="13"/>
  <c r="Y77" i="13" s="1"/>
  <c r="X76" i="13"/>
  <c r="Y76" i="13" s="1"/>
  <c r="X75" i="13"/>
  <c r="Y75" i="13" s="1"/>
  <c r="X74" i="13"/>
  <c r="Y74" i="13" s="1"/>
  <c r="X72" i="13"/>
  <c r="Y72" i="13" s="1"/>
  <c r="X71" i="13"/>
  <c r="Y71" i="13" s="1"/>
  <c r="X69" i="13"/>
  <c r="Y69" i="13" s="1"/>
  <c r="X66" i="13"/>
  <c r="Y66" i="13" s="1"/>
  <c r="X65" i="13"/>
  <c r="Y65" i="13" s="1"/>
  <c r="X64" i="13"/>
  <c r="Y64" i="13" s="1"/>
  <c r="X63" i="13"/>
  <c r="Y63" i="13" s="1"/>
  <c r="X61" i="13"/>
  <c r="Y61" i="13" s="1"/>
  <c r="X59" i="13"/>
  <c r="Y59" i="13" s="1"/>
  <c r="X58" i="13"/>
  <c r="Y58" i="13" s="1"/>
  <c r="X57" i="13"/>
  <c r="Y57" i="13" s="1"/>
  <c r="X56" i="13"/>
  <c r="Y56" i="13" s="1"/>
  <c r="X55" i="13"/>
  <c r="Y55" i="13" s="1"/>
  <c r="X54" i="13"/>
  <c r="Y54" i="13" s="1"/>
  <c r="X53" i="13"/>
  <c r="Y53" i="13" s="1"/>
  <c r="X52" i="13"/>
  <c r="Y52" i="13" s="1"/>
  <c r="X50" i="13"/>
  <c r="Y50" i="13" s="1"/>
  <c r="X49" i="13"/>
  <c r="Y49" i="13" s="1"/>
  <c r="X48" i="13"/>
  <c r="Y48" i="13" s="1"/>
  <c r="X47" i="13"/>
  <c r="Y47" i="13" s="1"/>
  <c r="X46" i="13"/>
  <c r="Y46" i="13" s="1"/>
  <c r="X44" i="13"/>
  <c r="Y44" i="13" s="1"/>
  <c r="X43" i="13"/>
  <c r="Y43" i="13" s="1"/>
  <c r="X42" i="13"/>
  <c r="Y42" i="13" s="1"/>
  <c r="X41" i="13"/>
  <c r="Y41" i="13" s="1"/>
  <c r="X40" i="13"/>
  <c r="Y40" i="13" s="1"/>
  <c r="X39" i="13"/>
  <c r="Y39" i="13" s="1"/>
  <c r="X37" i="13"/>
  <c r="Y37" i="13" s="1"/>
  <c r="X36" i="13"/>
  <c r="Y36" i="13" s="1"/>
  <c r="X35" i="13"/>
  <c r="Y35" i="13" s="1"/>
  <c r="X33" i="13"/>
  <c r="Y33" i="13" s="1"/>
  <c r="X32" i="13"/>
  <c r="Y32" i="13" s="1"/>
  <c r="X31" i="13"/>
  <c r="Y31" i="13" s="1"/>
  <c r="X29" i="13"/>
  <c r="Y29" i="13" s="1"/>
  <c r="X28" i="13"/>
  <c r="Y28" i="13" s="1"/>
  <c r="X27" i="13"/>
  <c r="Y27" i="13" s="1"/>
  <c r="X26" i="13"/>
  <c r="Y26" i="13" s="1"/>
  <c r="X25" i="13"/>
  <c r="Y25" i="13" s="1"/>
  <c r="X24" i="13"/>
  <c r="Y24" i="13" s="1"/>
  <c r="X23" i="13"/>
  <c r="Y23" i="13" s="1"/>
  <c r="AB252" i="13"/>
  <c r="AC252" i="13" s="1"/>
  <c r="AB251" i="13"/>
  <c r="AC251" i="13" s="1"/>
  <c r="AB248" i="13"/>
  <c r="AC248" i="13" s="1"/>
  <c r="AB245" i="13"/>
  <c r="AC245" i="13" s="1"/>
  <c r="AB240" i="13"/>
  <c r="AC240" i="13" s="1"/>
  <c r="AB235" i="13"/>
  <c r="AC235" i="13" s="1"/>
  <c r="AB228" i="13"/>
  <c r="AC228" i="13" s="1"/>
  <c r="AB208" i="13"/>
  <c r="AC208" i="13" s="1"/>
  <c r="AB205" i="13"/>
  <c r="AC205" i="13" s="1"/>
  <c r="AB200" i="13"/>
  <c r="AC200" i="13" s="1"/>
  <c r="AB189" i="13"/>
  <c r="AC189" i="13" s="1"/>
  <c r="AB176" i="13"/>
  <c r="AC176" i="13" s="1"/>
  <c r="AB172" i="13"/>
  <c r="AC172" i="13" s="1"/>
  <c r="AB170" i="13"/>
  <c r="AC170" i="13" s="1"/>
  <c r="AB163" i="13"/>
  <c r="AC163" i="13" s="1"/>
  <c r="AB153" i="13"/>
  <c r="AC153" i="13" s="1"/>
  <c r="AB146" i="13"/>
  <c r="AC146" i="13" s="1"/>
  <c r="AB145" i="13"/>
  <c r="AC145" i="13" s="1"/>
  <c r="AB136" i="13"/>
  <c r="AC136" i="13" s="1"/>
  <c r="AB132" i="13"/>
  <c r="AC132" i="13" s="1"/>
  <c r="AB131" i="13"/>
  <c r="AC131" i="13" s="1"/>
  <c r="AB122" i="13"/>
  <c r="AC122" i="13" s="1"/>
  <c r="AB121" i="13"/>
  <c r="AC121" i="13" s="1"/>
  <c r="AB119" i="13"/>
  <c r="AC119" i="13" s="1"/>
  <c r="AB114" i="13"/>
  <c r="AC114" i="13" s="1"/>
  <c r="AB110" i="13"/>
  <c r="AC110" i="13" s="1"/>
  <c r="AB105" i="13"/>
  <c r="AC105" i="13" s="1"/>
  <c r="AB102" i="13"/>
  <c r="AC102" i="13" s="1"/>
  <c r="AB91" i="13"/>
  <c r="AC91" i="13" s="1"/>
  <c r="AB89" i="13"/>
  <c r="AC89" i="13" s="1"/>
  <c r="AB85" i="13"/>
  <c r="AC85" i="13" s="1"/>
  <c r="AB82" i="13"/>
  <c r="AC82" i="13" s="1"/>
  <c r="AB74" i="13"/>
  <c r="AC74" i="13" s="1"/>
  <c r="AB71" i="13"/>
  <c r="AC71" i="13" s="1"/>
  <c r="AB66" i="13"/>
  <c r="AC66" i="13" s="1"/>
  <c r="AB56" i="13"/>
  <c r="AC56" i="13" s="1"/>
  <c r="AB47" i="13"/>
  <c r="AC47" i="13" s="1"/>
  <c r="AB44" i="13"/>
  <c r="AC44" i="13" s="1"/>
  <c r="AB43" i="13"/>
  <c r="AC43" i="13" s="1"/>
  <c r="AB32" i="13"/>
  <c r="AC32" i="13" s="1"/>
  <c r="AB30" i="13"/>
  <c r="AC30" i="13" s="1"/>
  <c r="AB22" i="13"/>
  <c r="AC22" i="13" s="1"/>
  <c r="X22" i="13"/>
  <c r="Y22" i="13" s="1"/>
  <c r="T22" i="13"/>
  <c r="U22" i="13" s="1"/>
  <c r="P22" i="13"/>
  <c r="Q22" i="13" s="1"/>
  <c r="L22" i="13"/>
  <c r="M22" i="13" s="1"/>
  <c r="H22" i="13"/>
  <c r="I22" i="13" s="1"/>
  <c r="D252" i="13"/>
  <c r="T252" i="13" s="1"/>
  <c r="U252" i="13" s="1"/>
  <c r="C252" i="13"/>
  <c r="D251" i="13"/>
  <c r="X251" i="13" s="1"/>
  <c r="Y251" i="13" s="1"/>
  <c r="C251" i="13"/>
  <c r="D250" i="13"/>
  <c r="L250" i="13" s="1"/>
  <c r="M250" i="13" s="1"/>
  <c r="C250" i="13"/>
  <c r="D249" i="13"/>
  <c r="T249" i="13" s="1"/>
  <c r="U249" i="13" s="1"/>
  <c r="C249" i="13"/>
  <c r="D248" i="13"/>
  <c r="C248" i="13"/>
  <c r="D247" i="13"/>
  <c r="L247" i="13" s="1"/>
  <c r="M247" i="13" s="1"/>
  <c r="C247" i="13"/>
  <c r="D246" i="13"/>
  <c r="P246" i="13" s="1"/>
  <c r="Q246" i="13" s="1"/>
  <c r="C246" i="13"/>
  <c r="D245" i="13"/>
  <c r="T245" i="13" s="1"/>
  <c r="U245" i="13" s="1"/>
  <c r="C245" i="13"/>
  <c r="D244" i="13"/>
  <c r="C244" i="13"/>
  <c r="D243" i="13"/>
  <c r="H243" i="13" s="1"/>
  <c r="I243" i="13" s="1"/>
  <c r="C243" i="13"/>
  <c r="D242" i="13"/>
  <c r="P242" i="13" s="1"/>
  <c r="Q242" i="13" s="1"/>
  <c r="C242" i="13"/>
  <c r="D241" i="13"/>
  <c r="T241" i="13" s="1"/>
  <c r="U241" i="13" s="1"/>
  <c r="C241" i="13"/>
  <c r="D240" i="13"/>
  <c r="C240" i="13"/>
  <c r="D239" i="13"/>
  <c r="P239" i="13" s="1"/>
  <c r="Q239" i="13" s="1"/>
  <c r="C239" i="13"/>
  <c r="D238" i="13"/>
  <c r="AB238" i="13" s="1"/>
  <c r="AC238" i="13" s="1"/>
  <c r="C238" i="13"/>
  <c r="D237" i="13"/>
  <c r="P237" i="13" s="1"/>
  <c r="Q237" i="13" s="1"/>
  <c r="C237" i="13"/>
  <c r="D236" i="13"/>
  <c r="P236" i="13" s="1"/>
  <c r="Q236" i="13" s="1"/>
  <c r="C236" i="13"/>
  <c r="D235" i="13"/>
  <c r="T235" i="13" s="1"/>
  <c r="U235" i="13" s="1"/>
  <c r="C235" i="13"/>
  <c r="D234" i="13"/>
  <c r="P234" i="13" s="1"/>
  <c r="Q234" i="13" s="1"/>
  <c r="C234" i="13"/>
  <c r="D233" i="13"/>
  <c r="AB233" i="13" s="1"/>
  <c r="AC233" i="13" s="1"/>
  <c r="C233" i="13"/>
  <c r="D232" i="13"/>
  <c r="C232" i="13"/>
  <c r="D231" i="13"/>
  <c r="P231" i="13" s="1"/>
  <c r="Q231" i="13" s="1"/>
  <c r="C231" i="13"/>
  <c r="D230" i="13"/>
  <c r="H230" i="13" s="1"/>
  <c r="I230" i="13" s="1"/>
  <c r="C230" i="13"/>
  <c r="D229" i="13"/>
  <c r="L229" i="13" s="1"/>
  <c r="M229" i="13" s="1"/>
  <c r="C229" i="13"/>
  <c r="D228" i="13"/>
  <c r="L228" i="13" s="1"/>
  <c r="M228" i="13" s="1"/>
  <c r="C228" i="13"/>
  <c r="D227" i="13"/>
  <c r="T227" i="13" s="1"/>
  <c r="U227" i="13" s="1"/>
  <c r="C227" i="13"/>
  <c r="D226" i="13"/>
  <c r="C226" i="13"/>
  <c r="D225" i="13"/>
  <c r="T225" i="13" s="1"/>
  <c r="U225" i="13" s="1"/>
  <c r="C225" i="13"/>
  <c r="D224" i="13"/>
  <c r="L224" i="13" s="1"/>
  <c r="M224" i="13" s="1"/>
  <c r="C224" i="13"/>
  <c r="D223" i="13"/>
  <c r="P223" i="13" s="1"/>
  <c r="Q223" i="13" s="1"/>
  <c r="C223" i="13"/>
  <c r="D222" i="13"/>
  <c r="P222" i="13" s="1"/>
  <c r="Q222" i="13" s="1"/>
  <c r="C222" i="13"/>
  <c r="D221" i="13"/>
  <c r="AB221" i="13" s="1"/>
  <c r="AC221" i="13" s="1"/>
  <c r="C221" i="13"/>
  <c r="D220" i="13"/>
  <c r="H220" i="13" s="1"/>
  <c r="I220" i="13" s="1"/>
  <c r="C220" i="13"/>
  <c r="D219" i="13"/>
  <c r="P219" i="13" s="1"/>
  <c r="Q219" i="13" s="1"/>
  <c r="C219" i="13"/>
  <c r="D218" i="13"/>
  <c r="T218" i="13" s="1"/>
  <c r="U218" i="13" s="1"/>
  <c r="C218" i="13"/>
  <c r="D217" i="13"/>
  <c r="H217" i="13" s="1"/>
  <c r="I217" i="13" s="1"/>
  <c r="C217" i="13"/>
  <c r="D216" i="13"/>
  <c r="C216" i="13"/>
  <c r="D215" i="13"/>
  <c r="AB215" i="13" s="1"/>
  <c r="AC215" i="13" s="1"/>
  <c r="C215" i="13"/>
  <c r="D214" i="13"/>
  <c r="AB214" i="13" s="1"/>
  <c r="AC214" i="13" s="1"/>
  <c r="C214" i="13"/>
  <c r="D213" i="13"/>
  <c r="AB213" i="13" s="1"/>
  <c r="AC213" i="13" s="1"/>
  <c r="C213" i="13"/>
  <c r="D212" i="13"/>
  <c r="H212" i="13" s="1"/>
  <c r="I212" i="13" s="1"/>
  <c r="C212" i="13"/>
  <c r="D211" i="13"/>
  <c r="AB211" i="13" s="1"/>
  <c r="AC211" i="13" s="1"/>
  <c r="C211" i="13"/>
  <c r="D210" i="13"/>
  <c r="P210" i="13" s="1"/>
  <c r="Q210" i="13" s="1"/>
  <c r="C210" i="13"/>
  <c r="D209" i="13"/>
  <c r="P209" i="13" s="1"/>
  <c r="Q209" i="13" s="1"/>
  <c r="C209" i="13"/>
  <c r="D208" i="13"/>
  <c r="T208" i="13" s="1"/>
  <c r="U208" i="13" s="1"/>
  <c r="C208" i="13"/>
  <c r="D207" i="13"/>
  <c r="L207" i="13" s="1"/>
  <c r="M207" i="13" s="1"/>
  <c r="C207" i="13"/>
  <c r="D206" i="13"/>
  <c r="L206" i="13" s="1"/>
  <c r="M206" i="13" s="1"/>
  <c r="C206" i="13"/>
  <c r="D205" i="13"/>
  <c r="T205" i="13" s="1"/>
  <c r="U205" i="13" s="1"/>
  <c r="C205" i="13"/>
  <c r="D204" i="13"/>
  <c r="P204" i="13" s="1"/>
  <c r="Q204" i="13" s="1"/>
  <c r="C204" i="13"/>
  <c r="D203" i="13"/>
  <c r="T203" i="13" s="1"/>
  <c r="U203" i="13" s="1"/>
  <c r="C203" i="13"/>
  <c r="D202" i="13"/>
  <c r="P202" i="13" s="1"/>
  <c r="Q202" i="13" s="1"/>
  <c r="C202" i="13"/>
  <c r="D201" i="13"/>
  <c r="T201" i="13" s="1"/>
  <c r="U201" i="13" s="1"/>
  <c r="C201" i="13"/>
  <c r="D200" i="13"/>
  <c r="H200" i="13" s="1"/>
  <c r="I200" i="13" s="1"/>
  <c r="C200" i="13"/>
  <c r="D199" i="13"/>
  <c r="H199" i="13" s="1"/>
  <c r="I199" i="13" s="1"/>
  <c r="C199" i="13"/>
  <c r="D198" i="13"/>
  <c r="AB198" i="13" s="1"/>
  <c r="AC198" i="13" s="1"/>
  <c r="C198" i="13"/>
  <c r="D197" i="13"/>
  <c r="H197" i="13" s="1"/>
  <c r="I197" i="13" s="1"/>
  <c r="C197" i="13"/>
  <c r="D196" i="13"/>
  <c r="AB196" i="13" s="1"/>
  <c r="AC196" i="13" s="1"/>
  <c r="C196" i="13"/>
  <c r="D195" i="13"/>
  <c r="H195" i="13" s="1"/>
  <c r="I195" i="13" s="1"/>
  <c r="C195" i="13"/>
  <c r="D194" i="13"/>
  <c r="P194" i="13" s="1"/>
  <c r="Q194" i="13" s="1"/>
  <c r="C194" i="13"/>
  <c r="D193" i="13"/>
  <c r="AB193" i="13" s="1"/>
  <c r="AC193" i="13" s="1"/>
  <c r="C193" i="13"/>
  <c r="D192" i="13"/>
  <c r="H192" i="13" s="1"/>
  <c r="I192" i="13" s="1"/>
  <c r="C192" i="13"/>
  <c r="D191" i="13"/>
  <c r="P191" i="13" s="1"/>
  <c r="Q191" i="13" s="1"/>
  <c r="C191" i="13"/>
  <c r="D190" i="13"/>
  <c r="H190" i="13" s="1"/>
  <c r="I190" i="13" s="1"/>
  <c r="C190" i="13"/>
  <c r="D189" i="13"/>
  <c r="T189" i="13" s="1"/>
  <c r="U189" i="13" s="1"/>
  <c r="C189" i="13"/>
  <c r="D188" i="13"/>
  <c r="T188" i="13" s="1"/>
  <c r="U188" i="13" s="1"/>
  <c r="C188" i="13"/>
  <c r="D187" i="13"/>
  <c r="H187" i="13" s="1"/>
  <c r="I187" i="13" s="1"/>
  <c r="C187" i="13"/>
  <c r="D186" i="13"/>
  <c r="P186" i="13" s="1"/>
  <c r="Q186" i="13" s="1"/>
  <c r="C186" i="13"/>
  <c r="D185" i="13"/>
  <c r="P185" i="13" s="1"/>
  <c r="Q185" i="13" s="1"/>
  <c r="C185" i="13"/>
  <c r="D184" i="13"/>
  <c r="H184" i="13" s="1"/>
  <c r="I184" i="13" s="1"/>
  <c r="C184" i="13"/>
  <c r="D183" i="13"/>
  <c r="H183" i="13" s="1"/>
  <c r="I183" i="13" s="1"/>
  <c r="C183" i="13"/>
  <c r="D182" i="13"/>
  <c r="T182" i="13" s="1"/>
  <c r="U182" i="13" s="1"/>
  <c r="C182" i="13"/>
  <c r="D181" i="13"/>
  <c r="C181" i="13"/>
  <c r="D180" i="13"/>
  <c r="H180" i="13" s="1"/>
  <c r="I180" i="13" s="1"/>
  <c r="C180" i="13"/>
  <c r="D179" i="13"/>
  <c r="H179" i="13" s="1"/>
  <c r="I179" i="13" s="1"/>
  <c r="C179" i="13"/>
  <c r="D178" i="13"/>
  <c r="T178" i="13" s="1"/>
  <c r="U178" i="13" s="1"/>
  <c r="C178" i="13"/>
  <c r="D177" i="13"/>
  <c r="T177" i="13" s="1"/>
  <c r="U177" i="13" s="1"/>
  <c r="C177" i="13"/>
  <c r="D176" i="13"/>
  <c r="H176" i="13" s="1"/>
  <c r="I176" i="13" s="1"/>
  <c r="C176" i="13"/>
  <c r="D175" i="13"/>
  <c r="X175" i="13" s="1"/>
  <c r="Y175" i="13" s="1"/>
  <c r="C175" i="13"/>
  <c r="D174" i="13"/>
  <c r="AB174" i="13" s="1"/>
  <c r="AC174" i="13" s="1"/>
  <c r="C174" i="13"/>
  <c r="D173" i="13"/>
  <c r="L173" i="13" s="1"/>
  <c r="M173" i="13" s="1"/>
  <c r="C173" i="13"/>
  <c r="D172" i="13"/>
  <c r="T172" i="13" s="1"/>
  <c r="U172" i="13" s="1"/>
  <c r="C172" i="13"/>
  <c r="D171" i="13"/>
  <c r="C171" i="13"/>
  <c r="D170" i="13"/>
  <c r="C170" i="13"/>
  <c r="D169" i="13"/>
  <c r="T169" i="13" s="1"/>
  <c r="U169" i="13" s="1"/>
  <c r="C169" i="13"/>
  <c r="D168" i="13"/>
  <c r="T168" i="13" s="1"/>
  <c r="U168" i="13" s="1"/>
  <c r="C168" i="13"/>
  <c r="D167" i="13"/>
  <c r="C167" i="13"/>
  <c r="D166" i="13"/>
  <c r="C166" i="13"/>
  <c r="D165" i="13"/>
  <c r="P165" i="13" s="1"/>
  <c r="Q165" i="13" s="1"/>
  <c r="C165" i="13"/>
  <c r="D164" i="13"/>
  <c r="H164" i="13" s="1"/>
  <c r="I164" i="13" s="1"/>
  <c r="C164" i="13"/>
  <c r="D163" i="13"/>
  <c r="T163" i="13" s="1"/>
  <c r="U163" i="13" s="1"/>
  <c r="C163" i="13"/>
  <c r="D162" i="13"/>
  <c r="C162" i="13"/>
  <c r="D161" i="13"/>
  <c r="AB161" i="13" s="1"/>
  <c r="AC161" i="13" s="1"/>
  <c r="C161" i="13"/>
  <c r="D160" i="13"/>
  <c r="C160" i="13"/>
  <c r="D159" i="13"/>
  <c r="T159" i="13" s="1"/>
  <c r="U159" i="13" s="1"/>
  <c r="C159" i="13"/>
  <c r="D158" i="13"/>
  <c r="C158" i="13"/>
  <c r="D157" i="13"/>
  <c r="AB157" i="13" s="1"/>
  <c r="AC157" i="13" s="1"/>
  <c r="C157" i="13"/>
  <c r="D156" i="13"/>
  <c r="C156" i="13"/>
  <c r="D155" i="13"/>
  <c r="T155" i="13" s="1"/>
  <c r="U155" i="13" s="1"/>
  <c r="C155" i="13"/>
  <c r="D154" i="13"/>
  <c r="C154" i="13"/>
  <c r="D153" i="13"/>
  <c r="T153" i="13" s="1"/>
  <c r="U153" i="13" s="1"/>
  <c r="C153" i="13"/>
  <c r="D152" i="13"/>
  <c r="H152" i="13" s="1"/>
  <c r="I152" i="13" s="1"/>
  <c r="C152" i="13"/>
  <c r="D151" i="13"/>
  <c r="P151" i="13" s="1"/>
  <c r="Q151" i="13" s="1"/>
  <c r="C151" i="13"/>
  <c r="D150" i="13"/>
  <c r="C150" i="13"/>
  <c r="D149" i="13"/>
  <c r="H149" i="13" s="1"/>
  <c r="I149" i="13" s="1"/>
  <c r="C149" i="13"/>
  <c r="D148" i="13"/>
  <c r="L148" i="13" s="1"/>
  <c r="M148" i="13" s="1"/>
  <c r="C148" i="13"/>
  <c r="D147" i="13"/>
  <c r="X147" i="13" s="1"/>
  <c r="Y147" i="13" s="1"/>
  <c r="C147" i="13"/>
  <c r="D146" i="13"/>
  <c r="C146" i="13"/>
  <c r="D145" i="13"/>
  <c r="H145" i="13" s="1"/>
  <c r="I145" i="13" s="1"/>
  <c r="C145" i="13"/>
  <c r="D144" i="13"/>
  <c r="C144" i="13"/>
  <c r="D143" i="13"/>
  <c r="P143" i="13" s="1"/>
  <c r="Q143" i="13" s="1"/>
  <c r="C143" i="13"/>
  <c r="D142" i="13"/>
  <c r="C142" i="13"/>
  <c r="D141" i="13"/>
  <c r="AB141" i="13" s="1"/>
  <c r="AC141" i="13" s="1"/>
  <c r="C141" i="13"/>
  <c r="D140" i="13"/>
  <c r="C140" i="13"/>
  <c r="D139" i="13"/>
  <c r="H139" i="13" s="1"/>
  <c r="I139" i="13" s="1"/>
  <c r="C139" i="13"/>
  <c r="D138" i="13"/>
  <c r="C138" i="13"/>
  <c r="D137" i="13"/>
  <c r="T137" i="13" s="1"/>
  <c r="U137" i="13" s="1"/>
  <c r="C137" i="13"/>
  <c r="D136" i="13"/>
  <c r="T136" i="13" s="1"/>
  <c r="U136" i="13" s="1"/>
  <c r="C136" i="13"/>
  <c r="D135" i="13"/>
  <c r="P135" i="13" s="1"/>
  <c r="Q135" i="13" s="1"/>
  <c r="C135" i="13"/>
  <c r="D134" i="13"/>
  <c r="C134" i="13"/>
  <c r="D133" i="13"/>
  <c r="AB133" i="13" s="1"/>
  <c r="AC133" i="13" s="1"/>
  <c r="C133" i="13"/>
  <c r="D132" i="13"/>
  <c r="T132" i="13" s="1"/>
  <c r="U132" i="13" s="1"/>
  <c r="C132" i="13"/>
  <c r="D131" i="13"/>
  <c r="T131" i="13" s="1"/>
  <c r="U131" i="13" s="1"/>
  <c r="C131" i="13"/>
  <c r="D130" i="13"/>
  <c r="H130" i="13" s="1"/>
  <c r="I130" i="13" s="1"/>
  <c r="C130" i="13"/>
  <c r="D129" i="13"/>
  <c r="T129" i="13" s="1"/>
  <c r="U129" i="13" s="1"/>
  <c r="C129" i="13"/>
  <c r="D128" i="13"/>
  <c r="C128" i="13"/>
  <c r="D127" i="13"/>
  <c r="P127" i="13" s="1"/>
  <c r="Q127" i="13" s="1"/>
  <c r="C127" i="13"/>
  <c r="D126" i="13"/>
  <c r="P126" i="13" s="1"/>
  <c r="Q126" i="13" s="1"/>
  <c r="C126" i="13"/>
  <c r="D125" i="13"/>
  <c r="P125" i="13" s="1"/>
  <c r="Q125" i="13" s="1"/>
  <c r="C125" i="13"/>
  <c r="D124" i="13"/>
  <c r="H124" i="13" s="1"/>
  <c r="I124" i="13" s="1"/>
  <c r="C124" i="13"/>
  <c r="D123" i="13"/>
  <c r="T123" i="13" s="1"/>
  <c r="U123" i="13" s="1"/>
  <c r="C123" i="13"/>
  <c r="D122" i="13"/>
  <c r="T122" i="13" s="1"/>
  <c r="U122" i="13" s="1"/>
  <c r="C122" i="13"/>
  <c r="D121" i="13"/>
  <c r="T121" i="13" s="1"/>
  <c r="U121" i="13" s="1"/>
  <c r="C121" i="13"/>
  <c r="D120" i="13"/>
  <c r="L120" i="13" s="1"/>
  <c r="M120" i="13" s="1"/>
  <c r="C120" i="13"/>
  <c r="D119" i="13"/>
  <c r="H119" i="13" s="1"/>
  <c r="I119" i="13" s="1"/>
  <c r="C119" i="13"/>
  <c r="D118" i="13"/>
  <c r="H118" i="13" s="1"/>
  <c r="I118" i="13" s="1"/>
  <c r="C118" i="13"/>
  <c r="D117" i="13"/>
  <c r="T117" i="13" s="1"/>
  <c r="U117" i="13" s="1"/>
  <c r="C117" i="13"/>
  <c r="D116" i="13"/>
  <c r="L116" i="13" s="1"/>
  <c r="M116" i="13" s="1"/>
  <c r="C116" i="13"/>
  <c r="D115" i="13"/>
  <c r="T115" i="13" s="1"/>
  <c r="U115" i="13" s="1"/>
  <c r="C115" i="13"/>
  <c r="D114" i="13"/>
  <c r="C114" i="13"/>
  <c r="D113" i="13"/>
  <c r="P113" i="13" s="1"/>
  <c r="Q113" i="13" s="1"/>
  <c r="C113" i="13"/>
  <c r="D112" i="13"/>
  <c r="P112" i="13" s="1"/>
  <c r="Q112" i="13" s="1"/>
  <c r="C112" i="13"/>
  <c r="D111" i="13"/>
  <c r="T111" i="13" s="1"/>
  <c r="U111" i="13" s="1"/>
  <c r="C111" i="13"/>
  <c r="D110" i="13"/>
  <c r="T110" i="13" s="1"/>
  <c r="U110" i="13" s="1"/>
  <c r="C110" i="13"/>
  <c r="D109" i="13"/>
  <c r="P109" i="13" s="1"/>
  <c r="Q109" i="13" s="1"/>
  <c r="C109" i="13"/>
  <c r="D108" i="13"/>
  <c r="T108" i="13" s="1"/>
  <c r="U108" i="13" s="1"/>
  <c r="C108" i="13"/>
  <c r="D107" i="13"/>
  <c r="T107" i="13" s="1"/>
  <c r="U107" i="13" s="1"/>
  <c r="C107" i="13"/>
  <c r="D106" i="13"/>
  <c r="AB106" i="13" s="1"/>
  <c r="AC106" i="13" s="1"/>
  <c r="C106" i="13"/>
  <c r="D105" i="13"/>
  <c r="C105" i="13"/>
  <c r="D104" i="13"/>
  <c r="AB104" i="13" s="1"/>
  <c r="AC104" i="13" s="1"/>
  <c r="C104" i="13"/>
  <c r="D103" i="13"/>
  <c r="H103" i="13" s="1"/>
  <c r="I103" i="13" s="1"/>
  <c r="C103" i="13"/>
  <c r="D102" i="13"/>
  <c r="H102" i="13" s="1"/>
  <c r="I102" i="13" s="1"/>
  <c r="C102" i="13"/>
  <c r="D101" i="13"/>
  <c r="P101" i="13" s="1"/>
  <c r="Q101" i="13" s="1"/>
  <c r="C101" i="13"/>
  <c r="D100" i="13"/>
  <c r="P100" i="13" s="1"/>
  <c r="Q100" i="13" s="1"/>
  <c r="C100" i="13"/>
  <c r="D99" i="13"/>
  <c r="H99" i="13" s="1"/>
  <c r="I99" i="13" s="1"/>
  <c r="C99" i="13"/>
  <c r="D98" i="13"/>
  <c r="T98" i="13" s="1"/>
  <c r="U98" i="13" s="1"/>
  <c r="C98" i="13"/>
  <c r="D97" i="13"/>
  <c r="P97" i="13" s="1"/>
  <c r="Q97" i="13" s="1"/>
  <c r="C97" i="13"/>
  <c r="D96" i="13"/>
  <c r="T96" i="13" s="1"/>
  <c r="U96" i="13" s="1"/>
  <c r="C96" i="13"/>
  <c r="D95" i="13"/>
  <c r="P95" i="13" s="1"/>
  <c r="Q95" i="13" s="1"/>
  <c r="C95" i="13"/>
  <c r="D94" i="13"/>
  <c r="C94" i="13"/>
  <c r="D93" i="13"/>
  <c r="H93" i="13" s="1"/>
  <c r="I93" i="13" s="1"/>
  <c r="C93" i="13"/>
  <c r="D92" i="13"/>
  <c r="T92" i="13" s="1"/>
  <c r="U92" i="13" s="1"/>
  <c r="C92" i="13"/>
  <c r="D91" i="13"/>
  <c r="C91" i="13"/>
  <c r="D90" i="13"/>
  <c r="T90" i="13" s="1"/>
  <c r="U90" i="13" s="1"/>
  <c r="C90" i="13"/>
  <c r="D89" i="13"/>
  <c r="C89" i="13"/>
  <c r="D88" i="13"/>
  <c r="T88" i="13" s="1"/>
  <c r="U88" i="13" s="1"/>
  <c r="C88" i="13"/>
  <c r="D87" i="13"/>
  <c r="P87" i="13" s="1"/>
  <c r="Q87" i="13" s="1"/>
  <c r="C87" i="13"/>
  <c r="D86" i="13"/>
  <c r="H86" i="13" s="1"/>
  <c r="I86" i="13" s="1"/>
  <c r="C86" i="13"/>
  <c r="D85" i="13"/>
  <c r="T85" i="13" s="1"/>
  <c r="U85" i="13" s="1"/>
  <c r="C85" i="13"/>
  <c r="D84" i="13"/>
  <c r="P84" i="13" s="1"/>
  <c r="Q84" i="13" s="1"/>
  <c r="C84" i="13"/>
  <c r="D83" i="13"/>
  <c r="T83" i="13" s="1"/>
  <c r="U83" i="13" s="1"/>
  <c r="C83" i="13"/>
  <c r="D82" i="13"/>
  <c r="T82" i="13" s="1"/>
  <c r="U82" i="13" s="1"/>
  <c r="C82" i="13"/>
  <c r="D81" i="13"/>
  <c r="AB81" i="13" s="1"/>
  <c r="AC81" i="13" s="1"/>
  <c r="C81" i="13"/>
  <c r="D80" i="13"/>
  <c r="AB80" i="13" s="1"/>
  <c r="AC80" i="13" s="1"/>
  <c r="C80" i="13"/>
  <c r="D79" i="13"/>
  <c r="H79" i="13" s="1"/>
  <c r="I79" i="13" s="1"/>
  <c r="C79" i="13"/>
  <c r="D78" i="13"/>
  <c r="P78" i="13" s="1"/>
  <c r="Q78" i="13" s="1"/>
  <c r="C78" i="13"/>
  <c r="D77" i="13"/>
  <c r="P77" i="13" s="1"/>
  <c r="Q77" i="13" s="1"/>
  <c r="C77" i="13"/>
  <c r="D76" i="13"/>
  <c r="H76" i="13" s="1"/>
  <c r="I76" i="13" s="1"/>
  <c r="C76" i="13"/>
  <c r="D75" i="13"/>
  <c r="T75" i="13" s="1"/>
  <c r="U75" i="13" s="1"/>
  <c r="C75" i="13"/>
  <c r="D74" i="13"/>
  <c r="H74" i="13" s="1"/>
  <c r="I74" i="13" s="1"/>
  <c r="C74" i="13"/>
  <c r="D73" i="13"/>
  <c r="L73" i="13" s="1"/>
  <c r="M73" i="13" s="1"/>
  <c r="C73" i="13"/>
  <c r="D72" i="13"/>
  <c r="H72" i="13" s="1"/>
  <c r="I72" i="13" s="1"/>
  <c r="C72" i="13"/>
  <c r="D71" i="13"/>
  <c r="H71" i="13" s="1"/>
  <c r="I71" i="13" s="1"/>
  <c r="C71" i="13"/>
  <c r="D70" i="13"/>
  <c r="AB70" i="13" s="1"/>
  <c r="AC70" i="13" s="1"/>
  <c r="C70" i="13"/>
  <c r="D69" i="13"/>
  <c r="H69" i="13" s="1"/>
  <c r="I69" i="13" s="1"/>
  <c r="C69" i="13"/>
  <c r="D68" i="13"/>
  <c r="L68" i="13" s="1"/>
  <c r="M68" i="13" s="1"/>
  <c r="C68" i="13"/>
  <c r="D67" i="13"/>
  <c r="AB67" i="13" s="1"/>
  <c r="AC67" i="13" s="1"/>
  <c r="C67" i="13"/>
  <c r="D66" i="13"/>
  <c r="T66" i="13" s="1"/>
  <c r="U66" i="13" s="1"/>
  <c r="C66" i="13"/>
  <c r="D65" i="13"/>
  <c r="P65" i="13" s="1"/>
  <c r="Q65" i="13" s="1"/>
  <c r="C65" i="13"/>
  <c r="D64" i="13"/>
  <c r="P64" i="13" s="1"/>
  <c r="Q64" i="13" s="1"/>
  <c r="C64" i="13"/>
  <c r="D63" i="13"/>
  <c r="P63" i="13" s="1"/>
  <c r="Q63" i="13" s="1"/>
  <c r="C63" i="13"/>
  <c r="D62" i="13"/>
  <c r="X62" i="13" s="1"/>
  <c r="Y62" i="13" s="1"/>
  <c r="C62" i="13"/>
  <c r="D61" i="13"/>
  <c r="AB61" i="13" s="1"/>
  <c r="AC61" i="13" s="1"/>
  <c r="C61" i="13"/>
  <c r="D60" i="13"/>
  <c r="X60" i="13" s="1"/>
  <c r="Y60" i="13" s="1"/>
  <c r="C60" i="13"/>
  <c r="D59" i="13"/>
  <c r="H59" i="13" s="1"/>
  <c r="I59" i="13" s="1"/>
  <c r="C59" i="13"/>
  <c r="D58" i="13"/>
  <c r="H58" i="13" s="1"/>
  <c r="I58" i="13" s="1"/>
  <c r="C58" i="13"/>
  <c r="D57" i="13"/>
  <c r="T57" i="13" s="1"/>
  <c r="U57" i="13" s="1"/>
  <c r="C57" i="13"/>
  <c r="D56" i="13"/>
  <c r="H56" i="13" s="1"/>
  <c r="I56" i="13" s="1"/>
  <c r="C56" i="13"/>
  <c r="D55" i="13"/>
  <c r="AB55" i="13" s="1"/>
  <c r="AC55" i="13" s="1"/>
  <c r="C55" i="13"/>
  <c r="D54" i="13"/>
  <c r="T54" i="13" s="1"/>
  <c r="U54" i="13" s="1"/>
  <c r="C54" i="13"/>
  <c r="D53" i="13"/>
  <c r="T53" i="13" s="1"/>
  <c r="U53" i="13" s="1"/>
  <c r="C53" i="13"/>
  <c r="D52" i="13"/>
  <c r="H52" i="13" s="1"/>
  <c r="I52" i="13" s="1"/>
  <c r="C52" i="13"/>
  <c r="D51" i="13"/>
  <c r="P51" i="13" s="1"/>
  <c r="Q51" i="13" s="1"/>
  <c r="C51" i="13"/>
  <c r="D50" i="13"/>
  <c r="H50" i="13" s="1"/>
  <c r="I50" i="13" s="1"/>
  <c r="C50" i="13"/>
  <c r="D49" i="13"/>
  <c r="P49" i="13" s="1"/>
  <c r="Q49" i="13" s="1"/>
  <c r="C49" i="13"/>
  <c r="D48" i="13"/>
  <c r="P48" i="13" s="1"/>
  <c r="Q48" i="13" s="1"/>
  <c r="C48" i="13"/>
  <c r="D47" i="13"/>
  <c r="T47" i="13" s="1"/>
  <c r="U47" i="13" s="1"/>
  <c r="C47" i="13"/>
  <c r="D46" i="13"/>
  <c r="AB46" i="13" s="1"/>
  <c r="AC46" i="13" s="1"/>
  <c r="C46" i="13"/>
  <c r="D45" i="13"/>
  <c r="T45" i="13" s="1"/>
  <c r="U45" i="13" s="1"/>
  <c r="C45" i="13"/>
  <c r="D44" i="13"/>
  <c r="H44" i="13" s="1"/>
  <c r="I44" i="13" s="1"/>
  <c r="C44" i="13"/>
  <c r="D43" i="13"/>
  <c r="C43" i="13"/>
  <c r="D42" i="13"/>
  <c r="P42" i="13" s="1"/>
  <c r="Q42" i="13" s="1"/>
  <c r="C42" i="13"/>
  <c r="D41" i="13"/>
  <c r="AB41" i="13" s="1"/>
  <c r="AC41" i="13" s="1"/>
  <c r="C41" i="13"/>
  <c r="D40" i="13"/>
  <c r="H40" i="13" s="1"/>
  <c r="I40" i="13" s="1"/>
  <c r="C40" i="13"/>
  <c r="D39" i="13"/>
  <c r="P39" i="13" s="1"/>
  <c r="Q39" i="13" s="1"/>
  <c r="C39" i="13"/>
  <c r="D38" i="13"/>
  <c r="T38" i="13" s="1"/>
  <c r="U38" i="13" s="1"/>
  <c r="C38" i="13"/>
  <c r="D37" i="13"/>
  <c r="P37" i="13" s="1"/>
  <c r="Q37" i="13" s="1"/>
  <c r="C37" i="13"/>
  <c r="D36" i="13"/>
  <c r="T36" i="13" s="1"/>
  <c r="U36" i="13" s="1"/>
  <c r="C36" i="13"/>
  <c r="D35" i="13"/>
  <c r="H35" i="13" s="1"/>
  <c r="I35" i="13" s="1"/>
  <c r="C35" i="13"/>
  <c r="D34" i="13"/>
  <c r="AB34" i="13" s="1"/>
  <c r="AC34" i="13" s="1"/>
  <c r="C34" i="13"/>
  <c r="D33" i="13"/>
  <c r="T33" i="13" s="1"/>
  <c r="U33" i="13" s="1"/>
  <c r="C33" i="13"/>
  <c r="D32" i="13"/>
  <c r="C32" i="13"/>
  <c r="D31" i="13"/>
  <c r="AB31" i="13" s="1"/>
  <c r="AC31" i="13" s="1"/>
  <c r="C31" i="13"/>
  <c r="D30" i="13"/>
  <c r="X30" i="13" s="1"/>
  <c r="Y30" i="13" s="1"/>
  <c r="C30" i="13"/>
  <c r="D29" i="13"/>
  <c r="P29" i="13" s="1"/>
  <c r="Q29" i="13" s="1"/>
  <c r="C29" i="13"/>
  <c r="D28" i="13"/>
  <c r="T28" i="13" s="1"/>
  <c r="U28" i="13" s="1"/>
  <c r="C28" i="13"/>
  <c r="D27" i="13"/>
  <c r="P27" i="13" s="1"/>
  <c r="Q27" i="13" s="1"/>
  <c r="C27" i="13"/>
  <c r="D26" i="13"/>
  <c r="P26" i="13" s="1"/>
  <c r="Q26" i="13" s="1"/>
  <c r="C26" i="13"/>
  <c r="D25" i="13"/>
  <c r="H25" i="13" s="1"/>
  <c r="I25" i="13" s="1"/>
  <c r="C25" i="13"/>
  <c r="D24" i="13"/>
  <c r="T24" i="13" s="1"/>
  <c r="U24" i="13" s="1"/>
  <c r="C24" i="13"/>
  <c r="D23" i="13"/>
  <c r="AB23" i="13" s="1"/>
  <c r="AC23" i="13" s="1"/>
  <c r="C23" i="13"/>
  <c r="D22" i="13"/>
  <c r="C22" i="13"/>
  <c r="M145" i="13"/>
  <c r="M44" i="13"/>
  <c r="H23" i="13" l="1"/>
  <c r="I23" i="13" s="1"/>
  <c r="H229" i="13"/>
  <c r="I229" i="13" s="1"/>
  <c r="P241" i="13"/>
  <c r="Q241" i="13" s="1"/>
  <c r="T213" i="13"/>
  <c r="U213" i="13" s="1"/>
  <c r="H251" i="13"/>
  <c r="I251" i="13" s="1"/>
  <c r="T239" i="13"/>
  <c r="U239" i="13" s="1"/>
  <c r="X225" i="13"/>
  <c r="Y225" i="13" s="1"/>
  <c r="P203" i="13"/>
  <c r="Q203" i="13" s="1"/>
  <c r="H237" i="13"/>
  <c r="I237" i="13" s="1"/>
  <c r="H249" i="13"/>
  <c r="I249" i="13" s="1"/>
  <c r="T221" i="13"/>
  <c r="U221" i="13" s="1"/>
  <c r="H245" i="13"/>
  <c r="I245" i="13" s="1"/>
  <c r="AB231" i="13"/>
  <c r="AC231" i="13" s="1"/>
  <c r="H219" i="13"/>
  <c r="I219" i="13" s="1"/>
  <c r="T191" i="13"/>
  <c r="U191" i="13" s="1"/>
  <c r="AB249" i="13"/>
  <c r="AC249" i="13" s="1"/>
  <c r="AB247" i="13"/>
  <c r="AC247" i="13" s="1"/>
  <c r="AB243" i="13"/>
  <c r="AC243" i="13" s="1"/>
  <c r="L241" i="13"/>
  <c r="M241" i="13" s="1"/>
  <c r="L239" i="13"/>
  <c r="M239" i="13" s="1"/>
  <c r="H235" i="13"/>
  <c r="I235" i="13" s="1"/>
  <c r="L231" i="13"/>
  <c r="M231" i="13" s="1"/>
  <c r="AB227" i="13"/>
  <c r="AC227" i="13" s="1"/>
  <c r="H225" i="13"/>
  <c r="I225" i="13" s="1"/>
  <c r="P221" i="13"/>
  <c r="Q221" i="13" s="1"/>
  <c r="T217" i="13"/>
  <c r="U217" i="13" s="1"/>
  <c r="P211" i="13"/>
  <c r="Q211" i="13" s="1"/>
  <c r="H185" i="13"/>
  <c r="I185" i="13" s="1"/>
  <c r="T251" i="13"/>
  <c r="U251" i="13" s="1"/>
  <c r="X249" i="13"/>
  <c r="Y249" i="13" s="1"/>
  <c r="T247" i="13"/>
  <c r="U247" i="13" s="1"/>
  <c r="P243" i="13"/>
  <c r="Q243" i="13" s="1"/>
  <c r="H241" i="13"/>
  <c r="I241" i="13" s="1"/>
  <c r="X237" i="13"/>
  <c r="Y237" i="13" s="1"/>
  <c r="T233" i="13"/>
  <c r="U233" i="13" s="1"/>
  <c r="H231" i="13"/>
  <c r="I231" i="13" s="1"/>
  <c r="L227" i="13"/>
  <c r="M227" i="13" s="1"/>
  <c r="T223" i="13"/>
  <c r="U223" i="13" s="1"/>
  <c r="H221" i="13"/>
  <c r="I221" i="13" s="1"/>
  <c r="T215" i="13"/>
  <c r="U215" i="13" s="1"/>
  <c r="AB209" i="13"/>
  <c r="AC209" i="13" s="1"/>
  <c r="T197" i="13"/>
  <c r="U197" i="13" s="1"/>
  <c r="X173" i="13"/>
  <c r="Y173" i="13" s="1"/>
  <c r="L251" i="13"/>
  <c r="M251" i="13" s="1"/>
  <c r="P249" i="13"/>
  <c r="Q249" i="13" s="1"/>
  <c r="H247" i="13"/>
  <c r="I247" i="13" s="1"/>
  <c r="AB241" i="13"/>
  <c r="AC241" i="13" s="1"/>
  <c r="X239" i="13"/>
  <c r="Y239" i="13" s="1"/>
  <c r="T237" i="13"/>
  <c r="U237" i="13" s="1"/>
  <c r="H233" i="13"/>
  <c r="I233" i="13" s="1"/>
  <c r="P229" i="13"/>
  <c r="Q229" i="13" s="1"/>
  <c r="AB225" i="13"/>
  <c r="AC225" i="13" s="1"/>
  <c r="H223" i="13"/>
  <c r="I223" i="13" s="1"/>
  <c r="T219" i="13"/>
  <c r="U219" i="13" s="1"/>
  <c r="T195" i="13"/>
  <c r="U195" i="13" s="1"/>
  <c r="AB207" i="13"/>
  <c r="AC207" i="13" s="1"/>
  <c r="T199" i="13"/>
  <c r="U199" i="13" s="1"/>
  <c r="X187" i="13"/>
  <c r="Y187" i="13" s="1"/>
  <c r="AB149" i="13"/>
  <c r="AC149" i="13" s="1"/>
  <c r="L236" i="13"/>
  <c r="M236" i="13" s="1"/>
  <c r="T229" i="13"/>
  <c r="U229" i="13" s="1"/>
  <c r="P227" i="13"/>
  <c r="Q227" i="13" s="1"/>
  <c r="L225" i="13"/>
  <c r="M225" i="13" s="1"/>
  <c r="X222" i="13"/>
  <c r="Y222" i="13" s="1"/>
  <c r="AB219" i="13"/>
  <c r="AC219" i="13" s="1"/>
  <c r="T207" i="13"/>
  <c r="U207" i="13" s="1"/>
  <c r="L201" i="13"/>
  <c r="M201" i="13" s="1"/>
  <c r="T185" i="13"/>
  <c r="U185" i="13" s="1"/>
  <c r="P169" i="13"/>
  <c r="Q169" i="13" s="1"/>
  <c r="P147" i="13"/>
  <c r="Q147" i="13" s="1"/>
  <c r="P157" i="13"/>
  <c r="Q157" i="13" s="1"/>
  <c r="H246" i="13"/>
  <c r="I246" i="13" s="1"/>
  <c r="H207" i="13"/>
  <c r="I207" i="13" s="1"/>
  <c r="P201" i="13"/>
  <c r="Q201" i="13" s="1"/>
  <c r="H136" i="13"/>
  <c r="I136" i="13" s="1"/>
  <c r="L252" i="13"/>
  <c r="M252" i="13" s="1"/>
  <c r="T230" i="13"/>
  <c r="U230" i="13" s="1"/>
  <c r="L196" i="13"/>
  <c r="M196" i="13" s="1"/>
  <c r="T240" i="13"/>
  <c r="U240" i="13" s="1"/>
  <c r="H240" i="13"/>
  <c r="I240" i="13" s="1"/>
  <c r="H248" i="13"/>
  <c r="I248" i="13" s="1"/>
  <c r="T248" i="13"/>
  <c r="U248" i="13" s="1"/>
  <c r="L249" i="13"/>
  <c r="M249" i="13" s="1"/>
  <c r="P247" i="13"/>
  <c r="Q247" i="13" s="1"/>
  <c r="L245" i="13"/>
  <c r="M245" i="13" s="1"/>
  <c r="T243" i="13"/>
  <c r="U243" i="13" s="1"/>
  <c r="X241" i="13"/>
  <c r="Y241" i="13" s="1"/>
  <c r="AB239" i="13"/>
  <c r="AC239" i="13" s="1"/>
  <c r="H239" i="13"/>
  <c r="I239" i="13" s="1"/>
  <c r="L235" i="13"/>
  <c r="M235" i="13" s="1"/>
  <c r="P233" i="13"/>
  <c r="Q233" i="13" s="1"/>
  <c r="T231" i="13"/>
  <c r="U231" i="13" s="1"/>
  <c r="AB229" i="13"/>
  <c r="AC229" i="13" s="1"/>
  <c r="T228" i="13"/>
  <c r="U228" i="13" s="1"/>
  <c r="H227" i="13"/>
  <c r="I227" i="13" s="1"/>
  <c r="P225" i="13"/>
  <c r="Q225" i="13" s="1"/>
  <c r="AB223" i="13"/>
  <c r="AC223" i="13" s="1"/>
  <c r="X218" i="13"/>
  <c r="Y218" i="13" s="1"/>
  <c r="H205" i="13"/>
  <c r="I205" i="13" s="1"/>
  <c r="AB201" i="13"/>
  <c r="AC201" i="13" s="1"/>
  <c r="H189" i="13"/>
  <c r="I189" i="13" s="1"/>
  <c r="H173" i="13"/>
  <c r="I173" i="13" s="1"/>
  <c r="P159" i="13"/>
  <c r="Q159" i="13" s="1"/>
  <c r="T106" i="13"/>
  <c r="U106" i="13" s="1"/>
  <c r="AB216" i="13"/>
  <c r="AC216" i="13" s="1"/>
  <c r="T216" i="13"/>
  <c r="U216" i="13" s="1"/>
  <c r="P220" i="13"/>
  <c r="Q220" i="13" s="1"/>
  <c r="AB220" i="13"/>
  <c r="AC220" i="13" s="1"/>
  <c r="T224" i="13"/>
  <c r="U224" i="13" s="1"/>
  <c r="X224" i="13"/>
  <c r="Y224" i="13" s="1"/>
  <c r="T226" i="13"/>
  <c r="U226" i="13" s="1"/>
  <c r="P226" i="13"/>
  <c r="Q226" i="13" s="1"/>
  <c r="P232" i="13"/>
  <c r="Q232" i="13" s="1"/>
  <c r="AB232" i="13"/>
  <c r="AC232" i="13" s="1"/>
  <c r="P238" i="13"/>
  <c r="Q238" i="13" s="1"/>
  <c r="H226" i="13"/>
  <c r="I226" i="13" s="1"/>
  <c r="L218" i="13"/>
  <c r="M218" i="13" s="1"/>
  <c r="H216" i="13"/>
  <c r="I216" i="13" s="1"/>
  <c r="H208" i="13"/>
  <c r="I208" i="13" s="1"/>
  <c r="H172" i="13"/>
  <c r="I172" i="13" s="1"/>
  <c r="H161" i="13"/>
  <c r="I161" i="13" s="1"/>
  <c r="P161" i="13"/>
  <c r="Q161" i="13" s="1"/>
  <c r="T167" i="13"/>
  <c r="U167" i="13" s="1"/>
  <c r="H167" i="13"/>
  <c r="I167" i="13" s="1"/>
  <c r="AB171" i="13"/>
  <c r="AC171" i="13" s="1"/>
  <c r="P171" i="13"/>
  <c r="Q171" i="13" s="1"/>
  <c r="P177" i="13"/>
  <c r="Q177" i="13" s="1"/>
  <c r="AB177" i="13"/>
  <c r="AC177" i="13" s="1"/>
  <c r="H181" i="13"/>
  <c r="I181" i="13" s="1"/>
  <c r="AB181" i="13"/>
  <c r="AC181" i="13" s="1"/>
  <c r="L187" i="13"/>
  <c r="M187" i="13" s="1"/>
  <c r="P187" i="13"/>
  <c r="Q187" i="13" s="1"/>
  <c r="P193" i="13"/>
  <c r="Q193" i="13" s="1"/>
  <c r="H193" i="13"/>
  <c r="I193" i="13" s="1"/>
  <c r="AB195" i="13"/>
  <c r="AC195" i="13" s="1"/>
  <c r="P195" i="13"/>
  <c r="Q195" i="13" s="1"/>
  <c r="X207" i="13"/>
  <c r="Y207" i="13" s="1"/>
  <c r="P207" i="13"/>
  <c r="Q207" i="13" s="1"/>
  <c r="T209" i="13"/>
  <c r="U209" i="13" s="1"/>
  <c r="H209" i="13"/>
  <c r="I209" i="13" s="1"/>
  <c r="P213" i="13"/>
  <c r="Q213" i="13" s="1"/>
  <c r="H213" i="13"/>
  <c r="I213" i="13" s="1"/>
  <c r="P215" i="13"/>
  <c r="Q215" i="13" s="1"/>
  <c r="H215" i="13"/>
  <c r="I215" i="13" s="1"/>
  <c r="P217" i="13"/>
  <c r="Q217" i="13" s="1"/>
  <c r="AB217" i="13"/>
  <c r="AC217" i="13" s="1"/>
  <c r="L237" i="13"/>
  <c r="M237" i="13" s="1"/>
  <c r="AB237" i="13"/>
  <c r="AC237" i="13" s="1"/>
  <c r="T146" i="13"/>
  <c r="U146" i="13" s="1"/>
  <c r="H146" i="13"/>
  <c r="I146" i="13" s="1"/>
  <c r="P244" i="13"/>
  <c r="Q244" i="13" s="1"/>
  <c r="H244" i="13"/>
  <c r="I244" i="13" s="1"/>
  <c r="T250" i="13"/>
  <c r="U250" i="13" s="1"/>
  <c r="AB250" i="13"/>
  <c r="AC250" i="13" s="1"/>
  <c r="T246" i="13"/>
  <c r="U246" i="13" s="1"/>
  <c r="AB244" i="13"/>
  <c r="AC244" i="13" s="1"/>
  <c r="T242" i="13"/>
  <c r="U242" i="13" s="1"/>
  <c r="AB236" i="13"/>
  <c r="AC236" i="13" s="1"/>
  <c r="T234" i="13"/>
  <c r="U234" i="13" s="1"/>
  <c r="L232" i="13"/>
  <c r="M232" i="13" s="1"/>
  <c r="AB206" i="13"/>
  <c r="AC206" i="13" s="1"/>
  <c r="T179" i="13"/>
  <c r="U179" i="13" s="1"/>
  <c r="H175" i="13"/>
  <c r="I175" i="13" s="1"/>
  <c r="L171" i="13"/>
  <c r="M171" i="13" s="1"/>
  <c r="X155" i="13"/>
  <c r="Y155" i="13" s="1"/>
  <c r="P141" i="13"/>
  <c r="Q141" i="13" s="1"/>
  <c r="H94" i="13"/>
  <c r="I94" i="13" s="1"/>
  <c r="P94" i="13"/>
  <c r="Q94" i="13" s="1"/>
  <c r="H114" i="13"/>
  <c r="I114" i="13" s="1"/>
  <c r="T114" i="13"/>
  <c r="U114" i="13" s="1"/>
  <c r="H128" i="13"/>
  <c r="I128" i="13" s="1"/>
  <c r="T128" i="13"/>
  <c r="U128" i="13" s="1"/>
  <c r="T134" i="13"/>
  <c r="U134" i="13" s="1"/>
  <c r="P134" i="13"/>
  <c r="Q134" i="13" s="1"/>
  <c r="P138" i="13"/>
  <c r="Q138" i="13" s="1"/>
  <c r="H138" i="13"/>
  <c r="I138" i="13" s="1"/>
  <c r="H140" i="13"/>
  <c r="I140" i="13" s="1"/>
  <c r="P140" i="13"/>
  <c r="Q140" i="13" s="1"/>
  <c r="T142" i="13"/>
  <c r="U142" i="13" s="1"/>
  <c r="AB142" i="13"/>
  <c r="AC142" i="13" s="1"/>
  <c r="AB144" i="13"/>
  <c r="AC144" i="13" s="1"/>
  <c r="T144" i="13"/>
  <c r="U144" i="13" s="1"/>
  <c r="P148" i="13"/>
  <c r="Q148" i="13" s="1"/>
  <c r="X148" i="13"/>
  <c r="Y148" i="13" s="1"/>
  <c r="T150" i="13"/>
  <c r="U150" i="13" s="1"/>
  <c r="P150" i="13"/>
  <c r="Q150" i="13" s="1"/>
  <c r="P152" i="13"/>
  <c r="Q152" i="13" s="1"/>
  <c r="AB152" i="13"/>
  <c r="AC152" i="13" s="1"/>
  <c r="H154" i="13"/>
  <c r="I154" i="13" s="1"/>
  <c r="AB154" i="13"/>
  <c r="AC154" i="13" s="1"/>
  <c r="P156" i="13"/>
  <c r="Q156" i="13" s="1"/>
  <c r="T156" i="13"/>
  <c r="U156" i="13" s="1"/>
  <c r="AB158" i="13"/>
  <c r="AC158" i="13" s="1"/>
  <c r="P158" i="13"/>
  <c r="Q158" i="13" s="1"/>
  <c r="T160" i="13"/>
  <c r="U160" i="13" s="1"/>
  <c r="P160" i="13"/>
  <c r="Q160" i="13" s="1"/>
  <c r="H162" i="13"/>
  <c r="I162" i="13" s="1"/>
  <c r="AB162" i="13"/>
  <c r="AC162" i="13" s="1"/>
  <c r="AB164" i="13"/>
  <c r="AC164" i="13" s="1"/>
  <c r="P164" i="13"/>
  <c r="Q164" i="13" s="1"/>
  <c r="H168" i="13"/>
  <c r="I168" i="13" s="1"/>
  <c r="L168" i="13"/>
  <c r="M168" i="13" s="1"/>
  <c r="AB168" i="13"/>
  <c r="AC168" i="13" s="1"/>
  <c r="H170" i="13"/>
  <c r="I170" i="13" s="1"/>
  <c r="T170" i="13"/>
  <c r="U170" i="13" s="1"/>
  <c r="T174" i="13"/>
  <c r="U174" i="13" s="1"/>
  <c r="P174" i="13"/>
  <c r="Q174" i="13" s="1"/>
  <c r="X176" i="13"/>
  <c r="Y176" i="13" s="1"/>
  <c r="L176" i="13"/>
  <c r="M176" i="13" s="1"/>
  <c r="H178" i="13"/>
  <c r="I178" i="13" s="1"/>
  <c r="P178" i="13"/>
  <c r="Q178" i="13" s="1"/>
  <c r="AB178" i="13"/>
  <c r="AC178" i="13" s="1"/>
  <c r="AB180" i="13"/>
  <c r="AC180" i="13" s="1"/>
  <c r="P180" i="13"/>
  <c r="Q180" i="13" s="1"/>
  <c r="P182" i="13"/>
  <c r="Q182" i="13" s="1"/>
  <c r="H182" i="13"/>
  <c r="I182" i="13" s="1"/>
  <c r="X182" i="13"/>
  <c r="Y182" i="13" s="1"/>
  <c r="AB184" i="13"/>
  <c r="AC184" i="13" s="1"/>
  <c r="P184" i="13"/>
  <c r="Q184" i="13" s="1"/>
  <c r="T186" i="13"/>
  <c r="U186" i="13" s="1"/>
  <c r="L186" i="13"/>
  <c r="M186" i="13" s="1"/>
  <c r="AB186" i="13"/>
  <c r="AC186" i="13" s="1"/>
  <c r="P188" i="13"/>
  <c r="Q188" i="13" s="1"/>
  <c r="AB188" i="13"/>
  <c r="AC188" i="13" s="1"/>
  <c r="AB190" i="13"/>
  <c r="AC190" i="13" s="1"/>
  <c r="P190" i="13"/>
  <c r="Q190" i="13" s="1"/>
  <c r="P192" i="13"/>
  <c r="Q192" i="13" s="1"/>
  <c r="AB192" i="13"/>
  <c r="AC192" i="13" s="1"/>
  <c r="T194" i="13"/>
  <c r="U194" i="13" s="1"/>
  <c r="H194" i="13"/>
  <c r="I194" i="13" s="1"/>
  <c r="P196" i="13"/>
  <c r="Q196" i="13" s="1"/>
  <c r="H196" i="13"/>
  <c r="I196" i="13" s="1"/>
  <c r="X196" i="13"/>
  <c r="Y196" i="13" s="1"/>
  <c r="T198" i="13"/>
  <c r="U198" i="13" s="1"/>
  <c r="H198" i="13"/>
  <c r="I198" i="13" s="1"/>
  <c r="T202" i="13"/>
  <c r="U202" i="13" s="1"/>
  <c r="H202" i="13"/>
  <c r="I202" i="13" s="1"/>
  <c r="H204" i="13"/>
  <c r="I204" i="13" s="1"/>
  <c r="T204" i="13"/>
  <c r="U204" i="13" s="1"/>
  <c r="P206" i="13"/>
  <c r="Q206" i="13" s="1"/>
  <c r="H206" i="13"/>
  <c r="I206" i="13" s="1"/>
  <c r="X206" i="13"/>
  <c r="Y206" i="13" s="1"/>
  <c r="L210" i="13"/>
  <c r="M210" i="13" s="1"/>
  <c r="AB210" i="13"/>
  <c r="AC210" i="13" s="1"/>
  <c r="T210" i="13"/>
  <c r="U210" i="13" s="1"/>
  <c r="P212" i="13"/>
  <c r="Q212" i="13" s="1"/>
  <c r="AB212" i="13"/>
  <c r="AC212" i="13" s="1"/>
  <c r="T214" i="13"/>
  <c r="U214" i="13" s="1"/>
  <c r="H214" i="13"/>
  <c r="I214" i="13" s="1"/>
  <c r="L222" i="13"/>
  <c r="M222" i="13" s="1"/>
  <c r="AB222" i="13"/>
  <c r="AC222" i="13" s="1"/>
  <c r="L230" i="13"/>
  <c r="M230" i="13" s="1"/>
  <c r="AB230" i="13"/>
  <c r="AC230" i="13" s="1"/>
  <c r="P166" i="13"/>
  <c r="Q166" i="13" s="1"/>
  <c r="AB166" i="13"/>
  <c r="AC166" i="13" s="1"/>
  <c r="X252" i="13"/>
  <c r="Y252" i="13" s="1"/>
  <c r="P250" i="13"/>
  <c r="Q250" i="13" s="1"/>
  <c r="AB246" i="13"/>
  <c r="AC246" i="13" s="1"/>
  <c r="T244" i="13"/>
  <c r="U244" i="13" s="1"/>
  <c r="H242" i="13"/>
  <c r="I242" i="13" s="1"/>
  <c r="H238" i="13"/>
  <c r="I238" i="13" s="1"/>
  <c r="T236" i="13"/>
  <c r="U236" i="13" s="1"/>
  <c r="H234" i="13"/>
  <c r="I234" i="13" s="1"/>
  <c r="H232" i="13"/>
  <c r="I232" i="13" s="1"/>
  <c r="P230" i="13"/>
  <c r="Q230" i="13" s="1"/>
  <c r="H228" i="13"/>
  <c r="I228" i="13" s="1"/>
  <c r="L226" i="13"/>
  <c r="M226" i="13" s="1"/>
  <c r="AB224" i="13"/>
  <c r="AC224" i="13" s="1"/>
  <c r="H224" i="13"/>
  <c r="I224" i="13" s="1"/>
  <c r="H222" i="13"/>
  <c r="I222" i="13" s="1"/>
  <c r="AB218" i="13"/>
  <c r="AC218" i="13" s="1"/>
  <c r="H218" i="13"/>
  <c r="I218" i="13" s="1"/>
  <c r="P214" i="13"/>
  <c r="Q214" i="13" s="1"/>
  <c r="T212" i="13"/>
  <c r="U212" i="13" s="1"/>
  <c r="X210" i="13"/>
  <c r="Y210" i="13" s="1"/>
  <c r="T200" i="13"/>
  <c r="U200" i="13" s="1"/>
  <c r="P198" i="13"/>
  <c r="Q198" i="13" s="1"/>
  <c r="T196" i="13"/>
  <c r="U196" i="13" s="1"/>
  <c r="H186" i="13"/>
  <c r="I186" i="13" s="1"/>
  <c r="T184" i="13"/>
  <c r="U184" i="13" s="1"/>
  <c r="L182" i="13"/>
  <c r="M182" i="13" s="1"/>
  <c r="T176" i="13"/>
  <c r="U176" i="13" s="1"/>
  <c r="H174" i="13"/>
  <c r="I174" i="13" s="1"/>
  <c r="P162" i="13"/>
  <c r="Q162" i="13" s="1"/>
  <c r="H144" i="13"/>
  <c r="I144" i="13" s="1"/>
  <c r="H132" i="13"/>
  <c r="I132" i="13" s="1"/>
  <c r="H166" i="13"/>
  <c r="I166" i="13" s="1"/>
  <c r="T124" i="13"/>
  <c r="U124" i="13" s="1"/>
  <c r="H252" i="13"/>
  <c r="I252" i="13" s="1"/>
  <c r="H250" i="13"/>
  <c r="I250" i="13" s="1"/>
  <c r="L248" i="13"/>
  <c r="M248" i="13" s="1"/>
  <c r="L246" i="13"/>
  <c r="M246" i="13" s="1"/>
  <c r="AB242" i="13"/>
  <c r="AC242" i="13" s="1"/>
  <c r="T238" i="13"/>
  <c r="U238" i="13" s="1"/>
  <c r="H236" i="13"/>
  <c r="I236" i="13" s="1"/>
  <c r="AB234" i="13"/>
  <c r="AC234" i="13" s="1"/>
  <c r="T232" i="13"/>
  <c r="U232" i="13" s="1"/>
  <c r="X230" i="13"/>
  <c r="Y230" i="13" s="1"/>
  <c r="AB226" i="13"/>
  <c r="AC226" i="13" s="1"/>
  <c r="P224" i="13"/>
  <c r="Q224" i="13" s="1"/>
  <c r="T222" i="13"/>
  <c r="U222" i="13" s="1"/>
  <c r="T220" i="13"/>
  <c r="U220" i="13" s="1"/>
  <c r="P218" i="13"/>
  <c r="Q218" i="13" s="1"/>
  <c r="P216" i="13"/>
  <c r="Q216" i="13" s="1"/>
  <c r="H210" i="13"/>
  <c r="I210" i="13" s="1"/>
  <c r="T206" i="13"/>
  <c r="U206" i="13" s="1"/>
  <c r="AB204" i="13"/>
  <c r="AC204" i="13" s="1"/>
  <c r="AB202" i="13"/>
  <c r="AC202" i="13" s="1"/>
  <c r="AB194" i="13"/>
  <c r="AC194" i="13" s="1"/>
  <c r="T192" i="13"/>
  <c r="U192" i="13" s="1"/>
  <c r="T190" i="13"/>
  <c r="U190" i="13" s="1"/>
  <c r="H188" i="13"/>
  <c r="I188" i="13" s="1"/>
  <c r="X186" i="13"/>
  <c r="Y186" i="13" s="1"/>
  <c r="AB182" i="13"/>
  <c r="AC182" i="13" s="1"/>
  <c r="T180" i="13"/>
  <c r="U180" i="13" s="1"/>
  <c r="P154" i="13"/>
  <c r="Q154" i="13" s="1"/>
  <c r="AB138" i="13"/>
  <c r="AC138" i="13" s="1"/>
  <c r="AB118" i="13"/>
  <c r="AC118" i="13" s="1"/>
  <c r="T193" i="13"/>
  <c r="U193" i="13" s="1"/>
  <c r="AB185" i="13"/>
  <c r="AC185" i="13" s="1"/>
  <c r="T183" i="13"/>
  <c r="U183" i="13" s="1"/>
  <c r="AB179" i="13"/>
  <c r="AC179" i="13" s="1"/>
  <c r="T165" i="13"/>
  <c r="U165" i="13" s="1"/>
  <c r="H121" i="13"/>
  <c r="I121" i="13" s="1"/>
  <c r="H160" i="13"/>
  <c r="I160" i="13" s="1"/>
  <c r="H158" i="13"/>
  <c r="I158" i="13" s="1"/>
  <c r="H156" i="13"/>
  <c r="I156" i="13" s="1"/>
  <c r="T154" i="13"/>
  <c r="U154" i="13" s="1"/>
  <c r="T152" i="13"/>
  <c r="U152" i="13" s="1"/>
  <c r="H150" i="13"/>
  <c r="I150" i="13" s="1"/>
  <c r="T148" i="13"/>
  <c r="U148" i="13" s="1"/>
  <c r="P144" i="13"/>
  <c r="Q144" i="13" s="1"/>
  <c r="P142" i="13"/>
  <c r="Q142" i="13" s="1"/>
  <c r="P139" i="13"/>
  <c r="Q139" i="13" s="1"/>
  <c r="H137" i="13"/>
  <c r="I137" i="13" s="1"/>
  <c r="H134" i="13"/>
  <c r="I134" i="13" s="1"/>
  <c r="X126" i="13"/>
  <c r="Y126" i="13" s="1"/>
  <c r="P123" i="13"/>
  <c r="Q123" i="13" s="1"/>
  <c r="P118" i="13"/>
  <c r="Q118" i="13" s="1"/>
  <c r="T112" i="13"/>
  <c r="U112" i="13" s="1"/>
  <c r="T104" i="13"/>
  <c r="U104" i="13" s="1"/>
  <c r="P90" i="13"/>
  <c r="Q90" i="13" s="1"/>
  <c r="H46" i="13"/>
  <c r="I46" i="13" s="1"/>
  <c r="L126" i="13"/>
  <c r="M126" i="13" s="1"/>
  <c r="AB116" i="13"/>
  <c r="AC116" i="13" s="1"/>
  <c r="H110" i="13"/>
  <c r="I110" i="13" s="1"/>
  <c r="T100" i="13"/>
  <c r="U100" i="13" s="1"/>
  <c r="P181" i="13"/>
  <c r="Q181" i="13" s="1"/>
  <c r="H177" i="13"/>
  <c r="I177" i="13" s="1"/>
  <c r="P175" i="13"/>
  <c r="Q175" i="13" s="1"/>
  <c r="AB169" i="13"/>
  <c r="AC169" i="13" s="1"/>
  <c r="P168" i="13"/>
  <c r="Q168" i="13" s="1"/>
  <c r="T166" i="13"/>
  <c r="U166" i="13" s="1"/>
  <c r="T164" i="13"/>
  <c r="U164" i="13" s="1"/>
  <c r="T162" i="13"/>
  <c r="U162" i="13" s="1"/>
  <c r="AB160" i="13"/>
  <c r="AC160" i="13" s="1"/>
  <c r="T158" i="13"/>
  <c r="U158" i="13" s="1"/>
  <c r="AB156" i="13"/>
  <c r="AC156" i="13" s="1"/>
  <c r="P155" i="13"/>
  <c r="Q155" i="13" s="1"/>
  <c r="H153" i="13"/>
  <c r="I153" i="13" s="1"/>
  <c r="AB150" i="13"/>
  <c r="AC150" i="13" s="1"/>
  <c r="AB148" i="13"/>
  <c r="AC148" i="13" s="1"/>
  <c r="H148" i="13"/>
  <c r="I148" i="13" s="1"/>
  <c r="T145" i="13"/>
  <c r="U145" i="13" s="1"/>
  <c r="T143" i="13"/>
  <c r="U143" i="13" s="1"/>
  <c r="T140" i="13"/>
  <c r="U140" i="13" s="1"/>
  <c r="T138" i="13"/>
  <c r="U138" i="13" s="1"/>
  <c r="AB134" i="13"/>
  <c r="AC134" i="13" s="1"/>
  <c r="P130" i="13"/>
  <c r="Q130" i="13" s="1"/>
  <c r="T120" i="13"/>
  <c r="U120" i="13" s="1"/>
  <c r="P116" i="13"/>
  <c r="Q116" i="13" s="1"/>
  <c r="P108" i="13"/>
  <c r="Q108" i="13" s="1"/>
  <c r="H98" i="13"/>
  <c r="I98" i="13" s="1"/>
  <c r="AB73" i="13"/>
  <c r="AC73" i="13" s="1"/>
  <c r="T151" i="13"/>
  <c r="U151" i="13" s="1"/>
  <c r="P137" i="13"/>
  <c r="Q137" i="13" s="1"/>
  <c r="T135" i="13"/>
  <c r="U135" i="13" s="1"/>
  <c r="AB129" i="13"/>
  <c r="AC129" i="13" s="1"/>
  <c r="T126" i="13"/>
  <c r="U126" i="13" s="1"/>
  <c r="AB124" i="13"/>
  <c r="AC124" i="13" s="1"/>
  <c r="H122" i="13"/>
  <c r="I122" i="13" s="1"/>
  <c r="P120" i="13"/>
  <c r="Q120" i="13" s="1"/>
  <c r="T118" i="13"/>
  <c r="U118" i="13" s="1"/>
  <c r="T116" i="13"/>
  <c r="U116" i="13" s="1"/>
  <c r="AB112" i="13"/>
  <c r="AC112" i="13" s="1"/>
  <c r="AB108" i="13"/>
  <c r="AC108" i="13" s="1"/>
  <c r="P106" i="13"/>
  <c r="Q106" i="13" s="1"/>
  <c r="H100" i="13"/>
  <c r="I100" i="13" s="1"/>
  <c r="H92" i="13"/>
  <c r="I92" i="13" s="1"/>
  <c r="T74" i="13"/>
  <c r="U74" i="13" s="1"/>
  <c r="T50" i="13"/>
  <c r="U50" i="13" s="1"/>
  <c r="T181" i="13"/>
  <c r="U181" i="13" s="1"/>
  <c r="P179" i="13"/>
  <c r="Q179" i="13" s="1"/>
  <c r="T175" i="13"/>
  <c r="U175" i="13" s="1"/>
  <c r="T173" i="13"/>
  <c r="U173" i="13" s="1"/>
  <c r="X171" i="13"/>
  <c r="Y171" i="13" s="1"/>
  <c r="X168" i="13"/>
  <c r="Y168" i="13" s="1"/>
  <c r="H163" i="13"/>
  <c r="I163" i="13" s="1"/>
  <c r="T157" i="13"/>
  <c r="U157" i="13" s="1"/>
  <c r="L155" i="13"/>
  <c r="M155" i="13" s="1"/>
  <c r="P149" i="13"/>
  <c r="Q149" i="13" s="1"/>
  <c r="L147" i="13"/>
  <c r="M147" i="13" s="1"/>
  <c r="AB143" i="13"/>
  <c r="AC143" i="13" s="1"/>
  <c r="H142" i="13"/>
  <c r="I142" i="13" s="1"/>
  <c r="AB139" i="13"/>
  <c r="AC139" i="13" s="1"/>
  <c r="T130" i="13"/>
  <c r="U130" i="13" s="1"/>
  <c r="P128" i="13"/>
  <c r="Q128" i="13" s="1"/>
  <c r="H126" i="13"/>
  <c r="I126" i="13" s="1"/>
  <c r="P124" i="13"/>
  <c r="Q124" i="13" s="1"/>
  <c r="X120" i="13"/>
  <c r="Y120" i="13" s="1"/>
  <c r="H120" i="13"/>
  <c r="I120" i="13" s="1"/>
  <c r="H116" i="13"/>
  <c r="I116" i="13" s="1"/>
  <c r="H112" i="13"/>
  <c r="I112" i="13" s="1"/>
  <c r="H108" i="13"/>
  <c r="I108" i="13" s="1"/>
  <c r="L104" i="13"/>
  <c r="M104" i="13" s="1"/>
  <c r="H96" i="13"/>
  <c r="I96" i="13" s="1"/>
  <c r="T86" i="13"/>
  <c r="U86" i="13" s="1"/>
  <c r="P41" i="13"/>
  <c r="Q41" i="13" s="1"/>
  <c r="AB167" i="13"/>
  <c r="AC167" i="13" s="1"/>
  <c r="AB159" i="13"/>
  <c r="AC159" i="13" s="1"/>
  <c r="H157" i="13"/>
  <c r="I157" i="13" s="1"/>
  <c r="T149" i="13"/>
  <c r="U149" i="13" s="1"/>
  <c r="AB147" i="13"/>
  <c r="AC147" i="13" s="1"/>
  <c r="H141" i="13"/>
  <c r="I141" i="13" s="1"/>
  <c r="T139" i="13"/>
  <c r="U139" i="13" s="1"/>
  <c r="H135" i="13"/>
  <c r="I135" i="13" s="1"/>
  <c r="H131" i="13"/>
  <c r="I131" i="13" s="1"/>
  <c r="X129" i="13"/>
  <c r="Y129" i="13" s="1"/>
  <c r="X127" i="13"/>
  <c r="Y127" i="13" s="1"/>
  <c r="L123" i="13"/>
  <c r="M123" i="13" s="1"/>
  <c r="T113" i="13"/>
  <c r="U113" i="13" s="1"/>
  <c r="P73" i="13"/>
  <c r="Q73" i="13" s="1"/>
  <c r="AB57" i="13"/>
  <c r="AC57" i="13" s="1"/>
  <c r="H34" i="13"/>
  <c r="I34" i="13" s="1"/>
  <c r="P133" i="13"/>
  <c r="Q133" i="13" s="1"/>
  <c r="H129" i="13"/>
  <c r="I129" i="13" s="1"/>
  <c r="T127" i="13"/>
  <c r="U127" i="13" s="1"/>
  <c r="AB117" i="13"/>
  <c r="AC117" i="13" s="1"/>
  <c r="AB109" i="13"/>
  <c r="AC109" i="13" s="1"/>
  <c r="H77" i="13"/>
  <c r="I77" i="13" s="1"/>
  <c r="L67" i="13"/>
  <c r="M67" i="13" s="1"/>
  <c r="T31" i="13"/>
  <c r="U31" i="13" s="1"/>
  <c r="AB135" i="13"/>
  <c r="AC135" i="13" s="1"/>
  <c r="H133" i="13"/>
  <c r="I133" i="13" s="1"/>
  <c r="T125" i="13"/>
  <c r="U125" i="13" s="1"/>
  <c r="L121" i="13"/>
  <c r="M121" i="13" s="1"/>
  <c r="H117" i="13"/>
  <c r="I117" i="13" s="1"/>
  <c r="H85" i="13"/>
  <c r="I85" i="13" s="1"/>
  <c r="H26" i="13"/>
  <c r="I26" i="13" s="1"/>
  <c r="T133" i="13"/>
  <c r="U133" i="13" s="1"/>
  <c r="L129" i="13"/>
  <c r="M129" i="13" s="1"/>
  <c r="AB127" i="13"/>
  <c r="AC127" i="13" s="1"/>
  <c r="H127" i="13"/>
  <c r="I127" i="13" s="1"/>
  <c r="X123" i="13"/>
  <c r="Y123" i="13" s="1"/>
  <c r="T119" i="13"/>
  <c r="U119" i="13" s="1"/>
  <c r="H115" i="13"/>
  <c r="I115" i="13" s="1"/>
  <c r="H111" i="13"/>
  <c r="I111" i="13" s="1"/>
  <c r="H107" i="13"/>
  <c r="I107" i="13" s="1"/>
  <c r="T101" i="13"/>
  <c r="U101" i="13" s="1"/>
  <c r="AB79" i="13"/>
  <c r="AC79" i="13" s="1"/>
  <c r="H61" i="13"/>
  <c r="I61" i="13" s="1"/>
  <c r="P35" i="13"/>
  <c r="Q35" i="13" s="1"/>
  <c r="T27" i="13"/>
  <c r="U27" i="13" s="1"/>
  <c r="AB175" i="13"/>
  <c r="AC175" i="13" s="1"/>
  <c r="L175" i="13"/>
  <c r="M175" i="13" s="1"/>
  <c r="H169" i="13"/>
  <c r="I169" i="13" s="1"/>
  <c r="P167" i="13"/>
  <c r="Q167" i="13" s="1"/>
  <c r="T161" i="13"/>
  <c r="U161" i="13" s="1"/>
  <c r="H159" i="13"/>
  <c r="I159" i="13" s="1"/>
  <c r="AB155" i="13"/>
  <c r="AC155" i="13" s="1"/>
  <c r="H155" i="13"/>
  <c r="I155" i="13" s="1"/>
  <c r="H143" i="13"/>
  <c r="I143" i="13" s="1"/>
  <c r="T141" i="13"/>
  <c r="U141" i="13" s="1"/>
  <c r="AB137" i="13"/>
  <c r="AC137" i="13" s="1"/>
  <c r="P129" i="13"/>
  <c r="Q129" i="13" s="1"/>
  <c r="L127" i="13"/>
  <c r="M127" i="13" s="1"/>
  <c r="AB123" i="13"/>
  <c r="AC123" i="13" s="1"/>
  <c r="H123" i="13"/>
  <c r="I123" i="13" s="1"/>
  <c r="P115" i="13"/>
  <c r="Q115" i="13" s="1"/>
  <c r="H113" i="13"/>
  <c r="I113" i="13" s="1"/>
  <c r="P111" i="13"/>
  <c r="Q111" i="13" s="1"/>
  <c r="T109" i="13"/>
  <c r="U109" i="13" s="1"/>
  <c r="P107" i="13"/>
  <c r="Q107" i="13" s="1"/>
  <c r="T102" i="13"/>
  <c r="U102" i="13" s="1"/>
  <c r="P98" i="13"/>
  <c r="Q98" i="13" s="1"/>
  <c r="P81" i="13"/>
  <c r="Q81" i="13" s="1"/>
  <c r="T76" i="13"/>
  <c r="U76" i="13" s="1"/>
  <c r="P70" i="13"/>
  <c r="Q70" i="13" s="1"/>
  <c r="L62" i="13"/>
  <c r="M62" i="13" s="1"/>
  <c r="T55" i="13"/>
  <c r="U55" i="13" s="1"/>
  <c r="L38" i="13"/>
  <c r="M38" i="13" s="1"/>
  <c r="H30" i="13"/>
  <c r="I30" i="13" s="1"/>
  <c r="AB86" i="13"/>
  <c r="AC86" i="13" s="1"/>
  <c r="AB84" i="13"/>
  <c r="AC84" i="13" s="1"/>
  <c r="P80" i="13"/>
  <c r="Q80" i="13" s="1"/>
  <c r="H70" i="13"/>
  <c r="I70" i="13" s="1"/>
  <c r="H66" i="13"/>
  <c r="I66" i="13" s="1"/>
  <c r="T58" i="13"/>
  <c r="U58" i="13" s="1"/>
  <c r="AB53" i="13"/>
  <c r="AC53" i="13" s="1"/>
  <c r="T40" i="13"/>
  <c r="U40" i="13" s="1"/>
  <c r="H36" i="13"/>
  <c r="I36" i="13" s="1"/>
  <c r="T52" i="13"/>
  <c r="U52" i="13" s="1"/>
  <c r="T44" i="13"/>
  <c r="U44" i="13" s="1"/>
  <c r="H106" i="13"/>
  <c r="I106" i="13" s="1"/>
  <c r="AB103" i="13"/>
  <c r="AC103" i="13" s="1"/>
  <c r="AB100" i="13"/>
  <c r="AC100" i="13" s="1"/>
  <c r="AB98" i="13"/>
  <c r="AC98" i="13" s="1"/>
  <c r="AB75" i="13"/>
  <c r="AC75" i="13" s="1"/>
  <c r="T71" i="13"/>
  <c r="U71" i="13" s="1"/>
  <c r="L60" i="13"/>
  <c r="M60" i="13" s="1"/>
  <c r="H47" i="13"/>
  <c r="I47" i="13" s="1"/>
  <c r="H39" i="13"/>
  <c r="I39" i="13" s="1"/>
  <c r="T34" i="13"/>
  <c r="U34" i="13" s="1"/>
  <c r="X121" i="13"/>
  <c r="Y121" i="13" s="1"/>
  <c r="P117" i="13"/>
  <c r="Q117" i="13" s="1"/>
  <c r="AB115" i="13"/>
  <c r="AC115" i="13" s="1"/>
  <c r="AB113" i="13"/>
  <c r="AC113" i="13" s="1"/>
  <c r="AB111" i="13"/>
  <c r="AC111" i="13" s="1"/>
  <c r="H109" i="13"/>
  <c r="I109" i="13" s="1"/>
  <c r="AB107" i="13"/>
  <c r="AC107" i="13" s="1"/>
  <c r="AB65" i="13"/>
  <c r="AC65" i="13" s="1"/>
  <c r="P23" i="13"/>
  <c r="Q23" i="13" s="1"/>
  <c r="T23" i="13"/>
  <c r="U23" i="13" s="1"/>
  <c r="AB25" i="13"/>
  <c r="AC25" i="13" s="1"/>
  <c r="P25" i="13"/>
  <c r="Q25" i="13" s="1"/>
  <c r="T25" i="13"/>
  <c r="U25" i="13" s="1"/>
  <c r="AB27" i="13"/>
  <c r="AC27" i="13" s="1"/>
  <c r="H27" i="13"/>
  <c r="I27" i="13" s="1"/>
  <c r="T29" i="13"/>
  <c r="U29" i="13" s="1"/>
  <c r="AB29" i="13"/>
  <c r="AC29" i="13" s="1"/>
  <c r="H29" i="13"/>
  <c r="I29" i="13" s="1"/>
  <c r="P31" i="13"/>
  <c r="Q31" i="13" s="1"/>
  <c r="H31" i="13"/>
  <c r="I31" i="13" s="1"/>
  <c r="H33" i="13"/>
  <c r="I33" i="13" s="1"/>
  <c r="AB33" i="13"/>
  <c r="AC33" i="13" s="1"/>
  <c r="P33" i="13"/>
  <c r="Q33" i="13" s="1"/>
  <c r="T35" i="13"/>
  <c r="U35" i="13" s="1"/>
  <c r="AB35" i="13"/>
  <c r="AC35" i="13" s="1"/>
  <c r="T37" i="13"/>
  <c r="U37" i="13" s="1"/>
  <c r="AB37" i="13"/>
  <c r="AC37" i="13" s="1"/>
  <c r="H37" i="13"/>
  <c r="I37" i="13" s="1"/>
  <c r="T39" i="13"/>
  <c r="U39" i="13" s="1"/>
  <c r="AB39" i="13"/>
  <c r="AC39" i="13" s="1"/>
  <c r="T41" i="13"/>
  <c r="U41" i="13" s="1"/>
  <c r="H41" i="13"/>
  <c r="I41" i="13" s="1"/>
  <c r="T43" i="13"/>
  <c r="U43" i="13" s="1"/>
  <c r="H43" i="13"/>
  <c r="I43" i="13" s="1"/>
  <c r="L45" i="13"/>
  <c r="M45" i="13" s="1"/>
  <c r="X45" i="13"/>
  <c r="Y45" i="13" s="1"/>
  <c r="H45" i="13"/>
  <c r="I45" i="13" s="1"/>
  <c r="AB45" i="13"/>
  <c r="AC45" i="13" s="1"/>
  <c r="P45" i="13"/>
  <c r="Q45" i="13" s="1"/>
  <c r="H49" i="13"/>
  <c r="I49" i="13" s="1"/>
  <c r="AB49" i="13"/>
  <c r="AC49" i="13" s="1"/>
  <c r="T49" i="13"/>
  <c r="U49" i="13" s="1"/>
  <c r="T51" i="13"/>
  <c r="U51" i="13" s="1"/>
  <c r="H51" i="13"/>
  <c r="I51" i="13" s="1"/>
  <c r="X51" i="13"/>
  <c r="Y51" i="13" s="1"/>
  <c r="L51" i="13"/>
  <c r="M51" i="13" s="1"/>
  <c r="AB51" i="13"/>
  <c r="AC51" i="13" s="1"/>
  <c r="H53" i="13"/>
  <c r="I53" i="13" s="1"/>
  <c r="P53" i="13"/>
  <c r="Q53" i="13" s="1"/>
  <c r="H55" i="13"/>
  <c r="I55" i="13" s="1"/>
  <c r="P55" i="13"/>
  <c r="Q55" i="13" s="1"/>
  <c r="P57" i="13"/>
  <c r="Q57" i="13" s="1"/>
  <c r="H57" i="13"/>
  <c r="I57" i="13" s="1"/>
  <c r="P59" i="13"/>
  <c r="Q59" i="13" s="1"/>
  <c r="T59" i="13"/>
  <c r="U59" i="13" s="1"/>
  <c r="AB59" i="13"/>
  <c r="AC59" i="13" s="1"/>
  <c r="P61" i="13"/>
  <c r="Q61" i="13" s="1"/>
  <c r="T61" i="13"/>
  <c r="U61" i="13" s="1"/>
  <c r="T63" i="13"/>
  <c r="U63" i="13" s="1"/>
  <c r="AB63" i="13"/>
  <c r="AC63" i="13" s="1"/>
  <c r="H63" i="13"/>
  <c r="I63" i="13" s="1"/>
  <c r="H67" i="13"/>
  <c r="I67" i="13" s="1"/>
  <c r="T67" i="13"/>
  <c r="U67" i="13" s="1"/>
  <c r="P67" i="13"/>
  <c r="Q67" i="13" s="1"/>
  <c r="X67" i="13"/>
  <c r="Y67" i="13" s="1"/>
  <c r="P69" i="13"/>
  <c r="Q69" i="13" s="1"/>
  <c r="T69" i="13"/>
  <c r="U69" i="13" s="1"/>
  <c r="AB69" i="13"/>
  <c r="AC69" i="13" s="1"/>
  <c r="T73" i="13"/>
  <c r="U73" i="13" s="1"/>
  <c r="H73" i="13"/>
  <c r="I73" i="13" s="1"/>
  <c r="X73" i="13"/>
  <c r="Y73" i="13" s="1"/>
  <c r="H75" i="13"/>
  <c r="I75" i="13" s="1"/>
  <c r="P75" i="13"/>
  <c r="Q75" i="13" s="1"/>
  <c r="T77" i="13"/>
  <c r="U77" i="13" s="1"/>
  <c r="AB77" i="13"/>
  <c r="AC77" i="13" s="1"/>
  <c r="P79" i="13"/>
  <c r="Q79" i="13" s="1"/>
  <c r="T79" i="13"/>
  <c r="U79" i="13" s="1"/>
  <c r="T81" i="13"/>
  <c r="U81" i="13" s="1"/>
  <c r="H81" i="13"/>
  <c r="I81" i="13" s="1"/>
  <c r="P83" i="13"/>
  <c r="Q83" i="13" s="1"/>
  <c r="AB83" i="13"/>
  <c r="AC83" i="13" s="1"/>
  <c r="H83" i="13"/>
  <c r="I83" i="13" s="1"/>
  <c r="H87" i="13"/>
  <c r="I87" i="13" s="1"/>
  <c r="AB87" i="13"/>
  <c r="AC87" i="13" s="1"/>
  <c r="T87" i="13"/>
  <c r="U87" i="13" s="1"/>
  <c r="T89" i="13"/>
  <c r="U89" i="13" s="1"/>
  <c r="H89" i="13"/>
  <c r="I89" i="13" s="1"/>
  <c r="H91" i="13"/>
  <c r="I91" i="13" s="1"/>
  <c r="T91" i="13"/>
  <c r="U91" i="13" s="1"/>
  <c r="AB93" i="13"/>
  <c r="AC93" i="13" s="1"/>
  <c r="P93" i="13"/>
  <c r="Q93" i="13" s="1"/>
  <c r="T93" i="13"/>
  <c r="U93" i="13" s="1"/>
  <c r="T95" i="13"/>
  <c r="U95" i="13" s="1"/>
  <c r="AB95" i="13"/>
  <c r="AC95" i="13" s="1"/>
  <c r="H95" i="13"/>
  <c r="I95" i="13" s="1"/>
  <c r="H97" i="13"/>
  <c r="I97" i="13" s="1"/>
  <c r="AB97" i="13"/>
  <c r="AC97" i="13" s="1"/>
  <c r="T97" i="13"/>
  <c r="U97" i="13" s="1"/>
  <c r="P99" i="13"/>
  <c r="Q99" i="13" s="1"/>
  <c r="T99" i="13"/>
  <c r="U99" i="13" s="1"/>
  <c r="AB99" i="13"/>
  <c r="AC99" i="13" s="1"/>
  <c r="H101" i="13"/>
  <c r="I101" i="13" s="1"/>
  <c r="AB101" i="13"/>
  <c r="AC101" i="13" s="1"/>
  <c r="P103" i="13"/>
  <c r="Q103" i="13" s="1"/>
  <c r="T103" i="13"/>
  <c r="U103" i="13" s="1"/>
  <c r="T105" i="13"/>
  <c r="U105" i="13" s="1"/>
  <c r="H105" i="13"/>
  <c r="I105" i="13" s="1"/>
  <c r="H125" i="13"/>
  <c r="I125" i="13" s="1"/>
  <c r="AB125" i="13"/>
  <c r="AC125" i="13" s="1"/>
  <c r="H147" i="13"/>
  <c r="I147" i="13" s="1"/>
  <c r="T147" i="13"/>
  <c r="U147" i="13" s="1"/>
  <c r="H151" i="13"/>
  <c r="I151" i="13" s="1"/>
  <c r="AB151" i="13"/>
  <c r="AC151" i="13" s="1"/>
  <c r="H165" i="13"/>
  <c r="I165" i="13" s="1"/>
  <c r="AB165" i="13"/>
  <c r="AC165" i="13" s="1"/>
  <c r="H171" i="13"/>
  <c r="I171" i="13" s="1"/>
  <c r="T171" i="13"/>
  <c r="U171" i="13" s="1"/>
  <c r="P173" i="13"/>
  <c r="Q173" i="13" s="1"/>
  <c r="AB173" i="13"/>
  <c r="AC173" i="13" s="1"/>
  <c r="P183" i="13"/>
  <c r="Q183" i="13" s="1"/>
  <c r="AB183" i="13"/>
  <c r="AC183" i="13" s="1"/>
  <c r="T187" i="13"/>
  <c r="U187" i="13" s="1"/>
  <c r="AB187" i="13"/>
  <c r="AC187" i="13" s="1"/>
  <c r="H191" i="13"/>
  <c r="I191" i="13" s="1"/>
  <c r="AB191" i="13"/>
  <c r="AC191" i="13" s="1"/>
  <c r="P197" i="13"/>
  <c r="Q197" i="13" s="1"/>
  <c r="AB197" i="13"/>
  <c r="AC197" i="13" s="1"/>
  <c r="P199" i="13"/>
  <c r="Q199" i="13" s="1"/>
  <c r="AB199" i="13"/>
  <c r="AC199" i="13" s="1"/>
  <c r="H201" i="13"/>
  <c r="I201" i="13" s="1"/>
  <c r="X201" i="13"/>
  <c r="Y201" i="13" s="1"/>
  <c r="H203" i="13"/>
  <c r="I203" i="13" s="1"/>
  <c r="AB203" i="13"/>
  <c r="AC203" i="13" s="1"/>
  <c r="H211" i="13"/>
  <c r="I211" i="13" s="1"/>
  <c r="T211" i="13"/>
  <c r="U211" i="13" s="1"/>
  <c r="T26" i="13"/>
  <c r="U26" i="13" s="1"/>
  <c r="AB26" i="13"/>
  <c r="AC26" i="13" s="1"/>
  <c r="T30" i="13"/>
  <c r="U30" i="13" s="1"/>
  <c r="L30" i="13"/>
  <c r="M30" i="13" s="1"/>
  <c r="P40" i="13"/>
  <c r="Q40" i="13" s="1"/>
  <c r="AB40" i="13"/>
  <c r="AC40" i="13" s="1"/>
  <c r="P50" i="13"/>
  <c r="Q50" i="13" s="1"/>
  <c r="AB50" i="13"/>
  <c r="AC50" i="13" s="1"/>
  <c r="H90" i="13"/>
  <c r="I90" i="13" s="1"/>
  <c r="AB90" i="13"/>
  <c r="AC90" i="13" s="1"/>
  <c r="T94" i="13"/>
  <c r="U94" i="13" s="1"/>
  <c r="AB94" i="13"/>
  <c r="AC94" i="13" s="1"/>
  <c r="H104" i="13"/>
  <c r="I104" i="13" s="1"/>
  <c r="X104" i="13"/>
  <c r="Y104" i="13" s="1"/>
  <c r="AB140" i="13"/>
  <c r="AC140" i="13" s="1"/>
  <c r="AB130" i="13"/>
  <c r="AC130" i="13" s="1"/>
  <c r="AB128" i="13"/>
  <c r="AC128" i="13" s="1"/>
  <c r="AB126" i="13"/>
  <c r="AC126" i="13" s="1"/>
  <c r="AB120" i="13"/>
  <c r="AC120" i="13" s="1"/>
  <c r="X116" i="13"/>
  <c r="Y116" i="13" s="1"/>
  <c r="P104" i="13"/>
  <c r="Q104" i="13" s="1"/>
  <c r="P86" i="13"/>
  <c r="Q86" i="13" s="1"/>
  <c r="H82" i="13"/>
  <c r="I82" i="13" s="1"/>
  <c r="T72" i="13"/>
  <c r="U72" i="13" s="1"/>
  <c r="T70" i="13"/>
  <c r="U70" i="13" s="1"/>
  <c r="T68" i="13"/>
  <c r="U68" i="13" s="1"/>
  <c r="P62" i="13"/>
  <c r="Q62" i="13" s="1"/>
  <c r="T56" i="13"/>
  <c r="U56" i="13" s="1"/>
  <c r="P34" i="13"/>
  <c r="Q34" i="13" s="1"/>
  <c r="H24" i="13"/>
  <c r="I24" i="13" s="1"/>
  <c r="P24" i="13"/>
  <c r="Q24" i="13" s="1"/>
  <c r="AB24" i="13"/>
  <c r="AC24" i="13" s="1"/>
  <c r="H28" i="13"/>
  <c r="I28" i="13" s="1"/>
  <c r="P28" i="13"/>
  <c r="Q28" i="13" s="1"/>
  <c r="AB28" i="13"/>
  <c r="AC28" i="13" s="1"/>
  <c r="H32" i="13"/>
  <c r="I32" i="13" s="1"/>
  <c r="T32" i="13"/>
  <c r="U32" i="13" s="1"/>
  <c r="L34" i="13"/>
  <c r="M34" i="13" s="1"/>
  <c r="X34" i="13"/>
  <c r="Y34" i="13" s="1"/>
  <c r="P36" i="13"/>
  <c r="Q36" i="13" s="1"/>
  <c r="AB36" i="13"/>
  <c r="AC36" i="13" s="1"/>
  <c r="P38" i="13"/>
  <c r="Q38" i="13" s="1"/>
  <c r="X38" i="13"/>
  <c r="Y38" i="13" s="1"/>
  <c r="H38" i="13"/>
  <c r="I38" i="13" s="1"/>
  <c r="AB38" i="13"/>
  <c r="AC38" i="13" s="1"/>
  <c r="H42" i="13"/>
  <c r="I42" i="13" s="1"/>
  <c r="T42" i="13"/>
  <c r="U42" i="13" s="1"/>
  <c r="AB42" i="13"/>
  <c r="AC42" i="13" s="1"/>
  <c r="P46" i="13"/>
  <c r="Q46" i="13" s="1"/>
  <c r="T46" i="13"/>
  <c r="U46" i="13" s="1"/>
  <c r="H48" i="13"/>
  <c r="I48" i="13" s="1"/>
  <c r="T48" i="13"/>
  <c r="U48" i="13" s="1"/>
  <c r="AB48" i="13"/>
  <c r="AC48" i="13" s="1"/>
  <c r="P52" i="13"/>
  <c r="Q52" i="13" s="1"/>
  <c r="AB52" i="13"/>
  <c r="AC52" i="13" s="1"/>
  <c r="H54" i="13"/>
  <c r="I54" i="13" s="1"/>
  <c r="AB54" i="13"/>
  <c r="AC54" i="13" s="1"/>
  <c r="P54" i="13"/>
  <c r="Q54" i="13" s="1"/>
  <c r="AB58" i="13"/>
  <c r="AC58" i="13" s="1"/>
  <c r="P58" i="13"/>
  <c r="Q58" i="13" s="1"/>
  <c r="H60" i="13"/>
  <c r="I60" i="13" s="1"/>
  <c r="P60" i="13"/>
  <c r="Q60" i="13" s="1"/>
  <c r="AB60" i="13"/>
  <c r="AC60" i="13" s="1"/>
  <c r="T60" i="13"/>
  <c r="U60" i="13" s="1"/>
  <c r="AB62" i="13"/>
  <c r="AC62" i="13" s="1"/>
  <c r="H62" i="13"/>
  <c r="I62" i="13" s="1"/>
  <c r="T62" i="13"/>
  <c r="U62" i="13" s="1"/>
  <c r="H64" i="13"/>
  <c r="I64" i="13" s="1"/>
  <c r="T64" i="13"/>
  <c r="U64" i="13" s="1"/>
  <c r="AB64" i="13"/>
  <c r="AC64" i="13" s="1"/>
  <c r="P68" i="13"/>
  <c r="Q68" i="13" s="1"/>
  <c r="X68" i="13"/>
  <c r="Y68" i="13" s="1"/>
  <c r="H68" i="13"/>
  <c r="I68" i="13" s="1"/>
  <c r="AB68" i="13"/>
  <c r="AC68" i="13" s="1"/>
  <c r="L70" i="13"/>
  <c r="M70" i="13" s="1"/>
  <c r="X70" i="13"/>
  <c r="Y70" i="13" s="1"/>
  <c r="AB72" i="13"/>
  <c r="AC72" i="13" s="1"/>
  <c r="P72" i="13"/>
  <c r="Q72" i="13" s="1"/>
  <c r="AB76" i="13"/>
  <c r="AC76" i="13" s="1"/>
  <c r="P76" i="13"/>
  <c r="Q76" i="13" s="1"/>
  <c r="H78" i="13"/>
  <c r="I78" i="13" s="1"/>
  <c r="T78" i="13"/>
  <c r="U78" i="13" s="1"/>
  <c r="AB78" i="13"/>
  <c r="AC78" i="13" s="1"/>
  <c r="H80" i="13"/>
  <c r="I80" i="13" s="1"/>
  <c r="T80" i="13"/>
  <c r="U80" i="13" s="1"/>
  <c r="T84" i="13"/>
  <c r="U84" i="13" s="1"/>
  <c r="H84" i="13"/>
  <c r="I84" i="13" s="1"/>
  <c r="L86" i="13"/>
  <c r="M86" i="13" s="1"/>
  <c r="X86" i="13"/>
  <c r="Y86" i="13" s="1"/>
  <c r="H88" i="13"/>
  <c r="I88" i="13" s="1"/>
  <c r="AB88" i="13"/>
  <c r="AC88" i="13" s="1"/>
  <c r="P88" i="13"/>
  <c r="Q88" i="13" s="1"/>
  <c r="P92" i="13"/>
  <c r="Q92" i="13" s="1"/>
  <c r="AB92" i="13"/>
  <c r="AC92" i="13" s="1"/>
  <c r="P96" i="13"/>
  <c r="Q96" i="13" s="1"/>
  <c r="AB96" i="13"/>
  <c r="AC96" i="13" s="1"/>
  <c r="G2493" i="41" l="1"/>
  <c r="G2491" i="41" l="1"/>
  <c r="Y2491" i="41" s="1"/>
  <c r="G313" i="41"/>
  <c r="Y313" i="41" s="1"/>
  <c r="G308" i="41"/>
  <c r="Y308" i="41" s="1"/>
  <c r="U308" i="41" a="1"/>
  <c r="U308" i="41" s="1"/>
  <c r="G3119" i="41"/>
  <c r="Y3119" i="41" s="1"/>
  <c r="U3119" i="41" a="1"/>
  <c r="U3119" i="41" s="1"/>
  <c r="G307" i="41"/>
  <c r="Y307" i="41" s="1"/>
  <c r="U307" i="41" a="1"/>
  <c r="U307" i="41" s="1"/>
  <c r="G314" i="41"/>
  <c r="Y314" i="41" s="1"/>
  <c r="U314" i="41" a="1"/>
  <c r="U314" i="41" s="1"/>
  <c r="G2494" i="41"/>
  <c r="Y2494" i="41" s="1"/>
  <c r="G309" i="41"/>
  <c r="Y309" i="41" s="1"/>
  <c r="G3124" i="41"/>
  <c r="Y3124" i="41" s="1"/>
  <c r="G3121" i="41"/>
  <c r="Y3121" i="41" s="1"/>
  <c r="G310" i="41"/>
  <c r="Y310" i="41" s="1"/>
  <c r="G2499" i="41"/>
  <c r="Y2499" i="41" s="1"/>
  <c r="G2498" i="41"/>
  <c r="Y2498" i="41" s="1"/>
  <c r="U2498" i="41" a="1"/>
  <c r="U2498" i="41" s="1"/>
  <c r="G2495" i="41"/>
  <c r="Y2495" i="41" s="1"/>
  <c r="U2493" i="41" a="1"/>
  <c r="U2493" i="41" s="1"/>
  <c r="Y2493" i="41"/>
  <c r="G3122" i="41"/>
  <c r="Y3122" i="41" s="1"/>
  <c r="U3124" i="41" l="1" a="1"/>
  <c r="U3124" i="41" s="1"/>
  <c r="U313" i="41" a="1"/>
  <c r="U313" i="41" s="1"/>
  <c r="U3122" i="41" a="1"/>
  <c r="U3122" i="41" s="1"/>
  <c r="U3121" i="41" a="1"/>
  <c r="U3121" i="41" s="1"/>
  <c r="U2494" i="41" a="1"/>
  <c r="U2494" i="41" s="1"/>
  <c r="U2491" i="41" a="1"/>
  <c r="U2491" i="41" s="1"/>
  <c r="U2495" i="41" a="1"/>
  <c r="U2495" i="41" s="1"/>
  <c r="U2499" i="41" a="1"/>
  <c r="U2499" i="41" s="1"/>
  <c r="U310" i="41" a="1"/>
  <c r="U310" i="41" s="1"/>
  <c r="G2496" i="41"/>
  <c r="Y2496" i="41" s="1"/>
  <c r="G311" i="41"/>
  <c r="Y311" i="41" s="1"/>
  <c r="G2497" i="41"/>
  <c r="Y2497" i="41" s="1"/>
  <c r="U309" i="41" a="1"/>
  <c r="U309" i="41" s="1"/>
  <c r="U2496" i="41" l="1" a="1"/>
  <c r="U2496" i="41" s="1"/>
  <c r="U311" i="41" a="1"/>
  <c r="U311" i="41" s="1"/>
  <c r="U2497" i="41" a="1"/>
  <c r="U2497" i="41" s="1"/>
  <c r="G312" i="41"/>
  <c r="Y312" i="41" s="1"/>
  <c r="U312" i="41" a="1"/>
  <c r="U312" i="41" s="1"/>
  <c r="H4941" i="41" l="1"/>
  <c r="H4960" i="41"/>
  <c r="G4941" i="41" l="1"/>
  <c r="U4941" i="41" a="1"/>
  <c r="U4941" i="41" s="1"/>
  <c r="S229" i="38"/>
  <c r="R229" i="40"/>
  <c r="H538" i="41"/>
  <c r="H519" i="41"/>
  <c r="R47" i="40" l="1"/>
  <c r="G519" i="41"/>
  <c r="U519" i="41" s="1" a="1"/>
  <c r="U519" i="41" s="1"/>
  <c r="G538" i="41"/>
  <c r="S47" i="38"/>
  <c r="G4960" i="41"/>
  <c r="U4960" i="41" s="1" a="1"/>
  <c r="U4960" i="41" s="1"/>
  <c r="Y4941" i="41"/>
  <c r="Q229" i="40"/>
  <c r="S229" i="40" s="1"/>
  <c r="T229" i="40" l="1"/>
  <c r="U229" i="40" s="1"/>
  <c r="V229" i="40" s="1"/>
  <c r="R229" i="38"/>
  <c r="T229" i="38" s="1"/>
  <c r="Y4960" i="41"/>
  <c r="R47" i="38"/>
  <c r="T47" i="38" s="1"/>
  <c r="Y538" i="41"/>
  <c r="U538" i="41" a="1"/>
  <c r="U538" i="41" s="1"/>
  <c r="Y519" i="41"/>
  <c r="Q47" i="40"/>
  <c r="S47" i="40" s="1"/>
  <c r="H872" i="41"/>
  <c r="H5162" i="41"/>
  <c r="R52" i="32" l="1"/>
  <c r="R236" i="32"/>
  <c r="T47" i="40"/>
  <c r="U47" i="40"/>
  <c r="V47" i="40" s="1"/>
  <c r="U47" i="38"/>
  <c r="V47" i="38"/>
  <c r="W47" i="38" s="1"/>
  <c r="U229" i="38"/>
  <c r="V229" i="38" s="1"/>
  <c r="W229" i="38" s="1"/>
  <c r="H3732" i="41"/>
  <c r="H5160" i="41"/>
  <c r="H2180" i="41"/>
  <c r="H3595" i="41"/>
  <c r="H419" i="41"/>
  <c r="H4503" i="41"/>
  <c r="H3699" i="41"/>
  <c r="H2504" i="41"/>
  <c r="H542" i="41"/>
  <c r="H4479" i="41"/>
  <c r="H2300" i="41"/>
  <c r="H2501" i="41"/>
  <c r="H2401" i="41"/>
  <c r="H5014" i="41"/>
  <c r="H4834" i="41"/>
  <c r="H2502" i="41"/>
  <c r="H345" i="41"/>
  <c r="H2183" i="41"/>
  <c r="H3597" i="41"/>
  <c r="H4888" i="41"/>
  <c r="H322" i="41"/>
  <c r="H3207" i="41"/>
  <c r="H1947" i="41"/>
  <c r="H2668" i="41"/>
  <c r="H217" i="41"/>
  <c r="H422" i="41"/>
  <c r="H2078" i="41"/>
  <c r="H1261" i="41"/>
  <c r="H873" i="41"/>
  <c r="H3957" i="41"/>
  <c r="H1320" i="41"/>
  <c r="H877" i="41"/>
  <c r="H3539" i="41"/>
  <c r="H2297" i="41"/>
  <c r="H344" i="41"/>
  <c r="H2962" i="41"/>
  <c r="H5256" i="41"/>
  <c r="H3884" i="41"/>
  <c r="H2665" i="41"/>
  <c r="H2265" i="41"/>
  <c r="H3437" i="41"/>
  <c r="H4230" i="41"/>
  <c r="H1821" i="41"/>
  <c r="H4890" i="41"/>
  <c r="H4231" i="41"/>
  <c r="H2994" i="41"/>
  <c r="H1259" i="41"/>
  <c r="H4078" i="41"/>
  <c r="H238" i="41"/>
  <c r="H1945" i="41"/>
  <c r="H5254" i="41"/>
  <c r="H1291" i="41"/>
  <c r="H2261" i="41"/>
  <c r="H2549" i="41"/>
  <c r="H317" i="41"/>
  <c r="H318" i="41"/>
  <c r="H728" i="41"/>
  <c r="H1819" i="41"/>
  <c r="H4887" i="41"/>
  <c r="H4158" i="41"/>
  <c r="H215" i="41"/>
  <c r="H1570" i="41"/>
  <c r="H5013" i="41"/>
  <c r="H3537" i="41"/>
  <c r="H1288" i="41"/>
  <c r="H3882" i="41"/>
  <c r="H2081" i="41"/>
  <c r="H955" i="41"/>
  <c r="H1944" i="41"/>
  <c r="H2965" i="41"/>
  <c r="H2763" i="41"/>
  <c r="H2298" i="41"/>
  <c r="H3204" i="41"/>
  <c r="H2992" i="41"/>
  <c r="H4477" i="41"/>
  <c r="H4837" i="41"/>
  <c r="H1318" i="41"/>
  <c r="H2130" i="41"/>
  <c r="H3959" i="41"/>
  <c r="H1571" i="41"/>
  <c r="H2937" i="41"/>
  <c r="H4156" i="41"/>
  <c r="H2666" i="41"/>
  <c r="H2132" i="41"/>
  <c r="H3133" i="41"/>
  <c r="H4367" i="41"/>
  <c r="H4233" i="41"/>
  <c r="H420" i="41"/>
  <c r="H4835" i="41"/>
  <c r="H2079" i="41"/>
  <c r="H2373" i="41"/>
  <c r="H5016" i="41"/>
  <c r="H4476" i="41"/>
  <c r="H3205" i="41"/>
  <c r="H540" i="41"/>
  <c r="H3628" i="41"/>
  <c r="H2476" i="41"/>
  <c r="H3697" i="41"/>
  <c r="H3624" i="41"/>
  <c r="H4155" i="41"/>
  <c r="H4077" i="41"/>
  <c r="H953" i="41"/>
  <c r="H2405" i="41"/>
  <c r="H3135" i="41"/>
  <c r="H3435" i="41"/>
  <c r="H733" i="41"/>
  <c r="H2765" i="41"/>
  <c r="H214" i="41"/>
  <c r="H4447" i="41"/>
  <c r="H2963" i="41"/>
  <c r="H2477" i="41"/>
  <c r="H2551" i="41"/>
  <c r="H4080" i="41"/>
  <c r="H347" i="41"/>
  <c r="H1289" i="41"/>
  <c r="H521" i="41"/>
  <c r="H4505" i="41"/>
  <c r="H4364" i="41"/>
  <c r="H4106" i="41"/>
  <c r="H2375" i="41"/>
  <c r="H2400" i="41"/>
  <c r="H4105" i="41"/>
  <c r="H1818" i="41"/>
  <c r="H3750" i="41"/>
  <c r="H239" i="41"/>
  <c r="H4365" i="41"/>
  <c r="H4108" i="41"/>
  <c r="H4448" i="41"/>
  <c r="H2935" i="41"/>
  <c r="H4450" i="41"/>
  <c r="H1577" i="41"/>
  <c r="H5236" i="41"/>
  <c r="H2762" i="41"/>
  <c r="H2181" i="41"/>
  <c r="H729" i="41"/>
  <c r="H3623" i="41"/>
  <c r="H3752" i="41"/>
  <c r="H1258" i="41"/>
  <c r="H2372" i="41"/>
  <c r="H23" i="41" l="1"/>
  <c r="H1674" i="41"/>
  <c r="H1184" i="41"/>
  <c r="H2033" i="41"/>
  <c r="H471" i="41"/>
  <c r="H2056" i="41"/>
  <c r="H930" i="41"/>
  <c r="H115" i="41"/>
  <c r="H296" i="41"/>
  <c r="H5093" i="41"/>
  <c r="H46" i="41"/>
  <c r="H2643" i="41"/>
  <c r="H2024" i="41"/>
  <c r="H4991" i="41"/>
  <c r="H2456" i="41"/>
  <c r="H1871" i="41"/>
  <c r="H4245" i="41"/>
  <c r="H4425" i="41"/>
  <c r="H5139" i="41"/>
  <c r="H682" i="41"/>
  <c r="H1418" i="41"/>
  <c r="H592" i="41"/>
  <c r="H2107" i="41"/>
  <c r="H1367" i="41"/>
  <c r="H1165" i="41"/>
  <c r="H5116" i="41"/>
  <c r="H1096" i="41"/>
  <c r="H2158" i="41"/>
  <c r="H1973" i="41"/>
  <c r="H4554" i="41"/>
  <c r="H3910" i="41"/>
  <c r="H3368" i="41"/>
  <c r="H1207" i="41"/>
  <c r="H3562" i="41"/>
  <c r="H2837" i="41"/>
  <c r="H705" i="41"/>
  <c r="H3345" i="41"/>
  <c r="H3986" i="41"/>
  <c r="H4607" i="41"/>
  <c r="H3807" i="41"/>
  <c r="H4314" i="41"/>
  <c r="H3775" i="41"/>
  <c r="Y129" i="39"/>
  <c r="Y194" i="39"/>
  <c r="R197" i="32"/>
  <c r="AF43" i="39"/>
  <c r="Y47" i="39"/>
  <c r="Y96" i="32"/>
  <c r="Y212" i="32"/>
  <c r="Y177" i="32"/>
  <c r="AF52" i="32"/>
  <c r="Y68" i="32"/>
  <c r="I196" i="28"/>
  <c r="Y34" i="32"/>
  <c r="AF164" i="32"/>
  <c r="Y108" i="39"/>
  <c r="AF115" i="32"/>
  <c r="Y120" i="32"/>
  <c r="Y65" i="32"/>
  <c r="Y69" i="32"/>
  <c r="Y192" i="39"/>
  <c r="Y94" i="32"/>
  <c r="H1070" i="41"/>
  <c r="H4753" i="41"/>
  <c r="H5189" i="41"/>
  <c r="H2234" i="41"/>
  <c r="H2594" i="41"/>
  <c r="H4677" i="41"/>
  <c r="R107" i="32"/>
  <c r="Y27" i="32"/>
  <c r="Y119" i="39"/>
  <c r="H1001" i="41"/>
  <c r="H4936" i="41"/>
  <c r="Y27" i="39"/>
  <c r="AF167" i="39"/>
  <c r="Y189" i="39"/>
  <c r="Y223" i="39"/>
  <c r="R231" i="32"/>
  <c r="Y34" i="39"/>
  <c r="I169" i="28"/>
  <c r="Y182" i="39"/>
  <c r="Y47" i="32"/>
  <c r="R81" i="32"/>
  <c r="AF26" i="32"/>
  <c r="H1725" i="41"/>
  <c r="H1996" i="41"/>
  <c r="H1389" i="41"/>
  <c r="R114" i="32"/>
  <c r="Y119" i="32"/>
  <c r="H33" i="30"/>
  <c r="Y161" i="39"/>
  <c r="Y144" i="39"/>
  <c r="Y183" i="32"/>
  <c r="Y134" i="39"/>
  <c r="H4339" i="41"/>
  <c r="H2430" i="41"/>
  <c r="H5067" i="41"/>
  <c r="R189" i="32"/>
  <c r="Y223" i="32"/>
  <c r="H16" i="30"/>
  <c r="Y161" i="32"/>
  <c r="Y128" i="39"/>
  <c r="H4030" i="41"/>
  <c r="H2325" i="41"/>
  <c r="H4596" i="41"/>
  <c r="H1485" i="41"/>
  <c r="H567" i="41"/>
  <c r="H2715" i="41"/>
  <c r="H5231" i="41"/>
  <c r="H3724" i="41"/>
  <c r="H2348" i="41"/>
  <c r="I47" i="28"/>
  <c r="R27" i="32"/>
  <c r="AF122" i="39"/>
  <c r="Y141" i="32"/>
  <c r="Y144" i="32"/>
  <c r="H2862" i="41"/>
  <c r="H903" i="41"/>
  <c r="R26" i="32"/>
  <c r="Y192" i="32"/>
  <c r="AF164" i="39"/>
  <c r="R223" i="32"/>
  <c r="R119" i="32"/>
  <c r="Y129" i="32"/>
  <c r="H777" i="41"/>
  <c r="H1214" i="41"/>
  <c r="H5199" i="41"/>
  <c r="H5163" i="41"/>
  <c r="H4713" i="41"/>
  <c r="H3672" i="41"/>
  <c r="H3018" i="41"/>
  <c r="H2738" i="41"/>
  <c r="H2272" i="41"/>
  <c r="H2618" i="41"/>
  <c r="H3931" i="41"/>
  <c r="H3826" i="41"/>
  <c r="H271" i="41"/>
  <c r="H3491" i="41"/>
  <c r="H1649" i="41"/>
  <c r="H3569" i="41"/>
  <c r="H4266" i="41"/>
  <c r="H5222" i="41"/>
  <c r="H3782" i="41"/>
  <c r="H3858" i="41"/>
  <c r="H4007" i="41"/>
  <c r="H3835" i="41"/>
  <c r="H4731" i="41"/>
  <c r="H4862" i="41"/>
  <c r="AF169" i="32"/>
  <c r="Y107" i="32"/>
  <c r="S236" i="38"/>
  <c r="H900" i="41"/>
  <c r="H2859" i="41"/>
  <c r="Y178" i="39"/>
  <c r="Y209" i="39"/>
  <c r="R135" i="32"/>
  <c r="AF81" i="39"/>
  <c r="Y68" i="39"/>
  <c r="Y193" i="39"/>
  <c r="H2209" i="41"/>
  <c r="H1542" i="41"/>
  <c r="Y120" i="39"/>
  <c r="H161" i="41"/>
  <c r="H2525" i="41"/>
  <c r="H1771" i="41"/>
  <c r="H3063" i="41"/>
  <c r="H635" i="41"/>
  <c r="R194" i="32"/>
  <c r="Y194" i="32"/>
  <c r="Y212" i="39"/>
  <c r="AF52" i="39"/>
  <c r="Y114" i="39"/>
  <c r="Y209" i="32"/>
  <c r="H1391" i="41"/>
  <c r="H1727" i="41"/>
  <c r="H1998" i="41"/>
  <c r="H189" i="41"/>
  <c r="H1699" i="41"/>
  <c r="Y187" i="32"/>
  <c r="H273" i="41"/>
  <c r="H3493" i="41"/>
  <c r="H3837" i="41"/>
  <c r="H2620" i="41"/>
  <c r="H5224" i="41"/>
  <c r="H2740" i="41"/>
  <c r="H3020" i="41"/>
  <c r="H4864" i="41"/>
  <c r="H3933" i="41"/>
  <c r="H5169" i="41"/>
  <c r="H1216" i="41"/>
  <c r="H4733" i="41"/>
  <c r="H1651" i="41"/>
  <c r="H4715" i="41"/>
  <c r="H3828" i="41"/>
  <c r="H3571" i="41"/>
  <c r="H779" i="41"/>
  <c r="H3860" i="41"/>
  <c r="H4009" i="41"/>
  <c r="H5201" i="41"/>
  <c r="H4268" i="41"/>
  <c r="H2274" i="41"/>
  <c r="H3784" i="41"/>
  <c r="H3674" i="41"/>
  <c r="Y108" i="32"/>
  <c r="R96" i="32"/>
  <c r="G5162" i="41"/>
  <c r="U5162" i="41" a="1"/>
  <c r="U5162" i="41" s="1"/>
  <c r="Y159" i="39"/>
  <c r="H1344" i="41"/>
  <c r="H4914" i="41"/>
  <c r="H492" i="41"/>
  <c r="H1897" i="41"/>
  <c r="H2886" i="41"/>
  <c r="H4400" i="41"/>
  <c r="H1140" i="41"/>
  <c r="H1846" i="41"/>
  <c r="H1439" i="41"/>
  <c r="H1517" i="41"/>
  <c r="H3320" i="41"/>
  <c r="H1598" i="41"/>
  <c r="H2909" i="41"/>
  <c r="H3110" i="41"/>
  <c r="H4130" i="41"/>
  <c r="H3514" i="41"/>
  <c r="H4763" i="41"/>
  <c r="H3649" i="41"/>
  <c r="H4206" i="41"/>
  <c r="H3447" i="41"/>
  <c r="H1888" i="41"/>
  <c r="H1751" i="41"/>
  <c r="H3179" i="41"/>
  <c r="H5277" i="41"/>
  <c r="H4575" i="41"/>
  <c r="H5300" i="41"/>
  <c r="H3389" i="41"/>
  <c r="H3297" i="41"/>
  <c r="H823" i="41"/>
  <c r="H1795" i="41"/>
  <c r="H1117" i="41"/>
  <c r="H1048" i="41"/>
  <c r="H1920" i="41"/>
  <c r="H90" i="41"/>
  <c r="H4289" i="41"/>
  <c r="H515" i="41"/>
  <c r="H846" i="41"/>
  <c r="H4809" i="41"/>
  <c r="H979" i="41"/>
  <c r="H1508" i="41"/>
  <c r="H3041" i="41"/>
  <c r="H1025" i="41"/>
  <c r="H4377" i="41"/>
  <c r="H67" i="41"/>
  <c r="H446" i="41"/>
  <c r="H800" i="41"/>
  <c r="H4183" i="41"/>
  <c r="H3230" i="41"/>
  <c r="H2812" i="41"/>
  <c r="H3087" i="41"/>
  <c r="H3470" i="41"/>
  <c r="H394" i="41"/>
  <c r="H4651" i="41"/>
  <c r="H3410" i="41"/>
  <c r="H4053" i="41"/>
  <c r="H2789" i="41"/>
  <c r="H3274" i="41"/>
  <c r="H4628" i="41"/>
  <c r="H4937" i="41"/>
  <c r="H1002" i="41"/>
  <c r="Y135" i="32"/>
  <c r="Y94" i="39"/>
  <c r="AF115" i="39"/>
  <c r="Y135" i="39"/>
  <c r="Y227" i="32"/>
  <c r="R192" i="32"/>
  <c r="AF169" i="39"/>
  <c r="Y134" i="32"/>
  <c r="R227" i="32"/>
  <c r="R144" i="32"/>
  <c r="R97" i="32"/>
  <c r="H5233" i="41"/>
  <c r="H2350" i="41"/>
  <c r="H2327" i="41"/>
  <c r="H3729" i="41"/>
  <c r="H2717" i="41"/>
  <c r="H569" i="41"/>
  <c r="H1487" i="41"/>
  <c r="H4032" i="41"/>
  <c r="H4598" i="41"/>
  <c r="Y141" i="39"/>
  <c r="H754" i="41"/>
  <c r="H1462" i="41"/>
  <c r="H1233" i="41"/>
  <c r="H659" i="41"/>
  <c r="H4786" i="41"/>
  <c r="H1724" i="41"/>
  <c r="H1388" i="41"/>
  <c r="H1995" i="41"/>
  <c r="Y109" i="39"/>
  <c r="Y97" i="32"/>
  <c r="R212" i="32"/>
  <c r="Y22" i="32"/>
  <c r="R43" i="32"/>
  <c r="AF196" i="39"/>
  <c r="AF122" i="32"/>
  <c r="R68" i="32"/>
  <c r="H494" i="41"/>
  <c r="H396" i="41"/>
  <c r="H1797" i="41"/>
  <c r="H517" i="41"/>
  <c r="H92" i="41"/>
  <c r="H69" i="41"/>
  <c r="AF14" i="39" s="1"/>
  <c r="H2888" i="41"/>
  <c r="H1050" i="41"/>
  <c r="H2791" i="41"/>
  <c r="H1600" i="41"/>
  <c r="H1519" i="41"/>
  <c r="H3181" i="41"/>
  <c r="H1899" i="41"/>
  <c r="H4132" i="41"/>
  <c r="H3472" i="41"/>
  <c r="H4291" i="41"/>
  <c r="H3516" i="41"/>
  <c r="H3089" i="41"/>
  <c r="H5302" i="41"/>
  <c r="H4765" i="41"/>
  <c r="H3232" i="41"/>
  <c r="H1753" i="41"/>
  <c r="H4531" i="41"/>
  <c r="H2814" i="41"/>
  <c r="H1890" i="41"/>
  <c r="H4653" i="41"/>
  <c r="H4055" i="41"/>
  <c r="H3412" i="41"/>
  <c r="H3449" i="41"/>
  <c r="H1510" i="41"/>
  <c r="H1346" i="41"/>
  <c r="H4916" i="41"/>
  <c r="H3112" i="41"/>
  <c r="H802" i="41"/>
  <c r="H848" i="41"/>
  <c r="H1922" i="41"/>
  <c r="H4811" i="41"/>
  <c r="H448" i="41"/>
  <c r="H4379" i="41"/>
  <c r="H4208" i="41"/>
  <c r="H3299" i="41"/>
  <c r="H3276" i="41"/>
  <c r="H1142" i="41"/>
  <c r="H2911" i="41"/>
  <c r="H1119" i="41"/>
  <c r="H4185" i="41"/>
  <c r="H1441" i="41"/>
  <c r="H1848" i="41"/>
  <c r="H3043" i="41"/>
  <c r="H1027" i="41"/>
  <c r="H3651" i="41"/>
  <c r="H3322" i="41"/>
  <c r="H825" i="41"/>
  <c r="H981" i="41"/>
  <c r="H3391" i="41"/>
  <c r="H4402" i="41"/>
  <c r="H4577" i="41"/>
  <c r="H4630" i="41"/>
  <c r="H5279" i="41"/>
  <c r="R167" i="32"/>
  <c r="H4336" i="41"/>
  <c r="H2427" i="41"/>
  <c r="H5064" i="41"/>
  <c r="H140" i="41"/>
  <c r="H1625" i="41"/>
  <c r="Y178" i="32"/>
  <c r="AF148" i="32"/>
  <c r="Y59" i="39"/>
  <c r="Y69" i="39"/>
  <c r="Y197" i="39"/>
  <c r="R34" i="32"/>
  <c r="Y159" i="32"/>
  <c r="Y22" i="39"/>
  <c r="R187" i="32"/>
  <c r="H901" i="41"/>
  <c r="H2860" i="41"/>
  <c r="AF43" i="32"/>
  <c r="H1182" i="41"/>
  <c r="H1094" i="41"/>
  <c r="H3984" i="41"/>
  <c r="H2054" i="41"/>
  <c r="H1163" i="41"/>
  <c r="H3343" i="41"/>
  <c r="H44" i="41"/>
  <c r="H3805" i="41"/>
  <c r="H294" i="41"/>
  <c r="H680" i="41"/>
  <c r="H1205" i="41"/>
  <c r="H3560" i="41"/>
  <c r="H4605" i="41"/>
  <c r="H2022" i="41"/>
  <c r="H21" i="41"/>
  <c r="H2641" i="41"/>
  <c r="H3773" i="41"/>
  <c r="H3908" i="41"/>
  <c r="H2031" i="41"/>
  <c r="H2105" i="41"/>
  <c r="H4312" i="41"/>
  <c r="H928" i="41"/>
  <c r="H1416" i="41"/>
  <c r="H113" i="41"/>
  <c r="H2156" i="41"/>
  <c r="H2454" i="41"/>
  <c r="H5114" i="41"/>
  <c r="H1971" i="41"/>
  <c r="H1869" i="41"/>
  <c r="H469" i="41"/>
  <c r="H4243" i="41"/>
  <c r="H5091" i="41"/>
  <c r="H703" i="41"/>
  <c r="H1672" i="41"/>
  <c r="H3366" i="41"/>
  <c r="H4989" i="41"/>
  <c r="H590" i="41"/>
  <c r="H1365" i="41"/>
  <c r="H4552" i="41"/>
  <c r="H4423" i="41"/>
  <c r="H2835" i="41"/>
  <c r="H5137" i="41"/>
  <c r="H2211" i="41"/>
  <c r="H1544" i="41"/>
  <c r="H264" i="41"/>
  <c r="H4724" i="41"/>
  <c r="H3255" i="41"/>
  <c r="H615" i="41"/>
  <c r="H2574" i="41"/>
  <c r="H5042" i="41"/>
  <c r="H2694" i="41"/>
  <c r="H373" i="41"/>
  <c r="H3158" i="41"/>
  <c r="H4706" i="41"/>
  <c r="H4967" i="41"/>
  <c r="AF26" i="39"/>
  <c r="H1071" i="41"/>
  <c r="H4679" i="41"/>
  <c r="H2595" i="41"/>
  <c r="H4754" i="41"/>
  <c r="H5190" i="41"/>
  <c r="H2235" i="41"/>
  <c r="AF167" i="32"/>
  <c r="H613" i="41"/>
  <c r="H3253" i="41"/>
  <c r="H4704" i="41"/>
  <c r="H5040" i="41"/>
  <c r="H2572" i="41"/>
  <c r="H262" i="41"/>
  <c r="H371" i="41"/>
  <c r="H3156" i="41"/>
  <c r="H2692" i="41"/>
  <c r="H4722" i="41"/>
  <c r="H4963" i="41"/>
  <c r="R129" i="32"/>
  <c r="H137" i="41"/>
  <c r="H1622" i="41"/>
  <c r="Y177" i="39"/>
  <c r="AF81" i="32"/>
  <c r="Y182" i="32"/>
  <c r="R69" i="32"/>
  <c r="H1697" i="41"/>
  <c r="H187" i="41"/>
  <c r="R109" i="32"/>
  <c r="AF148" i="39"/>
  <c r="H162" i="41"/>
  <c r="H3064" i="41"/>
  <c r="H1772" i="41"/>
  <c r="H636" i="41"/>
  <c r="H2526" i="41"/>
  <c r="Y96" i="39"/>
  <c r="Y227" i="39"/>
  <c r="R193" i="32"/>
  <c r="Y128" i="32"/>
  <c r="Y59" i="32"/>
  <c r="Y187" i="39"/>
  <c r="AF110" i="32"/>
  <c r="Y193" i="32"/>
  <c r="Y231" i="39"/>
  <c r="Y183" i="39"/>
  <c r="R183" i="32"/>
  <c r="Y65" i="39"/>
  <c r="Y114" i="32"/>
  <c r="Y107" i="39"/>
  <c r="H2428" i="41"/>
  <c r="H4337" i="41"/>
  <c r="H5065" i="41"/>
  <c r="Y231" i="32"/>
  <c r="H4785" i="41"/>
  <c r="H753" i="41"/>
  <c r="H1461" i="41"/>
  <c r="H658" i="41"/>
  <c r="H1232" i="41"/>
  <c r="Y189" i="32"/>
  <c r="R115" i="32"/>
  <c r="R182" i="32"/>
  <c r="Y109" i="32"/>
  <c r="Y197" i="32"/>
  <c r="AF196" i="32"/>
  <c r="AF110" i="39"/>
  <c r="Y97" i="39"/>
  <c r="R108" i="32"/>
  <c r="H3115" i="41"/>
  <c r="H2531" i="41"/>
  <c r="H3573" i="41"/>
  <c r="H518" i="41"/>
  <c r="H222" i="41"/>
  <c r="H221" i="41"/>
  <c r="H3113" i="41"/>
  <c r="H3114" i="41"/>
  <c r="H2529" i="41"/>
  <c r="H5235" i="41"/>
  <c r="H5234" i="41"/>
  <c r="H3730" i="41"/>
  <c r="H3731" i="41"/>
  <c r="G3597" i="41"/>
  <c r="G1577" i="41"/>
  <c r="G238" i="41"/>
  <c r="H2277" i="41"/>
  <c r="H2967" i="41"/>
  <c r="X135" i="28" s="1"/>
  <c r="H4455" i="41"/>
  <c r="H4344" i="41"/>
  <c r="H2970" i="41"/>
  <c r="R128" i="40" s="1"/>
  <c r="H2083" i="41"/>
  <c r="H2645" i="41"/>
  <c r="R197" i="40" s="1"/>
  <c r="H4484" i="41"/>
  <c r="H4235" i="41"/>
  <c r="X192" i="28" s="1"/>
  <c r="H4082" i="41"/>
  <c r="H2275" i="41"/>
  <c r="I114" i="40" s="1"/>
  <c r="H4110" i="41"/>
  <c r="X183" i="28" s="1"/>
  <c r="H5141" i="41"/>
  <c r="H1294" i="41"/>
  <c r="X69" i="28" s="1"/>
  <c r="H4085" i="41"/>
  <c r="H1264" i="41"/>
  <c r="H1237" i="41"/>
  <c r="H3749" i="41"/>
  <c r="H3538" i="41"/>
  <c r="H3134" i="41"/>
  <c r="H219" i="41"/>
  <c r="H4993" i="41"/>
  <c r="H2399" i="41"/>
  <c r="H5018" i="41"/>
  <c r="X231" i="28" s="1"/>
  <c r="H2913" i="41"/>
  <c r="H1576" i="41"/>
  <c r="H4427" i="41"/>
  <c r="H3132" i="41"/>
  <c r="H4161" i="41"/>
  <c r="H4452" i="41"/>
  <c r="H957" i="41"/>
  <c r="H727" i="41"/>
  <c r="H2404" i="41"/>
  <c r="H1322" i="41"/>
  <c r="H4892" i="41"/>
  <c r="H3862" i="41"/>
  <c r="H2239" i="41"/>
  <c r="H3439" i="41"/>
  <c r="X141" i="28" s="1"/>
  <c r="H3536" i="41"/>
  <c r="H2767" i="41"/>
  <c r="H1824" i="41"/>
  <c r="H3183" i="41"/>
  <c r="H3962" i="41"/>
  <c r="H2303" i="41"/>
  <c r="H4481" i="41"/>
  <c r="H3599" i="41"/>
  <c r="H4866" i="41"/>
  <c r="H4369" i="41"/>
  <c r="X189" i="28" s="1"/>
  <c r="H3751" i="41"/>
  <c r="H2109" i="41"/>
  <c r="R65" i="40" s="1"/>
  <c r="H4813" i="41"/>
  <c r="H5255" i="41"/>
  <c r="G3627" i="41"/>
  <c r="H4057" i="41"/>
  <c r="H194" i="41"/>
  <c r="R227" i="40" s="1"/>
  <c r="H2134" i="41"/>
  <c r="X65" i="28" s="1"/>
  <c r="H2742" i="41"/>
  <c r="H349" i="41"/>
  <c r="H2377" i="41"/>
  <c r="X109" i="28" s="1"/>
  <c r="H1799" i="41"/>
  <c r="R96" i="40" s="1"/>
  <c r="H3627" i="41"/>
  <c r="H2670" i="41"/>
  <c r="X197" i="28" s="1"/>
  <c r="H398" i="41"/>
  <c r="H324" i="41"/>
  <c r="R27" i="40" s="1"/>
  <c r="H2160" i="41"/>
  <c r="H4655" i="41"/>
  <c r="H1549" i="41"/>
  <c r="H1949" i="41"/>
  <c r="X97" i="28" s="1"/>
  <c r="H1267" i="41"/>
  <c r="R69" i="40" s="1"/>
  <c r="H3210" i="41"/>
  <c r="X144" i="28" s="1"/>
  <c r="H3886" i="41"/>
  <c r="H545" i="41"/>
  <c r="X47" i="28" s="1"/>
  <c r="G2767" i="41"/>
  <c r="H2352" i="41"/>
  <c r="R109" i="40" s="1"/>
  <c r="H2939" i="41"/>
  <c r="H2550" i="41"/>
  <c r="H2548" i="41"/>
  <c r="H3726" i="41"/>
  <c r="X168" i="28" s="1"/>
  <c r="H4210" i="41"/>
  <c r="R192" i="40" s="1"/>
  <c r="H2185" i="41"/>
  <c r="H3414" i="41"/>
  <c r="R141" i="40" s="1"/>
  <c r="H2506" i="41"/>
  <c r="X119" i="28" s="1"/>
  <c r="H5253" i="41"/>
  <c r="AG196" i="38" s="1"/>
  <c r="H2259" i="41"/>
  <c r="H707" i="41"/>
  <c r="H2264" i="41"/>
  <c r="H3676" i="41"/>
  <c r="H4508" i="41"/>
  <c r="H732" i="41"/>
  <c r="H4840" i="41"/>
  <c r="H2942" i="41"/>
  <c r="H321" i="41"/>
  <c r="H4134" i="41"/>
  <c r="R187" i="40" s="1"/>
  <c r="H3701" i="41"/>
  <c r="H3935" i="41"/>
  <c r="H876" i="41"/>
  <c r="H241" i="41"/>
  <c r="H1924" i="41"/>
  <c r="H1569" i="41"/>
  <c r="H316" i="41"/>
  <c r="H2996" i="41"/>
  <c r="X128" i="28" s="1"/>
  <c r="H3622" i="41"/>
  <c r="H2380" i="41"/>
  <c r="R115" i="40" s="1"/>
  <c r="H424" i="41"/>
  <c r="X34" i="28" s="1"/>
  <c r="H2479" i="41"/>
  <c r="H2058" i="41"/>
  <c r="R107" i="40" s="1"/>
  <c r="G1264" i="41" l="1"/>
  <c r="U1264" i="41" a="1"/>
  <c r="U1264" i="41" s="1"/>
  <c r="I196" i="40"/>
  <c r="AF95" i="32"/>
  <c r="X120" i="28"/>
  <c r="H1676" i="41"/>
  <c r="H166" i="41"/>
  <c r="AF78" i="32"/>
  <c r="AF140" i="39"/>
  <c r="X223" i="28"/>
  <c r="H4682" i="41"/>
  <c r="H5192" i="41"/>
  <c r="H4756" i="41"/>
  <c r="H2237" i="41"/>
  <c r="H2597" i="41"/>
  <c r="X50" i="28" s="1"/>
  <c r="H1073" i="41"/>
  <c r="X63" i="28" s="1"/>
  <c r="H5166" i="41"/>
  <c r="J148" i="38"/>
  <c r="AF147" i="32"/>
  <c r="Y149" i="32"/>
  <c r="AF113" i="32"/>
  <c r="AF201" i="39"/>
  <c r="G1322" i="41"/>
  <c r="U1322" i="41" s="1" a="1"/>
  <c r="U1322" i="41" s="1"/>
  <c r="G215" i="41"/>
  <c r="U215" i="41" a="1"/>
  <c r="U215" i="41" s="1"/>
  <c r="G2400" i="41"/>
  <c r="U2400" i="41" s="1" a="1"/>
  <c r="U2400" i="41" s="1"/>
  <c r="G2765" i="41"/>
  <c r="U2765" i="41" s="1" a="1"/>
  <c r="U2765" i="41" s="1"/>
  <c r="I148" i="40"/>
  <c r="Y35" i="32"/>
  <c r="Y33" i="39"/>
  <c r="Y63" i="39"/>
  <c r="AF74" i="32"/>
  <c r="AF179" i="32"/>
  <c r="Y133" i="32"/>
  <c r="Y86" i="39"/>
  <c r="AF206" i="39"/>
  <c r="AF217" i="39"/>
  <c r="AF168" i="39"/>
  <c r="AF38" i="32"/>
  <c r="AF242" i="32"/>
  <c r="AF186" i="32"/>
  <c r="AF89" i="39"/>
  <c r="Y93" i="32"/>
  <c r="AF90" i="32"/>
  <c r="AF168" i="32"/>
  <c r="Y51" i="32"/>
  <c r="AF39" i="39"/>
  <c r="AF100" i="39"/>
  <c r="Y76" i="32"/>
  <c r="AF29" i="32"/>
  <c r="AF171" i="32"/>
  <c r="Y210" i="32"/>
  <c r="Y15" i="39"/>
  <c r="AF62" i="39"/>
  <c r="AF92" i="39"/>
  <c r="AF19" i="39"/>
  <c r="AF112" i="39"/>
  <c r="AF36" i="32"/>
  <c r="AF190" i="32"/>
  <c r="AF200" i="32"/>
  <c r="AF172" i="39"/>
  <c r="Y87" i="39"/>
  <c r="Y121" i="32"/>
  <c r="R133" i="32"/>
  <c r="AF175" i="32"/>
  <c r="AF240" i="32"/>
  <c r="AF203" i="39"/>
  <c r="AF118" i="39"/>
  <c r="G5253" i="41"/>
  <c r="U5253" i="41" s="1" a="1"/>
  <c r="U5253" i="41" s="1"/>
  <c r="G4082" i="41"/>
  <c r="U4082" i="41" s="1" a="1"/>
  <c r="U4082" i="41" s="1"/>
  <c r="G3538" i="41"/>
  <c r="U3538" i="41" s="1" a="1"/>
  <c r="U3538" i="41" s="1"/>
  <c r="AF58" i="32"/>
  <c r="AF176" i="39"/>
  <c r="AF174" i="39"/>
  <c r="G4655" i="41"/>
  <c r="U4655" i="41" s="1" a="1"/>
  <c r="U4655" i="41" s="1"/>
  <c r="AF153" i="39"/>
  <c r="AF160" i="39"/>
  <c r="U2767" i="41" a="1"/>
  <c r="U2767" i="41" s="1"/>
  <c r="X129" i="28"/>
  <c r="G4156" i="41"/>
  <c r="U4156" i="41" s="1" a="1"/>
  <c r="U4156" i="41" s="1"/>
  <c r="AF207" i="32"/>
  <c r="Y116" i="39"/>
  <c r="G2939" i="41"/>
  <c r="U2939" i="41" s="1" a="1"/>
  <c r="U2939" i="41" s="1"/>
  <c r="G2109" i="41"/>
  <c r="U2109" i="41" s="1" a="1"/>
  <c r="U2109" i="41" s="1"/>
  <c r="AF204" i="32"/>
  <c r="AF200" i="39"/>
  <c r="AF54" i="32"/>
  <c r="AF237" i="39"/>
  <c r="AF160" i="32"/>
  <c r="Y185" i="39"/>
  <c r="Y228" i="32"/>
  <c r="AF152" i="39"/>
  <c r="G2377" i="41"/>
  <c r="U2377" i="41" s="1" a="1"/>
  <c r="U2377" i="41" s="1"/>
  <c r="AE43" i="28"/>
  <c r="G2942" i="41"/>
  <c r="U2942" i="41" s="1" a="1"/>
  <c r="U2942" i="41" s="1"/>
  <c r="G3134" i="41"/>
  <c r="U3134" i="41" s="1" a="1"/>
  <c r="U3134" i="41" s="1"/>
  <c r="G2058" i="41"/>
  <c r="U2058" i="41" s="1" a="1"/>
  <c r="U2058" i="41" s="1"/>
  <c r="AE115" i="28"/>
  <c r="R193" i="40"/>
  <c r="AE148" i="28"/>
  <c r="G4235" i="41"/>
  <c r="U4235" i="41" a="1"/>
  <c r="U4235" i="41" s="1"/>
  <c r="G424" i="41"/>
  <c r="U424" i="41" s="1" a="1"/>
  <c r="U424" i="41" s="1"/>
  <c r="G3697" i="41"/>
  <c r="U3697" i="41" a="1"/>
  <c r="U3697" i="41" s="1"/>
  <c r="G5236" i="41"/>
  <c r="U5236" i="41" s="1" a="1"/>
  <c r="U5236" i="41" s="1"/>
  <c r="G2181" i="41"/>
  <c r="U2181" i="41" s="1" a="1"/>
  <c r="U2181" i="41" s="1"/>
  <c r="G853" i="41"/>
  <c r="I22" i="40"/>
  <c r="Y93" i="39"/>
  <c r="AE26" i="28"/>
  <c r="G1576" i="41"/>
  <c r="U1576" i="41" s="1" a="1"/>
  <c r="U1576" i="41" s="1"/>
  <c r="G4762" i="41"/>
  <c r="G4808" i="41"/>
  <c r="G732" i="41"/>
  <c r="U732" i="41" a="1"/>
  <c r="U732" i="41" s="1"/>
  <c r="X114" i="28"/>
  <c r="AG164" i="38"/>
  <c r="R110" i="40"/>
  <c r="R209" i="40"/>
  <c r="G5234" i="41"/>
  <c r="H196" i="40" s="1"/>
  <c r="J196" i="40" s="1"/>
  <c r="G2277" i="41"/>
  <c r="U2277" i="41" s="1" a="1"/>
  <c r="U2277" i="41" s="1"/>
  <c r="G4503" i="41"/>
  <c r="U4503" i="41" a="1"/>
  <c r="U4503" i="41" s="1"/>
  <c r="G1924" i="41"/>
  <c r="U1924" i="41" s="1" a="1"/>
  <c r="U1924" i="41" s="1"/>
  <c r="G2548" i="41"/>
  <c r="U2548" i="41" s="1" a="1"/>
  <c r="U2548" i="41" s="1"/>
  <c r="G2479" i="41"/>
  <c r="W120" i="28" s="1"/>
  <c r="Y120" i="28" s="1"/>
  <c r="U2479" i="41" a="1"/>
  <c r="U2479" i="41" s="1"/>
  <c r="J22" i="38"/>
  <c r="Y32" i="32"/>
  <c r="Y149" i="39"/>
  <c r="AF229" i="32"/>
  <c r="AF230" i="32"/>
  <c r="AF202" i="32"/>
  <c r="R234" i="32"/>
  <c r="AF130" i="39"/>
  <c r="AF132" i="39"/>
  <c r="AF31" i="39"/>
  <c r="AF113" i="39"/>
  <c r="AF14" i="32"/>
  <c r="AF241" i="32"/>
  <c r="AF103" i="32"/>
  <c r="AF46" i="39"/>
  <c r="Y18" i="39"/>
  <c r="Y16" i="32"/>
  <c r="R210" i="32"/>
  <c r="AF166" i="32"/>
  <c r="AF125" i="32"/>
  <c r="AF162" i="39"/>
  <c r="AF230" i="39"/>
  <c r="Y1577" i="41"/>
  <c r="AE81" i="39"/>
  <c r="AG81" i="39" s="1"/>
  <c r="AF106" i="32"/>
  <c r="AF154" i="32"/>
  <c r="X194" i="28"/>
  <c r="G4233" i="41"/>
  <c r="U4233" i="41" s="1" a="1"/>
  <c r="U4233" i="41" s="1"/>
  <c r="Y215" i="39"/>
  <c r="AF181" i="39"/>
  <c r="G1944" i="41"/>
  <c r="U1944" i="41" s="1" a="1"/>
  <c r="U1944" i="41" s="1"/>
  <c r="AF229" i="39"/>
  <c r="AF240" i="39"/>
  <c r="AF198" i="32"/>
  <c r="AF143" i="32"/>
  <c r="AF48" i="32"/>
  <c r="AF165" i="39"/>
  <c r="Y98" i="39"/>
  <c r="AF123" i="32"/>
  <c r="AF30" i="32"/>
  <c r="AF67" i="39"/>
  <c r="AF101" i="39"/>
  <c r="G194" i="41"/>
  <c r="U194" i="41" s="1" a="1"/>
  <c r="U194" i="41" s="1"/>
  <c r="G4367" i="41"/>
  <c r="U4367" i="41" s="1" a="1"/>
  <c r="U4367" i="41" s="1"/>
  <c r="AF138" i="32"/>
  <c r="G2970" i="41"/>
  <c r="U2970" i="41" s="1" a="1"/>
  <c r="U2970" i="41" s="1"/>
  <c r="AF17" i="32"/>
  <c r="X94" i="28"/>
  <c r="H1546" i="41"/>
  <c r="X199" i="28" s="1"/>
  <c r="H2213" i="41"/>
  <c r="X53" i="28" s="1"/>
  <c r="R15" i="32"/>
  <c r="AE52" i="28"/>
  <c r="H824" i="41"/>
  <c r="H2887" i="41"/>
  <c r="H516" i="41"/>
  <c r="H1141" i="41"/>
  <c r="H3042" i="41"/>
  <c r="H68" i="41"/>
  <c r="H91" i="41"/>
  <c r="H4184" i="41"/>
  <c r="H395" i="41"/>
  <c r="H1518" i="41"/>
  <c r="H1440" i="41"/>
  <c r="AE17" i="28" s="1"/>
  <c r="H1026" i="41"/>
  <c r="H3321" i="41"/>
  <c r="H4401" i="41"/>
  <c r="H4915" i="41"/>
  <c r="H5301" i="41"/>
  <c r="H4810" i="41"/>
  <c r="H3111" i="41"/>
  <c r="H3515" i="41"/>
  <c r="H3411" i="41"/>
  <c r="H1752" i="41"/>
  <c r="H4530" i="41"/>
  <c r="H4054" i="41"/>
  <c r="H3298" i="41"/>
  <c r="H4652" i="41"/>
  <c r="H4576" i="41"/>
  <c r="H3390" i="41"/>
  <c r="H3231" i="41"/>
  <c r="H1345" i="41"/>
  <c r="H4131" i="41"/>
  <c r="H3180" i="41"/>
  <c r="H980" i="41"/>
  <c r="H2790" i="41"/>
  <c r="H1599" i="41"/>
  <c r="H1889" i="41"/>
  <c r="H801" i="41"/>
  <c r="H2910" i="41"/>
  <c r="H1847" i="41"/>
  <c r="H3448" i="41"/>
  <c r="H3088" i="41"/>
  <c r="H447" i="41"/>
  <c r="H1118" i="41"/>
  <c r="H1796" i="41"/>
  <c r="H4764" i="41"/>
  <c r="H3275" i="41"/>
  <c r="H4378" i="41"/>
  <c r="H3650" i="41"/>
  <c r="H493" i="41"/>
  <c r="H1898" i="41"/>
  <c r="H1509" i="41"/>
  <c r="H1921" i="41"/>
  <c r="H1049" i="41"/>
  <c r="H847" i="41"/>
  <c r="H3471" i="41"/>
  <c r="H4207" i="41"/>
  <c r="H4290" i="41"/>
  <c r="H4629" i="41"/>
  <c r="H2813" i="41"/>
  <c r="H5278" i="41"/>
  <c r="G301" i="41"/>
  <c r="R116" i="32"/>
  <c r="AG110" i="38"/>
  <c r="H1704" i="41"/>
  <c r="H1369" i="41"/>
  <c r="R72" i="40" s="1"/>
  <c r="H1975" i="41"/>
  <c r="G2645" i="41"/>
  <c r="U2645" i="41" s="1" a="1"/>
  <c r="U2645" i="41" s="1"/>
  <c r="G2264" i="41"/>
  <c r="U2264" i="41" s="1" a="1"/>
  <c r="U2264" i="41" s="1"/>
  <c r="G3536" i="41"/>
  <c r="U3536" i="41" s="1" a="1"/>
  <c r="U3536" i="41" s="1"/>
  <c r="G3414" i="41"/>
  <c r="U3414" i="41" s="1" a="1"/>
  <c r="U3414" i="41" s="1"/>
  <c r="AG115" i="38"/>
  <c r="H1522" i="41"/>
  <c r="H2189" i="41"/>
  <c r="G2303" i="41"/>
  <c r="U2303" i="41" s="1" a="1"/>
  <c r="U2303" i="41" s="1"/>
  <c r="G4085" i="41"/>
  <c r="U4085" i="41" s="1" a="1"/>
  <c r="U4085" i="41" s="1"/>
  <c r="G2078" i="41"/>
  <c r="U2078" i="41" s="1" a="1"/>
  <c r="U2078" i="41" s="1"/>
  <c r="G2132" i="41"/>
  <c r="U2132" i="41" s="1" a="1"/>
  <c r="U2132" i="41" s="1"/>
  <c r="G1819" i="41"/>
  <c r="U1819" i="41" s="1" a="1"/>
  <c r="U1819" i="41" s="1"/>
  <c r="G3599" i="41"/>
  <c r="U3599" i="41" s="1" a="1"/>
  <c r="U3599" i="41" s="1"/>
  <c r="AF124" i="32"/>
  <c r="AF213" i="39"/>
  <c r="AF83" i="32"/>
  <c r="AF101" i="32"/>
  <c r="R185" i="32"/>
  <c r="AF150" i="39"/>
  <c r="AF91" i="39"/>
  <c r="AF49" i="39"/>
  <c r="AF70" i="32"/>
  <c r="AF91" i="32"/>
  <c r="AF214" i="32"/>
  <c r="AF175" i="39"/>
  <c r="Y84" i="39"/>
  <c r="AF44" i="32"/>
  <c r="AF77" i="32"/>
  <c r="AF145" i="39"/>
  <c r="AF202" i="39"/>
  <c r="AE196" i="28"/>
  <c r="AF44" i="39"/>
  <c r="I122" i="40"/>
  <c r="Y33" i="32"/>
  <c r="R215" i="40"/>
  <c r="G2996" i="41"/>
  <c r="U2996" i="41" s="1" a="1"/>
  <c r="U2996" i="41" s="1"/>
  <c r="G2352" i="41"/>
  <c r="U2352" i="41" s="1" a="1"/>
  <c r="U2352" i="41" s="1"/>
  <c r="G4430" i="41"/>
  <c r="AF145" i="32"/>
  <c r="G2506" i="41"/>
  <c r="U2506" i="41" s="1" a="1"/>
  <c r="U2506" i="41" s="1"/>
  <c r="AE122" i="28"/>
  <c r="G3886" i="41"/>
  <c r="U3886" i="41" s="1" a="1"/>
  <c r="U3886" i="41" s="1"/>
  <c r="X178" i="28"/>
  <c r="X59" i="28"/>
  <c r="G1267" i="41"/>
  <c r="U1267" i="41" s="1" a="1"/>
  <c r="U1267" i="41" s="1"/>
  <c r="H1521" i="41"/>
  <c r="H2188" i="41"/>
  <c r="G217" i="41"/>
  <c r="U217" i="41" a="1"/>
  <c r="U217" i="41" s="1"/>
  <c r="G957" i="41"/>
  <c r="U957" i="41" s="1" a="1"/>
  <c r="U957" i="41" s="1"/>
  <c r="G4866" i="41"/>
  <c r="U4866" i="41" s="1" a="1"/>
  <c r="U4866" i="41" s="1"/>
  <c r="G327" i="41"/>
  <c r="G3437" i="41"/>
  <c r="U3437" i="41" s="1" a="1"/>
  <c r="U3437" i="41" s="1"/>
  <c r="G1300" i="41"/>
  <c r="R159" i="40"/>
  <c r="AF137" i="32"/>
  <c r="AF137" i="39"/>
  <c r="AF39" i="32"/>
  <c r="AF225" i="32"/>
  <c r="AF154" i="39"/>
  <c r="AF155" i="39"/>
  <c r="AF48" i="39"/>
  <c r="R98" i="32"/>
  <c r="AF153" i="32"/>
  <c r="AF92" i="32"/>
  <c r="AF73" i="32"/>
  <c r="AF218" i="39"/>
  <c r="Y72" i="39"/>
  <c r="AF127" i="32"/>
  <c r="AF211" i="32"/>
  <c r="AF179" i="39"/>
  <c r="AF25" i="39"/>
  <c r="H2864" i="41"/>
  <c r="H906" i="41"/>
  <c r="AF45" i="32"/>
  <c r="G2405" i="41"/>
  <c r="U2405" i="41" s="1" a="1"/>
  <c r="U2405" i="41" s="1"/>
  <c r="AF131" i="39"/>
  <c r="AF45" i="39"/>
  <c r="G3699" i="41"/>
  <c r="U3699" i="41" s="1" a="1"/>
  <c r="U3699" i="41" s="1"/>
  <c r="AF90" i="39"/>
  <c r="G316" i="41"/>
  <c r="U316" i="41" s="1" a="1"/>
  <c r="U316" i="41" s="1"/>
  <c r="AF206" i="32"/>
  <c r="G2275" i="41"/>
  <c r="U2275" i="41" s="1" a="1"/>
  <c r="U2275" i="41" s="1"/>
  <c r="AF208" i="39"/>
  <c r="G2185" i="41"/>
  <c r="U2185" i="41" s="1" a="1"/>
  <c r="U2185" i="41" s="1"/>
  <c r="G5018" i="41"/>
  <c r="U5018" i="41" s="1" a="1"/>
  <c r="U5018" i="41" s="1"/>
  <c r="H40" i="30"/>
  <c r="R161" i="40"/>
  <c r="X134" i="28"/>
  <c r="R81" i="40"/>
  <c r="R212" i="40"/>
  <c r="H3781" i="41"/>
  <c r="AG176" i="38" s="1"/>
  <c r="H1648" i="41"/>
  <c r="H4006" i="41"/>
  <c r="H3490" i="41"/>
  <c r="H1213" i="41"/>
  <c r="H2271" i="41"/>
  <c r="AG44" i="38" s="1"/>
  <c r="H3825" i="41"/>
  <c r="H5198" i="41"/>
  <c r="H4861" i="41"/>
  <c r="H4265" i="41"/>
  <c r="H3568" i="41"/>
  <c r="H3671" i="41"/>
  <c r="H3017" i="41"/>
  <c r="H5161" i="41"/>
  <c r="H5221" i="41"/>
  <c r="H4712" i="41"/>
  <c r="H4730" i="41"/>
  <c r="H3930" i="41"/>
  <c r="AG166" i="38" s="1"/>
  <c r="H270" i="41"/>
  <c r="H776" i="41"/>
  <c r="AG46" i="38" s="1"/>
  <c r="H2617" i="41"/>
  <c r="AG123" i="38" s="1"/>
  <c r="H3834" i="41"/>
  <c r="H2737" i="41"/>
  <c r="H3857" i="41"/>
  <c r="G1237" i="41"/>
  <c r="U1237" i="41" s="1" a="1"/>
  <c r="U1237" i="41" s="1"/>
  <c r="G2079" i="41"/>
  <c r="U2079" i="41" s="1" a="1"/>
  <c r="U2079" i="41" s="1"/>
  <c r="G2260" i="41"/>
  <c r="G2476" i="41"/>
  <c r="U2476" i="41" s="1" a="1"/>
  <c r="U2476" i="41" s="1"/>
  <c r="I122" i="28"/>
  <c r="Y234" i="32"/>
  <c r="AF28" i="32"/>
  <c r="AF28" i="39"/>
  <c r="AF205" i="32"/>
  <c r="AF162" i="32"/>
  <c r="AF188" i="39"/>
  <c r="AF221" i="39"/>
  <c r="R72" i="32"/>
  <c r="Y51" i="39"/>
  <c r="AF80" i="32"/>
  <c r="AF139" i="32"/>
  <c r="AF85" i="39"/>
  <c r="Y199" i="32"/>
  <c r="AF136" i="32"/>
  <c r="AF112" i="32"/>
  <c r="AF204" i="39"/>
  <c r="AF205" i="39"/>
  <c r="AF61" i="32"/>
  <c r="R223" i="40"/>
  <c r="AF139" i="39"/>
  <c r="AF225" i="39"/>
  <c r="G4452" i="41"/>
  <c r="U4452" i="41" s="1" a="1"/>
  <c r="U4452" i="41" s="1"/>
  <c r="AF195" i="39"/>
  <c r="AG122" i="38"/>
  <c r="Y55" i="32"/>
  <c r="R177" i="40"/>
  <c r="G3751" i="41"/>
  <c r="U3751" i="41" s="1" a="1"/>
  <c r="U3751" i="41" s="1"/>
  <c r="AF95" i="39"/>
  <c r="R236" i="40"/>
  <c r="G3602" i="41"/>
  <c r="G4835" i="41"/>
  <c r="U4835" i="41" s="1" a="1"/>
  <c r="U4835" i="41" s="1"/>
  <c r="G4088" i="41"/>
  <c r="G1799" i="41"/>
  <c r="U1799" i="41" s="1" a="1"/>
  <c r="U1799" i="41" s="1"/>
  <c r="Y3597" i="41"/>
  <c r="X159" i="39"/>
  <c r="Z159" i="39" s="1"/>
  <c r="G3935" i="41"/>
  <c r="U3935" i="41" s="1" a="1"/>
  <c r="U3935" i="41" s="1"/>
  <c r="Y185" i="32"/>
  <c r="AF23" i="32"/>
  <c r="AF124" i="39"/>
  <c r="AF201" i="32"/>
  <c r="AF67" i="32"/>
  <c r="AF241" i="39"/>
  <c r="AF198" i="39"/>
  <c r="AF242" i="39"/>
  <c r="R84" i="32"/>
  <c r="Y228" i="39"/>
  <c r="AF117" i="32"/>
  <c r="AF188" i="32"/>
  <c r="AF216" i="39"/>
  <c r="Y53" i="32"/>
  <c r="AF157" i="32"/>
  <c r="Y210" i="39"/>
  <c r="AF180" i="32"/>
  <c r="Y215" i="32"/>
  <c r="AF99" i="39"/>
  <c r="AF21" i="39"/>
  <c r="Y238" i="41"/>
  <c r="X22" i="32"/>
  <c r="Z22" i="32" s="1"/>
  <c r="AF180" i="39"/>
  <c r="G2963" i="41"/>
  <c r="U2963" i="41" s="1" a="1"/>
  <c r="U2963" i="41" s="1"/>
  <c r="G2992" i="41"/>
  <c r="U2992" i="41" s="1" a="1"/>
  <c r="U2992" i="41" s="1"/>
  <c r="AF155" i="32"/>
  <c r="G2913" i="41"/>
  <c r="U2913" i="41" s="1" a="1"/>
  <c r="U2913" i="41" s="1"/>
  <c r="G3183" i="41"/>
  <c r="U3183" i="41" s="1" a="1"/>
  <c r="U3183" i="41" s="1"/>
  <c r="H4939" i="41"/>
  <c r="H1004" i="41"/>
  <c r="G2375" i="41"/>
  <c r="U2375" i="41" s="1" a="1"/>
  <c r="U2375" i="41" s="1"/>
  <c r="AF24" i="32"/>
  <c r="G3962" i="41"/>
  <c r="U3962" i="41" s="1" a="1"/>
  <c r="U3962" i="41" s="1"/>
  <c r="R108" i="40"/>
  <c r="G4993" i="41"/>
  <c r="U4993" i="41" s="1" a="1"/>
  <c r="U4993" i="41" s="1"/>
  <c r="R129" i="40"/>
  <c r="H4341" i="41"/>
  <c r="H5069" i="41"/>
  <c r="H2432" i="41"/>
  <c r="H4705" i="41"/>
  <c r="H2573" i="41"/>
  <c r="H614" i="41"/>
  <c r="H4723" i="41"/>
  <c r="H372" i="41"/>
  <c r="H3254" i="41"/>
  <c r="H263" i="41"/>
  <c r="H2693" i="41"/>
  <c r="H3157" i="41"/>
  <c r="H5041" i="41"/>
  <c r="H4966" i="41"/>
  <c r="X159" i="28"/>
  <c r="X212" i="28"/>
  <c r="X193" i="28"/>
  <c r="G4110" i="41"/>
  <c r="U4110" i="41" s="1" a="1"/>
  <c r="U4110" i="41" s="1"/>
  <c r="G2263" i="41"/>
  <c r="G872" i="41"/>
  <c r="U872" i="41" s="1" a="1"/>
  <c r="U872" i="41" s="1"/>
  <c r="G877" i="41"/>
  <c r="U877" i="41" s="1" a="1"/>
  <c r="U877" i="41" s="1"/>
  <c r="G876" i="41"/>
  <c r="U876" i="41" s="1" a="1"/>
  <c r="U876" i="41" s="1"/>
  <c r="Y116" i="32"/>
  <c r="Y18" i="32"/>
  <c r="AF126" i="32"/>
  <c r="AF232" i="39"/>
  <c r="AF40" i="32"/>
  <c r="AF37" i="32"/>
  <c r="AF57" i="39"/>
  <c r="AF36" i="39"/>
  <c r="AF138" i="39"/>
  <c r="Y220" i="39"/>
  <c r="AF57" i="32"/>
  <c r="AF222" i="32"/>
  <c r="AF158" i="32"/>
  <c r="U3597" i="41" a="1"/>
  <c r="U3597" i="41" s="1"/>
  <c r="AF60" i="39"/>
  <c r="AF218" i="32"/>
  <c r="Y133" i="39"/>
  <c r="Y50" i="32"/>
  <c r="AF105" i="39"/>
  <c r="AF20" i="39"/>
  <c r="AF58" i="39"/>
  <c r="AF104" i="39"/>
  <c r="J114" i="38"/>
  <c r="AF82" i="39"/>
  <c r="U238" i="41" a="1"/>
  <c r="U238" i="41" s="1"/>
  <c r="G2965" i="41"/>
  <c r="U2965" i="41" s="1" a="1"/>
  <c r="U2965" i="41" s="1"/>
  <c r="AF42" i="32"/>
  <c r="AG148" i="38"/>
  <c r="AF71" i="39"/>
  <c r="AF207" i="39"/>
  <c r="G2383" i="41"/>
  <c r="AF17" i="39"/>
  <c r="R189" i="40"/>
  <c r="Y16" i="39"/>
  <c r="X27" i="28"/>
  <c r="G4161" i="41"/>
  <c r="U4161" i="41" s="1" a="1"/>
  <c r="U4161" i="41" s="1"/>
  <c r="G4508" i="41"/>
  <c r="U4508" i="41" s="1" a="1"/>
  <c r="U4508" i="41" s="1"/>
  <c r="AG43" i="38"/>
  <c r="G322" i="41"/>
  <c r="U322" i="41" s="1" a="1"/>
  <c r="U322" i="41" s="1"/>
  <c r="Y87" i="32"/>
  <c r="Y35" i="39"/>
  <c r="G5069" i="41"/>
  <c r="H612" i="41"/>
  <c r="H370" i="41"/>
  <c r="H2691" i="41"/>
  <c r="H5039" i="41"/>
  <c r="AG232" i="38" s="1"/>
  <c r="H3252" i="41"/>
  <c r="H261" i="41"/>
  <c r="AG23" i="38" s="1"/>
  <c r="H2571" i="41"/>
  <c r="AG126" i="38" s="1"/>
  <c r="H3155" i="41"/>
  <c r="H4703" i="41"/>
  <c r="AG213" i="38" s="1"/>
  <c r="H4961" i="41"/>
  <c r="H4721" i="41"/>
  <c r="AG224" i="38" s="1"/>
  <c r="G873" i="41"/>
  <c r="U873" i="41" s="1" a="1"/>
  <c r="U873" i="41" s="1"/>
  <c r="AF186" i="39"/>
  <c r="R68" i="40"/>
  <c r="H1520" i="41"/>
  <c r="H2187" i="41"/>
  <c r="I53" i="40" s="1"/>
  <c r="G2551" i="41"/>
  <c r="U2551" i="41" s="1" a="1"/>
  <c r="U2551" i="41" s="1"/>
  <c r="AF235" i="32"/>
  <c r="AF25" i="32"/>
  <c r="AF147" i="39"/>
  <c r="AF56" i="39"/>
  <c r="AF156" i="39"/>
  <c r="Y76" i="39"/>
  <c r="AF181" i="32"/>
  <c r="AF191" i="32"/>
  <c r="AF184" i="32"/>
  <c r="AF226" i="39"/>
  <c r="AF170" i="32"/>
  <c r="AF60" i="32"/>
  <c r="Y219" i="32"/>
  <c r="AF64" i="39"/>
  <c r="AF40" i="39"/>
  <c r="G5235" i="41"/>
  <c r="U5235" i="41" s="1" a="1"/>
  <c r="U5235" i="41" s="1"/>
  <c r="AF100" i="32"/>
  <c r="AF222" i="39"/>
  <c r="AF150" i="32"/>
  <c r="AF226" i="32"/>
  <c r="Y111" i="32"/>
  <c r="G2134" i="41"/>
  <c r="U2134" i="41" s="1" a="1"/>
  <c r="U2134" i="41" s="1"/>
  <c r="G4816" i="41"/>
  <c r="G3701" i="41"/>
  <c r="U3701" i="41" s="1" a="1"/>
  <c r="U3701" i="41" s="1"/>
  <c r="AF213" i="32"/>
  <c r="AF79" i="39"/>
  <c r="AF31" i="32"/>
  <c r="AF237" i="32"/>
  <c r="G4344" i="41"/>
  <c r="Q189" i="40" s="1"/>
  <c r="H3229" i="41"/>
  <c r="H1139" i="41"/>
  <c r="AG54" i="38" s="1"/>
  <c r="H1887" i="41"/>
  <c r="H393" i="41"/>
  <c r="AG49" i="38" s="1"/>
  <c r="H66" i="41"/>
  <c r="H3319" i="41"/>
  <c r="AG146" i="38" s="1"/>
  <c r="H1343" i="41"/>
  <c r="H3086" i="41"/>
  <c r="H1024" i="41"/>
  <c r="H1896" i="41"/>
  <c r="AG103" i="38" s="1"/>
  <c r="H1794" i="41"/>
  <c r="H2788" i="41"/>
  <c r="AG131" i="38" s="1"/>
  <c r="H491" i="41"/>
  <c r="AG48" i="38" s="1"/>
  <c r="H514" i="41"/>
  <c r="H89" i="41"/>
  <c r="H1919" i="41"/>
  <c r="AG79" i="38" s="1"/>
  <c r="H1507" i="41"/>
  <c r="AG80" i="38" s="1"/>
  <c r="H3409" i="41"/>
  <c r="H1845" i="41"/>
  <c r="H5299" i="41"/>
  <c r="H3513" i="41"/>
  <c r="AG163" i="38" s="1"/>
  <c r="H4808" i="41"/>
  <c r="AG222" i="38" s="1"/>
  <c r="H3109" i="41"/>
  <c r="H799" i="41"/>
  <c r="H4762" i="41"/>
  <c r="H4627" i="41"/>
  <c r="H4129" i="41"/>
  <c r="H978" i="41"/>
  <c r="AG117" i="38" s="1"/>
  <c r="H4529" i="41"/>
  <c r="AG208" i="38" s="1"/>
  <c r="H3040" i="41"/>
  <c r="H3388" i="41"/>
  <c r="H4052" i="41"/>
  <c r="H3296" i="41"/>
  <c r="H5276" i="41"/>
  <c r="AG241" i="38" s="1"/>
  <c r="H4913" i="41"/>
  <c r="AG214" i="38" s="1"/>
  <c r="H3648" i="41"/>
  <c r="AG158" i="38" s="1"/>
  <c r="H4650" i="41"/>
  <c r="H1438" i="41"/>
  <c r="H822" i="41"/>
  <c r="H4574" i="41"/>
  <c r="AG190" i="38" s="1"/>
  <c r="H1516" i="41"/>
  <c r="H4399" i="41"/>
  <c r="H2908" i="41"/>
  <c r="H4205" i="41"/>
  <c r="AG188" i="38" s="1"/>
  <c r="H4376" i="41"/>
  <c r="H445" i="41"/>
  <c r="H1597" i="41"/>
  <c r="H1047" i="41"/>
  <c r="H4288" i="41"/>
  <c r="H3469" i="41"/>
  <c r="AG156" i="38" s="1"/>
  <c r="H4182" i="41"/>
  <c r="H1750" i="41"/>
  <c r="H3178" i="41"/>
  <c r="H1116" i="41"/>
  <c r="AG62" i="38" s="1"/>
  <c r="H2811" i="41"/>
  <c r="H3446" i="41"/>
  <c r="H2885" i="41"/>
  <c r="AG200" i="38" s="1"/>
  <c r="H3273" i="41"/>
  <c r="AG150" i="38" s="1"/>
  <c r="H845" i="41"/>
  <c r="AG56" i="38" s="1"/>
  <c r="H2347" i="41"/>
  <c r="H4595" i="41"/>
  <c r="H2324" i="41"/>
  <c r="AG112" i="38" s="1"/>
  <c r="H566" i="41"/>
  <c r="H5230" i="41"/>
  <c r="AG240" i="38" s="1"/>
  <c r="H1484" i="41"/>
  <c r="H3723" i="41"/>
  <c r="H2714" i="41"/>
  <c r="AG125" i="38" s="1"/>
  <c r="H4029" i="41"/>
  <c r="AG180" i="38" s="1"/>
  <c r="G545" i="41"/>
  <c r="U545" i="41" s="1" a="1"/>
  <c r="U545" i="41" s="1"/>
  <c r="G2973" i="41"/>
  <c r="AF151" i="39"/>
  <c r="AG81" i="38"/>
  <c r="G3132" i="41"/>
  <c r="U3132" i="41" s="1" a="1"/>
  <c r="U3132" i="41" s="1"/>
  <c r="G4134" i="41"/>
  <c r="U4134" i="41" s="1" a="1"/>
  <c r="U4134" i="41" s="1"/>
  <c r="H661" i="41"/>
  <c r="H1464" i="41"/>
  <c r="H4788" i="41"/>
  <c r="H1235" i="41"/>
  <c r="H756" i="41"/>
  <c r="X32" i="28" s="1"/>
  <c r="H1417" i="41"/>
  <c r="H114" i="41"/>
  <c r="H1095" i="41"/>
  <c r="H5115" i="41"/>
  <c r="H2032" i="41"/>
  <c r="H4424" i="41"/>
  <c r="H4313" i="41"/>
  <c r="H5138" i="41"/>
  <c r="H2836" i="41"/>
  <c r="H295" i="41"/>
  <c r="H4990" i="41"/>
  <c r="H22" i="41"/>
  <c r="AE24" i="28" s="1"/>
  <c r="H3774" i="41"/>
  <c r="H3909" i="41"/>
  <c r="H2642" i="41"/>
  <c r="H2023" i="41"/>
  <c r="H2106" i="41"/>
  <c r="H1870" i="41"/>
  <c r="H3561" i="41"/>
  <c r="H3344" i="41"/>
  <c r="H3806" i="41"/>
  <c r="H929" i="41"/>
  <c r="H2157" i="41"/>
  <c r="H1164" i="41"/>
  <c r="H1183" i="41"/>
  <c r="H1673" i="41"/>
  <c r="H470" i="41"/>
  <c r="H1206" i="41"/>
  <c r="H2455" i="41"/>
  <c r="H4553" i="41"/>
  <c r="H704" i="41"/>
  <c r="H45" i="41"/>
  <c r="H681" i="41"/>
  <c r="H591" i="41"/>
  <c r="H5092" i="41"/>
  <c r="H1972" i="41"/>
  <c r="H1366" i="41"/>
  <c r="H3985" i="41"/>
  <c r="H2055" i="41"/>
  <c r="H4244" i="41"/>
  <c r="H3367" i="41"/>
  <c r="H4606" i="41"/>
  <c r="X227" i="28"/>
  <c r="G3957" i="41"/>
  <c r="U3957" i="41" s="1" a="1"/>
  <c r="U3957" i="41" s="1"/>
  <c r="G5013" i="41"/>
  <c r="U5013" i="41" s="1" a="1"/>
  <c r="U5013" i="41" s="1"/>
  <c r="G241" i="41"/>
  <c r="U241" i="41" a="1"/>
  <c r="U241" i="41" s="1"/>
  <c r="G2265" i="41"/>
  <c r="U2265" i="41" s="1" a="1"/>
  <c r="U2265" i="41" s="1"/>
  <c r="G4230" i="41"/>
  <c r="U4230" i="41" a="1"/>
  <c r="U4230" i="41" s="1"/>
  <c r="G3676" i="41"/>
  <c r="U3676" i="41" s="1" a="1"/>
  <c r="U3676" i="41" s="1"/>
  <c r="G4732" i="41"/>
  <c r="G4427" i="41"/>
  <c r="U4427" i="41" s="1" a="1"/>
  <c r="U4427" i="41" s="1"/>
  <c r="AF41" i="32"/>
  <c r="AF224" i="39"/>
  <c r="AF118" i="32"/>
  <c r="AF152" i="32"/>
  <c r="AF117" i="39"/>
  <c r="AF38" i="39"/>
  <c r="AF184" i="39"/>
  <c r="Y32" i="39"/>
  <c r="AF140" i="32"/>
  <c r="AF19" i="32"/>
  <c r="AF142" i="32"/>
  <c r="AF136" i="39"/>
  <c r="AF89" i="32"/>
  <c r="AF46" i="32"/>
  <c r="Y63" i="32"/>
  <c r="AF74" i="39"/>
  <c r="AF88" i="39"/>
  <c r="AE169" i="28"/>
  <c r="G4813" i="41"/>
  <c r="U4813" i="41" s="1" a="1"/>
  <c r="U4813" i="41" s="1"/>
  <c r="Y233" i="39"/>
  <c r="AF238" i="32"/>
  <c r="H568" i="41"/>
  <c r="H4031" i="41"/>
  <c r="H5232" i="41"/>
  <c r="H1486" i="41"/>
  <c r="H3728" i="41"/>
  <c r="H2326" i="41"/>
  <c r="H2716" i="41"/>
  <c r="H2349" i="41"/>
  <c r="H4597" i="41"/>
  <c r="Y219" i="39"/>
  <c r="AF77" i="39"/>
  <c r="AF165" i="32"/>
  <c r="G4210" i="41"/>
  <c r="U4210" i="41" s="1" a="1"/>
  <c r="U4210" i="41" s="1"/>
  <c r="G955" i="41"/>
  <c r="U955" i="41" s="1" a="1"/>
  <c r="U955" i="41" s="1"/>
  <c r="AF102" i="39"/>
  <c r="AF85" i="32"/>
  <c r="G3726" i="41"/>
  <c r="U3726" i="41" a="1"/>
  <c r="U3726" i="41" s="1"/>
  <c r="G3938" i="41"/>
  <c r="G321" i="41"/>
  <c r="AD26" i="28" s="1"/>
  <c r="AF26" i="28" s="1"/>
  <c r="AF126" i="39"/>
  <c r="AF221" i="32"/>
  <c r="R194" i="40"/>
  <c r="G1821" i="41"/>
  <c r="U1821" i="41" s="1" a="1"/>
  <c r="U1821" i="41" s="1"/>
  <c r="AF99" i="32"/>
  <c r="Y55" i="39"/>
  <c r="AF163" i="32"/>
  <c r="Y5162" i="41"/>
  <c r="Q236" i="32"/>
  <c r="S236" i="32" s="1"/>
  <c r="AF235" i="39"/>
  <c r="Y2767" i="41"/>
  <c r="W129" i="28"/>
  <c r="Y129" i="28" s="1"/>
  <c r="R231" i="40"/>
  <c r="G710" i="41"/>
  <c r="G4105" i="41"/>
  <c r="U4105" i="41" s="1" a="1"/>
  <c r="U4105" i="41" s="1"/>
  <c r="G3862" i="41"/>
  <c r="U3862" i="41" s="1" a="1"/>
  <c r="U3862" i="41" s="1"/>
  <c r="AG167" i="38"/>
  <c r="H1729" i="41"/>
  <c r="H1394" i="41"/>
  <c r="X72" i="28" s="1"/>
  <c r="H2000" i="41"/>
  <c r="R43" i="40"/>
  <c r="R34" i="40"/>
  <c r="H1602" i="41"/>
  <c r="H117" i="41"/>
  <c r="R15" i="40" s="1"/>
  <c r="X68" i="28"/>
  <c r="H1215" i="41"/>
  <c r="H3492" i="41"/>
  <c r="H3859" i="41"/>
  <c r="H2619" i="41"/>
  <c r="H4267" i="41"/>
  <c r="H2273" i="41"/>
  <c r="H4863" i="41"/>
  <c r="H3932" i="41"/>
  <c r="H5200" i="41"/>
  <c r="H3570" i="41"/>
  <c r="H1650" i="41"/>
  <c r="H272" i="41"/>
  <c r="H4008" i="41"/>
  <c r="H4714" i="41"/>
  <c r="H2739" i="41"/>
  <c r="H3019" i="41"/>
  <c r="H778" i="41"/>
  <c r="H5223" i="41"/>
  <c r="H3836" i="41"/>
  <c r="H3673" i="41"/>
  <c r="H3827" i="41"/>
  <c r="H3783" i="41"/>
  <c r="H4732" i="41"/>
  <c r="H5168" i="41"/>
  <c r="G1818" i="41"/>
  <c r="U1818" i="41" s="1" a="1"/>
  <c r="U1818" i="41" s="1"/>
  <c r="G2484" i="41"/>
  <c r="G4892" i="41"/>
  <c r="U4892" i="41" a="1"/>
  <c r="U4892" i="41" s="1"/>
  <c r="G3116" i="41"/>
  <c r="G3595" i="41"/>
  <c r="U3595" i="41" s="1" a="1"/>
  <c r="U3595" i="41" s="1"/>
  <c r="G324" i="41"/>
  <c r="U324" i="41" s="1" a="1"/>
  <c r="U324" i="41" s="1"/>
  <c r="AF23" i="39"/>
  <c r="AF105" i="32"/>
  <c r="AF64" i="32"/>
  <c r="AF42" i="39"/>
  <c r="AF142" i="39"/>
  <c r="AF103" i="39"/>
  <c r="AF217" i="32"/>
  <c r="AF79" i="32"/>
  <c r="AF130" i="32"/>
  <c r="AF127" i="39"/>
  <c r="AF172" i="32"/>
  <c r="Y72" i="32"/>
  <c r="AF106" i="39"/>
  <c r="AF66" i="39"/>
  <c r="X187" i="28"/>
  <c r="I148" i="28"/>
  <c r="AF80" i="39"/>
  <c r="AF195" i="32"/>
  <c r="AF37" i="39"/>
  <c r="G1569" i="41"/>
  <c r="U1569" i="41" s="1" a="1"/>
  <c r="U1569" i="41" s="1"/>
  <c r="AF203" i="32"/>
  <c r="AF132" i="32"/>
  <c r="H25" i="30"/>
  <c r="X161" i="28"/>
  <c r="X107" i="28"/>
  <c r="R86" i="32"/>
  <c r="AF30" i="39"/>
  <c r="AF173" i="39"/>
  <c r="G219" i="41"/>
  <c r="U219" i="41" s="1" a="1"/>
  <c r="U219" i="41" s="1"/>
  <c r="G2994" i="41"/>
  <c r="U2994" i="41" s="1" a="1"/>
  <c r="U2994" i="41" s="1"/>
  <c r="AF88" i="32"/>
  <c r="R183" i="40"/>
  <c r="H112" i="41"/>
  <c r="AG20" i="38" s="1"/>
  <c r="H43" i="41"/>
  <c r="AG25" i="38" s="1"/>
  <c r="H702" i="41"/>
  <c r="H1204" i="41"/>
  <c r="AG67" i="38" s="1"/>
  <c r="H1181" i="41"/>
  <c r="H1162" i="41"/>
  <c r="AG64" i="38" s="1"/>
  <c r="H3804" i="41"/>
  <c r="H20" i="41"/>
  <c r="AG24" i="38" s="1"/>
  <c r="H5113" i="41"/>
  <c r="H4604" i="41"/>
  <c r="H4311" i="41"/>
  <c r="H2104" i="41"/>
  <c r="H2453" i="41"/>
  <c r="AG118" i="38" s="1"/>
  <c r="H3365" i="41"/>
  <c r="AG145" i="38" s="1"/>
  <c r="H3559" i="41"/>
  <c r="H5090" i="41"/>
  <c r="H589" i="41"/>
  <c r="H2640" i="41"/>
  <c r="H1415" i="41"/>
  <c r="AG75" i="38" s="1"/>
  <c r="H3983" i="41"/>
  <c r="AG173" i="38" s="1"/>
  <c r="H468" i="41"/>
  <c r="AG40" i="38" s="1"/>
  <c r="H2053" i="41"/>
  <c r="H4242" i="41"/>
  <c r="H2155" i="41"/>
  <c r="H1671" i="41"/>
  <c r="AG83" i="38" s="1"/>
  <c r="H1868" i="41"/>
  <c r="H679" i="41"/>
  <c r="H2021" i="41"/>
  <c r="H4422" i="41"/>
  <c r="H2030" i="41"/>
  <c r="AG88" i="38" s="1"/>
  <c r="H293" i="41"/>
  <c r="AG21" i="38" s="1"/>
  <c r="H927" i="41"/>
  <c r="H1364" i="41"/>
  <c r="H3772" i="41"/>
  <c r="AG171" i="38" s="1"/>
  <c r="H1970" i="41"/>
  <c r="H1093" i="41"/>
  <c r="H4551" i="41"/>
  <c r="H2834" i="41"/>
  <c r="H3907" i="41"/>
  <c r="H3342" i="41"/>
  <c r="H4988" i="41"/>
  <c r="H5136" i="41"/>
  <c r="I47" i="40"/>
  <c r="AF224" i="32"/>
  <c r="H1623" i="41"/>
  <c r="H138" i="41"/>
  <c r="G2693" i="41"/>
  <c r="G707" i="41"/>
  <c r="Q43" i="40" s="1"/>
  <c r="X209" i="28"/>
  <c r="R135" i="40"/>
  <c r="H1774" i="41"/>
  <c r="X93" i="28" s="1"/>
  <c r="H164" i="41"/>
  <c r="X16" i="28" s="1"/>
  <c r="H1574" i="41"/>
  <c r="H638" i="41"/>
  <c r="X33" i="28" s="1"/>
  <c r="H2528" i="41"/>
  <c r="H3066" i="41"/>
  <c r="X149" i="28" s="1"/>
  <c r="G5255" i="41"/>
  <c r="U5255" i="41" s="1" a="1"/>
  <c r="U5255" i="41" s="1"/>
  <c r="R178" i="40"/>
  <c r="AG26" i="38"/>
  <c r="G398" i="41"/>
  <c r="U398" i="41" s="1" a="1"/>
  <c r="U398" i="41" s="1"/>
  <c r="AE164" i="28"/>
  <c r="H191" i="41"/>
  <c r="X18" i="28" s="1"/>
  <c r="H1701" i="41"/>
  <c r="G4481" i="41"/>
  <c r="U4481" i="41" s="1" a="1"/>
  <c r="U4481" i="41" s="1"/>
  <c r="AF21" i="32"/>
  <c r="AF163" i="39"/>
  <c r="AF56" i="32"/>
  <c r="AF236" i="32"/>
  <c r="AF61" i="39"/>
  <c r="H142" i="41"/>
  <c r="X15" i="28" s="1"/>
  <c r="H1627" i="41"/>
  <c r="AG169" i="38"/>
  <c r="G2967" i="41"/>
  <c r="U2967" i="41" s="1" a="1"/>
  <c r="U2967" i="41" s="1"/>
  <c r="G962" i="41"/>
  <c r="G4374" i="41"/>
  <c r="AF174" i="32"/>
  <c r="AF131" i="32"/>
  <c r="AF216" i="32"/>
  <c r="G2239" i="41"/>
  <c r="U2239" i="41" s="1" a="1"/>
  <c r="U2239" i="41" s="1"/>
  <c r="R134" i="40"/>
  <c r="G4365" i="41"/>
  <c r="U4365" i="41" s="1" a="1"/>
  <c r="U4365" i="41" s="1"/>
  <c r="G2160" i="41"/>
  <c r="U2160" i="41" s="1" a="1"/>
  <c r="U2160" i="41" s="1"/>
  <c r="AF151" i="32"/>
  <c r="R97" i="40"/>
  <c r="AE110" i="28"/>
  <c r="X177" i="28"/>
  <c r="H4316" i="41"/>
  <c r="H2407" i="41"/>
  <c r="H5044" i="41"/>
  <c r="G3210" i="41"/>
  <c r="U3210" i="41" s="1" a="1"/>
  <c r="U3210" i="41" s="1"/>
  <c r="G2298" i="41"/>
  <c r="U2298" i="41" s="1" a="1"/>
  <c r="U2298" i="41" s="1"/>
  <c r="G4505" i="41"/>
  <c r="U4505" i="41" s="1" a="1"/>
  <c r="U4505" i="41" s="1"/>
  <c r="G2945" i="41"/>
  <c r="I135" i="32" s="1"/>
  <c r="G3674" i="41"/>
  <c r="J169" i="38"/>
  <c r="H2839" i="41"/>
  <c r="R133" i="40" s="1"/>
  <c r="H879" i="41"/>
  <c r="Y199" i="39"/>
  <c r="AF20" i="32"/>
  <c r="AF104" i="32"/>
  <c r="AF146" i="39"/>
  <c r="AF214" i="39"/>
  <c r="AF143" i="39"/>
  <c r="AF49" i="32"/>
  <c r="AF71" i="32"/>
  <c r="AF82" i="32"/>
  <c r="AF239" i="39"/>
  <c r="U1577" i="41" a="1"/>
  <c r="U1577" i="41" s="1"/>
  <c r="AF176" i="32"/>
  <c r="Y98" i="32"/>
  <c r="AF171" i="39"/>
  <c r="AF29" i="39"/>
  <c r="AF83" i="39"/>
  <c r="H1822" i="41"/>
  <c r="Z96" i="38" s="1"/>
  <c r="H1823" i="41"/>
  <c r="G2477" i="41"/>
  <c r="U2477" i="41" s="1" a="1"/>
  <c r="U2477" i="41" s="1"/>
  <c r="AF70" i="39"/>
  <c r="AF170" i="39"/>
  <c r="J196" i="38"/>
  <c r="AF66" i="32"/>
  <c r="Y234" i="39"/>
  <c r="G2550" i="41"/>
  <c r="U2550" i="41" s="1" a="1"/>
  <c r="U2550" i="41" s="1"/>
  <c r="G318" i="41"/>
  <c r="U318" i="41" s="1" a="1"/>
  <c r="U318" i="41" s="1"/>
  <c r="Y50" i="39"/>
  <c r="AF102" i="32"/>
  <c r="X22" i="28"/>
  <c r="X182" i="28"/>
  <c r="Y121" i="39"/>
  <c r="AF125" i="39"/>
  <c r="AE81" i="28"/>
  <c r="G3439" i="41"/>
  <c r="U3439" i="41" s="1" a="1"/>
  <c r="U3439" i="41" s="1"/>
  <c r="Y220" i="32"/>
  <c r="AF54" i="39"/>
  <c r="G3622" i="41"/>
  <c r="U3622" i="41" s="1" a="1"/>
  <c r="U3622" i="41" s="1"/>
  <c r="G1949" i="41"/>
  <c r="U1949" i="41" a="1"/>
  <c r="U1949" i="41" s="1"/>
  <c r="G3772" i="41"/>
  <c r="G468" i="41"/>
  <c r="R144" i="40"/>
  <c r="G1824" i="41"/>
  <c r="U1824" i="41" s="1" a="1"/>
  <c r="U1824" i="41" s="1"/>
  <c r="G4840" i="41"/>
  <c r="U4840" i="41" s="1" a="1"/>
  <c r="U4840" i="41" s="1"/>
  <c r="X108" i="28"/>
  <c r="R182" i="40"/>
  <c r="G4476" i="41"/>
  <c r="U4476" i="41" a="1"/>
  <c r="U4476" i="41" s="1"/>
  <c r="G2648" i="41"/>
  <c r="AF232" i="32"/>
  <c r="AF190" i="39"/>
  <c r="AF236" i="39"/>
  <c r="G4060" i="41"/>
  <c r="G2380" i="41"/>
  <c r="U2380" i="41" s="1" a="1"/>
  <c r="U2380" i="41" s="1"/>
  <c r="AF41" i="39"/>
  <c r="AF191" i="39"/>
  <c r="AF166" i="39"/>
  <c r="Y233" i="32"/>
  <c r="G1599" i="41"/>
  <c r="G3042" i="41"/>
  <c r="G2399" i="41"/>
  <c r="U2399" i="41" s="1" a="1"/>
  <c r="U2399" i="41" s="1"/>
  <c r="U3627" i="41" a="1"/>
  <c r="U3627" i="41" s="1"/>
  <c r="AE167" i="28"/>
  <c r="G776" i="41"/>
  <c r="Y3627" i="41"/>
  <c r="AD167" i="28"/>
  <c r="G349" i="41"/>
  <c r="U349" i="41" s="1" a="1"/>
  <c r="U349" i="41" s="1"/>
  <c r="G2259" i="41"/>
  <c r="U2259" i="41" s="1" a="1"/>
  <c r="U2259" i="41" s="1"/>
  <c r="X96" i="28"/>
  <c r="G4455" i="41"/>
  <c r="U4455" i="41" s="1" a="1"/>
  <c r="U4455" i="41" s="1"/>
  <c r="G4369" i="41"/>
  <c r="U4369" i="41" s="1" a="1"/>
  <c r="U4369" i="41" s="1"/>
  <c r="G1294" i="41"/>
  <c r="U1294" i="41" a="1"/>
  <c r="U1294" i="41" s="1"/>
  <c r="G2083" i="41"/>
  <c r="U2083" i="41" s="1" a="1"/>
  <c r="U2083" i="41" s="1"/>
  <c r="G3984" i="41"/>
  <c r="G294" i="41"/>
  <c r="G2054" i="41"/>
  <c r="G4231" i="41"/>
  <c r="U4231" i="41" s="1" a="1"/>
  <c r="U4231" i="41" s="1"/>
  <c r="G5141" i="41"/>
  <c r="U5141" i="41" s="1" a="1"/>
  <c r="U5141" i="41" s="1"/>
  <c r="G3749" i="41"/>
  <c r="U3749" i="41" s="1" a="1"/>
  <c r="U3749" i="41" s="1"/>
  <c r="G2404" i="41"/>
  <c r="U2404" i="41" a="1"/>
  <c r="U2404" i="41" s="1"/>
  <c r="G5256" i="41"/>
  <c r="U5256" i="41" s="1" a="1"/>
  <c r="U5256" i="41" s="1"/>
  <c r="I169" i="40"/>
  <c r="Y111" i="39"/>
  <c r="Y53" i="39"/>
  <c r="AF75" i="32"/>
  <c r="AF173" i="32"/>
  <c r="AF158" i="39"/>
  <c r="AF73" i="39"/>
  <c r="AF238" i="39"/>
  <c r="AF211" i="39"/>
  <c r="AF156" i="32"/>
  <c r="AF62" i="32"/>
  <c r="AF146" i="32"/>
  <c r="U3674" i="41" a="1"/>
  <c r="U3674" i="41" s="1"/>
  <c r="AF157" i="39"/>
  <c r="AF123" i="39"/>
  <c r="AF239" i="32"/>
  <c r="Y84" i="32"/>
  <c r="AF78" i="39"/>
  <c r="AF75" i="39"/>
  <c r="AF24" i="39"/>
  <c r="H520" i="41"/>
  <c r="H3602" i="41"/>
  <c r="H2530" i="41"/>
  <c r="H4817" i="41"/>
  <c r="H2384" i="41"/>
  <c r="H4138" i="41"/>
  <c r="H1553" i="41"/>
  <c r="H3117" i="41"/>
  <c r="H3606" i="41"/>
  <c r="H523" i="41"/>
  <c r="H2946" i="41"/>
  <c r="H2062" i="41"/>
  <c r="H936" i="41"/>
  <c r="H3521" i="41"/>
  <c r="H5238" i="41"/>
  <c r="H2356" i="41"/>
  <c r="H2917" i="41"/>
  <c r="H4061" i="41"/>
  <c r="H198" i="41"/>
  <c r="H302" i="41"/>
  <c r="H3187" i="41"/>
  <c r="H3577" i="41"/>
  <c r="H4431" i="41"/>
  <c r="H225" i="41"/>
  <c r="H3866" i="41"/>
  <c r="H4459" i="41"/>
  <c r="H3418" i="41"/>
  <c r="H4997" i="41"/>
  <c r="H2485" i="41"/>
  <c r="H1928" i="41"/>
  <c r="H3734" i="41"/>
  <c r="H2113" i="41"/>
  <c r="H711" i="41"/>
  <c r="H3939" i="41"/>
  <c r="H1241" i="41"/>
  <c r="H2533" i="41"/>
  <c r="H2164" i="41"/>
  <c r="H4214" i="41"/>
  <c r="H402" i="41"/>
  <c r="H2649" i="41"/>
  <c r="H4488" i="41"/>
  <c r="H4089" i="41"/>
  <c r="H1803" i="41"/>
  <c r="H4870" i="41"/>
  <c r="H2974" i="41"/>
  <c r="H2241" i="41"/>
  <c r="H4486" i="41"/>
  <c r="H2483" i="41"/>
  <c r="H3678" i="41"/>
  <c r="H1269" i="41"/>
  <c r="H3185" i="41"/>
  <c r="I144" i="28" s="1"/>
  <c r="H1299" i="41"/>
  <c r="G4890" i="41"/>
  <c r="G2502" i="41"/>
  <c r="H3700" i="41"/>
  <c r="H4104" i="41"/>
  <c r="H4832" i="41"/>
  <c r="S223" i="38" s="1"/>
  <c r="H4501" i="41"/>
  <c r="H3695" i="41"/>
  <c r="H2961" i="41"/>
  <c r="H4680" i="41"/>
  <c r="H4363" i="41"/>
  <c r="S189" i="38" s="1"/>
  <c r="H4234" i="41"/>
  <c r="H2184" i="41"/>
  <c r="H2376" i="41"/>
  <c r="H4451" i="41"/>
  <c r="H3960" i="41"/>
  <c r="H1568" i="41"/>
  <c r="H4446" i="41"/>
  <c r="H1256" i="41"/>
  <c r="S68" i="38" s="1"/>
  <c r="H213" i="41"/>
  <c r="H2766" i="41"/>
  <c r="H240" i="41"/>
  <c r="H4506" i="41"/>
  <c r="H2478" i="41"/>
  <c r="H3208" i="41"/>
  <c r="H4076" i="41"/>
  <c r="H2932" i="41"/>
  <c r="H2082" i="41"/>
  <c r="H4674" i="41"/>
  <c r="H2077" i="41"/>
  <c r="S107" i="38" s="1"/>
  <c r="H3433" i="41"/>
  <c r="H1943" i="41"/>
  <c r="H2371" i="41"/>
  <c r="H4838" i="41"/>
  <c r="H3598" i="41"/>
  <c r="H3438" i="41"/>
  <c r="H218" i="41"/>
  <c r="H2989" i="41"/>
  <c r="H4891" i="41"/>
  <c r="H423" i="41"/>
  <c r="H2938" i="41"/>
  <c r="H348" i="41"/>
  <c r="H2258" i="41"/>
  <c r="H4368" i="41"/>
  <c r="H4987" i="41"/>
  <c r="H4081" i="41"/>
  <c r="H2669" i="41"/>
  <c r="H4885" i="41"/>
  <c r="H4474" i="41"/>
  <c r="H4480" i="41"/>
  <c r="Z194" i="38" s="1"/>
  <c r="H2397" i="41"/>
  <c r="H1948" i="41"/>
  <c r="H1262" i="41"/>
  <c r="H3621" i="41"/>
  <c r="H4159" i="41"/>
  <c r="H1321" i="41"/>
  <c r="H3722" i="41"/>
  <c r="H726" i="41"/>
  <c r="H2128" i="41"/>
  <c r="H1286" i="41"/>
  <c r="H5012" i="41"/>
  <c r="S231" i="38" s="1"/>
  <c r="H4153" i="41"/>
  <c r="H3725" i="41"/>
  <c r="Z168" i="38" s="1"/>
  <c r="H2966" i="41"/>
  <c r="H2995" i="41"/>
  <c r="H1292" i="41"/>
  <c r="H2761" i="41"/>
  <c r="H4109" i="41"/>
  <c r="H2664" i="41"/>
  <c r="H4229" i="41"/>
  <c r="H2179" i="41"/>
  <c r="H3885" i="41"/>
  <c r="H3954" i="41"/>
  <c r="H2133" i="41"/>
  <c r="H417" i="41"/>
  <c r="H3202" i="41"/>
  <c r="H343" i="41"/>
  <c r="AF167" i="28" l="1"/>
  <c r="AG167" i="28" s="1"/>
  <c r="S189" i="40"/>
  <c r="Y4344" i="41"/>
  <c r="Z129" i="28"/>
  <c r="AA129" i="28"/>
  <c r="AB129" i="28" s="1"/>
  <c r="K196" i="40"/>
  <c r="L196" i="40" s="1"/>
  <c r="AG26" i="28"/>
  <c r="AH26" i="28" s="1"/>
  <c r="AI26" i="28" s="1"/>
  <c r="S187" i="38"/>
  <c r="Z97" i="38"/>
  <c r="Z27" i="38"/>
  <c r="G1943" i="41"/>
  <c r="U1943" i="41" s="1" a="1"/>
  <c r="U1943" i="41" s="1"/>
  <c r="S141" i="38"/>
  <c r="G1321" i="41"/>
  <c r="U1321" i="41" s="1" a="1"/>
  <c r="U1321" i="41" s="1"/>
  <c r="Z193" i="38"/>
  <c r="G2179" i="41"/>
  <c r="U2179" i="41" s="1" a="1"/>
  <c r="U2179" i="41" s="1"/>
  <c r="G1240" i="41"/>
  <c r="G419" i="41"/>
  <c r="U419" i="41" a="1"/>
  <c r="U419" i="41" s="1"/>
  <c r="G2130" i="41"/>
  <c r="G1258" i="41"/>
  <c r="U1258" i="41" s="1" a="1"/>
  <c r="U1258" i="41" s="1"/>
  <c r="G1261" i="41"/>
  <c r="U1261" i="41" s="1" a="1"/>
  <c r="U1261" i="41" s="1"/>
  <c r="G542" i="41"/>
  <c r="U542" i="41" s="1" a="1"/>
  <c r="U542" i="41" s="1"/>
  <c r="G4447" i="41"/>
  <c r="U4447" i="41" s="1" a="1"/>
  <c r="U4447" i="41" s="1"/>
  <c r="G3884" i="41"/>
  <c r="U3884" i="41" s="1" a="1"/>
  <c r="U3884" i="41" s="1"/>
  <c r="G2112" i="41"/>
  <c r="G4057" i="41"/>
  <c r="U4057" i="41" s="1" a="1"/>
  <c r="U4057" i="41" s="1"/>
  <c r="J141" i="39"/>
  <c r="J135" i="39"/>
  <c r="G1549" i="41"/>
  <c r="G5091" i="41"/>
  <c r="U5091" i="41" s="1" a="1"/>
  <c r="U5091" i="41" s="1"/>
  <c r="G21" i="41"/>
  <c r="U21" i="41" s="1" a="1"/>
  <c r="U21" i="41" s="1"/>
  <c r="G5114" i="41"/>
  <c r="U5114" i="41" s="1" a="1"/>
  <c r="U5114" i="41" s="1"/>
  <c r="G3857" i="41"/>
  <c r="U3857" i="41" s="1" a="1"/>
  <c r="U3857" i="41" s="1"/>
  <c r="G3930" i="41"/>
  <c r="U3930" i="41" s="1" a="1"/>
  <c r="U3930" i="41" s="1"/>
  <c r="G1141" i="41"/>
  <c r="U1141" i="41" s="1" a="1"/>
  <c r="U1141" i="41" s="1"/>
  <c r="G1889" i="41"/>
  <c r="U1889" i="41" s="1" a="1"/>
  <c r="U1889" i="41" s="1"/>
  <c r="G4131" i="41"/>
  <c r="U4131" i="41" s="1" a="1"/>
  <c r="U4131" i="41" s="1"/>
  <c r="G4316" i="41"/>
  <c r="U4316" i="41" s="1" a="1"/>
  <c r="U4316" i="41" s="1"/>
  <c r="G3156" i="41"/>
  <c r="G3342" i="41"/>
  <c r="U3342" i="41" s="1" a="1"/>
  <c r="U3342" i="41" s="1"/>
  <c r="G43" i="41"/>
  <c r="U43" i="41" s="1" a="1"/>
  <c r="U43" i="41" s="1"/>
  <c r="G3804" i="41"/>
  <c r="U3804" i="41" s="1" a="1"/>
  <c r="U3804" i="41" s="1"/>
  <c r="G4862" i="41"/>
  <c r="U4862" i="41" s="1" a="1"/>
  <c r="U4862" i="41" s="1"/>
  <c r="G3931" i="41"/>
  <c r="U3931" i="41" s="1" a="1"/>
  <c r="U3931" i="41" s="1"/>
  <c r="Y3674" i="41"/>
  <c r="AE157" i="39"/>
  <c r="AG157" i="39" s="1"/>
  <c r="G4715" i="41"/>
  <c r="U4715" i="41" s="1" a="1"/>
  <c r="U4715" i="41" s="1"/>
  <c r="G4634" i="41"/>
  <c r="G4792" i="41"/>
  <c r="G4611" i="41"/>
  <c r="X87" i="28"/>
  <c r="AG201" i="38"/>
  <c r="AG39" i="38"/>
  <c r="Y4892" i="41"/>
  <c r="W212" i="28"/>
  <c r="Y212" i="28" s="1"/>
  <c r="AE90" i="28"/>
  <c r="X98" i="28"/>
  <c r="I178" i="32"/>
  <c r="AE125" i="28"/>
  <c r="G3673" i="41"/>
  <c r="AD157" i="28" s="1"/>
  <c r="Y4230" i="41"/>
  <c r="Q192" i="32"/>
  <c r="S192" i="32" s="1"/>
  <c r="AE205" i="28"/>
  <c r="AE202" i="28"/>
  <c r="AG186" i="38"/>
  <c r="G2213" i="41"/>
  <c r="U2213" i="41" s="1" a="1"/>
  <c r="U2213" i="41" s="1"/>
  <c r="G3811" i="41"/>
  <c r="G3841" i="41"/>
  <c r="AE224" i="28"/>
  <c r="X228" i="28"/>
  <c r="G191" i="41"/>
  <c r="U191" i="41" s="1" a="1"/>
  <c r="U191" i="41" s="1"/>
  <c r="Y3602" i="41"/>
  <c r="Q167" i="40"/>
  <c r="Y2079" i="41"/>
  <c r="X107" i="32"/>
  <c r="Z107" i="32" s="1"/>
  <c r="AG175" i="38"/>
  <c r="X210" i="28"/>
  <c r="J53" i="38"/>
  <c r="AE36" i="28"/>
  <c r="AE91" i="28"/>
  <c r="AE42" i="28"/>
  <c r="Y4233" i="41"/>
  <c r="X192" i="39"/>
  <c r="Z192" i="39" s="1"/>
  <c r="Y2548" i="41"/>
  <c r="AF122" i="38"/>
  <c r="AH122" i="38" s="1"/>
  <c r="G4627" i="41"/>
  <c r="U4627" i="41" a="1"/>
  <c r="U4627" i="41" s="1"/>
  <c r="G4913" i="41"/>
  <c r="U4913" i="41" s="1" a="1"/>
  <c r="U4913" i="41" s="1"/>
  <c r="G1116" i="41"/>
  <c r="U1116" i="41" s="1" a="1"/>
  <c r="U1116" i="41" s="1"/>
  <c r="G2675" i="41"/>
  <c r="Y3538" i="41"/>
  <c r="AD164" i="28"/>
  <c r="AF164" i="28" s="1"/>
  <c r="G4424" i="41"/>
  <c r="U4424" i="41" s="1" a="1"/>
  <c r="U4424" i="41" s="1"/>
  <c r="G22" i="41"/>
  <c r="U22" i="41" s="1" a="1"/>
  <c r="U22" i="41" s="1"/>
  <c r="G5137" i="41"/>
  <c r="U5137" i="41" s="1" a="1"/>
  <c r="U5137" i="41" s="1"/>
  <c r="Y2054" i="41"/>
  <c r="AE104" i="32"/>
  <c r="AG104" i="32" s="1"/>
  <c r="G1365" i="41"/>
  <c r="U1365" i="41" s="1" a="1"/>
  <c r="U1365" i="41" s="1"/>
  <c r="G3568" i="41"/>
  <c r="U3568" i="41" s="1" a="1"/>
  <c r="U3568" i="41" s="1"/>
  <c r="G2617" i="41"/>
  <c r="U2617" i="41" s="1" a="1"/>
  <c r="U2617" i="41" s="1"/>
  <c r="G3088" i="41"/>
  <c r="U3088" i="41" s="1" a="1"/>
  <c r="U3088" i="41" s="1"/>
  <c r="G3411" i="41"/>
  <c r="U3411" i="41" s="1" a="1"/>
  <c r="U3411" i="41" s="1"/>
  <c r="G3650" i="41"/>
  <c r="U3650" i="41" s="1" a="1"/>
  <c r="U3650" i="41" s="1"/>
  <c r="G5044" i="41"/>
  <c r="U5044" i="41" s="1" a="1"/>
  <c r="U5044" i="41" s="1"/>
  <c r="G371" i="41"/>
  <c r="U371" i="41" s="1" a="1"/>
  <c r="U371" i="41" s="1"/>
  <c r="G3907" i="41"/>
  <c r="U3907" i="41" s="1" a="1"/>
  <c r="U3907" i="41" s="1"/>
  <c r="G2155" i="41"/>
  <c r="U2155" i="41" s="1" a="1"/>
  <c r="U2155" i="41" s="1"/>
  <c r="G4731" i="41"/>
  <c r="U4731" i="41" s="1" a="1"/>
  <c r="U4731" i="41" s="1"/>
  <c r="G271" i="41"/>
  <c r="U271" i="41" s="1" a="1"/>
  <c r="U271" i="41" s="1"/>
  <c r="G3784" i="41"/>
  <c r="U3784" i="41" s="1" a="1"/>
  <c r="U3784" i="41" s="1"/>
  <c r="G779" i="41"/>
  <c r="U779" i="41" s="1" a="1"/>
  <c r="U779" i="41" s="1"/>
  <c r="G4383" i="41"/>
  <c r="G2772" i="41"/>
  <c r="G1778" i="41"/>
  <c r="Y2967" i="41"/>
  <c r="W135" i="28"/>
  <c r="Y135" i="28" s="1"/>
  <c r="AG45" i="38"/>
  <c r="AG104" i="38"/>
  <c r="G1369" i="41"/>
  <c r="AE85" i="28"/>
  <c r="AE112" i="28"/>
  <c r="G3836" i="41"/>
  <c r="U3836" i="41" s="1" a="1"/>
  <c r="U3836" i="41" s="1"/>
  <c r="AE29" i="28"/>
  <c r="AE179" i="28"/>
  <c r="Y4134" i="41"/>
  <c r="Q187" i="40"/>
  <c r="S187" i="40" s="1"/>
  <c r="AG211" i="38"/>
  <c r="AG238" i="38"/>
  <c r="AG155" i="38"/>
  <c r="AG151" i="38"/>
  <c r="Y4161" i="41"/>
  <c r="W187" i="28"/>
  <c r="Y187" i="28" s="1"/>
  <c r="G760" i="41"/>
  <c r="G4249" i="41"/>
  <c r="AE41" i="28"/>
  <c r="G1701" i="41"/>
  <c r="U1701" i="41" s="1" a="1"/>
  <c r="U1701" i="41" s="1"/>
  <c r="X133" i="28"/>
  <c r="I94" i="32"/>
  <c r="J199" i="38"/>
  <c r="I26" i="32"/>
  <c r="AE138" i="28"/>
  <c r="AE140" i="28"/>
  <c r="G4597" i="41"/>
  <c r="U4597" i="41" s="1" a="1"/>
  <c r="U4597" i="41" s="1"/>
  <c r="G3296" i="41"/>
  <c r="U3296" i="41" s="1" a="1"/>
  <c r="U3296" i="41" s="1"/>
  <c r="G4052" i="41"/>
  <c r="U4052" i="41" s="1" a="1"/>
  <c r="U4052" i="41" s="1"/>
  <c r="G4399" i="41"/>
  <c r="U4399" i="41" s="1" a="1"/>
  <c r="U4399" i="41" s="1"/>
  <c r="G596" i="41"/>
  <c r="G117" i="41"/>
  <c r="U117" i="41" s="1" a="1"/>
  <c r="U117" i="41" s="1"/>
  <c r="G3806" i="41"/>
  <c r="U3806" i="41" s="1" a="1"/>
  <c r="U3806" i="41" s="1"/>
  <c r="G1673" i="41"/>
  <c r="U1673" i="41" s="1" a="1"/>
  <c r="U1673" i="41" s="1"/>
  <c r="G3208" i="41"/>
  <c r="U3208" i="41" s="1" a="1"/>
  <c r="U3208" i="41" s="1"/>
  <c r="G4137" i="41"/>
  <c r="G3435" i="41"/>
  <c r="U3435" i="41" s="1" a="1"/>
  <c r="U3435" i="41" s="1"/>
  <c r="G3520" i="41"/>
  <c r="G4887" i="41"/>
  <c r="U4887" i="41" s="1" a="1"/>
  <c r="U4887" i="41" s="1"/>
  <c r="J128" i="39"/>
  <c r="J194" i="39"/>
  <c r="J47" i="39"/>
  <c r="S115" i="38"/>
  <c r="G343" i="41"/>
  <c r="U343" i="41" s="1" a="1"/>
  <c r="U343" i="41" s="1"/>
  <c r="Z159" i="38"/>
  <c r="G348" i="41"/>
  <c r="U348" i="41" s="1" a="1"/>
  <c r="U348" i="41" s="1"/>
  <c r="G213" i="41"/>
  <c r="U213" i="41" s="1" a="1"/>
  <c r="U213" i="41" s="1"/>
  <c r="Z109" i="38"/>
  <c r="G4451" i="41"/>
  <c r="U4451" i="41" s="1" a="1"/>
  <c r="U4451" i="41" s="1"/>
  <c r="G1552" i="41"/>
  <c r="G4106" i="41"/>
  <c r="U4106" i="41" s="1" a="1"/>
  <c r="U4106" i="41" s="1"/>
  <c r="G2666" i="41"/>
  <c r="U2666" i="41" s="1" a="1"/>
  <c r="U2666" i="41" s="1"/>
  <c r="G3135" i="41"/>
  <c r="U3135" i="41" s="1" a="1"/>
  <c r="U3135" i="41" s="1"/>
  <c r="G2916" i="41"/>
  <c r="G2300" i="41"/>
  <c r="U2300" i="41" s="1" a="1"/>
  <c r="U2300" i="41" s="1"/>
  <c r="G2670" i="41"/>
  <c r="U2670" i="41" s="1" a="1"/>
  <c r="U2670" i="41" s="1"/>
  <c r="J212" i="39"/>
  <c r="H278" i="41"/>
  <c r="H1170" i="41"/>
  <c r="H28" i="41"/>
  <c r="H1853" i="41"/>
  <c r="H5075" i="41"/>
  <c r="H1189" i="41"/>
  <c r="H574" i="41"/>
  <c r="H1446" i="41"/>
  <c r="H1351" i="41"/>
  <c r="H2089" i="41"/>
  <c r="H2625" i="41"/>
  <c r="H4770" i="41"/>
  <c r="H5098" i="41"/>
  <c r="H4603" i="41"/>
  <c r="H3327" i="41"/>
  <c r="H4296" i="41"/>
  <c r="H3789" i="41"/>
  <c r="H3968" i="41"/>
  <c r="H3892" i="41"/>
  <c r="H4536" i="41"/>
  <c r="H2029" i="41"/>
  <c r="H1221" i="41"/>
  <c r="H912" i="41"/>
  <c r="H2819" i="41"/>
  <c r="H738" i="41"/>
  <c r="H97" i="41"/>
  <c r="H2006" i="41"/>
  <c r="H1147" i="41"/>
  <c r="H1078" i="41"/>
  <c r="H7" i="41"/>
  <c r="H687" i="41"/>
  <c r="H453" i="41"/>
  <c r="H1656" i="41"/>
  <c r="H3757" i="41"/>
  <c r="H4407" i="41"/>
  <c r="H666" i="41"/>
  <c r="H2438" i="41"/>
  <c r="H1400" i="41"/>
  <c r="H3544" i="41"/>
  <c r="H1955" i="41"/>
  <c r="H3350" i="41"/>
  <c r="H4972" i="41"/>
  <c r="H2038" i="41"/>
  <c r="H643" i="41"/>
  <c r="H2140" i="41"/>
  <c r="H5121" i="41"/>
  <c r="H4241" i="41"/>
  <c r="J167" i="39"/>
  <c r="G3113" i="41"/>
  <c r="U3113" i="41" s="1" a="1"/>
  <c r="U3113" i="41" s="1"/>
  <c r="G4552" i="41"/>
  <c r="U4552" i="41" s="1" a="1"/>
  <c r="U4552" i="41" s="1"/>
  <c r="G469" i="41"/>
  <c r="U469" i="41" s="1" a="1"/>
  <c r="U469" i="41" s="1"/>
  <c r="G3671" i="41"/>
  <c r="U3671" i="41" s="1" a="1"/>
  <c r="U3671" i="41" s="1"/>
  <c r="U776" i="41" a="1"/>
  <c r="U776" i="41" s="1"/>
  <c r="AF46" i="38"/>
  <c r="AH46" i="38" s="1"/>
  <c r="Y776" i="41"/>
  <c r="G1518" i="41"/>
  <c r="AD238" i="28" s="1"/>
  <c r="G3180" i="41"/>
  <c r="U3180" i="41" s="1" a="1"/>
  <c r="U3180" i="41" s="1"/>
  <c r="G2790" i="41"/>
  <c r="U2790" i="41" s="1" a="1"/>
  <c r="U2790" i="41" s="1"/>
  <c r="G2572" i="41"/>
  <c r="U2572" i="41" s="1" a="1"/>
  <c r="U2572" i="41" s="1"/>
  <c r="G2834" i="41"/>
  <c r="AF203" i="38" s="1"/>
  <c r="G2453" i="41"/>
  <c r="U2453" i="41" s="1" a="1"/>
  <c r="U2453" i="41" s="1"/>
  <c r="Y1949" i="41"/>
  <c r="W97" i="28"/>
  <c r="Y97" i="28" s="1"/>
  <c r="G5199" i="41"/>
  <c r="U5199" i="41" s="1" a="1"/>
  <c r="U5199" i="41" s="1"/>
  <c r="G2618" i="41"/>
  <c r="U2618" i="41" s="1" a="1"/>
  <c r="U2618" i="41" s="1"/>
  <c r="G3837" i="41"/>
  <c r="U3837" i="41" s="1" a="1"/>
  <c r="U3837" i="41" s="1"/>
  <c r="G4009" i="41"/>
  <c r="U4009" i="41" s="1" a="1"/>
  <c r="U4009" i="41" s="1"/>
  <c r="G2795" i="41"/>
  <c r="G1581" i="41"/>
  <c r="G1829" i="41"/>
  <c r="U707" i="41" a="1"/>
  <c r="U707" i="41" s="1"/>
  <c r="AG230" i="38"/>
  <c r="G1975" i="41"/>
  <c r="U1975" i="41" s="1" a="1"/>
  <c r="U1975" i="41" s="1"/>
  <c r="AE165" i="28"/>
  <c r="X84" i="28"/>
  <c r="Y3726" i="41"/>
  <c r="W168" i="28"/>
  <c r="Y168" i="28" s="1"/>
  <c r="AE168" i="28"/>
  <c r="G3492" i="41"/>
  <c r="U3492" i="41" s="1" a="1"/>
  <c r="U3492" i="41" s="1"/>
  <c r="Y2265" i="41"/>
  <c r="AE110" i="39"/>
  <c r="AG110" i="39" s="1"/>
  <c r="AE37" i="28"/>
  <c r="AE171" i="28"/>
  <c r="G1822" i="41"/>
  <c r="U1822" i="41" s="1" a="1"/>
  <c r="U1822" i="41" s="1"/>
  <c r="AG113" i="38"/>
  <c r="U4344" i="41" a="1"/>
  <c r="U4344" i="41" s="1"/>
  <c r="Y876" i="41"/>
  <c r="AD52" i="28"/>
  <c r="AF52" i="28" s="1"/>
  <c r="G4710" i="41"/>
  <c r="I218" i="32" s="1"/>
  <c r="G3476" i="41"/>
  <c r="I160" i="32" s="1"/>
  <c r="AE126" i="28"/>
  <c r="Y3183" i="41"/>
  <c r="Q144" i="40"/>
  <c r="S144" i="40" s="1"/>
  <c r="AA22" i="32"/>
  <c r="AB22" i="32" s="1"/>
  <c r="AC22" i="32" s="1"/>
  <c r="Y1237" i="41"/>
  <c r="Q68" i="40"/>
  <c r="S68" i="40" s="1"/>
  <c r="AG60" i="38"/>
  <c r="AE241" i="28"/>
  <c r="AE139" i="28"/>
  <c r="AE163" i="28"/>
  <c r="G5232" i="41"/>
  <c r="U5232" i="41" s="1" a="1"/>
  <c r="U5232" i="41" s="1"/>
  <c r="Y2970" i="41"/>
  <c r="Q128" i="40"/>
  <c r="S128" i="40" s="1"/>
  <c r="Y1924" i="41"/>
  <c r="Q97" i="40"/>
  <c r="S97" i="40" s="1"/>
  <c r="G799" i="41"/>
  <c r="AF38" i="38" s="1"/>
  <c r="G4529" i="41"/>
  <c r="U4529" i="41" s="1" a="1"/>
  <c r="U4529" i="41" s="1"/>
  <c r="G4650" i="41"/>
  <c r="U4650" i="41" s="1" a="1"/>
  <c r="U4650" i="41" s="1"/>
  <c r="Y321" i="41"/>
  <c r="G1757" i="41"/>
  <c r="Y4082" i="41"/>
  <c r="W182" i="28"/>
  <c r="Y182" i="28" s="1"/>
  <c r="G1602" i="41"/>
  <c r="Q86" i="40" s="1"/>
  <c r="G1972" i="41"/>
  <c r="U1972" i="41" s="1" a="1"/>
  <c r="U1972" i="41" s="1"/>
  <c r="G3909" i="41"/>
  <c r="U3909" i="41" s="1" a="1"/>
  <c r="U3909" i="41" s="1"/>
  <c r="J148" i="39"/>
  <c r="G3114" i="41"/>
  <c r="U3114" i="41" s="1" a="1"/>
  <c r="U3114" i="41" s="1"/>
  <c r="G4423" i="41"/>
  <c r="U4423" i="41" s="1" a="1"/>
  <c r="U4423" i="41" s="1"/>
  <c r="G4243" i="41"/>
  <c r="U4243" i="41" s="1" a="1"/>
  <c r="U4243" i="41" s="1"/>
  <c r="Y2083" i="41"/>
  <c r="W107" i="28"/>
  <c r="Y107" i="28" s="1"/>
  <c r="G2737" i="41"/>
  <c r="U2737" i="41" s="1" a="1"/>
  <c r="U2737" i="41" s="1"/>
  <c r="G3275" i="41"/>
  <c r="U3275" i="41" s="1" a="1"/>
  <c r="U3275" i="41" s="1"/>
  <c r="G4530" i="41"/>
  <c r="U4530" i="41" s="1" a="1"/>
  <c r="U4530" i="41" s="1"/>
  <c r="G1921" i="41"/>
  <c r="U1921" i="41" s="1" a="1"/>
  <c r="U1921" i="41" s="1"/>
  <c r="G2692" i="41"/>
  <c r="U2692" i="41" s="1" a="1"/>
  <c r="U2692" i="41" s="1"/>
  <c r="G4604" i="41"/>
  <c r="U4604" i="41" s="1" a="1"/>
  <c r="U4604" i="41" s="1"/>
  <c r="G5090" i="41"/>
  <c r="U5090" i="41" s="1" a="1"/>
  <c r="U5090" i="41" s="1"/>
  <c r="G3018" i="41"/>
  <c r="U3018" i="41" s="1" a="1"/>
  <c r="U3018" i="41" s="1"/>
  <c r="G4266" i="41"/>
  <c r="U4266" i="41" s="1" a="1"/>
  <c r="U4266" i="41" s="1"/>
  <c r="U2054" i="41" a="1"/>
  <c r="U2054" i="41" s="1"/>
  <c r="G2740" i="41"/>
  <c r="U2740" i="41" s="1" a="1"/>
  <c r="U2740" i="41" s="1"/>
  <c r="I198" i="32"/>
  <c r="G4897" i="41"/>
  <c r="G1031" i="41"/>
  <c r="AG152" i="38"/>
  <c r="G1704" i="41"/>
  <c r="U1704" i="41" s="1" a="1"/>
  <c r="U1704" i="41" s="1"/>
  <c r="AE237" i="28"/>
  <c r="AE77" i="28"/>
  <c r="G3859" i="41"/>
  <c r="U3859" i="41" s="1" a="1"/>
  <c r="U3859" i="41" s="1"/>
  <c r="G1524" i="41"/>
  <c r="AE25" i="28"/>
  <c r="G1823" i="41"/>
  <c r="Y1823" i="41" s="1"/>
  <c r="AG42" i="38"/>
  <c r="AG102" i="38"/>
  <c r="Y2551" i="41"/>
  <c r="AE122" i="39"/>
  <c r="AG122" i="39" s="1"/>
  <c r="AG124" i="38"/>
  <c r="G3914" i="41"/>
  <c r="G4658" i="41"/>
  <c r="AE213" i="28"/>
  <c r="AG172" i="38"/>
  <c r="AG160" i="38"/>
  <c r="Y2275" i="41"/>
  <c r="H114" i="40"/>
  <c r="J114" i="40" s="1"/>
  <c r="Y3437" i="41"/>
  <c r="X141" i="39"/>
  <c r="Z141" i="39" s="1"/>
  <c r="Y3886" i="41"/>
  <c r="W177" i="28"/>
  <c r="Y177" i="28" s="1"/>
  <c r="Y3599" i="41"/>
  <c r="W159" i="28"/>
  <c r="Y159" i="28" s="1"/>
  <c r="AE132" i="28"/>
  <c r="AE102" i="28"/>
  <c r="AE142" i="28"/>
  <c r="G2326" i="41"/>
  <c r="U2326" i="41" s="1" a="1"/>
  <c r="U2326" i="41" s="1"/>
  <c r="G89" i="41"/>
  <c r="U89" i="41" s="1" a="1"/>
  <c r="U89" i="41" s="1"/>
  <c r="G978" i="41"/>
  <c r="U978" i="41" s="1" a="1"/>
  <c r="U978" i="41" s="1"/>
  <c r="G1139" i="41"/>
  <c r="U1139" i="41" s="1" a="1"/>
  <c r="U1139" i="41" s="1"/>
  <c r="G4347" i="41"/>
  <c r="Y4156" i="41"/>
  <c r="X187" i="32"/>
  <c r="Z187" i="32" s="1"/>
  <c r="G5092" i="41"/>
  <c r="AD205" i="28" s="1"/>
  <c r="AF205" i="28" s="1"/>
  <c r="U5092" i="41" a="1"/>
  <c r="U5092" i="41" s="1"/>
  <c r="G2023" i="41"/>
  <c r="U2023" i="41" s="1" a="1"/>
  <c r="U2023" i="41" s="1"/>
  <c r="G4891" i="41"/>
  <c r="U4891" i="41" s="1" a="1"/>
  <c r="U4891" i="41" s="1"/>
  <c r="G3205" i="41"/>
  <c r="U3205" i="41" s="1" a="1"/>
  <c r="U3205" i="41" s="1"/>
  <c r="G4077" i="41"/>
  <c r="U4077" i="41" s="1" a="1"/>
  <c r="U4077" i="41" s="1"/>
  <c r="J96" i="39"/>
  <c r="S69" i="38"/>
  <c r="Z34" i="38"/>
  <c r="G423" i="41"/>
  <c r="U423" i="41" s="1" a="1"/>
  <c r="U423" i="41" s="1"/>
  <c r="Z209" i="38"/>
  <c r="G1286" i="41"/>
  <c r="U1286" i="41" s="1" a="1"/>
  <c r="U1286" i="41" s="1"/>
  <c r="G4674" i="41"/>
  <c r="U4674" i="41" s="1" a="1"/>
  <c r="U4674" i="41" s="1"/>
  <c r="G3539" i="41"/>
  <c r="U3539" i="41" s="1" a="1"/>
  <c r="U3539" i="41" s="1"/>
  <c r="G1291" i="41"/>
  <c r="U1291" i="41" s="1" a="1"/>
  <c r="U1291" i="41" s="1"/>
  <c r="G420" i="41"/>
  <c r="U420" i="41" s="1" a="1"/>
  <c r="U420" i="41" s="1"/>
  <c r="G239" i="41"/>
  <c r="U239" i="41" s="1" a="1"/>
  <c r="U239" i="41" s="1"/>
  <c r="G3207" i="41"/>
  <c r="U3207" i="41" s="1" a="1"/>
  <c r="U3207" i="41" s="1"/>
  <c r="G5014" i="41"/>
  <c r="U5014" i="41" s="1" a="1"/>
  <c r="U5014" i="41" s="1"/>
  <c r="G4108" i="41"/>
  <c r="U4108" i="41" s="1" a="1"/>
  <c r="U4108" i="41" s="1"/>
  <c r="J183" i="39"/>
  <c r="J22" i="39"/>
  <c r="J81" i="39"/>
  <c r="G1205" i="41"/>
  <c r="U1205" i="41" s="1" a="1"/>
  <c r="U1205" i="41" s="1"/>
  <c r="G1869" i="41"/>
  <c r="U1869" i="41" s="1" a="1"/>
  <c r="U1869" i="41" s="1"/>
  <c r="G5198" i="41"/>
  <c r="U5198" i="41" s="1" a="1"/>
  <c r="U5198" i="41" s="1"/>
  <c r="G3321" i="41"/>
  <c r="U3321" i="41" s="1" a="1"/>
  <c r="U3321" i="41" s="1"/>
  <c r="G1026" i="41"/>
  <c r="U1026" i="41" a="1"/>
  <c r="U1026" i="41" s="1"/>
  <c r="G1796" i="41"/>
  <c r="U1796" i="41" s="1" a="1"/>
  <c r="U1796" i="41" s="1"/>
  <c r="G4704" i="41"/>
  <c r="U4704" i="41" s="1" a="1"/>
  <c r="U4704" i="41" s="1"/>
  <c r="G1970" i="41"/>
  <c r="U1970" i="41" s="1" a="1"/>
  <c r="U1970" i="41" s="1"/>
  <c r="G2053" i="41"/>
  <c r="AF104" i="38" s="1"/>
  <c r="Y3622" i="41"/>
  <c r="AF167" i="38"/>
  <c r="AH167" i="38" s="1"/>
  <c r="G3835" i="41"/>
  <c r="U3835" i="41" s="1" a="1"/>
  <c r="U3835" i="41" s="1"/>
  <c r="G5201" i="41"/>
  <c r="U5201" i="41" s="1" a="1"/>
  <c r="U5201" i="41" s="1"/>
  <c r="G3395" i="41"/>
  <c r="G1734" i="41"/>
  <c r="G829" i="41"/>
  <c r="X86" i="28"/>
  <c r="G5041" i="41"/>
  <c r="U5041" i="41" s="1" a="1"/>
  <c r="U5041" i="41" s="1"/>
  <c r="AG179" i="38"/>
  <c r="AE166" i="28"/>
  <c r="AE240" i="28"/>
  <c r="G2273" i="41"/>
  <c r="U2273" i="41" s="1" a="1"/>
  <c r="U2273" i="41" s="1"/>
  <c r="G2191" i="41"/>
  <c r="AE39" i="28"/>
  <c r="AE230" i="28"/>
  <c r="AG17" i="38"/>
  <c r="AG140" i="38"/>
  <c r="AG28" i="38"/>
  <c r="G1621" i="41"/>
  <c r="Y877" i="41"/>
  <c r="AE52" i="39"/>
  <c r="AG52" i="39" s="1"/>
  <c r="G5196" i="41"/>
  <c r="I237" i="32" s="1"/>
  <c r="G3779" i="41"/>
  <c r="I176" i="32" s="1"/>
  <c r="X116" i="28"/>
  <c r="Y2913" i="41"/>
  <c r="Q134" i="40"/>
  <c r="S134" i="40" s="1"/>
  <c r="G5039" i="41"/>
  <c r="U5039" i="41" s="1" a="1"/>
  <c r="U5039" i="41" s="1"/>
  <c r="AG127" i="38"/>
  <c r="AG89" i="38"/>
  <c r="G1542" i="41"/>
  <c r="U1542" i="41" s="1" a="1"/>
  <c r="U1542" i="41" s="1"/>
  <c r="G3066" i="41"/>
  <c r="U3066" i="41" s="1" a="1"/>
  <c r="U3066" i="41" s="1"/>
  <c r="AE57" i="28"/>
  <c r="AE130" i="28"/>
  <c r="AE222" i="28"/>
  <c r="G3728" i="41"/>
  <c r="U3728" i="41" s="1" a="1"/>
  <c r="U3728" i="41" s="1"/>
  <c r="Y4503" i="41"/>
  <c r="X209" i="32"/>
  <c r="Z209" i="32" s="1"/>
  <c r="G3409" i="41"/>
  <c r="U3409" i="41" s="1" a="1"/>
  <c r="U3409" i="41" s="1"/>
  <c r="G1516" i="41"/>
  <c r="U1516" i="41" s="1" a="1"/>
  <c r="U1516" i="41" s="1"/>
  <c r="G3178" i="41"/>
  <c r="U3178" i="41" s="1" a="1"/>
  <c r="U3178" i="41" s="1"/>
  <c r="G2555" i="41"/>
  <c r="Y5253" i="41"/>
  <c r="AF196" i="38"/>
  <c r="AH196" i="38" s="1"/>
  <c r="G591" i="41"/>
  <c r="U591" i="41" s="1" a="1"/>
  <c r="U591" i="41" s="1"/>
  <c r="G929" i="41"/>
  <c r="U929" i="41" s="1" a="1"/>
  <c r="U929" i="41" s="1"/>
  <c r="G4479" i="41"/>
  <c r="U4479" i="41" s="1" a="1"/>
  <c r="U4479" i="41" s="1"/>
  <c r="G1292" i="41"/>
  <c r="U1292" i="41" s="1" a="1"/>
  <c r="U1292" i="41" s="1"/>
  <c r="G4368" i="41"/>
  <c r="U4368" i="41" s="1" a="1"/>
  <c r="U4368" i="41" s="1"/>
  <c r="G2371" i="41"/>
  <c r="U2371" i="41" s="1" a="1"/>
  <c r="U2371" i="41" s="1"/>
  <c r="G3879" i="41"/>
  <c r="G2762" i="41"/>
  <c r="U2762" i="41" a="1"/>
  <c r="U2762" i="41" s="1"/>
  <c r="G2504" i="41"/>
  <c r="U2504" i="41" s="1" a="1"/>
  <c r="U2504" i="41" s="1"/>
  <c r="G4229" i="41"/>
  <c r="U4229" i="41" s="1" a="1"/>
  <c r="U4229" i="41" s="1"/>
  <c r="G3725" i="41"/>
  <c r="U3725" i="41" s="1" a="1"/>
  <c r="U3725" i="41" s="1"/>
  <c r="G218" i="41"/>
  <c r="U218" i="41" s="1" a="1"/>
  <c r="U218" i="41" s="1"/>
  <c r="H1723" i="41"/>
  <c r="H1386" i="41"/>
  <c r="H1994" i="41"/>
  <c r="G4104" i="41"/>
  <c r="U4104" i="41" s="1" a="1"/>
  <c r="U4104" i="41" s="1"/>
  <c r="S215" i="38"/>
  <c r="Z22" i="38"/>
  <c r="Z108" i="38"/>
  <c r="G4450" i="41"/>
  <c r="U4450" i="41" s="1" a="1"/>
  <c r="U4450" i="41" s="1"/>
  <c r="G422" i="41"/>
  <c r="U422" i="41" s="1" a="1"/>
  <c r="U422" i="41" s="1"/>
  <c r="G2549" i="41"/>
  <c r="U2549" i="41" s="1" a="1"/>
  <c r="U2549" i="41" s="1"/>
  <c r="G729" i="41"/>
  <c r="U729" i="41" s="1" a="1"/>
  <c r="U729" i="41" s="1"/>
  <c r="G540" i="41"/>
  <c r="U540" i="41" s="1" a="1"/>
  <c r="U540" i="41" s="1"/>
  <c r="G1289" i="41"/>
  <c r="U1289" i="41" s="1" a="1"/>
  <c r="U1289" i="41" s="1"/>
  <c r="G728" i="41"/>
  <c r="U728" i="41" s="1" a="1"/>
  <c r="U728" i="41" s="1"/>
  <c r="I94" i="28"/>
  <c r="J209" i="39"/>
  <c r="J193" i="39"/>
  <c r="H148" i="41"/>
  <c r="H246" i="41"/>
  <c r="H355" i="41"/>
  <c r="J28" i="39" s="1"/>
  <c r="H3048" i="41"/>
  <c r="H2556" i="41"/>
  <c r="H620" i="41"/>
  <c r="H3237" i="41"/>
  <c r="H1758" i="41"/>
  <c r="H4720" i="41"/>
  <c r="H2512" i="41"/>
  <c r="H2676" i="41"/>
  <c r="H597" i="41"/>
  <c r="J41" i="39" s="1"/>
  <c r="H4348" i="41"/>
  <c r="H5024" i="41"/>
  <c r="H3140" i="41"/>
  <c r="H4688" i="41"/>
  <c r="H4945" i="41"/>
  <c r="G3730" i="41"/>
  <c r="U3730" i="41" s="1" a="1"/>
  <c r="U3730" i="41" s="1"/>
  <c r="G2835" i="41"/>
  <c r="U2835" i="41" s="1" a="1"/>
  <c r="U2835" i="41" s="1"/>
  <c r="G3908" i="41"/>
  <c r="U3908" i="41" s="1" a="1"/>
  <c r="U3908" i="41" s="1"/>
  <c r="Y1294" i="41"/>
  <c r="W69" i="28"/>
  <c r="Y69" i="28" s="1"/>
  <c r="G4006" i="41"/>
  <c r="U4006" i="41" s="1" a="1"/>
  <c r="U4006" i="41" s="1"/>
  <c r="G4764" i="41"/>
  <c r="U4764" i="41" a="1"/>
  <c r="U4764" i="41" s="1"/>
  <c r="G516" i="41"/>
  <c r="U516" i="41" s="1" a="1"/>
  <c r="U516" i="41" s="1"/>
  <c r="G1345" i="41"/>
  <c r="U1345" i="41" s="1" a="1"/>
  <c r="U1345" i="41" s="1"/>
  <c r="G702" i="41"/>
  <c r="U702" i="41" s="1" a="1"/>
  <c r="U702" i="41" s="1"/>
  <c r="U468" i="41" a="1"/>
  <c r="U468" i="41" s="1"/>
  <c r="Y468" i="41"/>
  <c r="AF40" i="38"/>
  <c r="AH40" i="38" s="1"/>
  <c r="G4007" i="41"/>
  <c r="U4007" i="41" s="1" a="1"/>
  <c r="U4007" i="41" s="1"/>
  <c r="G2274" i="41"/>
  <c r="U2274" i="41" s="1" a="1"/>
  <c r="U2274" i="41" s="1"/>
  <c r="G4189" i="41"/>
  <c r="G1100" i="41"/>
  <c r="G3259" i="41"/>
  <c r="I150" i="32" s="1"/>
  <c r="Y398" i="41"/>
  <c r="Q34" i="40"/>
  <c r="S34" i="40" s="1"/>
  <c r="G3157" i="41"/>
  <c r="U3157" i="41" s="1" a="1"/>
  <c r="U3157" i="41" s="1"/>
  <c r="Y2834" i="41"/>
  <c r="AG203" i="38"/>
  <c r="AG202" i="38"/>
  <c r="I119" i="32"/>
  <c r="AE226" i="28"/>
  <c r="AE180" i="28"/>
  <c r="G5200" i="41"/>
  <c r="U5200" i="41" s="1" a="1"/>
  <c r="U5200" i="41" s="1"/>
  <c r="AE204" i="28"/>
  <c r="AE21" i="28"/>
  <c r="AF148" i="38"/>
  <c r="AH148" i="38" s="1"/>
  <c r="Y3132" i="41"/>
  <c r="AG217" i="38"/>
  <c r="I199" i="40"/>
  <c r="AG41" i="38"/>
  <c r="G136" i="41"/>
  <c r="G4679" i="41"/>
  <c r="U4679" i="41" s="1" a="1"/>
  <c r="U4679" i="41" s="1"/>
  <c r="G4737" i="41"/>
  <c r="U5069" i="41" a="1"/>
  <c r="U5069" i="41" s="1"/>
  <c r="X234" i="28"/>
  <c r="G4961" i="41"/>
  <c r="U4961" i="41" s="1" a="1"/>
  <c r="U4961" i="41" s="1"/>
  <c r="AG170" i="38"/>
  <c r="AG85" i="38"/>
  <c r="G2209" i="41"/>
  <c r="U2209" i="41" s="1" a="1"/>
  <c r="U2209" i="41" s="1"/>
  <c r="G638" i="41"/>
  <c r="U638" i="41" s="1" a="1"/>
  <c r="U638" i="41" s="1"/>
  <c r="AE191" i="28"/>
  <c r="AE38" i="28"/>
  <c r="AE242" i="28"/>
  <c r="G568" i="41"/>
  <c r="U568" i="41" s="1" a="1"/>
  <c r="U568" i="41" s="1"/>
  <c r="G3086" i="41"/>
  <c r="AF138" i="38" s="1"/>
  <c r="G3040" i="41"/>
  <c r="U3040" i="41" s="1" a="1"/>
  <c r="U3040" i="41" s="1"/>
  <c r="G3446" i="41"/>
  <c r="U3446" i="41" s="1" a="1"/>
  <c r="U3446" i="41" s="1"/>
  <c r="G619" i="41"/>
  <c r="Y2058" i="41"/>
  <c r="Q107" i="40"/>
  <c r="S107" i="40" s="1"/>
  <c r="G2032" i="41"/>
  <c r="U2032" i="41" s="1" a="1"/>
  <c r="U2032" i="41" s="1"/>
  <c r="G1870" i="41"/>
  <c r="U1870" i="41" s="1" a="1"/>
  <c r="U1870" i="41" s="1"/>
  <c r="Z134" i="38"/>
  <c r="S197" i="38"/>
  <c r="H1545" i="41"/>
  <c r="H2212" i="41"/>
  <c r="G5237" i="41"/>
  <c r="G4158" i="41"/>
  <c r="U4158" i="41" s="1" a="1"/>
  <c r="U4158" i="41" s="1"/>
  <c r="J177" i="39"/>
  <c r="S194" i="38"/>
  <c r="G4474" i="41"/>
  <c r="U4474" i="41" s="1" a="1"/>
  <c r="U4474" i="41" s="1"/>
  <c r="G3621" i="41"/>
  <c r="U3621" i="41" s="1" a="1"/>
  <c r="U3621" i="41" s="1"/>
  <c r="G4501" i="41"/>
  <c r="U4501" i="41" s="1" a="1"/>
  <c r="U4501" i="41" s="1"/>
  <c r="S212" i="38"/>
  <c r="G3885" i="41"/>
  <c r="U3885" i="41" s="1" a="1"/>
  <c r="U3885" i="41" s="1"/>
  <c r="H185" i="41"/>
  <c r="H1695" i="41"/>
  <c r="G4987" i="41"/>
  <c r="U4987" i="41" s="1" a="1"/>
  <c r="U4987" i="41" s="1"/>
  <c r="G1948" i="41"/>
  <c r="U1948" i="41" s="1" a="1"/>
  <c r="U1948" i="41" s="1"/>
  <c r="G2664" i="41"/>
  <c r="U2664" i="41" s="1" a="1"/>
  <c r="U2664" i="41" s="1"/>
  <c r="G4234" i="41"/>
  <c r="U4234" i="41" s="1" a="1"/>
  <c r="U4234" i="41" s="1"/>
  <c r="G4155" i="41"/>
  <c r="U4155" i="41" a="1"/>
  <c r="U4155" i="41" s="1"/>
  <c r="G4996" i="41"/>
  <c r="G3133" i="41"/>
  <c r="U3133" i="41" s="1" a="1"/>
  <c r="U3133" i="41" s="1"/>
  <c r="G3865" i="41"/>
  <c r="G4458" i="41"/>
  <c r="G4653" i="41"/>
  <c r="G1927" i="41"/>
  <c r="H2409" i="41"/>
  <c r="H4318" i="41"/>
  <c r="H5046" i="41"/>
  <c r="J197" i="39"/>
  <c r="J159" i="39"/>
  <c r="J187" i="39"/>
  <c r="G3731" i="41"/>
  <c r="U3731" i="41" s="1" a="1"/>
  <c r="U3731" i="41" s="1"/>
  <c r="G2031" i="41"/>
  <c r="U2031" i="41" s="1" a="1"/>
  <c r="U2031" i="41" s="1"/>
  <c r="G3343" i="41"/>
  <c r="U3343" i="41" s="1" a="1"/>
  <c r="U3343" i="41" s="1"/>
  <c r="G4861" i="41"/>
  <c r="U4861" i="41" s="1" a="1"/>
  <c r="U4861" i="41" s="1"/>
  <c r="G4652" i="41"/>
  <c r="U4652" i="41" s="1" a="1"/>
  <c r="U4652" i="41" s="1"/>
  <c r="G824" i="41"/>
  <c r="U824" i="41" s="1" a="1"/>
  <c r="U824" i="41" s="1"/>
  <c r="G1898" i="41"/>
  <c r="U1898" i="41" s="1" a="1"/>
  <c r="U1898" i="41" s="1"/>
  <c r="I197" i="32"/>
  <c r="G1364" i="41"/>
  <c r="U1364" i="41" s="1" a="1"/>
  <c r="U1364" i="41" s="1"/>
  <c r="G1204" i="41"/>
  <c r="U1204" i="41" s="1" a="1"/>
  <c r="U1204" i="41" s="1"/>
  <c r="G2738" i="41"/>
  <c r="U2738" i="41" s="1" a="1"/>
  <c r="U2738" i="41" s="1"/>
  <c r="G1216" i="41"/>
  <c r="U1216" i="41" s="1" a="1"/>
  <c r="U1216" i="41" s="1"/>
  <c r="Y4505" i="41"/>
  <c r="X209" i="39"/>
  <c r="Z209" i="39" s="1"/>
  <c r="Y2160" i="41"/>
  <c r="Q108" i="40"/>
  <c r="S108" i="40" s="1"/>
  <c r="G4036" i="41"/>
  <c r="G1903" i="41"/>
  <c r="I79" i="32" s="1"/>
  <c r="G4760" i="41"/>
  <c r="G263" i="41"/>
  <c r="AD23" i="28" s="1"/>
  <c r="AG204" i="38"/>
  <c r="AG29" i="38"/>
  <c r="G1522" i="41"/>
  <c r="U1522" i="41" s="1" a="1"/>
  <c r="U1522" i="41" s="1"/>
  <c r="AE44" i="28"/>
  <c r="Y3862" i="41"/>
  <c r="Q177" i="40"/>
  <c r="S177" i="40" s="1"/>
  <c r="AE30" i="28"/>
  <c r="G778" i="41"/>
  <c r="U778" i="41" s="1" a="1"/>
  <c r="U778" i="41" s="1"/>
  <c r="Y241" i="41"/>
  <c r="W22" i="28"/>
  <c r="Y22" i="28" s="1"/>
  <c r="AE118" i="28"/>
  <c r="AE203" i="28"/>
  <c r="AG139" i="38"/>
  <c r="G4341" i="41"/>
  <c r="U4341" i="41" s="1" a="1"/>
  <c r="U4341" i="41" s="1"/>
  <c r="G2595" i="41"/>
  <c r="U2595" i="41" s="1" a="1"/>
  <c r="U2595" i="41" s="1"/>
  <c r="G2218" i="41"/>
  <c r="Y4110" i="41"/>
  <c r="W183" i="28"/>
  <c r="Y183" i="28" s="1"/>
  <c r="X185" i="28"/>
  <c r="G1729" i="41"/>
  <c r="U1729" i="41" s="1" a="1"/>
  <c r="U1729" i="41" s="1"/>
  <c r="G4703" i="41"/>
  <c r="U4703" i="41" s="1" a="1"/>
  <c r="U4703" i="41" s="1"/>
  <c r="G164" i="41"/>
  <c r="U164" i="41" s="1" a="1"/>
  <c r="U164" i="41" s="1"/>
  <c r="Y3414" i="41"/>
  <c r="Q141" i="40"/>
  <c r="S141" i="40" s="1"/>
  <c r="AE188" i="28"/>
  <c r="AE92" i="28"/>
  <c r="AE214" i="28"/>
  <c r="G4031" i="41"/>
  <c r="U4031" i="41" s="1" a="1"/>
  <c r="U4031" i="41" s="1"/>
  <c r="Y4367" i="41"/>
  <c r="X189" i="39"/>
  <c r="Z189" i="39" s="1"/>
  <c r="Y2277" i="41"/>
  <c r="I114" i="38"/>
  <c r="K114" i="38" s="1"/>
  <c r="G2885" i="41"/>
  <c r="U2885" i="41" s="1" a="1"/>
  <c r="U2885" i="41" s="1"/>
  <c r="G393" i="41"/>
  <c r="U393" i="41" s="1" a="1"/>
  <c r="U393" i="41" s="1"/>
  <c r="G4288" i="41"/>
  <c r="U4288" i="41" s="1" a="1"/>
  <c r="U4288" i="41" s="1"/>
  <c r="G2511" i="41"/>
  <c r="G681" i="41"/>
  <c r="U681" i="41" s="1" a="1"/>
  <c r="U681" i="41" s="1"/>
  <c r="G4244" i="41"/>
  <c r="U4244" i="41" s="1" a="1"/>
  <c r="U4244" i="41" s="1"/>
  <c r="S108" i="38"/>
  <c r="G5012" i="41"/>
  <c r="U5012" i="41" s="1" a="1"/>
  <c r="U5012" i="41" s="1"/>
  <c r="S209" i="38"/>
  <c r="G2372" i="41"/>
  <c r="U2372" i="41" s="1" a="1"/>
  <c r="U2372" i="41" s="1"/>
  <c r="G1288" i="41"/>
  <c r="U1288" i="41" s="1" a="1"/>
  <c r="U1288" i="41" s="1"/>
  <c r="G1270" i="41"/>
  <c r="G3204" i="41"/>
  <c r="U3204" i="41" s="1" a="1"/>
  <c r="U3204" i="41" s="1"/>
  <c r="G3733" i="41"/>
  <c r="G3115" i="41"/>
  <c r="U3115" i="41" s="1" a="1"/>
  <c r="U3115" i="41" s="1"/>
  <c r="J34" i="39"/>
  <c r="J144" i="39"/>
  <c r="J115" i="39"/>
  <c r="G4484" i="41"/>
  <c r="U4484" i="41" s="1" a="1"/>
  <c r="U4484" i="41" s="1"/>
  <c r="G4605" i="41"/>
  <c r="U4605" i="41" s="1" a="1"/>
  <c r="U4605" i="41" s="1"/>
  <c r="G2105" i="41"/>
  <c r="U2105" i="41" s="1" a="1"/>
  <c r="U2105" i="41" s="1"/>
  <c r="G4730" i="41"/>
  <c r="AF216" i="38" s="1"/>
  <c r="AF115" i="38"/>
  <c r="AH115" i="38" s="1"/>
  <c r="Y2399" i="41"/>
  <c r="G68" i="41"/>
  <c r="U68" i="41" s="1" a="1"/>
  <c r="U68" i="41" s="1"/>
  <c r="G91" i="41"/>
  <c r="U91" i="41" s="1" a="1"/>
  <c r="U91" i="41" s="1"/>
  <c r="G293" i="41"/>
  <c r="U293" i="41" s="1" a="1"/>
  <c r="U293" i="41" s="1"/>
  <c r="G4311" i="41"/>
  <c r="U4311" i="41" s="1" a="1"/>
  <c r="U4311" i="41" s="1"/>
  <c r="G3782" i="41"/>
  <c r="U3782" i="41" s="1" a="1"/>
  <c r="U3782" i="41" s="1"/>
  <c r="G2620" i="41"/>
  <c r="U2620" i="41" s="1" a="1"/>
  <c r="U2620" i="41" s="1"/>
  <c r="G3497" i="41"/>
  <c r="G2869" i="41"/>
  <c r="G4513" i="41"/>
  <c r="I208" i="32" s="1"/>
  <c r="G4705" i="41"/>
  <c r="U4705" i="41" s="1" a="1"/>
  <c r="U4705" i="41" s="1"/>
  <c r="AG61" i="38"/>
  <c r="AG205" i="38"/>
  <c r="G2189" i="41"/>
  <c r="U2189" i="41" s="1" a="1"/>
  <c r="U2189" i="41" s="1"/>
  <c r="Y1818" i="41"/>
  <c r="Q96" i="32"/>
  <c r="S96" i="32" s="1"/>
  <c r="AE195" i="28"/>
  <c r="G120" i="41"/>
  <c r="G1215" i="41"/>
  <c r="U1215" i="41" s="1" a="1"/>
  <c r="U1215" i="41" s="1"/>
  <c r="AE67" i="28"/>
  <c r="AE45" i="28"/>
  <c r="AG132" i="38"/>
  <c r="AG19" i="38"/>
  <c r="G2432" i="41"/>
  <c r="U2432" i="41" s="1" a="1"/>
  <c r="U2432" i="41" s="1"/>
  <c r="T189" i="40"/>
  <c r="U189" i="40" s="1"/>
  <c r="V189" i="40" s="1"/>
  <c r="Y2965" i="41"/>
  <c r="X135" i="39"/>
  <c r="Z135" i="39" s="1"/>
  <c r="G2235" i="41"/>
  <c r="U2235" i="41" s="1" a="1"/>
  <c r="U2235" i="41" s="1"/>
  <c r="G4728" i="41"/>
  <c r="G906" i="41"/>
  <c r="U906" i="41" s="1" a="1"/>
  <c r="U906" i="41" s="1"/>
  <c r="G1394" i="41"/>
  <c r="U1394" i="41" s="1" a="1"/>
  <c r="U1394" i="41" s="1"/>
  <c r="Y3751" i="41"/>
  <c r="AD169" i="28"/>
  <c r="AF169" i="28" s="1"/>
  <c r="G3155" i="41"/>
  <c r="U3155" i="41" s="1" a="1"/>
  <c r="U3155" i="41" s="1"/>
  <c r="Y316" i="41"/>
  <c r="AF26" i="38"/>
  <c r="AH26" i="38" s="1"/>
  <c r="I27" i="32"/>
  <c r="Y2506" i="41"/>
  <c r="W119" i="28"/>
  <c r="Y119" i="28" s="1"/>
  <c r="G1574" i="41"/>
  <c r="U1574" i="41" s="1" a="1"/>
  <c r="U1574" i="41" s="1"/>
  <c r="AE156" i="28"/>
  <c r="U1599" i="41" a="1"/>
  <c r="U1599" i="41" s="1"/>
  <c r="AE82" i="28"/>
  <c r="AE186" i="28"/>
  <c r="G2349" i="41"/>
  <c r="AD113" i="28" s="1"/>
  <c r="AH81" i="39"/>
  <c r="AI81" i="39" s="1"/>
  <c r="AJ81" i="39" s="1"/>
  <c r="U5234" i="41" a="1"/>
  <c r="U5234" i="41" s="1"/>
  <c r="G2788" i="41"/>
  <c r="U2788" i="41" s="1" a="1"/>
  <c r="U2788" i="41" s="1"/>
  <c r="G66" i="41"/>
  <c r="U66" i="41" s="1" a="1"/>
  <c r="U66" i="41" s="1"/>
  <c r="G1750" i="41"/>
  <c r="AF91" i="38" s="1"/>
  <c r="G3236" i="41"/>
  <c r="Y3134" i="41"/>
  <c r="AD148" i="28"/>
  <c r="AF148" i="28" s="1"/>
  <c r="R18" i="40"/>
  <c r="G3561" i="41"/>
  <c r="U3561" i="41" s="1" a="1"/>
  <c r="U3561" i="41" s="1"/>
  <c r="G3985" i="41"/>
  <c r="U3985" i="41" s="1" a="1"/>
  <c r="U3985" i="41" s="1"/>
  <c r="G935" i="41"/>
  <c r="G2397" i="41"/>
  <c r="U2397" i="41" s="1" a="1"/>
  <c r="U2397" i="41" s="1"/>
  <c r="S128" i="38"/>
  <c r="Z223" i="38"/>
  <c r="G5160" i="41"/>
  <c r="U5160" i="41" s="1" a="1"/>
  <c r="U5160" i="41" s="1"/>
  <c r="H1463" i="41"/>
  <c r="Z76" i="38" s="1"/>
  <c r="H755" i="41"/>
  <c r="H1234" i="41"/>
  <c r="H4787" i="41"/>
  <c r="H660" i="41"/>
  <c r="G2128" i="41"/>
  <c r="U2128" i="41" s="1" a="1"/>
  <c r="U2128" i="41" s="1"/>
  <c r="G2077" i="41"/>
  <c r="U2077" i="41" s="1" a="1"/>
  <c r="U2077" i="41" s="1"/>
  <c r="G1320" i="41"/>
  <c r="U1320" i="41" s="1" a="1"/>
  <c r="U1320" i="41" s="1"/>
  <c r="G4888" i="41"/>
  <c r="U4888" i="41" s="1" a="1"/>
  <c r="U4888" i="41" s="1"/>
  <c r="G3186" i="41"/>
  <c r="G3623" i="41"/>
  <c r="U3623" i="41" s="1" a="1"/>
  <c r="U3623" i="41" s="1"/>
  <c r="G3605" i="41"/>
  <c r="G3573" i="41"/>
  <c r="U3573" i="41" s="1" a="1"/>
  <c r="U3573" i="41" s="1"/>
  <c r="H168" i="41"/>
  <c r="H1678" i="41"/>
  <c r="J192" i="39"/>
  <c r="H1525" i="41"/>
  <c r="H2192" i="41"/>
  <c r="J223" i="39"/>
  <c r="G590" i="41"/>
  <c r="U590" i="41" s="1" a="1"/>
  <c r="U590" i="41" s="1"/>
  <c r="G2022" i="41"/>
  <c r="U2022" i="41" s="1" a="1"/>
  <c r="U2022" i="41" s="1"/>
  <c r="Y4369" i="41"/>
  <c r="W189" i="28"/>
  <c r="Y189" i="28" s="1"/>
  <c r="G3781" i="41"/>
  <c r="U3781" i="41" s="1" a="1"/>
  <c r="U3781" i="41" s="1"/>
  <c r="G4915" i="41"/>
  <c r="U4915" i="41" s="1" a="1"/>
  <c r="U4915" i="41" s="1"/>
  <c r="G1440" i="41"/>
  <c r="U1440" i="41" s="1" a="1"/>
  <c r="U1440" i="41" s="1"/>
  <c r="G2887" i="41"/>
  <c r="U2887" i="41" s="1" a="1"/>
  <c r="U2887" i="41" s="1"/>
  <c r="Y4476" i="41"/>
  <c r="Q194" i="32"/>
  <c r="S194" i="32" s="1"/>
  <c r="G927" i="41"/>
  <c r="U927" i="41" s="1" a="1"/>
  <c r="U927" i="41" s="1"/>
  <c r="G3559" i="41"/>
  <c r="U3559" i="41" s="1" a="1"/>
  <c r="U3559" i="41" s="1"/>
  <c r="G5222" i="41"/>
  <c r="U5222" i="41" s="1" a="1"/>
  <c r="U5222" i="41" s="1"/>
  <c r="R210" i="40"/>
  <c r="G4268" i="41"/>
  <c r="U4268" i="41" s="1" a="1"/>
  <c r="U4268" i="41" s="1"/>
  <c r="Y2298" i="41"/>
  <c r="X114" i="32"/>
  <c r="Z114" i="32" s="1"/>
  <c r="Y4365" i="41"/>
  <c r="X189" i="32"/>
  <c r="Z189" i="32" s="1"/>
  <c r="G3303" i="41"/>
  <c r="I117" i="32"/>
  <c r="G3632" i="41"/>
  <c r="G614" i="41"/>
  <c r="U614" i="41" s="1" a="1"/>
  <c r="U614" i="41" s="1"/>
  <c r="AG99" i="38"/>
  <c r="AG162" i="38"/>
  <c r="Y2994" i="41"/>
  <c r="X128" i="39"/>
  <c r="Z128" i="39" s="1"/>
  <c r="G903" i="41"/>
  <c r="U903" i="41" s="1" a="1"/>
  <c r="U903" i="41" s="1"/>
  <c r="AE236" i="28"/>
  <c r="AE123" i="28"/>
  <c r="G1605" i="41"/>
  <c r="X96" i="39"/>
  <c r="Z96" i="39" s="1"/>
  <c r="Y1821" i="41"/>
  <c r="G3019" i="41"/>
  <c r="U3019" i="41" s="1" a="1"/>
  <c r="U3019" i="41" s="1"/>
  <c r="Y5013" i="41"/>
  <c r="Q231" i="32"/>
  <c r="S231" i="32" s="1"/>
  <c r="AE40" i="28"/>
  <c r="AE78" i="28"/>
  <c r="AG31" i="38"/>
  <c r="Y5069" i="41"/>
  <c r="W234" i="28"/>
  <c r="Y234" i="28" s="1"/>
  <c r="G5190" i="41"/>
  <c r="U5190" i="41" s="1" a="1"/>
  <c r="U5190" i="41" s="1"/>
  <c r="G5173" i="41"/>
  <c r="G2864" i="41"/>
  <c r="W133" i="28" s="1"/>
  <c r="G2000" i="41"/>
  <c r="U2000" i="41" s="1" a="1"/>
  <c r="U2000" i="41" s="1"/>
  <c r="G3252" i="41"/>
  <c r="U3252" i="41" s="1" a="1"/>
  <c r="U3252" i="41" s="1"/>
  <c r="AG90" i="38"/>
  <c r="G1774" i="41"/>
  <c r="U1774" i="41" s="1" a="1"/>
  <c r="U1774" i="41" s="1"/>
  <c r="AF164" i="38"/>
  <c r="AH164" i="38" s="1"/>
  <c r="Y3536" i="41"/>
  <c r="AE56" i="28"/>
  <c r="AE131" i="28"/>
  <c r="AE146" i="28"/>
  <c r="G2716" i="41"/>
  <c r="U2716" i="41" s="1" a="1"/>
  <c r="U2716" i="41" s="1"/>
  <c r="Y194" i="41"/>
  <c r="Q227" i="40"/>
  <c r="S227" i="40" s="1"/>
  <c r="G514" i="41"/>
  <c r="U514" i="41" s="1" a="1"/>
  <c r="U514" i="41" s="1"/>
  <c r="G4574" i="41"/>
  <c r="U4574" i="41" s="1" a="1"/>
  <c r="U4574" i="41" s="1"/>
  <c r="G3469" i="41"/>
  <c r="U3469" i="41" s="1" a="1"/>
  <c r="U3469" i="41" s="1"/>
  <c r="G4944" i="41"/>
  <c r="I229" i="32" s="1"/>
  <c r="R87" i="40"/>
  <c r="G295" i="41"/>
  <c r="U295" i="41" s="1" a="1"/>
  <c r="U295" i="41" s="1"/>
  <c r="G2455" i="41"/>
  <c r="AD118" i="28" s="1"/>
  <c r="AF118" i="28" s="1"/>
  <c r="Z129" i="38"/>
  <c r="G3537" i="41"/>
  <c r="U3537" i="41" s="1" a="1"/>
  <c r="U3537" i="41" s="1"/>
  <c r="G3624" i="41"/>
  <c r="U3624" i="41" a="1"/>
  <c r="U3624" i="41" s="1"/>
  <c r="G4213" i="41"/>
  <c r="G4364" i="41"/>
  <c r="U4364" i="41" s="1" a="1"/>
  <c r="U4364" i="41" s="1"/>
  <c r="G1571" i="41"/>
  <c r="U1571" i="41" s="1" a="1"/>
  <c r="U1571" i="41" s="1"/>
  <c r="G2262" i="41"/>
  <c r="G4869" i="41"/>
  <c r="G2242" i="41"/>
  <c r="G521" i="41"/>
  <c r="U521" i="41" s="1" a="1"/>
  <c r="U521" i="41" s="1"/>
  <c r="I69" i="28"/>
  <c r="J108" i="39"/>
  <c r="J26" i="39"/>
  <c r="H2411" i="41"/>
  <c r="H4320" i="41"/>
  <c r="H5048" i="41"/>
  <c r="G4989" i="41"/>
  <c r="U4989" i="41" s="1" a="1"/>
  <c r="U4989" i="41" s="1"/>
  <c r="Y294" i="41"/>
  <c r="AE21" i="32"/>
  <c r="AG21" i="32" s="1"/>
  <c r="G3490" i="41"/>
  <c r="U3490" i="41" s="1" a="1"/>
  <c r="U3490" i="41" s="1"/>
  <c r="G5301" i="41"/>
  <c r="U5301" i="41" s="1" a="1"/>
  <c r="U5301" i="41" s="1"/>
  <c r="G1118" i="41"/>
  <c r="AD62" i="28" s="1"/>
  <c r="G3111" i="41"/>
  <c r="U3111" i="41" s="1" a="1"/>
  <c r="U3111" i="41" s="1"/>
  <c r="G1464" i="41"/>
  <c r="W76" i="28" s="1"/>
  <c r="G20" i="41"/>
  <c r="U20" i="41" s="1" a="1"/>
  <c r="U20" i="41" s="1"/>
  <c r="G1181" i="41"/>
  <c r="AF66" i="38" s="1"/>
  <c r="G5064" i="41"/>
  <c r="U5064" i="41" s="1" a="1"/>
  <c r="U5064" i="41" s="1"/>
  <c r="G5163" i="41"/>
  <c r="U5163" i="41" s="1" a="1"/>
  <c r="U5163" i="41" s="1"/>
  <c r="G5224" i="41"/>
  <c r="U5224" i="41" s="1" a="1"/>
  <c r="U5224" i="41" s="1"/>
  <c r="G3372" i="41"/>
  <c r="G429" i="41"/>
  <c r="G3093" i="41"/>
  <c r="G4966" i="41"/>
  <c r="U4966" i="41" s="1" a="1"/>
  <c r="U4966" i="41" s="1"/>
  <c r="G2862" i="41"/>
  <c r="U2862" i="41" s="1" a="1"/>
  <c r="U2862" i="41" s="1"/>
  <c r="U4732" i="41" a="1"/>
  <c r="U4732" i="41" s="1"/>
  <c r="AE216" i="28"/>
  <c r="AE172" i="28"/>
  <c r="Y955" i="41"/>
  <c r="X59" i="39"/>
  <c r="Z59" i="39" s="1"/>
  <c r="G2619" i="41"/>
  <c r="U2619" i="41" s="1" a="1"/>
  <c r="U2619" i="41" s="1"/>
  <c r="AE83" i="28"/>
  <c r="AE207" i="28"/>
  <c r="AG143" i="38"/>
  <c r="AG154" i="38"/>
  <c r="G4754" i="41"/>
  <c r="U4754" i="41" s="1" a="1"/>
  <c r="U4754" i="41" s="1"/>
  <c r="G2578" i="41"/>
  <c r="G1544" i="41"/>
  <c r="U1544" i="41" s="1" a="1"/>
  <c r="U1544" i="41" s="1"/>
  <c r="G2691" i="41"/>
  <c r="AF124" i="38" s="1"/>
  <c r="Y4866" i="41"/>
  <c r="Q212" i="40"/>
  <c r="S212" i="40" s="1"/>
  <c r="G2528" i="41"/>
  <c r="U2528" i="41" s="1" a="1"/>
  <c r="U2528" i="41" s="1"/>
  <c r="AE71" i="28"/>
  <c r="AE117" i="28"/>
  <c r="AE70" i="28"/>
  <c r="G1486" i="41"/>
  <c r="U1486" i="41" s="1" a="1"/>
  <c r="U1486" i="41" s="1"/>
  <c r="G5276" i="41"/>
  <c r="U5276" i="41" s="1" a="1"/>
  <c r="U5276" i="41" s="1"/>
  <c r="G1887" i="41"/>
  <c r="U1887" i="41" a="1"/>
  <c r="U1887" i="41" s="1"/>
  <c r="G3273" i="41"/>
  <c r="U3273" i="41" s="1" a="1"/>
  <c r="U3273" i="41" s="1"/>
  <c r="G3139" i="41"/>
  <c r="G3774" i="41"/>
  <c r="U3774" i="41" s="1" a="1"/>
  <c r="U3774" i="41" s="1"/>
  <c r="G3367" i="41"/>
  <c r="U3367" i="41" s="1" a="1"/>
  <c r="U3367" i="41" s="1"/>
  <c r="G2995" i="41"/>
  <c r="U2995" i="41" s="1" a="1"/>
  <c r="U2995" i="41" s="1"/>
  <c r="G4480" i="41"/>
  <c r="U4480" i="41" s="1" a="1"/>
  <c r="U4480" i="41" s="1"/>
  <c r="Z182" i="38"/>
  <c r="S182" i="38"/>
  <c r="G2478" i="41"/>
  <c r="U2478" i="41" s="1" a="1"/>
  <c r="U2478" i="41" s="1"/>
  <c r="G2258" i="41"/>
  <c r="U2258" i="41" s="1" a="1"/>
  <c r="U2258" i="41" s="1"/>
  <c r="G2279" i="41"/>
  <c r="G2373" i="41"/>
  <c r="U2373" i="41" s="1" a="1"/>
  <c r="U2373" i="41" s="1"/>
  <c r="G2061" i="41"/>
  <c r="U2502" i="41" a="1"/>
  <c r="U2502" i="41" s="1"/>
  <c r="Y2502" i="41"/>
  <c r="X119" i="32"/>
  <c r="Z119" i="32" s="1"/>
  <c r="G522" i="41"/>
  <c r="G196" i="41"/>
  <c r="H227" i="28" s="1"/>
  <c r="G1802" i="41"/>
  <c r="H22" i="30"/>
  <c r="I161" i="28"/>
  <c r="H1032" i="41"/>
  <c r="H2893" i="41"/>
  <c r="H3498" i="41"/>
  <c r="H1876" i="41"/>
  <c r="H1582" i="41"/>
  <c r="H1009" i="41"/>
  <c r="J70" i="39" s="1"/>
  <c r="H51" i="41"/>
  <c r="H986" i="41"/>
  <c r="H1328" i="41"/>
  <c r="H2870" i="41"/>
  <c r="H3260" i="41"/>
  <c r="H1779" i="41"/>
  <c r="H1904" i="41"/>
  <c r="H4167" i="41"/>
  <c r="H3454" i="41"/>
  <c r="H3071" i="41"/>
  <c r="H2796" i="41"/>
  <c r="H4116" i="41"/>
  <c r="H4761" i="41"/>
  <c r="H4375" i="41"/>
  <c r="H4793" i="41"/>
  <c r="H3094" i="41"/>
  <c r="H5261" i="41"/>
  <c r="H4612" i="41"/>
  <c r="H4635" i="41"/>
  <c r="H963" i="41"/>
  <c r="H499" i="41"/>
  <c r="H1830" i="41"/>
  <c r="H430" i="41"/>
  <c r="H1515" i="41"/>
  <c r="H3396" i="41"/>
  <c r="H1124" i="41"/>
  <c r="H1423" i="41"/>
  <c r="J17" i="39" s="1"/>
  <c r="H4190" i="41"/>
  <c r="H476" i="41"/>
  <c r="H1101" i="41"/>
  <c r="H1735" i="41"/>
  <c r="J91" i="39" s="1"/>
  <c r="H4384" i="41"/>
  <c r="H3445" i="41"/>
  <c r="H1492" i="41"/>
  <c r="H830" i="41"/>
  <c r="H784" i="41"/>
  <c r="H3304" i="41"/>
  <c r="H74" i="41"/>
  <c r="H378" i="41"/>
  <c r="H4559" i="41"/>
  <c r="H4273" i="41"/>
  <c r="H3163" i="41"/>
  <c r="H4898" i="41"/>
  <c r="H807" i="41"/>
  <c r="H1895" i="41"/>
  <c r="H3373" i="41"/>
  <c r="H5284" i="41"/>
  <c r="H4037" i="41"/>
  <c r="H4514" i="41"/>
  <c r="H3025" i="41"/>
  <c r="H3281" i="41"/>
  <c r="H2773" i="41"/>
  <c r="H3216" i="41"/>
  <c r="H3633" i="41"/>
  <c r="H4921" i="41"/>
  <c r="J227" i="39"/>
  <c r="G4312" i="41"/>
  <c r="U4312" i="41" s="1" a="1"/>
  <c r="U4312" i="41" s="1"/>
  <c r="U3984" i="41" a="1"/>
  <c r="U3984" i="41" s="1"/>
  <c r="Y3984" i="41"/>
  <c r="AE173" i="32"/>
  <c r="AG173" i="32" s="1"/>
  <c r="Y4455" i="41"/>
  <c r="Q194" i="40"/>
  <c r="S194" i="40" s="1"/>
  <c r="G3834" i="41"/>
  <c r="U3834" i="41" s="1" a="1"/>
  <c r="U3834" i="41" s="1"/>
  <c r="G1509" i="41"/>
  <c r="U1509" i="41" s="1" a="1"/>
  <c r="U1509" i="41" s="1"/>
  <c r="G4810" i="41"/>
  <c r="U4810" i="41" s="1" a="1"/>
  <c r="U4810" i="41" s="1"/>
  <c r="Y3042" i="41"/>
  <c r="AD153" i="28"/>
  <c r="G4788" i="41"/>
  <c r="U4788" i="41" s="1" a="1"/>
  <c r="U4788" i="41" s="1"/>
  <c r="G2021" i="41"/>
  <c r="U2021" i="41" s="1" a="1"/>
  <c r="U2021" i="41" s="1"/>
  <c r="G3365" i="41"/>
  <c r="U3365" i="41" s="1" a="1"/>
  <c r="U3365" i="41" s="1"/>
  <c r="G4336" i="41"/>
  <c r="U4336" i="41" s="1" a="1"/>
  <c r="U4336" i="41" s="1"/>
  <c r="G777" i="41"/>
  <c r="U777" i="41" s="1" a="1"/>
  <c r="U777" i="41" s="1"/>
  <c r="G3493" i="41"/>
  <c r="U3493" i="41" s="1" a="1"/>
  <c r="U3493" i="41" s="1"/>
  <c r="G1875" i="41"/>
  <c r="G783" i="41"/>
  <c r="G3070" i="41"/>
  <c r="Y2693" i="41"/>
  <c r="AD124" i="28"/>
  <c r="AG74" i="38"/>
  <c r="Y219" i="41"/>
  <c r="W227" i="28"/>
  <c r="Y227" i="28" s="1"/>
  <c r="AE176" i="28"/>
  <c r="AE160" i="28"/>
  <c r="Y4105" i="41"/>
  <c r="Q183" i="32"/>
  <c r="S183" i="32" s="1"/>
  <c r="G2739" i="41"/>
  <c r="U2739" i="41" s="1" a="1"/>
  <c r="U2739" i="41" s="1"/>
  <c r="Y3957" i="41"/>
  <c r="X178" i="32"/>
  <c r="Z178" i="32" s="1"/>
  <c r="AE66" i="28"/>
  <c r="AE88" i="28"/>
  <c r="AG91" i="38"/>
  <c r="AG181" i="38"/>
  <c r="G1071" i="41"/>
  <c r="U1071" i="41" s="1" a="1"/>
  <c r="U1071" i="41" s="1"/>
  <c r="G1211" i="41"/>
  <c r="I60" i="32" s="1"/>
  <c r="Y4993" i="41"/>
  <c r="Q231" i="40"/>
  <c r="S231" i="40" s="1"/>
  <c r="G2211" i="41"/>
  <c r="U2211" i="41" s="1" a="1"/>
  <c r="U2211" i="41" s="1"/>
  <c r="Y3935" i="41"/>
  <c r="Q178" i="40"/>
  <c r="S178" i="40" s="1"/>
  <c r="T178" i="40" s="1"/>
  <c r="U178" i="40" s="1"/>
  <c r="V178" i="40" s="1"/>
  <c r="G612" i="41"/>
  <c r="U612" i="41" a="1"/>
  <c r="U612" i="41" s="1"/>
  <c r="Y4730" i="41"/>
  <c r="AG216" i="38"/>
  <c r="AH216" i="38" s="1"/>
  <c r="Y2264" i="41"/>
  <c r="AD110" i="28"/>
  <c r="AF110" i="28" s="1"/>
  <c r="AE79" i="28"/>
  <c r="AE143" i="28"/>
  <c r="G3319" i="41"/>
  <c r="U3319" i="41" s="1" a="1"/>
  <c r="U3319" i="41" s="1"/>
  <c r="G491" i="41"/>
  <c r="U491" i="41" s="1" a="1"/>
  <c r="U491" i="41" s="1"/>
  <c r="G1597" i="41"/>
  <c r="U1597" i="41" s="1" a="1"/>
  <c r="U1597" i="41" s="1"/>
  <c r="I52" i="32"/>
  <c r="G147" i="41"/>
  <c r="Y2942" i="41"/>
  <c r="Q135" i="40"/>
  <c r="S135" i="40" s="1"/>
  <c r="Y2479" i="41"/>
  <c r="G114" i="41"/>
  <c r="U114" i="41" s="1" a="1"/>
  <c r="U114" i="41" s="1"/>
  <c r="G704" i="41"/>
  <c r="U704" i="41" s="1" a="1"/>
  <c r="U704" i="41" s="1"/>
  <c r="G4363" i="41"/>
  <c r="U4363" i="41" s="1" a="1"/>
  <c r="U4363" i="41" s="1"/>
  <c r="G4153" i="41"/>
  <c r="U4153" i="41" s="1" a="1"/>
  <c r="U4153" i="41" s="1"/>
  <c r="H4755" i="41"/>
  <c r="H1072" i="41"/>
  <c r="H5165" i="41"/>
  <c r="Z236" i="38" s="1"/>
  <c r="H2596" i="41"/>
  <c r="H5191" i="41"/>
  <c r="H2236" i="41"/>
  <c r="S43" i="38"/>
  <c r="G3433" i="41"/>
  <c r="U3433" i="41" s="1" a="1"/>
  <c r="U3433" i="41" s="1"/>
  <c r="Z192" i="38"/>
  <c r="G2376" i="41"/>
  <c r="U2376" i="41" s="1" a="1"/>
  <c r="U2376" i="41" s="1"/>
  <c r="H1392" i="41"/>
  <c r="H1728" i="41"/>
  <c r="H1999" i="41"/>
  <c r="G1262" i="41"/>
  <c r="U1262" i="41" s="1" a="1"/>
  <c r="U1262" i="41" s="1"/>
  <c r="S230" i="38"/>
  <c r="G2082" i="41"/>
  <c r="U2082" i="41" s="1" a="1"/>
  <c r="U2082" i="41" s="1"/>
  <c r="H5063" i="41"/>
  <c r="H4335" i="41"/>
  <c r="H2426" i="41"/>
  <c r="Z144" i="38"/>
  <c r="S227" i="38"/>
  <c r="G2932" i="41"/>
  <c r="U2932" i="41" s="1" a="1"/>
  <c r="U2932" i="41" s="1"/>
  <c r="G733" i="41"/>
  <c r="U733" i="41" a="1"/>
  <c r="U733" i="41" s="1"/>
  <c r="G3882" i="41"/>
  <c r="U3882" i="41" s="1" a="1"/>
  <c r="U3882" i="41" s="1"/>
  <c r="G401" i="41"/>
  <c r="I34" i="32" s="1"/>
  <c r="G727" i="41"/>
  <c r="U727" i="41" s="1" a="1"/>
  <c r="U727" i="41" s="1"/>
  <c r="I119" i="28"/>
  <c r="J122" i="39"/>
  <c r="J182" i="39"/>
  <c r="J122" i="38"/>
  <c r="Y5256" i="41"/>
  <c r="AE196" i="39"/>
  <c r="AG196" i="39" s="1"/>
  <c r="G44" i="41"/>
  <c r="U44" i="41" s="1" a="1"/>
  <c r="U44" i="41" s="1"/>
  <c r="G3773" i="41"/>
  <c r="U3773" i="41" s="1" a="1"/>
  <c r="U3773" i="41" s="1"/>
  <c r="G2271" i="41"/>
  <c r="U2271" i="41" s="1" a="1"/>
  <c r="U2271" i="41" s="1"/>
  <c r="G3515" i="41"/>
  <c r="U3515" i="41" a="1"/>
  <c r="U3515" i="41" s="1"/>
  <c r="G1049" i="41"/>
  <c r="U1049" i="41" a="1"/>
  <c r="U1049" i="41" s="1"/>
  <c r="G980" i="41"/>
  <c r="U980" i="41" s="1" a="1"/>
  <c r="U980" i="41" s="1"/>
  <c r="G661" i="41"/>
  <c r="U661" i="41" s="1" a="1"/>
  <c r="U661" i="41" s="1"/>
  <c r="G679" i="41"/>
  <c r="U679" i="41" s="1" a="1"/>
  <c r="U679" i="41" s="1"/>
  <c r="G1415" i="41"/>
  <c r="U1415" i="41" s="1" a="1"/>
  <c r="U1415" i="41" s="1"/>
  <c r="G2427" i="41"/>
  <c r="U2427" i="41" s="1" a="1"/>
  <c r="U2427" i="41" s="1"/>
  <c r="G2272" i="41"/>
  <c r="U2272" i="41" s="1" a="1"/>
  <c r="U2272" i="41" s="1"/>
  <c r="X120" i="39"/>
  <c r="Z120" i="39" s="1"/>
  <c r="Y2477" i="41"/>
  <c r="G3828" i="41"/>
  <c r="U3828" i="41" s="1" a="1"/>
  <c r="U3828" i="41" s="1"/>
  <c r="G377" i="41"/>
  <c r="G806" i="41"/>
  <c r="G3162" i="41"/>
  <c r="Y5255" i="41"/>
  <c r="AD196" i="28"/>
  <c r="AF196" i="28" s="1"/>
  <c r="G3254" i="41"/>
  <c r="U3254" i="41" s="1" a="1"/>
  <c r="U3254" i="41" s="1"/>
  <c r="AG58" i="38"/>
  <c r="AG106" i="38"/>
  <c r="AF81" i="38"/>
  <c r="AH81" i="38" s="1"/>
  <c r="Y1569" i="41"/>
  <c r="AE175" i="28"/>
  <c r="AE60" i="28"/>
  <c r="Y4210" i="41"/>
  <c r="Q192" i="40"/>
  <c r="S192" i="40" s="1"/>
  <c r="G3570" i="41"/>
  <c r="U3570" i="41" s="1" a="1"/>
  <c r="U3570" i="41" s="1"/>
  <c r="AE64" i="28"/>
  <c r="AE235" i="28"/>
  <c r="I128" i="32"/>
  <c r="AG206" i="38"/>
  <c r="AG147" i="38"/>
  <c r="AG95" i="38"/>
  <c r="Y5235" i="41"/>
  <c r="I196" i="38"/>
  <c r="K196" i="38" s="1"/>
  <c r="G2187" i="41"/>
  <c r="U2187" i="41" s="1" a="1"/>
  <c r="U2187" i="41" s="1"/>
  <c r="G3566" i="41"/>
  <c r="I165" i="32" s="1"/>
  <c r="AA159" i="39"/>
  <c r="AB159" i="39" s="1"/>
  <c r="AC159" i="39" s="1"/>
  <c r="G370" i="41"/>
  <c r="U370" i="41" s="1" a="1"/>
  <c r="U370" i="41" s="1"/>
  <c r="AG218" i="38"/>
  <c r="Y3699" i="41"/>
  <c r="G33" i="30"/>
  <c r="J33" i="30" s="1"/>
  <c r="L33" i="30" s="1"/>
  <c r="X161" i="39"/>
  <c r="Z161" i="39" s="1"/>
  <c r="Y957" i="41"/>
  <c r="W59" i="28"/>
  <c r="Y59" i="28" s="1"/>
  <c r="I193" i="32"/>
  <c r="Y1819" i="41"/>
  <c r="X96" i="32"/>
  <c r="Z96" i="32" s="1"/>
  <c r="AE80" i="28"/>
  <c r="AE184" i="28"/>
  <c r="Y1518" i="41"/>
  <c r="AE238" i="28"/>
  <c r="AF238" i="28" s="1"/>
  <c r="G3109" i="41"/>
  <c r="AF142" i="38" s="1"/>
  <c r="G1919" i="41"/>
  <c r="U1919" i="41" s="1" a="1"/>
  <c r="U1919" i="41" s="1"/>
  <c r="G1047" i="41"/>
  <c r="U1047" i="41" s="1" a="1"/>
  <c r="U1047" i="41" s="1"/>
  <c r="G3047" i="41"/>
  <c r="Y2765" i="41"/>
  <c r="X129" i="39"/>
  <c r="Z129" i="39" s="1"/>
  <c r="G2836" i="41"/>
  <c r="U2836" i="41" s="1" a="1"/>
  <c r="U2836" i="41" s="1"/>
  <c r="G45" i="41"/>
  <c r="U45" i="41" s="1" a="1"/>
  <c r="U45" i="41" s="1"/>
  <c r="Z183" i="38"/>
  <c r="H2527" i="41"/>
  <c r="H163" i="41"/>
  <c r="H1773" i="41"/>
  <c r="H637" i="41"/>
  <c r="H3065" i="41"/>
  <c r="Z149" i="38" s="1"/>
  <c r="G1259" i="41"/>
  <c r="U1259" i="41" s="1" a="1"/>
  <c r="U1259" i="41" s="1"/>
  <c r="G2935" i="41"/>
  <c r="U2935" i="41" s="1" a="1"/>
  <c r="U2935" i="41" s="1"/>
  <c r="G5254" i="41"/>
  <c r="U5254" i="41" s="1" a="1"/>
  <c r="U5254" i="41" s="1"/>
  <c r="G4487" i="41"/>
  <c r="G345" i="41"/>
  <c r="U345" i="41" s="1" a="1"/>
  <c r="U345" i="41" s="1"/>
  <c r="U4890" i="41" a="1"/>
  <c r="U4890" i="41" s="1"/>
  <c r="Y4890" i="41"/>
  <c r="X212" i="39"/>
  <c r="Z212" i="39" s="1"/>
  <c r="G2742" i="41"/>
  <c r="U2742" i="41" s="1" a="1"/>
  <c r="U2742" i="41" s="1"/>
  <c r="G222" i="41"/>
  <c r="U222" i="41" s="1" a="1"/>
  <c r="U222" i="41" s="1"/>
  <c r="I209" i="28"/>
  <c r="J68" i="39"/>
  <c r="H883" i="41"/>
  <c r="H2843" i="41"/>
  <c r="G2530" i="41"/>
  <c r="U2530" i="41" s="1" a="1"/>
  <c r="U2530" i="41" s="1"/>
  <c r="G1182" i="41"/>
  <c r="U1182" i="41" s="1" a="1"/>
  <c r="U1182" i="41" s="1"/>
  <c r="G680" i="41"/>
  <c r="U680" i="41" s="1" a="1"/>
  <c r="U680" i="41" s="1"/>
  <c r="G1213" i="41"/>
  <c r="U1213" i="41" s="1" a="1"/>
  <c r="U1213" i="41" s="1"/>
  <c r="G2813" i="41"/>
  <c r="U2813" i="41" s="1" a="1"/>
  <c r="U2813" i="41" s="1"/>
  <c r="G395" i="41"/>
  <c r="U395" i="41" s="1" a="1"/>
  <c r="U395" i="41" s="1"/>
  <c r="G3231" i="41"/>
  <c r="AD155" i="28" s="1"/>
  <c r="G1235" i="41"/>
  <c r="U1235" i="41" a="1"/>
  <c r="U1235" i="41" s="1"/>
  <c r="G4422" i="41"/>
  <c r="U4422" i="41" s="1" a="1"/>
  <c r="U4422" i="41" s="1"/>
  <c r="G5136" i="41"/>
  <c r="U5136" i="41" s="1" a="1"/>
  <c r="U5136" i="41" s="1"/>
  <c r="G3826" i="41"/>
  <c r="U3826" i="41" s="1" a="1"/>
  <c r="U3826" i="41" s="1"/>
  <c r="G2839" i="41"/>
  <c r="U2839" i="41" s="1" a="1"/>
  <c r="U2839" i="41" s="1"/>
  <c r="G5166" i="41"/>
  <c r="U5166" i="41" s="1" a="1"/>
  <c r="U5166" i="41" s="1"/>
  <c r="G3020" i="41"/>
  <c r="U3020" i="41" s="1" a="1"/>
  <c r="U3020" i="41" s="1"/>
  <c r="Y3210" i="41"/>
  <c r="W144" i="28"/>
  <c r="Y144" i="28" s="1"/>
  <c r="Y2239" i="41"/>
  <c r="Q110" i="40"/>
  <c r="S110" i="40" s="1"/>
  <c r="G985" i="41"/>
  <c r="G50" i="41"/>
  <c r="G1514" i="41"/>
  <c r="I238" i="32" s="1"/>
  <c r="G4723" i="41"/>
  <c r="U4723" i="41" s="1" a="1"/>
  <c r="U4723" i="41" s="1"/>
  <c r="AG78" i="38"/>
  <c r="Y324" i="41"/>
  <c r="Q27" i="40"/>
  <c r="S27" i="40" s="1"/>
  <c r="Y3673" i="41"/>
  <c r="AE157" i="28"/>
  <c r="AF157" i="28" s="1"/>
  <c r="I43" i="32"/>
  <c r="Y4427" i="41"/>
  <c r="Q193" i="40"/>
  <c r="S193" i="40" s="1"/>
  <c r="G4714" i="41"/>
  <c r="U4714" i="41" s="1" a="1"/>
  <c r="U4714" i="41" s="1"/>
  <c r="AE105" i="28"/>
  <c r="AE61" i="28"/>
  <c r="AG153" i="38"/>
  <c r="G1520" i="41"/>
  <c r="U1520" i="41" s="1" a="1"/>
  <c r="U1520" i="41" s="1"/>
  <c r="Y872" i="41"/>
  <c r="Q52" i="32"/>
  <c r="S52" i="32" s="1"/>
  <c r="G3990" i="41"/>
  <c r="Y2992" i="41"/>
  <c r="X128" i="32"/>
  <c r="Z128" i="32" s="1"/>
  <c r="G4721" i="41"/>
  <c r="U4721" i="41" s="1" a="1"/>
  <c r="U4721" i="41" s="1"/>
  <c r="AG239" i="38"/>
  <c r="Y2645" i="41"/>
  <c r="Q197" i="40"/>
  <c r="S197" i="40" s="1"/>
  <c r="AE103" i="28"/>
  <c r="AE73" i="28"/>
  <c r="AE49" i="28"/>
  <c r="G4182" i="41"/>
  <c r="U4182" i="41" s="1" a="1"/>
  <c r="U4182" i="41" s="1"/>
  <c r="G3513" i="41"/>
  <c r="U3513" i="41" s="1" a="1"/>
  <c r="U3513" i="41" s="1"/>
  <c r="G3229" i="41"/>
  <c r="AF155" i="38" s="1"/>
  <c r="AH155" i="38" s="1"/>
  <c r="Y2181" i="41"/>
  <c r="X108" i="32"/>
  <c r="Z108" i="32" s="1"/>
  <c r="Y4655" i="41"/>
  <c r="Q215" i="40"/>
  <c r="S215" i="40" s="1"/>
  <c r="G901" i="41"/>
  <c r="U901" i="41" s="1" a="1"/>
  <c r="U901" i="41" s="1"/>
  <c r="G2106" i="41"/>
  <c r="U2106" i="41" s="1" a="1"/>
  <c r="U2106" i="41" s="1"/>
  <c r="G1417" i="41"/>
  <c r="U1417" i="41" s="1" a="1"/>
  <c r="U1417" i="41" s="1"/>
  <c r="S65" i="38"/>
  <c r="G240" i="41"/>
  <c r="U240" i="41" s="1" a="1"/>
  <c r="U240" i="41" s="1"/>
  <c r="H543" i="41"/>
  <c r="H544" i="41"/>
  <c r="G2961" i="41"/>
  <c r="U2961" i="41" a="1"/>
  <c r="U2961" i="41" s="1"/>
  <c r="G1570" i="41"/>
  <c r="U1570" i="41" s="1" a="1"/>
  <c r="U1570" i="41" s="1"/>
  <c r="G4506" i="41"/>
  <c r="U4506" i="41" s="1" a="1"/>
  <c r="U4506" i="41" s="1"/>
  <c r="G3752" i="41"/>
  <c r="U3752" i="41" s="1" a="1"/>
  <c r="U3752" i="41" s="1"/>
  <c r="G3679" i="41"/>
  <c r="G3732" i="41"/>
  <c r="U3732" i="41" s="1" a="1"/>
  <c r="U3732" i="41" s="1"/>
  <c r="G4837" i="41"/>
  <c r="U4837" i="41" s="1" a="1"/>
  <c r="U4837" i="41" s="1"/>
  <c r="G223" i="41"/>
  <c r="G2937" i="41"/>
  <c r="U2937" i="41" s="1" a="1"/>
  <c r="U2937" i="41" s="1"/>
  <c r="G520" i="41"/>
  <c r="U520" i="41" s="1" a="1"/>
  <c r="U520" i="41" s="1"/>
  <c r="H549" i="41"/>
  <c r="H2459" i="41"/>
  <c r="H4012" i="41"/>
  <c r="H2330" i="41"/>
  <c r="H2697" i="41"/>
  <c r="H2744" i="41"/>
  <c r="H1467" i="41"/>
  <c r="H2307" i="41"/>
  <c r="H4580" i="41"/>
  <c r="H3705" i="41"/>
  <c r="I168" i="28" s="1"/>
  <c r="H5227" i="41"/>
  <c r="J178" i="39"/>
  <c r="J134" i="39"/>
  <c r="R167" i="40"/>
  <c r="S167" i="40" s="1"/>
  <c r="Y2404" i="41"/>
  <c r="AD115" i="28"/>
  <c r="AF115" i="28" s="1"/>
  <c r="G3560" i="41"/>
  <c r="U3560" i="41" s="1" a="1"/>
  <c r="U3560" i="41" s="1"/>
  <c r="G3366" i="41"/>
  <c r="U3366" i="41" a="1"/>
  <c r="U3366" i="41" s="1"/>
  <c r="G5221" i="41"/>
  <c r="U5221" i="41" s="1" a="1"/>
  <c r="U5221" i="41" s="1"/>
  <c r="G4054" i="41"/>
  <c r="U4054" i="41" s="1" a="1"/>
  <c r="U4054" i="41" s="1"/>
  <c r="G3298" i="41"/>
  <c r="U3298" i="41" s="1" a="1"/>
  <c r="U3298" i="41" s="1"/>
  <c r="G4378" i="41"/>
  <c r="U4378" i="41" s="1" a="1"/>
  <c r="U4378" i="41" s="1"/>
  <c r="G756" i="41"/>
  <c r="U756" i="41" s="1" a="1"/>
  <c r="U756" i="41" s="1"/>
  <c r="G2104" i="41"/>
  <c r="U2104" i="41" s="1" a="1"/>
  <c r="U2104" i="41" s="1"/>
  <c r="G4551" i="41"/>
  <c r="AF204" i="38" s="1"/>
  <c r="AH204" i="38" s="1"/>
  <c r="Y3439" i="41"/>
  <c r="W141" i="28"/>
  <c r="Y141" i="28" s="1"/>
  <c r="G4713" i="41"/>
  <c r="U4713" i="41" s="1" a="1"/>
  <c r="U4713" i="41" s="1"/>
  <c r="G879" i="41"/>
  <c r="U879" i="41" s="1" a="1"/>
  <c r="U879" i="41" s="1"/>
  <c r="G5192" i="41"/>
  <c r="U5192" i="41" s="1" a="1"/>
  <c r="U5192" i="41" s="1"/>
  <c r="G273" i="41"/>
  <c r="U273" i="41" s="1" a="1"/>
  <c r="U273" i="41" s="1"/>
  <c r="G2892" i="41"/>
  <c r="I130" i="32" s="1"/>
  <c r="G4272" i="41"/>
  <c r="G3280" i="41"/>
  <c r="X121" i="28"/>
  <c r="G372" i="41"/>
  <c r="U372" i="41" s="1" a="1"/>
  <c r="U372" i="41" s="1"/>
  <c r="AG225" i="38"/>
  <c r="AE170" i="28"/>
  <c r="Y4813" i="41"/>
  <c r="Q223" i="40"/>
  <c r="S223" i="40" s="1"/>
  <c r="G4863" i="41"/>
  <c r="U4863" i="41" s="1" a="1"/>
  <c r="U4863" i="41" s="1"/>
  <c r="G272" i="41"/>
  <c r="U272" i="41" s="1" a="1"/>
  <c r="U272" i="41" s="1"/>
  <c r="AE225" i="28"/>
  <c r="AE58" i="28"/>
  <c r="AE20" i="28"/>
  <c r="Y545" i="41"/>
  <c r="W47" i="28"/>
  <c r="Y47" i="28" s="1"/>
  <c r="AG191" i="38"/>
  <c r="AG70" i="38"/>
  <c r="Y3701" i="41"/>
  <c r="G25" i="30"/>
  <c r="J25" i="30" s="1"/>
  <c r="L25" i="30" s="1"/>
  <c r="W161" i="28"/>
  <c r="Y161" i="28" s="1"/>
  <c r="I115" i="32"/>
  <c r="G1054" i="41"/>
  <c r="AE229" i="28"/>
  <c r="G261" i="41"/>
  <c r="U261" i="41" s="1" a="1"/>
  <c r="U261" i="41" s="1"/>
  <c r="AG236" i="38"/>
  <c r="Y217" i="41"/>
  <c r="X227" i="39"/>
  <c r="Z227" i="39" s="1"/>
  <c r="Y2352" i="41"/>
  <c r="Q109" i="40"/>
  <c r="S109" i="40" s="1"/>
  <c r="Y2132" i="41"/>
  <c r="X65" i="39"/>
  <c r="Z65" i="39" s="1"/>
  <c r="R98" i="40"/>
  <c r="AE48" i="28"/>
  <c r="AE155" i="28"/>
  <c r="AE206" i="28"/>
  <c r="G1343" i="41"/>
  <c r="AF73" i="38" s="1"/>
  <c r="U4808" i="41" a="1"/>
  <c r="U4808" i="41" s="1"/>
  <c r="AF222" i="38"/>
  <c r="AH222" i="38" s="1"/>
  <c r="Y4808" i="41"/>
  <c r="G2811" i="41"/>
  <c r="U2811" i="41" s="1" a="1"/>
  <c r="U2811" i="41" s="1"/>
  <c r="Y3697" i="41"/>
  <c r="G16" i="30"/>
  <c r="J16" i="30" s="1"/>
  <c r="L16" i="30" s="1"/>
  <c r="X161" i="32"/>
  <c r="Z161" i="32" s="1"/>
  <c r="G2860" i="41"/>
  <c r="U2860" i="41" s="1" a="1"/>
  <c r="U2860" i="41" s="1"/>
  <c r="X236" i="28"/>
  <c r="G1366" i="41"/>
  <c r="U1366" i="41" s="1" a="1"/>
  <c r="U1366" i="41" s="1"/>
  <c r="G2055" i="41"/>
  <c r="U2055" i="41" s="1" a="1"/>
  <c r="U2055" i="41" s="1"/>
  <c r="S27" i="38"/>
  <c r="S144" i="38"/>
  <c r="Z69" i="38"/>
  <c r="Z65" i="38"/>
  <c r="G3695" i="41"/>
  <c r="U3695" i="41" s="1" a="1"/>
  <c r="U3695" i="41" s="1"/>
  <c r="G953" i="41"/>
  <c r="J43" i="39"/>
  <c r="J109" i="39"/>
  <c r="J47" i="38"/>
  <c r="G1163" i="41"/>
  <c r="U1163" i="41" s="1" a="1"/>
  <c r="U1163" i="41" s="1"/>
  <c r="G2454" i="41"/>
  <c r="U2454" i="41" s="1" a="1"/>
  <c r="U2454" i="41" s="1"/>
  <c r="AF110" i="38"/>
  <c r="AH110" i="38" s="1"/>
  <c r="Y2259" i="41"/>
  <c r="G5161" i="41"/>
  <c r="U5161" i="41" s="1" a="1"/>
  <c r="U5161" i="41" s="1"/>
  <c r="G4576" i="41"/>
  <c r="U4576" i="41" s="1" a="1"/>
  <c r="U4576" i="41" s="1"/>
  <c r="G447" i="41"/>
  <c r="U447" i="41" s="1" a="1"/>
  <c r="U447" i="41" s="1"/>
  <c r="G3390" i="41"/>
  <c r="U3390" i="41" s="1" a="1"/>
  <c r="U3390" i="41" s="1"/>
  <c r="G4963" i="41"/>
  <c r="U4963" i="41" s="1" a="1"/>
  <c r="U4963" i="41" s="1"/>
  <c r="Y4840" i="41"/>
  <c r="W223" i="28"/>
  <c r="Y223" i="28" s="1"/>
  <c r="G112" i="41"/>
  <c r="U112" i="41" s="1" a="1"/>
  <c r="U112" i="41" s="1"/>
  <c r="G2030" i="41"/>
  <c r="U2030" i="41" s="1" a="1"/>
  <c r="U2030" i="41" s="1"/>
  <c r="G3491" i="41"/>
  <c r="U3491" i="41" s="1" a="1"/>
  <c r="U3491" i="41" s="1"/>
  <c r="G1073" i="41"/>
  <c r="U1073" i="41" s="1" a="1"/>
  <c r="U1073" i="41" s="1"/>
  <c r="G3933" i="41"/>
  <c r="U3933" i="41" s="1" a="1"/>
  <c r="U3933" i="41" s="1"/>
  <c r="R234" i="40"/>
  <c r="G3215" i="41"/>
  <c r="I155" i="32" s="1"/>
  <c r="G3453" i="41"/>
  <c r="G3024" i="41"/>
  <c r="G2573" i="41"/>
  <c r="U2573" i="41" s="1" a="1"/>
  <c r="U2573" i="41" s="1"/>
  <c r="AG207" i="38"/>
  <c r="AG235" i="38"/>
  <c r="Y3595" i="41"/>
  <c r="X159" i="32"/>
  <c r="Z159" i="32" s="1"/>
  <c r="AE239" i="28"/>
  <c r="G5168" i="41"/>
  <c r="U5168" i="41" a="1"/>
  <c r="U5168" i="41" s="1"/>
  <c r="G5223" i="41"/>
  <c r="U5223" i="41" s="1" a="1"/>
  <c r="U5223" i="41" s="1"/>
  <c r="AE145" i="28"/>
  <c r="AE174" i="28"/>
  <c r="AE75" i="28"/>
  <c r="AG71" i="38"/>
  <c r="Y3086" i="41"/>
  <c r="AG138" i="38"/>
  <c r="AH138" i="38" s="1"/>
  <c r="Y873" i="41"/>
  <c r="AE52" i="32"/>
  <c r="AG52" i="32" s="1"/>
  <c r="G142" i="41"/>
  <c r="U142" i="41" s="1" a="1"/>
  <c r="U142" i="41" s="1"/>
  <c r="P110" i="28"/>
  <c r="G2601" i="41"/>
  <c r="AE232" i="28"/>
  <c r="Y3962" i="41"/>
  <c r="W178" i="28"/>
  <c r="Y178" i="28" s="1"/>
  <c r="Y2963" i="41"/>
  <c r="X135" i="32"/>
  <c r="Z135" i="32" s="1"/>
  <c r="Y1799" i="41"/>
  <c r="Q96" i="40"/>
  <c r="S96" i="40" s="1"/>
  <c r="G2571" i="41"/>
  <c r="U2571" i="41" a="1"/>
  <c r="U2571" i="41" s="1"/>
  <c r="AG136" i="38"/>
  <c r="R53" i="40"/>
  <c r="AE158" i="28"/>
  <c r="AE147" i="28"/>
  <c r="AE19" i="28"/>
  <c r="Y1944" i="41"/>
  <c r="Q97" i="32"/>
  <c r="S97" i="32" s="1"/>
  <c r="G445" i="41"/>
  <c r="U445" i="41" s="1" a="1"/>
  <c r="U445" i="41" s="1"/>
  <c r="G1896" i="41"/>
  <c r="U1896" i="41" s="1" a="1"/>
  <c r="U1896" i="41" s="1"/>
  <c r="G1438" i="41"/>
  <c r="AF17" i="38" s="1"/>
  <c r="Y5236" i="41"/>
  <c r="H196" i="28"/>
  <c r="J196" i="28" s="1"/>
  <c r="G1095" i="41"/>
  <c r="AD61" i="28" s="1"/>
  <c r="G1183" i="41"/>
  <c r="AD66" i="28" s="1"/>
  <c r="AF66" i="28" s="1"/>
  <c r="S192" i="38"/>
  <c r="H141" i="41"/>
  <c r="H1626" i="41"/>
  <c r="S134" i="38"/>
  <c r="S168" i="38"/>
  <c r="G2501" i="41"/>
  <c r="U2501" i="41" s="1" a="1"/>
  <c r="U2501" i="41" s="1"/>
  <c r="G2184" i="41"/>
  <c r="U2184" i="41" s="1" a="1"/>
  <c r="U2184" i="41" s="1"/>
  <c r="H3879" i="41"/>
  <c r="H3880" i="41"/>
  <c r="G2133" i="41"/>
  <c r="U2133" i="41" s="1" a="1"/>
  <c r="U2133" i="41" s="1"/>
  <c r="G4159" i="41"/>
  <c r="U4159" i="41" s="1" a="1"/>
  <c r="U4159" i="41" s="1"/>
  <c r="G197" i="41"/>
  <c r="G2297" i="41"/>
  <c r="U2297" i="41" s="1" a="1"/>
  <c r="U2297" i="41" s="1"/>
  <c r="H49" i="41"/>
  <c r="H782" i="41"/>
  <c r="H72" i="41"/>
  <c r="H428" i="41"/>
  <c r="H1030" i="41"/>
  <c r="H1893" i="41"/>
  <c r="H2771" i="41"/>
  <c r="H3069" i="41"/>
  <c r="H1580" i="41"/>
  <c r="H1902" i="41"/>
  <c r="H1490" i="41"/>
  <c r="H497" i="41"/>
  <c r="H3452" i="41"/>
  <c r="H5259" i="41"/>
  <c r="H4271" i="41"/>
  <c r="H3496" i="41"/>
  <c r="H4759" i="41"/>
  <c r="H3371" i="41"/>
  <c r="H5282" i="41"/>
  <c r="H4373" i="41"/>
  <c r="H1733" i="41"/>
  <c r="H3631" i="41"/>
  <c r="H2794" i="41"/>
  <c r="H3279" i="41"/>
  <c r="H3258" i="41"/>
  <c r="H4633" i="41"/>
  <c r="H4035" i="41"/>
  <c r="H1513" i="41"/>
  <c r="H3214" i="41"/>
  <c r="H474" i="41"/>
  <c r="I48" i="28" s="1"/>
  <c r="H1777" i="41"/>
  <c r="H1874" i="41"/>
  <c r="H4557" i="41"/>
  <c r="H828" i="41"/>
  <c r="H3023" i="41"/>
  <c r="H3394" i="41"/>
  <c r="H984" i="41"/>
  <c r="H1099" i="41"/>
  <c r="I62" i="28" s="1"/>
  <c r="H805" i="41"/>
  <c r="H2868" i="41"/>
  <c r="H3443" i="41"/>
  <c r="H1122" i="41"/>
  <c r="H4165" i="41"/>
  <c r="H376" i="41"/>
  <c r="H4382" i="41"/>
  <c r="H3092" i="41"/>
  <c r="H1421" i="41"/>
  <c r="H4512" i="41"/>
  <c r="H3161" i="41"/>
  <c r="H1007" i="41"/>
  <c r="H4896" i="41"/>
  <c r="H2891" i="41"/>
  <c r="H1828" i="41"/>
  <c r="H4919" i="41"/>
  <c r="H1326" i="41"/>
  <c r="H4188" i="41"/>
  <c r="H961" i="41"/>
  <c r="H4610" i="41"/>
  <c r="H4114" i="41"/>
  <c r="I184" i="28" s="1"/>
  <c r="H3302" i="41"/>
  <c r="H4791" i="41"/>
  <c r="G4446" i="41"/>
  <c r="U4446" i="41" s="1" a="1"/>
  <c r="U4446" i="41" s="1"/>
  <c r="H2858" i="41"/>
  <c r="H898" i="41"/>
  <c r="G2766" i="41"/>
  <c r="U2766" i="41" s="1" a="1"/>
  <c r="U2766" i="41" s="1"/>
  <c r="G4078" i="41"/>
  <c r="U4078" i="41" s="1" a="1"/>
  <c r="U4078" i="41" s="1"/>
  <c r="G2163" i="41"/>
  <c r="I110" i="28"/>
  <c r="J65" i="39"/>
  <c r="J196" i="39"/>
  <c r="G2531" i="41"/>
  <c r="U2531" i="41" s="1" a="1"/>
  <c r="U2531" i="41" s="1"/>
  <c r="AF169" i="38"/>
  <c r="AH169" i="38" s="1"/>
  <c r="Y3749" i="41"/>
  <c r="G2641" i="41"/>
  <c r="U2641" i="41" s="1" a="1"/>
  <c r="U2641" i="41" s="1"/>
  <c r="G1672" i="41"/>
  <c r="U1672" i="41" s="1" a="1"/>
  <c r="U1672" i="41" s="1"/>
  <c r="G3825" i="41"/>
  <c r="U3825" i="41" s="1" a="1"/>
  <c r="U3825" i="41" s="1"/>
  <c r="G4401" i="41"/>
  <c r="U4401" i="41" s="1" a="1"/>
  <c r="U4401" i="41" s="1"/>
  <c r="G3448" i="41"/>
  <c r="U3448" i="41" s="1" a="1"/>
  <c r="U3448" i="41" s="1"/>
  <c r="Y1599" i="41"/>
  <c r="AD82" i="28"/>
  <c r="AF82" i="28" s="1"/>
  <c r="G3253" i="41"/>
  <c r="U3253" i="41" a="1"/>
  <c r="U3253" i="41" s="1"/>
  <c r="G1162" i="41"/>
  <c r="U1162" i="41" s="1" a="1"/>
  <c r="U1162" i="41" s="1"/>
  <c r="U3772" i="41" a="1"/>
  <c r="U3772" i="41" s="1"/>
  <c r="AF171" i="38"/>
  <c r="AH171" i="38" s="1"/>
  <c r="Y3772" i="41"/>
  <c r="G3858" i="41"/>
  <c r="U3858" i="41" s="1" a="1"/>
  <c r="U3858" i="41" s="1"/>
  <c r="Y318" i="41"/>
  <c r="AE26" i="32"/>
  <c r="AG26" i="32" s="1"/>
  <c r="G4682" i="41"/>
  <c r="G4733" i="41"/>
  <c r="U4733" i="41" s="1" a="1"/>
  <c r="U4733" i="41" s="1"/>
  <c r="R116" i="40"/>
  <c r="G1894" i="41"/>
  <c r="G1008" i="41"/>
  <c r="I70" i="32" s="1"/>
  <c r="G4558" i="41"/>
  <c r="X81" i="28"/>
  <c r="Y15" i="32"/>
  <c r="AG101" i="38"/>
  <c r="G900" i="41"/>
  <c r="U900" i="41" s="1" a="1"/>
  <c r="U900" i="41" s="1"/>
  <c r="AE46" i="28"/>
  <c r="Y1602" i="41"/>
  <c r="R86" i="40"/>
  <c r="S86" i="40" s="1"/>
  <c r="G3932" i="41"/>
  <c r="U3932" i="41" s="1" a="1"/>
  <c r="U3932" i="41" s="1"/>
  <c r="Y4732" i="41"/>
  <c r="AD216" i="28"/>
  <c r="AF216" i="28" s="1"/>
  <c r="AE201" i="28"/>
  <c r="AE152" i="28"/>
  <c r="AG82" i="38"/>
  <c r="AG184" i="38"/>
  <c r="AG73" i="38"/>
  <c r="I223" i="32"/>
  <c r="Y322" i="41"/>
  <c r="AE26" i="39"/>
  <c r="AG26" i="39" s="1"/>
  <c r="G1627" i="41"/>
  <c r="U1627" i="41" s="1" a="1"/>
  <c r="U1627" i="41" s="1"/>
  <c r="G2721" i="41"/>
  <c r="G268" i="41"/>
  <c r="AE137" i="28"/>
  <c r="AG157" i="38"/>
  <c r="R199" i="40"/>
  <c r="Y2996" i="41"/>
  <c r="W128" i="28"/>
  <c r="Y128" i="28" s="1"/>
  <c r="Y2078" i="41"/>
  <c r="Q107" i="32"/>
  <c r="S107" i="32" s="1"/>
  <c r="R84" i="40"/>
  <c r="AE198" i="28"/>
  <c r="AE190" i="28"/>
  <c r="AE14" i="28"/>
  <c r="G4376" i="41"/>
  <c r="U4376" i="41" s="1" a="1"/>
  <c r="U4376" i="41" s="1"/>
  <c r="AF221" i="38"/>
  <c r="Y4762" i="41"/>
  <c r="G1507" i="41"/>
  <c r="U1507" i="41" s="1" a="1"/>
  <c r="U1507" i="41" s="1"/>
  <c r="G4687" i="41"/>
  <c r="Y424" i="41"/>
  <c r="W34" i="28"/>
  <c r="Y34" i="28" s="1"/>
  <c r="Y2377" i="41"/>
  <c r="W109" i="28"/>
  <c r="Y109" i="28" s="1"/>
  <c r="Y2109" i="41"/>
  <c r="Q65" i="40"/>
  <c r="S65" i="40" s="1"/>
  <c r="Y2400" i="41"/>
  <c r="Q115" i="32"/>
  <c r="S115" i="32" s="1"/>
  <c r="Y5234" i="41"/>
  <c r="G4313" i="41"/>
  <c r="U4313" i="41" s="1" a="1"/>
  <c r="U4313" i="41" s="1"/>
  <c r="G470" i="41"/>
  <c r="U470" i="41" s="1" a="1"/>
  <c r="U470" i="41" s="1"/>
  <c r="Z107" i="38"/>
  <c r="Z94" i="38"/>
  <c r="H1621" i="41"/>
  <c r="H136" i="41"/>
  <c r="G344" i="41"/>
  <c r="G4081" i="41"/>
  <c r="Y182" i="38" s="1"/>
  <c r="G4477" i="41"/>
  <c r="U4477" i="41" s="1" a="1"/>
  <c r="U4477" i="41" s="1"/>
  <c r="G2261" i="41"/>
  <c r="U2261" i="41" s="1" a="1"/>
  <c r="U2261" i="41" s="1"/>
  <c r="Z128" i="38"/>
  <c r="G4109" i="41"/>
  <c r="U4109" i="41" s="1" a="1"/>
  <c r="U4109" i="41" s="1"/>
  <c r="G3959" i="41"/>
  <c r="U3959" i="41" s="1" a="1"/>
  <c r="U3959" i="41" s="1"/>
  <c r="G214" i="41"/>
  <c r="S178" i="38"/>
  <c r="Z189" i="38"/>
  <c r="G3438" i="41"/>
  <c r="U3438" i="41" s="1" a="1"/>
  <c r="U3438" i="41" s="1"/>
  <c r="G3700" i="41"/>
  <c r="U3700" i="41" s="1" a="1"/>
  <c r="U3700" i="41" s="1"/>
  <c r="G2989" i="41"/>
  <c r="U2989" i="41" s="1" a="1"/>
  <c r="U2989" i="41" s="1"/>
  <c r="S135" i="38"/>
  <c r="Z161" i="38"/>
  <c r="H48" i="30"/>
  <c r="G3750" i="41"/>
  <c r="U3750" i="41" s="1" a="1"/>
  <c r="U3750" i="41" s="1"/>
  <c r="G2180" i="41"/>
  <c r="U2180" i="41" s="1" a="1"/>
  <c r="U2180" i="41" s="1"/>
  <c r="G4448" i="41"/>
  <c r="U4448" i="41" a="1"/>
  <c r="U4448" i="41" s="1"/>
  <c r="G1945" i="41"/>
  <c r="U1945" i="41" s="1" a="1"/>
  <c r="U1945" i="41" s="1"/>
  <c r="J169" i="39"/>
  <c r="J164" i="39"/>
  <c r="G1971" i="41"/>
  <c r="U1971" i="41" a="1"/>
  <c r="U1971" i="41" s="1"/>
  <c r="G1416" i="41"/>
  <c r="U1416" i="41" s="1" a="1"/>
  <c r="U1416" i="41" s="1"/>
  <c r="Y349" i="41"/>
  <c r="W27" i="28"/>
  <c r="Y27" i="28" s="1"/>
  <c r="G4265" i="41"/>
  <c r="U4265" i="41" s="1" a="1"/>
  <c r="U4265" i="41" s="1"/>
  <c r="G4184" i="41"/>
  <c r="U4184" i="41" s="1" a="1"/>
  <c r="U4184" i="41" s="1"/>
  <c r="G1752" i="41"/>
  <c r="U1752" i="41" s="1" a="1"/>
  <c r="U1752" i="41" s="1"/>
  <c r="G4629" i="41"/>
  <c r="U4629" i="41" s="1" a="1"/>
  <c r="U4629" i="41" s="1"/>
  <c r="Y2380" i="41"/>
  <c r="Q115" i="40"/>
  <c r="S115" i="40" s="1"/>
  <c r="G4722" i="41"/>
  <c r="U4722" i="41" s="1" a="1"/>
  <c r="U4722" i="41" s="1"/>
  <c r="Y1824" i="41"/>
  <c r="W96" i="28"/>
  <c r="Y96" i="28" s="1"/>
  <c r="G5113" i="41"/>
  <c r="U5113" i="41" s="1" a="1"/>
  <c r="U5113" i="41" s="1"/>
  <c r="G2640" i="41"/>
  <c r="U2640" i="41" s="1" a="1"/>
  <c r="U2640" i="41" s="1"/>
  <c r="G1649" i="41"/>
  <c r="U1649" i="41" s="1" a="1"/>
  <c r="U1649" i="41" s="1"/>
  <c r="G2597" i="41"/>
  <c r="U2597" i="41" a="1"/>
  <c r="U2597" i="41" s="1"/>
  <c r="G5169" i="41"/>
  <c r="U5169" i="41" s="1" a="1"/>
  <c r="U5169" i="41" s="1"/>
  <c r="R185" i="40"/>
  <c r="G4920" i="41"/>
  <c r="G498" i="41"/>
  <c r="G1123" i="41"/>
  <c r="I54" i="32" s="1"/>
  <c r="Y86" i="32"/>
  <c r="AG37" i="38"/>
  <c r="AG174" i="38"/>
  <c r="G2859" i="41"/>
  <c r="U2859" i="41" s="1" a="1"/>
  <c r="U2859" i="41" s="1"/>
  <c r="AE136" i="28"/>
  <c r="G3783" i="41"/>
  <c r="U3783" i="41" s="1" a="1"/>
  <c r="U3783" i="41" s="1"/>
  <c r="G1650" i="41"/>
  <c r="U1650" i="41" s="1" a="1"/>
  <c r="U1650" i="41" s="1"/>
  <c r="AE104" i="28"/>
  <c r="AE162" i="28"/>
  <c r="X55" i="28"/>
  <c r="AG168" i="38"/>
  <c r="AG36" i="38"/>
  <c r="AG57" i="38"/>
  <c r="AG229" i="38"/>
  <c r="G2269" i="41"/>
  <c r="I44" i="32" s="1"/>
  <c r="G4845" i="41"/>
  <c r="U2693" i="41" a="1"/>
  <c r="U2693" i="41" s="1"/>
  <c r="AE124" i="28"/>
  <c r="AF124" i="28" s="1"/>
  <c r="I183" i="32"/>
  <c r="Y2476" i="41"/>
  <c r="X120" i="32"/>
  <c r="Z120" i="32" s="1"/>
  <c r="AG165" i="38"/>
  <c r="AE150" i="28"/>
  <c r="AE217" i="28"/>
  <c r="U3042" i="41" a="1"/>
  <c r="U3042" i="41" s="1"/>
  <c r="AE153" i="28"/>
  <c r="G4205" i="41"/>
  <c r="U4205" i="41" s="1" a="1"/>
  <c r="U4205" i="41" s="1"/>
  <c r="G4129" i="41"/>
  <c r="AF184" i="38" s="1"/>
  <c r="G822" i="41"/>
  <c r="AF42" i="38" s="1"/>
  <c r="AH42" i="38" s="1"/>
  <c r="U822" i="41" a="1"/>
  <c r="U822" i="41" s="1"/>
  <c r="G4719" i="41"/>
  <c r="X111" i="28"/>
  <c r="G5115" i="41"/>
  <c r="U5115" i="41" s="1" a="1"/>
  <c r="U5115" i="41" s="1"/>
  <c r="G3344" i="41"/>
  <c r="AD152" i="28" s="1"/>
  <c r="AF152" i="28" s="1"/>
  <c r="G2157" i="41"/>
  <c r="Z141" i="38"/>
  <c r="G1256" i="41"/>
  <c r="U1256" i="41" s="1" a="1"/>
  <c r="U1256" i="41" s="1"/>
  <c r="G3202" i="41"/>
  <c r="U3202" i="41" s="1" a="1"/>
  <c r="U3202" i="41" s="1"/>
  <c r="G2081" i="41"/>
  <c r="U2081" i="41" a="1"/>
  <c r="U2081" i="41" s="1"/>
  <c r="S193" i="38"/>
  <c r="Z187" i="38"/>
  <c r="Z215" i="38"/>
  <c r="G3628" i="41"/>
  <c r="G4080" i="41"/>
  <c r="U4080" i="41" s="1" a="1"/>
  <c r="U4080" i="41" s="1"/>
  <c r="G3598" i="41"/>
  <c r="U3598" i="41" s="1" a="1"/>
  <c r="U3598" i="41" s="1"/>
  <c r="G1568" i="41"/>
  <c r="U1568" i="41" s="1" a="1"/>
  <c r="U1568" i="41" s="1"/>
  <c r="G2668" i="41"/>
  <c r="U2668" i="41" s="1" a="1"/>
  <c r="U2668" i="41" s="1"/>
  <c r="G224" i="41"/>
  <c r="Z135" i="38"/>
  <c r="H2431" i="41"/>
  <c r="H4340" i="41"/>
  <c r="H5068" i="41"/>
  <c r="G4885" i="41"/>
  <c r="U4885" i="41" s="1" a="1"/>
  <c r="U4885" i="41" s="1"/>
  <c r="G2966" i="41"/>
  <c r="U2966" i="41" s="1" a="1"/>
  <c r="U2966" i="41" s="1"/>
  <c r="G2938" i="41"/>
  <c r="U2938" i="41" s="1" a="1"/>
  <c r="U2938" i="41" s="1"/>
  <c r="G726" i="41"/>
  <c r="U726" i="41" s="1" a="1"/>
  <c r="U726" i="41" s="1"/>
  <c r="G4832" i="41"/>
  <c r="U4832" i="41" s="1" a="1"/>
  <c r="U4832" i="41" s="1"/>
  <c r="G2761" i="41"/>
  <c r="R129" i="38" s="1"/>
  <c r="G3576" i="41"/>
  <c r="G2183" i="41"/>
  <c r="U2183" i="41" s="1" a="1"/>
  <c r="U2183" i="41" s="1"/>
  <c r="G317" i="41"/>
  <c r="U317" i="41" s="1" a="1"/>
  <c r="U317" i="41" s="1"/>
  <c r="G4834" i="41"/>
  <c r="J97" i="39"/>
  <c r="H1469" i="41"/>
  <c r="H2461" i="41"/>
  <c r="H2309" i="41"/>
  <c r="H4014" i="41"/>
  <c r="H3707" i="41"/>
  <c r="H5229" i="41"/>
  <c r="H4582" i="41"/>
  <c r="H2332" i="41"/>
  <c r="H2699" i="41"/>
  <c r="H2746" i="41"/>
  <c r="H551" i="41"/>
  <c r="G221" i="41"/>
  <c r="U221" i="41" s="1" a="1"/>
  <c r="U221" i="41" s="1"/>
  <c r="Y5141" i="41"/>
  <c r="Q236" i="40"/>
  <c r="S236" i="40" s="1"/>
  <c r="G1094" i="41"/>
  <c r="U1094" i="41" s="1" a="1"/>
  <c r="U1094" i="41" s="1"/>
  <c r="G928" i="41"/>
  <c r="U928" i="41" a="1"/>
  <c r="U928" i="41" s="1"/>
  <c r="G1648" i="41"/>
  <c r="AF85" i="38" s="1"/>
  <c r="AH85" i="38" s="1"/>
  <c r="G4290" i="41"/>
  <c r="U4290" i="41" s="1" a="1"/>
  <c r="U4290" i="41" s="1"/>
  <c r="G1847" i="41"/>
  <c r="U1847" i="41" s="1" a="1"/>
  <c r="U1847" i="41" s="1"/>
  <c r="G5278" i="41"/>
  <c r="U5278" i="41" s="1" a="1"/>
  <c r="U5278" i="41" s="1"/>
  <c r="G262" i="41"/>
  <c r="U262" i="41" s="1" a="1"/>
  <c r="U262" i="41" s="1"/>
  <c r="G1868" i="41"/>
  <c r="U1868" i="41" s="1" a="1"/>
  <c r="U1868" i="41" s="1"/>
  <c r="G3983" i="41"/>
  <c r="U3983" i="41" a="1"/>
  <c r="U3983" i="41" s="1"/>
  <c r="G3569" i="41"/>
  <c r="U3569" i="41" s="1" a="1"/>
  <c r="U3569" i="41" s="1"/>
  <c r="Y2550" i="41"/>
  <c r="AD122" i="28"/>
  <c r="AF122" i="28" s="1"/>
  <c r="G2237" i="41"/>
  <c r="U2237" i="41" s="1" a="1"/>
  <c r="U2237" i="41" s="1"/>
  <c r="G3860" i="41"/>
  <c r="U3860" i="41" s="1" a="1"/>
  <c r="U3860" i="41" s="1"/>
  <c r="G1327" i="41"/>
  <c r="G4166" i="41"/>
  <c r="G475" i="41"/>
  <c r="U294" i="41" a="1"/>
  <c r="U294" i="41" s="1"/>
  <c r="AG100" i="38"/>
  <c r="AE127" i="28"/>
  <c r="U321" i="41" a="1"/>
  <c r="U321" i="41" s="1"/>
  <c r="G4267" i="41"/>
  <c r="U4267" i="41" s="1" a="1"/>
  <c r="U4267" i="41" s="1"/>
  <c r="AE173" i="28"/>
  <c r="AE100" i="28"/>
  <c r="X220" i="28"/>
  <c r="AG77" i="38"/>
  <c r="AG198" i="38"/>
  <c r="U4762" i="41" a="1"/>
  <c r="U4762" i="41" s="1"/>
  <c r="AG221" i="38"/>
  <c r="AG14" i="38"/>
  <c r="Y2134" i="41"/>
  <c r="W65" i="28"/>
  <c r="Y65" i="28" s="1"/>
  <c r="G3655" i="41"/>
  <c r="G1632" i="41"/>
  <c r="Y263" i="41"/>
  <c r="AE23" i="28"/>
  <c r="AF23" i="28" s="1"/>
  <c r="Y4452" i="41"/>
  <c r="W193" i="28"/>
  <c r="Y193" i="28" s="1"/>
  <c r="AG195" i="38"/>
  <c r="Y5018" i="41"/>
  <c r="W231" i="28"/>
  <c r="Y231" i="28" s="1"/>
  <c r="Y2405" i="41"/>
  <c r="AE115" i="39"/>
  <c r="AG115" i="39" s="1"/>
  <c r="Y1267" i="41"/>
  <c r="Q69" i="40"/>
  <c r="S69" i="40" s="1"/>
  <c r="Y4085" i="41"/>
  <c r="Q183" i="40"/>
  <c r="S183" i="40" s="1"/>
  <c r="AE221" i="28"/>
  <c r="AE154" i="28"/>
  <c r="AE54" i="28"/>
  <c r="G3388" i="41"/>
  <c r="U3388" i="41" s="1" a="1"/>
  <c r="U3388" i="41" s="1"/>
  <c r="G1024" i="41"/>
  <c r="U1024" i="41" s="1" a="1"/>
  <c r="U1024" i="41" s="1"/>
  <c r="G845" i="41"/>
  <c r="U845" i="41" s="1" a="1"/>
  <c r="U845" i="41" s="1"/>
  <c r="G245" i="41"/>
  <c r="Y4235" i="41"/>
  <c r="W192" i="28"/>
  <c r="Y192" i="28" s="1"/>
  <c r="Y2939" i="41"/>
  <c r="W134" i="28"/>
  <c r="Y134" i="28" s="1"/>
  <c r="Y215" i="41"/>
  <c r="X227" i="32"/>
  <c r="Z227" i="32" s="1"/>
  <c r="X219" i="28"/>
  <c r="G4606" i="41"/>
  <c r="U4606" i="41" s="1" a="1"/>
  <c r="U4606" i="41" s="1"/>
  <c r="G4553" i="41"/>
  <c r="U4553" i="41" s="1" a="1"/>
  <c r="U4553" i="41" s="1"/>
  <c r="G1164" i="41"/>
  <c r="U1164" i="41" s="1" a="1"/>
  <c r="U1164" i="41" s="1"/>
  <c r="G4076" i="41"/>
  <c r="U4076" i="41" s="1" a="1"/>
  <c r="U4076" i="41" s="1"/>
  <c r="G1463" i="41"/>
  <c r="H1540" i="41"/>
  <c r="H2207" i="41"/>
  <c r="Z197" i="38"/>
  <c r="S129" i="38"/>
  <c r="S34" i="38"/>
  <c r="G3960" i="41"/>
  <c r="U3960" i="41" s="1" a="1"/>
  <c r="U3960" i="41" s="1"/>
  <c r="G3954" i="41"/>
  <c r="U3954" i="41" s="1" a="1"/>
  <c r="U3954" i="41" s="1"/>
  <c r="S183" i="38"/>
  <c r="G2665" i="41"/>
  <c r="U2665" i="41" s="1" a="1"/>
  <c r="U2665" i="41" s="1"/>
  <c r="G3722" i="41"/>
  <c r="U3722" i="41" s="1" a="1"/>
  <c r="U3722" i="41" s="1"/>
  <c r="S81" i="38"/>
  <c r="H4938" i="41"/>
  <c r="H1003" i="41"/>
  <c r="Z51" i="38" s="1"/>
  <c r="G2669" i="41"/>
  <c r="U2669" i="41" s="1" a="1"/>
  <c r="U2669" i="41" s="1"/>
  <c r="S167" i="38"/>
  <c r="S110" i="38"/>
  <c r="Z227" i="38"/>
  <c r="S109" i="38"/>
  <c r="H904" i="41"/>
  <c r="H2863" i="41"/>
  <c r="G417" i="41"/>
  <c r="U417" i="41" s="1" a="1"/>
  <c r="U417" i="41" s="1"/>
  <c r="G5016" i="41"/>
  <c r="U5016" i="41" s="1" a="1"/>
  <c r="U5016" i="41" s="1"/>
  <c r="G2532" i="41"/>
  <c r="G2763" i="41"/>
  <c r="U2763" i="41" s="1" a="1"/>
  <c r="U2763" i="41" s="1"/>
  <c r="G2962" i="41"/>
  <c r="U2962" i="41" s="1" a="1"/>
  <c r="U2962" i="41" s="1"/>
  <c r="J119" i="39"/>
  <c r="J59" i="39"/>
  <c r="G2529" i="41"/>
  <c r="U2529" i="41" s="1" a="1"/>
  <c r="U2529" i="41" s="1"/>
  <c r="G3805" i="41"/>
  <c r="U3805" i="41" s="1" a="1"/>
  <c r="U3805" i="41" s="1"/>
  <c r="G2156" i="41"/>
  <c r="U2156" i="41" s="1" a="1"/>
  <c r="U2156" i="41" s="1"/>
  <c r="G270" i="41"/>
  <c r="U270" i="41" s="1" a="1"/>
  <c r="U270" i="41" s="1"/>
  <c r="G847" i="41"/>
  <c r="U847" i="41" s="1" a="1"/>
  <c r="U847" i="41" s="1"/>
  <c r="G2910" i="41"/>
  <c r="U2910" i="41" s="1" a="1"/>
  <c r="U2910" i="41" s="1"/>
  <c r="G3471" i="41"/>
  <c r="AD156" i="28" s="1"/>
  <c r="AF156" i="28" s="1"/>
  <c r="I182" i="32"/>
  <c r="G613" i="41"/>
  <c r="U613" i="41" s="1" a="1"/>
  <c r="U613" i="41" s="1"/>
  <c r="G589" i="41"/>
  <c r="U589" i="41" s="1" a="1"/>
  <c r="U589" i="41" s="1"/>
  <c r="G1093" i="41"/>
  <c r="AF61" i="38" s="1"/>
  <c r="AH61" i="38" s="1"/>
  <c r="G1214" i="41"/>
  <c r="U1214" i="41" s="1" a="1"/>
  <c r="U1214" i="41" s="1"/>
  <c r="G4756" i="41"/>
  <c r="U4756" i="41" s="1" a="1"/>
  <c r="U4756" i="41" s="1"/>
  <c r="G1651" i="41"/>
  <c r="U1651" i="41" s="1" a="1"/>
  <c r="U1651" i="41" s="1"/>
  <c r="G3444" i="41"/>
  <c r="G4115" i="41"/>
  <c r="G73" i="41"/>
  <c r="Y1181" i="41"/>
  <c r="AG66" i="38"/>
  <c r="AH66" i="38" s="1"/>
  <c r="I148" i="32"/>
  <c r="AE218" i="28"/>
  <c r="S43" i="40"/>
  <c r="AE211" i="28"/>
  <c r="G4008" i="41"/>
  <c r="U4008" i="41" s="1" a="1"/>
  <c r="U4008" i="41" s="1"/>
  <c r="G40" i="30"/>
  <c r="J40" i="30" s="1"/>
  <c r="L40" i="30" s="1"/>
  <c r="Y3676" i="41"/>
  <c r="Q161" i="40"/>
  <c r="S161" i="40" s="1"/>
  <c r="AE74" i="28"/>
  <c r="AE106" i="28"/>
  <c r="Y1464" i="41"/>
  <c r="X76" i="28"/>
  <c r="Y76" i="28" s="1"/>
  <c r="Y799" i="41"/>
  <c r="AG38" i="38"/>
  <c r="AH38" i="38" s="1"/>
  <c r="AG137" i="38"/>
  <c r="G3832" i="41"/>
  <c r="G5205" i="41"/>
  <c r="AE151" i="28"/>
  <c r="Y2375" i="41"/>
  <c r="X109" i="39"/>
  <c r="Z109" i="39" s="1"/>
  <c r="G4939" i="41"/>
  <c r="U4939" i="41" s="1" a="1"/>
  <c r="U4939" i="41" s="1"/>
  <c r="Y4835" i="41"/>
  <c r="X223" i="32"/>
  <c r="Z223" i="32" s="1"/>
  <c r="Q110" i="32"/>
  <c r="AG226" i="38"/>
  <c r="AE95" i="28"/>
  <c r="AE181" i="28"/>
  <c r="AE31" i="28"/>
  <c r="Z120" i="28"/>
  <c r="AA120" i="28" s="1"/>
  <c r="AB120" i="28" s="1"/>
  <c r="Y732" i="41"/>
  <c r="AD43" i="28"/>
  <c r="AF43" i="28" s="1"/>
  <c r="G2908" i="41"/>
  <c r="AF130" i="38" s="1"/>
  <c r="G3648" i="41"/>
  <c r="U3648" i="41" s="1" a="1"/>
  <c r="U3648" i="41" s="1"/>
  <c r="G354" i="41"/>
  <c r="X233" i="28"/>
  <c r="G4990" i="41"/>
  <c r="U4990" i="41" s="1" a="1"/>
  <c r="U4990" i="41" s="1"/>
  <c r="G1206" i="41"/>
  <c r="U1206" i="41" s="1" a="1"/>
  <c r="U1206" i="41" s="1"/>
  <c r="Z212" i="38"/>
  <c r="H3592" i="41"/>
  <c r="S159" i="38" s="1"/>
  <c r="H3593" i="41"/>
  <c r="G4838" i="41"/>
  <c r="U4838" i="41" s="1" a="1"/>
  <c r="U4838" i="41" s="1"/>
  <c r="H1816" i="41"/>
  <c r="H1817" i="41"/>
  <c r="G4680" i="41"/>
  <c r="U4680" i="41" s="1" a="1"/>
  <c r="U4680" i="41" s="1"/>
  <c r="Z177" i="38"/>
  <c r="Z68" i="38"/>
  <c r="S97" i="38"/>
  <c r="Z120" i="38"/>
  <c r="Z178" i="38"/>
  <c r="S161" i="38"/>
  <c r="H47" i="30"/>
  <c r="G347" i="41"/>
  <c r="U347" i="41" s="1" a="1"/>
  <c r="U347" i="41" s="1"/>
  <c r="G1318" i="41"/>
  <c r="U1318" i="41" s="1" a="1"/>
  <c r="U1318" i="41" s="1"/>
  <c r="G2355" i="41"/>
  <c r="I109" i="32" s="1"/>
  <c r="G2401" i="41"/>
  <c r="U2401" i="41" s="1" a="1"/>
  <c r="U2401" i="41" s="1"/>
  <c r="G3417" i="41"/>
  <c r="G1947" i="41"/>
  <c r="J231" i="39"/>
  <c r="J107" i="39"/>
  <c r="G518" i="41"/>
  <c r="U518" i="41" s="1" a="1"/>
  <c r="U518" i="41" s="1"/>
  <c r="Y4231" i="41"/>
  <c r="X192" i="32"/>
  <c r="Z192" i="32" s="1"/>
  <c r="G703" i="41"/>
  <c r="U703" i="41" s="1" a="1"/>
  <c r="U703" i="41" s="1"/>
  <c r="G113" i="41"/>
  <c r="U113" i="41" a="1"/>
  <c r="U113" i="41" s="1"/>
  <c r="G4712" i="41"/>
  <c r="U4712" i="41" s="1" a="1"/>
  <c r="U4712" i="41" s="1"/>
  <c r="G3017" i="41"/>
  <c r="U3017" i="41" s="1" a="1"/>
  <c r="U3017" i="41" s="1"/>
  <c r="G493" i="41"/>
  <c r="U493" i="41" s="1" a="1"/>
  <c r="U493" i="41" s="1"/>
  <c r="G801" i="41"/>
  <c r="U801" i="41" s="1" a="1"/>
  <c r="U801" i="41" s="1"/>
  <c r="G4207" i="41"/>
  <c r="U4207" i="41" s="1" a="1"/>
  <c r="U4207" i="41" s="1"/>
  <c r="G2407" i="41"/>
  <c r="U2407" i="41" s="1" a="1"/>
  <c r="U2407" i="41" s="1"/>
  <c r="G5040" i="41"/>
  <c r="U5040" i="41" a="1"/>
  <c r="U5040" i="41" s="1"/>
  <c r="G4988" i="41"/>
  <c r="U4988" i="41" a="1"/>
  <c r="U4988" i="41" s="1"/>
  <c r="G1671" i="41"/>
  <c r="U1671" i="41" s="1" a="1"/>
  <c r="U1671" i="41" s="1"/>
  <c r="G4242" i="41"/>
  <c r="U4242" i="41" s="1" a="1"/>
  <c r="U4242" i="41" s="1"/>
  <c r="G3672" i="41"/>
  <c r="U3672" i="41" s="1" a="1"/>
  <c r="U3672" i="41" s="1"/>
  <c r="G4864" i="41"/>
  <c r="U4864" i="41" s="1" a="1"/>
  <c r="U4864" i="41" s="1"/>
  <c r="G3571" i="41"/>
  <c r="U3571" i="41" s="1" a="1"/>
  <c r="U3571" i="41" s="1"/>
  <c r="G5260" i="41"/>
  <c r="G5283" i="41"/>
  <c r="G1422" i="41"/>
  <c r="G1491" i="41"/>
  <c r="Y4481" i="41"/>
  <c r="W194" i="28"/>
  <c r="Y194" i="28" s="1"/>
  <c r="AG105" i="38"/>
  <c r="AE89" i="28"/>
  <c r="Y707" i="41"/>
  <c r="T236" i="32"/>
  <c r="U236" i="32" s="1"/>
  <c r="V236" i="32" s="1"/>
  <c r="Y2349" i="41"/>
  <c r="AE113" i="28"/>
  <c r="AF113" i="28" s="1"/>
  <c r="G3827" i="41"/>
  <c r="U3827" i="41" s="1" a="1"/>
  <c r="U3827" i="41" s="1"/>
  <c r="AE99" i="28"/>
  <c r="AE101" i="28"/>
  <c r="X35" i="28"/>
  <c r="AG30" i="38"/>
  <c r="AG130" i="38"/>
  <c r="AG142" i="38"/>
  <c r="AH142" i="38" s="1"/>
  <c r="AG92" i="38"/>
  <c r="Y4508" i="41"/>
  <c r="W209" i="28"/>
  <c r="Y209" i="28" s="1"/>
  <c r="G1546" i="41"/>
  <c r="U1546" i="41" s="1" a="1"/>
  <c r="U1546" i="41" s="1"/>
  <c r="G3001" i="41"/>
  <c r="G5144" i="41"/>
  <c r="AE28" i="28"/>
  <c r="X51" i="28"/>
  <c r="G1004" i="41"/>
  <c r="U1004" i="41" s="1" a="1"/>
  <c r="U1004" i="41" s="1"/>
  <c r="U3602" i="41" a="1"/>
  <c r="U3602" i="41" s="1"/>
  <c r="AG237" i="38"/>
  <c r="Y2185" i="41"/>
  <c r="W108" i="28"/>
  <c r="Y108" i="28" s="1"/>
  <c r="Y2303" i="41"/>
  <c r="W114" i="28"/>
  <c r="Y114" i="28" s="1"/>
  <c r="Y1118" i="41"/>
  <c r="AE62" i="28"/>
  <c r="AE208" i="28"/>
  <c r="AE200" i="28"/>
  <c r="G5299" i="41"/>
  <c r="Y5299" i="41" s="1"/>
  <c r="G1845" i="41"/>
  <c r="U1845" i="41" a="1"/>
  <c r="U1845" i="41" s="1"/>
  <c r="G1794" i="41"/>
  <c r="U1794" i="41" s="1" a="1"/>
  <c r="U1794" i="41" s="1"/>
  <c r="Y1576" i="41"/>
  <c r="AD81" i="28"/>
  <c r="AF81" i="28" s="1"/>
  <c r="G5023" i="41"/>
  <c r="Y1322" i="41"/>
  <c r="W94" i="28"/>
  <c r="Y94" i="28" s="1"/>
  <c r="X215" i="28"/>
  <c r="G2642" i="41"/>
  <c r="U2642" i="41" s="1" a="1"/>
  <c r="U2642" i="41" s="1"/>
  <c r="G5138" i="41"/>
  <c r="U5138" i="41" s="1" a="1"/>
  <c r="U5138" i="41" s="1"/>
  <c r="Y1264" i="41"/>
  <c r="W68" i="28"/>
  <c r="Y68" i="28" s="1"/>
  <c r="H3680" i="41"/>
  <c r="H2280" i="41"/>
  <c r="H854" i="41"/>
  <c r="H1271" i="41"/>
  <c r="H328" i="41"/>
  <c r="H3677" i="41"/>
  <c r="H193" i="41"/>
  <c r="H3675" i="41"/>
  <c r="H195" i="41"/>
  <c r="H2969" i="41"/>
  <c r="H3184" i="41"/>
  <c r="H2238" i="41"/>
  <c r="H3182" i="41"/>
  <c r="H2240" i="41"/>
  <c r="H2971" i="41"/>
  <c r="H1268" i="41"/>
  <c r="H4485" i="41"/>
  <c r="H1800" i="41"/>
  <c r="H300" i="41"/>
  <c r="H934" i="41"/>
  <c r="H2060" i="41"/>
  <c r="H1239" i="41"/>
  <c r="H2972" i="41"/>
  <c r="I128" i="28" s="1"/>
  <c r="H3937" i="41"/>
  <c r="H4059" i="41"/>
  <c r="H2354" i="41"/>
  <c r="H1801" i="41"/>
  <c r="H4212" i="41"/>
  <c r="H4429" i="41"/>
  <c r="H4868" i="41"/>
  <c r="H1551" i="41"/>
  <c r="H852" i="41"/>
  <c r="H709" i="41"/>
  <c r="H3519" i="41"/>
  <c r="H1926" i="41"/>
  <c r="H3575" i="41"/>
  <c r="H4815" i="41"/>
  <c r="H2944" i="41"/>
  <c r="H4457" i="41"/>
  <c r="H2278" i="41"/>
  <c r="H4136" i="41"/>
  <c r="I187" i="28" s="1"/>
  <c r="H2382" i="41"/>
  <c r="H3864" i="41"/>
  <c r="H326" i="41"/>
  <c r="H3604" i="41"/>
  <c r="H4087" i="41"/>
  <c r="H2162" i="41"/>
  <c r="H400" i="41"/>
  <c r="H3416" i="41"/>
  <c r="H2647" i="41"/>
  <c r="H2915" i="41"/>
  <c r="H2111" i="41"/>
  <c r="H3955" i="41"/>
  <c r="H4475" i="41"/>
  <c r="H1387" i="41"/>
  <c r="H4675" i="41"/>
  <c r="H4833" i="41"/>
  <c r="H4886" i="41"/>
  <c r="G4886" i="41"/>
  <c r="H899" i="41"/>
  <c r="H4154" i="41"/>
  <c r="H3203" i="41"/>
  <c r="H2933" i="41"/>
  <c r="H2990" i="41"/>
  <c r="H2398" i="41"/>
  <c r="H1287" i="41"/>
  <c r="H418" i="41"/>
  <c r="H1257" i="41"/>
  <c r="H4681" i="41"/>
  <c r="H3961" i="41"/>
  <c r="H905" i="41"/>
  <c r="H4839" i="41"/>
  <c r="H1293" i="41"/>
  <c r="H3209" i="41"/>
  <c r="H1393" i="41"/>
  <c r="H1263" i="41"/>
  <c r="H4507" i="41"/>
  <c r="H4160" i="41"/>
  <c r="AH203" i="38" l="1"/>
  <c r="U1464" i="41" a="1"/>
  <c r="U1464" i="41" s="1"/>
  <c r="AF61" i="28"/>
  <c r="U1343" i="41" a="1"/>
  <c r="U1343" i="41" s="1"/>
  <c r="U1438" i="41" a="1"/>
  <c r="U1438" i="41" s="1"/>
  <c r="AH167" i="28"/>
  <c r="AI167" i="28" s="1"/>
  <c r="AH221" i="38"/>
  <c r="U2053" i="41" a="1"/>
  <c r="U2053" i="41" s="1"/>
  <c r="U1183" i="41" a="1"/>
  <c r="U1183" i="41" s="1"/>
  <c r="AF155" i="28"/>
  <c r="U2349" i="41" a="1"/>
  <c r="U2349" i="41" s="1"/>
  <c r="U1095" i="41" a="1"/>
  <c r="U1095" i="41" s="1"/>
  <c r="U4551" i="41" a="1"/>
  <c r="U4551" i="41" s="1"/>
  <c r="U799" i="41" a="1"/>
  <c r="U799" i="41" s="1"/>
  <c r="T129" i="38"/>
  <c r="AA182" i="38"/>
  <c r="AB182" i="38" s="1"/>
  <c r="U3109" i="41" a="1"/>
  <c r="U3109" i="41" s="1"/>
  <c r="U1118" i="41" a="1"/>
  <c r="U1118" i="41" s="1"/>
  <c r="AF62" i="28"/>
  <c r="AG62" i="28" s="1"/>
  <c r="AH62" i="28" s="1"/>
  <c r="AI62" i="28" s="1"/>
  <c r="Y3109" i="41"/>
  <c r="U1648" i="41" a="1"/>
  <c r="U1648" i="41" s="1"/>
  <c r="AH73" i="38"/>
  <c r="AI73" i="38" s="1"/>
  <c r="AJ73" i="38" s="1"/>
  <c r="AK73" i="38" s="1"/>
  <c r="U2834" i="41" a="1"/>
  <c r="U2834" i="41" s="1"/>
  <c r="Y1343" i="41"/>
  <c r="AH91" i="38"/>
  <c r="AI91" i="38" s="1"/>
  <c r="AJ91" i="38" s="1"/>
  <c r="AK91" i="38" s="1"/>
  <c r="U1621" i="41" a="1"/>
  <c r="U1621" i="41" s="1"/>
  <c r="Y1750" i="41"/>
  <c r="U3344" i="41" a="1"/>
  <c r="U3344" i="41" s="1"/>
  <c r="Y3344" i="41"/>
  <c r="U2864" i="41" a="1"/>
  <c r="U2864" i="41" s="1"/>
  <c r="U1823" i="41" a="1"/>
  <c r="U1823" i="41" s="1"/>
  <c r="U1750" i="41" a="1"/>
  <c r="U1750" i="41" s="1"/>
  <c r="AH130" i="38"/>
  <c r="AI130" i="38" s="1"/>
  <c r="U5299" i="41" a="1"/>
  <c r="U5299" i="41" s="1"/>
  <c r="AF153" i="28"/>
  <c r="AG153" i="28" s="1"/>
  <c r="Y3231" i="41"/>
  <c r="U3231" i="41" a="1"/>
  <c r="U3231" i="41" s="1"/>
  <c r="U3086" i="41" a="1"/>
  <c r="U3086" i="41" s="1"/>
  <c r="AI61" i="38"/>
  <c r="AJ61" i="38" s="1"/>
  <c r="AK61" i="38" s="1"/>
  <c r="AG205" i="28"/>
  <c r="AH205" i="28"/>
  <c r="AI205" i="28" s="1"/>
  <c r="AG61" i="28"/>
  <c r="AH61" i="28" s="1"/>
  <c r="AI61" i="28" s="1"/>
  <c r="AG23" i="28"/>
  <c r="AH23" i="28" s="1"/>
  <c r="AI23" i="28" s="1"/>
  <c r="AG156" i="28"/>
  <c r="AH156" i="28" s="1"/>
  <c r="AI156" i="28" s="1"/>
  <c r="AI204" i="38"/>
  <c r="AJ204" i="38" s="1"/>
  <c r="AK204" i="38" s="1"/>
  <c r="AI85" i="38"/>
  <c r="AJ85" i="38" s="1"/>
  <c r="AK85" i="38" s="1"/>
  <c r="AG124" i="28"/>
  <c r="AH124" i="28" s="1"/>
  <c r="AI124" i="28" s="1"/>
  <c r="AG118" i="28"/>
  <c r="AH118" i="28" s="1"/>
  <c r="AI118" i="28" s="1"/>
  <c r="AG113" i="28"/>
  <c r="AH113" i="28" s="1"/>
  <c r="AI113" i="28" s="1"/>
  <c r="AG152" i="28"/>
  <c r="AH152" i="28" s="1"/>
  <c r="AI152" i="28" s="1"/>
  <c r="AG216" i="28"/>
  <c r="AH216" i="28" s="1"/>
  <c r="AI216" i="28" s="1"/>
  <c r="AI155" i="38"/>
  <c r="AJ155" i="38" s="1"/>
  <c r="AK155" i="38" s="1"/>
  <c r="AI38" i="38"/>
  <c r="AJ38" i="38" s="1"/>
  <c r="AK38" i="38" s="1"/>
  <c r="AG157" i="28"/>
  <c r="AH157" i="28" s="1"/>
  <c r="AI157" i="28" s="1"/>
  <c r="Z234" i="28"/>
  <c r="AA234" i="28" s="1"/>
  <c r="AB234" i="28" s="1"/>
  <c r="Z76" i="28"/>
  <c r="AA76" i="28"/>
  <c r="AB76" i="28" s="1"/>
  <c r="AI42" i="38"/>
  <c r="AJ42" i="38" s="1"/>
  <c r="AK42" i="38" s="1"/>
  <c r="AG82" i="28"/>
  <c r="AH82" i="28" s="1"/>
  <c r="AI82" i="28" s="1"/>
  <c r="AG66" i="28"/>
  <c r="AH66" i="28" s="1"/>
  <c r="AI66" i="28" s="1"/>
  <c r="Y1947" i="41"/>
  <c r="X97" i="39"/>
  <c r="Z97" i="39" s="1"/>
  <c r="I114" i="28"/>
  <c r="G2486" i="41"/>
  <c r="U2486" i="41" s="1" a="1"/>
  <c r="U2486" i="41" s="1"/>
  <c r="G2842" i="41"/>
  <c r="G2863" i="41"/>
  <c r="U2863" i="41" s="1" a="1"/>
  <c r="U2863" i="41" s="1"/>
  <c r="G2909" i="41"/>
  <c r="U2909" i="41" s="1" a="1"/>
  <c r="U2909" i="41" s="1"/>
  <c r="G3389" i="41"/>
  <c r="U3389" i="41" s="1" a="1"/>
  <c r="U3389" i="41" s="1"/>
  <c r="G67" i="41"/>
  <c r="U67" i="41" a="1"/>
  <c r="U67" i="41" s="1"/>
  <c r="U1463" i="41" a="1"/>
  <c r="U1463" i="41" s="1"/>
  <c r="Y1463" i="41"/>
  <c r="Y76" i="38"/>
  <c r="AA76" i="38" s="1"/>
  <c r="Z65" i="28"/>
  <c r="AA65" i="28" s="1"/>
  <c r="AB65" i="28" s="1"/>
  <c r="Q223" i="32"/>
  <c r="S223" i="32" s="1"/>
  <c r="Y4834" i="41"/>
  <c r="G2624" i="41"/>
  <c r="G3967" i="41"/>
  <c r="I173" i="32" s="1"/>
  <c r="G5042" i="41"/>
  <c r="U5042" i="41" s="1" a="1"/>
  <c r="U5042" i="41" s="1"/>
  <c r="G4938" i="41"/>
  <c r="U4938" i="41" s="1" a="1"/>
  <c r="U4938" i="41" s="1"/>
  <c r="Y3628" i="41"/>
  <c r="AE167" i="39"/>
  <c r="AG167" i="39" s="1"/>
  <c r="Y2157" i="41"/>
  <c r="AD105" i="28"/>
  <c r="AF105" i="28" s="1"/>
  <c r="Y214" i="41"/>
  <c r="Q227" i="32"/>
  <c r="S227" i="32" s="1"/>
  <c r="Y344" i="41"/>
  <c r="Q27" i="32"/>
  <c r="S27" i="32" s="1"/>
  <c r="T107" i="32"/>
  <c r="U107" i="32" s="1"/>
  <c r="V107" i="32" s="1"/>
  <c r="Y4682" i="41"/>
  <c r="W215" i="28"/>
  <c r="Y215" i="28" s="1"/>
  <c r="S210" i="38"/>
  <c r="I186" i="28"/>
  <c r="I150" i="28"/>
  <c r="I71" i="28"/>
  <c r="T97" i="32"/>
  <c r="U97" i="32" s="1"/>
  <c r="V97" i="32" s="1"/>
  <c r="Z178" i="28"/>
  <c r="AA178" i="28" s="1"/>
  <c r="AB178" i="28" s="1"/>
  <c r="Y953" i="41"/>
  <c r="X59" i="32"/>
  <c r="Z59" i="32" s="1"/>
  <c r="T109" i="40"/>
  <c r="U109" i="40" s="1"/>
  <c r="V109" i="40" s="1"/>
  <c r="T167" i="40"/>
  <c r="U167" i="40" s="1"/>
  <c r="V167" i="40" s="1"/>
  <c r="G1723" i="41"/>
  <c r="R84" i="38" s="1"/>
  <c r="AA108" i="32"/>
  <c r="AB108" i="32" s="1"/>
  <c r="AC108" i="32" s="1"/>
  <c r="AA128" i="32"/>
  <c r="AB128" i="32" s="1"/>
  <c r="AC128" i="32" s="1"/>
  <c r="Z144" i="28"/>
  <c r="AA144" i="28" s="1"/>
  <c r="AB144" i="28" s="1"/>
  <c r="AA212" i="39"/>
  <c r="AB212" i="39" s="1"/>
  <c r="AC212" i="39" s="1"/>
  <c r="L196" i="38"/>
  <c r="M196" i="38" s="1"/>
  <c r="N196" i="38" s="1"/>
  <c r="O196" i="38" s="1"/>
  <c r="G1462" i="41"/>
  <c r="U1462" i="41" s="1" a="1"/>
  <c r="U1462" i="41" s="1"/>
  <c r="S116" i="38"/>
  <c r="Z111" i="38"/>
  <c r="I92" i="32"/>
  <c r="AF170" i="38"/>
  <c r="AH170" i="38" s="1"/>
  <c r="Y3834" i="41"/>
  <c r="J103" i="39"/>
  <c r="J140" i="39"/>
  <c r="J150" i="39"/>
  <c r="AA119" i="32"/>
  <c r="AB119" i="32" s="1"/>
  <c r="AC119" i="32" s="1"/>
  <c r="I147" i="32"/>
  <c r="I212" i="32"/>
  <c r="AI164" i="38"/>
  <c r="AJ164" i="38" s="1"/>
  <c r="AK164" i="38" s="1"/>
  <c r="G2308" i="41"/>
  <c r="G2033" i="41"/>
  <c r="U2033" i="41" s="1" a="1"/>
  <c r="U2033" i="41" s="1"/>
  <c r="G3910" i="41"/>
  <c r="U3910" i="41" s="1" a="1"/>
  <c r="U3910" i="41" s="1"/>
  <c r="R65" i="38"/>
  <c r="T65" i="38" s="1"/>
  <c r="Y2128" i="41"/>
  <c r="I200" i="32"/>
  <c r="Y2105" i="41"/>
  <c r="AE106" i="32"/>
  <c r="AG106" i="32" s="1"/>
  <c r="AF191" i="38"/>
  <c r="AH191" i="38" s="1"/>
  <c r="Y4288" i="41"/>
  <c r="Y164" i="41"/>
  <c r="W16" i="28"/>
  <c r="Y16" i="28" s="1"/>
  <c r="Y4551" i="41"/>
  <c r="AF74" i="38"/>
  <c r="AH74" i="38" s="1"/>
  <c r="Y1364" i="41"/>
  <c r="G3516" i="41"/>
  <c r="U3516" i="41" s="1" a="1"/>
  <c r="U3516" i="41" s="1"/>
  <c r="G2791" i="41"/>
  <c r="U2791" i="41" s="1" a="1"/>
  <c r="U2791" i="41" s="1"/>
  <c r="G1510" i="41"/>
  <c r="U1510" i="41" s="1" a="1"/>
  <c r="U1510" i="41" s="1"/>
  <c r="Y2209" i="41"/>
  <c r="X53" i="32"/>
  <c r="Z53" i="32" s="1"/>
  <c r="J189" i="39"/>
  <c r="Y728" i="41"/>
  <c r="Q43" i="32"/>
  <c r="S43" i="32" s="1"/>
  <c r="G2212" i="41"/>
  <c r="U2212" i="41" s="1" a="1"/>
  <c r="U2212" i="41" s="1"/>
  <c r="G2525" i="41"/>
  <c r="U2525" i="41" s="1" a="1"/>
  <c r="U2525" i="41" s="1"/>
  <c r="R215" i="38"/>
  <c r="T215" i="38" s="1"/>
  <c r="Y4674" i="41"/>
  <c r="G5047" i="41"/>
  <c r="Y2326" i="41"/>
  <c r="AD112" i="28"/>
  <c r="AF112" i="28" s="1"/>
  <c r="I199" i="32"/>
  <c r="T68" i="40"/>
  <c r="U68" i="40" s="1"/>
  <c r="V68" i="40" s="1"/>
  <c r="J64" i="39"/>
  <c r="J76" i="39"/>
  <c r="Y1369" i="41"/>
  <c r="Q72" i="40"/>
  <c r="S72" i="40" s="1"/>
  <c r="AI122" i="38"/>
  <c r="AJ122" i="38" s="1"/>
  <c r="AK122" i="38" s="1"/>
  <c r="I57" i="32"/>
  <c r="Y3156" i="41"/>
  <c r="AE137" i="32"/>
  <c r="AG137" i="32" s="1"/>
  <c r="Y1549" i="41"/>
  <c r="Q81" i="40"/>
  <c r="S81" i="40" s="1"/>
  <c r="Y2130" i="41"/>
  <c r="X65" i="32"/>
  <c r="Z65" i="32" s="1"/>
  <c r="G1257" i="41"/>
  <c r="Y1257" i="41" s="1"/>
  <c r="J69" i="39"/>
  <c r="J209" i="38"/>
  <c r="H2769" i="41"/>
  <c r="H47" i="41"/>
  <c r="H1120" i="41"/>
  <c r="H70" i="41"/>
  <c r="H374" i="41"/>
  <c r="H4380" i="41"/>
  <c r="H1028" i="41"/>
  <c r="H1488" i="41"/>
  <c r="H3369" i="41"/>
  <c r="H426" i="41"/>
  <c r="H4371" i="41"/>
  <c r="H959" i="41"/>
  <c r="H3021" i="41"/>
  <c r="H4608" i="41"/>
  <c r="H1731" i="41"/>
  <c r="H3441" i="41"/>
  <c r="H4917" i="41"/>
  <c r="I228" i="40" s="1"/>
  <c r="H3159" i="41"/>
  <c r="H5280" i="41"/>
  <c r="I242" i="40" s="1"/>
  <c r="H3392" i="41"/>
  <c r="H3256" i="41"/>
  <c r="H4112" i="41"/>
  <c r="H1826" i="41"/>
  <c r="H495" i="41"/>
  <c r="H803" i="41"/>
  <c r="H3450" i="41"/>
  <c r="H4510" i="41"/>
  <c r="H3300" i="41"/>
  <c r="I146" i="40" s="1"/>
  <c r="H4163" i="41"/>
  <c r="H4033" i="41"/>
  <c r="H1097" i="41"/>
  <c r="H3090" i="41"/>
  <c r="H472" i="41"/>
  <c r="H826" i="41"/>
  <c r="H2866" i="41"/>
  <c r="H4757" i="41"/>
  <c r="H780" i="41"/>
  <c r="H1891" i="41"/>
  <c r="H1511" i="41"/>
  <c r="H4186" i="41"/>
  <c r="H3629" i="41"/>
  <c r="H2792" i="41"/>
  <c r="H1324" i="41"/>
  <c r="I73" i="40" s="1"/>
  <c r="H4269" i="41"/>
  <c r="H5257" i="41"/>
  <c r="I241" i="40" s="1"/>
  <c r="H2889" i="41"/>
  <c r="I130" i="40" s="1"/>
  <c r="H4555" i="41"/>
  <c r="H1005" i="41"/>
  <c r="H3494" i="41"/>
  <c r="I163" i="40" s="1"/>
  <c r="H4894" i="41"/>
  <c r="H1775" i="41"/>
  <c r="H982" i="41"/>
  <c r="I51" i="40" s="1"/>
  <c r="H1900" i="41"/>
  <c r="H1872" i="41"/>
  <c r="I92" i="40" s="1"/>
  <c r="H4789" i="41"/>
  <c r="H1419" i="41"/>
  <c r="I17" i="40" s="1"/>
  <c r="H1578" i="41"/>
  <c r="I82" i="40" s="1"/>
  <c r="H3212" i="41"/>
  <c r="H3277" i="41"/>
  <c r="I154" i="40" s="1"/>
  <c r="H3067" i="41"/>
  <c r="H4631" i="41"/>
  <c r="G1293" i="41"/>
  <c r="Y1293" i="41" s="1"/>
  <c r="H1776" i="41"/>
  <c r="H2867" i="41"/>
  <c r="H375" i="41"/>
  <c r="H983" i="41"/>
  <c r="H473" i="41"/>
  <c r="H1901" i="41"/>
  <c r="H1121" i="41"/>
  <c r="H1029" i="41"/>
  <c r="H3068" i="41"/>
  <c r="H496" i="41"/>
  <c r="H4381" i="41"/>
  <c r="H1579" i="41"/>
  <c r="H1827" i="41"/>
  <c r="H4372" i="41"/>
  <c r="H4790" i="41"/>
  <c r="H3091" i="41"/>
  <c r="H3495" i="41"/>
  <c r="H2890" i="41"/>
  <c r="H1512" i="41"/>
  <c r="H4758" i="41"/>
  <c r="H1732" i="41"/>
  <c r="H3213" i="41"/>
  <c r="H5258" i="41"/>
  <c r="H3022" i="41"/>
  <c r="H960" i="41"/>
  <c r="H1892" i="41"/>
  <c r="H3160" i="41"/>
  <c r="H3257" i="41"/>
  <c r="H5281" i="41"/>
  <c r="H4511" i="41"/>
  <c r="H1489" i="41"/>
  <c r="H4918" i="41"/>
  <c r="H4270" i="41"/>
  <c r="H1873" i="41"/>
  <c r="H781" i="41"/>
  <c r="H3301" i="41"/>
  <c r="H2793" i="41"/>
  <c r="H71" i="41"/>
  <c r="H427" i="41"/>
  <c r="H3393" i="41"/>
  <c r="H4632" i="41"/>
  <c r="H4113" i="41"/>
  <c r="H2770" i="41"/>
  <c r="H4034" i="41"/>
  <c r="H4556" i="41"/>
  <c r="H48" i="41"/>
  <c r="H827" i="41"/>
  <c r="H3370" i="41"/>
  <c r="H4187" i="41"/>
  <c r="H1098" i="41"/>
  <c r="H1325" i="41"/>
  <c r="H804" i="41"/>
  <c r="H4164" i="41"/>
  <c r="H4609" i="41"/>
  <c r="H1006" i="41"/>
  <c r="H1420" i="41"/>
  <c r="H3278" i="41"/>
  <c r="H3630" i="41"/>
  <c r="H3451" i="41"/>
  <c r="H3442" i="41"/>
  <c r="H4895" i="41"/>
  <c r="I80" i="32"/>
  <c r="Y5040" i="41"/>
  <c r="AE232" i="32"/>
  <c r="AG232" i="32" s="1"/>
  <c r="Y518" i="41"/>
  <c r="H47" i="40"/>
  <c r="J47" i="40" s="1"/>
  <c r="AA223" i="32"/>
  <c r="AB223" i="32" s="1"/>
  <c r="AC223" i="32" s="1"/>
  <c r="U3471" i="41" a="1"/>
  <c r="U3471" i="41" s="1"/>
  <c r="G904" i="41"/>
  <c r="U904" i="41" s="1" a="1"/>
  <c r="U904" i="41" s="1"/>
  <c r="Y2665" i="41"/>
  <c r="Q197" i="32"/>
  <c r="S197" i="32" s="1"/>
  <c r="G800" i="41"/>
  <c r="U800" i="41" s="1" a="1"/>
  <c r="U800" i="41" s="1"/>
  <c r="G515" i="41"/>
  <c r="U515" i="41" s="1" a="1"/>
  <c r="U515" i="41" s="1"/>
  <c r="G823" i="41"/>
  <c r="U823" i="41" s="1" a="1"/>
  <c r="U823" i="41" s="1"/>
  <c r="G660" i="41"/>
  <c r="U660" i="41" s="1" a="1"/>
  <c r="U660" i="41" s="1"/>
  <c r="AA227" i="32"/>
  <c r="AB227" i="32" s="1"/>
  <c r="AC227" i="32" s="1"/>
  <c r="T183" i="40"/>
  <c r="U183" i="40" s="1"/>
  <c r="V183" i="40" s="1"/>
  <c r="AF173" i="38"/>
  <c r="AH173" i="38" s="1"/>
  <c r="Y3983" i="41"/>
  <c r="H22" i="40"/>
  <c r="J22" i="40" s="1"/>
  <c r="Y221" i="41"/>
  <c r="G5097" i="41"/>
  <c r="G2818" i="41"/>
  <c r="G96" i="41"/>
  <c r="G615" i="41"/>
  <c r="U615" i="41" s="1" a="1"/>
  <c r="U615" i="41" s="1"/>
  <c r="G1003" i="41"/>
  <c r="U1003" i="41" s="1" a="1"/>
  <c r="U1003" i="41" s="1"/>
  <c r="AF235" i="38"/>
  <c r="AH235" i="38" s="1"/>
  <c r="Y5113" i="41"/>
  <c r="Y1971" i="41"/>
  <c r="AE99" i="32"/>
  <c r="AG99" i="32" s="1"/>
  <c r="Y2180" i="41"/>
  <c r="Q108" i="32"/>
  <c r="S108" i="32" s="1"/>
  <c r="G1817" i="41"/>
  <c r="Y1817" i="41" s="1"/>
  <c r="Z34" i="28"/>
  <c r="AA34" i="28" s="1"/>
  <c r="AB34" i="28" s="1"/>
  <c r="Y900" i="41"/>
  <c r="Q210" i="32"/>
  <c r="S210" i="32" s="1"/>
  <c r="AH26" i="32"/>
  <c r="AI26" i="32" s="1"/>
  <c r="AJ26" i="32" s="1"/>
  <c r="Y1672" i="41"/>
  <c r="AE83" i="32"/>
  <c r="AG83" i="32" s="1"/>
  <c r="S133" i="38"/>
  <c r="I49" i="28"/>
  <c r="I154" i="28"/>
  <c r="I36" i="28"/>
  <c r="Y447" i="41"/>
  <c r="AD36" i="28"/>
  <c r="AF36" i="28" s="1"/>
  <c r="Y372" i="41"/>
  <c r="AD28" i="28"/>
  <c r="AF28" i="28" s="1"/>
  <c r="Y2937" i="41"/>
  <c r="X134" i="39"/>
  <c r="Z134" i="39" s="1"/>
  <c r="G1994" i="41"/>
  <c r="U1994" i="41" s="1" a="1"/>
  <c r="U1994" i="41" s="1"/>
  <c r="Y2813" i="41"/>
  <c r="AD132" i="28"/>
  <c r="AF132" i="28" s="1"/>
  <c r="Y45" i="41"/>
  <c r="AD25" i="28"/>
  <c r="AF25" i="28" s="1"/>
  <c r="AA96" i="32"/>
  <c r="AB96" i="32" s="1"/>
  <c r="AC96" i="32" s="1"/>
  <c r="AA120" i="39"/>
  <c r="AB120" i="39" s="1"/>
  <c r="AC120" i="39" s="1"/>
  <c r="Y3773" i="41"/>
  <c r="AE171" i="32"/>
  <c r="AG171" i="32" s="1"/>
  <c r="G4786" i="41"/>
  <c r="U4786" i="41" s="1" a="1"/>
  <c r="U4786" i="41" s="1"/>
  <c r="S185" i="38"/>
  <c r="Z233" i="38"/>
  <c r="Y2211" i="41"/>
  <c r="X53" i="39"/>
  <c r="Z53" i="39" s="1"/>
  <c r="T194" i="40"/>
  <c r="U194" i="40" s="1"/>
  <c r="V194" i="40" s="1"/>
  <c r="J42" i="39"/>
  <c r="J238" i="39"/>
  <c r="J200" i="39"/>
  <c r="Y128" i="38"/>
  <c r="AA128" i="38" s="1"/>
  <c r="Y2995" i="41"/>
  <c r="AF160" i="38"/>
  <c r="AH160" i="38" s="1"/>
  <c r="Y3490" i="41"/>
  <c r="Y5222" i="41"/>
  <c r="AE239" i="32"/>
  <c r="AG239" i="32" s="1"/>
  <c r="Y590" i="41"/>
  <c r="AE29" i="32"/>
  <c r="AG29" i="32" s="1"/>
  <c r="G2698" i="41"/>
  <c r="G1973" i="41"/>
  <c r="U1973" i="41" a="1"/>
  <c r="U1973" i="41" s="1"/>
  <c r="G4314" i="41"/>
  <c r="U4314" i="41" s="1" a="1"/>
  <c r="U4314" i="41" s="1"/>
  <c r="Z35" i="38"/>
  <c r="Y906" i="41"/>
  <c r="W210" i="28"/>
  <c r="Y210" i="28" s="1"/>
  <c r="Y1215" i="41"/>
  <c r="AD60" i="28"/>
  <c r="AF60" i="28" s="1"/>
  <c r="Y1288" i="41"/>
  <c r="Q69" i="32"/>
  <c r="S69" i="32" s="1"/>
  <c r="U263" i="41" a="1"/>
  <c r="U263" i="41" s="1"/>
  <c r="G3651" i="41"/>
  <c r="U3651" i="41" s="1" a="1"/>
  <c r="U3651" i="41" s="1"/>
  <c r="G1922" i="41"/>
  <c r="G3322" i="41"/>
  <c r="U3322" i="41" s="1" a="1"/>
  <c r="U3322" i="41" s="1"/>
  <c r="R197" i="38"/>
  <c r="T197" i="38" s="1"/>
  <c r="Y2664" i="41"/>
  <c r="Y1345" i="41"/>
  <c r="AD73" i="28"/>
  <c r="AF73" i="28" s="1"/>
  <c r="Y2762" i="41"/>
  <c r="Q129" i="32"/>
  <c r="S129" i="32" s="1"/>
  <c r="I126" i="32"/>
  <c r="Y1542" i="41"/>
  <c r="X199" i="32"/>
  <c r="Z199" i="32" s="1"/>
  <c r="Y5041" i="41"/>
  <c r="AD232" i="28"/>
  <c r="AF232" i="28" s="1"/>
  <c r="Y4704" i="41"/>
  <c r="AE213" i="32"/>
  <c r="AG213" i="32" s="1"/>
  <c r="G161" i="41"/>
  <c r="U161" i="41" s="1" a="1"/>
  <c r="U161" i="41" s="1"/>
  <c r="Y4650" i="41"/>
  <c r="AF217" i="38"/>
  <c r="AH217" i="38" s="1"/>
  <c r="I102" i="32"/>
  <c r="AE126" i="32"/>
  <c r="AG126" i="32" s="1"/>
  <c r="Y2572" i="41"/>
  <c r="J201" i="39"/>
  <c r="J101" i="39"/>
  <c r="J29" i="39"/>
  <c r="Y4106" i="41"/>
  <c r="X183" i="32"/>
  <c r="Z183" i="32" s="1"/>
  <c r="Y1673" i="41"/>
  <c r="AD83" i="28"/>
  <c r="AF83" i="28" s="1"/>
  <c r="AH104" i="38"/>
  <c r="Y4731" i="41"/>
  <c r="AE216" i="32"/>
  <c r="AG216" i="32" s="1"/>
  <c r="Y1365" i="41"/>
  <c r="AE74" i="32"/>
  <c r="AG74" i="32" s="1"/>
  <c r="Y191" i="41"/>
  <c r="W18" i="28"/>
  <c r="Y18" i="28" s="1"/>
  <c r="U3673" i="41" a="1"/>
  <c r="U3673" i="41" s="1"/>
  <c r="I197" i="28"/>
  <c r="I194" i="28"/>
  <c r="J69" i="38"/>
  <c r="Z68" i="28"/>
  <c r="AA68" i="28" s="1"/>
  <c r="AB68" i="28" s="1"/>
  <c r="Y1318" i="41"/>
  <c r="X94" i="32"/>
  <c r="Z94" i="32" s="1"/>
  <c r="I28" i="32"/>
  <c r="I19" i="32"/>
  <c r="Y2962" i="41"/>
  <c r="Q135" i="32"/>
  <c r="S135" i="32" s="1"/>
  <c r="Z133" i="38"/>
  <c r="G189" i="41"/>
  <c r="U189" i="41" s="1" a="1"/>
  <c r="U189" i="41" s="1"/>
  <c r="G3514" i="41"/>
  <c r="U3514" i="41" s="1" a="1"/>
  <c r="U3514" i="41" s="1"/>
  <c r="G3297" i="41"/>
  <c r="U3297" i="41" s="1" a="1"/>
  <c r="U3297" i="41" s="1"/>
  <c r="G1508" i="41"/>
  <c r="U1508" i="41" s="1" a="1"/>
  <c r="U1508" i="41" s="1"/>
  <c r="G1234" i="41"/>
  <c r="U1234" i="41" s="1" a="1"/>
  <c r="U1234" i="41" s="1"/>
  <c r="J30" i="39"/>
  <c r="G4971" i="41"/>
  <c r="G2005" i="41"/>
  <c r="G277" i="41"/>
  <c r="G3158" i="41"/>
  <c r="Z234" i="38"/>
  <c r="Z96" i="28"/>
  <c r="AA96" i="28" s="1"/>
  <c r="AB96" i="28" s="1"/>
  <c r="Y3959" i="41"/>
  <c r="X178" i="39"/>
  <c r="Z178" i="39" s="1"/>
  <c r="G1816" i="41"/>
  <c r="U1816" i="41" s="1" a="1"/>
  <c r="U1816" i="41" s="1"/>
  <c r="Z128" i="28"/>
  <c r="AA128" i="28" s="1"/>
  <c r="AB128" i="28" s="1"/>
  <c r="AH184" i="38"/>
  <c r="I206" i="28"/>
  <c r="I132" i="28"/>
  <c r="I19" i="28"/>
  <c r="R161" i="38"/>
  <c r="T161" i="38" s="1"/>
  <c r="Y3695" i="41"/>
  <c r="G47" i="30"/>
  <c r="J47" i="30" s="1"/>
  <c r="L47" i="30" s="1"/>
  <c r="AA227" i="39"/>
  <c r="AB227" i="39" s="1"/>
  <c r="AC227" i="39" s="1"/>
  <c r="Z47" i="28"/>
  <c r="AA47" i="28" s="1"/>
  <c r="AB47" i="28" s="1"/>
  <c r="G543" i="41"/>
  <c r="U543" i="41" s="1" a="1"/>
  <c r="U543" i="41" s="1"/>
  <c r="U3229" i="41" a="1"/>
  <c r="U3229" i="41" s="1"/>
  <c r="G754" i="41"/>
  <c r="U754" i="41" s="1" a="1"/>
  <c r="U754" i="41" s="1"/>
  <c r="S234" i="38"/>
  <c r="Z50" i="38"/>
  <c r="Y1597" i="41"/>
  <c r="AF82" i="38"/>
  <c r="AH82" i="38" s="1"/>
  <c r="T231" i="40"/>
  <c r="U231" i="40" s="1"/>
  <c r="V231" i="40" s="1"/>
  <c r="Y2739" i="41"/>
  <c r="AD127" i="28"/>
  <c r="AF127" i="28" s="1"/>
  <c r="Y3493" i="41"/>
  <c r="AE160" i="39"/>
  <c r="AG160" i="39" s="1"/>
  <c r="J214" i="39"/>
  <c r="J36" i="39"/>
  <c r="J73" i="39"/>
  <c r="Y5224" i="41"/>
  <c r="AE239" i="39"/>
  <c r="AG239" i="39" s="1"/>
  <c r="AH21" i="32"/>
  <c r="AI21" i="32" s="1"/>
  <c r="AJ21" i="32" s="1"/>
  <c r="Q110" i="39"/>
  <c r="Y1774" i="41"/>
  <c r="W93" i="28"/>
  <c r="Y93" i="28" s="1"/>
  <c r="G4581" i="41"/>
  <c r="G4554" i="41"/>
  <c r="U4554" i="41" s="1" a="1"/>
  <c r="U4554" i="41" s="1"/>
  <c r="G3986" i="41"/>
  <c r="U3986" i="41" s="1" a="1"/>
  <c r="U3986" i="41" s="1"/>
  <c r="Z220" i="38"/>
  <c r="I163" i="32"/>
  <c r="Y4605" i="41"/>
  <c r="AE225" i="32"/>
  <c r="AG225" i="32" s="1"/>
  <c r="G4339" i="41"/>
  <c r="U4339" i="41" s="1" a="1"/>
  <c r="U4339" i="41" s="1"/>
  <c r="Y393" i="41"/>
  <c r="AF49" i="38"/>
  <c r="AH49" i="38" s="1"/>
  <c r="G1027" i="41"/>
  <c r="U1027" i="41" s="1" a="1"/>
  <c r="U1027" i="41" s="1"/>
  <c r="G448" i="41"/>
  <c r="U448" i="41" s="1" a="1"/>
  <c r="U448" i="41" s="1"/>
  <c r="G1441" i="41"/>
  <c r="U1441" i="41" s="1" a="1"/>
  <c r="U1441" i="41" s="1"/>
  <c r="I33" i="32"/>
  <c r="Y3157" i="41"/>
  <c r="AD137" i="28"/>
  <c r="AF137" i="28" s="1"/>
  <c r="J124" i="39"/>
  <c r="Y1289" i="41"/>
  <c r="X69" i="32"/>
  <c r="Z69" i="32" s="1"/>
  <c r="G1697" i="41"/>
  <c r="U1697" i="41" s="1" a="1"/>
  <c r="U1697" i="41" s="1"/>
  <c r="G1771" i="41"/>
  <c r="U1771" i="41" s="1" a="1"/>
  <c r="U1771" i="41" s="1"/>
  <c r="R69" i="38"/>
  <c r="T69" i="38" s="1"/>
  <c r="Y1286" i="41"/>
  <c r="Y3205" i="41"/>
  <c r="X144" i="32"/>
  <c r="Z144" i="32" s="1"/>
  <c r="I215" i="32"/>
  <c r="Y3859" i="41"/>
  <c r="AD172" i="28"/>
  <c r="AF172" i="28" s="1"/>
  <c r="Y4266" i="41"/>
  <c r="AE195" i="32"/>
  <c r="AG195" i="32" s="1"/>
  <c r="Y4243" i="41"/>
  <c r="AE201" i="32"/>
  <c r="AG201" i="32" s="1"/>
  <c r="J45" i="39"/>
  <c r="J20" i="39"/>
  <c r="J67" i="39"/>
  <c r="Y3229" i="41"/>
  <c r="Y2053" i="41"/>
  <c r="AH104" i="32"/>
  <c r="AI104" i="32" s="1"/>
  <c r="AJ104" i="32" s="1"/>
  <c r="AA192" i="39"/>
  <c r="AB192" i="39" s="1"/>
  <c r="AC192" i="39" s="1"/>
  <c r="I222" i="32"/>
  <c r="Y4316" i="41"/>
  <c r="Q185" i="40"/>
  <c r="S185" i="40" s="1"/>
  <c r="Y419" i="41"/>
  <c r="Q34" i="32"/>
  <c r="S34" i="32" s="1"/>
  <c r="I135" i="28"/>
  <c r="H4579" i="41"/>
  <c r="H2329" i="41"/>
  <c r="H4011" i="41"/>
  <c r="H3704" i="41"/>
  <c r="H2458" i="41"/>
  <c r="H548" i="41"/>
  <c r="H1466" i="41"/>
  <c r="H2696" i="41"/>
  <c r="H2306" i="41"/>
  <c r="H2743" i="41"/>
  <c r="H5226" i="41"/>
  <c r="I236" i="32"/>
  <c r="I17" i="32"/>
  <c r="Y2407" i="41"/>
  <c r="Q116" i="40"/>
  <c r="S116" i="40" s="1"/>
  <c r="G141" i="41"/>
  <c r="Z210" i="38"/>
  <c r="G1699" i="41"/>
  <c r="U1699" i="41" s="1" a="1"/>
  <c r="U1699" i="41" s="1"/>
  <c r="G4377" i="41"/>
  <c r="U4377" i="41" s="1" a="1"/>
  <c r="U4377" i="41" s="1"/>
  <c r="G4289" i="41"/>
  <c r="U4289" i="41" s="1" a="1"/>
  <c r="U4289" i="41" s="1"/>
  <c r="G90" i="41"/>
  <c r="U90" i="41" s="1" a="1"/>
  <c r="U90" i="41" s="1"/>
  <c r="G755" i="41"/>
  <c r="U755" i="41" s="1" a="1"/>
  <c r="U755" i="41" s="1"/>
  <c r="Z134" i="28"/>
  <c r="AA134" i="28" s="1"/>
  <c r="AB134" i="28" s="1"/>
  <c r="T69" i="40"/>
  <c r="U69" i="40" s="1"/>
  <c r="V69" i="40" s="1"/>
  <c r="AF100" i="38"/>
  <c r="AH100" i="38" s="1"/>
  <c r="Y1868" i="41"/>
  <c r="J129" i="39"/>
  <c r="G2028" i="41"/>
  <c r="G1077" i="41"/>
  <c r="I61" i="32" s="1"/>
  <c r="G452" i="41"/>
  <c r="G4967" i="41"/>
  <c r="U4967" i="41" s="1" a="1"/>
  <c r="U4967" i="41" s="1"/>
  <c r="Z185" i="38"/>
  <c r="G898" i="41"/>
  <c r="U898" i="41" s="1" a="1"/>
  <c r="U898" i="41" s="1"/>
  <c r="Y3750" i="41"/>
  <c r="AE169" i="32"/>
  <c r="AG169" i="32" s="1"/>
  <c r="S15" i="38"/>
  <c r="Y4129" i="41"/>
  <c r="Y2641" i="41"/>
  <c r="AE202" i="32"/>
  <c r="AG202" i="32" s="1"/>
  <c r="Y4446" i="41"/>
  <c r="R193" i="38"/>
  <c r="T193" i="38" s="1"/>
  <c r="I54" i="28"/>
  <c r="I158" i="28"/>
  <c r="I38" i="28"/>
  <c r="Z86" i="38"/>
  <c r="Y5223" i="41"/>
  <c r="AD239" i="28"/>
  <c r="AF239" i="28" s="1"/>
  <c r="Y4576" i="41"/>
  <c r="AD190" i="28"/>
  <c r="AF190" i="28" s="1"/>
  <c r="Y2811" i="41"/>
  <c r="AF132" i="38"/>
  <c r="AH132" i="38" s="1"/>
  <c r="AF106" i="38"/>
  <c r="AH106" i="38" s="1"/>
  <c r="Y2104" i="41"/>
  <c r="H22" i="28"/>
  <c r="G544" i="41"/>
  <c r="Y544" i="41" s="1"/>
  <c r="I89" i="32"/>
  <c r="Y3020" i="41"/>
  <c r="AE136" i="39"/>
  <c r="AG136" i="39" s="1"/>
  <c r="AF60" i="38"/>
  <c r="AH60" i="38" s="1"/>
  <c r="Y1213" i="41"/>
  <c r="Y2836" i="41"/>
  <c r="AD203" i="28"/>
  <c r="AF203" i="28" s="1"/>
  <c r="AI81" i="38"/>
  <c r="AJ81" i="38" s="1"/>
  <c r="AK81" i="38" s="1"/>
  <c r="Y2272" i="41"/>
  <c r="AE44" i="32"/>
  <c r="AG44" i="32" s="1"/>
  <c r="Y44" i="41"/>
  <c r="AE25" i="32"/>
  <c r="AG25" i="32" s="1"/>
  <c r="G1001" i="41"/>
  <c r="U1001" i="41" s="1" a="1"/>
  <c r="U1001" i="41" s="1"/>
  <c r="T183" i="32"/>
  <c r="U183" i="32" s="1"/>
  <c r="V183" i="32" s="1"/>
  <c r="AH173" i="32"/>
  <c r="AI173" i="32" s="1"/>
  <c r="AJ173" i="32" s="1"/>
  <c r="J143" i="39"/>
  <c r="J102" i="39"/>
  <c r="J51" i="39"/>
  <c r="Y3367" i="41"/>
  <c r="AD145" i="28"/>
  <c r="AF145" i="28" s="1"/>
  <c r="Y2528" i="41"/>
  <c r="W121" i="28"/>
  <c r="Y121" i="28" s="1"/>
  <c r="Y2619" i="41"/>
  <c r="AD123" i="28"/>
  <c r="AF123" i="28" s="1"/>
  <c r="AF162" i="38"/>
  <c r="AH162" i="38" s="1"/>
  <c r="Y3559" i="41"/>
  <c r="G3706" i="41"/>
  <c r="G1184" i="41"/>
  <c r="U1184" i="41" s="1" a="1"/>
  <c r="U1184" i="41" s="1"/>
  <c r="G1096" i="41"/>
  <c r="U1096" i="41" s="1" a="1"/>
  <c r="U1096" i="41" s="1"/>
  <c r="Z55" i="38"/>
  <c r="AG148" i="28"/>
  <c r="AH148" i="28" s="1"/>
  <c r="AI148" i="28" s="1"/>
  <c r="I216" i="32"/>
  <c r="I15" i="32"/>
  <c r="G2430" i="41"/>
  <c r="U2430" i="41" s="1" a="1"/>
  <c r="U2430" i="41" s="1"/>
  <c r="Y4703" i="41"/>
  <c r="AF213" i="38"/>
  <c r="AH213" i="38" s="1"/>
  <c r="Y2455" i="41"/>
  <c r="G1848" i="41"/>
  <c r="U1848" i="41" s="1" a="1"/>
  <c r="U1848" i="41" s="1"/>
  <c r="G848" i="41"/>
  <c r="G4916" i="41"/>
  <c r="U4916" i="41" s="1" a="1"/>
  <c r="U4916" i="41" s="1"/>
  <c r="Y97" i="38"/>
  <c r="AA97" i="38" s="1"/>
  <c r="Y1948" i="41"/>
  <c r="Y4158" i="41"/>
  <c r="X187" i="39"/>
  <c r="Z187" i="39" s="1"/>
  <c r="Y1648" i="41"/>
  <c r="T34" i="40"/>
  <c r="U34" i="40" s="1"/>
  <c r="V34" i="40" s="1"/>
  <c r="Y516" i="41"/>
  <c r="AD31" i="28"/>
  <c r="AF31" i="28" s="1"/>
  <c r="J121" i="39"/>
  <c r="G187" i="41"/>
  <c r="U187" i="41" s="1" a="1"/>
  <c r="U187" i="41" s="1"/>
  <c r="AF143" i="38"/>
  <c r="AH143" i="38" s="1"/>
  <c r="Y3178" i="41"/>
  <c r="Y1796" i="41"/>
  <c r="AD95" i="28"/>
  <c r="AF95" i="28" s="1"/>
  <c r="G635" i="41"/>
  <c r="U635" i="41" s="1" a="1"/>
  <c r="U635" i="41" s="1"/>
  <c r="AF208" i="38"/>
  <c r="AH208" i="38" s="1"/>
  <c r="Y4529" i="41"/>
  <c r="AH110" i="39"/>
  <c r="AI110" i="39" s="1"/>
  <c r="AJ110" i="39" s="1"/>
  <c r="I82" i="32"/>
  <c r="Y2790" i="41"/>
  <c r="AD131" i="28"/>
  <c r="AF131" i="28" s="1"/>
  <c r="J105" i="39"/>
  <c r="J32" i="39"/>
  <c r="J205" i="39"/>
  <c r="I81" i="32"/>
  <c r="Y3806" i="41"/>
  <c r="AD174" i="28"/>
  <c r="AF174" i="28" s="1"/>
  <c r="AF105" i="38"/>
  <c r="AH105" i="38" s="1"/>
  <c r="Y2155" i="41"/>
  <c r="I65" i="28"/>
  <c r="I96" i="28"/>
  <c r="H3703" i="41"/>
  <c r="H5225" i="41"/>
  <c r="I240" i="40" s="1"/>
  <c r="H2305" i="41"/>
  <c r="I112" i="40" s="1"/>
  <c r="H547" i="41"/>
  <c r="H2695" i="41"/>
  <c r="H2457" i="41"/>
  <c r="H4010" i="41"/>
  <c r="H2328" i="41"/>
  <c r="H1465" i="41"/>
  <c r="H2741" i="41"/>
  <c r="H4578" i="41"/>
  <c r="Y347" i="41"/>
  <c r="X27" i="39"/>
  <c r="Z27" i="39" s="1"/>
  <c r="I184" i="32"/>
  <c r="Y2910" i="41"/>
  <c r="AD130" i="28"/>
  <c r="AF130" i="28" s="1"/>
  <c r="Y2763" i="41"/>
  <c r="X129" i="32"/>
  <c r="Z129" i="32" s="1"/>
  <c r="G2886" i="41"/>
  <c r="U2886" i="41" s="1" a="1"/>
  <c r="U2886" i="41" s="1"/>
  <c r="G4575" i="41"/>
  <c r="U4575" i="41" s="1" a="1"/>
  <c r="U4575" i="41" s="1"/>
  <c r="G2789" i="41"/>
  <c r="U2789" i="41" s="1" a="1"/>
  <c r="U2789" i="41" s="1"/>
  <c r="G4787" i="41"/>
  <c r="U4787" i="41" s="1" a="1"/>
  <c r="U4787" i="41" s="1"/>
  <c r="AI221" i="38"/>
  <c r="AJ221" i="38" s="1"/>
  <c r="AK221" i="38" s="1"/>
  <c r="J125" i="39"/>
  <c r="G27" i="41"/>
  <c r="G2037" i="41"/>
  <c r="G4240" i="41"/>
  <c r="G2574" i="41"/>
  <c r="U2574" i="41" s="1" a="1"/>
  <c r="U2574" i="41" s="1"/>
  <c r="Z116" i="38"/>
  <c r="G2858" i="41"/>
  <c r="U2858" i="41" s="1" a="1"/>
  <c r="U2858" i="41" s="1"/>
  <c r="Y5115" i="41"/>
  <c r="AD235" i="28"/>
  <c r="AF235" i="28" s="1"/>
  <c r="AA120" i="32"/>
  <c r="AB120" i="32" s="1"/>
  <c r="AC120" i="32" s="1"/>
  <c r="Y4109" i="41"/>
  <c r="Y183" i="38"/>
  <c r="AA183" i="38" s="1"/>
  <c r="S86" i="38"/>
  <c r="I213" i="32"/>
  <c r="Y3858" i="41"/>
  <c r="AE172" i="32"/>
  <c r="AG172" i="32" s="1"/>
  <c r="I222" i="28"/>
  <c r="I139" i="28"/>
  <c r="I91" i="28"/>
  <c r="I14" i="28"/>
  <c r="Z15" i="38"/>
  <c r="T52" i="32"/>
  <c r="U52" i="32" s="1"/>
  <c r="V52" i="32" s="1"/>
  <c r="Y345" i="41"/>
  <c r="X27" i="32"/>
  <c r="Z27" i="32" s="1"/>
  <c r="AA129" i="39"/>
  <c r="AB129" i="39" s="1"/>
  <c r="AC129" i="39" s="1"/>
  <c r="AH196" i="39"/>
  <c r="AI196" i="39"/>
  <c r="AJ196" i="39" s="1"/>
  <c r="G4936" i="41"/>
  <c r="U4936" i="41" s="1" a="1"/>
  <c r="U4936" i="41" s="1"/>
  <c r="Y107" i="38"/>
  <c r="AA107" i="38" s="1"/>
  <c r="Y2082" i="41"/>
  <c r="Z63" i="38"/>
  <c r="AF48" i="38"/>
  <c r="AH48" i="38" s="1"/>
  <c r="Y491" i="41"/>
  <c r="AE46" i="32"/>
  <c r="AG46" i="32" s="1"/>
  <c r="Y777" i="41"/>
  <c r="J191" i="39"/>
  <c r="J31" i="39"/>
  <c r="J14" i="39"/>
  <c r="I107" i="32"/>
  <c r="T212" i="40"/>
  <c r="U212" i="40" s="1"/>
  <c r="V212" i="40" s="1"/>
  <c r="AA59" i="39"/>
  <c r="AB59" i="39" s="1"/>
  <c r="AC59" i="39" s="1"/>
  <c r="Y1571" i="41"/>
  <c r="AE81" i="32"/>
  <c r="AG81" i="32" s="1"/>
  <c r="AF156" i="38"/>
  <c r="AH156" i="38" s="1"/>
  <c r="Y3469" i="41"/>
  <c r="T231" i="32"/>
  <c r="U231" i="32" s="1"/>
  <c r="V231" i="32" s="1"/>
  <c r="J53" i="39"/>
  <c r="G1468" i="41"/>
  <c r="G23" i="41"/>
  <c r="U23" i="41" s="1" a="1"/>
  <c r="U23" i="41" s="1"/>
  <c r="G1367" i="41"/>
  <c r="U1367" i="41" s="1" a="1"/>
  <c r="U1367" i="41" s="1"/>
  <c r="Z32" i="38"/>
  <c r="Y2620" i="41"/>
  <c r="AE123" i="39"/>
  <c r="AG123" i="39" s="1"/>
  <c r="Y4484" i="41"/>
  <c r="Q209" i="40"/>
  <c r="S209" i="40" s="1"/>
  <c r="G5067" i="41"/>
  <c r="U5067" i="41" s="1" a="1"/>
  <c r="U5067" i="41" s="1"/>
  <c r="AF200" i="38"/>
  <c r="AH200" i="38" s="1"/>
  <c r="Y2885" i="41"/>
  <c r="Z22" i="28"/>
  <c r="AA22" i="28" s="1"/>
  <c r="AB22" i="28" s="1"/>
  <c r="I221" i="32"/>
  <c r="Y1898" i="41"/>
  <c r="AD103" i="28"/>
  <c r="AF103" i="28" s="1"/>
  <c r="I234" i="28"/>
  <c r="G3112" i="41"/>
  <c r="U3112" i="41" s="1" a="1"/>
  <c r="U3112" i="41" s="1"/>
  <c r="G802" i="41"/>
  <c r="U802" i="41" s="1" a="1"/>
  <c r="U802" i="41" s="1"/>
  <c r="G4402" i="41"/>
  <c r="U4402" i="41" s="1" a="1"/>
  <c r="U4402" i="41" s="1"/>
  <c r="G1978" i="41"/>
  <c r="AF139" i="38"/>
  <c r="AH139" i="38" s="1"/>
  <c r="Y3446" i="41"/>
  <c r="AI148" i="38"/>
  <c r="AJ148" i="38" s="1"/>
  <c r="AK148" i="38" s="1"/>
  <c r="J224" i="39"/>
  <c r="Y540" i="41"/>
  <c r="X47" i="32"/>
  <c r="Z47" i="32" s="1"/>
  <c r="R177" i="38"/>
  <c r="Y3879" i="41"/>
  <c r="AH17" i="38"/>
  <c r="G3063" i="41"/>
  <c r="U3063" i="41" s="1" a="1"/>
  <c r="U3063" i="41" s="1"/>
  <c r="Y212" i="38"/>
  <c r="AA212" i="38" s="1"/>
  <c r="Y4891" i="41"/>
  <c r="I166" i="32"/>
  <c r="Y3018" i="41"/>
  <c r="AE136" i="32"/>
  <c r="AG136" i="32" s="1"/>
  <c r="Y4423" i="41"/>
  <c r="AE207" i="32"/>
  <c r="AG207" i="32" s="1"/>
  <c r="T144" i="40"/>
  <c r="U144" i="40"/>
  <c r="V144" i="40" s="1"/>
  <c r="J35" i="39"/>
  <c r="J203" i="39"/>
  <c r="J100" i="39"/>
  <c r="I217" i="32"/>
  <c r="Y4131" i="41"/>
  <c r="AD184" i="28"/>
  <c r="AF184" i="28" s="1"/>
  <c r="I68" i="32"/>
  <c r="I223" i="28"/>
  <c r="G1626" i="41"/>
  <c r="Y86" i="38" s="1"/>
  <c r="AA86" i="38" s="1"/>
  <c r="AF158" i="38"/>
  <c r="AH158" i="38" s="1"/>
  <c r="Y3648" i="41"/>
  <c r="Y4939" i="41"/>
  <c r="W228" i="28"/>
  <c r="Y228" i="28" s="1"/>
  <c r="G2933" i="41"/>
  <c r="Y2933" i="41" s="1"/>
  <c r="H1523" i="41"/>
  <c r="H2190" i="41"/>
  <c r="I109" i="28"/>
  <c r="H1606" i="41"/>
  <c r="H121" i="41"/>
  <c r="Y5138" i="41"/>
  <c r="AD45" i="28"/>
  <c r="AF45" i="28" s="1"/>
  <c r="I136" i="32"/>
  <c r="I242" i="32"/>
  <c r="Y4207" i="41"/>
  <c r="AD188" i="28"/>
  <c r="AF188" i="28" s="1"/>
  <c r="U2908" i="41" a="1"/>
  <c r="U2908" i="41" s="1"/>
  <c r="AA109" i="39"/>
  <c r="AB109" i="39" s="1"/>
  <c r="AC109" i="39" s="1"/>
  <c r="G2812" i="41"/>
  <c r="U2812" i="41" s="1" a="1"/>
  <c r="U2812" i="41" s="1"/>
  <c r="G3110" i="41"/>
  <c r="U3110" i="41" s="1" a="1"/>
  <c r="U3110" i="41" s="1"/>
  <c r="G1344" i="41"/>
  <c r="U1344" i="41" s="1" a="1"/>
  <c r="U1344" i="41" s="1"/>
  <c r="G1070" i="41"/>
  <c r="U1070" i="41" s="1" a="1"/>
  <c r="U1070" i="41" s="1"/>
  <c r="Z192" i="28"/>
  <c r="AA192" i="28" s="1"/>
  <c r="AB192" i="28" s="1"/>
  <c r="AH115" i="39"/>
  <c r="AI115" i="39" s="1"/>
  <c r="AJ115" i="39" s="1"/>
  <c r="Y262" i="41"/>
  <c r="AE23" i="32"/>
  <c r="AG23" i="32" s="1"/>
  <c r="J113" i="39"/>
  <c r="G2139" i="41"/>
  <c r="G686" i="41"/>
  <c r="G5074" i="41"/>
  <c r="U2761" i="41" a="1"/>
  <c r="U2761" i="41" s="1"/>
  <c r="G3592" i="41"/>
  <c r="U3592" i="41" s="1" a="1"/>
  <c r="U3592" i="41" s="1"/>
  <c r="Y4722" i="41"/>
  <c r="AE224" i="32"/>
  <c r="AG224" i="32" s="1"/>
  <c r="G2596" i="41"/>
  <c r="U2596" i="41" s="1" a="1"/>
  <c r="U2596" i="41" s="1"/>
  <c r="AI169" i="38"/>
  <c r="AJ169" i="38" s="1"/>
  <c r="AK169" i="38" s="1"/>
  <c r="I146" i="28"/>
  <c r="I200" i="28"/>
  <c r="I198" i="28"/>
  <c r="I123" i="32"/>
  <c r="Y5168" i="41"/>
  <c r="AD236" i="28"/>
  <c r="AF236" i="28" s="1"/>
  <c r="Y3933" i="41"/>
  <c r="AE166" i="39"/>
  <c r="AG166" i="39" s="1"/>
  <c r="AF236" i="38"/>
  <c r="AH236" i="38" s="1"/>
  <c r="Y5161" i="41"/>
  <c r="AI222" i="38"/>
  <c r="AJ222" i="38" s="1"/>
  <c r="AK222" i="38" s="1"/>
  <c r="I154" i="32"/>
  <c r="Y756" i="41"/>
  <c r="W32" i="28"/>
  <c r="Y32" i="28" s="1"/>
  <c r="Y4837" i="41"/>
  <c r="X223" i="39"/>
  <c r="Z223" i="39" s="1"/>
  <c r="R135" i="38"/>
  <c r="T135" i="38" s="1"/>
  <c r="Y2961" i="41"/>
  <c r="Y3513" i="41"/>
  <c r="AF163" i="38"/>
  <c r="AH163" i="38" s="1"/>
  <c r="T27" i="40"/>
  <c r="U27" i="40" s="1"/>
  <c r="V27" i="40" s="1"/>
  <c r="Y5166" i="41"/>
  <c r="W236" i="28"/>
  <c r="Y236" i="28" s="1"/>
  <c r="Y680" i="41"/>
  <c r="AE37" i="32"/>
  <c r="AG37" i="32" s="1"/>
  <c r="Z59" i="28"/>
  <c r="AA59" i="28" s="1"/>
  <c r="AB59" i="28" s="1"/>
  <c r="Y2427" i="41"/>
  <c r="Q116" i="32"/>
  <c r="S116" i="32" s="1"/>
  <c r="Z219" i="38"/>
  <c r="J190" i="39"/>
  <c r="J117" i="39"/>
  <c r="Y3774" i="41"/>
  <c r="AD171" i="28"/>
  <c r="AF171" i="28" s="1"/>
  <c r="Y5163" i="41"/>
  <c r="AE236" i="32"/>
  <c r="AG236" i="32" s="1"/>
  <c r="Y4989" i="41"/>
  <c r="AE230" i="32"/>
  <c r="AG230" i="32" s="1"/>
  <c r="Y614" i="41"/>
  <c r="AD41" i="28"/>
  <c r="AF41" i="28" s="1"/>
  <c r="AF58" i="38"/>
  <c r="AH58" i="38" s="1"/>
  <c r="Y927" i="41"/>
  <c r="J199" i="39"/>
  <c r="G137" i="41"/>
  <c r="U137" i="41" s="1" a="1"/>
  <c r="U137" i="41" s="1"/>
  <c r="G2024" i="41"/>
  <c r="U2024" i="41" s="1" a="1"/>
  <c r="U2024" i="41" s="1"/>
  <c r="G1165" i="41"/>
  <c r="Y3471" i="41"/>
  <c r="Y2235" i="41"/>
  <c r="X111" i="39"/>
  <c r="Z111" i="39" s="1"/>
  <c r="L114" i="38"/>
  <c r="M114" i="38" s="1"/>
  <c r="Y1729" i="41"/>
  <c r="W84" i="28"/>
  <c r="Y84" i="28" s="1"/>
  <c r="I185" i="28"/>
  <c r="G1600" i="41"/>
  <c r="U1600" i="41" s="1" a="1"/>
  <c r="U1600" i="41" s="1"/>
  <c r="G396" i="41"/>
  <c r="U396" i="41" s="1" a="1"/>
  <c r="U396" i="41" s="1"/>
  <c r="G1142" i="41"/>
  <c r="U1142" i="41" s="1" a="1"/>
  <c r="U1142" i="41" s="1"/>
  <c r="Y4987" i="41"/>
  <c r="R230" i="38"/>
  <c r="T230" i="38" s="1"/>
  <c r="G1707" i="41"/>
  <c r="Y4764" i="41"/>
  <c r="AD221" i="28"/>
  <c r="AF221" i="28" s="1"/>
  <c r="J93" i="39"/>
  <c r="G5065" i="41"/>
  <c r="U5065" i="41" s="1" a="1"/>
  <c r="U5065" i="41" s="1"/>
  <c r="G3880" i="41"/>
  <c r="Y3880" i="41" s="1"/>
  <c r="Y1516" i="41"/>
  <c r="AF238" i="38"/>
  <c r="AH238" i="38" s="1"/>
  <c r="Y1438" i="41"/>
  <c r="I56" i="32"/>
  <c r="Y1026" i="41"/>
  <c r="AD70" i="28"/>
  <c r="AF70" i="28" s="1"/>
  <c r="G1728" i="41"/>
  <c r="U1728" i="41" s="1" a="1"/>
  <c r="U1728" i="41" s="1"/>
  <c r="AH124" i="38"/>
  <c r="I132" i="32"/>
  <c r="Y3180" i="41"/>
  <c r="AD143" i="28"/>
  <c r="AF143" i="28" s="1"/>
  <c r="J104" i="39"/>
  <c r="J58" i="39"/>
  <c r="J25" i="39"/>
  <c r="Y193" i="38"/>
  <c r="AA193" i="38" s="1"/>
  <c r="Y4451" i="41"/>
  <c r="Y117" i="41"/>
  <c r="Q15" i="40"/>
  <c r="S15" i="40" s="1"/>
  <c r="AF179" i="38"/>
  <c r="AH179" i="38" s="1"/>
  <c r="Y3907" i="41"/>
  <c r="Y5137" i="41"/>
  <c r="AE45" i="32"/>
  <c r="AG45" i="32" s="1"/>
  <c r="G3209" i="41"/>
  <c r="Y3209" i="41" s="1"/>
  <c r="I182" i="28"/>
  <c r="J128" i="38"/>
  <c r="G169" i="41"/>
  <c r="Y215" i="38"/>
  <c r="AA215" i="38" s="1"/>
  <c r="Y4680" i="41"/>
  <c r="T161" i="40"/>
  <c r="U161" i="40"/>
  <c r="V161" i="40" s="1"/>
  <c r="I139" i="32"/>
  <c r="Y847" i="41"/>
  <c r="AD56" i="28"/>
  <c r="AF56" i="28" s="1"/>
  <c r="I122" i="32"/>
  <c r="G1140" i="41"/>
  <c r="U1140" i="41" s="1" a="1"/>
  <c r="U1140" i="41" s="1"/>
  <c r="G4914" i="41"/>
  <c r="U4914" i="41" s="1" a="1"/>
  <c r="U4914" i="41" s="1"/>
  <c r="G4753" i="41"/>
  <c r="J211" i="39"/>
  <c r="G5120" i="41"/>
  <c r="G1220" i="41"/>
  <c r="G642" i="41"/>
  <c r="G3593" i="41"/>
  <c r="Y3593" i="41" s="1"/>
  <c r="T115" i="40"/>
  <c r="U115" i="40" s="1"/>
  <c r="V115" i="40" s="1"/>
  <c r="G4755" i="41"/>
  <c r="U4755" i="41" s="1" a="1"/>
  <c r="U4755" i="41" s="1"/>
  <c r="Y1507" i="41"/>
  <c r="AF80" i="38"/>
  <c r="AH80" i="38" s="1"/>
  <c r="AI171" i="38"/>
  <c r="AJ171" i="38" s="1"/>
  <c r="AK171" i="38" s="1"/>
  <c r="I42" i="28"/>
  <c r="I242" i="28"/>
  <c r="Y2297" i="41"/>
  <c r="Q114" i="32"/>
  <c r="S114" i="32" s="1"/>
  <c r="I209" i="32"/>
  <c r="Y3319" i="41"/>
  <c r="AF146" i="38"/>
  <c r="AH146" i="38" s="1"/>
  <c r="Y4336" i="41"/>
  <c r="Q185" i="32"/>
  <c r="S185" i="32" s="1"/>
  <c r="J49" i="39"/>
  <c r="J217" i="39"/>
  <c r="J82" i="39"/>
  <c r="Y2373" i="41"/>
  <c r="X109" i="32"/>
  <c r="Z109" i="32" s="1"/>
  <c r="U2691" i="41" a="1"/>
  <c r="U2691" i="41" s="1"/>
  <c r="J234" i="39"/>
  <c r="Y4364" i="41"/>
  <c r="Q189" i="32"/>
  <c r="S189" i="32" s="1"/>
  <c r="Y4574" i="41"/>
  <c r="AF190" i="38"/>
  <c r="AH190" i="38" s="1"/>
  <c r="AF151" i="38"/>
  <c r="AH151" i="38" s="1"/>
  <c r="Y3252" i="41"/>
  <c r="T194" i="32"/>
  <c r="U194" i="32" s="1"/>
  <c r="V194" i="32" s="1"/>
  <c r="G1622" i="41"/>
  <c r="U1622" i="41" s="1" a="1"/>
  <c r="U1622" i="41" s="1"/>
  <c r="G2456" i="41"/>
  <c r="U2456" i="41" s="1" a="1"/>
  <c r="U2456" i="41" s="1"/>
  <c r="G3345" i="41"/>
  <c r="U3345" i="41" s="1" a="1"/>
  <c r="U3345" i="41" s="1"/>
  <c r="I151" i="32"/>
  <c r="AA135" i="39"/>
  <c r="AB135" i="39" s="1"/>
  <c r="AC135" i="39" s="1"/>
  <c r="T96" i="32"/>
  <c r="U96" i="32" s="1"/>
  <c r="V96" i="32" s="1"/>
  <c r="Y3782" i="41"/>
  <c r="AE176" i="32"/>
  <c r="AG176" i="32" s="1"/>
  <c r="Y2372" i="41"/>
  <c r="Q109" i="32"/>
  <c r="S109" i="32" s="1"/>
  <c r="Y824" i="41"/>
  <c r="AD42" i="28"/>
  <c r="AF42" i="28" s="1"/>
  <c r="I116" i="28"/>
  <c r="G4208" i="41"/>
  <c r="U4208" i="41" s="1" a="1"/>
  <c r="U4208" i="41" s="1"/>
  <c r="G4379" i="41"/>
  <c r="U4379" i="41" s="1" a="1"/>
  <c r="U4379" i="41" s="1"/>
  <c r="G825" i="41"/>
  <c r="U825" i="41" s="1" a="1"/>
  <c r="U825" i="41" s="1"/>
  <c r="S87" i="38"/>
  <c r="G1372" i="41"/>
  <c r="Y3040" i="41"/>
  <c r="AF153" i="38"/>
  <c r="AH153" i="38" s="1"/>
  <c r="J151" i="39"/>
  <c r="G2428" i="41"/>
  <c r="U2428" i="41" s="1" a="1"/>
  <c r="U2428" i="41" s="1"/>
  <c r="Y4108" i="41"/>
  <c r="X183" i="39"/>
  <c r="Z183" i="39" s="1"/>
  <c r="G1999" i="41"/>
  <c r="Y98" i="38" s="1"/>
  <c r="Y2023" i="41"/>
  <c r="AD101" i="28"/>
  <c r="AF101" i="28" s="1"/>
  <c r="Y2691" i="41"/>
  <c r="AF205" i="38"/>
  <c r="AH205" i="38" s="1"/>
  <c r="Y5090" i="41"/>
  <c r="Y3114" i="41"/>
  <c r="I148" i="38"/>
  <c r="K148" i="38" s="1"/>
  <c r="T97" i="40"/>
  <c r="U97" i="40" s="1"/>
  <c r="V97" i="40" s="1"/>
  <c r="Y3492" i="41"/>
  <c r="AD160" i="28"/>
  <c r="AF160" i="28" s="1"/>
  <c r="U1518" i="41" a="1"/>
  <c r="U1518" i="41" s="1"/>
  <c r="J230" i="39"/>
  <c r="J55" i="39"/>
  <c r="J66" i="39"/>
  <c r="Q212" i="32"/>
  <c r="S212" i="32" s="1"/>
  <c r="Y4887" i="41"/>
  <c r="Y133" i="28"/>
  <c r="Z135" i="28"/>
  <c r="AA135" i="28" s="1"/>
  <c r="AB135" i="28" s="1"/>
  <c r="Y4715" i="41"/>
  <c r="AE218" i="39"/>
  <c r="AG218" i="39" s="1"/>
  <c r="Y1889" i="41"/>
  <c r="AD92" i="28"/>
  <c r="AF92" i="28" s="1"/>
  <c r="Y4057" i="41"/>
  <c r="Q182" i="40"/>
  <c r="S182" i="40" s="1"/>
  <c r="Y2179" i="41"/>
  <c r="R108" i="38"/>
  <c r="T108" i="38" s="1"/>
  <c r="G1679" i="41"/>
  <c r="AG43" i="28"/>
  <c r="AH43" i="28" s="1"/>
  <c r="AI43" i="28" s="1"/>
  <c r="R178" i="38"/>
  <c r="T178" i="38" s="1"/>
  <c r="Y3954" i="41"/>
  <c r="G3447" i="41"/>
  <c r="U3447" i="41" s="1" a="1"/>
  <c r="U3447" i="41" s="1"/>
  <c r="G4053" i="41"/>
  <c r="U4053" i="41" s="1" a="1"/>
  <c r="U4053" i="41" s="1"/>
  <c r="Y178" i="38"/>
  <c r="AA178" i="38" s="1"/>
  <c r="Y3960" i="41"/>
  <c r="G5189" i="41"/>
  <c r="U5189" i="41" s="1" a="1"/>
  <c r="U5189" i="41" s="1"/>
  <c r="Z231" i="28"/>
  <c r="AA231" i="28" s="1"/>
  <c r="AB231" i="28" s="1"/>
  <c r="I48" i="32"/>
  <c r="Y5278" i="41"/>
  <c r="AD241" i="28"/>
  <c r="AF241" i="28" s="1"/>
  <c r="J240" i="39"/>
  <c r="G1169" i="41"/>
  <c r="G1954" i="41"/>
  <c r="G1655" i="41"/>
  <c r="I31" i="32"/>
  <c r="G2347" i="41"/>
  <c r="U2347" i="41" s="1" a="1"/>
  <c r="U2347" i="41" s="1"/>
  <c r="G1072" i="41"/>
  <c r="U1072" i="41" s="1" a="1"/>
  <c r="U1072" i="41" s="1"/>
  <c r="Y2531" i="41"/>
  <c r="H122" i="28"/>
  <c r="J122" i="28" s="1"/>
  <c r="I57" i="28"/>
  <c r="I147" i="28"/>
  <c r="Y1073" i="41"/>
  <c r="W63" i="28"/>
  <c r="Y63" i="28" s="1"/>
  <c r="AI110" i="38"/>
  <c r="AJ110" i="38" s="1"/>
  <c r="AK110" i="38" s="1"/>
  <c r="Y261" i="41"/>
  <c r="AF23" i="38"/>
  <c r="AH23" i="38" s="1"/>
  <c r="I191" i="32"/>
  <c r="Y4378" i="41"/>
  <c r="AD198" i="28"/>
  <c r="AF198" i="28" s="1"/>
  <c r="I240" i="28"/>
  <c r="Y3732" i="41"/>
  <c r="H169" i="28"/>
  <c r="J169" i="28" s="1"/>
  <c r="Z47" i="38"/>
  <c r="AF206" i="38"/>
  <c r="AH206" i="38" s="1"/>
  <c r="Y4182" i="41"/>
  <c r="Y1520" i="41"/>
  <c r="H199" i="40"/>
  <c r="J199" i="40" s="1"/>
  <c r="Y2839" i="41"/>
  <c r="Q133" i="40"/>
  <c r="S133" i="40" s="1"/>
  <c r="Y1182" i="41"/>
  <c r="AE66" i="32"/>
  <c r="AG66" i="32" s="1"/>
  <c r="I149" i="32"/>
  <c r="AA161" i="39"/>
  <c r="AB161" i="39" s="1"/>
  <c r="AC161" i="39" s="1"/>
  <c r="Y1415" i="41"/>
  <c r="AF75" i="38"/>
  <c r="AH75" i="38" s="1"/>
  <c r="G1725" i="41"/>
  <c r="U1725" i="41" s="1" a="1"/>
  <c r="U1725" i="41" s="1"/>
  <c r="Y4153" i="41"/>
  <c r="R187" i="38"/>
  <c r="T187" i="38" s="1"/>
  <c r="Y1071" i="41"/>
  <c r="X63" i="39"/>
  <c r="Z63" i="39" s="1"/>
  <c r="Y4312" i="41"/>
  <c r="AE78" i="32"/>
  <c r="AG78" i="32" s="1"/>
  <c r="J19" i="39"/>
  <c r="J57" i="39"/>
  <c r="J92" i="39"/>
  <c r="I137" i="32"/>
  <c r="Y5064" i="41"/>
  <c r="Q234" i="32"/>
  <c r="S234" i="32" s="1"/>
  <c r="J185" i="39"/>
  <c r="Y3019" i="41"/>
  <c r="AD136" i="28"/>
  <c r="AF136" i="28" s="1"/>
  <c r="I158" i="32"/>
  <c r="G2107" i="41"/>
  <c r="U2107" i="41" s="1" a="1"/>
  <c r="U2107" i="41" s="1"/>
  <c r="G2158" i="41"/>
  <c r="U2158" i="41" s="1" a="1"/>
  <c r="U2158" i="41" s="1"/>
  <c r="R236" i="38"/>
  <c r="T236" i="38" s="1"/>
  <c r="Y5160" i="41"/>
  <c r="Y1574" i="41"/>
  <c r="W81" i="28"/>
  <c r="Y81" i="28" s="1"/>
  <c r="AA189" i="39"/>
  <c r="AB189" i="39" s="1"/>
  <c r="AC189" i="39" s="1"/>
  <c r="Y778" i="41"/>
  <c r="AD46" i="28"/>
  <c r="AF46" i="28" s="1"/>
  <c r="G4185" i="41"/>
  <c r="U4185" i="41" s="1" a="1"/>
  <c r="U4185" i="41" s="1"/>
  <c r="G3472" i="41"/>
  <c r="U3472" i="41" s="1" a="1"/>
  <c r="U3472" i="41" s="1"/>
  <c r="G1899" i="41"/>
  <c r="U1899" i="41" s="1" a="1"/>
  <c r="U1899" i="41" s="1"/>
  <c r="S18" i="38"/>
  <c r="AF229" i="38"/>
  <c r="AH229" i="38" s="1"/>
  <c r="Y4961" i="41"/>
  <c r="AF89" i="38"/>
  <c r="AH89" i="38" s="1"/>
  <c r="Y4006" i="41"/>
  <c r="J33" i="39"/>
  <c r="G4337" i="41"/>
  <c r="U4337" i="41" s="1" a="1"/>
  <c r="U4337" i="41" s="1"/>
  <c r="R109" i="38"/>
  <c r="T109" i="38" s="1"/>
  <c r="Y2371" i="41"/>
  <c r="AF140" i="38"/>
  <c r="AH140" i="38" s="1"/>
  <c r="Y3409" i="41"/>
  <c r="Y5039" i="41"/>
  <c r="AF232" i="38"/>
  <c r="AH232" i="38" s="1"/>
  <c r="I91" i="32"/>
  <c r="Y3321" i="41"/>
  <c r="AD146" i="28"/>
  <c r="AF146" i="28" s="1"/>
  <c r="G1392" i="41"/>
  <c r="U1392" i="41" s="1" a="1"/>
  <c r="U1392" i="41" s="1"/>
  <c r="Z159" i="28"/>
  <c r="AA159" i="28"/>
  <c r="AB159" i="28" s="1"/>
  <c r="AH122" i="39"/>
  <c r="AI122" i="39"/>
  <c r="AJ122" i="39" s="1"/>
  <c r="Y4009" i="41"/>
  <c r="AE89" i="39"/>
  <c r="AG89" i="39" s="1"/>
  <c r="J145" i="39"/>
  <c r="J88" i="39"/>
  <c r="J21" i="39"/>
  <c r="I41" i="32"/>
  <c r="Y2864" i="41"/>
  <c r="T187" i="40"/>
  <c r="U187" i="40" s="1"/>
  <c r="V187" i="40" s="1"/>
  <c r="Y371" i="41"/>
  <c r="AE28" i="32"/>
  <c r="AG28" i="32" s="1"/>
  <c r="Y22" i="41"/>
  <c r="AD24" i="28"/>
  <c r="AF24" i="28" s="1"/>
  <c r="I172" i="32"/>
  <c r="AH157" i="39"/>
  <c r="AI157" i="39" s="1"/>
  <c r="AJ157" i="39" s="1"/>
  <c r="J27" i="39"/>
  <c r="Y2642" i="41"/>
  <c r="AD202" i="28"/>
  <c r="AF202" i="28" s="1"/>
  <c r="Z209" i="28"/>
  <c r="AA209" i="28" s="1"/>
  <c r="AB209" i="28" s="1"/>
  <c r="U1947" i="41" a="1"/>
  <c r="U1947" i="41" s="1"/>
  <c r="S96" i="38"/>
  <c r="Y1651" i="41"/>
  <c r="AE85" i="39"/>
  <c r="AG85" i="39" s="1"/>
  <c r="AF90" i="38"/>
  <c r="AH90" i="38" s="1"/>
  <c r="Y270" i="41"/>
  <c r="Y5016" i="41"/>
  <c r="X231" i="39"/>
  <c r="Z231" i="39" s="1"/>
  <c r="G5300" i="41"/>
  <c r="U5300" i="41" a="1"/>
  <c r="U5300" i="41" s="1"/>
  <c r="G1025" i="41"/>
  <c r="U1025" i="41" s="1" a="1"/>
  <c r="U1025" i="41" s="1"/>
  <c r="G3470" i="41"/>
  <c r="U3470" i="41" s="1" a="1"/>
  <c r="U3470" i="41" s="1"/>
  <c r="G2594" i="41"/>
  <c r="U2594" i="41" s="1" a="1"/>
  <c r="U2594" i="41" s="1"/>
  <c r="I23" i="32"/>
  <c r="J168" i="39"/>
  <c r="G3788" i="41"/>
  <c r="G4535" i="41"/>
  <c r="R223" i="38"/>
  <c r="T223" i="38" s="1"/>
  <c r="Y4832" i="41"/>
  <c r="I224" i="32"/>
  <c r="G4595" i="41"/>
  <c r="U4595" i="41" s="1" a="1"/>
  <c r="U4595" i="41" s="1"/>
  <c r="G5191" i="41"/>
  <c r="U5191" i="41" s="1" a="1"/>
  <c r="U5191" i="41" s="1"/>
  <c r="I117" i="28"/>
  <c r="I51" i="28"/>
  <c r="I221" i="28"/>
  <c r="I227" i="32"/>
  <c r="AA159" i="32"/>
  <c r="AB159" i="32" s="1"/>
  <c r="AC159" i="32" s="1"/>
  <c r="AE196" i="32"/>
  <c r="AG196" i="32" s="1"/>
  <c r="Y5254" i="41"/>
  <c r="G1996" i="41"/>
  <c r="U1996" i="41" s="1" a="1"/>
  <c r="U1996" i="41" s="1"/>
  <c r="Y1262" i="41"/>
  <c r="Y68" i="38"/>
  <c r="AA68" i="38" s="1"/>
  <c r="Y3365" i="41"/>
  <c r="AF145" i="38"/>
  <c r="AH145" i="38" s="1"/>
  <c r="J146" i="39"/>
  <c r="J241" i="39"/>
  <c r="J163" i="39"/>
  <c r="I114" i="32"/>
  <c r="U1181" i="41" a="1"/>
  <c r="U1181" i="41" s="1"/>
  <c r="J116" i="39"/>
  <c r="I192" i="32"/>
  <c r="Y514" i="41"/>
  <c r="AF31" i="38"/>
  <c r="AH31" i="38" s="1"/>
  <c r="Y2000" i="41"/>
  <c r="W98" i="28"/>
  <c r="Y98" i="28" s="1"/>
  <c r="I87" i="28"/>
  <c r="Y3623" i="41"/>
  <c r="Q167" i="32"/>
  <c r="S167" i="32" s="1"/>
  <c r="G5093" i="41"/>
  <c r="U5093" i="41" s="1" a="1"/>
  <c r="U5093" i="41" s="1"/>
  <c r="G1418" i="41"/>
  <c r="U1418" i="41" s="1" a="1"/>
  <c r="U1418" i="41" s="1"/>
  <c r="Z119" i="28"/>
  <c r="AA119" i="28" s="1"/>
  <c r="AB119" i="28" s="1"/>
  <c r="AF78" i="38"/>
  <c r="AH78" i="38" s="1"/>
  <c r="Y4311" i="41"/>
  <c r="Z183" i="28"/>
  <c r="AA183" i="28" s="1"/>
  <c r="AB183" i="28" s="1"/>
  <c r="I181" i="32"/>
  <c r="Y4652" i="41"/>
  <c r="AD217" i="28"/>
  <c r="AF217" i="28" s="1"/>
  <c r="I97" i="32"/>
  <c r="G981" i="41"/>
  <c r="U981" i="41" a="1"/>
  <c r="U981" i="41" s="1"/>
  <c r="G3089" i="41"/>
  <c r="U3089" i="41" a="1"/>
  <c r="U3089" i="41" s="1"/>
  <c r="I196" i="32"/>
  <c r="I62" i="32"/>
  <c r="Z69" i="28"/>
  <c r="AA69" i="28" s="1"/>
  <c r="AB69" i="28" s="1"/>
  <c r="J126" i="39"/>
  <c r="R183" i="38"/>
  <c r="T183" i="38" s="1"/>
  <c r="Y4104" i="41"/>
  <c r="AA209" i="32"/>
  <c r="AB209" i="32" s="1"/>
  <c r="AC209" i="32" s="1"/>
  <c r="T134" i="40"/>
  <c r="U134" i="40" s="1"/>
  <c r="V134" i="40" s="1"/>
  <c r="Y5014" i="41"/>
  <c r="X231" i="32"/>
  <c r="Z231" i="32" s="1"/>
  <c r="Y1704" i="41"/>
  <c r="Q84" i="40"/>
  <c r="S84" i="40" s="1"/>
  <c r="AF225" i="38"/>
  <c r="AH225" i="38" s="1"/>
  <c r="Y4604" i="41"/>
  <c r="T128" i="40"/>
  <c r="U128" i="40" s="1"/>
  <c r="V128" i="40" s="1"/>
  <c r="J99" i="39"/>
  <c r="J204" i="39"/>
  <c r="I164" i="32"/>
  <c r="Y1141" i="41"/>
  <c r="AD54" i="28"/>
  <c r="AF54" i="28" s="1"/>
  <c r="I65" i="32"/>
  <c r="I144" i="40"/>
  <c r="G2348" i="41"/>
  <c r="U2348" i="41" s="1" a="1"/>
  <c r="U2348" i="41" s="1"/>
  <c r="G5277" i="41"/>
  <c r="U5277" i="41" s="1" a="1"/>
  <c r="U5277" i="41" s="1"/>
  <c r="G3649" i="41"/>
  <c r="U3649" i="41" s="1" a="1"/>
  <c r="U3649" i="41" s="1"/>
  <c r="G979" i="41"/>
  <c r="U979" i="41" s="1" a="1"/>
  <c r="U979" i="41" s="1"/>
  <c r="G2234" i="41"/>
  <c r="U2234" i="41" s="1" a="1"/>
  <c r="U2234" i="41" s="1"/>
  <c r="I206" i="32"/>
  <c r="Y1847" i="41"/>
  <c r="AD102" i="28"/>
  <c r="AF102" i="28" s="1"/>
  <c r="J180" i="39"/>
  <c r="G4406" i="41"/>
  <c r="G911" i="41"/>
  <c r="Y317" i="41"/>
  <c r="Q26" i="32"/>
  <c r="S26" i="32" s="1"/>
  <c r="I228" i="32"/>
  <c r="Y4629" i="41"/>
  <c r="AD57" i="28"/>
  <c r="AF57" i="28" s="1"/>
  <c r="G4029" i="41"/>
  <c r="U4029" i="41" s="1" a="1"/>
  <c r="U4029" i="41" s="1"/>
  <c r="G5165" i="41"/>
  <c r="U5165" i="41" s="1" a="1"/>
  <c r="U5165" i="41" s="1"/>
  <c r="AF64" i="38"/>
  <c r="AH64" i="38" s="1"/>
  <c r="Y1162" i="41"/>
  <c r="I188" i="28"/>
  <c r="I140" i="28"/>
  <c r="I163" i="28"/>
  <c r="Y142" i="41"/>
  <c r="W15" i="28"/>
  <c r="Y15" i="28" s="1"/>
  <c r="Y3491" i="41"/>
  <c r="AE160" i="32"/>
  <c r="AG160" i="32" s="1"/>
  <c r="Y2454" i="41"/>
  <c r="AE118" i="32"/>
  <c r="AG118" i="32" s="1"/>
  <c r="Y3298" i="41"/>
  <c r="AD154" i="28"/>
  <c r="AF154" i="28" s="1"/>
  <c r="I211" i="28"/>
  <c r="G13" i="30"/>
  <c r="I161" i="32"/>
  <c r="Y22" i="38"/>
  <c r="AA22" i="38" s="1"/>
  <c r="Y240" i="41"/>
  <c r="Y3826" i="41"/>
  <c r="AE175" i="32"/>
  <c r="AG175" i="32" s="1"/>
  <c r="Y2530" i="41"/>
  <c r="I122" i="38"/>
  <c r="K122" i="38" s="1"/>
  <c r="AF71" i="38"/>
  <c r="AH71" i="38" s="1"/>
  <c r="Y1047" i="41"/>
  <c r="Y3254" i="41"/>
  <c r="AD151" i="28"/>
  <c r="AF151" i="28" s="1"/>
  <c r="AF37" i="38"/>
  <c r="AH37" i="38" s="1"/>
  <c r="Y679" i="41"/>
  <c r="G1389" i="41"/>
  <c r="U1389" i="41" s="1" a="1"/>
  <c r="U1389" i="41" s="1"/>
  <c r="Z98" i="38"/>
  <c r="Y4363" i="41"/>
  <c r="R189" i="38"/>
  <c r="T189" i="38" s="1"/>
  <c r="Z227" i="28"/>
  <c r="AA227" i="28" s="1"/>
  <c r="AB227" i="28" s="1"/>
  <c r="J38" i="39"/>
  <c r="J142" i="39"/>
  <c r="J130" i="39"/>
  <c r="Y3273" i="41"/>
  <c r="AF150" i="38"/>
  <c r="AH150" i="38" s="1"/>
  <c r="Y1544" i="41"/>
  <c r="X199" i="39"/>
  <c r="Z199" i="39" s="1"/>
  <c r="T227" i="40"/>
  <c r="U227" i="40" s="1"/>
  <c r="V227" i="40" s="1"/>
  <c r="AA96" i="39"/>
  <c r="AB96" i="39" s="1"/>
  <c r="AC96" i="39" s="1"/>
  <c r="Y2887" i="41"/>
  <c r="AD200" i="28"/>
  <c r="AF200" i="28" s="1"/>
  <c r="I18" i="28"/>
  <c r="G4607" i="41"/>
  <c r="U4607" i="41" s="1" a="1"/>
  <c r="U4607" i="41" s="1"/>
  <c r="G592" i="41"/>
  <c r="U592" i="41" s="1" a="1"/>
  <c r="U592" i="41" s="1"/>
  <c r="G682" i="41"/>
  <c r="U682" i="41" s="1" a="1"/>
  <c r="U682" i="41" s="1"/>
  <c r="Y2189" i="41"/>
  <c r="I53" i="38"/>
  <c r="K53" i="38" s="1"/>
  <c r="T108" i="40"/>
  <c r="U108" i="40" s="1"/>
  <c r="V108" i="40" s="1"/>
  <c r="G5302" i="41"/>
  <c r="U5302" i="41" s="1" a="1"/>
  <c r="U5302" i="41" s="1"/>
  <c r="G1119" i="41"/>
  <c r="U1119" i="41" s="1" a="1"/>
  <c r="U1119" i="41" s="1"/>
  <c r="G2814" i="41"/>
  <c r="U2814" i="41" s="1" a="1"/>
  <c r="U2814" i="41" s="1"/>
  <c r="I194" i="32"/>
  <c r="Y177" i="38"/>
  <c r="AA177" i="38" s="1"/>
  <c r="Y3885" i="41"/>
  <c r="Z53" i="38"/>
  <c r="J149" i="39"/>
  <c r="Y729" i="41"/>
  <c r="AE43" i="32"/>
  <c r="AG43" i="32" s="1"/>
  <c r="S98" i="38"/>
  <c r="Y189" i="38"/>
  <c r="AA189" i="38" s="1"/>
  <c r="Y4368" i="41"/>
  <c r="I140" i="32"/>
  <c r="Y5198" i="41"/>
  <c r="AF237" i="38"/>
  <c r="AH237" i="38" s="1"/>
  <c r="Y34" i="38"/>
  <c r="AA34" i="38" s="1"/>
  <c r="Y423" i="41"/>
  <c r="AA187" i="32"/>
  <c r="AB187" i="32"/>
  <c r="AC187" i="32" s="1"/>
  <c r="Z177" i="28"/>
  <c r="AA177" i="28" s="1"/>
  <c r="AB177" i="28" s="1"/>
  <c r="Z168" i="28"/>
  <c r="AA168" i="28" s="1"/>
  <c r="AB168" i="28" s="1"/>
  <c r="Y3837" i="41"/>
  <c r="AE170" i="39"/>
  <c r="AG170" i="39" s="1"/>
  <c r="AI46" i="38"/>
  <c r="AJ46" i="38" s="1"/>
  <c r="AK46" i="38" s="1"/>
  <c r="J162" i="39"/>
  <c r="J179" i="39"/>
  <c r="R227" i="38"/>
  <c r="T227" i="38" s="1"/>
  <c r="Y213" i="41"/>
  <c r="Y4399" i="41"/>
  <c r="AF186" i="38"/>
  <c r="AH186" i="38" s="1"/>
  <c r="Y1701" i="41"/>
  <c r="W87" i="28"/>
  <c r="Y87" i="28" s="1"/>
  <c r="I95" i="32"/>
  <c r="Y5044" i="41"/>
  <c r="Q234" i="40"/>
  <c r="S234" i="40" s="1"/>
  <c r="Y4424" i="41"/>
  <c r="AD207" i="28"/>
  <c r="AF207" i="28" s="1"/>
  <c r="I175" i="32"/>
  <c r="G1387" i="41"/>
  <c r="Y1387" i="41" s="1"/>
  <c r="U1387" i="41" a="1"/>
  <c r="U1387" i="41" s="1"/>
  <c r="I97" i="28"/>
  <c r="I141" i="28"/>
  <c r="I164" i="28"/>
  <c r="H910" i="41"/>
  <c r="H1444" i="41"/>
  <c r="H1953" i="41"/>
  <c r="H95" i="41"/>
  <c r="H1168" i="41"/>
  <c r="H3325" i="41"/>
  <c r="H276" i="41"/>
  <c r="H1398" i="41"/>
  <c r="H4768" i="41"/>
  <c r="H5073" i="41"/>
  <c r="H4970" i="41"/>
  <c r="H1851" i="41"/>
  <c r="H3348" i="41"/>
  <c r="H4239" i="41"/>
  <c r="H2027" i="41"/>
  <c r="H2087" i="41"/>
  <c r="H4405" i="41"/>
  <c r="H5119" i="41"/>
  <c r="H2817" i="41"/>
  <c r="H26" i="41"/>
  <c r="H451" i="41"/>
  <c r="H2036" i="41"/>
  <c r="I104" i="28" s="1"/>
  <c r="H1654" i="41"/>
  <c r="H3787" i="41"/>
  <c r="H4294" i="41"/>
  <c r="H3966" i="41"/>
  <c r="H1145" i="41"/>
  <c r="I64" i="28" s="1"/>
  <c r="H685" i="41"/>
  <c r="H641" i="41"/>
  <c r="H572" i="41"/>
  <c r="H2436" i="41"/>
  <c r="H664" i="41"/>
  <c r="H5" i="41"/>
  <c r="H1187" i="41"/>
  <c r="H1219" i="41"/>
  <c r="H736" i="41"/>
  <c r="H2004" i="41"/>
  <c r="H2138" i="41"/>
  <c r="H3890" i="41"/>
  <c r="H1076" i="41"/>
  <c r="H4534" i="41"/>
  <c r="H1349" i="41"/>
  <c r="H2623" i="41"/>
  <c r="H3542" i="41"/>
  <c r="H3755" i="41"/>
  <c r="H4601" i="41"/>
  <c r="H5096" i="41"/>
  <c r="H170" i="41"/>
  <c r="H1680" i="41"/>
  <c r="Z94" i="28"/>
  <c r="AA94" i="28" s="1"/>
  <c r="AB94" i="28" s="1"/>
  <c r="G2526" i="41"/>
  <c r="U2526" i="41" s="1" a="1"/>
  <c r="U2526" i="41" s="1"/>
  <c r="Y223" i="38"/>
  <c r="AA223" i="38" s="1"/>
  <c r="Y4838" i="41"/>
  <c r="I239" i="32"/>
  <c r="Y4008" i="41"/>
  <c r="AD89" i="28"/>
  <c r="AF89" i="28" s="1"/>
  <c r="Y4756" i="41"/>
  <c r="W219" i="28"/>
  <c r="Y219" i="28" s="1"/>
  <c r="Y2156" i="41"/>
  <c r="AE105" i="32"/>
  <c r="AG105" i="32" s="1"/>
  <c r="G3724" i="41"/>
  <c r="U3724" i="41" s="1" a="1"/>
  <c r="U3724" i="41" s="1"/>
  <c r="G4628" i="41"/>
  <c r="U4628" i="41" s="1" a="1"/>
  <c r="U4628" i="41" s="1"/>
  <c r="G1751" i="41"/>
  <c r="U1751" i="41" s="1" a="1"/>
  <c r="U1751" i="41" s="1"/>
  <c r="G1117" i="41"/>
  <c r="U1117" i="41" s="1" a="1"/>
  <c r="U1117" i="41" s="1"/>
  <c r="U129" i="38"/>
  <c r="V129" i="38"/>
  <c r="W129" i="38" s="1"/>
  <c r="G4677" i="41"/>
  <c r="U4677" i="41" s="1" a="1"/>
  <c r="U4677" i="41" s="1"/>
  <c r="AF56" i="38"/>
  <c r="AH56" i="38" s="1"/>
  <c r="Y845" i="41"/>
  <c r="J112" i="39"/>
  <c r="G3543" i="41"/>
  <c r="I162" i="32" s="1"/>
  <c r="G3756" i="41"/>
  <c r="R43" i="38"/>
  <c r="T43" i="38" s="1"/>
  <c r="Y726" i="41"/>
  <c r="I22" i="32"/>
  <c r="Y2081" i="41"/>
  <c r="X107" i="39"/>
  <c r="Z107" i="39" s="1"/>
  <c r="Y1650" i="41"/>
  <c r="AD85" i="28"/>
  <c r="AF85" i="28" s="1"/>
  <c r="G5230" i="41"/>
  <c r="U5230" i="41" s="1" a="1"/>
  <c r="U5230" i="41" s="1"/>
  <c r="R128" i="38"/>
  <c r="T128" i="38" s="1"/>
  <c r="Y2989" i="41"/>
  <c r="G2236" i="41"/>
  <c r="U2236" i="41" s="1" a="1"/>
  <c r="U2236" i="41" s="1"/>
  <c r="Y470" i="41"/>
  <c r="AD40" i="28"/>
  <c r="AF40" i="28" s="1"/>
  <c r="AF198" i="38"/>
  <c r="AH198" i="38" s="1"/>
  <c r="Y4376" i="41"/>
  <c r="I190" i="32"/>
  <c r="I73" i="28"/>
  <c r="I153" i="28"/>
  <c r="I191" i="28"/>
  <c r="Y187" i="38"/>
  <c r="AA187" i="38" s="1"/>
  <c r="Y4159" i="41"/>
  <c r="AH52" i="32"/>
  <c r="AI52" i="32"/>
  <c r="AJ52" i="32" s="1"/>
  <c r="I112" i="28"/>
  <c r="Y4723" i="41"/>
  <c r="AD224" i="28"/>
  <c r="AF224" i="28" s="1"/>
  <c r="J133" i="39"/>
  <c r="Y2935" i="41"/>
  <c r="X134" i="32"/>
  <c r="Z134" i="32" s="1"/>
  <c r="AG196" i="28"/>
  <c r="AH196" i="28" s="1"/>
  <c r="AI196" i="28" s="1"/>
  <c r="Z84" i="38"/>
  <c r="AF101" i="38"/>
  <c r="AH101" i="38" s="1"/>
  <c r="Y2021" i="41"/>
  <c r="J228" i="39"/>
  <c r="J56" i="39"/>
  <c r="J222" i="39"/>
  <c r="J71" i="39"/>
  <c r="R110" i="38"/>
  <c r="T110" i="38" s="1"/>
  <c r="Y2258" i="41"/>
  <c r="Y3624" i="41"/>
  <c r="AE167" i="32"/>
  <c r="AG167" i="32" s="1"/>
  <c r="G3775" i="41"/>
  <c r="U3775" i="41" s="1" a="1"/>
  <c r="U3775" i="41" s="1"/>
  <c r="G296" i="41"/>
  <c r="U296" i="41" s="1" a="1"/>
  <c r="U296" i="41" s="1"/>
  <c r="G3562" i="41"/>
  <c r="U3562" i="41" s="1" a="1"/>
  <c r="U3562" i="41" s="1"/>
  <c r="AF14" i="38"/>
  <c r="AH14" i="38" s="1"/>
  <c r="Y66" i="41"/>
  <c r="Y293" i="41"/>
  <c r="AF21" i="38"/>
  <c r="AH21" i="38" s="1"/>
  <c r="Y5012" i="41"/>
  <c r="R231" i="38"/>
  <c r="T231" i="38" s="1"/>
  <c r="Y4031" i="41"/>
  <c r="AD180" i="28"/>
  <c r="AF180" i="28" s="1"/>
  <c r="T177" i="40"/>
  <c r="U177" i="40" s="1"/>
  <c r="V177" i="40" s="1"/>
  <c r="Y4861" i="41"/>
  <c r="AF226" i="38"/>
  <c r="AH226" i="38" s="1"/>
  <c r="G5279" i="41"/>
  <c r="U5279" i="41" s="1" a="1"/>
  <c r="U5279" i="41" s="1"/>
  <c r="G517" i="41"/>
  <c r="U517" i="41" s="1" a="1"/>
  <c r="U517" i="41" s="1"/>
  <c r="G1346" i="41"/>
  <c r="U1346" i="41" s="1" a="1"/>
  <c r="U1346" i="41" s="1"/>
  <c r="Z199" i="38"/>
  <c r="Y568" i="41"/>
  <c r="AD30" i="28"/>
  <c r="AF30" i="28" s="1"/>
  <c r="Y5200" i="41"/>
  <c r="AD237" i="28"/>
  <c r="AF237" i="28" s="1"/>
  <c r="I188" i="32"/>
  <c r="G1995" i="41"/>
  <c r="U1995" i="41" s="1" a="1"/>
  <c r="U1995" i="41" s="1"/>
  <c r="S72" i="38"/>
  <c r="Y3207" i="41"/>
  <c r="X144" i="39"/>
  <c r="Z144" i="39" s="1"/>
  <c r="Y2692" i="41"/>
  <c r="AE124" i="32"/>
  <c r="AG124" i="32" s="1"/>
  <c r="Y3909" i="41"/>
  <c r="AD179" i="28"/>
  <c r="AF179" i="28" s="1"/>
  <c r="J75" i="39"/>
  <c r="J173" i="39"/>
  <c r="Y3435" i="41"/>
  <c r="X141" i="32"/>
  <c r="Z141" i="32" s="1"/>
  <c r="AG164" i="28"/>
  <c r="AH164" i="28" s="1"/>
  <c r="AI164" i="28" s="1"/>
  <c r="Y3931" i="41"/>
  <c r="AE166" i="32"/>
  <c r="AG166" i="32" s="1"/>
  <c r="Y3930" i="41"/>
  <c r="AF166" i="38"/>
  <c r="AH166" i="38" s="1"/>
  <c r="Y3884" i="41"/>
  <c r="X177" i="39"/>
  <c r="Z177" i="39" s="1"/>
  <c r="Y94" i="38"/>
  <c r="AA94" i="38" s="1"/>
  <c r="Y1321" i="41"/>
  <c r="M196" i="40"/>
  <c r="N196" i="40" s="1"/>
  <c r="I134" i="28"/>
  <c r="I68" i="28"/>
  <c r="H1055" i="41"/>
  <c r="H2219" i="41"/>
  <c r="H4729" i="41"/>
  <c r="H1212" i="41"/>
  <c r="H4250" i="41"/>
  <c r="H3656" i="41"/>
  <c r="H2579" i="41"/>
  <c r="H3477" i="41"/>
  <c r="H3567" i="41"/>
  <c r="H2722" i="41"/>
  <c r="H3812" i="41"/>
  <c r="H3002" i="41"/>
  <c r="H5197" i="41"/>
  <c r="H5174" i="41"/>
  <c r="H2602" i="41"/>
  <c r="H1633" i="41"/>
  <c r="H269" i="41"/>
  <c r="H761" i="41"/>
  <c r="H3833" i="41"/>
  <c r="H4711" i="41"/>
  <c r="H3991" i="41"/>
  <c r="H3842" i="41"/>
  <c r="H4659" i="41"/>
  <c r="H3915" i="41"/>
  <c r="H2270" i="41"/>
  <c r="H3780" i="41"/>
  <c r="H4846" i="41"/>
  <c r="H5206" i="41"/>
  <c r="H5145" i="41"/>
  <c r="H4738" i="41"/>
  <c r="G4675" i="41"/>
  <c r="Y4675" i="41" s="1"/>
  <c r="H2841" i="41"/>
  <c r="H881" i="41"/>
  <c r="I43" i="28"/>
  <c r="I107" i="28"/>
  <c r="J52" i="39"/>
  <c r="Z108" i="28"/>
  <c r="AA108" i="28" s="1"/>
  <c r="AB108" i="28" s="1"/>
  <c r="Y4864" i="41"/>
  <c r="AE226" i="39"/>
  <c r="AG226" i="39" s="1"/>
  <c r="AF136" i="38"/>
  <c r="AH136" i="38" s="1"/>
  <c r="Y3017" i="41"/>
  <c r="G636" i="41"/>
  <c r="U636" i="41" s="1" a="1"/>
  <c r="U636" i="41" s="1"/>
  <c r="G2325" i="41"/>
  <c r="U2325" i="41" s="1" a="1"/>
  <c r="U2325" i="41" s="1"/>
  <c r="G3410" i="41"/>
  <c r="U3410" i="41" s="1" a="1"/>
  <c r="U3410" i="41" s="1"/>
  <c r="G1598" i="41"/>
  <c r="U1598" i="41" a="1"/>
  <c r="U1598" i="41" s="1"/>
  <c r="G3041" i="41"/>
  <c r="U3041" i="41" s="1" a="1"/>
  <c r="U3041" i="41" s="1"/>
  <c r="Z193" i="28"/>
  <c r="AA193" i="28"/>
  <c r="AB193" i="28" s="1"/>
  <c r="I73" i="32"/>
  <c r="Y4290" i="41"/>
  <c r="AD191" i="28"/>
  <c r="AF191" i="28" s="1"/>
  <c r="J120" i="39"/>
  <c r="G1146" i="41"/>
  <c r="G3326" i="41"/>
  <c r="Y2183" i="41"/>
  <c r="X108" i="39"/>
  <c r="Z108" i="39" s="1"/>
  <c r="U4129" i="41" a="1"/>
  <c r="U4129" i="41" s="1"/>
  <c r="Y1752" i="41"/>
  <c r="AD91" i="28"/>
  <c r="AF91" i="28" s="1"/>
  <c r="G2714" i="41"/>
  <c r="U2714" i="41" s="1" a="1"/>
  <c r="U2714" i="41" s="1"/>
  <c r="I90" i="32"/>
  <c r="Y3253" i="41"/>
  <c r="AE151" i="32"/>
  <c r="AG151" i="32" s="1"/>
  <c r="I228" i="28"/>
  <c r="I56" i="28"/>
  <c r="I241" i="28"/>
  <c r="Y2030" i="41"/>
  <c r="AF88" i="38"/>
  <c r="AH88" i="38" s="1"/>
  <c r="Y1163" i="41"/>
  <c r="AE64" i="32"/>
  <c r="AG64" i="32" s="1"/>
  <c r="AG155" i="28"/>
  <c r="AH155" i="28"/>
  <c r="AI155" i="28" s="1"/>
  <c r="I63" i="32"/>
  <c r="Y272" i="41"/>
  <c r="AD90" i="28"/>
  <c r="AF90" i="28" s="1"/>
  <c r="Y273" i="41"/>
  <c r="AE90" i="39"/>
  <c r="AG90" i="39" s="1"/>
  <c r="Y4054" i="41"/>
  <c r="AD181" i="28"/>
  <c r="AF181" i="28" s="1"/>
  <c r="I77" i="28"/>
  <c r="Y3752" i="41"/>
  <c r="AE169" i="39"/>
  <c r="AG169" i="39" s="1"/>
  <c r="AF45" i="38"/>
  <c r="AH45" i="38" s="1"/>
  <c r="Y5136" i="41"/>
  <c r="J210" i="39"/>
  <c r="Y1919" i="41"/>
  <c r="AF79" i="38"/>
  <c r="AH79" i="38" s="1"/>
  <c r="Y661" i="41"/>
  <c r="W35" i="28"/>
  <c r="Y35" i="28" s="1"/>
  <c r="Y3882" i="41"/>
  <c r="X177" i="32"/>
  <c r="Z177" i="32" s="1"/>
  <c r="Z72" i="38"/>
  <c r="Y704" i="41"/>
  <c r="AD39" i="28"/>
  <c r="AF39" i="28" s="1"/>
  <c r="J158" i="39"/>
  <c r="J80" i="39"/>
  <c r="J198" i="39"/>
  <c r="AF92" i="38"/>
  <c r="AH92" i="38" s="1"/>
  <c r="Y1887" i="41"/>
  <c r="I50" i="32"/>
  <c r="AF24" i="38"/>
  <c r="AH24" i="38" s="1"/>
  <c r="Y20" i="41"/>
  <c r="I86" i="32"/>
  <c r="I146" i="32"/>
  <c r="Y1440" i="41"/>
  <c r="AD17" i="28"/>
  <c r="AF17" i="28" s="1"/>
  <c r="Y3573" i="41"/>
  <c r="Q159" i="40"/>
  <c r="S159" i="40" s="1"/>
  <c r="G3807" i="41"/>
  <c r="U3807" i="41" s="1" a="1"/>
  <c r="U3807" i="41" s="1"/>
  <c r="G5116" i="41"/>
  <c r="U5116" i="41" s="1" a="1"/>
  <c r="U5116" i="41" s="1"/>
  <c r="Y2432" i="41"/>
  <c r="W116" i="28"/>
  <c r="Y116" i="28" s="1"/>
  <c r="I111" i="32"/>
  <c r="AA209" i="39"/>
  <c r="AB209" i="39"/>
  <c r="AC209" i="39" s="1"/>
  <c r="G4630" i="41"/>
  <c r="U4630" i="41" s="1" a="1"/>
  <c r="U4630" i="41" s="1"/>
  <c r="G92" i="41"/>
  <c r="G3232" i="41"/>
  <c r="U3232" i="41" s="1" a="1"/>
  <c r="U3232" i="41" s="1"/>
  <c r="I177" i="32"/>
  <c r="Y3908" i="41"/>
  <c r="AE179" i="32"/>
  <c r="AG179" i="32" s="1"/>
  <c r="J23" i="39"/>
  <c r="G1388" i="41"/>
  <c r="U1388" i="41" s="1" a="1"/>
  <c r="U1388" i="41" s="1"/>
  <c r="Y1723" i="41"/>
  <c r="S84" i="38"/>
  <c r="T84" i="38" s="1"/>
  <c r="Y69" i="38"/>
  <c r="AA69" i="38" s="1"/>
  <c r="Y1292" i="41"/>
  <c r="Y3728" i="41"/>
  <c r="AD168" i="28"/>
  <c r="AF168" i="28" s="1"/>
  <c r="I53" i="32"/>
  <c r="Y5201" i="41"/>
  <c r="AE237" i="39"/>
  <c r="AG237" i="39" s="1"/>
  <c r="Y1869" i="41"/>
  <c r="AE100" i="32"/>
  <c r="AG100" i="32" s="1"/>
  <c r="AA141" i="39"/>
  <c r="AB141" i="39" s="1"/>
  <c r="AC141" i="39" s="1"/>
  <c r="Y5232" i="41"/>
  <c r="AD240" i="28"/>
  <c r="AF240" i="28" s="1"/>
  <c r="Y2618" i="41"/>
  <c r="AE123" i="32"/>
  <c r="AG123" i="32" s="1"/>
  <c r="J118" i="39"/>
  <c r="J174" i="39"/>
  <c r="Y2670" i="41"/>
  <c r="W197" i="28"/>
  <c r="Y197" i="28" s="1"/>
  <c r="Y27" i="38"/>
  <c r="AA27" i="38" s="1"/>
  <c r="Y348" i="41"/>
  <c r="Y4052" i="41"/>
  <c r="AF181" i="38"/>
  <c r="AH181" i="38" s="1"/>
  <c r="I131" i="32"/>
  <c r="Y3650" i="41"/>
  <c r="AD158" i="28"/>
  <c r="AF158" i="28" s="1"/>
  <c r="Y2213" i="41"/>
  <c r="W53" i="28"/>
  <c r="Y53" i="28" s="1"/>
  <c r="Z212" i="28"/>
  <c r="AA212" i="28" s="1"/>
  <c r="AB212" i="28" s="1"/>
  <c r="I159" i="28"/>
  <c r="I59" i="28"/>
  <c r="I110" i="40"/>
  <c r="J114" i="39"/>
  <c r="AI142" i="38"/>
  <c r="AJ142" i="38" s="1"/>
  <c r="AK142" i="38" s="1"/>
  <c r="G162" i="41"/>
  <c r="U162" i="41" s="1" a="1"/>
  <c r="U162" i="41" s="1"/>
  <c r="I170" i="32"/>
  <c r="Y1214" i="41"/>
  <c r="AE60" i="32"/>
  <c r="AG60" i="32" s="1"/>
  <c r="Y3805" i="41"/>
  <c r="AE174" i="32"/>
  <c r="AG174" i="32" s="1"/>
  <c r="G5231" i="41"/>
  <c r="U5231" i="41" s="1" a="1"/>
  <c r="U5231" i="41" s="1"/>
  <c r="G3274" i="41"/>
  <c r="U3274" i="41" s="1" a="1"/>
  <c r="U3274" i="41" s="1"/>
  <c r="G4206" i="41"/>
  <c r="U4206" i="41" s="1" a="1"/>
  <c r="U4206" i="41" s="1"/>
  <c r="G3230" i="41"/>
  <c r="U3230" i="41" s="1" a="1"/>
  <c r="U3230" i="41" s="1"/>
  <c r="Y2761" i="41"/>
  <c r="R182" i="38"/>
  <c r="T182" i="38" s="1"/>
  <c r="Y4076" i="41"/>
  <c r="AF70" i="38"/>
  <c r="AH70" i="38" s="1"/>
  <c r="Y1024" i="41"/>
  <c r="J77" i="39"/>
  <c r="G6" i="41"/>
  <c r="G3891" i="41"/>
  <c r="Y134" i="38"/>
  <c r="AA134" i="38" s="1"/>
  <c r="Y2938" i="41"/>
  <c r="Y2668" i="41"/>
  <c r="X197" i="39"/>
  <c r="Z197" i="39" s="1"/>
  <c r="R144" i="38"/>
  <c r="T144" i="38" s="1"/>
  <c r="Y3202" i="41"/>
  <c r="I226" i="32"/>
  <c r="Y3783" i="41"/>
  <c r="AD176" i="28"/>
  <c r="AF176" i="28" s="1"/>
  <c r="G2324" i="41"/>
  <c r="U2324" i="41" s="1" a="1"/>
  <c r="U2324" i="41" s="1"/>
  <c r="Y161" i="38"/>
  <c r="AA161" i="38" s="1"/>
  <c r="Y3700" i="41"/>
  <c r="G48" i="30"/>
  <c r="J48" i="30" s="1"/>
  <c r="L48" i="30" s="1"/>
  <c r="Y4313" i="41"/>
  <c r="AD78" i="28"/>
  <c r="AF78" i="28" s="1"/>
  <c r="I102" i="28"/>
  <c r="I190" i="28"/>
  <c r="I156" i="28"/>
  <c r="Y65" i="38"/>
  <c r="AA65" i="38" s="1"/>
  <c r="Y2133" i="41"/>
  <c r="K196" i="28"/>
  <c r="L196" i="28" s="1"/>
  <c r="AI138" i="38"/>
  <c r="AJ138" i="38" s="1"/>
  <c r="AK138" i="38" s="1"/>
  <c r="Y2055" i="41"/>
  <c r="AD104" i="28"/>
  <c r="AF104" i="28" s="1"/>
  <c r="I129" i="28"/>
  <c r="G1727" i="41"/>
  <c r="Y1259" i="41"/>
  <c r="X68" i="32"/>
  <c r="Z68" i="32" s="1"/>
  <c r="AG110" i="28"/>
  <c r="AH110" i="28" s="1"/>
  <c r="AI110" i="28" s="1"/>
  <c r="Y4788" i="41"/>
  <c r="W220" i="28"/>
  <c r="Y220" i="28" s="1"/>
  <c r="J155" i="39"/>
  <c r="J139" i="39"/>
  <c r="J221" i="39"/>
  <c r="Y120" i="38"/>
  <c r="AA120" i="38" s="1"/>
  <c r="Y2478" i="41"/>
  <c r="Y2862" i="41"/>
  <c r="X133" i="39"/>
  <c r="Z133" i="39" s="1"/>
  <c r="Y3537" i="41"/>
  <c r="AE164" i="32"/>
  <c r="AG164" i="32" s="1"/>
  <c r="Y2716" i="41"/>
  <c r="AD125" i="28"/>
  <c r="AF125" i="28" s="1"/>
  <c r="I233" i="32"/>
  <c r="AA189" i="32"/>
  <c r="AB189" i="32" s="1"/>
  <c r="AC189" i="32" s="1"/>
  <c r="G46" i="41"/>
  <c r="U46" i="41" s="1" a="1"/>
  <c r="U46" i="41" s="1"/>
  <c r="G4425" i="41"/>
  <c r="U4425" i="41" s="1" a="1"/>
  <c r="U4425" i="41" s="1"/>
  <c r="I144" i="32"/>
  <c r="AF131" i="38"/>
  <c r="AH131" i="38" s="1"/>
  <c r="Y2788" i="41"/>
  <c r="AI26" i="38"/>
  <c r="AJ26" i="38" s="1"/>
  <c r="AK26" i="38" s="1"/>
  <c r="Y91" i="41"/>
  <c r="AD19" i="28"/>
  <c r="AF19" i="28" s="1"/>
  <c r="Y3343" i="41"/>
  <c r="AE152" i="32"/>
  <c r="AG152" i="32" s="1"/>
  <c r="G4765" i="41"/>
  <c r="U4765" i="41" s="1" a="1"/>
  <c r="U4765" i="41" s="1"/>
  <c r="G1890" i="41"/>
  <c r="U1890" i="41" s="1" a="1"/>
  <c r="U1890" i="41" s="1"/>
  <c r="G1050" i="41"/>
  <c r="U1050" i="41" s="1" a="1"/>
  <c r="U1050" i="41" s="1"/>
  <c r="I219" i="32"/>
  <c r="Y2274" i="41"/>
  <c r="AE44" i="39"/>
  <c r="AG44" i="39" s="1"/>
  <c r="J16" i="39"/>
  <c r="G1724" i="41"/>
  <c r="U1724" i="41" s="1" a="1"/>
  <c r="U1724" i="41" s="1"/>
  <c r="Y239" i="41"/>
  <c r="X22" i="39"/>
  <c r="Z22" i="39" s="1"/>
  <c r="I189" i="32"/>
  <c r="I71" i="32"/>
  <c r="Y1921" i="41"/>
  <c r="AD79" i="28"/>
  <c r="AF79" i="28" s="1"/>
  <c r="Y1972" i="41"/>
  <c r="AD99" i="28"/>
  <c r="AF99" i="28" s="1"/>
  <c r="AG52" i="28"/>
  <c r="AH52" i="28"/>
  <c r="AI52" i="28" s="1"/>
  <c r="Y3671" i="41"/>
  <c r="AF157" i="38"/>
  <c r="AH157" i="38" s="1"/>
  <c r="J37" i="39"/>
  <c r="J78" i="39"/>
  <c r="I187" i="32"/>
  <c r="AE226" i="32"/>
  <c r="AG226" i="32" s="1"/>
  <c r="Y4862" i="41"/>
  <c r="AF172" i="38"/>
  <c r="AH172" i="38" s="1"/>
  <c r="Y3857" i="41"/>
  <c r="Y4447" i="41"/>
  <c r="Q193" i="32"/>
  <c r="S193" i="32" s="1"/>
  <c r="G4475" i="41"/>
  <c r="Y4475" i="41" s="1"/>
  <c r="I108" i="28"/>
  <c r="I81" i="28"/>
  <c r="H1977" i="41"/>
  <c r="H1706" i="41"/>
  <c r="H1371" i="41"/>
  <c r="J144" i="38"/>
  <c r="H1708" i="41"/>
  <c r="H1373" i="41"/>
  <c r="H1979" i="41"/>
  <c r="I232" i="32"/>
  <c r="Y3672" i="41"/>
  <c r="AE157" i="32"/>
  <c r="AG157" i="32" s="1"/>
  <c r="AF218" i="38"/>
  <c r="AH218" i="38" s="1"/>
  <c r="Y4712" i="41"/>
  <c r="G3064" i="41"/>
  <c r="U3064" i="41" s="1" a="1"/>
  <c r="U3064" i="41" s="1"/>
  <c r="T43" i="40"/>
  <c r="U43" i="40" s="1"/>
  <c r="V43" i="40" s="1"/>
  <c r="U1093" i="41" a="1"/>
  <c r="U1093" i="41" s="1"/>
  <c r="G4030" i="41"/>
  <c r="U4030" i="41" s="1" a="1"/>
  <c r="U4030" i="41" s="1"/>
  <c r="Y197" i="38"/>
  <c r="AA197" i="38" s="1"/>
  <c r="Y2669" i="41"/>
  <c r="G394" i="41"/>
  <c r="U394" i="41" s="1" a="1"/>
  <c r="U394" i="41" s="1"/>
  <c r="G1897" i="41"/>
  <c r="U1897" i="41" s="1" a="1"/>
  <c r="U1897" i="41" s="1"/>
  <c r="G4183" i="41"/>
  <c r="U4183" i="41" s="1" a="1"/>
  <c r="U4183" i="41" s="1"/>
  <c r="G5068" i="41"/>
  <c r="U5068" i="41" s="1" a="1"/>
  <c r="U5068" i="41" s="1"/>
  <c r="Y3860" i="41"/>
  <c r="AE172" i="39"/>
  <c r="AG172" i="39" s="1"/>
  <c r="G4295" i="41"/>
  <c r="G1399" i="41"/>
  <c r="I159" i="32"/>
  <c r="Y5169" i="41"/>
  <c r="AE236" i="39"/>
  <c r="AG236" i="39" s="1"/>
  <c r="Y4184" i="41"/>
  <c r="AD206" i="28"/>
  <c r="AF206" i="28" s="1"/>
  <c r="G566" i="41"/>
  <c r="U566" i="41" s="1" a="1"/>
  <c r="U566" i="41" s="1"/>
  <c r="I127" i="32"/>
  <c r="I130" i="28"/>
  <c r="I92" i="28"/>
  <c r="I31" i="28"/>
  <c r="Y112" i="41"/>
  <c r="AF20" i="38"/>
  <c r="AH20" i="38" s="1"/>
  <c r="Y4863" i="41"/>
  <c r="AD226" i="28"/>
  <c r="AF226" i="28" s="1"/>
  <c r="Y5192" i="41"/>
  <c r="W233" i="28"/>
  <c r="Y233" i="28" s="1"/>
  <c r="AF239" i="38"/>
  <c r="AH239" i="38" s="1"/>
  <c r="Y5221" i="41"/>
  <c r="I125" i="28"/>
  <c r="G1391" i="41"/>
  <c r="U1391" i="41" s="1" a="1"/>
  <c r="U1391" i="41" s="1"/>
  <c r="Y1417" i="41"/>
  <c r="AD75" i="28"/>
  <c r="AF75" i="28" s="1"/>
  <c r="Y1095" i="41"/>
  <c r="AF207" i="38"/>
  <c r="AH207" i="38" s="1"/>
  <c r="Y4422" i="41"/>
  <c r="AF28" i="38"/>
  <c r="AH28" i="38" s="1"/>
  <c r="Y370" i="41"/>
  <c r="I143" i="32"/>
  <c r="Y980" i="41"/>
  <c r="AD117" i="28"/>
  <c r="AF117" i="28" s="1"/>
  <c r="Y733" i="41"/>
  <c r="AE43" i="39"/>
  <c r="AG43" i="39" s="1"/>
  <c r="Y2376" i="41"/>
  <c r="Y109" i="38"/>
  <c r="AA109" i="38" s="1"/>
  <c r="Y114" i="41"/>
  <c r="AD20" i="28"/>
  <c r="AF20" i="28" s="1"/>
  <c r="J131" i="39"/>
  <c r="J186" i="39"/>
  <c r="J184" i="39"/>
  <c r="AF241" i="38"/>
  <c r="AH241" i="38" s="1"/>
  <c r="Y5276" i="41"/>
  <c r="Y4754" i="41"/>
  <c r="X219" i="39"/>
  <c r="Z219" i="39" s="1"/>
  <c r="Y4915" i="41"/>
  <c r="AD214" i="28"/>
  <c r="AF214" i="28" s="1"/>
  <c r="I167" i="32"/>
  <c r="G4245" i="41"/>
  <c r="U4245" i="41" s="1" a="1"/>
  <c r="U4245" i="41" s="1"/>
  <c r="G1871" i="41"/>
  <c r="U1871" i="41" s="1" a="1"/>
  <c r="U1871" i="41" s="1"/>
  <c r="R115" i="38"/>
  <c r="T115" i="38" s="1"/>
  <c r="Y2397" i="41"/>
  <c r="Y3115" i="41"/>
  <c r="H148" i="28"/>
  <c r="J148" i="28" s="1"/>
  <c r="Y2595" i="41"/>
  <c r="X50" i="39"/>
  <c r="Z50" i="39" s="1"/>
  <c r="G4577" i="41"/>
  <c r="U4577" i="41" s="1" a="1"/>
  <c r="U4577" i="41" s="1"/>
  <c r="G2911" i="41"/>
  <c r="U2911" i="41" s="1" a="1"/>
  <c r="U2911" i="41" s="1"/>
  <c r="G1797" i="41"/>
  <c r="U1797" i="41" s="1" a="1"/>
  <c r="U1797" i="41" s="1"/>
  <c r="Y3133" i="41"/>
  <c r="AE148" i="32"/>
  <c r="AG148" i="32" s="1"/>
  <c r="R209" i="38"/>
  <c r="T209" i="38" s="1"/>
  <c r="Y4501" i="41"/>
  <c r="Y2835" i="41"/>
  <c r="AE203" i="32"/>
  <c r="AG203" i="32" s="1"/>
  <c r="Y227" i="38"/>
  <c r="AA227" i="38" s="1"/>
  <c r="Y218" i="41"/>
  <c r="X194" i="39"/>
  <c r="Z194" i="39" s="1"/>
  <c r="Y4479" i="41"/>
  <c r="Y2273" i="41"/>
  <c r="AD44" i="28"/>
  <c r="AF44" i="28" s="1"/>
  <c r="Y3835" i="41"/>
  <c r="AE170" i="32"/>
  <c r="AG170" i="32" s="1"/>
  <c r="Y1205" i="41"/>
  <c r="AE67" i="32"/>
  <c r="AG67" i="32" s="1"/>
  <c r="K114" i="40"/>
  <c r="L114" i="40" s="1"/>
  <c r="M114" i="40" s="1"/>
  <c r="N114" i="40" s="1"/>
  <c r="Y822" i="41"/>
  <c r="U1602" i="41" a="1"/>
  <c r="U1602" i="41" s="1"/>
  <c r="Y5199" i="41"/>
  <c r="AE237" i="32"/>
  <c r="AG237" i="32" s="1"/>
  <c r="J207" i="39"/>
  <c r="J152" i="39"/>
  <c r="Y2300" i="41"/>
  <c r="X114" i="39"/>
  <c r="Z114" i="39" s="1"/>
  <c r="G658" i="41"/>
  <c r="U658" i="41" a="1"/>
  <c r="U658" i="41" s="1"/>
  <c r="AF154" i="38"/>
  <c r="AH154" i="38" s="1"/>
  <c r="Y3296" i="41"/>
  <c r="I195" i="32"/>
  <c r="I186" i="32"/>
  <c r="Y3411" i="41"/>
  <c r="AD140" i="28"/>
  <c r="AF140" i="28" s="1"/>
  <c r="I124" i="32"/>
  <c r="G4507" i="41"/>
  <c r="Y4507" i="41" s="1"/>
  <c r="G1287" i="41"/>
  <c r="Y1287" i="41" s="1"/>
  <c r="G1393" i="41"/>
  <c r="Y1393" i="41" s="1"/>
  <c r="G3961" i="41"/>
  <c r="Y3961" i="41" s="1"/>
  <c r="I26" i="28"/>
  <c r="G3065" i="41"/>
  <c r="U3065" i="41" s="1" a="1"/>
  <c r="U3065" i="41" s="1"/>
  <c r="Y2529" i="41"/>
  <c r="H122" i="40"/>
  <c r="J122" i="40" s="1"/>
  <c r="G1888" i="41"/>
  <c r="U1888" i="41" s="1" a="1"/>
  <c r="U1888" i="41" s="1"/>
  <c r="G846" i="41"/>
  <c r="G4809" i="41"/>
  <c r="U4809" i="41" s="1" a="1"/>
  <c r="U4809" i="41" s="1"/>
  <c r="G4340" i="41"/>
  <c r="U4340" i="41" s="1" a="1"/>
  <c r="U4340" i="41" s="1"/>
  <c r="Y1164" i="41"/>
  <c r="AD64" i="28"/>
  <c r="AF64" i="28" s="1"/>
  <c r="AF147" i="38"/>
  <c r="AH147" i="38" s="1"/>
  <c r="Y3388" i="41"/>
  <c r="G1350" i="41"/>
  <c r="G737" i="41"/>
  <c r="G4706" i="41"/>
  <c r="U4706" i="41" s="1" a="1"/>
  <c r="U4706" i="41" s="1"/>
  <c r="Y135" i="38"/>
  <c r="AA135" i="38" s="1"/>
  <c r="Y2966" i="41"/>
  <c r="R81" i="38"/>
  <c r="T81" i="38" s="1"/>
  <c r="Y1568" i="41"/>
  <c r="R68" i="38"/>
  <c r="T68" i="38" s="1"/>
  <c r="Y1256" i="41"/>
  <c r="AF188" i="38"/>
  <c r="AH188" i="38" s="1"/>
  <c r="Y4205" i="41"/>
  <c r="G1484" i="41"/>
  <c r="U1484" i="41" s="1" a="1"/>
  <c r="U1484" i="41" s="1"/>
  <c r="Y141" i="38"/>
  <c r="AA141" i="38" s="1"/>
  <c r="Y3438" i="41"/>
  <c r="AE110" i="32"/>
  <c r="AG110" i="32" s="1"/>
  <c r="Y2261" i="41"/>
  <c r="Y3932" i="41"/>
  <c r="AD166" i="28"/>
  <c r="AF166" i="28" s="1"/>
  <c r="I103" i="32"/>
  <c r="I214" i="28"/>
  <c r="I95" i="28"/>
  <c r="I80" i="28"/>
  <c r="U3879" i="41" a="1"/>
  <c r="U3879" i="41" s="1"/>
  <c r="S177" i="38"/>
  <c r="T177" i="38" s="1"/>
  <c r="Z223" i="28"/>
  <c r="AA223" i="28" s="1"/>
  <c r="AB223" i="28" s="1"/>
  <c r="Y1366" i="41"/>
  <c r="AD74" i="28"/>
  <c r="AF74" i="28" s="1"/>
  <c r="Z161" i="28"/>
  <c r="AA161" i="28" s="1"/>
  <c r="AB161" i="28" s="1"/>
  <c r="T223" i="40"/>
  <c r="U223" i="40" s="1"/>
  <c r="V223" i="40" s="1"/>
  <c r="I113" i="28"/>
  <c r="G1998" i="41"/>
  <c r="U1998" i="41" s="1" a="1"/>
  <c r="U1998" i="41" s="1"/>
  <c r="T197" i="40"/>
  <c r="U197" i="40" s="1"/>
  <c r="V197" i="40" s="1"/>
  <c r="Z33" i="38"/>
  <c r="AG238" i="28"/>
  <c r="AH238" i="28" s="1"/>
  <c r="AI238" i="28" s="1"/>
  <c r="AI216" i="38"/>
  <c r="AJ216" i="38" s="1"/>
  <c r="AK216" i="38" s="1"/>
  <c r="J154" i="39"/>
  <c r="J132" i="39"/>
  <c r="Y4966" i="41"/>
  <c r="AD229" i="28"/>
  <c r="AF229" i="28" s="1"/>
  <c r="Y5190" i="41"/>
  <c r="X233" i="39"/>
  <c r="Z233" i="39" s="1"/>
  <c r="AA114" i="32"/>
  <c r="AB114" i="32" s="1"/>
  <c r="AC114" i="32" s="1"/>
  <c r="G5228" i="41"/>
  <c r="G2643" i="41"/>
  <c r="U2643" i="41" s="1" a="1"/>
  <c r="U2643" i="41" s="1"/>
  <c r="G115" i="41"/>
  <c r="U115" i="41" s="1" a="1"/>
  <c r="U115" i="41" s="1"/>
  <c r="Y4888" i="41"/>
  <c r="X212" i="32"/>
  <c r="Z212" i="32" s="1"/>
  <c r="Y1093" i="41"/>
  <c r="Y68" i="41"/>
  <c r="AD14" i="28"/>
  <c r="AF14" i="28" s="1"/>
  <c r="Y4244" i="41"/>
  <c r="AD201" i="28"/>
  <c r="AF201" i="28" s="1"/>
  <c r="Y1216" i="41"/>
  <c r="AE60" i="39"/>
  <c r="AG60" i="39" s="1"/>
  <c r="Y2031" i="41"/>
  <c r="AE88" i="32"/>
  <c r="AG88" i="32" s="1"/>
  <c r="G1519" i="41"/>
  <c r="U1519" i="41" s="1" a="1"/>
  <c r="U1519" i="41" s="1"/>
  <c r="G1753" i="41"/>
  <c r="U1753" i="41" s="1" a="1"/>
  <c r="U1753" i="41" s="1"/>
  <c r="G69" i="41"/>
  <c r="U69" i="41" a="1"/>
  <c r="U69" i="41" s="1"/>
  <c r="Y4679" i="41"/>
  <c r="X215" i="39"/>
  <c r="Z215" i="39" s="1"/>
  <c r="Y4007" i="41"/>
  <c r="AE89" i="32"/>
  <c r="AG89" i="32" s="1"/>
  <c r="Y2549" i="41"/>
  <c r="AE122" i="32"/>
  <c r="AG122" i="32" s="1"/>
  <c r="AI167" i="38"/>
  <c r="AJ167" i="38" s="1"/>
  <c r="AK167" i="38" s="1"/>
  <c r="Y420" i="41"/>
  <c r="X34" i="32"/>
  <c r="Z34" i="32" s="1"/>
  <c r="Y1139" i="41"/>
  <c r="AF54" i="38"/>
  <c r="AH54" i="38" s="1"/>
  <c r="I214" i="32"/>
  <c r="Y4530" i="41"/>
  <c r="AD208" i="28"/>
  <c r="AF208" i="28" s="1"/>
  <c r="Z97" i="28"/>
  <c r="AA97" i="28" s="1"/>
  <c r="AB97" i="28" s="1"/>
  <c r="Y469" i="41"/>
  <c r="AE40" i="32"/>
  <c r="AG40" i="32" s="1"/>
  <c r="J171" i="39"/>
  <c r="J225" i="39"/>
  <c r="I134" i="32"/>
  <c r="G4785" i="41"/>
  <c r="U4785" i="41" s="1" a="1"/>
  <c r="U4785" i="41" s="1"/>
  <c r="Y3836" i="41"/>
  <c r="AD170" i="28"/>
  <c r="AF170" i="28" s="1"/>
  <c r="AF174" i="38"/>
  <c r="AH174" i="38" s="1"/>
  <c r="Y3804" i="41"/>
  <c r="Y5114" i="41"/>
  <c r="AE235" i="32"/>
  <c r="AG235" i="32" s="1"/>
  <c r="Y542" i="41"/>
  <c r="X47" i="39"/>
  <c r="Z47" i="39" s="1"/>
  <c r="R97" i="38"/>
  <c r="T97" i="38" s="1"/>
  <c r="Y1943" i="41"/>
  <c r="I178" i="28"/>
  <c r="G4154" i="41"/>
  <c r="Y4154" i="41" s="1"/>
  <c r="H119" i="41"/>
  <c r="H1604" i="41"/>
  <c r="G905" i="41"/>
  <c r="Y905" i="41" s="1"/>
  <c r="I52" i="28"/>
  <c r="I183" i="28"/>
  <c r="H1210" i="41"/>
  <c r="H4736" i="41"/>
  <c r="H5195" i="41"/>
  <c r="H267" i="41"/>
  <c r="H2217" i="41"/>
  <c r="H5143" i="41"/>
  <c r="H3475" i="41"/>
  <c r="H3778" i="41"/>
  <c r="H2268" i="41"/>
  <c r="H5204" i="41"/>
  <c r="H1631" i="41"/>
  <c r="H3654" i="41"/>
  <c r="H3000" i="41"/>
  <c r="H3989" i="41"/>
  <c r="H4844" i="41"/>
  <c r="H3831" i="41"/>
  <c r="H759" i="41"/>
  <c r="H5172" i="41"/>
  <c r="H3565" i="41"/>
  <c r="H2720" i="41"/>
  <c r="H3810" i="41"/>
  <c r="H2600" i="41"/>
  <c r="H2577" i="41"/>
  <c r="H4657" i="41"/>
  <c r="H4248" i="41"/>
  <c r="H1053" i="41"/>
  <c r="H3913" i="41"/>
  <c r="H3840" i="41"/>
  <c r="H4709" i="41"/>
  <c r="H4727" i="41"/>
  <c r="AG81" i="28"/>
  <c r="AH81" i="28" s="1"/>
  <c r="AI81" i="28" s="1"/>
  <c r="I167" i="28"/>
  <c r="I212" i="28"/>
  <c r="H146" i="41"/>
  <c r="H3046" i="41"/>
  <c r="H353" i="41"/>
  <c r="H4718" i="41"/>
  <c r="H244" i="41"/>
  <c r="I23" i="28" s="1"/>
  <c r="H1756" i="41"/>
  <c r="H618" i="41"/>
  <c r="I33" i="28" s="1"/>
  <c r="H3235" i="41"/>
  <c r="H4943" i="41"/>
  <c r="H4346" i="41"/>
  <c r="H4686" i="41"/>
  <c r="H5022" i="41"/>
  <c r="H2510" i="41"/>
  <c r="H595" i="41"/>
  <c r="H2674" i="41"/>
  <c r="H3138" i="41"/>
  <c r="H2554" i="41"/>
  <c r="J227" i="38"/>
  <c r="Y4242" i="41"/>
  <c r="AF201" i="38"/>
  <c r="AH201" i="38" s="1"/>
  <c r="Y113" i="41"/>
  <c r="AE20" i="32"/>
  <c r="AG20" i="32" s="1"/>
  <c r="G637" i="41"/>
  <c r="U637" i="41" s="1" a="1"/>
  <c r="U637" i="41" s="1"/>
  <c r="G4596" i="41"/>
  <c r="U4596" i="41" s="1" a="1"/>
  <c r="U4596" i="41" s="1"/>
  <c r="Z228" i="38"/>
  <c r="G4651" i="41"/>
  <c r="U4651" i="41" a="1"/>
  <c r="U4651" i="41" s="1"/>
  <c r="G1439" i="41"/>
  <c r="U1439" i="41" s="1" a="1"/>
  <c r="U1439" i="41" s="1"/>
  <c r="G3087" i="41"/>
  <c r="U3087" i="41" a="1"/>
  <c r="U3087" i="41" s="1"/>
  <c r="G2431" i="41"/>
  <c r="Y116" i="38" s="1"/>
  <c r="AA116" i="38" s="1"/>
  <c r="U2431" i="41" a="1"/>
  <c r="U2431" i="41" s="1"/>
  <c r="Y2237" i="41"/>
  <c r="W111" i="28"/>
  <c r="Y111" i="28" s="1"/>
  <c r="Y928" i="41"/>
  <c r="AE58" i="32"/>
  <c r="AG58" i="32" s="1"/>
  <c r="G1623" i="41"/>
  <c r="U1623" i="41" s="1" a="1"/>
  <c r="U1623" i="41" s="1"/>
  <c r="G2088" i="41"/>
  <c r="G4602" i="41"/>
  <c r="G373" i="41"/>
  <c r="U373" i="41" s="1" a="1"/>
  <c r="U373" i="41" s="1"/>
  <c r="G4937" i="41"/>
  <c r="U4937" i="41" s="1" a="1"/>
  <c r="U4937" i="41" s="1"/>
  <c r="Y2597" i="41"/>
  <c r="W50" i="28"/>
  <c r="Y50" i="28" s="1"/>
  <c r="Y4265" i="41"/>
  <c r="AF195" i="38"/>
  <c r="AH195" i="38" s="1"/>
  <c r="G3723" i="41"/>
  <c r="U3723" i="41" s="1" a="1"/>
  <c r="U3723" i="41" s="1"/>
  <c r="T115" i="32"/>
  <c r="U115" i="32" s="1"/>
  <c r="V115" i="32" s="1"/>
  <c r="Y1627" i="41"/>
  <c r="W86" i="28"/>
  <c r="Y86" i="28" s="1"/>
  <c r="T86" i="40"/>
  <c r="U86" i="40" s="1"/>
  <c r="V86" i="40" s="1"/>
  <c r="Y3448" i="41"/>
  <c r="AD139" i="28"/>
  <c r="AF139" i="28" s="1"/>
  <c r="I108" i="32"/>
  <c r="I70" i="28"/>
  <c r="I79" i="28"/>
  <c r="Y2571" i="41"/>
  <c r="AF126" i="38"/>
  <c r="AH126" i="38" s="1"/>
  <c r="Y2573" i="41"/>
  <c r="AD126" i="28"/>
  <c r="AF126" i="28" s="1"/>
  <c r="Y879" i="41"/>
  <c r="Q210" i="40"/>
  <c r="S210" i="40" s="1"/>
  <c r="Y3366" i="41"/>
  <c r="AE145" i="32"/>
  <c r="AG145" i="32" s="1"/>
  <c r="I180" i="28"/>
  <c r="Y2106" i="41"/>
  <c r="AD106" i="28"/>
  <c r="AF106" i="28" s="1"/>
  <c r="I14" i="32"/>
  <c r="Y1235" i="41"/>
  <c r="W55" i="28"/>
  <c r="Y55" i="28" s="1"/>
  <c r="Z93" i="38"/>
  <c r="Y3570" i="41"/>
  <c r="AD165" i="28"/>
  <c r="AF165" i="28" s="1"/>
  <c r="I42" i="32"/>
  <c r="Y1049" i="41"/>
  <c r="AD71" i="28"/>
  <c r="AF71" i="28" s="1"/>
  <c r="Y2932" i="41"/>
  <c r="R134" i="38"/>
  <c r="T134" i="38" s="1"/>
  <c r="T135" i="40"/>
  <c r="U135" i="40" s="1"/>
  <c r="V135" i="40" s="1"/>
  <c r="J153" i="39"/>
  <c r="J62" i="39"/>
  <c r="J138" i="39"/>
  <c r="I96" i="32"/>
  <c r="Y1486" i="41"/>
  <c r="AD77" i="28"/>
  <c r="AF77" i="28" s="1"/>
  <c r="Y3111" i="41"/>
  <c r="AD142" i="28"/>
  <c r="AF142" i="28" s="1"/>
  <c r="U2455" i="41" a="1"/>
  <c r="U2455" i="41" s="1"/>
  <c r="AF176" i="38"/>
  <c r="AH176" i="38" s="1"/>
  <c r="Y3781" i="41"/>
  <c r="G4013" i="41"/>
  <c r="G1674" i="41"/>
  <c r="U1674" i="41" s="1" a="1"/>
  <c r="U1674" i="41" s="1"/>
  <c r="G4991" i="41"/>
  <c r="U4991" i="41" s="1" a="1"/>
  <c r="U4991" i="41" s="1"/>
  <c r="I59" i="32"/>
  <c r="AF137" i="38"/>
  <c r="AH137" i="38" s="1"/>
  <c r="Y3155" i="41"/>
  <c r="I169" i="32"/>
  <c r="Y4341" i="41"/>
  <c r="W185" i="28"/>
  <c r="Y185" i="28" s="1"/>
  <c r="Y1522" i="41"/>
  <c r="I199" i="38"/>
  <c r="K199" i="38" s="1"/>
  <c r="G4291" i="41"/>
  <c r="U4291" i="41" s="1" a="1"/>
  <c r="U4291" i="41" s="1"/>
  <c r="G494" i="41"/>
  <c r="U494" i="41" a="1"/>
  <c r="U494" i="41" s="1"/>
  <c r="G3299" i="41"/>
  <c r="U3299" i="41" s="1" a="1"/>
  <c r="U3299" i="41" s="1"/>
  <c r="I231" i="32"/>
  <c r="R167" i="38"/>
  <c r="T167" i="38" s="1"/>
  <c r="Y3621" i="41"/>
  <c r="U136" i="41" a="1"/>
  <c r="U136" i="41" s="1"/>
  <c r="AI40" i="38"/>
  <c r="AJ40" i="38" s="1"/>
  <c r="AK40" i="38" s="1"/>
  <c r="Y3730" i="41"/>
  <c r="H169" i="40"/>
  <c r="J169" i="40" s="1"/>
  <c r="Y3725" i="41"/>
  <c r="Y168" i="38"/>
  <c r="AA168" i="38" s="1"/>
  <c r="Y929" i="41"/>
  <c r="AD58" i="28"/>
  <c r="AF58" i="28" s="1"/>
  <c r="Z182" i="28"/>
  <c r="AA182" i="28" s="1"/>
  <c r="AB182" i="28" s="1"/>
  <c r="J83" i="39"/>
  <c r="J235" i="39"/>
  <c r="Y343" i="41"/>
  <c r="R27" i="38"/>
  <c r="T27" i="38" s="1"/>
  <c r="G753" i="41"/>
  <c r="U753" i="41" s="1" a="1"/>
  <c r="U753" i="41" s="1"/>
  <c r="Y4597" i="41"/>
  <c r="AD211" i="28"/>
  <c r="AF211" i="28" s="1"/>
  <c r="I46" i="32"/>
  <c r="Y779" i="41"/>
  <c r="AE46" i="39"/>
  <c r="AG46" i="39" s="1"/>
  <c r="Y3088" i="41"/>
  <c r="AD138" i="28"/>
  <c r="AF138" i="28" s="1"/>
  <c r="AF62" i="38"/>
  <c r="AH62" i="38" s="1"/>
  <c r="Y1116" i="41"/>
  <c r="G899" i="41"/>
  <c r="Y899" i="41" s="1"/>
  <c r="G4839" i="41"/>
  <c r="Y4839" i="41" s="1"/>
  <c r="I128" i="40"/>
  <c r="G1772" i="41"/>
  <c r="U1772" i="41" s="1" a="1"/>
  <c r="U1772" i="41" s="1"/>
  <c r="G2715" i="41"/>
  <c r="U2715" i="41" s="1" a="1"/>
  <c r="U2715" i="41" s="1"/>
  <c r="I27" i="28"/>
  <c r="G4833" i="41"/>
  <c r="Y4833" i="41" s="1"/>
  <c r="I141" i="32"/>
  <c r="G1773" i="41"/>
  <c r="U1773" i="41" s="1" a="1"/>
  <c r="U1773" i="41" s="1"/>
  <c r="Y1206" i="41"/>
  <c r="AD67" i="28"/>
  <c r="AF67" i="28" s="1"/>
  <c r="AF29" i="38"/>
  <c r="AH29" i="38" s="1"/>
  <c r="Y589" i="41"/>
  <c r="G567" i="41"/>
  <c r="G4400" i="41"/>
  <c r="U4400" i="41" s="1" a="1"/>
  <c r="U4400" i="41" s="1"/>
  <c r="G3320" i="41"/>
  <c r="U3320" i="41" s="1" a="1"/>
  <c r="U3320" i="41" s="1"/>
  <c r="G446" i="41"/>
  <c r="U446" i="41" a="1"/>
  <c r="U446" i="41" s="1"/>
  <c r="Y4553" i="41"/>
  <c r="AD204" i="28"/>
  <c r="AF204" i="28" s="1"/>
  <c r="AG122" i="28"/>
  <c r="AH122" i="28" s="1"/>
  <c r="AI122" i="28" s="1"/>
  <c r="G138" i="41"/>
  <c r="U138" i="41" s="1" a="1"/>
  <c r="U138" i="41" s="1"/>
  <c r="G573" i="41"/>
  <c r="G2437" i="41"/>
  <c r="I118" i="32" s="1"/>
  <c r="G3255" i="41"/>
  <c r="U3255" i="41" s="1" a="1"/>
  <c r="U3255" i="41" s="1"/>
  <c r="R212" i="38"/>
  <c r="T212" i="38" s="1"/>
  <c r="Y4885" i="41"/>
  <c r="Y159" i="38"/>
  <c r="AA159" i="38" s="1"/>
  <c r="Y3598" i="41"/>
  <c r="G1002" i="41"/>
  <c r="U1002" i="41" s="1" a="1"/>
  <c r="U1002" i="41" s="1"/>
  <c r="Y2859" i="41"/>
  <c r="Q133" i="32"/>
  <c r="S133" i="32" s="1"/>
  <c r="Z27" i="28"/>
  <c r="AA27" i="28" s="1"/>
  <c r="AB27" i="28" s="1"/>
  <c r="Y4477" i="41"/>
  <c r="X194" i="32"/>
  <c r="Z194" i="32" s="1"/>
  <c r="AH26" i="39"/>
  <c r="AI26" i="39"/>
  <c r="AJ26" i="39" s="1"/>
  <c r="I143" i="28"/>
  <c r="I155" i="28"/>
  <c r="I82" i="28"/>
  <c r="Y108" i="38"/>
  <c r="AA108" i="38" s="1"/>
  <c r="Y2184" i="41"/>
  <c r="T96" i="40"/>
  <c r="U96" i="40" s="1"/>
  <c r="V96" i="40" s="1"/>
  <c r="I120" i="28"/>
  <c r="Y209" i="38"/>
  <c r="AA209" i="38" s="1"/>
  <c r="Y4506" i="41"/>
  <c r="Z16" i="38"/>
  <c r="T192" i="40"/>
  <c r="U192" i="40" s="1"/>
  <c r="V192" i="40" s="1"/>
  <c r="I138" i="32"/>
  <c r="Y4810" i="41"/>
  <c r="AD222" i="28"/>
  <c r="AF222" i="28" s="1"/>
  <c r="J208" i="39"/>
  <c r="J48" i="39"/>
  <c r="J156" i="39"/>
  <c r="I142" i="32"/>
  <c r="Y521" i="41"/>
  <c r="H47" i="28"/>
  <c r="J47" i="28" s="1"/>
  <c r="Z189" i="28"/>
  <c r="AA189" i="28"/>
  <c r="AB189" i="28" s="1"/>
  <c r="G2745" i="41"/>
  <c r="I129" i="32" s="1"/>
  <c r="G705" i="41"/>
  <c r="U705" i="41" s="1" a="1"/>
  <c r="U705" i="41" s="1"/>
  <c r="G930" i="41"/>
  <c r="U930" i="41" s="1" a="1"/>
  <c r="U930" i="41" s="1"/>
  <c r="Y1320" i="41"/>
  <c r="X94" i="39"/>
  <c r="Z94" i="39" s="1"/>
  <c r="AG169" i="28"/>
  <c r="AH169" i="28" s="1"/>
  <c r="AI169" i="28" s="1"/>
  <c r="Y4705" i="41"/>
  <c r="AD213" i="28"/>
  <c r="AF213" i="28" s="1"/>
  <c r="AI115" i="38"/>
  <c r="AJ115" i="38" s="1"/>
  <c r="AK115" i="38" s="1"/>
  <c r="Y681" i="41"/>
  <c r="AD37" i="28"/>
  <c r="AF37" i="28" s="1"/>
  <c r="AE127" i="32"/>
  <c r="AG127" i="32" s="1"/>
  <c r="Y2738" i="41"/>
  <c r="Y3731" i="41"/>
  <c r="I169" i="38"/>
  <c r="K169" i="38" s="1"/>
  <c r="G4055" i="41"/>
  <c r="U4055" i="41" s="1" a="1"/>
  <c r="U4055" i="41" s="1"/>
  <c r="G3276" i="41"/>
  <c r="U3276" i="41" s="1" a="1"/>
  <c r="U3276" i="41" s="1"/>
  <c r="G4811" i="41"/>
  <c r="U4811" i="41" s="1" a="1"/>
  <c r="U4811" i="41" s="1"/>
  <c r="Y1870" i="41"/>
  <c r="AD100" i="28"/>
  <c r="AF100" i="28" s="1"/>
  <c r="R15" i="38"/>
  <c r="T15" i="38" s="1"/>
  <c r="Y136" i="41"/>
  <c r="J229" i="39"/>
  <c r="Y422" i="41"/>
  <c r="X34" i="39"/>
  <c r="Z34" i="39" s="1"/>
  <c r="AH52" i="39"/>
  <c r="AI52" i="39" s="1"/>
  <c r="AJ52" i="39" s="1"/>
  <c r="Y1291" i="41"/>
  <c r="X69" i="39"/>
  <c r="Z69" i="39" s="1"/>
  <c r="AF117" i="38"/>
  <c r="AH117" i="38" s="1"/>
  <c r="Y978" i="41"/>
  <c r="Y3275" i="41"/>
  <c r="AD150" i="28"/>
  <c r="AF150" i="28" s="1"/>
  <c r="Y1975" i="41"/>
  <c r="Q98" i="40"/>
  <c r="S98" i="40" s="1"/>
  <c r="AE204" i="32"/>
  <c r="AG204" i="32" s="1"/>
  <c r="Y4552" i="41"/>
  <c r="J40" i="39"/>
  <c r="J220" i="39"/>
  <c r="G1232" i="41"/>
  <c r="U1232" i="41" s="1" a="1"/>
  <c r="U1232" i="41" s="1"/>
  <c r="Z187" i="28"/>
  <c r="AA187" i="28" s="1"/>
  <c r="AB187" i="28" s="1"/>
  <c r="AA107" i="32"/>
  <c r="AB107" i="32" s="1"/>
  <c r="AC107" i="32" s="1"/>
  <c r="AF25" i="38"/>
  <c r="AH25" i="38" s="1"/>
  <c r="Y43" i="41"/>
  <c r="Y21" i="41"/>
  <c r="AE24" i="32"/>
  <c r="AG24" i="32" s="1"/>
  <c r="Y1261" i="41"/>
  <c r="X68" i="39"/>
  <c r="Z68" i="39" s="1"/>
  <c r="Z114" i="28"/>
  <c r="AA114" i="28" s="1"/>
  <c r="AB114" i="28" s="1"/>
  <c r="Y3571" i="41"/>
  <c r="AE165" i="39"/>
  <c r="AG165" i="39" s="1"/>
  <c r="Y493" i="41"/>
  <c r="AD48" i="28"/>
  <c r="AF48" i="28" s="1"/>
  <c r="I34" i="28"/>
  <c r="H30" i="30"/>
  <c r="J161" i="39"/>
  <c r="G2488" i="41"/>
  <c r="Y2488" i="41" s="1"/>
  <c r="G3955" i="41"/>
  <c r="Y3955" i="41" s="1"/>
  <c r="G4160" i="41"/>
  <c r="Y4160" i="41" s="1"/>
  <c r="U4160" i="41" a="1"/>
  <c r="U4160" i="41" s="1"/>
  <c r="G2398" i="41"/>
  <c r="Y2398" i="41" s="1"/>
  <c r="I177" i="28"/>
  <c r="H38" i="30"/>
  <c r="I161" i="40"/>
  <c r="G2990" i="41"/>
  <c r="Y2990" i="41" s="1"/>
  <c r="AF95" i="38"/>
  <c r="AH95" i="38" s="1"/>
  <c r="Y1794" i="41"/>
  <c r="Y1004" i="41"/>
  <c r="W51" i="28"/>
  <c r="Y51" i="28" s="1"/>
  <c r="Y2908" i="41"/>
  <c r="Y1671" i="41"/>
  <c r="AF83" i="38"/>
  <c r="AH83" i="38" s="1"/>
  <c r="Y703" i="41"/>
  <c r="AE39" i="32"/>
  <c r="AG39" i="32" s="1"/>
  <c r="G2527" i="41"/>
  <c r="U2527" i="41" s="1" a="1"/>
  <c r="U2527" i="41" s="1"/>
  <c r="G1485" i="41"/>
  <c r="U1485" i="41" s="1" a="1"/>
  <c r="U1485" i="41" s="1"/>
  <c r="G4130" i="41"/>
  <c r="U4130" i="41" s="1" a="1"/>
  <c r="U4130" i="41" s="1"/>
  <c r="G1517" i="41"/>
  <c r="U1517" i="41" s="1" a="1"/>
  <c r="U1517" i="41" s="1"/>
  <c r="G1920" i="41"/>
  <c r="U1920" i="41" s="1" a="1"/>
  <c r="U1920" i="41" s="1"/>
  <c r="I85" i="32"/>
  <c r="Y1094" i="41"/>
  <c r="AE61" i="32"/>
  <c r="AG61" i="32" s="1"/>
  <c r="G140" i="41"/>
  <c r="G1445" i="41"/>
  <c r="G665" i="41"/>
  <c r="G264" i="41"/>
  <c r="U264" i="41" s="1" a="1"/>
  <c r="U264" i="41" s="1"/>
  <c r="G5063" i="41"/>
  <c r="U5063" i="41" s="1" a="1"/>
  <c r="U5063" i="41" s="1"/>
  <c r="Y1649" i="41"/>
  <c r="AE85" i="32"/>
  <c r="AG85" i="32" s="1"/>
  <c r="X97" i="32"/>
  <c r="Z97" i="32" s="1"/>
  <c r="Y1945" i="41"/>
  <c r="U4081" i="41" a="1"/>
  <c r="U4081" i="41" s="1"/>
  <c r="T65" i="40"/>
  <c r="U65" i="40"/>
  <c r="V65" i="40" s="1"/>
  <c r="Y4401" i="41"/>
  <c r="AD186" i="28"/>
  <c r="AF186" i="28" s="1"/>
  <c r="Y4078" i="41"/>
  <c r="X182" i="32"/>
  <c r="Z182" i="32" s="1"/>
  <c r="I208" i="28"/>
  <c r="I238" i="28"/>
  <c r="I138" i="28"/>
  <c r="AF103" i="38"/>
  <c r="AH103" i="38" s="1"/>
  <c r="Y1896" i="41"/>
  <c r="I153" i="32"/>
  <c r="Y4963" i="41"/>
  <c r="AE229" i="32"/>
  <c r="AG229" i="32" s="1"/>
  <c r="Y4713" i="41"/>
  <c r="AE218" i="32"/>
  <c r="AG218" i="32" s="1"/>
  <c r="AE162" i="32"/>
  <c r="AG162" i="32" s="1"/>
  <c r="Y3560" i="41"/>
  <c r="I30" i="28"/>
  <c r="Y901" i="41"/>
  <c r="X210" i="32"/>
  <c r="Z210" i="32" s="1"/>
  <c r="Y4714" i="41"/>
  <c r="AD218" i="28"/>
  <c r="AF218" i="28" s="1"/>
  <c r="I51" i="32"/>
  <c r="I22" i="38"/>
  <c r="K22" i="38" s="1"/>
  <c r="Y222" i="41"/>
  <c r="Z121" i="38"/>
  <c r="I49" i="32"/>
  <c r="Y3515" i="41"/>
  <c r="AD163" i="28"/>
  <c r="AF163" i="28" s="1"/>
  <c r="AF43" i="38"/>
  <c r="AH43" i="38" s="1"/>
  <c r="Y727" i="41"/>
  <c r="R141" i="38"/>
  <c r="T141" i="38" s="1"/>
  <c r="Y3433" i="41"/>
  <c r="AF41" i="38"/>
  <c r="AH41" i="38" s="1"/>
  <c r="Y612" i="41"/>
  <c r="J181" i="39"/>
  <c r="J188" i="39"/>
  <c r="J206" i="39"/>
  <c r="Y4081" i="41"/>
  <c r="Y903" i="41"/>
  <c r="X210" i="39"/>
  <c r="Z210" i="39" s="1"/>
  <c r="Y4268" i="41"/>
  <c r="AE195" i="39"/>
  <c r="AG195" i="39" s="1"/>
  <c r="G550" i="41"/>
  <c r="G3368" i="41"/>
  <c r="U3368" i="41" s="1" a="1"/>
  <c r="U3368" i="41" s="1"/>
  <c r="G471" i="41"/>
  <c r="U471" i="41" s="1" a="1"/>
  <c r="U471" i="41" s="1"/>
  <c r="Y3985" i="41"/>
  <c r="AD173" i="28"/>
  <c r="AF173" i="28" s="1"/>
  <c r="U4730" i="41" a="1"/>
  <c r="U4730" i="41" s="1"/>
  <c r="Y3204" i="41"/>
  <c r="Q144" i="32"/>
  <c r="S144" i="32" s="1"/>
  <c r="T141" i="40"/>
  <c r="U141" i="40" s="1"/>
  <c r="V141" i="40" s="1"/>
  <c r="G3181" i="41"/>
  <c r="U3181" i="41" s="1" a="1"/>
  <c r="U3181" i="41" s="1"/>
  <c r="G3412" i="41"/>
  <c r="U3412" i="41" s="1" a="1"/>
  <c r="U3412" i="41" s="1"/>
  <c r="G3391" i="41"/>
  <c r="U3391" i="41" s="1" a="1"/>
  <c r="U3391" i="41" s="1"/>
  <c r="Y4155" i="41"/>
  <c r="Q187" i="32"/>
  <c r="S187" i="32" s="1"/>
  <c r="R194" i="38"/>
  <c r="T194" i="38" s="1"/>
  <c r="Y4474" i="41"/>
  <c r="J213" i="39"/>
  <c r="R192" i="38"/>
  <c r="T192" i="38" s="1"/>
  <c r="Y4229" i="41"/>
  <c r="Y591" i="41"/>
  <c r="AD29" i="28"/>
  <c r="AF29" i="28" s="1"/>
  <c r="Y4077" i="41"/>
  <c r="Q182" i="32"/>
  <c r="S182" i="32" s="1"/>
  <c r="AF118" i="38"/>
  <c r="AH118" i="38" s="1"/>
  <c r="Y2453" i="41"/>
  <c r="J39" i="39"/>
  <c r="J202" i="39"/>
  <c r="Y3135" i="41"/>
  <c r="AE148" i="39"/>
  <c r="AG148" i="39" s="1"/>
  <c r="G1461" i="41"/>
  <c r="U1461" i="41" s="1" a="1"/>
  <c r="U1461" i="41" s="1"/>
  <c r="Y3784" i="41"/>
  <c r="AE176" i="39"/>
  <c r="AG176" i="39" s="1"/>
  <c r="AF123" i="38"/>
  <c r="AH123" i="38" s="1"/>
  <c r="Y2617" i="41"/>
  <c r="AF214" i="38"/>
  <c r="AH214" i="38" s="1"/>
  <c r="Y4913" i="41"/>
  <c r="U4886" i="41" a="1"/>
  <c r="U4886" i="41" s="1"/>
  <c r="Y4886" i="41"/>
  <c r="Y1546" i="41"/>
  <c r="W199" i="28"/>
  <c r="Y199" i="28" s="1"/>
  <c r="Y3827" i="41"/>
  <c r="AD175" i="28"/>
  <c r="AF175" i="28" s="1"/>
  <c r="I241" i="32"/>
  <c r="Y801" i="41"/>
  <c r="AD38" i="28"/>
  <c r="AF38" i="28" s="1"/>
  <c r="G1263" i="41"/>
  <c r="Y1263" i="41" s="1"/>
  <c r="I193" i="28"/>
  <c r="G418" i="41"/>
  <c r="Y418" i="41" s="1"/>
  <c r="Z194" i="28"/>
  <c r="AA194" i="28" s="1"/>
  <c r="AB194" i="28" s="1"/>
  <c r="AA192" i="32"/>
  <c r="AB192" i="32" s="1"/>
  <c r="AC192" i="32" s="1"/>
  <c r="Y2401" i="41"/>
  <c r="AE115" i="32"/>
  <c r="AG115" i="32" s="1"/>
  <c r="G163" i="41"/>
  <c r="U163" i="41" s="1" a="1"/>
  <c r="U163" i="41" s="1"/>
  <c r="Y4990" i="41"/>
  <c r="AD230" i="28"/>
  <c r="AF230" i="28" s="1"/>
  <c r="AI66" i="38"/>
  <c r="AJ66" i="38"/>
  <c r="AK66" i="38" s="1"/>
  <c r="Y613" i="41"/>
  <c r="AE41" i="32"/>
  <c r="AG41" i="32" s="1"/>
  <c r="G3179" i="41"/>
  <c r="U3179" i="41" s="1" a="1"/>
  <c r="U3179" i="41" s="1"/>
  <c r="G492" i="41"/>
  <c r="U492" i="41" s="1" a="1"/>
  <c r="U492" i="41" s="1"/>
  <c r="G1048" i="41"/>
  <c r="U1048" i="41" s="1" a="1"/>
  <c r="U1048" i="41" s="1"/>
  <c r="S53" i="38"/>
  <c r="Y4606" i="41"/>
  <c r="AD225" i="28"/>
  <c r="AF225" i="28" s="1"/>
  <c r="Y4267" i="41"/>
  <c r="AD195" i="28"/>
  <c r="AF195" i="28" s="1"/>
  <c r="T236" i="40"/>
  <c r="U236" i="40" s="1"/>
  <c r="V236" i="40" s="1"/>
  <c r="G1625" i="41"/>
  <c r="U1625" i="41" a="1"/>
  <c r="U1625" i="41" s="1"/>
  <c r="G1188" i="41"/>
  <c r="G1852" i="41"/>
  <c r="G4724" i="41"/>
  <c r="U4724" i="41" s="1" a="1"/>
  <c r="U4724" i="41" s="1"/>
  <c r="G4335" i="41"/>
  <c r="U4335" i="41" s="1" a="1"/>
  <c r="U4335" i="41" s="1"/>
  <c r="Y4080" i="41"/>
  <c r="X182" i="39"/>
  <c r="Z182" i="39" s="1"/>
  <c r="Y4733" i="41"/>
  <c r="AE216" i="39"/>
  <c r="AG216" i="39" s="1"/>
  <c r="I17" i="28"/>
  <c r="I181" i="28"/>
  <c r="I131" i="28"/>
  <c r="Y2501" i="41"/>
  <c r="Q119" i="32"/>
  <c r="S119" i="32" s="1"/>
  <c r="AA135" i="32"/>
  <c r="AB135" i="32" s="1"/>
  <c r="AC135" i="32" s="1"/>
  <c r="Y2860" i="41"/>
  <c r="X133" i="32"/>
  <c r="Z133" i="32" s="1"/>
  <c r="AA65" i="39"/>
  <c r="AB65" i="39" s="1"/>
  <c r="AC65" i="39" s="1"/>
  <c r="Z141" i="28"/>
  <c r="AA141" i="28" s="1"/>
  <c r="AB141" i="28" s="1"/>
  <c r="AG115" i="28"/>
  <c r="AH115" i="28" s="1"/>
  <c r="AI115" i="28" s="1"/>
  <c r="Y1570" i="41"/>
  <c r="Q81" i="32"/>
  <c r="S81" i="32" s="1"/>
  <c r="T215" i="40"/>
  <c r="U215" i="40" s="1"/>
  <c r="V215" i="40" s="1"/>
  <c r="T193" i="40"/>
  <c r="U193" i="40"/>
  <c r="V193" i="40" s="1"/>
  <c r="T110" i="40"/>
  <c r="U110" i="40" s="1"/>
  <c r="V110" i="40" s="1"/>
  <c r="G1233" i="41"/>
  <c r="U1233" i="41" s="1" a="1"/>
  <c r="U1233" i="41" s="1"/>
  <c r="I16" i="32"/>
  <c r="Y1183" i="41"/>
  <c r="I38" i="32"/>
  <c r="Y1509" i="41"/>
  <c r="AD80" i="28"/>
  <c r="AF80" i="28" s="1"/>
  <c r="J242" i="39"/>
  <c r="J79" i="39"/>
  <c r="I36" i="32"/>
  <c r="I110" i="32"/>
  <c r="Y295" i="41"/>
  <c r="AD21" i="28"/>
  <c r="AF21" i="28" s="1"/>
  <c r="AA128" i="39"/>
  <c r="AB128" i="39" s="1"/>
  <c r="AC128" i="39" s="1"/>
  <c r="G2460" i="41"/>
  <c r="G2837" i="41"/>
  <c r="U2837" i="41" s="1" a="1"/>
  <c r="U2837" i="41" s="1"/>
  <c r="G5139" i="41"/>
  <c r="U5139" i="41" s="1" a="1"/>
  <c r="U5139" i="41" s="1"/>
  <c r="R107" i="38"/>
  <c r="T107" i="38" s="1"/>
  <c r="Y2077" i="41"/>
  <c r="I121" i="32"/>
  <c r="Y1204" i="41"/>
  <c r="AF67" i="38"/>
  <c r="AH67" i="38" s="1"/>
  <c r="G2888" i="41"/>
  <c r="U2888" i="41" s="1" a="1"/>
  <c r="U2888" i="41" s="1"/>
  <c r="G4132" i="41"/>
  <c r="G3449" i="41"/>
  <c r="U3449" i="41" s="1" a="1"/>
  <c r="U3449" i="41" s="1"/>
  <c r="Y2032" i="41"/>
  <c r="AD88" i="28"/>
  <c r="AF88" i="28" s="1"/>
  <c r="Y638" i="41"/>
  <c r="W33" i="28"/>
  <c r="Y33" i="28" s="1"/>
  <c r="J137" i="39"/>
  <c r="Y4450" i="41"/>
  <c r="X193" i="39"/>
  <c r="Z193" i="39" s="1"/>
  <c r="AI196" i="38"/>
  <c r="AJ196" i="38" s="1"/>
  <c r="AK196" i="38" s="1"/>
  <c r="AE164" i="39"/>
  <c r="AG164" i="39" s="1"/>
  <c r="Y3539" i="41"/>
  <c r="G4319" i="41"/>
  <c r="AF19" i="38"/>
  <c r="AH19" i="38" s="1"/>
  <c r="Y89" i="41"/>
  <c r="AF127" i="38"/>
  <c r="AH127" i="38" s="1"/>
  <c r="Y2737" i="41"/>
  <c r="I93" i="32"/>
  <c r="Y96" i="38"/>
  <c r="AA96" i="38" s="1"/>
  <c r="Y1822" i="41"/>
  <c r="Y3113" i="41"/>
  <c r="H148" i="40"/>
  <c r="J148" i="40" s="1"/>
  <c r="J24" i="39"/>
  <c r="J106" i="39"/>
  <c r="Y5092" i="41"/>
  <c r="Y3342" i="41"/>
  <c r="AF152" i="38"/>
  <c r="AH152" i="38" s="1"/>
  <c r="Y5091" i="41"/>
  <c r="AE205" i="32"/>
  <c r="AG205" i="32" s="1"/>
  <c r="Y1258" i="41"/>
  <c r="Q68" i="32"/>
  <c r="S68" i="32" s="1"/>
  <c r="J110" i="38"/>
  <c r="G4681" i="41"/>
  <c r="Y4681" i="41" s="1"/>
  <c r="G3203" i="41"/>
  <c r="Y3203" i="41" s="1"/>
  <c r="I115" i="28"/>
  <c r="I227" i="40"/>
  <c r="I192" i="28"/>
  <c r="J96" i="38"/>
  <c r="H45" i="30"/>
  <c r="J161" i="38"/>
  <c r="AF102" i="38"/>
  <c r="AH102" i="38" s="1"/>
  <c r="Y1845" i="41"/>
  <c r="AF230" i="38"/>
  <c r="AH230" i="38" s="1"/>
  <c r="Y4988" i="41"/>
  <c r="G882" i="41"/>
  <c r="Y417" i="41"/>
  <c r="R34" i="38"/>
  <c r="T34" i="38" s="1"/>
  <c r="R168" i="38"/>
  <c r="T168" i="38" s="1"/>
  <c r="Y3722" i="41"/>
  <c r="G1846" i="41"/>
  <c r="U1846" i="41" s="1" a="1"/>
  <c r="U1846" i="41" s="1"/>
  <c r="G4763" i="41"/>
  <c r="U4763" i="41" s="1" a="1"/>
  <c r="U4763" i="41" s="1"/>
  <c r="G1795" i="41"/>
  <c r="U1795" i="41" s="1" a="1"/>
  <c r="U1795" i="41" s="1"/>
  <c r="S199" i="38"/>
  <c r="I157" i="32"/>
  <c r="Y3569" i="41"/>
  <c r="AE165" i="32"/>
  <c r="AG165" i="32" s="1"/>
  <c r="U4834" i="41" a="1"/>
  <c r="U4834" i="41" s="1"/>
  <c r="G3349" i="41"/>
  <c r="G4769" i="41"/>
  <c r="G2694" i="41"/>
  <c r="U2694" i="41" s="1" a="1"/>
  <c r="U2694" i="41" s="1"/>
  <c r="G2426" i="41"/>
  <c r="U2426" i="41" s="1" a="1"/>
  <c r="U2426" i="41" s="1"/>
  <c r="U3628" i="41" a="1"/>
  <c r="U3628" i="41" s="1"/>
  <c r="U2157" i="41" a="1"/>
  <c r="U2157" i="41" s="1"/>
  <c r="AF202" i="38"/>
  <c r="AH202" i="38" s="1"/>
  <c r="Y2640" i="41"/>
  <c r="Y1416" i="41"/>
  <c r="AE75" i="32"/>
  <c r="AG75" i="32" s="1"/>
  <c r="Y4448" i="41"/>
  <c r="X193" i="32"/>
  <c r="Z193" i="32" s="1"/>
  <c r="U214" i="41" a="1"/>
  <c r="U214" i="41" s="1"/>
  <c r="U344" i="41" a="1"/>
  <c r="U344" i="41" s="1"/>
  <c r="Z109" i="28"/>
  <c r="AA109" i="28" s="1"/>
  <c r="AB109" i="28" s="1"/>
  <c r="U4682" i="41" a="1"/>
  <c r="U4682" i="41" s="1"/>
  <c r="Y3825" i="41"/>
  <c r="AF175" i="38"/>
  <c r="AH175" i="38" s="1"/>
  <c r="Y2766" i="41"/>
  <c r="Y129" i="38"/>
  <c r="AA129" i="38" s="1"/>
  <c r="I142" i="28"/>
  <c r="I217" i="28"/>
  <c r="I103" i="28"/>
  <c r="AF36" i="38"/>
  <c r="AH36" i="38" s="1"/>
  <c r="Y445" i="41"/>
  <c r="I156" i="32"/>
  <c r="Y3390" i="41"/>
  <c r="AD147" i="28"/>
  <c r="AF147" i="28" s="1"/>
  <c r="U953" i="41" a="1"/>
  <c r="U953" i="41" s="1"/>
  <c r="AA161" i="32"/>
  <c r="AB161" i="32"/>
  <c r="AC161" i="32" s="1"/>
  <c r="Y520" i="41"/>
  <c r="I47" i="38"/>
  <c r="K47" i="38" s="1"/>
  <c r="G1386" i="41"/>
  <c r="U1386" i="41" s="1" a="1"/>
  <c r="U1386" i="41" s="1"/>
  <c r="AF224" i="38"/>
  <c r="AH224" i="38" s="1"/>
  <c r="Y4721" i="41"/>
  <c r="Y395" i="41"/>
  <c r="AD49" i="28"/>
  <c r="AF49" i="28" s="1"/>
  <c r="Y2742" i="41"/>
  <c r="Q129" i="40"/>
  <c r="S129" i="40" s="1"/>
  <c r="Y2187" i="41"/>
  <c r="H53" i="40"/>
  <c r="J53" i="40" s="1"/>
  <c r="Y3828" i="41"/>
  <c r="AE175" i="39"/>
  <c r="AG175" i="39" s="1"/>
  <c r="Y2271" i="41"/>
  <c r="AF44" i="38"/>
  <c r="AH44" i="38" s="1"/>
  <c r="G659" i="41"/>
  <c r="U659" i="41" s="1" a="1"/>
  <c r="U659" i="41" s="1"/>
  <c r="AA178" i="32"/>
  <c r="AB178" i="32" s="1"/>
  <c r="AC178" i="32" s="1"/>
  <c r="J147" i="39"/>
  <c r="J54" i="39"/>
  <c r="J95" i="39"/>
  <c r="I47" i="32"/>
  <c r="Y4480" i="41"/>
  <c r="Y194" i="38"/>
  <c r="AA194" i="38" s="1"/>
  <c r="Y5301" i="41"/>
  <c r="AD242" i="28"/>
  <c r="AF242" i="28" s="1"/>
  <c r="Y2022" i="41"/>
  <c r="AE101" i="32"/>
  <c r="AG101" i="32" s="1"/>
  <c r="G2331" i="41"/>
  <c r="G1207" i="41"/>
  <c r="G2056" i="41"/>
  <c r="U2056" i="41" s="1" a="1"/>
  <c r="U2056" i="41" s="1"/>
  <c r="Y3561" i="41"/>
  <c r="AD162" i="28"/>
  <c r="AF162" i="28" s="1"/>
  <c r="Y1394" i="41"/>
  <c r="W72" i="28"/>
  <c r="Y72" i="28" s="1"/>
  <c r="I69" i="32"/>
  <c r="G4531" i="41"/>
  <c r="U4531" i="41" a="1"/>
  <c r="U4531" i="41" s="1"/>
  <c r="U4653" i="41" a="1"/>
  <c r="U4653" i="41" s="1"/>
  <c r="Y4653" i="41"/>
  <c r="AE217" i="39"/>
  <c r="AG217" i="39" s="1"/>
  <c r="G3043" i="41"/>
  <c r="U3043" i="41" s="1" a="1"/>
  <c r="U3043" i="41" s="1"/>
  <c r="Y192" i="38"/>
  <c r="AA192" i="38" s="1"/>
  <c r="Y4234" i="41"/>
  <c r="T107" i="40"/>
  <c r="U107" i="40"/>
  <c r="V107" i="40" s="1"/>
  <c r="AI203" i="38"/>
  <c r="AJ203" i="38"/>
  <c r="AK203" i="38" s="1"/>
  <c r="AF39" i="38"/>
  <c r="AH39" i="38" s="1"/>
  <c r="Y702" i="41"/>
  <c r="J232" i="39"/>
  <c r="G1545" i="41"/>
  <c r="U1545" i="41" a="1"/>
  <c r="U1545" i="41" s="1"/>
  <c r="Y2504" i="41"/>
  <c r="X119" i="39"/>
  <c r="Z119" i="39" s="1"/>
  <c r="Y3066" i="41"/>
  <c r="W149" i="28"/>
  <c r="Y149" i="28" s="1"/>
  <c r="R86" i="38"/>
  <c r="T86" i="38" s="1"/>
  <c r="Y1621" i="41"/>
  <c r="Y1970" i="41"/>
  <c r="AF99" i="38"/>
  <c r="AH99" i="38" s="1"/>
  <c r="G2410" i="41"/>
  <c r="I116" i="32" s="1"/>
  <c r="Y2740" i="41"/>
  <c r="AE127" i="39"/>
  <c r="AG127" i="39" s="1"/>
  <c r="Z107" i="28"/>
  <c r="AA107" i="28" s="1"/>
  <c r="AB107" i="28" s="1"/>
  <c r="J61" i="39"/>
  <c r="J74" i="39"/>
  <c r="Y2666" i="41"/>
  <c r="X197" i="32"/>
  <c r="Z197" i="32" s="1"/>
  <c r="Y144" i="38"/>
  <c r="AA144" i="38" s="1"/>
  <c r="Y3208" i="41"/>
  <c r="U1369" i="41" a="1"/>
  <c r="U1369" i="41" s="1"/>
  <c r="Y271" i="41"/>
  <c r="AE90" i="32"/>
  <c r="AG90" i="32" s="1"/>
  <c r="AF165" i="38"/>
  <c r="AH165" i="38" s="1"/>
  <c r="Y3568" i="41"/>
  <c r="Y4627" i="41"/>
  <c r="AF57" i="38"/>
  <c r="AH57" i="38" s="1"/>
  <c r="T192" i="32"/>
  <c r="U192" i="32" s="1"/>
  <c r="V192" i="32" s="1"/>
  <c r="U3156" i="41" a="1"/>
  <c r="U3156" i="41" s="1"/>
  <c r="U1549" i="41" a="1"/>
  <c r="U1549" i="41" s="1"/>
  <c r="U2130" i="41" a="1"/>
  <c r="U2130" i="41" s="1"/>
  <c r="H4458" i="41"/>
  <c r="H4487" i="41"/>
  <c r="H2355" i="41"/>
  <c r="H3679" i="41"/>
  <c r="H401" i="41"/>
  <c r="H2112" i="41"/>
  <c r="Y2112" i="41" s="1"/>
  <c r="H3865" i="41"/>
  <c r="H2532" i="41"/>
  <c r="Y2532" i="41" s="1"/>
  <c r="H4996" i="41"/>
  <c r="Y4996" i="41" s="1"/>
  <c r="H1240" i="41"/>
  <c r="Y1240" i="41" s="1"/>
  <c r="H2242" i="41"/>
  <c r="Y2242" i="41" s="1"/>
  <c r="H3417" i="41"/>
  <c r="Y3417" i="41" s="1"/>
  <c r="H1270" i="41"/>
  <c r="Y1270" i="41" s="1"/>
  <c r="H2061" i="41"/>
  <c r="Y2061" i="41" s="1"/>
  <c r="H1301" i="41"/>
  <c r="H5142" i="41"/>
  <c r="H5140" i="41"/>
  <c r="H4814" i="41"/>
  <c r="H4867" i="41"/>
  <c r="H1266" i="41"/>
  <c r="H1238" i="41"/>
  <c r="H3517" i="41"/>
  <c r="I164" i="40" s="1"/>
  <c r="H3518" i="41"/>
  <c r="H2379" i="41"/>
  <c r="H1550" i="41"/>
  <c r="H1236" i="41"/>
  <c r="H4135" i="41"/>
  <c r="H2381" i="41"/>
  <c r="H3936" i="41"/>
  <c r="H4133" i="41"/>
  <c r="H2057" i="41"/>
  <c r="I107" i="40" s="1"/>
  <c r="H2161" i="41"/>
  <c r="H4483" i="41"/>
  <c r="H1925" i="41"/>
  <c r="H2059" i="41"/>
  <c r="H3603" i="41"/>
  <c r="H2159" i="41"/>
  <c r="H3574" i="41"/>
  <c r="H2912" i="41"/>
  <c r="H2646" i="41"/>
  <c r="H325" i="41"/>
  <c r="H2914" i="41"/>
  <c r="H2644" i="41"/>
  <c r="I197" i="40" s="1"/>
  <c r="H3413" i="41"/>
  <c r="I141" i="40" s="1"/>
  <c r="H4058" i="41"/>
  <c r="H2943" i="41"/>
  <c r="H4086" i="41"/>
  <c r="H3415" i="41"/>
  <c r="H2110" i="41"/>
  <c r="H4056" i="41"/>
  <c r="H1798" i="41"/>
  <c r="H4084" i="41"/>
  <c r="H2353" i="41"/>
  <c r="H4209" i="41"/>
  <c r="H399" i="41"/>
  <c r="H3863" i="41"/>
  <c r="H2941" i="41"/>
  <c r="H4428" i="41"/>
  <c r="H706" i="41"/>
  <c r="H2351" i="41"/>
  <c r="I109" i="40" s="1"/>
  <c r="H4211" i="41"/>
  <c r="H4454" i="41"/>
  <c r="I194" i="40" s="1"/>
  <c r="H4812" i="41"/>
  <c r="H4865" i="41"/>
  <c r="H3861" i="41"/>
  <c r="H708" i="41"/>
  <c r="H4456" i="41"/>
  <c r="H223" i="41"/>
  <c r="Y223" i="41" s="1"/>
  <c r="U4681" i="41" l="1" a="1"/>
  <c r="U4681" i="41" s="1"/>
  <c r="U3961" i="41" a="1"/>
  <c r="U3961" i="41" s="1"/>
  <c r="U3955" i="41" a="1"/>
  <c r="U3955" i="41" s="1"/>
  <c r="N114" i="38"/>
  <c r="O114" i="38" s="1"/>
  <c r="U1723" i="41" a="1"/>
  <c r="U1723" i="41" s="1"/>
  <c r="U1287" i="41" a="1"/>
  <c r="U1287" i="41" s="1"/>
  <c r="U2990" i="41" a="1"/>
  <c r="U2990" i="41" s="1"/>
  <c r="U1257" i="41" a="1"/>
  <c r="U1257" i="41" s="1"/>
  <c r="U2933" i="41" a="1"/>
  <c r="U2933" i="41" s="1"/>
  <c r="AJ130" i="38"/>
  <c r="AK130" i="38" s="1"/>
  <c r="U2355" i="41" a="1"/>
  <c r="U2355" i="41" s="1"/>
  <c r="U3880" i="41" a="1"/>
  <c r="U3880" i="41" s="1"/>
  <c r="U4833" i="41" a="1"/>
  <c r="U4833" i="41" s="1"/>
  <c r="M196" i="28"/>
  <c r="N196" i="28" s="1"/>
  <c r="AC182" i="38"/>
  <c r="AD182" i="38" s="1"/>
  <c r="U4475" i="41" a="1"/>
  <c r="U4475" i="41" s="1"/>
  <c r="U4675" i="41" a="1"/>
  <c r="U4675" i="41" s="1"/>
  <c r="AH153" i="28"/>
  <c r="AI153" i="28" s="1"/>
  <c r="U1263" i="41" a="1"/>
  <c r="U1263" i="41" s="1"/>
  <c r="U1817" i="41" a="1"/>
  <c r="U1817" i="41" s="1"/>
  <c r="U905" i="41" a="1"/>
  <c r="U905" i="41" s="1"/>
  <c r="U1626" i="41" a="1"/>
  <c r="U1626" i="41" s="1"/>
  <c r="U3593" i="41" a="1"/>
  <c r="U3593" i="41" s="1"/>
  <c r="AA98" i="38"/>
  <c r="U4154" i="41" a="1"/>
  <c r="U4154" i="41" s="1"/>
  <c r="Y1999" i="41"/>
  <c r="U1293" i="41" a="1"/>
  <c r="U1293" i="41" s="1"/>
  <c r="U1393" i="41" a="1"/>
  <c r="U1393" i="41" s="1"/>
  <c r="U1999" i="41" a="1"/>
  <c r="U1999" i="41" s="1"/>
  <c r="AB116" i="38"/>
  <c r="AC116" i="38" s="1"/>
  <c r="AD116" i="38" s="1"/>
  <c r="U84" i="38"/>
  <c r="V84" i="38"/>
  <c r="W84" i="38" s="1"/>
  <c r="U15" i="38"/>
  <c r="V15" i="38" s="1"/>
  <c r="W15" i="38" s="1"/>
  <c r="U86" i="38"/>
  <c r="V86" i="38" s="1"/>
  <c r="W86" i="38" s="1"/>
  <c r="AB86" i="38"/>
  <c r="AC86" i="38" s="1"/>
  <c r="AD86" i="38" s="1"/>
  <c r="J34" i="38"/>
  <c r="J194" i="32"/>
  <c r="K194" i="32" s="1"/>
  <c r="AH148" i="39"/>
  <c r="AI148" i="39" s="1"/>
  <c r="AJ148" i="39" s="1"/>
  <c r="AA133" i="32"/>
  <c r="AB133" i="32" s="1"/>
  <c r="AC133" i="32" s="1"/>
  <c r="AE143" i="32"/>
  <c r="AG143" i="32" s="1"/>
  <c r="Y3179" i="41"/>
  <c r="G1928" i="41"/>
  <c r="U1928" i="41" a="1"/>
  <c r="U1928" i="41" s="1"/>
  <c r="H4088" i="41"/>
  <c r="U4088" i="41" s="1" a="1"/>
  <c r="U4088" i="41" s="1"/>
  <c r="H196" i="41"/>
  <c r="U196" i="41" s="1" a="1"/>
  <c r="U196" i="41" s="1"/>
  <c r="I43" i="40"/>
  <c r="I134" i="40"/>
  <c r="G3521" i="41"/>
  <c r="U3521" i="41" s="1" a="1"/>
  <c r="U3521" i="41" s="1"/>
  <c r="H4869" i="41"/>
  <c r="U4869" i="41" s="1" a="1"/>
  <c r="U4869" i="41" s="1"/>
  <c r="H5047" i="41"/>
  <c r="H1707" i="41"/>
  <c r="Y1707" i="41" s="1"/>
  <c r="AH165" i="32"/>
  <c r="AI165" i="32"/>
  <c r="AJ165" i="32" s="1"/>
  <c r="AI127" i="38"/>
  <c r="AJ127" i="38" s="1"/>
  <c r="AK127" i="38" s="1"/>
  <c r="Y4132" i="41"/>
  <c r="AE184" i="39"/>
  <c r="AG184" i="39" s="1"/>
  <c r="AA182" i="32"/>
  <c r="AB182" i="32" s="1"/>
  <c r="AC182" i="32" s="1"/>
  <c r="Y140" i="41"/>
  <c r="X15" i="39"/>
  <c r="Z15" i="39" s="1"/>
  <c r="AG213" i="28"/>
  <c r="AH213" i="28" s="1"/>
  <c r="AI213" i="28" s="1"/>
  <c r="AB108" i="38"/>
  <c r="AC108" i="38" s="1"/>
  <c r="AD108" i="38" s="1"/>
  <c r="U212" i="38"/>
  <c r="V212" i="38" s="1"/>
  <c r="W212" i="38" s="1"/>
  <c r="Y567" i="41"/>
  <c r="AE30" i="32"/>
  <c r="AG30" i="32" s="1"/>
  <c r="Z50" i="28"/>
  <c r="AA50" i="28" s="1"/>
  <c r="AB50" i="28" s="1"/>
  <c r="I121" i="28"/>
  <c r="I216" i="28"/>
  <c r="I239" i="28"/>
  <c r="U68" i="38"/>
  <c r="V68" i="38" s="1"/>
  <c r="W68" i="38" s="1"/>
  <c r="Y846" i="41"/>
  <c r="AE56" i="32"/>
  <c r="AG56" i="32" s="1"/>
  <c r="AH152" i="32"/>
  <c r="AI152" i="32" s="1"/>
  <c r="AJ152" i="32" s="1"/>
  <c r="AH164" i="32"/>
  <c r="AI164" i="32" s="1"/>
  <c r="AJ164" i="32" s="1"/>
  <c r="Y1727" i="41"/>
  <c r="X84" i="39"/>
  <c r="Z84" i="39" s="1"/>
  <c r="AI181" i="38"/>
  <c r="AJ181" i="38" s="1"/>
  <c r="AK181" i="38" s="1"/>
  <c r="Y92" i="41"/>
  <c r="AE19" i="39"/>
  <c r="AG19" i="39" s="1"/>
  <c r="Z35" i="28"/>
  <c r="AA35" i="28" s="1"/>
  <c r="AB35" i="28" s="1"/>
  <c r="J136" i="39"/>
  <c r="AA177" i="39"/>
  <c r="AB177" i="39" s="1"/>
  <c r="AC177" i="39" s="1"/>
  <c r="AA144" i="39"/>
  <c r="AB144" i="39" s="1"/>
  <c r="AC144" i="39" s="1"/>
  <c r="AI226" i="38"/>
  <c r="AJ226" i="38" s="1"/>
  <c r="AK226" i="38" s="1"/>
  <c r="AG224" i="28"/>
  <c r="AH224" i="28" s="1"/>
  <c r="AI224" i="28" s="1"/>
  <c r="I101" i="28"/>
  <c r="I207" i="28"/>
  <c r="AB189" i="38"/>
  <c r="AC189" i="38"/>
  <c r="AD189" i="38" s="1"/>
  <c r="AI150" i="38"/>
  <c r="AJ150" i="38" s="1"/>
  <c r="AK150" i="38" s="1"/>
  <c r="AA231" i="39"/>
  <c r="AB231" i="39" s="1"/>
  <c r="AC231" i="39" s="1"/>
  <c r="AI206" i="38"/>
  <c r="AJ206" i="38" s="1"/>
  <c r="AK206" i="38" s="1"/>
  <c r="AA109" i="32"/>
  <c r="AB109" i="32" s="1"/>
  <c r="AC109" i="32" s="1"/>
  <c r="Y4753" i="41"/>
  <c r="X219" i="32"/>
  <c r="Z219" i="32" s="1"/>
  <c r="I84" i="32"/>
  <c r="Y1165" i="41"/>
  <c r="AE64" i="39"/>
  <c r="AG64" i="39" s="1"/>
  <c r="AA27" i="39"/>
  <c r="AB27" i="39" s="1"/>
  <c r="AC27" i="39" s="1"/>
  <c r="AG174" i="28"/>
  <c r="AH174" i="28" s="1"/>
  <c r="AI174" i="28" s="1"/>
  <c r="AG95" i="28"/>
  <c r="AH95" i="28" s="1"/>
  <c r="AI95" i="28" s="1"/>
  <c r="Y848" i="41"/>
  <c r="AE56" i="39"/>
  <c r="AG56" i="39" s="1"/>
  <c r="AH202" i="32"/>
  <c r="AI202" i="32" s="1"/>
  <c r="AJ202" i="32" s="1"/>
  <c r="Y15" i="38"/>
  <c r="AA15" i="38" s="1"/>
  <c r="Y141" i="41"/>
  <c r="T34" i="32"/>
  <c r="U34" i="32" s="1"/>
  <c r="V34" i="32" s="1"/>
  <c r="AH195" i="32"/>
  <c r="AI195" i="32"/>
  <c r="AJ195" i="32" s="1"/>
  <c r="AG127" i="28"/>
  <c r="AH127" i="28" s="1"/>
  <c r="AI127" i="28" s="1"/>
  <c r="Y3158" i="41"/>
  <c r="AE137" i="39"/>
  <c r="AG137" i="39" s="1"/>
  <c r="AH74" i="32"/>
  <c r="AI74" i="32" s="1"/>
  <c r="AJ74" i="32" s="1"/>
  <c r="Y1922" i="41"/>
  <c r="AE79" i="39"/>
  <c r="AG79" i="39" s="1"/>
  <c r="AH239" i="32"/>
  <c r="AI239" i="32" s="1"/>
  <c r="AJ239" i="32" s="1"/>
  <c r="AG36" i="28"/>
  <c r="AH36" i="28" s="1"/>
  <c r="AI36" i="28" s="1"/>
  <c r="T108" i="32"/>
  <c r="U108" i="32" s="1"/>
  <c r="V108" i="32" s="1"/>
  <c r="AI173" i="38"/>
  <c r="AJ173" i="38" s="1"/>
  <c r="AK173" i="38" s="1"/>
  <c r="K47" i="40"/>
  <c r="L47" i="40" s="1"/>
  <c r="J17" i="38"/>
  <c r="J146" i="38"/>
  <c r="J142" i="38"/>
  <c r="I238" i="40"/>
  <c r="I133" i="32"/>
  <c r="G4817" i="41"/>
  <c r="U4817" i="41" s="1" a="1"/>
  <c r="U4817" i="41" s="1"/>
  <c r="Z149" i="28"/>
  <c r="AA149" i="28" s="1"/>
  <c r="AB149" i="28" s="1"/>
  <c r="J167" i="38"/>
  <c r="J134" i="38"/>
  <c r="H1552" i="41"/>
  <c r="U1552" i="41" s="1" a="1"/>
  <c r="U1552" i="41" s="1"/>
  <c r="I209" i="40"/>
  <c r="J182" i="38"/>
  <c r="J81" i="38"/>
  <c r="G4488" i="41"/>
  <c r="U4488" i="41" a="1"/>
  <c r="U4488" i="41" s="1"/>
  <c r="AH127" i="39"/>
  <c r="AI127" i="39" s="1"/>
  <c r="AJ127" i="39" s="1"/>
  <c r="Y1207" i="41"/>
  <c r="AE67" i="39"/>
  <c r="AG67" i="39" s="1"/>
  <c r="AI230" i="38"/>
  <c r="AJ230" i="38" s="1"/>
  <c r="AK230" i="38" s="1"/>
  <c r="AA210" i="32"/>
  <c r="AB210" i="32" s="1"/>
  <c r="AC210" i="32" s="1"/>
  <c r="Z51" i="28"/>
  <c r="AA51" i="28" s="1"/>
  <c r="AB51" i="28" s="1"/>
  <c r="G3120" i="41"/>
  <c r="Y3120" i="41" s="1"/>
  <c r="J193" i="38"/>
  <c r="G2971" i="41"/>
  <c r="U2971" i="41" s="1" a="1"/>
  <c r="U2971" i="41" s="1"/>
  <c r="H5194" i="41"/>
  <c r="H2216" i="41"/>
  <c r="H1209" i="41"/>
  <c r="H3777" i="41"/>
  <c r="H3474" i="41"/>
  <c r="H5203" i="41"/>
  <c r="H3839" i="41"/>
  <c r="H2599" i="41"/>
  <c r="H758" i="41"/>
  <c r="H4247" i="41"/>
  <c r="H5171" i="41"/>
  <c r="H3912" i="41"/>
  <c r="H1052" i="41"/>
  <c r="H4843" i="41"/>
  <c r="H3564" i="41"/>
  <c r="H3988" i="41"/>
  <c r="H2999" i="41"/>
  <c r="H2719" i="41"/>
  <c r="H2267" i="41"/>
  <c r="H2576" i="41"/>
  <c r="H1630" i="41"/>
  <c r="H266" i="41"/>
  <c r="H3809" i="41"/>
  <c r="H4656" i="41"/>
  <c r="H3653" i="41"/>
  <c r="H4735" i="41"/>
  <c r="H4726" i="41"/>
  <c r="H4708" i="41"/>
  <c r="H3830" i="41"/>
  <c r="H1754" i="41"/>
  <c r="I93" i="40" s="1"/>
  <c r="H351" i="41"/>
  <c r="H616" i="41"/>
  <c r="H242" i="41"/>
  <c r="H593" i="41"/>
  <c r="H4716" i="41"/>
  <c r="I224" i="40" s="1"/>
  <c r="H4343" i="41"/>
  <c r="H144" i="41"/>
  <c r="H4684" i="41"/>
  <c r="H3136" i="41"/>
  <c r="H5020" i="41"/>
  <c r="H4940" i="41"/>
  <c r="H3233" i="41"/>
  <c r="H2508" i="41"/>
  <c r="H3044" i="41"/>
  <c r="H2672" i="41"/>
  <c r="H2552" i="41"/>
  <c r="I236" i="40"/>
  <c r="G4431" i="41"/>
  <c r="U4431" i="41" s="1" a="1"/>
  <c r="U4431" i="41" s="1"/>
  <c r="G2384" i="41"/>
  <c r="U2384" i="41" s="1" a="1"/>
  <c r="U2384" i="41" s="1"/>
  <c r="J69" i="32"/>
  <c r="K69" i="32" s="1"/>
  <c r="H2383" i="41"/>
  <c r="U2383" i="41" s="1" a="1"/>
  <c r="U2383" i="41" s="1"/>
  <c r="Y2355" i="41"/>
  <c r="J109" i="32"/>
  <c r="K109" i="32" s="1"/>
  <c r="Y659" i="41"/>
  <c r="X35" i="39"/>
  <c r="Z35" i="39" s="1"/>
  <c r="AG147" i="28"/>
  <c r="AH147" i="28" s="1"/>
  <c r="AI147" i="28" s="1"/>
  <c r="AG225" i="28"/>
  <c r="AH225" i="28" s="1"/>
  <c r="AI225" i="28" s="1"/>
  <c r="AH61" i="32"/>
  <c r="AI61" i="32" s="1"/>
  <c r="AJ61" i="32" s="1"/>
  <c r="Y1232" i="41"/>
  <c r="X55" i="32"/>
  <c r="Z55" i="32" s="1"/>
  <c r="U899" i="41" a="1"/>
  <c r="U899" i="41" s="1"/>
  <c r="Y4291" i="41"/>
  <c r="AE191" i="39"/>
  <c r="AG191" i="39" s="1"/>
  <c r="AG142" i="28"/>
  <c r="AH142" i="28" s="1"/>
  <c r="AI142" i="28" s="1"/>
  <c r="AG165" i="28"/>
  <c r="AH165" i="28" s="1"/>
  <c r="AI165" i="28" s="1"/>
  <c r="Y1439" i="41"/>
  <c r="AE17" i="32"/>
  <c r="AG17" i="32" s="1"/>
  <c r="I232" i="28"/>
  <c r="I218" i="28"/>
  <c r="I44" i="28"/>
  <c r="AA215" i="39"/>
  <c r="AB215" i="39" s="1"/>
  <c r="AC215" i="39" s="1"/>
  <c r="Y115" i="41"/>
  <c r="AE20" i="39"/>
  <c r="AG20" i="39" s="1"/>
  <c r="Y2911" i="41"/>
  <c r="AE130" i="39"/>
  <c r="AG130" i="39" s="1"/>
  <c r="AI241" i="38"/>
  <c r="AJ241" i="38" s="1"/>
  <c r="AK241" i="38" s="1"/>
  <c r="AI207" i="38"/>
  <c r="AJ207" i="38" s="1"/>
  <c r="AK207" i="38" s="1"/>
  <c r="Y234" i="38"/>
  <c r="AA234" i="38" s="1"/>
  <c r="Y5068" i="41"/>
  <c r="AB161" i="38"/>
  <c r="AC161" i="38" s="1"/>
  <c r="AD161" i="38" s="1"/>
  <c r="Y162" i="41"/>
  <c r="X16" i="39"/>
  <c r="Z16" i="39" s="1"/>
  <c r="Y3410" i="41"/>
  <c r="AE140" i="32"/>
  <c r="AG140" i="32" s="1"/>
  <c r="J175" i="39"/>
  <c r="U110" i="38"/>
  <c r="V110" i="38" s="1"/>
  <c r="W110" i="38" s="1"/>
  <c r="Y111" i="38"/>
  <c r="AA111" i="38" s="1"/>
  <c r="Y2236" i="41"/>
  <c r="AI56" i="38"/>
  <c r="AJ56" i="38" s="1"/>
  <c r="AK56" i="38" s="1"/>
  <c r="I32" i="28"/>
  <c r="I106" i="28"/>
  <c r="AI71" i="38"/>
  <c r="AJ71" i="38" s="1"/>
  <c r="AK71" i="38" s="1"/>
  <c r="I207" i="32"/>
  <c r="AH196" i="32"/>
  <c r="AI196" i="32" s="1"/>
  <c r="AJ196" i="32" s="1"/>
  <c r="AH28" i="32"/>
  <c r="AI28" i="32" s="1"/>
  <c r="AJ28" i="32" s="1"/>
  <c r="AI229" i="38"/>
  <c r="AJ229" i="38" s="1"/>
  <c r="AK229" i="38" s="1"/>
  <c r="Y2107" i="41"/>
  <c r="AE106" i="39"/>
  <c r="AG106" i="39" s="1"/>
  <c r="AA63" i="39"/>
  <c r="AB63" i="39" s="1"/>
  <c r="AC63" i="39" s="1"/>
  <c r="K122" i="28"/>
  <c r="L122" i="28" s="1"/>
  <c r="M122" i="28"/>
  <c r="N122" i="28" s="1"/>
  <c r="AG92" i="28"/>
  <c r="AH92" i="28" s="1"/>
  <c r="AI92" i="28" s="1"/>
  <c r="L148" i="38"/>
  <c r="M148" i="38" s="1"/>
  <c r="U3209" i="41" a="1"/>
  <c r="U3209" i="41" s="1"/>
  <c r="AI124" i="38"/>
  <c r="AJ124" i="38" s="1"/>
  <c r="AK124" i="38" s="1"/>
  <c r="U230" i="38"/>
  <c r="V230" i="38" s="1"/>
  <c r="W230" i="38" s="1"/>
  <c r="Z32" i="28"/>
  <c r="AA32" i="28" s="1"/>
  <c r="AB32" i="28" s="1"/>
  <c r="Y802" i="41"/>
  <c r="AE38" i="39"/>
  <c r="AG38" i="39" s="1"/>
  <c r="I25" i="32"/>
  <c r="I168" i="32"/>
  <c r="T116" i="40"/>
  <c r="U116" i="40" s="1"/>
  <c r="V116" i="40" s="1"/>
  <c r="Y4554" i="41"/>
  <c r="AE204" i="39"/>
  <c r="AG204" i="39" s="1"/>
  <c r="U161" i="38"/>
  <c r="V161" i="38" s="1"/>
  <c r="W161" i="38" s="1"/>
  <c r="T135" i="32"/>
  <c r="U135" i="32" s="1"/>
  <c r="V135" i="32" s="1"/>
  <c r="J70" i="38"/>
  <c r="J38" i="38"/>
  <c r="J222" i="38"/>
  <c r="I155" i="40"/>
  <c r="I103" i="40"/>
  <c r="I143" i="40"/>
  <c r="Y3910" i="41"/>
  <c r="AE179" i="39"/>
  <c r="AG179" i="39" s="1"/>
  <c r="U4458" i="41" a="1"/>
  <c r="U4458" i="41" s="1"/>
  <c r="AB194" i="38"/>
  <c r="AC194" i="38" s="1"/>
  <c r="AD194" i="38" s="1"/>
  <c r="Y5139" i="41"/>
  <c r="AE45" i="39"/>
  <c r="AG45" i="39" s="1"/>
  <c r="Y4724" i="41"/>
  <c r="AE224" i="39"/>
  <c r="AG224" i="39" s="1"/>
  <c r="J194" i="38"/>
  <c r="H4600" i="41"/>
  <c r="H1443" i="41"/>
  <c r="H1144" i="41"/>
  <c r="H4" i="41"/>
  <c r="H2003" i="41"/>
  <c r="H571" i="41"/>
  <c r="H5095" i="41"/>
  <c r="H909" i="41"/>
  <c r="H684" i="41"/>
  <c r="H1186" i="41"/>
  <c r="H1653" i="41"/>
  <c r="H4293" i="41"/>
  <c r="H2622" i="41"/>
  <c r="H4238" i="41"/>
  <c r="H3965" i="41"/>
  <c r="H4767" i="41"/>
  <c r="H5072" i="41"/>
  <c r="H2086" i="41"/>
  <c r="H1075" i="41"/>
  <c r="H275" i="41"/>
  <c r="H2435" i="41"/>
  <c r="H1218" i="41"/>
  <c r="H1952" i="41"/>
  <c r="H3754" i="41"/>
  <c r="H1850" i="41"/>
  <c r="H2137" i="41"/>
  <c r="H4969" i="41"/>
  <c r="H1167" i="41"/>
  <c r="H2026" i="41"/>
  <c r="H94" i="41"/>
  <c r="H2035" i="41"/>
  <c r="H5118" i="41"/>
  <c r="H3889" i="41"/>
  <c r="H450" i="41"/>
  <c r="H3541" i="41"/>
  <c r="H735" i="41"/>
  <c r="H1348" i="41"/>
  <c r="H4533" i="41"/>
  <c r="H663" i="41"/>
  <c r="H25" i="41"/>
  <c r="H1397" i="41"/>
  <c r="H640" i="41"/>
  <c r="H3324" i="41"/>
  <c r="H4404" i="41"/>
  <c r="H3347" i="41"/>
  <c r="H2816" i="41"/>
  <c r="H3786" i="41"/>
  <c r="G936" i="41"/>
  <c r="U936" i="41" s="1" a="1"/>
  <c r="U936" i="41" s="1"/>
  <c r="G302" i="41"/>
  <c r="U302" i="41" s="1" a="1"/>
  <c r="U302" i="41" s="1"/>
  <c r="H962" i="41"/>
  <c r="H4374" i="41"/>
  <c r="H3116" i="41"/>
  <c r="U3116" i="41" s="1" a="1"/>
  <c r="U3116" i="41" s="1"/>
  <c r="H2945" i="41"/>
  <c r="U2945" i="41" a="1"/>
  <c r="U2945" i="41" s="1"/>
  <c r="I113" i="32"/>
  <c r="AI44" i="38"/>
  <c r="AJ44" i="38" s="1"/>
  <c r="AK44" i="38" s="1"/>
  <c r="AI102" i="38"/>
  <c r="AJ102" i="38" s="1"/>
  <c r="AK102" i="38" s="1"/>
  <c r="T68" i="32"/>
  <c r="U68" i="32" s="1"/>
  <c r="V68" i="32" s="1"/>
  <c r="AI19" i="38"/>
  <c r="AJ19" i="38"/>
  <c r="AK19" i="38" s="1"/>
  <c r="Y2888" i="41"/>
  <c r="AE200" i="39"/>
  <c r="AG200" i="39" s="1"/>
  <c r="T81" i="32"/>
  <c r="U81" i="32" s="1"/>
  <c r="V81" i="32" s="1"/>
  <c r="AI214" i="38"/>
  <c r="AJ214" i="38" s="1"/>
  <c r="AK214" i="38" s="1"/>
  <c r="U192" i="38"/>
  <c r="V192" i="38" s="1"/>
  <c r="W192" i="38" s="1"/>
  <c r="AG173" i="28"/>
  <c r="AH173" i="28" s="1"/>
  <c r="AI173" i="28" s="1"/>
  <c r="AG186" i="28"/>
  <c r="AH186" i="28" s="1"/>
  <c r="AI186" i="28" s="1"/>
  <c r="Y3255" i="41"/>
  <c r="AE151" i="39"/>
  <c r="AG151" i="39" s="1"/>
  <c r="AI29" i="38"/>
  <c r="AJ29" i="38" s="1"/>
  <c r="AK29" i="38" s="1"/>
  <c r="L199" i="38"/>
  <c r="M199" i="38" s="1"/>
  <c r="I213" i="28"/>
  <c r="I172" i="28"/>
  <c r="I176" i="28"/>
  <c r="AH40" i="32"/>
  <c r="AI40" i="32" s="1"/>
  <c r="AJ40" i="32" s="1"/>
  <c r="U81" i="38"/>
  <c r="V81" i="38" s="1"/>
  <c r="W81" i="38" s="1"/>
  <c r="Y1888" i="41"/>
  <c r="AE92" i="32"/>
  <c r="AG92" i="32" s="1"/>
  <c r="AH67" i="32"/>
  <c r="AI67" i="32" s="1"/>
  <c r="AJ67" i="32" s="1"/>
  <c r="AI172" i="38"/>
  <c r="AJ172" i="38" s="1"/>
  <c r="AK172" i="38" s="1"/>
  <c r="AG19" i="28"/>
  <c r="AH19" i="28" s="1"/>
  <c r="AI19" i="28" s="1"/>
  <c r="AA133" i="39"/>
  <c r="AB133" i="39" s="1"/>
  <c r="AC133" i="39" s="1"/>
  <c r="AI70" i="38"/>
  <c r="AJ70" i="38" s="1"/>
  <c r="AK70" i="38" s="1"/>
  <c r="AG168" i="28"/>
  <c r="AH168" i="28" s="1"/>
  <c r="AI168" i="28" s="1"/>
  <c r="Y4630" i="41"/>
  <c r="AE57" i="39"/>
  <c r="AG57" i="39" s="1"/>
  <c r="AI24" i="38"/>
  <c r="AJ24" i="38" s="1"/>
  <c r="AK24" i="38" s="1"/>
  <c r="AI79" i="38"/>
  <c r="AJ79" i="38" s="1"/>
  <c r="AK79" i="38" s="1"/>
  <c r="AH64" i="32"/>
  <c r="AI64" i="32" s="1"/>
  <c r="AJ64" i="32" s="1"/>
  <c r="AA108" i="39"/>
  <c r="AB108" i="39" s="1"/>
  <c r="AC108" i="39" s="1"/>
  <c r="J219" i="39"/>
  <c r="J127" i="39"/>
  <c r="AI166" i="38"/>
  <c r="AJ166" i="38" s="1"/>
  <c r="AK166" i="38" s="1"/>
  <c r="I55" i="28"/>
  <c r="I88" i="28"/>
  <c r="L53" i="38"/>
  <c r="M53" i="38" s="1"/>
  <c r="L122" i="38"/>
  <c r="M122" i="38" s="1"/>
  <c r="AG54" i="28"/>
  <c r="AH54" i="28" s="1"/>
  <c r="AI54" i="28" s="1"/>
  <c r="Y4914" i="41"/>
  <c r="AE214" i="32"/>
  <c r="AG214" i="32" s="1"/>
  <c r="Y2024" i="41"/>
  <c r="AE101" i="39"/>
  <c r="AG101" i="39" s="1"/>
  <c r="AG45" i="28"/>
  <c r="AH45" i="28" s="1"/>
  <c r="AI45" i="28" s="1"/>
  <c r="AG184" i="28"/>
  <c r="AH184" i="28"/>
  <c r="AI184" i="28" s="1"/>
  <c r="AB212" i="38"/>
  <c r="AC212" i="38" s="1"/>
  <c r="AD212" i="38" s="1"/>
  <c r="AA27" i="32"/>
  <c r="AB27" i="32"/>
  <c r="AC27" i="32" s="1"/>
  <c r="I211" i="40"/>
  <c r="AE102" i="39"/>
  <c r="AG102" i="39" s="1"/>
  <c r="Y1848" i="41"/>
  <c r="X51" i="32"/>
  <c r="Z51" i="32" s="1"/>
  <c r="Y1001" i="41"/>
  <c r="AI106" i="38"/>
  <c r="AJ106" i="38" s="1"/>
  <c r="AK106" i="38" s="1"/>
  <c r="AI100" i="38"/>
  <c r="AJ100" i="38" s="1"/>
  <c r="AK100" i="38" s="1"/>
  <c r="T185" i="40"/>
  <c r="U185" i="40" s="1"/>
  <c r="V185" i="40" s="1"/>
  <c r="AG172" i="28"/>
  <c r="AH172" i="28" s="1"/>
  <c r="AI172" i="28" s="1"/>
  <c r="I21" i="32"/>
  <c r="AH216" i="32"/>
  <c r="AI216" i="32" s="1"/>
  <c r="AJ216" i="32" s="1"/>
  <c r="Y161" i="41"/>
  <c r="X16" i="32"/>
  <c r="Z16" i="32" s="1"/>
  <c r="Y3651" i="41"/>
  <c r="AE158" i="39"/>
  <c r="AG158" i="39" s="1"/>
  <c r="AH99" i="32"/>
  <c r="AI99" i="32" s="1"/>
  <c r="AJ99" i="32" s="1"/>
  <c r="AH232" i="32"/>
  <c r="AI232" i="32" s="1"/>
  <c r="AJ232" i="32" s="1"/>
  <c r="J57" i="38"/>
  <c r="J92" i="38"/>
  <c r="J198" i="38"/>
  <c r="I38" i="40"/>
  <c r="Y1510" i="41"/>
  <c r="AE80" i="39"/>
  <c r="AG80" i="39" s="1"/>
  <c r="AI170" i="38"/>
  <c r="AJ170" i="38" s="1"/>
  <c r="AK170" i="38" s="1"/>
  <c r="Z215" i="28"/>
  <c r="AA215" i="28" s="1"/>
  <c r="AB215" i="28" s="1"/>
  <c r="Y2486" i="41"/>
  <c r="AO119" i="38"/>
  <c r="I192" i="40"/>
  <c r="I177" i="40"/>
  <c r="J107" i="38"/>
  <c r="J108" i="38"/>
  <c r="G2969" i="41"/>
  <c r="U2969" i="41" s="1" a="1"/>
  <c r="U2969" i="41" s="1"/>
  <c r="G2649" i="41"/>
  <c r="H2484" i="41"/>
  <c r="U2484" i="41" s="1" a="1"/>
  <c r="U2484" i="41" s="1"/>
  <c r="AB192" i="38"/>
  <c r="AC192" i="38" s="1"/>
  <c r="AD192" i="38" s="1"/>
  <c r="AA193" i="32"/>
  <c r="AB193" i="32" s="1"/>
  <c r="AC193" i="32" s="1"/>
  <c r="AI67" i="38"/>
  <c r="AJ67" i="38" s="1"/>
  <c r="AK67" i="38" s="1"/>
  <c r="AH216" i="39"/>
  <c r="AI216" i="39" s="1"/>
  <c r="AJ216" i="39" s="1"/>
  <c r="AI41" i="38"/>
  <c r="AJ41" i="38" s="1"/>
  <c r="AK41" i="38" s="1"/>
  <c r="AI95" i="38"/>
  <c r="AJ95" i="38" s="1"/>
  <c r="AK95" i="38" s="1"/>
  <c r="AG67" i="28"/>
  <c r="AH67" i="28" s="1"/>
  <c r="AI67" i="28" s="1"/>
  <c r="AG58" i="28"/>
  <c r="AH58" i="28" s="1"/>
  <c r="AI58" i="28" s="1"/>
  <c r="AG77" i="28"/>
  <c r="AH77" i="28" s="1"/>
  <c r="AI77" i="28" s="1"/>
  <c r="Y4937" i="41"/>
  <c r="X228" i="39"/>
  <c r="Z228" i="39" s="1"/>
  <c r="Y4651" i="41"/>
  <c r="AE217" i="32"/>
  <c r="AG217" i="32" s="1"/>
  <c r="I189" i="28"/>
  <c r="I166" i="28"/>
  <c r="I160" i="28"/>
  <c r="U97" i="38"/>
  <c r="V97" i="38" s="1"/>
  <c r="W97" i="38" s="1"/>
  <c r="AE202" i="39"/>
  <c r="AG202" i="39" s="1"/>
  <c r="Y2643" i="41"/>
  <c r="K122" i="40"/>
  <c r="L122" i="40" s="1"/>
  <c r="Y4577" i="41"/>
  <c r="AE190" i="39"/>
  <c r="AG190" i="39" s="1"/>
  <c r="AG75" i="28"/>
  <c r="AH75" i="28" s="1"/>
  <c r="AI75" i="28" s="1"/>
  <c r="Y4183" i="41"/>
  <c r="AE206" i="32"/>
  <c r="AG206" i="32" s="1"/>
  <c r="J98" i="39"/>
  <c r="AA22" i="39"/>
  <c r="AB22" i="39" s="1"/>
  <c r="AC22" i="39" s="1"/>
  <c r="AG104" i="28"/>
  <c r="AH104" i="28" s="1"/>
  <c r="AI104" i="28" s="1"/>
  <c r="AF112" i="38"/>
  <c r="AH112" i="38" s="1"/>
  <c r="Y2324" i="41"/>
  <c r="AB27" i="38"/>
  <c r="AC27" i="38" s="1"/>
  <c r="AD27" i="38" s="1"/>
  <c r="Y2325" i="41"/>
  <c r="AE112" i="32"/>
  <c r="AG112" i="32" s="1"/>
  <c r="J236" i="39"/>
  <c r="J165" i="39"/>
  <c r="U128" i="38"/>
  <c r="V128" i="38" s="1"/>
  <c r="W128" i="38" s="1"/>
  <c r="Y4677" i="41"/>
  <c r="X215" i="32"/>
  <c r="Z215" i="32" s="1"/>
  <c r="AB223" i="38"/>
  <c r="AC223" i="38" s="1"/>
  <c r="AD223" i="38" s="1"/>
  <c r="I67" i="28"/>
  <c r="I201" i="28"/>
  <c r="AH43" i="32"/>
  <c r="AI43" i="32" s="1"/>
  <c r="AJ43" i="32" s="1"/>
  <c r="U223" i="38"/>
  <c r="V223" i="38" s="1"/>
  <c r="W223" i="38" s="1"/>
  <c r="AI90" i="38"/>
  <c r="AJ90" i="38" s="1"/>
  <c r="AK90" i="38" s="1"/>
  <c r="Y1392" i="41"/>
  <c r="Y72" i="38"/>
  <c r="AA72" i="38" s="1"/>
  <c r="U187" i="38"/>
  <c r="V187" i="38" s="1"/>
  <c r="W187" i="38" s="1"/>
  <c r="K169" i="28"/>
  <c r="L169" i="28" s="1"/>
  <c r="M169" i="28"/>
  <c r="N169" i="28" s="1"/>
  <c r="AH218" i="39"/>
  <c r="AI218" i="39" s="1"/>
  <c r="AJ218" i="39" s="1"/>
  <c r="Y825" i="41"/>
  <c r="AE42" i="39"/>
  <c r="AG42" i="39" s="1"/>
  <c r="AI80" i="38"/>
  <c r="AJ80" i="38" s="1"/>
  <c r="AK80" i="38" s="1"/>
  <c r="AH45" i="32"/>
  <c r="AI45" i="32" s="1"/>
  <c r="AJ45" i="32" s="1"/>
  <c r="Y84" i="38"/>
  <c r="AA84" i="38" s="1"/>
  <c r="Y1728" i="41"/>
  <c r="Y3112" i="41"/>
  <c r="AE142" i="39"/>
  <c r="AG142" i="39" s="1"/>
  <c r="Y1367" i="41"/>
  <c r="AE74" i="39"/>
  <c r="AG74" i="39" s="1"/>
  <c r="AB183" i="38"/>
  <c r="AC183" i="38"/>
  <c r="AD183" i="38" s="1"/>
  <c r="I129" i="40"/>
  <c r="AI143" i="38"/>
  <c r="AJ143" i="38" s="1"/>
  <c r="AK143" i="38" s="1"/>
  <c r="AI162" i="38"/>
  <c r="AJ162" i="38" s="1"/>
  <c r="AK162" i="38" s="1"/>
  <c r="AH25" i="32"/>
  <c r="AI25" i="32" s="1"/>
  <c r="AJ25" i="32" s="1"/>
  <c r="AI132" i="38"/>
  <c r="AJ132" i="38" s="1"/>
  <c r="AK132" i="38" s="1"/>
  <c r="AE17" i="39"/>
  <c r="AG17" i="39" s="1"/>
  <c r="Y1441" i="41"/>
  <c r="I211" i="32"/>
  <c r="AH213" i="32"/>
  <c r="AI213" i="32"/>
  <c r="AJ213" i="32" s="1"/>
  <c r="Y4786" i="41"/>
  <c r="X220" i="39"/>
  <c r="Z220" i="39" s="1"/>
  <c r="J206" i="38"/>
  <c r="J191" i="38"/>
  <c r="J102" i="38"/>
  <c r="I221" i="40"/>
  <c r="I139" i="40"/>
  <c r="Y2033" i="41"/>
  <c r="AE88" i="39"/>
  <c r="AG88" i="39" s="1"/>
  <c r="I202" i="32"/>
  <c r="G2238" i="41"/>
  <c r="U2238" i="41" a="1"/>
  <c r="U2238" i="41" s="1"/>
  <c r="H1705" i="41"/>
  <c r="H1976" i="41"/>
  <c r="H1370" i="41"/>
  <c r="G3159" i="41"/>
  <c r="G3392" i="41"/>
  <c r="G3866" i="41"/>
  <c r="U3866" i="41" s="1" a="1"/>
  <c r="U3866" i="41" s="1"/>
  <c r="H2973" i="41"/>
  <c r="U2973" i="41" s="1" a="1"/>
  <c r="U2973" i="41" s="1"/>
  <c r="I212" i="40"/>
  <c r="H4725" i="41"/>
  <c r="H1051" i="41"/>
  <c r="H5193" i="41"/>
  <c r="H265" i="41"/>
  <c r="I90" i="40" s="1"/>
  <c r="H757" i="41"/>
  <c r="H3838" i="41"/>
  <c r="H3563" i="41"/>
  <c r="H4654" i="41"/>
  <c r="H1629" i="41"/>
  <c r="I85" i="40" s="1"/>
  <c r="H3829" i="41"/>
  <c r="I170" i="40" s="1"/>
  <c r="H4842" i="41"/>
  <c r="I226" i="40" s="1"/>
  <c r="H2575" i="41"/>
  <c r="H5170" i="41"/>
  <c r="I233" i="40" s="1"/>
  <c r="H3911" i="41"/>
  <c r="H3473" i="41"/>
  <c r="H4707" i="41"/>
  <c r="I218" i="40" s="1"/>
  <c r="H2598" i="41"/>
  <c r="H3987" i="41"/>
  <c r="H3776" i="41"/>
  <c r="H2215" i="41"/>
  <c r="H2998" i="41"/>
  <c r="H5202" i="41"/>
  <c r="H1208" i="41"/>
  <c r="H2266" i="41"/>
  <c r="H2718" i="41"/>
  <c r="H3808" i="41"/>
  <c r="H3652" i="41"/>
  <c r="I157" i="40" s="1"/>
  <c r="H4246" i="41"/>
  <c r="H4734" i="41"/>
  <c r="I115" i="40"/>
  <c r="H3605" i="41"/>
  <c r="U3605" i="41" a="1"/>
  <c r="U3605" i="41" s="1"/>
  <c r="AH101" i="32"/>
  <c r="AI101" i="32" s="1"/>
  <c r="AJ101" i="32" s="1"/>
  <c r="I187" i="40"/>
  <c r="G3187" i="41"/>
  <c r="U3187" i="41" s="1" a="1"/>
  <c r="U3187" i="41" s="1"/>
  <c r="G5238" i="41"/>
  <c r="U5238" i="41" s="1" a="1"/>
  <c r="U5238" i="41" s="1"/>
  <c r="J209" i="32"/>
  <c r="K209" i="32" s="1"/>
  <c r="AH175" i="39"/>
  <c r="AI175" i="39" s="1"/>
  <c r="AJ175" i="39" s="1"/>
  <c r="AH205" i="32"/>
  <c r="AI205" i="32" s="1"/>
  <c r="AJ205" i="32" s="1"/>
  <c r="I185" i="32"/>
  <c r="AI123" i="38"/>
  <c r="AJ123" i="38" s="1"/>
  <c r="AK123" i="38" s="1"/>
  <c r="AG48" i="28"/>
  <c r="AH48" i="28" s="1"/>
  <c r="AI48" i="28" s="1"/>
  <c r="AG100" i="28"/>
  <c r="AH100" i="28" s="1"/>
  <c r="AI100" i="28" s="1"/>
  <c r="AA94" i="39"/>
  <c r="AB94" i="39" s="1"/>
  <c r="AC94" i="39" s="1"/>
  <c r="AG222" i="28"/>
  <c r="AH222" i="28"/>
  <c r="AI222" i="28" s="1"/>
  <c r="AI62" i="38"/>
  <c r="AJ62" i="38" s="1"/>
  <c r="AK62" i="38" s="1"/>
  <c r="Z185" i="28"/>
  <c r="AA185" i="28" s="1"/>
  <c r="AB185" i="28" s="1"/>
  <c r="I229" i="28"/>
  <c r="I63" i="28"/>
  <c r="I236" i="28"/>
  <c r="AA47" i="39"/>
  <c r="AB47" i="39" s="1"/>
  <c r="AC47" i="39" s="1"/>
  <c r="Y69" i="41"/>
  <c r="AE14" i="39"/>
  <c r="AG14" i="39" s="1"/>
  <c r="AB135" i="38"/>
  <c r="AC135" i="38" s="1"/>
  <c r="AD135" i="38" s="1"/>
  <c r="AH170" i="32"/>
  <c r="AI170" i="32" s="1"/>
  <c r="AJ170" i="32" s="1"/>
  <c r="AA50" i="39"/>
  <c r="AB50" i="39"/>
  <c r="AC50" i="39" s="1"/>
  <c r="J72" i="39"/>
  <c r="AH226" i="32"/>
  <c r="AI226" i="32" s="1"/>
  <c r="AJ226" i="32" s="1"/>
  <c r="AG176" i="28"/>
  <c r="AH176" i="28" s="1"/>
  <c r="AI176" i="28" s="1"/>
  <c r="U182" i="38"/>
  <c r="V182" i="38" s="1"/>
  <c r="W182" i="38" s="1"/>
  <c r="Z197" i="28"/>
  <c r="AA197" i="28" s="1"/>
  <c r="AB197" i="28" s="1"/>
  <c r="AI88" i="38"/>
  <c r="AJ88" i="38" s="1"/>
  <c r="AK88" i="38" s="1"/>
  <c r="J239" i="39"/>
  <c r="J160" i="39"/>
  <c r="AH166" i="32"/>
  <c r="AI166" i="32" s="1"/>
  <c r="AJ166" i="32" s="1"/>
  <c r="AG180" i="28"/>
  <c r="AH180" i="28" s="1"/>
  <c r="AI180" i="28" s="1"/>
  <c r="I24" i="28"/>
  <c r="I145" i="28"/>
  <c r="AH175" i="32"/>
  <c r="AI175" i="32"/>
  <c r="AJ175" i="32" s="1"/>
  <c r="AG102" i="28"/>
  <c r="AH102" i="28" s="1"/>
  <c r="AI102" i="28" s="1"/>
  <c r="U183" i="38"/>
  <c r="V183" i="38" s="1"/>
  <c r="W183" i="38" s="1"/>
  <c r="AH85" i="39"/>
  <c r="AI85" i="39"/>
  <c r="AJ85" i="39" s="1"/>
  <c r="AG146" i="28"/>
  <c r="AH146" i="28" s="1"/>
  <c r="AI146" i="28" s="1"/>
  <c r="AG136" i="28"/>
  <c r="AH136" i="28" s="1"/>
  <c r="AI136" i="28" s="1"/>
  <c r="Y63" i="38"/>
  <c r="AA63" i="38" s="1"/>
  <c r="Y1072" i="41"/>
  <c r="Y5189" i="41"/>
  <c r="X233" i="32"/>
  <c r="Z233" i="32" s="1"/>
  <c r="AI205" i="38"/>
  <c r="AJ205" i="38" s="1"/>
  <c r="AK205" i="38" s="1"/>
  <c r="Y3345" i="41"/>
  <c r="AE152" i="39"/>
  <c r="AG152" i="39" s="1"/>
  <c r="Y1140" i="41"/>
  <c r="AE54" i="32"/>
  <c r="AG54" i="32" s="1"/>
  <c r="AG70" i="28"/>
  <c r="AH70" i="28" s="1"/>
  <c r="AI70" i="28" s="1"/>
  <c r="Y1142" i="41"/>
  <c r="AE54" i="39"/>
  <c r="AG54" i="39" s="1"/>
  <c r="Y137" i="41"/>
  <c r="Q15" i="32"/>
  <c r="S15" i="32" s="1"/>
  <c r="U401" i="41" a="1"/>
  <c r="U401" i="41" s="1"/>
  <c r="J15" i="39"/>
  <c r="Y3063" i="41"/>
  <c r="X149" i="32"/>
  <c r="Z149" i="32" s="1"/>
  <c r="I77" i="40"/>
  <c r="AI213" i="38"/>
  <c r="AJ213" i="38" s="1"/>
  <c r="AK213" i="38" s="1"/>
  <c r="AG123" i="28"/>
  <c r="AH123" i="28" s="1"/>
  <c r="AI123" i="28" s="1"/>
  <c r="Z93" i="28"/>
  <c r="AA93" i="28" s="1"/>
  <c r="AB93" i="28" s="1"/>
  <c r="AI82" i="38"/>
  <c r="AJ82" i="38" s="1"/>
  <c r="AK82" i="38" s="1"/>
  <c r="I101" i="32"/>
  <c r="AI104" i="38"/>
  <c r="AJ104" i="38" s="1"/>
  <c r="AK104" i="38" s="1"/>
  <c r="T69" i="32"/>
  <c r="U69" i="32" s="1"/>
  <c r="V69" i="32" s="1"/>
  <c r="AI160" i="38"/>
  <c r="AJ160" i="38" s="1"/>
  <c r="AK160" i="38" s="1"/>
  <c r="AH171" i="32"/>
  <c r="AI171" i="32" s="1"/>
  <c r="AJ171" i="32" s="1"/>
  <c r="J42" i="38"/>
  <c r="J228" i="38"/>
  <c r="J82" i="38"/>
  <c r="I222" i="40"/>
  <c r="I200" i="40"/>
  <c r="I91" i="40"/>
  <c r="Y2791" i="41"/>
  <c r="AE131" i="39"/>
  <c r="AG131" i="39" s="1"/>
  <c r="U3679" i="41" a="1"/>
  <c r="U3679" i="41" s="1"/>
  <c r="G4214" i="41"/>
  <c r="U4214" i="41" s="1" a="1"/>
  <c r="U4214" i="41" s="1"/>
  <c r="G402" i="41"/>
  <c r="U402" i="41" s="1" a="1"/>
  <c r="U402" i="41" s="1"/>
  <c r="AE221" i="32"/>
  <c r="AG221" i="32" s="1"/>
  <c r="Y4763" i="41"/>
  <c r="AA119" i="39"/>
  <c r="AB119" i="39" s="1"/>
  <c r="AC119" i="39" s="1"/>
  <c r="Y4531" i="41"/>
  <c r="AE208" i="39"/>
  <c r="AG208" i="39" s="1"/>
  <c r="H5237" i="41"/>
  <c r="U5237" i="41" a="1"/>
  <c r="U5237" i="41" s="1"/>
  <c r="J236" i="38"/>
  <c r="G193" i="41"/>
  <c r="U193" i="41" s="1" a="1"/>
  <c r="U193" i="41" s="1"/>
  <c r="G2062" i="41"/>
  <c r="U2062" i="41" s="1" a="1"/>
  <c r="U2062" i="41" s="1"/>
  <c r="AI57" i="38"/>
  <c r="AJ57" i="38" s="1"/>
  <c r="AK57" i="38" s="1"/>
  <c r="G3182" i="41"/>
  <c r="U3182" i="41" s="1" a="1"/>
  <c r="U3182" i="41" s="1"/>
  <c r="G1268" i="41"/>
  <c r="U1268" i="41" s="1" a="1"/>
  <c r="U1268" i="41" s="1"/>
  <c r="G1553" i="41"/>
  <c r="U1553" i="41" s="1" a="1"/>
  <c r="U1553" i="41" s="1"/>
  <c r="H522" i="41"/>
  <c r="U522" i="41" s="1" a="1"/>
  <c r="U522" i="41" s="1"/>
  <c r="AI99" i="38"/>
  <c r="AJ99" i="38" s="1"/>
  <c r="AK99" i="38" s="1"/>
  <c r="H880" i="41"/>
  <c r="H2840" i="41"/>
  <c r="J94" i="39"/>
  <c r="G2113" i="41"/>
  <c r="U2113" i="41" s="1" a="1"/>
  <c r="U2113" i="41" s="1"/>
  <c r="H327" i="41"/>
  <c r="H301" i="41"/>
  <c r="U301" i="41" s="1" a="1"/>
  <c r="U301" i="41" s="1"/>
  <c r="H2842" i="41"/>
  <c r="H882" i="41"/>
  <c r="Y3043" i="41"/>
  <c r="AE153" i="39"/>
  <c r="AG153" i="39" s="1"/>
  <c r="AG242" i="28"/>
  <c r="AH242" i="28" s="1"/>
  <c r="AI242" i="28" s="1"/>
  <c r="AH75" i="32"/>
  <c r="AI75" i="32"/>
  <c r="AJ75" i="32" s="1"/>
  <c r="AA182" i="39"/>
  <c r="AB182" i="39" s="1"/>
  <c r="AC182" i="39" s="1"/>
  <c r="U418" i="41" a="1"/>
  <c r="U418" i="41" s="1"/>
  <c r="AH176" i="39"/>
  <c r="AI176" i="39" s="1"/>
  <c r="AJ176" i="39" s="1"/>
  <c r="Y471" i="41"/>
  <c r="AE40" i="39"/>
  <c r="AG40" i="39" s="1"/>
  <c r="U141" i="38"/>
  <c r="V141" i="38" s="1"/>
  <c r="W141" i="38" s="1"/>
  <c r="AH162" i="32"/>
  <c r="AI162" i="32" s="1"/>
  <c r="AJ162" i="32" s="1"/>
  <c r="AG138" i="28"/>
  <c r="AH138" i="28"/>
  <c r="AI138" i="28" s="1"/>
  <c r="AB168" i="38"/>
  <c r="AC168" i="38" s="1"/>
  <c r="AD168" i="38" s="1"/>
  <c r="Z55" i="28"/>
  <c r="AA55" i="28" s="1"/>
  <c r="AB55" i="28" s="1"/>
  <c r="Y373" i="41"/>
  <c r="AE28" i="39"/>
  <c r="AG28" i="39" s="1"/>
  <c r="I151" i="28"/>
  <c r="I195" i="28"/>
  <c r="I111" i="28"/>
  <c r="I240" i="32"/>
  <c r="X98" i="39"/>
  <c r="Z98" i="39" s="1"/>
  <c r="Y1998" i="41"/>
  <c r="AE103" i="32"/>
  <c r="AG103" i="32" s="1"/>
  <c r="Y1897" i="41"/>
  <c r="J84" i="39"/>
  <c r="AB120" i="38"/>
  <c r="AC120" i="38" s="1"/>
  <c r="AD120" i="38" s="1"/>
  <c r="AB69" i="38"/>
  <c r="AC69" i="38" s="1"/>
  <c r="AD69" i="38" s="1"/>
  <c r="I152" i="32"/>
  <c r="Y636" i="41"/>
  <c r="X33" i="39"/>
  <c r="Z33" i="39" s="1"/>
  <c r="J226" i="39"/>
  <c r="J50" i="39"/>
  <c r="Y1995" i="41"/>
  <c r="Q98" i="32"/>
  <c r="S98" i="32" s="1"/>
  <c r="AF240" i="38"/>
  <c r="AH240" i="38" s="1"/>
  <c r="Y5230" i="41"/>
  <c r="Y2526" i="41"/>
  <c r="X121" i="39"/>
  <c r="Z121" i="39" s="1"/>
  <c r="I37" i="28"/>
  <c r="I100" i="28"/>
  <c r="AH170" i="39"/>
  <c r="AI170" i="39" s="1"/>
  <c r="AJ170" i="39" s="1"/>
  <c r="Y682" i="41"/>
  <c r="AE37" i="39"/>
  <c r="AG37" i="39" s="1"/>
  <c r="I204" i="32"/>
  <c r="Y1899" i="41"/>
  <c r="AE103" i="39"/>
  <c r="AG103" i="39" s="1"/>
  <c r="Y4379" i="41"/>
  <c r="AE198" i="39"/>
  <c r="AG198" i="39" s="1"/>
  <c r="T116" i="32"/>
  <c r="U116" i="32" s="1"/>
  <c r="V116" i="32" s="1"/>
  <c r="Y50" i="38"/>
  <c r="AA50" i="38" s="1"/>
  <c r="Y2596" i="41"/>
  <c r="J86" i="39"/>
  <c r="AI17" i="38"/>
  <c r="AJ17" i="38" s="1"/>
  <c r="AK17" i="38" s="1"/>
  <c r="Y23" i="41"/>
  <c r="AE24" i="39"/>
  <c r="AG24" i="39" s="1"/>
  <c r="I113" i="40"/>
  <c r="Y187" i="41"/>
  <c r="X18" i="32"/>
  <c r="Z18" i="32" s="1"/>
  <c r="AH44" i="32"/>
  <c r="AI44" i="32" s="1"/>
  <c r="AJ44" i="32" s="1"/>
  <c r="AG190" i="28"/>
  <c r="AH190" i="28" s="1"/>
  <c r="AI190" i="28" s="1"/>
  <c r="AH169" i="32"/>
  <c r="AI169" i="32" s="1"/>
  <c r="AJ169" i="32" s="1"/>
  <c r="Y448" i="41"/>
  <c r="AE36" i="39"/>
  <c r="AG36" i="39" s="1"/>
  <c r="AG83" i="28"/>
  <c r="AH83" i="28" s="1"/>
  <c r="AI83" i="28" s="1"/>
  <c r="AG232" i="28"/>
  <c r="AH232" i="28" s="1"/>
  <c r="AI232" i="28" s="1"/>
  <c r="AI235" i="38"/>
  <c r="AJ235" i="38" s="1"/>
  <c r="AK235" i="38" s="1"/>
  <c r="J73" i="38"/>
  <c r="J80" i="38"/>
  <c r="J186" i="38"/>
  <c r="I56" i="40"/>
  <c r="I57" i="40"/>
  <c r="AA65" i="32"/>
  <c r="AB65" i="32" s="1"/>
  <c r="AC65" i="32" s="1"/>
  <c r="AG112" i="28"/>
  <c r="AH112" i="28" s="1"/>
  <c r="AI112" i="28" s="1"/>
  <c r="I112" i="32"/>
  <c r="T223" i="32"/>
  <c r="U223" i="32" s="1"/>
  <c r="V223" i="32" s="1"/>
  <c r="AA97" i="39"/>
  <c r="AB97" i="39" s="1"/>
  <c r="AC97" i="39" s="1"/>
  <c r="U3417" i="41" a="1"/>
  <c r="U3417" i="41" s="1"/>
  <c r="G3678" i="41"/>
  <c r="U3678" i="41" s="1" a="1"/>
  <c r="U3678" i="41" s="1"/>
  <c r="H1603" i="41"/>
  <c r="H118" i="41"/>
  <c r="G3606" i="41"/>
  <c r="U3606" i="41" a="1"/>
  <c r="U3606" i="41" s="1"/>
  <c r="H1954" i="41"/>
  <c r="J99" i="32" s="1"/>
  <c r="H3543" i="41"/>
  <c r="H1445" i="41"/>
  <c r="H2624" i="41"/>
  <c r="H4602" i="41"/>
  <c r="H1077" i="41"/>
  <c r="H2818" i="41"/>
  <c r="H5120" i="41"/>
  <c r="H3788" i="41"/>
  <c r="H2028" i="41"/>
  <c r="H2088" i="41"/>
  <c r="H3349" i="41"/>
  <c r="H277" i="41"/>
  <c r="H5074" i="41"/>
  <c r="Y5074" i="41" s="1"/>
  <c r="H4535" i="41"/>
  <c r="Y4535" i="41" s="1"/>
  <c r="H1852" i="41"/>
  <c r="H573" i="41"/>
  <c r="H1146" i="41"/>
  <c r="H452" i="41"/>
  <c r="H3967" i="41"/>
  <c r="G4089" i="41"/>
  <c r="U4089" i="41" s="1" a="1"/>
  <c r="U4089" i="41" s="1"/>
  <c r="I96" i="40"/>
  <c r="I135" i="40"/>
  <c r="J177" i="38"/>
  <c r="G3939" i="41"/>
  <c r="U3939" i="41" s="1" a="1"/>
  <c r="U3939" i="41" s="1"/>
  <c r="H3186" i="41"/>
  <c r="U3186" i="41" s="1" a="1"/>
  <c r="U3186" i="41" s="1"/>
  <c r="G2240" i="41"/>
  <c r="U2240" i="41" s="1" a="1"/>
  <c r="U2240" i="41" s="1"/>
  <c r="G4485" i="41"/>
  <c r="U4485" i="41" s="1" a="1"/>
  <c r="U4485" i="41" s="1"/>
  <c r="J164" i="38"/>
  <c r="G4459" i="41"/>
  <c r="U4459" i="41" s="1" a="1"/>
  <c r="U4459" i="41" s="1"/>
  <c r="G1803" i="41"/>
  <c r="U1803" i="41" a="1"/>
  <c r="U1803" i="41" s="1"/>
  <c r="J141" i="32"/>
  <c r="K141" i="32" s="1"/>
  <c r="H2648" i="41"/>
  <c r="U2648" i="41" s="1" a="1"/>
  <c r="U2648" i="41" s="1"/>
  <c r="H2308" i="41"/>
  <c r="H4013" i="41"/>
  <c r="H1468" i="41"/>
  <c r="Y1468" i="41" s="1"/>
  <c r="H550" i="41"/>
  <c r="Y550" i="41" s="1"/>
  <c r="H2331" i="41"/>
  <c r="AI165" i="38"/>
  <c r="AJ165" i="38" s="1"/>
  <c r="AK165" i="38" s="1"/>
  <c r="AH217" i="39"/>
  <c r="AI217" i="39" s="1"/>
  <c r="AJ217" i="39" s="1"/>
  <c r="K53" i="40"/>
  <c r="L53" i="40" s="1"/>
  <c r="AI36" i="38"/>
  <c r="AJ36" i="38" s="1"/>
  <c r="AK36" i="38" s="1"/>
  <c r="AI152" i="38"/>
  <c r="AJ152" i="38" s="1"/>
  <c r="AK152" i="38" s="1"/>
  <c r="AH164" i="39"/>
  <c r="AI164" i="39" s="1"/>
  <c r="AJ164" i="39" s="1"/>
  <c r="Y1048" i="41"/>
  <c r="AE71" i="32"/>
  <c r="AG71" i="32" s="1"/>
  <c r="AH218" i="32"/>
  <c r="AI218" i="32" s="1"/>
  <c r="AJ218" i="32" s="1"/>
  <c r="Y1920" i="41"/>
  <c r="AE79" i="32"/>
  <c r="AG79" i="32" s="1"/>
  <c r="AH165" i="39"/>
  <c r="AI165" i="39" s="1"/>
  <c r="AJ165" i="39" s="1"/>
  <c r="Y573" i="41"/>
  <c r="I29" i="32"/>
  <c r="Y93" i="38"/>
  <c r="AA93" i="38" s="1"/>
  <c r="Y1773" i="41"/>
  <c r="I215" i="28"/>
  <c r="I90" i="28"/>
  <c r="AH235" i="32"/>
  <c r="AI235" i="32" s="1"/>
  <c r="AJ235" i="32" s="1"/>
  <c r="AG208" i="28"/>
  <c r="AH208" i="28" s="1"/>
  <c r="AI208" i="28" s="1"/>
  <c r="Y1753" i="41"/>
  <c r="AE91" i="39"/>
  <c r="AG91" i="39" s="1"/>
  <c r="Y4706" i="41"/>
  <c r="AE213" i="39"/>
  <c r="AG213" i="39" s="1"/>
  <c r="Y149" i="38"/>
  <c r="AA149" i="38" s="1"/>
  <c r="Y3065" i="41"/>
  <c r="AI154" i="38"/>
  <c r="AJ154" i="38" s="1"/>
  <c r="AK154" i="38" s="1"/>
  <c r="AG44" i="28"/>
  <c r="AH44" i="28"/>
  <c r="AI44" i="28" s="1"/>
  <c r="K148" i="28"/>
  <c r="L148" i="28" s="1"/>
  <c r="Y1391" i="41"/>
  <c r="X72" i="39"/>
  <c r="Z72" i="39" s="1"/>
  <c r="Y566" i="41"/>
  <c r="AF30" i="38"/>
  <c r="AH30" i="38" s="1"/>
  <c r="AI92" i="38"/>
  <c r="AJ92" i="38" s="1"/>
  <c r="AK92" i="38" s="1"/>
  <c r="J176" i="39"/>
  <c r="J157" i="39"/>
  <c r="U231" i="38"/>
  <c r="V231" i="38" s="1"/>
  <c r="W231" i="38" s="1"/>
  <c r="AG85" i="28"/>
  <c r="AH85" i="28"/>
  <c r="AI85" i="28" s="1"/>
  <c r="I118" i="28"/>
  <c r="I230" i="28"/>
  <c r="AI78" i="38"/>
  <c r="AJ78" i="38" s="1"/>
  <c r="AK78" i="38" s="1"/>
  <c r="Y1725" i="41"/>
  <c r="X84" i="32"/>
  <c r="Z84" i="32" s="1"/>
  <c r="AF113" i="38"/>
  <c r="AH113" i="38" s="1"/>
  <c r="Y2347" i="41"/>
  <c r="AB178" i="38"/>
  <c r="AC178" i="38" s="1"/>
  <c r="AD178" i="38" s="1"/>
  <c r="AG101" i="28"/>
  <c r="AH101" i="28" s="1"/>
  <c r="AI101" i="28" s="1"/>
  <c r="Y2456" i="41"/>
  <c r="AE118" i="39"/>
  <c r="AG118" i="39" s="1"/>
  <c r="Y219" i="38"/>
  <c r="AA219" i="38" s="1"/>
  <c r="Y4755" i="41"/>
  <c r="AI179" i="38"/>
  <c r="AJ179" i="38" s="1"/>
  <c r="AK179" i="38" s="1"/>
  <c r="Y396" i="41"/>
  <c r="AE49" i="39"/>
  <c r="AG49" i="39" s="1"/>
  <c r="AH224" i="32"/>
  <c r="AI224" i="32" s="1"/>
  <c r="AJ224" i="32" s="1"/>
  <c r="Y1070" i="41"/>
  <c r="X63" i="32"/>
  <c r="Z63" i="32" s="1"/>
  <c r="AG103" i="28"/>
  <c r="AH103" i="28" s="1"/>
  <c r="AI103" i="28" s="1"/>
  <c r="I180" i="40"/>
  <c r="Z121" i="28"/>
  <c r="AA121" i="28" s="1"/>
  <c r="AB121" i="28" s="1"/>
  <c r="AA144" i="32"/>
  <c r="AB144" i="32" s="1"/>
  <c r="AC144" i="32" s="1"/>
  <c r="I230" i="32"/>
  <c r="AG60" i="28"/>
  <c r="AH60" i="28" s="1"/>
  <c r="AI60" i="28" s="1"/>
  <c r="AB128" i="38"/>
  <c r="AC128" i="38" s="1"/>
  <c r="AD128" i="38" s="1"/>
  <c r="Y35" i="38"/>
  <c r="AA35" i="38" s="1"/>
  <c r="Y660" i="41"/>
  <c r="G4032" i="41"/>
  <c r="U4032" i="41" s="1" a="1"/>
  <c r="U4032" i="41" s="1"/>
  <c r="J62" i="38"/>
  <c r="J208" i="38"/>
  <c r="J31" i="38"/>
  <c r="I79" i="40"/>
  <c r="I48" i="40"/>
  <c r="I153" i="40"/>
  <c r="AE163" i="39"/>
  <c r="AG163" i="39" s="1"/>
  <c r="Y3516" i="41"/>
  <c r="U2112" i="41" a="1"/>
  <c r="U2112" i="41" s="1"/>
  <c r="AG80" i="28"/>
  <c r="AH80" i="28" s="1"/>
  <c r="AI80" i="28" s="1"/>
  <c r="U194" i="38"/>
  <c r="V194" i="38" s="1"/>
  <c r="W194" i="38" s="1"/>
  <c r="Y3368" i="41"/>
  <c r="AE145" i="39"/>
  <c r="AG145" i="39" s="1"/>
  <c r="AI43" i="38"/>
  <c r="AJ43" i="38" s="1"/>
  <c r="AK43" i="38" s="1"/>
  <c r="AH204" i="32"/>
  <c r="AI204" i="32" s="1"/>
  <c r="AJ204" i="32" s="1"/>
  <c r="Y4811" i="41"/>
  <c r="AE222" i="39"/>
  <c r="AG222" i="39" s="1"/>
  <c r="Y930" i="41"/>
  <c r="AE58" i="39"/>
  <c r="AG58" i="39" s="1"/>
  <c r="AH46" i="39"/>
  <c r="AI46" i="39" s="1"/>
  <c r="AJ46" i="39" s="1"/>
  <c r="K169" i="40"/>
  <c r="L169" i="40" s="1"/>
  <c r="Y4602" i="41"/>
  <c r="I225" i="32"/>
  <c r="Y4596" i="41"/>
  <c r="AE211" i="32"/>
  <c r="AG211" i="32" s="1"/>
  <c r="I93" i="28"/>
  <c r="I50" i="28"/>
  <c r="I237" i="28"/>
  <c r="AG206" i="28"/>
  <c r="AH206" i="28" s="1"/>
  <c r="AI206" i="28" s="1"/>
  <c r="AE49" i="32"/>
  <c r="AG49" i="32" s="1"/>
  <c r="Y394" i="41"/>
  <c r="Y1724" i="41"/>
  <c r="Q84" i="32"/>
  <c r="S84" i="32" s="1"/>
  <c r="AI131" i="38"/>
  <c r="AJ131" i="38" s="1"/>
  <c r="AK131" i="38" s="1"/>
  <c r="Y3230" i="41"/>
  <c r="AE155" i="32"/>
  <c r="AG155" i="32" s="1"/>
  <c r="Z116" i="28"/>
  <c r="AA116" i="28" s="1"/>
  <c r="AB116" i="28" s="1"/>
  <c r="AI45" i="38"/>
  <c r="AJ45" i="38" s="1"/>
  <c r="AK45" i="38" s="1"/>
  <c r="Y1146" i="41"/>
  <c r="I64" i="32"/>
  <c r="AI136" i="38"/>
  <c r="AJ136" i="38" s="1"/>
  <c r="AK136" i="38" s="1"/>
  <c r="J44" i="39"/>
  <c r="J195" i="39"/>
  <c r="AB187" i="38"/>
  <c r="AC187" i="38" s="1"/>
  <c r="AD187" i="38" s="1"/>
  <c r="Y1117" i="41"/>
  <c r="AE62" i="32"/>
  <c r="AG62" i="32" s="1"/>
  <c r="I29" i="28"/>
  <c r="I205" i="28"/>
  <c r="AG207" i="28"/>
  <c r="AH207" i="28" s="1"/>
  <c r="AI207" i="28" s="1"/>
  <c r="Y592" i="41"/>
  <c r="AE29" i="39"/>
  <c r="AG29" i="39" s="1"/>
  <c r="AB22" i="38"/>
  <c r="AC22" i="38" s="1"/>
  <c r="AD22" i="38" s="1"/>
  <c r="AI64" i="38"/>
  <c r="AJ64" i="38" s="1"/>
  <c r="AK64" i="38" s="1"/>
  <c r="Y3788" i="41"/>
  <c r="I174" i="32"/>
  <c r="Y3472" i="41"/>
  <c r="AE156" i="39"/>
  <c r="AG156" i="39" s="1"/>
  <c r="AI75" i="38"/>
  <c r="AJ75" i="38" s="1"/>
  <c r="AK75" i="38" s="1"/>
  <c r="AG198" i="28"/>
  <c r="AH198" i="28" s="1"/>
  <c r="AI198" i="28" s="1"/>
  <c r="Z133" i="28"/>
  <c r="AA133" i="28" s="1"/>
  <c r="AB133" i="28" s="1"/>
  <c r="AE188" i="39"/>
  <c r="AG188" i="39" s="1"/>
  <c r="Y4208" i="41"/>
  <c r="AG56" i="28"/>
  <c r="AH56" i="28" s="1"/>
  <c r="AI56" i="28" s="1"/>
  <c r="T15" i="40"/>
  <c r="U15" i="40" s="1"/>
  <c r="V15" i="40" s="1"/>
  <c r="I77" i="32"/>
  <c r="AG235" i="28"/>
  <c r="AH235" i="28" s="1"/>
  <c r="AI235" i="28" s="1"/>
  <c r="Y220" i="38"/>
  <c r="AA220" i="38" s="1"/>
  <c r="Y4787" i="41"/>
  <c r="I120" i="40"/>
  <c r="Y2430" i="41"/>
  <c r="X116" i="39"/>
  <c r="Z116" i="39" s="1"/>
  <c r="AG239" i="28"/>
  <c r="AH239" i="28" s="1"/>
  <c r="AI239" i="28" s="1"/>
  <c r="J240" i="38"/>
  <c r="Y1027" i="41"/>
  <c r="AE70" i="39"/>
  <c r="AG70" i="39" s="1"/>
  <c r="AA94" i="32"/>
  <c r="AB94" i="32" s="1"/>
  <c r="AC94" i="32" s="1"/>
  <c r="AA183" i="32"/>
  <c r="AB183" i="32" s="1"/>
  <c r="AC183" i="32" s="1"/>
  <c r="AA199" i="32"/>
  <c r="AB199" i="32" s="1"/>
  <c r="AC199" i="32" s="1"/>
  <c r="G5233" i="41"/>
  <c r="U5233" i="41" s="1" a="1"/>
  <c r="U5233" i="41" s="1"/>
  <c r="J188" i="38"/>
  <c r="J242" i="38"/>
  <c r="J138" i="38"/>
  <c r="I142" i="40"/>
  <c r="I117" i="40"/>
  <c r="T81" i="40"/>
  <c r="U81" i="40" s="1"/>
  <c r="V81" i="40" s="1"/>
  <c r="H1802" i="41"/>
  <c r="U1802" i="41" s="1" a="1"/>
  <c r="U1802" i="41" s="1"/>
  <c r="U107" i="38"/>
  <c r="V107" i="38" s="1"/>
  <c r="W107" i="38" s="1"/>
  <c r="R185" i="38"/>
  <c r="T185" i="38" s="1"/>
  <c r="Y4335" i="41"/>
  <c r="Y492" i="41"/>
  <c r="AE48" i="32"/>
  <c r="AG48" i="32" s="1"/>
  <c r="Y1461" i="41"/>
  <c r="X76" i="32"/>
  <c r="Z76" i="32" s="1"/>
  <c r="T187" i="32"/>
  <c r="U187" i="32" s="1"/>
  <c r="V187" i="32" s="1"/>
  <c r="AG163" i="28"/>
  <c r="AH163" i="28" s="1"/>
  <c r="AI163" i="28" s="1"/>
  <c r="AH229" i="32"/>
  <c r="AI229" i="32" s="1"/>
  <c r="AJ229" i="32" s="1"/>
  <c r="AA97" i="32"/>
  <c r="AB97" i="32"/>
  <c r="AC97" i="32" s="1"/>
  <c r="Y1517" i="41"/>
  <c r="AE238" i="32"/>
  <c r="AG238" i="32" s="1"/>
  <c r="T98" i="40"/>
  <c r="U98" i="40" s="1"/>
  <c r="V98" i="40" s="1"/>
  <c r="Y138" i="41"/>
  <c r="X15" i="32"/>
  <c r="Z15" i="32" s="1"/>
  <c r="AG139" i="28"/>
  <c r="AH139" i="28" s="1"/>
  <c r="AI139" i="28" s="1"/>
  <c r="I123" i="28"/>
  <c r="I219" i="28"/>
  <c r="Y1519" i="41"/>
  <c r="AE238" i="39"/>
  <c r="AG238" i="39" s="1"/>
  <c r="AA233" i="39"/>
  <c r="AB233" i="39" s="1"/>
  <c r="AC233" i="39" s="1"/>
  <c r="I32" i="32"/>
  <c r="Y658" i="41"/>
  <c r="X35" i="32"/>
  <c r="Z35" i="32" s="1"/>
  <c r="AG20" i="28"/>
  <c r="AH20" i="28" s="1"/>
  <c r="AI20" i="28" s="1"/>
  <c r="I72" i="28"/>
  <c r="AH169" i="39"/>
  <c r="AI169" i="39" s="1"/>
  <c r="AJ169" i="39" s="1"/>
  <c r="AH226" i="39"/>
  <c r="AI226" i="39"/>
  <c r="AJ226" i="39" s="1"/>
  <c r="J166" i="39"/>
  <c r="J60" i="39"/>
  <c r="AA141" i="32"/>
  <c r="AB141" i="32" s="1"/>
  <c r="AC141" i="32" s="1"/>
  <c r="AG237" i="28"/>
  <c r="AH237" i="28"/>
  <c r="AI237" i="28" s="1"/>
  <c r="AI21" i="38"/>
  <c r="AJ21" i="38" s="1"/>
  <c r="AK21" i="38" s="1"/>
  <c r="AA107" i="39"/>
  <c r="AB107" i="39" s="1"/>
  <c r="AC107" i="39" s="1"/>
  <c r="J87" i="39"/>
  <c r="I35" i="28"/>
  <c r="I220" i="28"/>
  <c r="AI232" i="38"/>
  <c r="AJ232" i="38" s="1"/>
  <c r="AK232" i="38" s="1"/>
  <c r="T234" i="32"/>
  <c r="U234" i="32" s="1"/>
  <c r="V234" i="32" s="1"/>
  <c r="Y4053" i="41"/>
  <c r="AE181" i="32"/>
  <c r="AG181" i="32" s="1"/>
  <c r="Y1622" i="41"/>
  <c r="Q86" i="32"/>
  <c r="S86" i="32" s="1"/>
  <c r="T185" i="32"/>
  <c r="U185" i="32" s="1"/>
  <c r="V185" i="32" s="1"/>
  <c r="AE82" i="39"/>
  <c r="AG82" i="39" s="1"/>
  <c r="Y1600" i="41"/>
  <c r="AI58" i="38"/>
  <c r="AJ58" i="38" s="1"/>
  <c r="AK58" i="38" s="1"/>
  <c r="AI236" i="38"/>
  <c r="AJ236" i="38" s="1"/>
  <c r="AK236" i="38" s="1"/>
  <c r="Y1344" i="41"/>
  <c r="AE73" i="32"/>
  <c r="AG73" i="32" s="1"/>
  <c r="I53" i="28"/>
  <c r="AA47" i="32"/>
  <c r="AB47" i="32" s="1"/>
  <c r="AC47" i="32" s="1"/>
  <c r="I125" i="40"/>
  <c r="AG31" i="28"/>
  <c r="AH31" i="28" s="1"/>
  <c r="AI31" i="28" s="1"/>
  <c r="AG145" i="28"/>
  <c r="AH145" i="28"/>
  <c r="AI145" i="28" s="1"/>
  <c r="Y898" i="41"/>
  <c r="R210" i="38"/>
  <c r="T210" i="38" s="1"/>
  <c r="Y32" i="38"/>
  <c r="AA32" i="38" s="1"/>
  <c r="Y755" i="41"/>
  <c r="J129" i="38"/>
  <c r="AI49" i="38"/>
  <c r="AJ49" i="38" s="1"/>
  <c r="AK49" i="38" s="1"/>
  <c r="AI184" i="38"/>
  <c r="AJ184" i="38" s="1"/>
  <c r="AK184" i="38" s="1"/>
  <c r="Z210" i="28"/>
  <c r="AA210" i="28" s="1"/>
  <c r="AB210" i="28" s="1"/>
  <c r="Y1003" i="41"/>
  <c r="Y51" i="38"/>
  <c r="AA51" i="38" s="1"/>
  <c r="Y823" i="41"/>
  <c r="AE42" i="32"/>
  <c r="AG42" i="32" s="1"/>
  <c r="G2350" i="41"/>
  <c r="U2350" i="41" s="1" a="1"/>
  <c r="U2350" i="41" s="1"/>
  <c r="J147" i="38"/>
  <c r="J150" i="38"/>
  <c r="J71" i="38"/>
  <c r="I95" i="40"/>
  <c r="I62" i="40"/>
  <c r="I198" i="40"/>
  <c r="Y5047" i="41"/>
  <c r="I234" i="32"/>
  <c r="AI74" i="38"/>
  <c r="AJ74" i="38" s="1"/>
  <c r="AK74" i="38" s="1"/>
  <c r="AA59" i="32"/>
  <c r="AB59" i="32" s="1"/>
  <c r="AC59" i="32" s="1"/>
  <c r="T27" i="32"/>
  <c r="U27" i="32" s="1"/>
  <c r="V27" i="32" s="1"/>
  <c r="AB76" i="38"/>
  <c r="AC76" i="38" s="1"/>
  <c r="AD76" i="38" s="1"/>
  <c r="J178" i="38"/>
  <c r="AH85" i="32"/>
  <c r="AI85" i="32" s="1"/>
  <c r="AJ85" i="32" s="1"/>
  <c r="Y3276" i="41"/>
  <c r="AE150" i="39"/>
  <c r="AG150" i="39" s="1"/>
  <c r="Y705" i="41"/>
  <c r="AE39" i="39"/>
  <c r="AG39" i="39" s="1"/>
  <c r="AA194" i="32"/>
  <c r="AB194" i="32" s="1"/>
  <c r="AC194" i="32" s="1"/>
  <c r="AI137" i="38"/>
  <c r="AJ137" i="38" s="1"/>
  <c r="AK137" i="38" s="1"/>
  <c r="AG106" i="28"/>
  <c r="AH106" i="28"/>
  <c r="AI106" i="28" s="1"/>
  <c r="Y2088" i="41"/>
  <c r="I106" i="32"/>
  <c r="Y33" i="38"/>
  <c r="AA33" i="38" s="1"/>
  <c r="Y637" i="41"/>
  <c r="I224" i="28"/>
  <c r="I175" i="28"/>
  <c r="I60" i="28"/>
  <c r="AI174" i="38"/>
  <c r="AJ174" i="38" s="1"/>
  <c r="AK174" i="38" s="1"/>
  <c r="AH88" i="32"/>
  <c r="AI88" i="32" s="1"/>
  <c r="AJ88" i="32" s="1"/>
  <c r="AG166" i="28"/>
  <c r="AH166" i="28"/>
  <c r="AI166" i="28" s="1"/>
  <c r="AA114" i="39"/>
  <c r="AB114" i="39" s="1"/>
  <c r="AC114" i="39" s="1"/>
  <c r="AA194" i="39"/>
  <c r="AB194" i="39" s="1"/>
  <c r="AC194" i="39" s="1"/>
  <c r="U115" i="38"/>
  <c r="V115" i="38" s="1"/>
  <c r="W115" i="38" s="1"/>
  <c r="AH236" i="39"/>
  <c r="AI236" i="39" s="1"/>
  <c r="AJ236" i="39" s="1"/>
  <c r="AB197" i="38"/>
  <c r="AC197" i="38" s="1"/>
  <c r="AD197" i="38" s="1"/>
  <c r="I84" i="28"/>
  <c r="U144" i="38"/>
  <c r="V144" i="38" s="1"/>
  <c r="W144" i="38" s="1"/>
  <c r="Y4206" i="41"/>
  <c r="AE188" i="32"/>
  <c r="AG188" i="32" s="1"/>
  <c r="J215" i="39"/>
  <c r="J216" i="39"/>
  <c r="AE91" i="32"/>
  <c r="AG91" i="32" s="1"/>
  <c r="Y1751" i="41"/>
  <c r="J18" i="39"/>
  <c r="I39" i="28"/>
  <c r="I75" i="28"/>
  <c r="T234" i="40"/>
  <c r="U234" i="40" s="1"/>
  <c r="V234" i="40" s="1"/>
  <c r="Y4607" i="41"/>
  <c r="AE225" i="39"/>
  <c r="AG225" i="39" s="1"/>
  <c r="Y236" i="38"/>
  <c r="AA236" i="38" s="1"/>
  <c r="Y5165" i="41"/>
  <c r="X111" i="32"/>
  <c r="Z111" i="32" s="1"/>
  <c r="Y2234" i="41"/>
  <c r="Y4185" i="41"/>
  <c r="AE206" i="39"/>
  <c r="AG206" i="39" s="1"/>
  <c r="T212" i="32"/>
  <c r="U212" i="32" s="1"/>
  <c r="V212" i="32" s="1"/>
  <c r="AI238" i="38"/>
  <c r="AJ238" i="38" s="1"/>
  <c r="AK238" i="38" s="1"/>
  <c r="AG41" i="28"/>
  <c r="AH41" i="28" s="1"/>
  <c r="AI41" i="28" s="1"/>
  <c r="AH37" i="32"/>
  <c r="AI37" i="32" s="1"/>
  <c r="AJ37" i="32" s="1"/>
  <c r="AH166" i="39"/>
  <c r="AI166" i="39" s="1"/>
  <c r="AJ166" i="39" s="1"/>
  <c r="Y3592" i="41"/>
  <c r="R159" i="38"/>
  <c r="T159" i="38" s="1"/>
  <c r="I199" i="28"/>
  <c r="AH46" i="32"/>
  <c r="AI46" i="32" s="1"/>
  <c r="AJ46" i="32" s="1"/>
  <c r="Y2789" i="41"/>
  <c r="AE131" i="32"/>
  <c r="AG131" i="32" s="1"/>
  <c r="I30" i="40"/>
  <c r="AG203" i="28"/>
  <c r="AH203" i="28"/>
  <c r="AI203" i="28" s="1"/>
  <c r="J112" i="38"/>
  <c r="U69" i="38"/>
  <c r="V69" i="38" s="1"/>
  <c r="W69" i="38" s="1"/>
  <c r="G3729" i="41"/>
  <c r="U3729" i="41" s="1" a="1"/>
  <c r="U3729" i="41" s="1"/>
  <c r="J56" i="38"/>
  <c r="J143" i="38"/>
  <c r="J54" i="38"/>
  <c r="I214" i="40"/>
  <c r="I181" i="40"/>
  <c r="I36" i="40"/>
  <c r="AH137" i="32"/>
  <c r="AI137" i="32" s="1"/>
  <c r="AJ137" i="32" s="1"/>
  <c r="U1240" i="41" a="1"/>
  <c r="U1240" i="41" s="1"/>
  <c r="J109" i="38"/>
  <c r="Y4130" i="41"/>
  <c r="AE184" i="32"/>
  <c r="AG184" i="32" s="1"/>
  <c r="AA68" i="39"/>
  <c r="AB68" i="39" s="1"/>
  <c r="AC68" i="39" s="1"/>
  <c r="AG150" i="28"/>
  <c r="AH150" i="28" s="1"/>
  <c r="AI150" i="28" s="1"/>
  <c r="AH20" i="32"/>
  <c r="AI20" i="32" s="1"/>
  <c r="AJ20" i="32" s="1"/>
  <c r="I28" i="28"/>
  <c r="I127" i="28"/>
  <c r="AG170" i="28"/>
  <c r="AH170" i="28"/>
  <c r="AI170" i="28" s="1"/>
  <c r="AI54" i="38"/>
  <c r="AJ54" i="38" s="1"/>
  <c r="AK54" i="38" s="1"/>
  <c r="AG229" i="28"/>
  <c r="AH229" i="28" s="1"/>
  <c r="AI229" i="28" s="1"/>
  <c r="I74" i="32"/>
  <c r="AB109" i="38"/>
  <c r="AC109" i="38" s="1"/>
  <c r="AD109" i="38" s="1"/>
  <c r="AI239" i="38"/>
  <c r="AJ239" i="38" s="1"/>
  <c r="AK239" i="38" s="1"/>
  <c r="I98" i="28"/>
  <c r="AH44" i="39"/>
  <c r="AI44" i="39" s="1"/>
  <c r="AJ44" i="39" s="1"/>
  <c r="AB65" i="38"/>
  <c r="AC65" i="38" s="1"/>
  <c r="AD65" i="38" s="1"/>
  <c r="AA197" i="39"/>
  <c r="AB197" i="39" s="1"/>
  <c r="AC197" i="39" s="1"/>
  <c r="AH123" i="32"/>
  <c r="AI123" i="32" s="1"/>
  <c r="AJ123" i="32" s="1"/>
  <c r="Y1388" i="41"/>
  <c r="Q72" i="32"/>
  <c r="S72" i="32" s="1"/>
  <c r="Y5116" i="41"/>
  <c r="AE235" i="39"/>
  <c r="AG235" i="39" s="1"/>
  <c r="AG191" i="28"/>
  <c r="AH191" i="28" s="1"/>
  <c r="AI191" i="28" s="1"/>
  <c r="J172" i="39"/>
  <c r="J111" i="39"/>
  <c r="AG30" i="28"/>
  <c r="AH30" i="28" s="1"/>
  <c r="AI30" i="28" s="1"/>
  <c r="I235" i="28"/>
  <c r="I21" i="28"/>
  <c r="U189" i="38"/>
  <c r="V189" i="38" s="1"/>
  <c r="W189" i="38" s="1"/>
  <c r="Y1418" i="41"/>
  <c r="AE75" i="39"/>
  <c r="AG75" i="39" s="1"/>
  <c r="AG46" i="28"/>
  <c r="AH46" i="28" s="1"/>
  <c r="AI46" i="28" s="1"/>
  <c r="I83" i="32"/>
  <c r="Y3447" i="41"/>
  <c r="AE139" i="32"/>
  <c r="AG139" i="32" s="1"/>
  <c r="AA183" i="39"/>
  <c r="AB183" i="39" s="1"/>
  <c r="AC183" i="39" s="1"/>
  <c r="AI146" i="38"/>
  <c r="AJ146" i="38" s="1"/>
  <c r="AK146" i="38" s="1"/>
  <c r="AB193" i="38"/>
  <c r="AC193" i="38" s="1"/>
  <c r="AD193" i="38" s="1"/>
  <c r="Y3110" i="41"/>
  <c r="AE142" i="32"/>
  <c r="AG142" i="32" s="1"/>
  <c r="Y2858" i="41"/>
  <c r="R133" i="38"/>
  <c r="T133" i="38" s="1"/>
  <c r="AG131" i="28"/>
  <c r="AH131" i="28" s="1"/>
  <c r="AI131" i="28" s="1"/>
  <c r="Y90" i="41"/>
  <c r="AE19" i="32"/>
  <c r="AG19" i="32" s="1"/>
  <c r="J125" i="38"/>
  <c r="AH239" i="39"/>
  <c r="AI239" i="39" s="1"/>
  <c r="AJ239" i="39" s="1"/>
  <c r="Y1234" i="41"/>
  <c r="Y55" i="38"/>
  <c r="AA55" i="38" s="1"/>
  <c r="AG25" i="28"/>
  <c r="AH25" i="28"/>
  <c r="AI25" i="28" s="1"/>
  <c r="AH83" i="32"/>
  <c r="AI83" i="32" s="1"/>
  <c r="AJ83" i="32" s="1"/>
  <c r="Y615" i="41"/>
  <c r="AE41" i="39"/>
  <c r="AG41" i="39" s="1"/>
  <c r="Y515" i="41"/>
  <c r="AE31" i="32"/>
  <c r="AG31" i="32" s="1"/>
  <c r="G2327" i="41"/>
  <c r="U2327" i="41" s="1" a="1"/>
  <c r="U2327" i="41" s="1"/>
  <c r="J14" i="38"/>
  <c r="J103" i="38"/>
  <c r="J79" i="38"/>
  <c r="I206" i="40"/>
  <c r="I147" i="40"/>
  <c r="U215" i="38"/>
  <c r="V215" i="38" s="1"/>
  <c r="W215" i="38" s="1"/>
  <c r="Z16" i="28"/>
  <c r="AA16" i="28" s="1"/>
  <c r="AB16" i="28" s="1"/>
  <c r="Y1462" i="41"/>
  <c r="X76" i="39"/>
  <c r="Z76" i="39" s="1"/>
  <c r="T227" i="32"/>
  <c r="U227" i="32" s="1"/>
  <c r="V227" i="32" s="1"/>
  <c r="U4996" i="41" a="1"/>
  <c r="U4996" i="41" s="1"/>
  <c r="G711" i="41"/>
  <c r="U711" i="41" s="1" a="1"/>
  <c r="U711" i="41" s="1"/>
  <c r="G3677" i="41"/>
  <c r="U3677" i="41" s="1" a="1"/>
  <c r="U3677" i="41" s="1"/>
  <c r="J65" i="32"/>
  <c r="K65" i="32" s="1"/>
  <c r="H3576" i="41"/>
  <c r="U3576" i="41" s="1" a="1"/>
  <c r="U3576" i="41" s="1"/>
  <c r="H710" i="41"/>
  <c r="U710" i="41" s="1" a="1"/>
  <c r="U710" i="41" s="1"/>
  <c r="AB144" i="38"/>
  <c r="AC144" i="38" s="1"/>
  <c r="AD144" i="38" s="1"/>
  <c r="Y1846" i="41"/>
  <c r="AE102" i="32"/>
  <c r="AG102" i="32" s="1"/>
  <c r="AH41" i="32"/>
  <c r="AI41" i="32" s="1"/>
  <c r="AJ41" i="32" s="1"/>
  <c r="AG38" i="28"/>
  <c r="AH38" i="28" s="1"/>
  <c r="AI38" i="28" s="1"/>
  <c r="Y3391" i="41"/>
  <c r="AE147" i="39"/>
  <c r="AG147" i="39" s="1"/>
  <c r="U2398" i="41" a="1"/>
  <c r="U2398" i="41" s="1"/>
  <c r="Y4055" i="41"/>
  <c r="AE181" i="39"/>
  <c r="AG181" i="39" s="1"/>
  <c r="AG204" i="28"/>
  <c r="AH204" i="28" s="1"/>
  <c r="AI204" i="28" s="1"/>
  <c r="AG211" i="28"/>
  <c r="AH211" i="28"/>
  <c r="AI211" i="28" s="1"/>
  <c r="Y1623" i="41"/>
  <c r="X86" i="32"/>
  <c r="Z86" i="32" s="1"/>
  <c r="I149" i="28"/>
  <c r="I165" i="28"/>
  <c r="AH60" i="39"/>
  <c r="AI60" i="39" s="1"/>
  <c r="AJ60" i="39" s="1"/>
  <c r="AB227" i="38"/>
  <c r="AC227" i="38" s="1"/>
  <c r="AD227" i="38" s="1"/>
  <c r="Y1871" i="41"/>
  <c r="AE100" i="39"/>
  <c r="AG100" i="39" s="1"/>
  <c r="Z233" i="28"/>
  <c r="AA233" i="28" s="1"/>
  <c r="AB233" i="28" s="1"/>
  <c r="Y4030" i="41"/>
  <c r="AE180" i="32"/>
  <c r="AG180" i="32" s="1"/>
  <c r="AI157" i="38"/>
  <c r="AJ157" i="38" s="1"/>
  <c r="AK157" i="38" s="1"/>
  <c r="Y4425" i="41"/>
  <c r="AE207" i="39"/>
  <c r="AG207" i="39" s="1"/>
  <c r="Y3274" i="41"/>
  <c r="AE150" i="32"/>
  <c r="AG150" i="32" s="1"/>
  <c r="J89" i="39"/>
  <c r="J63" i="39"/>
  <c r="AI14" i="38"/>
  <c r="AJ14" i="38" s="1"/>
  <c r="AK14" i="38" s="1"/>
  <c r="AI101" i="38"/>
  <c r="AJ101" i="38" s="1"/>
  <c r="AK101" i="38" s="1"/>
  <c r="Y4628" i="41"/>
  <c r="AE57" i="32"/>
  <c r="AG57" i="32" s="1"/>
  <c r="I225" i="28"/>
  <c r="I173" i="28"/>
  <c r="I152" i="28"/>
  <c r="AB177" i="38"/>
  <c r="AC177" i="38" s="1"/>
  <c r="AD177" i="38" s="1"/>
  <c r="Y4029" i="41"/>
  <c r="AF180" i="38"/>
  <c r="AH180" i="38" s="1"/>
  <c r="Y979" i="41"/>
  <c r="AE117" i="32"/>
  <c r="AG117" i="32" s="1"/>
  <c r="AG202" i="28"/>
  <c r="AH202" i="28" s="1"/>
  <c r="AI202" i="28" s="1"/>
  <c r="AI140" i="38"/>
  <c r="AJ140" i="38" s="1"/>
  <c r="AK140" i="38" s="1"/>
  <c r="AI23" i="38"/>
  <c r="AJ23" i="38" s="1"/>
  <c r="AK23" i="38" s="1"/>
  <c r="AG42" i="28"/>
  <c r="AH42" i="28" s="1"/>
  <c r="AI42" i="28" s="1"/>
  <c r="AH230" i="32"/>
  <c r="AI230" i="32" s="1"/>
  <c r="AJ230" i="32" s="1"/>
  <c r="Z236" i="28"/>
  <c r="AA236" i="28" s="1"/>
  <c r="AB236" i="28" s="1"/>
  <c r="AG236" i="28"/>
  <c r="AH236" i="28" s="1"/>
  <c r="AI236" i="28" s="1"/>
  <c r="AI48" i="38"/>
  <c r="AJ48" i="38" s="1"/>
  <c r="AK48" i="38" s="1"/>
  <c r="Y4575" i="41"/>
  <c r="AE190" i="32"/>
  <c r="AG190" i="32" s="1"/>
  <c r="Y1626" i="41"/>
  <c r="J77" i="38"/>
  <c r="Y1771" i="41"/>
  <c r="X93" i="32"/>
  <c r="Z93" i="32" s="1"/>
  <c r="Y4339" i="41"/>
  <c r="X185" i="39"/>
  <c r="Z185" i="39" s="1"/>
  <c r="Y754" i="41"/>
  <c r="X32" i="39"/>
  <c r="Z32" i="39" s="1"/>
  <c r="T129" i="32"/>
  <c r="U129" i="32" s="1"/>
  <c r="V129" i="32" s="1"/>
  <c r="G1487" i="41"/>
  <c r="U1487" i="41" s="1" a="1"/>
  <c r="U1487" i="41" s="1"/>
  <c r="J190" i="38"/>
  <c r="J117" i="38"/>
  <c r="J48" i="38"/>
  <c r="I70" i="40"/>
  <c r="I80" i="40"/>
  <c r="J177" i="32"/>
  <c r="K177" i="32" s="1"/>
  <c r="AA193" i="39"/>
  <c r="AB193" i="39" s="1"/>
  <c r="AC193" i="39" s="1"/>
  <c r="G195" i="41"/>
  <c r="U195" i="41" s="1" a="1"/>
  <c r="U195" i="41" s="1"/>
  <c r="AA210" i="39"/>
  <c r="AB210" i="39" s="1"/>
  <c r="AC210" i="39" s="1"/>
  <c r="Y5063" i="41"/>
  <c r="R234" i="38"/>
  <c r="T234" i="38" s="1"/>
  <c r="Y1485" i="41"/>
  <c r="AE77" i="32"/>
  <c r="AG77" i="32" s="1"/>
  <c r="AH24" i="32"/>
  <c r="AI24" i="32" s="1"/>
  <c r="AJ24" i="32" s="1"/>
  <c r="L169" i="38"/>
  <c r="M169" i="38" s="1"/>
  <c r="N169" i="38" s="1"/>
  <c r="O169" i="38" s="1"/>
  <c r="Z86" i="28"/>
  <c r="AA86" i="28" s="1"/>
  <c r="AB86" i="28" s="1"/>
  <c r="AH58" i="32"/>
  <c r="AI58" i="32" s="1"/>
  <c r="AJ58" i="32" s="1"/>
  <c r="AI201" i="38"/>
  <c r="AJ201" i="38" s="1"/>
  <c r="AK201" i="38" s="1"/>
  <c r="I16" i="28"/>
  <c r="I233" i="28"/>
  <c r="AA34" i="32"/>
  <c r="AB34" i="32" s="1"/>
  <c r="AC34" i="32" s="1"/>
  <c r="AG74" i="28"/>
  <c r="AH74" i="28" s="1"/>
  <c r="AI74" i="28" s="1"/>
  <c r="AH110" i="32"/>
  <c r="AI110" i="32"/>
  <c r="AJ110" i="32" s="1"/>
  <c r="AI147" i="38"/>
  <c r="AJ147" i="38" s="1"/>
  <c r="AK147" i="38" s="1"/>
  <c r="AH203" i="32"/>
  <c r="AI203" i="32" s="1"/>
  <c r="AJ203" i="32" s="1"/>
  <c r="AH43" i="39"/>
  <c r="AI43" i="39" s="1"/>
  <c r="AJ43" i="39" s="1"/>
  <c r="Z220" i="28"/>
  <c r="AA220" i="28" s="1"/>
  <c r="AB220" i="28" s="1"/>
  <c r="AG240" i="28"/>
  <c r="AH240" i="28" s="1"/>
  <c r="AI240" i="28" s="1"/>
  <c r="Y3807" i="41"/>
  <c r="AE174" i="39"/>
  <c r="AG174" i="39" s="1"/>
  <c r="AG181" i="28"/>
  <c r="AH181" i="28" s="1"/>
  <c r="AI181" i="28" s="1"/>
  <c r="AH151" i="32"/>
  <c r="AI151" i="32" s="1"/>
  <c r="AJ151" i="32" s="1"/>
  <c r="J218" i="39"/>
  <c r="I171" i="28"/>
  <c r="I78" i="28"/>
  <c r="I66" i="28"/>
  <c r="AG200" i="28"/>
  <c r="AH200" i="28" s="1"/>
  <c r="AI200" i="28" s="1"/>
  <c r="AB98" i="38"/>
  <c r="AC98" i="38" s="1"/>
  <c r="AD98" i="38" s="1"/>
  <c r="AG154" i="28"/>
  <c r="AH154" i="28" s="1"/>
  <c r="AI154" i="28" s="1"/>
  <c r="AG57" i="28"/>
  <c r="AH57" i="28" s="1"/>
  <c r="AI57" i="28" s="1"/>
  <c r="Y5093" i="41"/>
  <c r="AE205" i="39"/>
  <c r="AG205" i="39" s="1"/>
  <c r="I99" i="32"/>
  <c r="K99" i="32" s="1"/>
  <c r="U178" i="38"/>
  <c r="V178" i="38" s="1"/>
  <c r="W178" i="38" s="1"/>
  <c r="AI151" i="38"/>
  <c r="AJ151" i="38" s="1"/>
  <c r="AK151" i="38" s="1"/>
  <c r="I35" i="32"/>
  <c r="Z84" i="28"/>
  <c r="AA84" i="28" s="1"/>
  <c r="AB84" i="28" s="1"/>
  <c r="I205" i="32"/>
  <c r="Y2812" i="41"/>
  <c r="AE132" i="32"/>
  <c r="AG132" i="32" s="1"/>
  <c r="Z228" i="28"/>
  <c r="AA228" i="28" s="1"/>
  <c r="AB228" i="28" s="1"/>
  <c r="I168" i="40"/>
  <c r="AI60" i="38"/>
  <c r="AJ60" i="38" s="1"/>
  <c r="AK60" i="38" s="1"/>
  <c r="Y4967" i="41"/>
  <c r="AE229" i="39"/>
  <c r="AG229" i="39" s="1"/>
  <c r="Y4289" i="41"/>
  <c r="AE191" i="32"/>
  <c r="AG191" i="32" s="1"/>
  <c r="J30" i="38"/>
  <c r="AH225" i="32"/>
  <c r="AI225" i="32" s="1"/>
  <c r="AJ225" i="32" s="1"/>
  <c r="R96" i="38"/>
  <c r="T96" i="38" s="1"/>
  <c r="Y1816" i="41"/>
  <c r="Y1508" i="41"/>
  <c r="AE80" i="32"/>
  <c r="AG80" i="32" s="1"/>
  <c r="AG132" i="28"/>
  <c r="AH132" i="28"/>
  <c r="AI132" i="28" s="1"/>
  <c r="I20" i="32"/>
  <c r="Y800" i="41"/>
  <c r="AE38" i="32"/>
  <c r="AG38" i="32" s="1"/>
  <c r="G569" i="41"/>
  <c r="U569" i="41" s="1" a="1"/>
  <c r="U569" i="41" s="1"/>
  <c r="J181" i="38"/>
  <c r="J153" i="38"/>
  <c r="J51" i="38"/>
  <c r="I190" i="40"/>
  <c r="I208" i="40"/>
  <c r="I71" i="40"/>
  <c r="Y2525" i="41"/>
  <c r="X121" i="32"/>
  <c r="Z121" i="32" s="1"/>
  <c r="AG105" i="28"/>
  <c r="AH105" i="28" s="1"/>
  <c r="AI105" i="28" s="1"/>
  <c r="Y67" i="41"/>
  <c r="AE14" i="32"/>
  <c r="AG14" i="32" s="1"/>
  <c r="U1270" i="41" a="1"/>
  <c r="U1270" i="41" s="1"/>
  <c r="H3733" i="41"/>
  <c r="U3733" i="41" s="1" a="1"/>
  <c r="U3733" i="41" s="1"/>
  <c r="H169" i="41"/>
  <c r="J18" i="32" s="1"/>
  <c r="Y1795" i="41"/>
  <c r="AE95" i="32"/>
  <c r="AG95" i="32" s="1"/>
  <c r="H4060" i="41"/>
  <c r="U4060" i="41" s="1" a="1"/>
  <c r="U4060" i="41" s="1"/>
  <c r="AG49" i="28"/>
  <c r="AH49" i="28" s="1"/>
  <c r="AI49" i="28" s="1"/>
  <c r="G2974" i="41"/>
  <c r="U2974" i="41" s="1" a="1"/>
  <c r="U2974" i="41" s="1"/>
  <c r="J115" i="38"/>
  <c r="AI224" i="38"/>
  <c r="AJ224" i="38" s="1"/>
  <c r="AK224" i="38" s="1"/>
  <c r="Z33" i="28"/>
  <c r="AA33" i="28" s="1"/>
  <c r="AB33" i="28" s="1"/>
  <c r="Y3412" i="41"/>
  <c r="AE140" i="39"/>
  <c r="AG140" i="39" s="1"/>
  <c r="AI103" i="38"/>
  <c r="AJ103" i="38" s="1"/>
  <c r="AK103" i="38" s="1"/>
  <c r="AI117" i="38"/>
  <c r="AJ117" i="38" s="1"/>
  <c r="AK117" i="38" s="1"/>
  <c r="AB209" i="38"/>
  <c r="AC209" i="38" s="1"/>
  <c r="AD209" i="38" s="1"/>
  <c r="T133" i="32"/>
  <c r="U133" i="32"/>
  <c r="V133" i="32" s="1"/>
  <c r="U167" i="38"/>
  <c r="V167" i="38" s="1"/>
  <c r="W167" i="38" s="1"/>
  <c r="Y4991" i="41"/>
  <c r="AE230" i="39"/>
  <c r="AG230" i="39" s="1"/>
  <c r="AH145" i="32"/>
  <c r="AI145" i="32" s="1"/>
  <c r="AJ145" i="32" s="1"/>
  <c r="I46" i="28"/>
  <c r="Y4785" i="41"/>
  <c r="X220" i="32"/>
  <c r="Z220" i="32" s="1"/>
  <c r="AG201" i="28"/>
  <c r="AH201" i="28" s="1"/>
  <c r="AI201" i="28" s="1"/>
  <c r="AG64" i="28"/>
  <c r="AH64" i="28" s="1"/>
  <c r="AI64" i="28" s="1"/>
  <c r="Y4245" i="41"/>
  <c r="AE201" i="39"/>
  <c r="AG201" i="39" s="1"/>
  <c r="AG226" i="28"/>
  <c r="AH226" i="28" s="1"/>
  <c r="AI226" i="28" s="1"/>
  <c r="Y46" i="41"/>
  <c r="AE25" i="39"/>
  <c r="AG25" i="39" s="1"/>
  <c r="AB134" i="38"/>
  <c r="AC134" i="38" s="1"/>
  <c r="AD134" i="38" s="1"/>
  <c r="Y5231" i="41"/>
  <c r="AE240" i="32"/>
  <c r="AG240" i="32" s="1"/>
  <c r="AH179" i="32"/>
  <c r="AI179" i="32" s="1"/>
  <c r="AJ179" i="32" s="1"/>
  <c r="T159" i="40"/>
  <c r="U159" i="40" s="1"/>
  <c r="V159" i="40" s="1"/>
  <c r="J170" i="39"/>
  <c r="Y3562" i="41"/>
  <c r="AE162" i="39"/>
  <c r="AG162" i="39" s="1"/>
  <c r="U43" i="38"/>
  <c r="V43" i="38" s="1"/>
  <c r="W43" i="38" s="1"/>
  <c r="Y3724" i="41"/>
  <c r="AE168" i="32"/>
  <c r="AG168" i="32" s="1"/>
  <c r="I162" i="28"/>
  <c r="I174" i="28"/>
  <c r="I20" i="28"/>
  <c r="Z87" i="28"/>
  <c r="AA87" i="28" s="1"/>
  <c r="AB87" i="28" s="1"/>
  <c r="Y4458" i="41"/>
  <c r="Y3649" i="41"/>
  <c r="AE158" i="32"/>
  <c r="AG158" i="32" s="1"/>
  <c r="T167" i="32"/>
  <c r="U167" i="32" s="1"/>
  <c r="V167" i="32" s="1"/>
  <c r="Y2594" i="41"/>
  <c r="X50" i="32"/>
  <c r="Z50" i="32" s="1"/>
  <c r="U109" i="38"/>
  <c r="V109" i="38" s="1"/>
  <c r="W109" i="38" s="1"/>
  <c r="AH66" i="32"/>
  <c r="AI66" i="32"/>
  <c r="AJ66" i="32" s="1"/>
  <c r="Y2428" i="41"/>
  <c r="X116" i="32"/>
  <c r="Z116" i="32" s="1"/>
  <c r="T109" i="32"/>
  <c r="U109" i="32" s="1"/>
  <c r="V109" i="32" s="1"/>
  <c r="AI190" i="38"/>
  <c r="AJ190" i="38" s="1"/>
  <c r="AK190" i="38" s="1"/>
  <c r="Y4487" i="41"/>
  <c r="AH236" i="32"/>
  <c r="AI236" i="32" s="1"/>
  <c r="AJ236" i="32" s="1"/>
  <c r="AI200" i="38"/>
  <c r="AJ200" i="38" s="1"/>
  <c r="AK200" i="38" s="1"/>
  <c r="AI156" i="38"/>
  <c r="AJ156" i="38" s="1"/>
  <c r="AK156" i="38" s="1"/>
  <c r="Y2431" i="41"/>
  <c r="Y2886" i="41"/>
  <c r="AE200" i="32"/>
  <c r="AG200" i="32" s="1"/>
  <c r="AA187" i="39"/>
  <c r="AB187" i="39" s="1"/>
  <c r="AC187" i="39" s="1"/>
  <c r="AH136" i="39"/>
  <c r="AI136" i="39" s="1"/>
  <c r="AJ136" i="39" s="1"/>
  <c r="J120" i="38"/>
  <c r="Y1697" i="41"/>
  <c r="X87" i="32"/>
  <c r="Z87" i="32" s="1"/>
  <c r="AA178" i="39"/>
  <c r="AB178" i="39" s="1"/>
  <c r="AC178" i="39" s="1"/>
  <c r="AG73" i="28"/>
  <c r="AH73" i="28" s="1"/>
  <c r="AI73" i="28" s="1"/>
  <c r="Y4314" i="41"/>
  <c r="AE78" i="39"/>
  <c r="AG78" i="39" s="1"/>
  <c r="T197" i="32"/>
  <c r="U197" i="32" s="1"/>
  <c r="V197" i="32" s="1"/>
  <c r="G2717" i="41"/>
  <c r="U2717" i="41" s="1" a="1"/>
  <c r="U2717" i="41" s="1"/>
  <c r="J131" i="38"/>
  <c r="J241" i="38"/>
  <c r="J49" i="38"/>
  <c r="I156" i="40"/>
  <c r="I186" i="40"/>
  <c r="AI191" i="38"/>
  <c r="AJ191" i="38" s="1"/>
  <c r="AK191" i="38" s="1"/>
  <c r="U2532" i="41" a="1"/>
  <c r="U2532" i="41" s="1"/>
  <c r="T129" i="40"/>
  <c r="U129" i="40" s="1"/>
  <c r="V129" i="40" s="1"/>
  <c r="AA197" i="32"/>
  <c r="AB197" i="32" s="1"/>
  <c r="AC197" i="32" s="1"/>
  <c r="G2485" i="41"/>
  <c r="U2485" i="41" s="1" a="1"/>
  <c r="U2485" i="41" s="1"/>
  <c r="U168" i="38"/>
  <c r="V168" i="38" s="1"/>
  <c r="W168" i="38" s="1"/>
  <c r="G2533" i="41"/>
  <c r="U2533" i="41" s="1" a="1"/>
  <c r="U2533" i="41" s="1"/>
  <c r="H935" i="41"/>
  <c r="U935" i="41" s="1" a="1"/>
  <c r="U935" i="41" s="1"/>
  <c r="AB129" i="38"/>
  <c r="AC129" i="38" s="1"/>
  <c r="AD129" i="38" s="1"/>
  <c r="AE124" i="39"/>
  <c r="AG124" i="39" s="1"/>
  <c r="Y2694" i="41"/>
  <c r="U34" i="38"/>
  <c r="V34" i="38" s="1"/>
  <c r="W34" i="38" s="1"/>
  <c r="I120" i="32"/>
  <c r="T119" i="32"/>
  <c r="U119" i="32" s="1"/>
  <c r="V119" i="32" s="1"/>
  <c r="I67" i="32"/>
  <c r="Y264" i="41"/>
  <c r="AE23" i="39"/>
  <c r="AG23" i="39" s="1"/>
  <c r="Y121" i="38"/>
  <c r="AA121" i="38" s="1"/>
  <c r="Y2527" i="41"/>
  <c r="AA69" i="39"/>
  <c r="AB69" i="39" s="1"/>
  <c r="AC69" i="39" s="1"/>
  <c r="K47" i="28"/>
  <c r="L47" i="28" s="1"/>
  <c r="M47" i="28"/>
  <c r="N47" i="28" s="1"/>
  <c r="Y446" i="41"/>
  <c r="AE36" i="32"/>
  <c r="AG36" i="32" s="1"/>
  <c r="Y2715" i="41"/>
  <c r="AE125" i="32"/>
  <c r="AG125" i="32" s="1"/>
  <c r="Y753" i="41"/>
  <c r="X32" i="32"/>
  <c r="Z32" i="32" s="1"/>
  <c r="Z111" i="28"/>
  <c r="AA111" i="28" s="1"/>
  <c r="AB111" i="28" s="1"/>
  <c r="I170" i="28"/>
  <c r="AB141" i="38"/>
  <c r="AC141" i="38" s="1"/>
  <c r="AD141" i="38" s="1"/>
  <c r="AG117" i="28"/>
  <c r="AH117" i="28" s="1"/>
  <c r="AI117" i="28" s="1"/>
  <c r="AH174" i="32"/>
  <c r="AI174" i="32" s="1"/>
  <c r="AJ174" i="32" s="1"/>
  <c r="Z53" i="28"/>
  <c r="AA53" i="28" s="1"/>
  <c r="AB53" i="28" s="1"/>
  <c r="AG39" i="28"/>
  <c r="AH39" i="28" s="1"/>
  <c r="AI39" i="28" s="1"/>
  <c r="AH90" i="39"/>
  <c r="AI90" i="39" s="1"/>
  <c r="AJ90" i="39" s="1"/>
  <c r="J46" i="39"/>
  <c r="AH105" i="32"/>
  <c r="AI105" i="32" s="1"/>
  <c r="AJ105" i="32" s="1"/>
  <c r="I202" i="28"/>
  <c r="I83" i="28"/>
  <c r="I99" i="28"/>
  <c r="AB34" i="38"/>
  <c r="AC34" i="38" s="1"/>
  <c r="AD34" i="38" s="1"/>
  <c r="AH118" i="32"/>
  <c r="AI118" i="32" s="1"/>
  <c r="AJ118" i="32" s="1"/>
  <c r="AI225" i="38"/>
  <c r="AJ225" i="38" s="1"/>
  <c r="AK225" i="38" s="1"/>
  <c r="Y3089" i="41"/>
  <c r="AE138" i="39"/>
  <c r="AG138" i="39" s="1"/>
  <c r="AI145" i="38"/>
  <c r="AJ145" i="38" s="1"/>
  <c r="AK145" i="38" s="1"/>
  <c r="Z81" i="28"/>
  <c r="AA81" i="28" s="1"/>
  <c r="AB81" i="28" s="1"/>
  <c r="I66" i="32"/>
  <c r="T114" i="32"/>
  <c r="U114" i="32" s="1"/>
  <c r="V114" i="32" s="1"/>
  <c r="I55" i="32"/>
  <c r="AB215" i="38"/>
  <c r="AC215" i="38" s="1"/>
  <c r="AD215" i="38" s="1"/>
  <c r="Y5065" i="41"/>
  <c r="X234" i="32"/>
  <c r="Z234" i="32" s="1"/>
  <c r="I39" i="32"/>
  <c r="AH81" i="32"/>
  <c r="AI81" i="32" s="1"/>
  <c r="AJ81" i="32" s="1"/>
  <c r="AA129" i="32"/>
  <c r="AB129" i="32" s="1"/>
  <c r="AC129" i="32" s="1"/>
  <c r="Y452" i="41"/>
  <c r="I40" i="32"/>
  <c r="Y4377" i="41"/>
  <c r="AE198" i="32"/>
  <c r="AG198" i="32" s="1"/>
  <c r="J168" i="38"/>
  <c r="AA69" i="32"/>
  <c r="AB69" i="32" s="1"/>
  <c r="AC69" i="32" s="1"/>
  <c r="Y47" i="38"/>
  <c r="AA47" i="38" s="1"/>
  <c r="Y543" i="41"/>
  <c r="Y3297" i="41"/>
  <c r="AE154" i="32"/>
  <c r="AG154" i="32" s="1"/>
  <c r="T210" i="32"/>
  <c r="U210" i="32" s="1"/>
  <c r="V210" i="32" s="1"/>
  <c r="Y2818" i="41"/>
  <c r="I203" i="32"/>
  <c r="G4598" i="41"/>
  <c r="U4598" i="41" s="1" a="1"/>
  <c r="U4598" i="41" s="1"/>
  <c r="J184" i="38"/>
  <c r="J155" i="38"/>
  <c r="J200" i="38"/>
  <c r="I42" i="40"/>
  <c r="I49" i="40"/>
  <c r="Y53" i="38"/>
  <c r="AA53" i="38" s="1"/>
  <c r="Y2212" i="41"/>
  <c r="AH106" i="32"/>
  <c r="AI106" i="32" s="1"/>
  <c r="AJ106" i="32" s="1"/>
  <c r="AH167" i="39"/>
  <c r="AI167" i="39" s="1"/>
  <c r="AJ167" i="39" s="1"/>
  <c r="Y3389" i="41"/>
  <c r="AE147" i="32"/>
  <c r="AG147" i="32" s="1"/>
  <c r="U3865" i="41" a="1"/>
  <c r="U3865" i="41" s="1"/>
  <c r="J43" i="38"/>
  <c r="J110" i="32"/>
  <c r="K110" i="32" s="1"/>
  <c r="I30" i="32"/>
  <c r="AH195" i="39"/>
  <c r="AI195" i="39" s="1"/>
  <c r="AJ195" i="39" s="1"/>
  <c r="G2917" i="41"/>
  <c r="U2917" i="41" s="1" a="1"/>
  <c r="U2917" i="41" s="1"/>
  <c r="G3185" i="41"/>
  <c r="U3185" i="41" s="1" a="1"/>
  <c r="U3185" i="41" s="1"/>
  <c r="G303" i="41"/>
  <c r="U303" i="41" s="1" a="1"/>
  <c r="U303" i="41" s="1"/>
  <c r="Y199" i="38"/>
  <c r="AA199" i="38" s="1"/>
  <c r="Y1545" i="41"/>
  <c r="H1927" i="41"/>
  <c r="U1927" i="41" s="1" a="1"/>
  <c r="U1927" i="41" s="1"/>
  <c r="J27" i="38"/>
  <c r="G3117" i="41"/>
  <c r="U3117" i="41" s="1" a="1"/>
  <c r="U3117" i="41" s="1"/>
  <c r="G1241" i="41"/>
  <c r="U1241" i="41" s="1" a="1"/>
  <c r="U1241" i="41" s="1"/>
  <c r="H3938" i="41"/>
  <c r="U3938" i="41" s="1" a="1"/>
  <c r="U3938" i="41" s="1"/>
  <c r="H3520" i="41"/>
  <c r="U3520" i="41" s="1" a="1"/>
  <c r="U3520" i="41" s="1"/>
  <c r="H853" i="41"/>
  <c r="U853" i="41" s="1" a="1"/>
  <c r="U853" i="41" s="1"/>
  <c r="AG162" i="28"/>
  <c r="AH162" i="28" s="1"/>
  <c r="AI162" i="28" s="1"/>
  <c r="R72" i="38"/>
  <c r="T72" i="38" s="1"/>
  <c r="Y1386" i="41"/>
  <c r="AG88" i="28"/>
  <c r="AH88" i="28" s="1"/>
  <c r="AI88" i="28" s="1"/>
  <c r="Y1233" i="41"/>
  <c r="X55" i="39"/>
  <c r="Z55" i="39" s="1"/>
  <c r="AG230" i="28"/>
  <c r="AH230" i="28" s="1"/>
  <c r="AI230" i="28" s="1"/>
  <c r="AG175" i="28"/>
  <c r="AH175" i="28"/>
  <c r="AI175" i="28" s="1"/>
  <c r="Y3181" i="41"/>
  <c r="AE143" i="39"/>
  <c r="AG143" i="39" s="1"/>
  <c r="L22" i="38"/>
  <c r="M22" i="38" s="1"/>
  <c r="AH39" i="32"/>
  <c r="AI39" i="32" s="1"/>
  <c r="AJ39" i="32" s="1"/>
  <c r="AI25" i="38"/>
  <c r="AJ25" i="38" s="1"/>
  <c r="AK25" i="38" s="1"/>
  <c r="AH127" i="32"/>
  <c r="AI127" i="32" s="1"/>
  <c r="AJ127" i="32" s="1"/>
  <c r="U27" i="38"/>
  <c r="V27" i="38" s="1"/>
  <c r="W27" i="38" s="1"/>
  <c r="Y1674" i="41"/>
  <c r="AE83" i="39"/>
  <c r="AG83" i="39" s="1"/>
  <c r="U134" i="38"/>
  <c r="V134" i="38" s="1"/>
  <c r="W134" i="38" s="1"/>
  <c r="T210" i="40"/>
  <c r="U210" i="40"/>
  <c r="V210" i="40" s="1"/>
  <c r="I226" i="28"/>
  <c r="AG14" i="28"/>
  <c r="AH14" i="28"/>
  <c r="AI14" i="28" s="1"/>
  <c r="U4507" i="41" a="1"/>
  <c r="U4507" i="41" s="1"/>
  <c r="AH237" i="32"/>
  <c r="AI237" i="32" s="1"/>
  <c r="AJ237" i="32" s="1"/>
  <c r="U209" i="38"/>
  <c r="V209" i="38" s="1"/>
  <c r="W209" i="38" s="1"/>
  <c r="AI20" i="38"/>
  <c r="AJ20" i="38" s="1"/>
  <c r="AK20" i="38" s="1"/>
  <c r="I75" i="32"/>
  <c r="AG99" i="28"/>
  <c r="AH99" i="28" s="1"/>
  <c r="AI99" i="28" s="1"/>
  <c r="Y1050" i="41"/>
  <c r="AE71" i="39"/>
  <c r="AG71" i="39" s="1"/>
  <c r="I179" i="32"/>
  <c r="AG17" i="28"/>
  <c r="AH17" i="28" s="1"/>
  <c r="AI17" i="28" s="1"/>
  <c r="J90" i="39"/>
  <c r="Y1346" i="41"/>
  <c r="AE73" i="39"/>
  <c r="AG73" i="39" s="1"/>
  <c r="Y296" i="41"/>
  <c r="AE21" i="39"/>
  <c r="AG21" i="39" s="1"/>
  <c r="I171" i="32"/>
  <c r="I74" i="28"/>
  <c r="I76" i="28"/>
  <c r="AI186" i="38"/>
  <c r="AJ186" i="38" s="1"/>
  <c r="AK186" i="38" s="1"/>
  <c r="AI237" i="38"/>
  <c r="AJ237" i="38" s="1"/>
  <c r="AK237" i="38" s="1"/>
  <c r="Y2814" i="41"/>
  <c r="AE132" i="39"/>
  <c r="AG132" i="39" s="1"/>
  <c r="X72" i="32"/>
  <c r="Z72" i="32" s="1"/>
  <c r="Y1389" i="41"/>
  <c r="Y5277" i="41"/>
  <c r="AE241" i="32"/>
  <c r="AG241" i="32" s="1"/>
  <c r="T84" i="40"/>
  <c r="U84" i="40" s="1"/>
  <c r="V84" i="40" s="1"/>
  <c r="Y3470" i="41"/>
  <c r="AE156" i="32"/>
  <c r="AG156" i="32" s="1"/>
  <c r="Y4337" i="41"/>
  <c r="X185" i="32"/>
  <c r="Z185" i="32" s="1"/>
  <c r="T133" i="40"/>
  <c r="U133" i="40" s="1"/>
  <c r="V133" i="40" s="1"/>
  <c r="Z63" i="28"/>
  <c r="AA63" i="28" s="1"/>
  <c r="AB63" i="28" s="1"/>
  <c r="AH176" i="32"/>
  <c r="AI176" i="32" s="1"/>
  <c r="AJ176" i="32" s="1"/>
  <c r="T189" i="32"/>
  <c r="U189" i="32" s="1"/>
  <c r="V189" i="32" s="1"/>
  <c r="AG171" i="28"/>
  <c r="AH171" i="28" s="1"/>
  <c r="AI171" i="28" s="1"/>
  <c r="AI163" i="38"/>
  <c r="AJ163" i="38"/>
  <c r="AK163" i="38" s="1"/>
  <c r="AI158" i="38"/>
  <c r="AJ158" i="38" s="1"/>
  <c r="AK158" i="38" s="1"/>
  <c r="AH207" i="32"/>
  <c r="AI207" i="32" s="1"/>
  <c r="AJ207" i="32" s="1"/>
  <c r="AI139" i="38"/>
  <c r="AJ139" i="38" s="1"/>
  <c r="AK139" i="38" s="1"/>
  <c r="Y5067" i="41"/>
  <c r="X234" i="39"/>
  <c r="Z234" i="39" s="1"/>
  <c r="AB107" i="38"/>
  <c r="AC107" i="38" s="1"/>
  <c r="AD107" i="38" s="1"/>
  <c r="AE126" i="39"/>
  <c r="AG126" i="39" s="1"/>
  <c r="Y2574" i="41"/>
  <c r="U1077" i="41" a="1"/>
  <c r="U1077" i="41" s="1"/>
  <c r="J180" i="38"/>
  <c r="Y1973" i="41"/>
  <c r="AE99" i="39"/>
  <c r="AG99" i="39" s="1"/>
  <c r="R98" i="38"/>
  <c r="T98" i="38" s="1"/>
  <c r="Y1994" i="41"/>
  <c r="J214" i="38"/>
  <c r="J217" i="38"/>
  <c r="J91" i="38"/>
  <c r="J95" i="38"/>
  <c r="I191" i="40"/>
  <c r="I31" i="40"/>
  <c r="I19" i="40"/>
  <c r="T72" i="40"/>
  <c r="U72" i="40" s="1"/>
  <c r="V72" i="40" s="1"/>
  <c r="T43" i="32"/>
  <c r="U43" i="32" s="1"/>
  <c r="V43" i="32" s="1"/>
  <c r="U2242" i="41" a="1"/>
  <c r="U2242" i="41" s="1"/>
  <c r="AH90" i="32"/>
  <c r="AI90" i="32" s="1"/>
  <c r="AJ90" i="32" s="1"/>
  <c r="I183" i="40"/>
  <c r="H2916" i="41"/>
  <c r="Y1852" i="41"/>
  <c r="I100" i="32"/>
  <c r="G4870" i="41"/>
  <c r="U4870" i="41" s="1" a="1"/>
  <c r="U4870" i="41" s="1"/>
  <c r="I182" i="40"/>
  <c r="H3" i="41"/>
  <c r="H5094" i="41"/>
  <c r="H3785" i="41"/>
  <c r="H683" i="41"/>
  <c r="H1442" i="41"/>
  <c r="H2034" i="41"/>
  <c r="H93" i="41"/>
  <c r="H274" i="41"/>
  <c r="H570" i="41"/>
  <c r="I29" i="40" s="1"/>
  <c r="H2136" i="41"/>
  <c r="H1074" i="41"/>
  <c r="H4599" i="41"/>
  <c r="H1166" i="41"/>
  <c r="H2002" i="41"/>
  <c r="H4403" i="41"/>
  <c r="H1652" i="41"/>
  <c r="H5117" i="41"/>
  <c r="I45" i="40" s="1"/>
  <c r="H3888" i="41"/>
  <c r="I179" i="40" s="1"/>
  <c r="H1849" i="41"/>
  <c r="H1951" i="41"/>
  <c r="H2025" i="41"/>
  <c r="H2085" i="41"/>
  <c r="H662" i="41"/>
  <c r="H908" i="41"/>
  <c r="H3964" i="41"/>
  <c r="I173" i="40" s="1"/>
  <c r="H2434" i="41"/>
  <c r="H734" i="41"/>
  <c r="H1347" i="41"/>
  <c r="H2621" i="41"/>
  <c r="I202" i="40" s="1"/>
  <c r="H639" i="41"/>
  <c r="I35" i="40" s="1"/>
  <c r="H24" i="41"/>
  <c r="H3323" i="41"/>
  <c r="H1185" i="41"/>
  <c r="H1143" i="41"/>
  <c r="H3540" i="41"/>
  <c r="H4766" i="41"/>
  <c r="H4292" i="41"/>
  <c r="H449" i="41"/>
  <c r="H1396" i="41"/>
  <c r="H1217" i="41"/>
  <c r="H5071" i="41"/>
  <c r="I205" i="40" s="1"/>
  <c r="H3753" i="41"/>
  <c r="H2815" i="41"/>
  <c r="I203" i="40" s="1"/>
  <c r="H4237" i="41"/>
  <c r="H4532" i="41"/>
  <c r="H3346" i="41"/>
  <c r="H4968" i="41"/>
  <c r="G2483" i="41"/>
  <c r="U2483" i="41" s="1" a="1"/>
  <c r="U2483" i="41" s="1"/>
  <c r="G3184" i="41"/>
  <c r="U3184" i="41" s="1" a="1"/>
  <c r="U3184" i="41" s="1"/>
  <c r="I68" i="40"/>
  <c r="I69" i="40"/>
  <c r="G3418" i="41"/>
  <c r="U3418" i="41" s="1" a="1"/>
  <c r="U3418" i="41" s="1"/>
  <c r="G2164" i="41"/>
  <c r="U2164" i="41" s="1" a="1"/>
  <c r="U2164" i="41" s="1"/>
  <c r="H2279" i="41"/>
  <c r="U2279" i="41" s="1" a="1"/>
  <c r="U2279" i="41" s="1"/>
  <c r="J68" i="32"/>
  <c r="K68" i="32" s="1"/>
  <c r="H4816" i="41"/>
  <c r="U4816" i="41" s="1" a="1"/>
  <c r="U4816" i="41" s="1"/>
  <c r="G3118" i="41"/>
  <c r="U3118" i="41" s="1" a="1"/>
  <c r="U3118" i="41" s="1"/>
  <c r="L47" i="38"/>
  <c r="M47" i="38" s="1"/>
  <c r="AI175" i="38"/>
  <c r="AJ175" i="38" s="1"/>
  <c r="AK175" i="38" s="1"/>
  <c r="I220" i="32"/>
  <c r="U3203" i="41" a="1"/>
  <c r="U3203" i="41" s="1"/>
  <c r="AB96" i="38"/>
  <c r="AC96" i="38" s="1"/>
  <c r="AD96" i="38" s="1"/>
  <c r="Y1625" i="41"/>
  <c r="X86" i="39"/>
  <c r="Z86" i="39" s="1"/>
  <c r="AI118" i="38"/>
  <c r="AJ118" i="38" s="1"/>
  <c r="AK118" i="38" s="1"/>
  <c r="I37" i="32"/>
  <c r="AG37" i="28"/>
  <c r="AH37" i="28" s="1"/>
  <c r="AI37" i="28" s="1"/>
  <c r="Y1002" i="41"/>
  <c r="X51" i="39"/>
  <c r="Z51" i="39" s="1"/>
  <c r="Y3320" i="41"/>
  <c r="AE146" i="32"/>
  <c r="AG146" i="32" s="1"/>
  <c r="Y1772" i="41"/>
  <c r="X93" i="39"/>
  <c r="Z93" i="39" s="1"/>
  <c r="I126" i="28"/>
  <c r="I89" i="28"/>
  <c r="I86" i="28"/>
  <c r="U177" i="38"/>
  <c r="V177" i="38" s="1"/>
  <c r="W177" i="38" s="1"/>
  <c r="AF77" i="38"/>
  <c r="AH77" i="38" s="1"/>
  <c r="Y1484" i="41"/>
  <c r="Y185" i="38"/>
  <c r="AA185" i="38" s="1"/>
  <c r="Y4340" i="41"/>
  <c r="AH148" i="32"/>
  <c r="AI148" i="32" s="1"/>
  <c r="AJ148" i="32" s="1"/>
  <c r="AG214" i="28"/>
  <c r="AH214" i="28"/>
  <c r="AI214" i="28" s="1"/>
  <c r="Y3064" i="41"/>
  <c r="X149" i="39"/>
  <c r="Z149" i="39" s="1"/>
  <c r="AA68" i="32"/>
  <c r="AB68" i="32" s="1"/>
  <c r="AC68" i="32" s="1"/>
  <c r="AH60" i="32"/>
  <c r="AI60" i="32" s="1"/>
  <c r="AJ60" i="32" s="1"/>
  <c r="AG158" i="28"/>
  <c r="AH158" i="28"/>
  <c r="AI158" i="28" s="1"/>
  <c r="AH100" i="32"/>
  <c r="AI100" i="32" s="1"/>
  <c r="AJ100" i="32" s="1"/>
  <c r="Y3865" i="41"/>
  <c r="AG90" i="28"/>
  <c r="AH90" i="28" s="1"/>
  <c r="AI90" i="28" s="1"/>
  <c r="J85" i="39"/>
  <c r="AG179" i="28"/>
  <c r="AH179" i="28" s="1"/>
  <c r="AI179" i="28" s="1"/>
  <c r="AA134" i="32"/>
  <c r="AB134" i="32" s="1"/>
  <c r="AC134" i="32" s="1"/>
  <c r="U3543" i="41" a="1"/>
  <c r="U3543" i="41" s="1"/>
  <c r="Z219" i="28"/>
  <c r="AA219" i="28" s="1"/>
  <c r="AB219" i="28" s="1"/>
  <c r="I204" i="28"/>
  <c r="I40" i="28"/>
  <c r="I58" i="28"/>
  <c r="AH160" i="32"/>
  <c r="AI160" i="32" s="1"/>
  <c r="AJ160" i="32" s="1"/>
  <c r="T26" i="32"/>
  <c r="U26" i="32" s="1"/>
  <c r="V26" i="32" s="1"/>
  <c r="Y981" i="41"/>
  <c r="AE117" i="39"/>
  <c r="AG117" i="39" s="1"/>
  <c r="AB68" i="38"/>
  <c r="AC68" i="38" s="1"/>
  <c r="AD68" i="38" s="1"/>
  <c r="AH89" i="39"/>
  <c r="AI89" i="39" s="1"/>
  <c r="AJ89" i="39" s="1"/>
  <c r="I87" i="32"/>
  <c r="AI153" i="38"/>
  <c r="AJ153" i="38" s="1"/>
  <c r="AK153" i="38" s="1"/>
  <c r="Y5120" i="41"/>
  <c r="I45" i="32"/>
  <c r="Y169" i="41"/>
  <c r="I18" i="32"/>
  <c r="K18" i="32" s="1"/>
  <c r="AA111" i="39"/>
  <c r="AB111" i="39" s="1"/>
  <c r="AC111" i="39" s="1"/>
  <c r="I105" i="32"/>
  <c r="AG188" i="28"/>
  <c r="AH188" i="28" s="1"/>
  <c r="AI188" i="28" s="1"/>
  <c r="T209" i="40"/>
  <c r="U209" i="40" s="1"/>
  <c r="V209" i="40" s="1"/>
  <c r="AG130" i="28"/>
  <c r="AH130" i="28" s="1"/>
  <c r="AI130" i="28" s="1"/>
  <c r="AB97" i="38"/>
  <c r="AC97" i="38" s="1"/>
  <c r="AD97" i="38" s="1"/>
  <c r="Y1699" i="41"/>
  <c r="X87" i="39"/>
  <c r="Z87" i="39" s="1"/>
  <c r="J113" i="38"/>
  <c r="Y3514" i="41"/>
  <c r="AE163" i="32"/>
  <c r="AG163" i="32" s="1"/>
  <c r="AH126" i="32"/>
  <c r="AI126" i="32" s="1"/>
  <c r="AJ126" i="32" s="1"/>
  <c r="U197" i="38"/>
  <c r="V197" i="38" s="1"/>
  <c r="W197" i="38" s="1"/>
  <c r="AA53" i="39"/>
  <c r="AB53" i="39" s="1"/>
  <c r="AC53" i="39" s="1"/>
  <c r="AA134" i="39"/>
  <c r="AB134" i="39" s="1"/>
  <c r="AC134" i="39" s="1"/>
  <c r="I235" i="32"/>
  <c r="Y210" i="38"/>
  <c r="AA210" i="38" s="1"/>
  <c r="Y904" i="41"/>
  <c r="J139" i="38"/>
  <c r="J140" i="38"/>
  <c r="J221" i="38"/>
  <c r="I102" i="40"/>
  <c r="I54" i="40"/>
  <c r="Y2909" i="41"/>
  <c r="AE130" i="32"/>
  <c r="AG130" i="32" s="1"/>
  <c r="U223" i="41" a="1"/>
  <c r="U223" i="41" s="1"/>
  <c r="G1269" i="41"/>
  <c r="U1269" i="41" a="1"/>
  <c r="U1269" i="41" s="1"/>
  <c r="I108" i="40"/>
  <c r="J68" i="38"/>
  <c r="G3734" i="41"/>
  <c r="U3734" i="41" s="1" a="1"/>
  <c r="U3734" i="41" s="1"/>
  <c r="G1328" i="41"/>
  <c r="G1032" i="41"/>
  <c r="J97" i="38"/>
  <c r="Z72" i="28"/>
  <c r="AA72" i="28" s="1"/>
  <c r="AB72" i="28" s="1"/>
  <c r="J187" i="38"/>
  <c r="J65" i="38"/>
  <c r="J141" i="38"/>
  <c r="G1800" i="41"/>
  <c r="U1800" i="41" s="1" a="1"/>
  <c r="U1800" i="41" s="1"/>
  <c r="I22" i="28"/>
  <c r="J22" i="28" s="1"/>
  <c r="J183" i="38"/>
  <c r="G3675" i="41"/>
  <c r="U3675" i="41" s="1" a="1"/>
  <c r="U3675" i="41" s="1"/>
  <c r="H4430" i="41"/>
  <c r="U4430" i="41" s="1" a="1"/>
  <c r="U4430" i="41" s="1"/>
  <c r="H2163" i="41"/>
  <c r="U2163" i="41" s="1" a="1"/>
  <c r="U2163" i="41" s="1"/>
  <c r="Y401" i="41"/>
  <c r="J34" i="32"/>
  <c r="K34" i="32" s="1"/>
  <c r="AI39" i="38"/>
  <c r="AJ39" i="38" s="1"/>
  <c r="AK39" i="38" s="1"/>
  <c r="Y882" i="41"/>
  <c r="I210" i="32"/>
  <c r="AG21" i="28"/>
  <c r="AH21" i="28" s="1"/>
  <c r="AI21" i="28" s="1"/>
  <c r="Z199" i="28"/>
  <c r="AA199" i="28" s="1"/>
  <c r="AB199" i="28" s="1"/>
  <c r="T182" i="32"/>
  <c r="U182" i="32" s="1"/>
  <c r="V182" i="32" s="1"/>
  <c r="AI83" i="38"/>
  <c r="AJ83" i="38" s="1"/>
  <c r="AK83" i="38" s="1"/>
  <c r="U2488" i="41" a="1"/>
  <c r="U2488" i="41" s="1"/>
  <c r="Y3299" i="41"/>
  <c r="AE154" i="39"/>
  <c r="AG154" i="39" s="1"/>
  <c r="Y4013" i="41"/>
  <c r="I180" i="32"/>
  <c r="AG71" i="28"/>
  <c r="AH71" i="28" s="1"/>
  <c r="AI71" i="28" s="1"/>
  <c r="AG126" i="28"/>
  <c r="AH126" i="28" s="1"/>
  <c r="AI126" i="28" s="1"/>
  <c r="AF168" i="38"/>
  <c r="AH168" i="38" s="1"/>
  <c r="Y3723" i="41"/>
  <c r="I137" i="28"/>
  <c r="I136" i="28"/>
  <c r="I15" i="28"/>
  <c r="AH122" i="32"/>
  <c r="AI122" i="32" s="1"/>
  <c r="AJ122" i="32" s="1"/>
  <c r="I78" i="32"/>
  <c r="AG79" i="28"/>
  <c r="AH79" i="28" s="1"/>
  <c r="AI79" i="28" s="1"/>
  <c r="Y1890" i="41"/>
  <c r="AE92" i="39"/>
  <c r="AG92" i="39" s="1"/>
  <c r="AG78" i="28"/>
  <c r="AH78" i="28" s="1"/>
  <c r="AI78" i="28" s="1"/>
  <c r="I24" i="32"/>
  <c r="Y3041" i="41"/>
  <c r="AE153" i="32"/>
  <c r="AG153" i="32" s="1"/>
  <c r="J123" i="39"/>
  <c r="Y517" i="41"/>
  <c r="AE31" i="39"/>
  <c r="AG31" i="39" s="1"/>
  <c r="Y3775" i="41"/>
  <c r="AE171" i="39"/>
  <c r="AG171" i="39" s="1"/>
  <c r="AI198" i="38"/>
  <c r="AJ198" i="38" s="1"/>
  <c r="AK198" i="38" s="1"/>
  <c r="I61" i="28"/>
  <c r="I25" i="28"/>
  <c r="Y1119" i="41"/>
  <c r="AE62" i="39"/>
  <c r="AG62" i="39" s="1"/>
  <c r="AI37" i="38"/>
  <c r="AJ37" i="38" s="1"/>
  <c r="AK37" i="38" s="1"/>
  <c r="Y2348" i="41"/>
  <c r="AE113" i="32"/>
  <c r="AG113" i="32" s="1"/>
  <c r="AA231" i="32"/>
  <c r="AB231" i="32" s="1"/>
  <c r="AC231" i="32" s="1"/>
  <c r="Z98" i="28"/>
  <c r="AA98" i="28" s="1"/>
  <c r="AB98" i="28" s="1"/>
  <c r="Y233" i="38"/>
  <c r="AA233" i="38" s="1"/>
  <c r="Y5191" i="41"/>
  <c r="Y1025" i="41"/>
  <c r="AE70" i="32"/>
  <c r="AG70" i="32" s="1"/>
  <c r="U236" i="38"/>
  <c r="V236" i="38" s="1"/>
  <c r="W236" i="38" s="1"/>
  <c r="K199" i="40"/>
  <c r="L199" i="40" s="1"/>
  <c r="M199" i="40" s="1"/>
  <c r="N199" i="40" s="1"/>
  <c r="AG241" i="28"/>
  <c r="AH241" i="28" s="1"/>
  <c r="AI241" i="28" s="1"/>
  <c r="U108" i="38"/>
  <c r="V108" i="38" s="1"/>
  <c r="W108" i="38" s="1"/>
  <c r="AG160" i="28"/>
  <c r="AH160" i="28" s="1"/>
  <c r="AI160" i="28" s="1"/>
  <c r="AG143" i="28"/>
  <c r="AH143" i="28" s="1"/>
  <c r="AI143" i="28" s="1"/>
  <c r="AG221" i="28"/>
  <c r="AH221" i="28" s="1"/>
  <c r="AI221" i="28" s="1"/>
  <c r="AH136" i="32"/>
  <c r="AI136" i="32" s="1"/>
  <c r="AJ136" i="32" s="1"/>
  <c r="I98" i="32"/>
  <c r="Y4936" i="41"/>
  <c r="X228" i="32"/>
  <c r="Z228" i="32" s="1"/>
  <c r="AH172" i="32"/>
  <c r="AI172" i="32" s="1"/>
  <c r="AJ172" i="32" s="1"/>
  <c r="I201" i="32"/>
  <c r="AI208" i="38"/>
  <c r="AJ208" i="38" s="1"/>
  <c r="AK208" i="38" s="1"/>
  <c r="Y1096" i="41"/>
  <c r="AE61" i="39"/>
  <c r="AG61" i="39" s="1"/>
  <c r="U544" i="41" a="1"/>
  <c r="U544" i="41" s="1"/>
  <c r="J211" i="38"/>
  <c r="I125" i="32"/>
  <c r="J156" i="38"/>
  <c r="J36" i="38"/>
  <c r="J238" i="38"/>
  <c r="I132" i="40"/>
  <c r="I184" i="40"/>
  <c r="I14" i="40"/>
  <c r="Y228" i="38"/>
  <c r="AA228" i="38" s="1"/>
  <c r="Y4938" i="41"/>
  <c r="U4487" i="41" a="1"/>
  <c r="U4487" i="41" s="1"/>
  <c r="G523" i="41"/>
  <c r="U523" i="41" s="1" a="1"/>
  <c r="U523" i="41" s="1"/>
  <c r="AI202" i="38"/>
  <c r="AJ202" i="38" s="1"/>
  <c r="AK202" i="38" s="1"/>
  <c r="G4138" i="41"/>
  <c r="G225" i="41"/>
  <c r="U225" i="41" s="1" a="1"/>
  <c r="U225" i="41" s="1"/>
  <c r="R116" i="38"/>
  <c r="T116" i="38" s="1"/>
  <c r="Y2426" i="41"/>
  <c r="Y2837" i="41"/>
  <c r="AE203" i="39"/>
  <c r="AG203" i="39" s="1"/>
  <c r="J107" i="32"/>
  <c r="K107" i="32" s="1"/>
  <c r="K148" i="40"/>
  <c r="L148" i="40" s="1"/>
  <c r="G198" i="41"/>
  <c r="U198" i="41" s="1" a="1"/>
  <c r="U198" i="41" s="1"/>
  <c r="G4486" i="41"/>
  <c r="U4486" i="41" s="1" a="1"/>
  <c r="U4486" i="41" s="1"/>
  <c r="J135" i="38"/>
  <c r="J212" i="38"/>
  <c r="G2946" i="41"/>
  <c r="H197" i="41"/>
  <c r="U197" i="41" s="1" a="1"/>
  <c r="U197" i="41" s="1"/>
  <c r="J231" i="32"/>
  <c r="K231" i="32" s="1"/>
  <c r="Y3679" i="41"/>
  <c r="H13" i="30"/>
  <c r="J13" i="30" s="1"/>
  <c r="L13" i="30" s="1"/>
  <c r="J161" i="32"/>
  <c r="K161" i="32" s="1"/>
  <c r="Y2056" i="41"/>
  <c r="AE104" i="39"/>
  <c r="AG104" i="39" s="1"/>
  <c r="Y3349" i="41"/>
  <c r="I145" i="32"/>
  <c r="Y3449" i="41"/>
  <c r="AE139" i="39"/>
  <c r="AG139" i="39" s="1"/>
  <c r="Y16" i="38"/>
  <c r="AA16" i="38" s="1"/>
  <c r="Y163" i="41"/>
  <c r="T144" i="32"/>
  <c r="U144" i="32" s="1"/>
  <c r="V144" i="32" s="1"/>
  <c r="AG218" i="28"/>
  <c r="AH218" i="28" s="1"/>
  <c r="AI218" i="28" s="1"/>
  <c r="Y1445" i="41"/>
  <c r="I76" i="32"/>
  <c r="AA34" i="39"/>
  <c r="AB34" i="39" s="1"/>
  <c r="AC34" i="39" s="1"/>
  <c r="AB159" i="38"/>
  <c r="AC159" i="38" s="1"/>
  <c r="AD159" i="38" s="1"/>
  <c r="Y4400" i="41"/>
  <c r="AE186" i="32"/>
  <c r="AG186" i="32" s="1"/>
  <c r="AI195" i="38"/>
  <c r="AJ195" i="38" s="1"/>
  <c r="AK195" i="38" s="1"/>
  <c r="I124" i="28"/>
  <c r="I157" i="28"/>
  <c r="AA212" i="32"/>
  <c r="AB212" i="32" s="1"/>
  <c r="AC212" i="32" s="1"/>
  <c r="AI188" i="38"/>
  <c r="AJ188" i="38" s="1"/>
  <c r="AK188" i="38" s="1"/>
  <c r="Y4809" i="41"/>
  <c r="AE222" i="32"/>
  <c r="AG222" i="32" s="1"/>
  <c r="AA219" i="39"/>
  <c r="AB219" i="39"/>
  <c r="AC219" i="39" s="1"/>
  <c r="AH172" i="39"/>
  <c r="AI172" i="39" s="1"/>
  <c r="AJ172" i="39" s="1"/>
  <c r="AI218" i="38"/>
  <c r="AJ218" i="38" s="1"/>
  <c r="AK218" i="38" s="1"/>
  <c r="AG125" i="28"/>
  <c r="AH125" i="28"/>
  <c r="AI125" i="28" s="1"/>
  <c r="AH237" i="39"/>
  <c r="AI237" i="39" s="1"/>
  <c r="AJ237" i="39" s="1"/>
  <c r="Y3232" i="41"/>
  <c r="AE155" i="39"/>
  <c r="AG155" i="39" s="1"/>
  <c r="AA177" i="32"/>
  <c r="AB177" i="32" s="1"/>
  <c r="AC177" i="32" s="1"/>
  <c r="Y2714" i="41"/>
  <c r="AF125" i="38"/>
  <c r="AH125" i="38" s="1"/>
  <c r="I210" i="28"/>
  <c r="J233" i="39"/>
  <c r="AH124" i="32"/>
  <c r="AI124" i="32" s="1"/>
  <c r="AJ124" i="32" s="1"/>
  <c r="AH167" i="32"/>
  <c r="AI167" i="32" s="1"/>
  <c r="AJ167" i="32" s="1"/>
  <c r="AG40" i="28"/>
  <c r="AH40" i="28" s="1"/>
  <c r="AI40" i="28" s="1"/>
  <c r="AG89" i="28"/>
  <c r="AH89" i="28" s="1"/>
  <c r="AI89" i="28" s="1"/>
  <c r="I179" i="28"/>
  <c r="I203" i="28"/>
  <c r="U227" i="38"/>
  <c r="V227" i="38" s="1"/>
  <c r="W227" i="38" s="1"/>
  <c r="AA199" i="39"/>
  <c r="AB199" i="39" s="1"/>
  <c r="AC199" i="39" s="1"/>
  <c r="AG151" i="28"/>
  <c r="AH151" i="28" s="1"/>
  <c r="AI151" i="28" s="1"/>
  <c r="Z15" i="28"/>
  <c r="AA15" i="28" s="1"/>
  <c r="AB15" i="28" s="1"/>
  <c r="U135" i="38"/>
  <c r="V135" i="38" s="1"/>
  <c r="W135" i="38" s="1"/>
  <c r="AH123" i="39"/>
  <c r="AI123" i="39" s="1"/>
  <c r="AJ123" i="39" s="1"/>
  <c r="Y4916" i="41"/>
  <c r="AE214" i="39"/>
  <c r="AG214" i="39" s="1"/>
  <c r="U193" i="38"/>
  <c r="V193" i="38" s="1"/>
  <c r="W193" i="38" s="1"/>
  <c r="Y2028" i="41"/>
  <c r="I88" i="32"/>
  <c r="AH201" i="32"/>
  <c r="AI201" i="32" s="1"/>
  <c r="AJ201" i="32" s="1"/>
  <c r="AG137" i="28"/>
  <c r="AH137" i="28" s="1"/>
  <c r="AI137" i="28" s="1"/>
  <c r="AH160" i="39"/>
  <c r="AI160" i="39" s="1"/>
  <c r="AJ160" i="39" s="1"/>
  <c r="Y189" i="41"/>
  <c r="X18" i="39"/>
  <c r="Z18" i="39" s="1"/>
  <c r="Z18" i="28"/>
  <c r="AA18" i="28" s="1"/>
  <c r="AB18" i="28" s="1"/>
  <c r="Y3322" i="41"/>
  <c r="AE146" i="39"/>
  <c r="AG146" i="39" s="1"/>
  <c r="AH29" i="32"/>
  <c r="AI29" i="32" s="1"/>
  <c r="AJ29" i="32" s="1"/>
  <c r="AG28" i="28"/>
  <c r="AH28" i="28"/>
  <c r="AI28" i="28" s="1"/>
  <c r="K22" i="40"/>
  <c r="L22" i="40" s="1"/>
  <c r="J158" i="38"/>
  <c r="J19" i="38"/>
  <c r="J130" i="38"/>
  <c r="I217" i="40"/>
  <c r="I158" i="40"/>
  <c r="I150" i="40"/>
  <c r="I131" i="40"/>
  <c r="Y2863" i="41"/>
  <c r="Y133" i="38"/>
  <c r="AA133" i="38" s="1"/>
  <c r="U2061" i="41" a="1"/>
  <c r="U2061" i="41" s="1"/>
  <c r="J159" i="38"/>
  <c r="H4137" i="41"/>
  <c r="U4137" i="41" s="1" a="1"/>
  <c r="U4137" i="41" s="1"/>
  <c r="G3577" i="41"/>
  <c r="U3577" i="41" s="1" a="1"/>
  <c r="U3577" i="41" s="1"/>
  <c r="H4213" i="41"/>
  <c r="U4213" i="41" s="1" a="1"/>
  <c r="U4213" i="41" s="1"/>
  <c r="H2509" i="41"/>
  <c r="H352" i="41"/>
  <c r="H243" i="41"/>
  <c r="H145" i="41"/>
  <c r="H5021" i="41"/>
  <c r="H4345" i="41"/>
  <c r="H3137" i="41"/>
  <c r="H2553" i="41"/>
  <c r="H617" i="41"/>
  <c r="H1755" i="41"/>
  <c r="H2673" i="41"/>
  <c r="H4942" i="41"/>
  <c r="H594" i="41"/>
  <c r="H3234" i="41"/>
  <c r="H3045" i="41"/>
  <c r="H4685" i="41"/>
  <c r="H4717" i="41"/>
  <c r="I223" i="40"/>
  <c r="G1299" i="41"/>
  <c r="U1299" i="41" s="1" a="1"/>
  <c r="U1299" i="41" s="1"/>
  <c r="J192" i="38"/>
  <c r="J197" i="38"/>
  <c r="H1601" i="41"/>
  <c r="H116" i="41"/>
  <c r="G2356" i="41"/>
  <c r="U2356" i="41" s="1" a="1"/>
  <c r="U2356" i="41" s="1"/>
  <c r="G305" i="41"/>
  <c r="Y305" i="41" s="1"/>
  <c r="G2241" i="41"/>
  <c r="U2241" i="41" s="1" a="1"/>
  <c r="U2241" i="41" s="1"/>
  <c r="J223" i="38"/>
  <c r="G4061" i="41"/>
  <c r="U4061" i="41" s="1" a="1"/>
  <c r="U4061" i="41" s="1"/>
  <c r="G4997" i="41"/>
  <c r="U4997" i="41" s="1" a="1"/>
  <c r="U4997" i="41" s="1"/>
  <c r="H224" i="41"/>
  <c r="U224" i="41" s="1" a="1"/>
  <c r="U224" i="41" s="1"/>
  <c r="J122" i="32"/>
  <c r="K122" i="32" s="1"/>
  <c r="H1300" i="41"/>
  <c r="U1300" i="41" s="1" a="1"/>
  <c r="U1300" i="41" s="1"/>
  <c r="U1207" i="41" a="1"/>
  <c r="U1207" i="41" s="1"/>
  <c r="U4132" i="41" a="1"/>
  <c r="U4132" i="41" s="1"/>
  <c r="AG195" i="28"/>
  <c r="AH195" i="28"/>
  <c r="AI195" i="28" s="1"/>
  <c r="AH115" i="32"/>
  <c r="AI115" i="32" s="1"/>
  <c r="AJ115" i="32" s="1"/>
  <c r="AG29" i="28"/>
  <c r="AH29" i="28" s="1"/>
  <c r="AI29" i="28" s="1"/>
  <c r="U140" i="41" a="1"/>
  <c r="U140" i="41" s="1"/>
  <c r="U567" i="41" a="1"/>
  <c r="U567" i="41" s="1"/>
  <c r="U4839" i="41" a="1"/>
  <c r="U4839" i="41" s="1"/>
  <c r="Y494" i="41"/>
  <c r="AE48" i="39"/>
  <c r="AG48" i="39" s="1"/>
  <c r="AI176" i="38"/>
  <c r="AJ176" i="38" s="1"/>
  <c r="AK176" i="38" s="1"/>
  <c r="AI126" i="38"/>
  <c r="AJ126" i="38" s="1"/>
  <c r="AK126" i="38" s="1"/>
  <c r="Y3087" i="41"/>
  <c r="AE138" i="32"/>
  <c r="AG138" i="32" s="1"/>
  <c r="I41" i="28"/>
  <c r="I85" i="28"/>
  <c r="AH89" i="32"/>
  <c r="AI89" i="32" s="1"/>
  <c r="AJ89" i="32" s="1"/>
  <c r="U846" i="41" a="1"/>
  <c r="U846" i="41" s="1"/>
  <c r="AG140" i="28"/>
  <c r="AH140" i="28" s="1"/>
  <c r="AI140" i="28" s="1"/>
  <c r="Y1797" i="41"/>
  <c r="AE95" i="39"/>
  <c r="AG95" i="39" s="1"/>
  <c r="AI28" i="38"/>
  <c r="AJ28" i="38" s="1"/>
  <c r="AK28" i="38" s="1"/>
  <c r="AH157" i="32"/>
  <c r="AI157" i="32"/>
  <c r="AJ157" i="32" s="1"/>
  <c r="T193" i="32"/>
  <c r="U193" i="32" s="1"/>
  <c r="V193" i="32" s="1"/>
  <c r="Y4765" i="41"/>
  <c r="AE221" i="39"/>
  <c r="AG221" i="39" s="1"/>
  <c r="U1727" i="41" a="1"/>
  <c r="U1727" i="41" s="1"/>
  <c r="U92" i="41" a="1"/>
  <c r="U92" i="41" s="1"/>
  <c r="AG91" i="28"/>
  <c r="AH91" i="28" s="1"/>
  <c r="AI91" i="28" s="1"/>
  <c r="Y1598" i="41"/>
  <c r="AE82" i="32"/>
  <c r="AG82" i="32" s="1"/>
  <c r="I133" i="28"/>
  <c r="J237" i="39"/>
  <c r="AB94" i="38"/>
  <c r="AC94" i="38" s="1"/>
  <c r="AD94" i="38" s="1"/>
  <c r="Y5279" i="41"/>
  <c r="AE241" i="39"/>
  <c r="AG241" i="39" s="1"/>
  <c r="I105" i="28"/>
  <c r="I45" i="28"/>
  <c r="Y5302" i="41"/>
  <c r="AE242" i="39"/>
  <c r="AG242" i="39" s="1"/>
  <c r="I58" i="32"/>
  <c r="AG217" i="28"/>
  <c r="AH217" i="28" s="1"/>
  <c r="AI217" i="28" s="1"/>
  <c r="AI31" i="38"/>
  <c r="AJ31" i="38" s="1"/>
  <c r="AK31" i="38" s="1"/>
  <c r="X98" i="32"/>
  <c r="Z98" i="32" s="1"/>
  <c r="Y1996" i="41"/>
  <c r="AF211" i="38"/>
  <c r="AH211" i="38" s="1"/>
  <c r="Y4595" i="41"/>
  <c r="Y5300" i="41"/>
  <c r="AE242" i="32"/>
  <c r="AG242" i="32" s="1"/>
  <c r="AG24" i="28"/>
  <c r="AH24" i="28" s="1"/>
  <c r="AI24" i="28" s="1"/>
  <c r="AI89" i="38"/>
  <c r="AJ89" i="38" s="1"/>
  <c r="AK89" i="38" s="1"/>
  <c r="Y2158" i="41"/>
  <c r="AE105" i="39"/>
  <c r="AG105" i="39" s="1"/>
  <c r="AH78" i="32"/>
  <c r="AI78" i="32" s="1"/>
  <c r="AJ78" i="32" s="1"/>
  <c r="T182" i="40"/>
  <c r="U182" i="40" s="1"/>
  <c r="V182" i="40" s="1"/>
  <c r="I72" i="32"/>
  <c r="U4753" i="41" a="1"/>
  <c r="U4753" i="41" s="1"/>
  <c r="U1707" i="41" a="1"/>
  <c r="U1707" i="41" s="1"/>
  <c r="U1165" i="41" a="1"/>
  <c r="U1165" i="41" s="1"/>
  <c r="AA223" i="39"/>
  <c r="AB223" i="39" s="1"/>
  <c r="AC223" i="39" s="1"/>
  <c r="AH23" i="32"/>
  <c r="AI23" i="32" s="1"/>
  <c r="AJ23" i="32" s="1"/>
  <c r="Y4402" i="41"/>
  <c r="AE186" i="39"/>
  <c r="AG186" i="39" s="1"/>
  <c r="I104" i="32"/>
  <c r="AI105" i="38"/>
  <c r="AJ105" i="38" s="1"/>
  <c r="AK105" i="38" s="1"/>
  <c r="Y635" i="41"/>
  <c r="X33" i="32"/>
  <c r="Z33" i="32" s="1"/>
  <c r="U848" i="41" a="1"/>
  <c r="U848" i="41" s="1"/>
  <c r="Y1184" i="41"/>
  <c r="AE66" i="39"/>
  <c r="AG66" i="39" s="1"/>
  <c r="U141" i="41" a="1"/>
  <c r="U141" i="41" s="1"/>
  <c r="Y3986" i="41"/>
  <c r="AE173" i="39"/>
  <c r="AG173" i="39" s="1"/>
  <c r="U3158" i="41" a="1"/>
  <c r="U3158" i="41" s="1"/>
  <c r="AI217" i="38"/>
  <c r="AJ217" i="38" s="1"/>
  <c r="AK217" i="38" s="1"/>
  <c r="U1922" i="41" a="1"/>
  <c r="U1922" i="41" s="1"/>
  <c r="J154" i="38"/>
  <c r="J132" i="38"/>
  <c r="J163" i="38"/>
  <c r="I138" i="40"/>
  <c r="I188" i="40"/>
  <c r="I140" i="40"/>
  <c r="AA53" i="32"/>
  <c r="AB53" i="32" s="1"/>
  <c r="AC53" i="32" s="1"/>
  <c r="U65" i="38"/>
  <c r="V65" i="38" s="1"/>
  <c r="W65" i="38" s="1"/>
  <c r="AE232" i="39"/>
  <c r="AG232" i="39" s="1"/>
  <c r="Y5042" i="41"/>
  <c r="U2842" i="41" a="1"/>
  <c r="U2842" i="41" s="1"/>
  <c r="H3601" i="41"/>
  <c r="H3934" i="41"/>
  <c r="I178" i="40" s="1"/>
  <c r="G4211" i="41"/>
  <c r="H397" i="41"/>
  <c r="H1548" i="41"/>
  <c r="H323" i="41"/>
  <c r="H2108" i="41"/>
  <c r="H1923" i="41"/>
  <c r="G1266" i="41"/>
  <c r="H3572" i="41"/>
  <c r="G3863" i="41"/>
  <c r="H4426" i="41"/>
  <c r="G3864" i="41"/>
  <c r="N47" i="38" l="1"/>
  <c r="O47" i="38" s="1"/>
  <c r="M169" i="40"/>
  <c r="N169" i="40" s="1"/>
  <c r="U4211" i="41" a="1"/>
  <c r="U4211" i="41" s="1"/>
  <c r="M22" i="40"/>
  <c r="N22" i="40" s="1"/>
  <c r="M148" i="28"/>
  <c r="N148" i="28" s="1"/>
  <c r="U3120" i="41" a="1"/>
  <c r="U3120" i="41" s="1"/>
  <c r="U305" i="41" a="1"/>
  <c r="U305" i="41" s="1"/>
  <c r="L231" i="32"/>
  <c r="M231" i="32" s="1"/>
  <c r="L109" i="32"/>
  <c r="M109" i="32" s="1"/>
  <c r="L68" i="32"/>
  <c r="M68" i="32" s="1"/>
  <c r="L34" i="32"/>
  <c r="M34" i="32" s="1"/>
  <c r="L69" i="32"/>
  <c r="M69" i="32" s="1"/>
  <c r="K22" i="28"/>
  <c r="L22" i="28" s="1"/>
  <c r="L65" i="32"/>
  <c r="M65" i="32" s="1"/>
  <c r="AB243" i="28"/>
  <c r="L122" i="32"/>
  <c r="M122" i="32" s="1"/>
  <c r="AI211" i="38"/>
  <c r="AJ211" i="38" s="1"/>
  <c r="AK211" i="38" s="1"/>
  <c r="G3680" i="41"/>
  <c r="U3680" i="41" s="1" a="1"/>
  <c r="U3680" i="41" s="1"/>
  <c r="AH105" i="39"/>
  <c r="AI105" i="39" s="1"/>
  <c r="AJ105" i="39" s="1"/>
  <c r="J23" i="38"/>
  <c r="AA18" i="39"/>
  <c r="AB18" i="39" s="1"/>
  <c r="AC18" i="39" s="1"/>
  <c r="Y2946" i="41"/>
  <c r="I135" i="39"/>
  <c r="K135" i="39" s="1"/>
  <c r="Y4138" i="41"/>
  <c r="I187" i="39"/>
  <c r="K187" i="39" s="1"/>
  <c r="AH153" i="32"/>
  <c r="AI153" i="32" s="1"/>
  <c r="AJ153" i="32" s="1"/>
  <c r="G3757" i="41"/>
  <c r="U3757" i="41" s="1" a="1"/>
  <c r="U3757" i="41" s="1"/>
  <c r="G4603" i="41"/>
  <c r="U4603" i="41" s="1" a="1"/>
  <c r="U4603" i="41" s="1"/>
  <c r="G355" i="41"/>
  <c r="U355" i="41" a="1"/>
  <c r="U355" i="41" s="1"/>
  <c r="G4011" i="41"/>
  <c r="U4011" i="41" s="1" a="1"/>
  <c r="U4011" i="41" s="1"/>
  <c r="G4559" i="41"/>
  <c r="U4559" i="41" s="1" a="1"/>
  <c r="U4559" i="41" s="1"/>
  <c r="G1779" i="41"/>
  <c r="U1779" i="41" s="1" a="1"/>
  <c r="U1779" i="41" s="1"/>
  <c r="G830" i="41"/>
  <c r="U830" i="41" s="1" a="1"/>
  <c r="U830" i="41" s="1"/>
  <c r="I37" i="40"/>
  <c r="I174" i="40"/>
  <c r="H3566" i="41"/>
  <c r="U3566" i="41" s="1" a="1"/>
  <c r="U3566" i="41" s="1"/>
  <c r="J134" i="32"/>
  <c r="K134" i="32" s="1"/>
  <c r="Y2916" i="41"/>
  <c r="N22" i="38"/>
  <c r="O22" i="38" s="1"/>
  <c r="AA32" i="32"/>
  <c r="AB32" i="32" s="1"/>
  <c r="AC32" i="32" s="1"/>
  <c r="AH150" i="39"/>
  <c r="AI150" i="39" s="1"/>
  <c r="AJ150" i="39" s="1"/>
  <c r="AA35" i="32"/>
  <c r="AB35" i="32" s="1"/>
  <c r="AC35" i="32" s="1"/>
  <c r="AH238" i="32"/>
  <c r="AI238" i="32" s="1"/>
  <c r="AJ238" i="32" s="1"/>
  <c r="AH79" i="32"/>
  <c r="AI79" i="32" s="1"/>
  <c r="AJ79" i="32" s="1"/>
  <c r="H3706" i="41"/>
  <c r="U3706" i="41" s="1" a="1"/>
  <c r="U3706" i="41" s="1"/>
  <c r="H4971" i="41"/>
  <c r="U4971" i="41" s="1" a="1"/>
  <c r="U4971" i="41" s="1"/>
  <c r="J88" i="32"/>
  <c r="K88" i="32" s="1"/>
  <c r="H1655" i="41"/>
  <c r="U1655" i="41" s="1" a="1"/>
  <c r="U1655" i="41" s="1"/>
  <c r="J27" i="32"/>
  <c r="K27" i="32" s="1"/>
  <c r="Y327" i="41"/>
  <c r="G2695" i="41"/>
  <c r="U2695" i="41" s="1" a="1"/>
  <c r="U2695" i="41" s="1"/>
  <c r="I195" i="40"/>
  <c r="I215" i="40"/>
  <c r="H2555" i="41"/>
  <c r="U2555" i="41" s="1" a="1"/>
  <c r="U2555" i="41" s="1"/>
  <c r="G4582" i="41"/>
  <c r="U4582" i="41" s="1" a="1"/>
  <c r="U4582" i="41" s="1"/>
  <c r="G426" i="41"/>
  <c r="U426" i="41" a="1"/>
  <c r="U426" i="41" s="1"/>
  <c r="G2769" i="41"/>
  <c r="U2769" i="41" s="1" a="1"/>
  <c r="U2769" i="41" s="1"/>
  <c r="G4894" i="41"/>
  <c r="U4894" i="41" s="1" a="1"/>
  <c r="U4894" i="41" s="1"/>
  <c r="AH190" i="39"/>
  <c r="AI190" i="39" s="1"/>
  <c r="AJ190" i="39" s="1"/>
  <c r="I197" i="39"/>
  <c r="K197" i="39" s="1"/>
  <c r="Y2649" i="41"/>
  <c r="H985" i="41"/>
  <c r="U985" i="41" s="1" a="1"/>
  <c r="U985" i="41" s="1"/>
  <c r="H4611" i="41"/>
  <c r="U4611" i="41" s="1" a="1"/>
  <c r="U4611" i="41" s="1"/>
  <c r="H4115" i="41"/>
  <c r="U4115" i="41" s="1" a="1"/>
  <c r="U4115" i="41" s="1"/>
  <c r="J75" i="38"/>
  <c r="J118" i="38"/>
  <c r="J225" i="38"/>
  <c r="AH140" i="32"/>
  <c r="AI140" i="32" s="1"/>
  <c r="AJ140" i="32" s="1"/>
  <c r="I151" i="40"/>
  <c r="J90" i="38"/>
  <c r="J111" i="38"/>
  <c r="G72" i="41"/>
  <c r="U72" i="41" s="1" a="1"/>
  <c r="U72" i="41" s="1"/>
  <c r="G984" i="41"/>
  <c r="U984" i="41" s="1" a="1"/>
  <c r="U984" i="41" s="1"/>
  <c r="G805" i="41"/>
  <c r="U805" i="41" s="1" a="1"/>
  <c r="U805" i="41" s="1"/>
  <c r="L194" i="32"/>
  <c r="M194" i="32" s="1"/>
  <c r="G4790" i="41"/>
  <c r="U4790" i="41" s="1" a="1"/>
  <c r="U4790" i="41" s="1"/>
  <c r="G3257" i="41"/>
  <c r="U3257" i="41" s="1" a="1"/>
  <c r="U3257" i="41" s="1"/>
  <c r="G2770" i="41"/>
  <c r="U2770" i="41" s="1" a="1"/>
  <c r="U2770" i="41" s="1"/>
  <c r="G2381" i="41"/>
  <c r="U2381" i="41" s="1" a="1"/>
  <c r="U2381" i="41" s="1"/>
  <c r="G3937" i="41"/>
  <c r="U3937" i="41" s="1" a="1"/>
  <c r="U3937" i="41" s="1"/>
  <c r="G4867" i="41"/>
  <c r="U4867" i="41" s="1" a="1"/>
  <c r="U4867" i="41" s="1"/>
  <c r="G1271" i="41"/>
  <c r="U1271" i="41" s="1" a="1"/>
  <c r="U1271" i="41" s="1"/>
  <c r="J22" i="32"/>
  <c r="Y224" i="41"/>
  <c r="J28" i="38"/>
  <c r="AI168" i="38"/>
  <c r="AJ168" i="38" s="1"/>
  <c r="AK168" i="38" s="1"/>
  <c r="G3544" i="41"/>
  <c r="U3544" i="41" s="1" a="1"/>
  <c r="U3544" i="41" s="1"/>
  <c r="G1853" i="41"/>
  <c r="U1853" i="41" s="1" a="1"/>
  <c r="U1853" i="41" s="1"/>
  <c r="G597" i="41"/>
  <c r="U597" i="41" a="1"/>
  <c r="U597" i="41" s="1"/>
  <c r="G2306" i="41"/>
  <c r="U2306" i="41" s="1" a="1"/>
  <c r="U2306" i="41" s="1"/>
  <c r="G1876" i="41"/>
  <c r="G2796" i="41"/>
  <c r="U2796" i="41" s="1" a="1"/>
  <c r="U2796" i="41" s="1"/>
  <c r="G1124" i="41"/>
  <c r="U1124" i="41" s="1" a="1"/>
  <c r="U1124" i="41" s="1"/>
  <c r="AA93" i="39"/>
  <c r="AB93" i="39" s="1"/>
  <c r="AC93" i="39" s="1"/>
  <c r="G5227" i="41"/>
  <c r="U5227" i="41" s="1" a="1"/>
  <c r="U5227" i="41" s="1"/>
  <c r="I171" i="40"/>
  <c r="I106" i="40"/>
  <c r="I235" i="40"/>
  <c r="H1632" i="41"/>
  <c r="U1632" i="41" s="1" a="1"/>
  <c r="U1632" i="41" s="1"/>
  <c r="AH73" i="39"/>
  <c r="AI73" i="39"/>
  <c r="AJ73" i="39" s="1"/>
  <c r="J178" i="32"/>
  <c r="K178" i="32" s="1"/>
  <c r="Y3938" i="41"/>
  <c r="AH198" i="32"/>
  <c r="AI198" i="32"/>
  <c r="AJ198" i="32" s="1"/>
  <c r="AH25" i="39"/>
  <c r="AI25" i="39"/>
  <c r="AJ25" i="39" s="1"/>
  <c r="AH117" i="32"/>
  <c r="AI117" i="32" s="1"/>
  <c r="AJ117" i="32" s="1"/>
  <c r="AB236" i="38"/>
  <c r="AC236" i="38" s="1"/>
  <c r="AD236" i="38" s="1"/>
  <c r="AH70" i="39"/>
  <c r="AI70" i="39" s="1"/>
  <c r="AJ70" i="39" s="1"/>
  <c r="AH155" i="32"/>
  <c r="AI155" i="32" s="1"/>
  <c r="AJ155" i="32" s="1"/>
  <c r="AB149" i="38"/>
  <c r="AC149" i="38" s="1"/>
  <c r="AD149" i="38" s="1"/>
  <c r="H2745" i="41"/>
  <c r="U2745" i="41" s="1" a="1"/>
  <c r="U2745" i="41" s="1"/>
  <c r="H2437" i="41"/>
  <c r="U2437" i="41" s="1" a="1"/>
  <c r="U2437" i="41" s="1"/>
  <c r="J174" i="32"/>
  <c r="K174" i="32" s="1"/>
  <c r="H911" i="41"/>
  <c r="U911" i="41" s="1" a="1"/>
  <c r="U911" i="41" s="1"/>
  <c r="AH36" i="39"/>
  <c r="AI36" i="39" s="1"/>
  <c r="AJ36" i="39" s="1"/>
  <c r="AB50" i="38"/>
  <c r="AC50" i="38" s="1"/>
  <c r="AD50" i="38" s="1"/>
  <c r="AI240" i="38"/>
  <c r="AJ240" i="38" s="1"/>
  <c r="AK240" i="38" s="1"/>
  <c r="AA98" i="39"/>
  <c r="AB98" i="39" s="1"/>
  <c r="AC98" i="39" s="1"/>
  <c r="G5048" i="41"/>
  <c r="U5048" i="41" s="1" a="1"/>
  <c r="U5048" i="41" s="1"/>
  <c r="G2741" i="41"/>
  <c r="U2741" i="41" s="1" a="1"/>
  <c r="U2741" i="41" s="1"/>
  <c r="Y193" i="41"/>
  <c r="H227" i="40"/>
  <c r="J227" i="40" s="1"/>
  <c r="I165" i="40"/>
  <c r="H619" i="41"/>
  <c r="U619" i="41" s="1" a="1"/>
  <c r="U619" i="41" s="1"/>
  <c r="G2332" i="41"/>
  <c r="U2332" i="41" s="1" a="1"/>
  <c r="U2332" i="41" s="1"/>
  <c r="G959" i="41"/>
  <c r="U959" i="41" s="1" a="1"/>
  <c r="U959" i="41" s="1"/>
  <c r="G4371" i="41"/>
  <c r="U4371" i="41" s="1" a="1"/>
  <c r="U4371" i="41" s="1"/>
  <c r="G3067" i="41"/>
  <c r="U3067" i="41" s="1" a="1"/>
  <c r="U3067" i="41" s="1"/>
  <c r="AH151" i="39"/>
  <c r="AI151" i="39" s="1"/>
  <c r="AJ151" i="39" s="1"/>
  <c r="H429" i="41"/>
  <c r="U429" i="41" s="1" a="1"/>
  <c r="U429" i="41" s="1"/>
  <c r="H3070" i="41"/>
  <c r="U3070" i="41" s="1" a="1"/>
  <c r="U3070" i="41" s="1"/>
  <c r="H3303" i="41"/>
  <c r="U3303" i="41" s="1" a="1"/>
  <c r="U3303" i="41" s="1"/>
  <c r="J25" i="38"/>
  <c r="J21" i="38"/>
  <c r="AA35" i="39"/>
  <c r="AB35" i="39" s="1"/>
  <c r="AC35" i="39" s="1"/>
  <c r="I229" i="40"/>
  <c r="J85" i="38"/>
  <c r="J237" i="38"/>
  <c r="G497" i="41"/>
  <c r="U497" i="41" s="1" a="1"/>
  <c r="U497" i="41" s="1"/>
  <c r="G2891" i="41"/>
  <c r="U2891" i="41" s="1" a="1"/>
  <c r="U2891" i="41" s="1"/>
  <c r="G3161" i="41"/>
  <c r="U3161" i="41" a="1"/>
  <c r="U3161" i="41" s="1"/>
  <c r="J212" i="32"/>
  <c r="K212" i="32" s="1"/>
  <c r="Y4869" i="41"/>
  <c r="G2890" i="41"/>
  <c r="U2890" i="41" s="1" a="1"/>
  <c r="U2890" i="41" s="1"/>
  <c r="G781" i="41"/>
  <c r="U781" i="41" s="1" a="1"/>
  <c r="U781" i="41" s="1"/>
  <c r="G48" i="41"/>
  <c r="U48" i="41" s="1" a="1"/>
  <c r="U48" i="41" s="1"/>
  <c r="G2162" i="41"/>
  <c r="U2162" i="41" s="1" a="1"/>
  <c r="U2162" i="41" s="1"/>
  <c r="AH232" i="39"/>
  <c r="AI232" i="39" s="1"/>
  <c r="AJ232" i="39" s="1"/>
  <c r="G2159" i="41"/>
  <c r="U2159" i="41" s="1" a="1"/>
  <c r="U2159" i="41" s="1"/>
  <c r="J121" i="38"/>
  <c r="AH113" i="32"/>
  <c r="AI113" i="32" s="1"/>
  <c r="AJ113" i="32" s="1"/>
  <c r="G1400" i="41"/>
  <c r="U1400" i="41" s="1" a="1"/>
  <c r="U1400" i="41" s="1"/>
  <c r="G97" i="41"/>
  <c r="U97" i="41" s="1" a="1"/>
  <c r="U97" i="41" s="1"/>
  <c r="G2556" i="41"/>
  <c r="U2556" i="41" s="1" a="1"/>
  <c r="U2556" i="41" s="1"/>
  <c r="G1466" i="41"/>
  <c r="U1466" i="41" s="1" a="1"/>
  <c r="U1466" i="41" s="1"/>
  <c r="G4793" i="41"/>
  <c r="U4793" i="41" s="1" a="1"/>
  <c r="U4793" i="41" s="1"/>
  <c r="U1328" i="41" a="1"/>
  <c r="U1328" i="41" s="1"/>
  <c r="Y1328" i="41"/>
  <c r="I73" i="39"/>
  <c r="K73" i="39" s="1"/>
  <c r="G3163" i="41"/>
  <c r="U3163" i="41" s="1" a="1"/>
  <c r="U3163" i="41" s="1"/>
  <c r="AA149" i="39"/>
  <c r="AB149" i="39" s="1"/>
  <c r="AC149" i="39" s="1"/>
  <c r="G4012" i="41"/>
  <c r="U4012" i="41" s="1" a="1"/>
  <c r="U4012" i="41" s="1"/>
  <c r="I88" i="40"/>
  <c r="I24" i="40"/>
  <c r="H3476" i="41"/>
  <c r="U3476" i="41" s="1" a="1"/>
  <c r="U3476" i="41" s="1"/>
  <c r="AH241" i="32"/>
  <c r="AI241" i="32" s="1"/>
  <c r="AJ241" i="32" s="1"/>
  <c r="AI243" i="28"/>
  <c r="AH143" i="39"/>
  <c r="AI143" i="39"/>
  <c r="AJ143" i="39" s="1"/>
  <c r="AH125" i="32"/>
  <c r="AI125" i="32" s="1"/>
  <c r="AJ125" i="32" s="1"/>
  <c r="AA87" i="32"/>
  <c r="AB87" i="32" s="1"/>
  <c r="AC87" i="32" s="1"/>
  <c r="J182" i="32"/>
  <c r="K182" i="32" s="1"/>
  <c r="Y4060" i="41"/>
  <c r="AH188" i="39"/>
  <c r="AI188" i="39" s="1"/>
  <c r="AJ188" i="39" s="1"/>
  <c r="AH163" i="39"/>
  <c r="AI163" i="39" s="1"/>
  <c r="AJ163" i="39" s="1"/>
  <c r="AH213" i="39"/>
  <c r="AI213" i="39" s="1"/>
  <c r="AJ213" i="39" s="1"/>
  <c r="J113" i="32"/>
  <c r="K113" i="32" s="1"/>
  <c r="Y3967" i="41"/>
  <c r="J173" i="32"/>
  <c r="K173" i="32" s="1"/>
  <c r="H3756" i="41"/>
  <c r="U3756" i="41" s="1" a="1"/>
  <c r="U3756" i="41" s="1"/>
  <c r="T98" i="32"/>
  <c r="U98" i="32" s="1"/>
  <c r="V98" i="32" s="1"/>
  <c r="AH40" i="39"/>
  <c r="AI40" i="39" s="1"/>
  <c r="AJ40" i="39" s="1"/>
  <c r="G4320" i="41"/>
  <c r="U4320" i="41" s="1" a="1"/>
  <c r="U4320" i="41" s="1"/>
  <c r="G168" i="41"/>
  <c r="U168" i="41" s="1" a="1"/>
  <c r="U168" i="41" s="1"/>
  <c r="AH54" i="32"/>
  <c r="AI54" i="32" s="1"/>
  <c r="AJ54" i="32" s="1"/>
  <c r="I175" i="40"/>
  <c r="I172" i="40"/>
  <c r="H4347" i="41"/>
  <c r="U4347" i="41" s="1" a="1"/>
  <c r="U4347" i="41" s="1"/>
  <c r="G5280" i="41"/>
  <c r="U5280" i="41" s="1" a="1"/>
  <c r="U5280" i="41" s="1"/>
  <c r="G4269" i="41"/>
  <c r="U4269" i="41" s="1" a="1"/>
  <c r="U4269" i="41" s="1"/>
  <c r="G803" i="41"/>
  <c r="U803" i="41" s="1" a="1"/>
  <c r="U803" i="41" s="1"/>
  <c r="G4757" i="41"/>
  <c r="U4757" i="41" s="1" a="1"/>
  <c r="U4757" i="41" s="1"/>
  <c r="AB72" i="38"/>
  <c r="AC72" i="38" s="1"/>
  <c r="AD72" i="38" s="1"/>
  <c r="M122" i="40"/>
  <c r="N122" i="40" s="1"/>
  <c r="Y2969" i="41"/>
  <c r="H128" i="40"/>
  <c r="J128" i="40" s="1"/>
  <c r="AH101" i="39"/>
  <c r="AI101" i="39" s="1"/>
  <c r="AJ101" i="39" s="1"/>
  <c r="H3093" i="41"/>
  <c r="H1422" i="41"/>
  <c r="U1422" i="41" s="1" a="1"/>
  <c r="U1422" i="41" s="1"/>
  <c r="H50" i="41"/>
  <c r="U50" i="41" s="1" a="1"/>
  <c r="U50" i="41" s="1"/>
  <c r="J37" i="38"/>
  <c r="J61" i="38"/>
  <c r="AA16" i="39"/>
  <c r="AB16" i="39" s="1"/>
  <c r="AC16" i="39" s="1"/>
  <c r="I232" i="40"/>
  <c r="J50" i="38"/>
  <c r="G4896" i="41"/>
  <c r="U4896" i="41" a="1"/>
  <c r="U4896" i="41" s="1"/>
  <c r="G4382" i="41"/>
  <c r="U4382" i="41" s="1" a="1"/>
  <c r="U4382" i="41" s="1"/>
  <c r="G3302" i="41"/>
  <c r="AH137" i="39"/>
  <c r="AI137" i="39" s="1"/>
  <c r="AJ137" i="39" s="1"/>
  <c r="AH64" i="39"/>
  <c r="AI64" i="39" s="1"/>
  <c r="AJ64" i="39" s="1"/>
  <c r="G4895" i="41"/>
  <c r="U4895" i="41" s="1" a="1"/>
  <c r="U4895" i="41" s="1"/>
  <c r="G827" i="41"/>
  <c r="U827" i="41" s="1" a="1"/>
  <c r="U827" i="41" s="1"/>
  <c r="G1579" i="41"/>
  <c r="U1579" i="41" a="1"/>
  <c r="U1579" i="41" s="1"/>
  <c r="G71" i="41"/>
  <c r="U71" i="41" a="1"/>
  <c r="U71" i="41" s="1"/>
  <c r="U2624" i="41" a="1"/>
  <c r="U2624" i="41" s="1"/>
  <c r="Y1266" i="41"/>
  <c r="H69" i="40"/>
  <c r="J69" i="40" s="1"/>
  <c r="G3936" i="41"/>
  <c r="U3936" i="41" s="1" a="1"/>
  <c r="U3936" i="41" s="1"/>
  <c r="G1801" i="41"/>
  <c r="U1801" i="41" s="1" a="1"/>
  <c r="U1801" i="41" s="1"/>
  <c r="G2646" i="41"/>
  <c r="U2646" i="41" s="1" a="1"/>
  <c r="U2646" i="41" s="1"/>
  <c r="G2941" i="41"/>
  <c r="U2941" i="41" s="1" a="1"/>
  <c r="U2941" i="41" s="1"/>
  <c r="G3540" i="41"/>
  <c r="G4599" i="41"/>
  <c r="G1680" i="41"/>
  <c r="AH48" i="39"/>
  <c r="AI48" i="39"/>
  <c r="AJ48" i="39" s="1"/>
  <c r="Y4997" i="41"/>
  <c r="I231" i="39"/>
  <c r="K231" i="39" s="1"/>
  <c r="Y1299" i="41"/>
  <c r="H94" i="28"/>
  <c r="J94" i="28" s="1"/>
  <c r="AI125" i="38"/>
  <c r="AJ125" i="38" s="1"/>
  <c r="AK125" i="38" s="1"/>
  <c r="G28" i="41"/>
  <c r="U28" i="41" s="1" a="1"/>
  <c r="U28" i="41" s="1"/>
  <c r="G5098" i="41"/>
  <c r="U5098" i="41" s="1" a="1"/>
  <c r="U5098" i="41" s="1"/>
  <c r="G246" i="41"/>
  <c r="U246" i="41" s="1" a="1"/>
  <c r="U246" i="41" s="1"/>
  <c r="G548" i="41"/>
  <c r="U548" i="41" s="1" a="1"/>
  <c r="U548" i="41" s="1"/>
  <c r="G4514" i="41"/>
  <c r="U4514" i="41" s="1" a="1"/>
  <c r="U4514" i="41" s="1"/>
  <c r="G430" i="41"/>
  <c r="U430" i="41" s="1" a="1"/>
  <c r="U430" i="41" s="1"/>
  <c r="G378" i="41"/>
  <c r="U378" i="41" s="1" a="1"/>
  <c r="U378" i="41" s="1"/>
  <c r="AA87" i="39"/>
  <c r="AB87" i="39" s="1"/>
  <c r="AC87" i="39" s="1"/>
  <c r="AH146" i="32"/>
  <c r="AI146" i="32" s="1"/>
  <c r="AJ146" i="32" s="1"/>
  <c r="G3705" i="41"/>
  <c r="U3705" i="41" s="1" a="1"/>
  <c r="U3705" i="41" s="1"/>
  <c r="I55" i="40"/>
  <c r="I99" i="40"/>
  <c r="H3990" i="41"/>
  <c r="U3990" i="41" s="1" a="1"/>
  <c r="U3990" i="41" s="1"/>
  <c r="Y1241" i="41"/>
  <c r="I68" i="39"/>
  <c r="K68" i="39" s="1"/>
  <c r="AH124" i="39"/>
  <c r="AI124" i="39" s="1"/>
  <c r="AJ124" i="39" s="1"/>
  <c r="AH95" i="32"/>
  <c r="AI95" i="32" s="1"/>
  <c r="AJ95" i="32" s="1"/>
  <c r="AH190" i="32"/>
  <c r="AI190" i="32" s="1"/>
  <c r="AJ190" i="32" s="1"/>
  <c r="AI180" i="38"/>
  <c r="AJ180" i="38" s="1"/>
  <c r="AK180" i="38" s="1"/>
  <c r="AH225" i="39"/>
  <c r="AI225" i="39" s="1"/>
  <c r="AJ225" i="39" s="1"/>
  <c r="AB32" i="38"/>
  <c r="AC32" i="38" s="1"/>
  <c r="AD32" i="38" s="1"/>
  <c r="AH82" i="39"/>
  <c r="AI82" i="39" s="1"/>
  <c r="AJ82" i="39" s="1"/>
  <c r="AB219" i="38"/>
  <c r="AC219" i="38" s="1"/>
  <c r="AD219" i="38" s="1"/>
  <c r="J30" i="32"/>
  <c r="K30" i="32" s="1"/>
  <c r="Y4485" i="41"/>
  <c r="I209" i="38"/>
  <c r="K209" i="38" s="1"/>
  <c r="H96" i="41"/>
  <c r="U96" i="41" s="1" a="1"/>
  <c r="U96" i="41" s="1"/>
  <c r="J45" i="32"/>
  <c r="K45" i="32" s="1"/>
  <c r="H1350" i="41"/>
  <c r="U1350" i="41" s="1" a="1"/>
  <c r="U1350" i="41" s="1"/>
  <c r="G2411" i="41"/>
  <c r="U2411" i="41" s="1" a="1"/>
  <c r="U2411" i="41" s="1"/>
  <c r="G1678" i="41"/>
  <c r="U1678" i="41" s="1" a="1"/>
  <c r="U1678" i="41" s="1"/>
  <c r="I127" i="40"/>
  <c r="I46" i="40"/>
  <c r="H3236" i="41"/>
  <c r="U3236" i="41" s="1" a="1"/>
  <c r="U3236" i="41" s="1"/>
  <c r="G4608" i="41"/>
  <c r="U4608" i="41" s="1" a="1"/>
  <c r="U4608" i="41" s="1"/>
  <c r="G1324" i="41"/>
  <c r="U1324" i="41" s="1" a="1"/>
  <c r="U1324" i="41" s="1"/>
  <c r="G3256" i="41"/>
  <c r="U3256" i="41" s="1" a="1"/>
  <c r="U3256" i="41" s="1"/>
  <c r="J72" i="38"/>
  <c r="H3215" i="41"/>
  <c r="U3215" i="41" s="1" a="1"/>
  <c r="U3215" i="41" s="1"/>
  <c r="H4513" i="41"/>
  <c r="U4513" i="41" a="1"/>
  <c r="U4513" i="41" s="1"/>
  <c r="H1894" i="41"/>
  <c r="U1894" i="41" s="1" a="1"/>
  <c r="U1894" i="41" s="1"/>
  <c r="J204" i="38"/>
  <c r="J106" i="38"/>
  <c r="AH224" i="39"/>
  <c r="AI224" i="39" s="1"/>
  <c r="AJ224" i="39" s="1"/>
  <c r="I137" i="40"/>
  <c r="J44" i="38"/>
  <c r="Y2971" i="41"/>
  <c r="I128" i="38"/>
  <c r="K128" i="38" s="1"/>
  <c r="G1580" i="41"/>
  <c r="U1580" i="41" s="1" a="1"/>
  <c r="U1580" i="41" s="1"/>
  <c r="G4035" i="41"/>
  <c r="U4035" i="41" s="1" a="1"/>
  <c r="U4035" i="41" s="1"/>
  <c r="G1874" i="41"/>
  <c r="U1874" i="41" s="1" a="1"/>
  <c r="U1874" i="41" s="1"/>
  <c r="I164" i="39"/>
  <c r="K164" i="39" s="1"/>
  <c r="Y3521" i="41"/>
  <c r="G5281" i="41"/>
  <c r="U5281" i="41" s="1" a="1"/>
  <c r="U5281" i="41" s="1"/>
  <c r="G3091" i="41"/>
  <c r="U3091" i="41" s="1" a="1"/>
  <c r="U3091" i="41" s="1"/>
  <c r="G3213" i="41"/>
  <c r="U3213" i="41" s="1" a="1"/>
  <c r="U3213" i="41" s="1"/>
  <c r="U4535" i="41" a="1"/>
  <c r="U4535" i="41" s="1"/>
  <c r="G3519" i="41"/>
  <c r="U3519" i="41" s="1" a="1"/>
  <c r="U3519" i="41" s="1"/>
  <c r="G4059" i="41"/>
  <c r="U4059" i="41" s="1" a="1"/>
  <c r="U4059" i="41" s="1"/>
  <c r="G4865" i="41"/>
  <c r="U4865" i="41" s="1" a="1"/>
  <c r="U4865" i="41" s="1"/>
  <c r="G3413" i="41"/>
  <c r="U3413" i="41" s="1" a="1"/>
  <c r="U3413" i="41" s="1"/>
  <c r="J192" i="32"/>
  <c r="K192" i="32" s="1"/>
  <c r="Y4213" i="41"/>
  <c r="G4407" i="41"/>
  <c r="U4407" i="41" s="1" a="1"/>
  <c r="U4407" i="41" s="1"/>
  <c r="G2458" i="41"/>
  <c r="U2458" i="41" s="1" a="1"/>
  <c r="U2458" i="41" s="1"/>
  <c r="G4921" i="41"/>
  <c r="U4921" i="41" s="1" a="1"/>
  <c r="U4921" i="41" s="1"/>
  <c r="G4037" i="41"/>
  <c r="U4037" i="41" s="1" a="1"/>
  <c r="U4037" i="41" s="1"/>
  <c r="G3071" i="41"/>
  <c r="U3071" i="41" s="1" a="1"/>
  <c r="U3071" i="41" s="1"/>
  <c r="G1423" i="41"/>
  <c r="U1423" i="41" s="1" a="1"/>
  <c r="U1423" i="41" s="1"/>
  <c r="G4580" i="41"/>
  <c r="U4580" i="41" s="1" a="1"/>
  <c r="U4580" i="41" s="1"/>
  <c r="I75" i="40"/>
  <c r="I100" i="40"/>
  <c r="H5144" i="41"/>
  <c r="U5144" i="41" s="1" a="1"/>
  <c r="U5144" i="41" s="1"/>
  <c r="L110" i="32"/>
  <c r="M110" i="32" s="1"/>
  <c r="AH36" i="32"/>
  <c r="AI36" i="32" s="1"/>
  <c r="AJ36" i="32" s="1"/>
  <c r="AA116" i="32"/>
  <c r="AB116" i="32" s="1"/>
  <c r="AC116" i="32" s="1"/>
  <c r="AH191" i="32"/>
  <c r="AI191" i="32" s="1"/>
  <c r="AJ191" i="32" s="1"/>
  <c r="AH150" i="32"/>
  <c r="AI150" i="32" s="1"/>
  <c r="AJ150" i="32" s="1"/>
  <c r="AA86" i="32"/>
  <c r="AB86" i="32" s="1"/>
  <c r="AC86" i="32" s="1"/>
  <c r="J43" i="32"/>
  <c r="K43" i="32" s="1"/>
  <c r="Y710" i="41"/>
  <c r="AB55" i="38"/>
  <c r="AC55" i="38" s="1"/>
  <c r="AD55" i="38" s="1"/>
  <c r="AH139" i="32"/>
  <c r="AI139" i="32" s="1"/>
  <c r="AJ139" i="32" s="1"/>
  <c r="AH184" i="32"/>
  <c r="AI184" i="32" s="1"/>
  <c r="AJ184" i="32" s="1"/>
  <c r="U159" i="38"/>
  <c r="V159" i="38" s="1"/>
  <c r="W159" i="38" s="1"/>
  <c r="U210" i="38"/>
  <c r="V210" i="38" s="1"/>
  <c r="W210" i="38" s="1"/>
  <c r="AH118" i="39"/>
  <c r="AI118" i="39" s="1"/>
  <c r="AJ118" i="39" s="1"/>
  <c r="AH91" i="39"/>
  <c r="AI91" i="39" s="1"/>
  <c r="AJ91" i="39" s="1"/>
  <c r="AH71" i="32"/>
  <c r="AI71" i="32" s="1"/>
  <c r="AJ71" i="32" s="1"/>
  <c r="H2460" i="41"/>
  <c r="U2460" i="41" s="1" a="1"/>
  <c r="U2460" i="41" s="1"/>
  <c r="J40" i="32"/>
  <c r="K40" i="32" s="1"/>
  <c r="J203" i="32"/>
  <c r="K203" i="32" s="1"/>
  <c r="H686" i="41"/>
  <c r="U686" i="41" s="1" a="1"/>
  <c r="U686" i="41" s="1"/>
  <c r="AH198" i="39"/>
  <c r="AI198" i="39" s="1"/>
  <c r="AJ198" i="39" s="1"/>
  <c r="AH152" i="39"/>
  <c r="AI152" i="39"/>
  <c r="AJ152" i="39" s="1"/>
  <c r="I44" i="40"/>
  <c r="H4719" i="41"/>
  <c r="U4719" i="41" s="1" a="1"/>
  <c r="U4719" i="41" s="1"/>
  <c r="G4112" i="41"/>
  <c r="U4112" i="41" s="1" a="1"/>
  <c r="U4112" i="41" s="1"/>
  <c r="Y3159" i="41"/>
  <c r="H143" i="40"/>
  <c r="J143" i="40" s="1"/>
  <c r="G4186" i="41"/>
  <c r="U4186" i="41" s="1" a="1"/>
  <c r="U4186" i="41" s="1"/>
  <c r="J98" i="38"/>
  <c r="AA220" i="39"/>
  <c r="AB220" i="39"/>
  <c r="AC220" i="39" s="1"/>
  <c r="AH74" i="39"/>
  <c r="AI74" i="39" s="1"/>
  <c r="AJ74" i="39" s="1"/>
  <c r="AH112" i="32"/>
  <c r="AI112" i="32" s="1"/>
  <c r="AJ112" i="32" s="1"/>
  <c r="AH214" i="32"/>
  <c r="AI214" i="32" s="1"/>
  <c r="AJ214" i="32" s="1"/>
  <c r="Y2331" i="41"/>
  <c r="H1327" i="41"/>
  <c r="U1327" i="41" s="1" a="1"/>
  <c r="U1327" i="41" s="1"/>
  <c r="H1491" i="41"/>
  <c r="U1491" i="41" s="1" a="1"/>
  <c r="U1491" i="41" s="1"/>
  <c r="H377" i="41"/>
  <c r="U377" i="41" s="1" a="1"/>
  <c r="U377" i="41" s="1"/>
  <c r="J74" i="38"/>
  <c r="J205" i="38"/>
  <c r="AH17" i="32"/>
  <c r="AI17" i="32" s="1"/>
  <c r="AJ17" i="32" s="1"/>
  <c r="I213" i="40"/>
  <c r="J127" i="38"/>
  <c r="G5282" i="41"/>
  <c r="U5282" i="41" s="1" a="1"/>
  <c r="U5282" i="41" s="1"/>
  <c r="G3258" i="41"/>
  <c r="U3258" i="41" s="1" a="1"/>
  <c r="U3258" i="41" s="1"/>
  <c r="G1513" i="41"/>
  <c r="U1513" i="41" s="1" a="1"/>
  <c r="U1513" i="41" s="1"/>
  <c r="G474" i="41"/>
  <c r="U474" i="41" s="1" a="1"/>
  <c r="U474" i="41" s="1"/>
  <c r="AH56" i="32"/>
  <c r="AI56" i="32" s="1"/>
  <c r="AJ56" i="32" s="1"/>
  <c r="AA15" i="39"/>
  <c r="AB15" i="39"/>
  <c r="AC15" i="39" s="1"/>
  <c r="G4758" i="41"/>
  <c r="U4758" i="41" s="1" a="1"/>
  <c r="U4758" i="41" s="1"/>
  <c r="G3495" i="41"/>
  <c r="U3495" i="41" s="1" a="1"/>
  <c r="U3495" i="41" s="1"/>
  <c r="G1121" i="41"/>
  <c r="U1121" i="41" s="1" a="1"/>
  <c r="U1121" i="41" s="1"/>
  <c r="U2331" i="41" a="1"/>
  <c r="U2331" i="41" s="1"/>
  <c r="G400" i="41"/>
  <c r="U400" i="41" s="1" a="1"/>
  <c r="U400" i="41" s="1"/>
  <c r="I193" i="40"/>
  <c r="AH186" i="39"/>
  <c r="AI186" i="39" s="1"/>
  <c r="AJ186" i="39" s="1"/>
  <c r="Y523" i="41"/>
  <c r="I47" i="39"/>
  <c r="K47" i="39" s="1"/>
  <c r="G148" i="41"/>
  <c r="U148" i="41" s="1" a="1"/>
  <c r="U148" i="41" s="1"/>
  <c r="G2060" i="41"/>
  <c r="U2060" i="41" a="1"/>
  <c r="U2060" i="41" s="1"/>
  <c r="G3603" i="41"/>
  <c r="U3603" i="41" s="1" a="1"/>
  <c r="U3603" i="41" s="1"/>
  <c r="G3518" i="41"/>
  <c r="G2280" i="41"/>
  <c r="U2280" i="41" s="1" a="1"/>
  <c r="U2280" i="41" s="1"/>
  <c r="I182" i="39"/>
  <c r="K182" i="39" s="1"/>
  <c r="Y4061" i="41"/>
  <c r="G883" i="41"/>
  <c r="U883" i="41" s="1" a="1"/>
  <c r="U883" i="41" s="1"/>
  <c r="AH139" i="39"/>
  <c r="AI139" i="39"/>
  <c r="AJ139" i="39" s="1"/>
  <c r="AH61" i="39"/>
  <c r="AI61" i="39" s="1"/>
  <c r="AJ61" i="39" s="1"/>
  <c r="G1170" i="41"/>
  <c r="U1170" i="41" s="1" a="1"/>
  <c r="U1170" i="41" s="1"/>
  <c r="G2819" i="41"/>
  <c r="G5024" i="41"/>
  <c r="U5024" i="41" a="1"/>
  <c r="U5024" i="41" s="1"/>
  <c r="G4579" i="41"/>
  <c r="U4579" i="41" s="1" a="1"/>
  <c r="U4579" i="41" s="1"/>
  <c r="G4612" i="41"/>
  <c r="U4612" i="41" s="1" a="1"/>
  <c r="U4612" i="41" s="1"/>
  <c r="G5261" i="41"/>
  <c r="U5261" i="41" s="1" a="1"/>
  <c r="U5261" i="41" s="1"/>
  <c r="G2893" i="41"/>
  <c r="U2893" i="41" s="1" a="1"/>
  <c r="U2893" i="41" s="1"/>
  <c r="AA51" i="39"/>
  <c r="AB51" i="39"/>
  <c r="AC51" i="39" s="1"/>
  <c r="Y3118" i="41"/>
  <c r="AO148" i="38"/>
  <c r="G2307" i="41"/>
  <c r="U2307" i="41" a="1"/>
  <c r="U2307" i="41" s="1"/>
  <c r="I40" i="40"/>
  <c r="H4658" i="41"/>
  <c r="AA72" i="32"/>
  <c r="AB72" i="32" s="1"/>
  <c r="AC72" i="32" s="1"/>
  <c r="Y3117" i="41"/>
  <c r="I148" i="39"/>
  <c r="K148" i="39" s="1"/>
  <c r="AH138" i="39"/>
  <c r="AI138" i="39" s="1"/>
  <c r="AJ138" i="39" s="1"/>
  <c r="AH168" i="32"/>
  <c r="AI168" i="32"/>
  <c r="AJ168" i="32" s="1"/>
  <c r="AH201" i="39"/>
  <c r="AI201" i="39" s="1"/>
  <c r="AJ201" i="39" s="1"/>
  <c r="AH77" i="32"/>
  <c r="AI77" i="32"/>
  <c r="AJ77" i="32" s="1"/>
  <c r="AH62" i="32"/>
  <c r="AI62" i="32"/>
  <c r="AJ62" i="32" s="1"/>
  <c r="T84" i="32"/>
  <c r="U84" i="32" s="1"/>
  <c r="V84" i="32" s="1"/>
  <c r="J77" i="32"/>
  <c r="K77" i="32" s="1"/>
  <c r="Y2240" i="41"/>
  <c r="I110" i="38"/>
  <c r="K110" i="38" s="1"/>
  <c r="H4406" i="41"/>
  <c r="U4406" i="41" s="1" a="1"/>
  <c r="U4406" i="41" s="1"/>
  <c r="Y1077" i="41"/>
  <c r="J61" i="32"/>
  <c r="K61" i="32" s="1"/>
  <c r="H737" i="41"/>
  <c r="U737" i="41" s="1" a="1"/>
  <c r="U737" i="41" s="1"/>
  <c r="Y2113" i="41"/>
  <c r="I65" i="39"/>
  <c r="K65" i="39" s="1"/>
  <c r="J196" i="32"/>
  <c r="K196" i="32" s="1"/>
  <c r="Y5237" i="41"/>
  <c r="L209" i="32"/>
  <c r="M209" i="32" s="1"/>
  <c r="I60" i="40"/>
  <c r="I237" i="40"/>
  <c r="H354" i="41"/>
  <c r="G3277" i="41"/>
  <c r="U3277" i="41" s="1" a="1"/>
  <c r="U3277" i="41" s="1"/>
  <c r="G2792" i="41"/>
  <c r="U2792" i="41" s="1" a="1"/>
  <c r="U2792" i="41" s="1"/>
  <c r="G1731" i="41"/>
  <c r="U1731" i="41" s="1" a="1"/>
  <c r="U1731" i="41" s="1"/>
  <c r="J84" i="38"/>
  <c r="AH92" i="32"/>
  <c r="AI92" i="32" s="1"/>
  <c r="AJ92" i="32" s="1"/>
  <c r="H3632" i="41"/>
  <c r="U3632" i="41" s="1" a="1"/>
  <c r="U3632" i="41" s="1"/>
  <c r="H1031" i="41"/>
  <c r="U1031" i="41" s="1" a="1"/>
  <c r="U1031" i="41" s="1"/>
  <c r="H1581" i="41"/>
  <c r="U1581" i="41" s="1" a="1"/>
  <c r="U1581" i="41" s="1"/>
  <c r="J32" i="38"/>
  <c r="J220" i="38"/>
  <c r="AH45" i="39"/>
  <c r="AI45" i="39" s="1"/>
  <c r="AJ45" i="39" s="1"/>
  <c r="I16" i="40"/>
  <c r="J136" i="38"/>
  <c r="G4271" i="41"/>
  <c r="U4271" i="41" s="1" a="1"/>
  <c r="U4271" i="41" s="1"/>
  <c r="G3443" i="41"/>
  <c r="U3443" i="41" s="1" a="1"/>
  <c r="U3443" i="41" s="1"/>
  <c r="G1902" i="41"/>
  <c r="U1902" i="41" s="1" a="1"/>
  <c r="U1902" i="41" s="1"/>
  <c r="G5258" i="41"/>
  <c r="U5258" i="41" s="1" a="1"/>
  <c r="U5258" i="41" s="1"/>
  <c r="G4556" i="41"/>
  <c r="U4556" i="41" s="1" a="1"/>
  <c r="U4556" i="41" s="1"/>
  <c r="G1827" i="41"/>
  <c r="U1827" i="41" s="1" a="1"/>
  <c r="U1827" i="41" s="1"/>
  <c r="U5047" i="41" a="1"/>
  <c r="U5047" i="41" s="1"/>
  <c r="J151" i="38"/>
  <c r="Y2241" i="41"/>
  <c r="H110" i="28"/>
  <c r="J110" i="28" s="1"/>
  <c r="J187" i="32"/>
  <c r="K187" i="32" s="1"/>
  <c r="Y4137" i="41"/>
  <c r="G1926" i="41"/>
  <c r="U1926" i="41" s="1" a="1"/>
  <c r="U1926" i="41" s="1"/>
  <c r="G4058" i="41"/>
  <c r="U4058" i="41" s="1" a="1"/>
  <c r="U4058" i="41" s="1"/>
  <c r="AH241" i="39"/>
  <c r="AI241" i="39" s="1"/>
  <c r="AJ241" i="39" s="1"/>
  <c r="G4087" i="41"/>
  <c r="U4087" i="41" s="1" a="1"/>
  <c r="U4087" i="41" s="1"/>
  <c r="G3416" i="41"/>
  <c r="U3416" i="41" s="1" a="1"/>
  <c r="U3416" i="41" s="1"/>
  <c r="G2354" i="41"/>
  <c r="U2354" i="41" s="1" a="1"/>
  <c r="U2354" i="41" s="1"/>
  <c r="G2914" i="41"/>
  <c r="U2914" i="41" s="1" a="1"/>
  <c r="U2914" i="41" s="1"/>
  <c r="G1238" i="41"/>
  <c r="U1238" i="41" a="1"/>
  <c r="U1238" i="41" s="1"/>
  <c r="AH242" i="32"/>
  <c r="AI242" i="32" s="1"/>
  <c r="AJ242" i="32" s="1"/>
  <c r="J224" i="38"/>
  <c r="G2843" i="41"/>
  <c r="U2843" i="41" s="1" a="1"/>
  <c r="U2843" i="41" s="1"/>
  <c r="Y4486" i="41"/>
  <c r="H209" i="28"/>
  <c r="J209" i="28" s="1"/>
  <c r="AH62" i="39"/>
  <c r="AI62" i="39"/>
  <c r="AJ62" i="39" s="1"/>
  <c r="AH92" i="39"/>
  <c r="AI92" i="39" s="1"/>
  <c r="AJ92" i="39" s="1"/>
  <c r="G2089" i="41"/>
  <c r="U2089" i="41" s="1" a="1"/>
  <c r="U2089" i="41" s="1"/>
  <c r="G912" i="41"/>
  <c r="U912" i="41" s="1" a="1"/>
  <c r="U912" i="41" s="1"/>
  <c r="G3237" i="41"/>
  <c r="U3237" i="41" a="1"/>
  <c r="U3237" i="41" s="1"/>
  <c r="G2329" i="41"/>
  <c r="U2329" i="41" s="1" a="1"/>
  <c r="U2329" i="41" s="1"/>
  <c r="G3260" i="41"/>
  <c r="U3260" i="41" s="1" a="1"/>
  <c r="U3260" i="41" s="1"/>
  <c r="U1032" i="41" a="1"/>
  <c r="U1032" i="41" s="1"/>
  <c r="Y1032" i="41"/>
  <c r="I71" i="39"/>
  <c r="K71" i="39" s="1"/>
  <c r="G4375" i="41"/>
  <c r="U4375" i="41" s="1" a="1"/>
  <c r="U4375" i="41" s="1"/>
  <c r="Y3734" i="41"/>
  <c r="I169" i="39"/>
  <c r="K169" i="39" s="1"/>
  <c r="G2330" i="41"/>
  <c r="U2330" i="41" s="1" a="1"/>
  <c r="U2330" i="41" s="1"/>
  <c r="I78" i="40"/>
  <c r="Y4870" i="41"/>
  <c r="I212" i="39"/>
  <c r="K212" i="39" s="1"/>
  <c r="H4249" i="41"/>
  <c r="U4249" i="41" s="1" a="1"/>
  <c r="U4249" i="41" s="1"/>
  <c r="U98" i="38"/>
  <c r="V98" i="38" s="1"/>
  <c r="W98" i="38" s="1"/>
  <c r="AH132" i="39"/>
  <c r="AI132" i="39" s="1"/>
  <c r="AJ132" i="39" s="1"/>
  <c r="H1679" i="41"/>
  <c r="U1679" i="41" s="1" a="1"/>
  <c r="U1679" i="41" s="1"/>
  <c r="AH229" i="39"/>
  <c r="AI229" i="39" s="1"/>
  <c r="AJ229" i="39" s="1"/>
  <c r="L99" i="32"/>
  <c r="M99" i="32" s="1"/>
  <c r="AH207" i="39"/>
  <c r="AI207" i="39" s="1"/>
  <c r="AJ207" i="39" s="1"/>
  <c r="J159" i="32"/>
  <c r="K159" i="32" s="1"/>
  <c r="Y3576" i="41"/>
  <c r="G4318" i="41"/>
  <c r="U4318" i="41" s="1" a="1"/>
  <c r="U4318" i="41" s="1"/>
  <c r="T86" i="32"/>
  <c r="U86" i="32" s="1"/>
  <c r="V86" i="32" s="1"/>
  <c r="AH238" i="39"/>
  <c r="AI238" i="39" s="1"/>
  <c r="AJ238" i="39" s="1"/>
  <c r="AH58" i="39"/>
  <c r="AI58" i="39"/>
  <c r="AJ58" i="39" s="1"/>
  <c r="J180" i="32"/>
  <c r="K180" i="32" s="1"/>
  <c r="J64" i="32"/>
  <c r="K64" i="32" s="1"/>
  <c r="H3326" i="41"/>
  <c r="U3326" i="41" s="1" a="1"/>
  <c r="U3326" i="41" s="1"/>
  <c r="AH103" i="39"/>
  <c r="AI103" i="39" s="1"/>
  <c r="AJ103" i="39" s="1"/>
  <c r="H2191" i="41"/>
  <c r="U2191" i="41" s="1" a="1"/>
  <c r="U2191" i="41" s="1"/>
  <c r="AH208" i="39"/>
  <c r="AI208" i="39" s="1"/>
  <c r="AJ208" i="39" s="1"/>
  <c r="I239" i="40"/>
  <c r="I63" i="40"/>
  <c r="H596" i="41"/>
  <c r="U596" i="41" s="1" a="1"/>
  <c r="U596" i="41" s="1"/>
  <c r="G3212" i="41"/>
  <c r="U3212" i="41" s="1" a="1"/>
  <c r="U3212" i="41" s="1"/>
  <c r="G374" i="41"/>
  <c r="U374" i="41" s="1" a="1"/>
  <c r="U374" i="41" s="1"/>
  <c r="G495" i="41"/>
  <c r="U495" i="41" s="1" a="1"/>
  <c r="U495" i="41" s="1"/>
  <c r="AH142" i="39"/>
  <c r="AI142" i="39" s="1"/>
  <c r="AJ142" i="39" s="1"/>
  <c r="AH202" i="39"/>
  <c r="AI202" i="39" s="1"/>
  <c r="AJ202" i="39" s="1"/>
  <c r="Y2945" i="41"/>
  <c r="J135" i="32"/>
  <c r="K135" i="32" s="1"/>
  <c r="H806" i="41"/>
  <c r="U806" i="41" s="1" a="1"/>
  <c r="U806" i="41" s="1"/>
  <c r="H829" i="41"/>
  <c r="U829" i="41" s="1" a="1"/>
  <c r="U829" i="41" s="1"/>
  <c r="U962" i="41" a="1"/>
  <c r="U962" i="41" s="1"/>
  <c r="J117" i="32"/>
  <c r="K117" i="32" s="1"/>
  <c r="Y962" i="41"/>
  <c r="J162" i="38"/>
  <c r="J173" i="38"/>
  <c r="I189" i="40"/>
  <c r="J89" i="38"/>
  <c r="G5259" i="41"/>
  <c r="U5259" i="41" s="1" a="1"/>
  <c r="U5259" i="41" s="1"/>
  <c r="G1007" i="41"/>
  <c r="U1007" i="41" s="1" a="1"/>
  <c r="U1007" i="41" s="1"/>
  <c r="G828" i="41"/>
  <c r="U828" i="41" s="1" a="1"/>
  <c r="U828" i="41" s="1"/>
  <c r="AA219" i="32"/>
  <c r="AB219" i="32" s="1"/>
  <c r="AC219" i="32" s="1"/>
  <c r="G3451" i="41"/>
  <c r="U3451" i="41" s="1" a="1"/>
  <c r="U3451" i="41" s="1"/>
  <c r="G4632" i="41"/>
  <c r="U4632" i="41" s="1" a="1"/>
  <c r="U4632" i="41" s="1"/>
  <c r="G496" i="41"/>
  <c r="U496" i="41" s="1" a="1"/>
  <c r="U496" i="41" s="1"/>
  <c r="U2818" i="41" a="1"/>
  <c r="U2818" i="41" s="1"/>
  <c r="G3575" i="41"/>
  <c r="U3575" i="41" s="1" a="1"/>
  <c r="U3575" i="41" s="1"/>
  <c r="G2059" i="41"/>
  <c r="U2059" i="41" s="1" a="1"/>
  <c r="U2059" i="41" s="1"/>
  <c r="G4454" i="41"/>
  <c r="U4454" i="41" s="1" a="1"/>
  <c r="U4454" i="41" s="1"/>
  <c r="AB16" i="38"/>
  <c r="AC16" i="38" s="1"/>
  <c r="AD16" i="38" s="1"/>
  <c r="G738" i="41"/>
  <c r="U738" i="41" s="1" a="1"/>
  <c r="U738" i="41" s="1"/>
  <c r="Y3863" i="41"/>
  <c r="I177" i="38"/>
  <c r="K177" i="38" s="1"/>
  <c r="G4133" i="41"/>
  <c r="U4133" i="41" s="1" a="1"/>
  <c r="U4133" i="41" s="1"/>
  <c r="I97" i="40"/>
  <c r="G328" i="41"/>
  <c r="U328" i="41" s="1" a="1"/>
  <c r="U328" i="41" s="1"/>
  <c r="AH95" i="39"/>
  <c r="AI95" i="39" s="1"/>
  <c r="AJ95" i="39" s="1"/>
  <c r="G3604" i="41"/>
  <c r="U3604" i="41" s="1" a="1"/>
  <c r="U3604" i="41" s="1"/>
  <c r="G4483" i="41"/>
  <c r="U4483" i="41" s="1" a="1"/>
  <c r="U4483" i="41" s="1"/>
  <c r="G2379" i="41"/>
  <c r="U2379" i="41" s="1" a="1"/>
  <c r="U2379" i="41" s="1"/>
  <c r="I65" i="40"/>
  <c r="G3415" i="41"/>
  <c r="U3415" i="41" s="1" a="1"/>
  <c r="U3415" i="41" s="1"/>
  <c r="G325" i="41"/>
  <c r="U325" i="41" s="1" a="1"/>
  <c r="U325" i="41" s="1"/>
  <c r="G1550" i="41"/>
  <c r="U1550" i="41" s="1" a="1"/>
  <c r="U1550" i="41" s="1"/>
  <c r="J213" i="38"/>
  <c r="AH155" i="39"/>
  <c r="AI155" i="39" s="1"/>
  <c r="AJ155" i="39" s="1"/>
  <c r="AB228" i="38"/>
  <c r="AC228" i="38" s="1"/>
  <c r="AD228" i="38" s="1"/>
  <c r="J108" i="32"/>
  <c r="K108" i="32" s="1"/>
  <c r="Y2163" i="41"/>
  <c r="G3789" i="41"/>
  <c r="U3789" i="41" s="1" a="1"/>
  <c r="U3789" i="41" s="1"/>
  <c r="G1351" i="41"/>
  <c r="U1351" i="41" s="1" a="1"/>
  <c r="U1351" i="41" s="1"/>
  <c r="G620" i="41"/>
  <c r="U620" i="41" s="1" a="1"/>
  <c r="U620" i="41" s="1"/>
  <c r="G2696" i="41"/>
  <c r="U2696" i="41" s="1" a="1"/>
  <c r="U2696" i="41" s="1"/>
  <c r="G4167" i="41"/>
  <c r="U4167" i="41" s="1" a="1"/>
  <c r="U4167" i="41" s="1"/>
  <c r="G4761" i="41"/>
  <c r="U4761" i="41" s="1" a="1"/>
  <c r="U4761" i="41" s="1"/>
  <c r="G1009" i="41"/>
  <c r="U1009" i="41" s="1" a="1"/>
  <c r="U1009" i="41" s="1"/>
  <c r="J223" i="32"/>
  <c r="K223" i="32"/>
  <c r="Y4816" i="41"/>
  <c r="G2459" i="41"/>
  <c r="U2459" i="41" s="1" a="1"/>
  <c r="U2459" i="41" s="1"/>
  <c r="I220" i="40"/>
  <c r="I83" i="40"/>
  <c r="H4710" i="41"/>
  <c r="U4710" i="41" s="1" a="1"/>
  <c r="U4710" i="41" s="1"/>
  <c r="AH99" i="39"/>
  <c r="AI99" i="39" s="1"/>
  <c r="AJ99" i="39" s="1"/>
  <c r="J59" i="32"/>
  <c r="K59" i="32" s="1"/>
  <c r="Y935" i="41"/>
  <c r="Y1954" i="41"/>
  <c r="U234" i="38"/>
  <c r="V234" i="38" s="1"/>
  <c r="W234" i="38" s="1"/>
  <c r="G2409" i="41"/>
  <c r="U2409" i="41" s="1" a="1"/>
  <c r="U2409" i="41" s="1"/>
  <c r="AA116" i="39"/>
  <c r="AB116" i="39" s="1"/>
  <c r="AC116" i="39" s="1"/>
  <c r="H4581" i="41"/>
  <c r="U4581" i="41" s="1" a="1"/>
  <c r="U4581" i="41" s="1"/>
  <c r="J144" i="32"/>
  <c r="K144" i="32" s="1"/>
  <c r="Y3186" i="41"/>
  <c r="J29" i="32"/>
  <c r="K29" i="32" s="1"/>
  <c r="H4295" i="41"/>
  <c r="U4295" i="41" s="1" a="1"/>
  <c r="U4295" i="41" s="1"/>
  <c r="Y3606" i="41"/>
  <c r="I167" i="39"/>
  <c r="K167" i="39" s="1"/>
  <c r="H1524" i="41"/>
  <c r="U1524" i="41" s="1" a="1"/>
  <c r="U1524" i="41" s="1"/>
  <c r="I136" i="40"/>
  <c r="I216" i="40"/>
  <c r="G3441" i="41"/>
  <c r="U3441" i="41" s="1" a="1"/>
  <c r="U3441" i="41" s="1"/>
  <c r="G1120" i="41"/>
  <c r="U1120" i="41" a="1"/>
  <c r="U1120" i="41" s="1"/>
  <c r="G472" i="41"/>
  <c r="U472" i="41" s="1" a="1"/>
  <c r="U472" i="41" s="1"/>
  <c r="Y2238" i="41"/>
  <c r="H110" i="40"/>
  <c r="J110" i="40" s="1"/>
  <c r="H1734" i="41"/>
  <c r="U1734" i="41" s="1" a="1"/>
  <c r="U1734" i="41" s="1"/>
  <c r="H73" i="41"/>
  <c r="U73" i="41" s="1" a="1"/>
  <c r="U73" i="41" s="1"/>
  <c r="H1100" i="41"/>
  <c r="U1100" i="41" s="1" a="1"/>
  <c r="U1100" i="41" s="1"/>
  <c r="J40" i="38"/>
  <c r="J201" i="38"/>
  <c r="N148" i="38"/>
  <c r="O148" i="38" s="1"/>
  <c r="AB234" i="38"/>
  <c r="AC234" i="38" s="1"/>
  <c r="AD234" i="38" s="1"/>
  <c r="J115" i="32"/>
  <c r="K115" i="32" s="1"/>
  <c r="Y2383" i="41"/>
  <c r="J165" i="38"/>
  <c r="G4791" i="41"/>
  <c r="U4791" i="41" s="1" a="1"/>
  <c r="U4791" i="41" s="1"/>
  <c r="G1421" i="41"/>
  <c r="U1421" i="41" s="1" a="1"/>
  <c r="U1421" i="41" s="1"/>
  <c r="G1030" i="41"/>
  <c r="U1030" i="41" s="1" a="1"/>
  <c r="U1030" i="41" s="1"/>
  <c r="G3068" i="41"/>
  <c r="U3068" i="41" s="1" a="1"/>
  <c r="U3068" i="41" s="1"/>
  <c r="G1420" i="41"/>
  <c r="U1420" i="41" s="1" a="1"/>
  <c r="U1420" i="41" s="1"/>
  <c r="G1489" i="41"/>
  <c r="U1489" i="41" s="1" a="1"/>
  <c r="U1489" i="41" s="1"/>
  <c r="U169" i="41" a="1"/>
  <c r="U169" i="41" s="1"/>
  <c r="U4013" i="41" a="1"/>
  <c r="U4013" i="41" s="1"/>
  <c r="G2110" i="41"/>
  <c r="U2110" i="41" s="1" a="1"/>
  <c r="U2110" i="41" s="1"/>
  <c r="G300" i="41"/>
  <c r="U300" i="41" s="1" a="1"/>
  <c r="U300" i="41" s="1"/>
  <c r="U3864" i="41" a="1"/>
  <c r="U3864" i="41" s="1"/>
  <c r="Y3864" i="41"/>
  <c r="H177" i="28"/>
  <c r="J177" i="28" s="1"/>
  <c r="G1239" i="41"/>
  <c r="U1239" i="41" a="1"/>
  <c r="U1239" i="41" s="1"/>
  <c r="G1798" i="41"/>
  <c r="U1798" i="41" s="1" a="1"/>
  <c r="U1798" i="41" s="1"/>
  <c r="I159" i="40"/>
  <c r="G2912" i="41"/>
  <c r="U2912" i="41" s="1" a="1"/>
  <c r="U2912" i="41" s="1"/>
  <c r="G854" i="41"/>
  <c r="U854" i="41" s="1" a="1"/>
  <c r="U854" i="41" s="1"/>
  <c r="J149" i="38"/>
  <c r="Y3577" i="41"/>
  <c r="I159" i="39"/>
  <c r="K159" i="39" s="1"/>
  <c r="Y198" i="41"/>
  <c r="I227" i="39"/>
  <c r="K227" i="39" s="1"/>
  <c r="AH154" i="39"/>
  <c r="AI154" i="39" s="1"/>
  <c r="AJ154" i="39" s="1"/>
  <c r="G453" i="41"/>
  <c r="U453" i="41" s="1" a="1"/>
  <c r="U453" i="41" s="1"/>
  <c r="G2625" i="41"/>
  <c r="U2625" i="41" s="1" a="1"/>
  <c r="U2625" i="41" s="1"/>
  <c r="G4688" i="41"/>
  <c r="U4688" i="41" s="1" a="1"/>
  <c r="U4688" i="41" s="1"/>
  <c r="G3704" i="41"/>
  <c r="U3704" i="41" s="1" a="1"/>
  <c r="U3704" i="41" s="1"/>
  <c r="G3216" i="41"/>
  <c r="U3216" i="41" s="1" a="1"/>
  <c r="U3216" i="41" s="1"/>
  <c r="G784" i="41"/>
  <c r="U784" i="41" s="1" a="1"/>
  <c r="U784" i="41" s="1"/>
  <c r="G3396" i="41"/>
  <c r="U3396" i="41" a="1"/>
  <c r="U3396" i="41" s="1"/>
  <c r="AB210" i="38"/>
  <c r="AC210" i="38" s="1"/>
  <c r="AD210" i="38" s="1"/>
  <c r="G2744" i="41"/>
  <c r="U2744" i="41" s="1" a="1"/>
  <c r="U2744" i="41" s="1"/>
  <c r="U3540" i="41" a="1"/>
  <c r="U3540" i="41" s="1"/>
  <c r="I162" i="40"/>
  <c r="I207" i="40"/>
  <c r="H5196" i="41"/>
  <c r="U5196" i="41" s="1" a="1"/>
  <c r="U5196" i="41" s="1"/>
  <c r="AA55" i="39"/>
  <c r="AB55" i="39"/>
  <c r="AC55" i="39" s="1"/>
  <c r="H1605" i="41"/>
  <c r="U1605" i="41" s="1" a="1"/>
  <c r="U1605" i="41" s="1"/>
  <c r="Y4598" i="41"/>
  <c r="AE211" i="39"/>
  <c r="AG211" i="39" s="1"/>
  <c r="J169" i="32"/>
  <c r="K169" i="32" s="1"/>
  <c r="Y3733" i="41"/>
  <c r="AH205" i="39"/>
  <c r="AI205" i="39" s="1"/>
  <c r="AJ205" i="39" s="1"/>
  <c r="AH235" i="39"/>
  <c r="AI235" i="39" s="1"/>
  <c r="AJ235" i="39" s="1"/>
  <c r="G5046" i="41"/>
  <c r="U5046" i="41" s="1" a="1"/>
  <c r="U5046" i="41" s="1"/>
  <c r="AH181" i="32"/>
  <c r="AI181" i="32" s="1"/>
  <c r="AJ181" i="32" s="1"/>
  <c r="AH49" i="32"/>
  <c r="AI49" i="32" s="1"/>
  <c r="AJ49" i="32" s="1"/>
  <c r="AH222" i="39"/>
  <c r="AI222" i="39" s="1"/>
  <c r="AJ222" i="39" s="1"/>
  <c r="J112" i="32"/>
  <c r="K112" i="32" s="1"/>
  <c r="H665" i="41"/>
  <c r="U665" i="41" s="1" a="1"/>
  <c r="U665" i="41" s="1"/>
  <c r="J225" i="32"/>
  <c r="K225" i="32" s="1"/>
  <c r="J15" i="38"/>
  <c r="AA33" i="39"/>
  <c r="AB33" i="39" s="1"/>
  <c r="AC33" i="39" s="1"/>
  <c r="AA233" i="32"/>
  <c r="AB233" i="32" s="1"/>
  <c r="AC233" i="32" s="1"/>
  <c r="Y5238" i="41"/>
  <c r="I196" i="39"/>
  <c r="K196" i="39" s="1"/>
  <c r="I111" i="40"/>
  <c r="J128" i="32"/>
  <c r="K128" i="32" s="1"/>
  <c r="Y2973" i="41"/>
  <c r="G1419" i="41"/>
  <c r="U1419" i="41" s="1" a="1"/>
  <c r="U1419" i="41" s="1"/>
  <c r="G1511" i="41"/>
  <c r="U1511" i="41" s="1" a="1"/>
  <c r="U1511" i="41" s="1"/>
  <c r="G4631" i="41"/>
  <c r="U4631" i="41" s="1" a="1"/>
  <c r="U4631" i="41" s="1"/>
  <c r="N122" i="38"/>
  <c r="O122" i="38" s="1"/>
  <c r="J148" i="32"/>
  <c r="K148" i="32" s="1"/>
  <c r="Y3116" i="41"/>
  <c r="H2892" i="41"/>
  <c r="U2892" i="41" s="1" a="1"/>
  <c r="U2892" i="41" s="1"/>
  <c r="H4272" i="41"/>
  <c r="U4272" i="41" s="1" a="1"/>
  <c r="U4272" i="41" s="1"/>
  <c r="H1778" i="41"/>
  <c r="U1778" i="41" s="1" a="1"/>
  <c r="U1778" i="41" s="1"/>
  <c r="J179" i="38"/>
  <c r="J202" i="38"/>
  <c r="I41" i="40"/>
  <c r="J226" i="38"/>
  <c r="G3496" i="41"/>
  <c r="U3496" i="41" s="1" a="1"/>
  <c r="U3496" i="41" s="1"/>
  <c r="G1733" i="41"/>
  <c r="U1733" i="41" s="1" a="1"/>
  <c r="U1733" i="41" s="1"/>
  <c r="G428" i="41"/>
  <c r="U428" i="41" s="1" a="1"/>
  <c r="U428" i="41" s="1"/>
  <c r="J81" i="32"/>
  <c r="K81" i="32" s="1"/>
  <c r="Y1552" i="41"/>
  <c r="M47" i="40"/>
  <c r="N47" i="40" s="1"/>
  <c r="AH184" i="39"/>
  <c r="AI184" i="39" s="1"/>
  <c r="AJ184" i="39" s="1"/>
  <c r="G3278" i="41"/>
  <c r="U3278" i="41" s="1" a="1"/>
  <c r="U3278" i="41" s="1"/>
  <c r="G427" i="41"/>
  <c r="U427" i="41" s="1" a="1"/>
  <c r="U427" i="41" s="1"/>
  <c r="G375" i="41"/>
  <c r="U375" i="41" s="1" a="1"/>
  <c r="U375" i="41" s="1"/>
  <c r="U277" i="41" a="1"/>
  <c r="U277" i="41" s="1"/>
  <c r="U550" i="41" a="1"/>
  <c r="U550" i="41" s="1"/>
  <c r="AH104" i="39"/>
  <c r="AI104" i="39" s="1"/>
  <c r="AJ104" i="39" s="1"/>
  <c r="M148" i="40"/>
  <c r="N148" i="40" s="1"/>
  <c r="J193" i="32"/>
  <c r="K193" i="32"/>
  <c r="Y4430" i="41"/>
  <c r="G1446" i="41"/>
  <c r="G3327" i="41"/>
  <c r="U3327" i="41" s="1" a="1"/>
  <c r="U3327" i="41" s="1"/>
  <c r="G4720" i="41"/>
  <c r="U4720" i="41" s="1" a="1"/>
  <c r="U4720" i="41" s="1"/>
  <c r="G3498" i="41"/>
  <c r="U3498" i="41" s="1" a="1"/>
  <c r="U3498" i="41" s="1"/>
  <c r="G3094" i="41"/>
  <c r="U3094" i="41" s="1" a="1"/>
  <c r="U3094" i="41" s="1"/>
  <c r="G3373" i="41"/>
  <c r="U3373" i="41" s="1" a="1"/>
  <c r="U3373" i="41" s="1"/>
  <c r="AH117" i="39"/>
  <c r="AI117" i="39" s="1"/>
  <c r="AJ117" i="39" s="1"/>
  <c r="AB185" i="38"/>
  <c r="AC185" i="38" s="1"/>
  <c r="AD185" i="38" s="1"/>
  <c r="G549" i="41"/>
  <c r="U549" i="41" s="1" a="1"/>
  <c r="U549" i="41" s="1"/>
  <c r="I64" i="40"/>
  <c r="I101" i="40"/>
  <c r="H2721" i="41"/>
  <c r="U2721" i="41" s="1" a="1"/>
  <c r="U2721" i="41" s="1"/>
  <c r="H2578" i="41"/>
  <c r="U2578" i="41" s="1" a="1"/>
  <c r="U2578" i="41" s="1"/>
  <c r="AH71" i="39"/>
  <c r="AI71" i="39" s="1"/>
  <c r="AJ71" i="39" s="1"/>
  <c r="H120" i="41"/>
  <c r="U120" i="41" s="1" a="1"/>
  <c r="U120" i="41" s="1"/>
  <c r="AH147" i="32"/>
  <c r="AI147" i="32" s="1"/>
  <c r="AJ147" i="32" s="1"/>
  <c r="Y2533" i="41"/>
  <c r="I122" i="39"/>
  <c r="K122" i="39" s="1"/>
  <c r="AH162" i="39"/>
  <c r="AI162" i="39" s="1"/>
  <c r="AJ162" i="39" s="1"/>
  <c r="AH140" i="39"/>
  <c r="AI140" i="39" s="1"/>
  <c r="AJ140" i="39" s="1"/>
  <c r="Y569" i="41"/>
  <c r="AE30" i="39"/>
  <c r="AG30" i="39" s="1"/>
  <c r="Y1487" i="41"/>
  <c r="AE77" i="39"/>
  <c r="AG77" i="39" s="1"/>
  <c r="Y3729" i="41"/>
  <c r="AE168" i="39"/>
  <c r="AG168" i="39" s="1"/>
  <c r="AB33" i="38"/>
  <c r="AC33" i="38" s="1"/>
  <c r="AD33" i="38" s="1"/>
  <c r="Y2350" i="41"/>
  <c r="AE113" i="39"/>
  <c r="AG113" i="39" s="1"/>
  <c r="AH156" i="39"/>
  <c r="AI156" i="39" s="1"/>
  <c r="AJ156" i="39" s="1"/>
  <c r="H2698" i="41"/>
  <c r="U2698" i="41" s="1" a="1"/>
  <c r="U2698" i="41" s="1"/>
  <c r="I178" i="39"/>
  <c r="K178" i="39" s="1"/>
  <c r="Y3939" i="41"/>
  <c r="H642" i="41"/>
  <c r="U642" i="41" s="1" a="1"/>
  <c r="U642" i="41" s="1"/>
  <c r="J202" i="32"/>
  <c r="K202" i="32" s="1"/>
  <c r="J86" i="38"/>
  <c r="AA18" i="32"/>
  <c r="AB18" i="32" s="1"/>
  <c r="AC18" i="32" s="1"/>
  <c r="J133" i="38"/>
  <c r="J47" i="32"/>
  <c r="K47" i="32" s="1"/>
  <c r="Y522" i="41"/>
  <c r="I176" i="40"/>
  <c r="G70" i="41"/>
  <c r="U70" i="41" s="1" a="1"/>
  <c r="U70" i="41" s="1"/>
  <c r="G1891" i="41"/>
  <c r="U1891" i="41" a="1"/>
  <c r="U1891" i="41" s="1"/>
  <c r="G4033" i="41"/>
  <c r="U4033" i="41" s="1" a="1"/>
  <c r="U4033" i="41" s="1"/>
  <c r="Y2624" i="41"/>
  <c r="AB84" i="38"/>
  <c r="AC84" i="38" s="1"/>
  <c r="AD84" i="38" s="1"/>
  <c r="AI112" i="38"/>
  <c r="AJ112" i="38" s="1"/>
  <c r="AK112" i="38" s="1"/>
  <c r="AA51" i="32"/>
  <c r="AB51" i="32" s="1"/>
  <c r="AC51" i="32" s="1"/>
  <c r="H2795" i="41"/>
  <c r="U2795" i="41" s="1" a="1"/>
  <c r="U2795" i="41" s="1"/>
  <c r="H2869" i="41"/>
  <c r="U2869" i="41" s="1" a="1"/>
  <c r="U2869" i="41" s="1"/>
  <c r="H3372" i="41"/>
  <c r="U3372" i="41" s="1" a="1"/>
  <c r="U3372" i="41" s="1"/>
  <c r="H3444" i="41"/>
  <c r="U3444" i="41" a="1"/>
  <c r="U3444" i="41" s="1"/>
  <c r="J45" i="38"/>
  <c r="J78" i="38"/>
  <c r="I23" i="40"/>
  <c r="J63" i="38"/>
  <c r="G4557" i="41"/>
  <c r="U4557" i="41" a="1"/>
  <c r="U4557" i="41" s="1"/>
  <c r="G4512" i="41"/>
  <c r="U4512" i="41" s="1" a="1"/>
  <c r="U4512" i="41" s="1"/>
  <c r="G1893" i="41"/>
  <c r="U1893" i="41" s="1" a="1"/>
  <c r="U1893" i="41" s="1"/>
  <c r="Y196" i="41"/>
  <c r="I227" i="28"/>
  <c r="J227" i="28" s="1"/>
  <c r="G1006" i="41"/>
  <c r="U1006" i="41" s="1" a="1"/>
  <c r="U1006" i="41" s="1"/>
  <c r="G4381" i="41"/>
  <c r="U4381" i="41" s="1" a="1"/>
  <c r="U4381" i="41" s="1"/>
  <c r="G4372" i="41"/>
  <c r="U4372" i="41" s="1" a="1"/>
  <c r="U4372" i="41" s="1"/>
  <c r="U1954" i="41" a="1"/>
  <c r="U1954" i="41" s="1"/>
  <c r="U1852" i="41" a="1"/>
  <c r="U1852" i="41" s="1"/>
  <c r="I34" i="40"/>
  <c r="G5075" i="41"/>
  <c r="U5075" i="41" s="1" a="1"/>
  <c r="U5075" i="41" s="1"/>
  <c r="G1656" i="41"/>
  <c r="U1656" i="41" s="1" a="1"/>
  <c r="U1656" i="41" s="1"/>
  <c r="G574" i="41"/>
  <c r="U574" i="41" s="1" a="1"/>
  <c r="U574" i="41" s="1"/>
  <c r="G2676" i="41"/>
  <c r="U2676" i="41" s="1" a="1"/>
  <c r="U2676" i="41" s="1"/>
  <c r="G2773" i="41"/>
  <c r="U2773" i="41" s="1" a="1"/>
  <c r="U2773" i="41" s="1"/>
  <c r="G1582" i="41"/>
  <c r="U1582" i="41" s="1" a="1"/>
  <c r="U1582" i="41" s="1"/>
  <c r="G1515" i="41"/>
  <c r="U1515" i="41" s="1" a="1"/>
  <c r="U1515" i="41" s="1"/>
  <c r="G2697" i="41"/>
  <c r="U2697" i="41" s="1" a="1"/>
  <c r="U2697" i="41" s="1"/>
  <c r="I67" i="40"/>
  <c r="I66" i="40"/>
  <c r="H3655" i="41"/>
  <c r="U3655" i="41" s="1" a="1"/>
  <c r="U3655" i="41" s="1"/>
  <c r="H3811" i="41"/>
  <c r="U3811" i="41" s="1" a="1"/>
  <c r="U3811" i="41" s="1"/>
  <c r="AH83" i="39"/>
  <c r="AI83" i="39" s="1"/>
  <c r="AJ83" i="39" s="1"/>
  <c r="AH200" i="32"/>
  <c r="AI200" i="32" s="1"/>
  <c r="AJ200" i="32" s="1"/>
  <c r="AA50" i="32"/>
  <c r="AB50" i="32" s="1"/>
  <c r="AC50" i="32" s="1"/>
  <c r="AH14" i="32"/>
  <c r="AI14" i="32" s="1"/>
  <c r="AJ14" i="32" s="1"/>
  <c r="AH38" i="32"/>
  <c r="AI38" i="32" s="1"/>
  <c r="AJ38" i="32" s="1"/>
  <c r="AH180" i="32"/>
  <c r="AI180" i="32" s="1"/>
  <c r="AJ180" i="32" s="1"/>
  <c r="AH181" i="39"/>
  <c r="AI181" i="39" s="1"/>
  <c r="AJ181" i="39" s="1"/>
  <c r="Y3677" i="41"/>
  <c r="G45" i="30"/>
  <c r="J45" i="30" s="1"/>
  <c r="L45" i="30" s="1"/>
  <c r="I161" i="38"/>
  <c r="K161" i="38" s="1"/>
  <c r="AH19" i="32"/>
  <c r="AI19" i="32" s="1"/>
  <c r="AJ19" i="32" s="1"/>
  <c r="AH75" i="39"/>
  <c r="AI75" i="39" s="1"/>
  <c r="AJ75" i="39" s="1"/>
  <c r="T72" i="32"/>
  <c r="U72" i="32" s="1"/>
  <c r="V72" i="32" s="1"/>
  <c r="AH42" i="32"/>
  <c r="AI42" i="32" s="1"/>
  <c r="AJ42" i="32" s="1"/>
  <c r="AA76" i="32"/>
  <c r="AB76" i="32"/>
  <c r="AC76" i="32" s="1"/>
  <c r="AI30" i="38"/>
  <c r="AJ30" i="38" s="1"/>
  <c r="AK30" i="38" s="1"/>
  <c r="H3891" i="41"/>
  <c r="U3891" i="41" s="1" a="1"/>
  <c r="U3891" i="41" s="1"/>
  <c r="H6" i="41"/>
  <c r="U6" i="41" s="1" a="1"/>
  <c r="U6" i="41" s="1"/>
  <c r="AH37" i="39"/>
  <c r="AI37" i="39" s="1"/>
  <c r="AJ37" i="39" s="1"/>
  <c r="AH28" i="39"/>
  <c r="AI28" i="39" s="1"/>
  <c r="AJ28" i="39" s="1"/>
  <c r="J210" i="38"/>
  <c r="Y3187" i="41"/>
  <c r="I144" i="39"/>
  <c r="K144" i="39" s="1"/>
  <c r="I89" i="40"/>
  <c r="H4944" i="41"/>
  <c r="U4944" i="41" s="1" a="1"/>
  <c r="U4944" i="41" s="1"/>
  <c r="Y3866" i="41"/>
  <c r="I177" i="39"/>
  <c r="K177" i="39" s="1"/>
  <c r="G47" i="41"/>
  <c r="U47" i="41" s="1" a="1"/>
  <c r="U47" i="41" s="1"/>
  <c r="G4380" i="41"/>
  <c r="U4380" i="41" s="1" a="1"/>
  <c r="U4380" i="41" s="1"/>
  <c r="G1097" i="41"/>
  <c r="U1097" i="41" s="1" a="1"/>
  <c r="U1097" i="41" s="1"/>
  <c r="AH88" i="39"/>
  <c r="AI88" i="39" s="1"/>
  <c r="AJ88" i="39" s="1"/>
  <c r="N53" i="38"/>
  <c r="O53" i="38" s="1"/>
  <c r="H4760" i="41"/>
  <c r="U4760" i="41" s="1" a="1"/>
  <c r="U4760" i="41" s="1"/>
  <c r="H1903" i="41"/>
  <c r="U1903" i="41" s="1" a="1"/>
  <c r="U1903" i="41" s="1"/>
  <c r="H4634" i="41"/>
  <c r="U4634" i="41" s="1" a="1"/>
  <c r="U4634" i="41" s="1"/>
  <c r="J104" i="38"/>
  <c r="J83" i="38"/>
  <c r="AH179" i="39"/>
  <c r="AI179" i="39"/>
  <c r="AJ179" i="39" s="1"/>
  <c r="AH204" i="39"/>
  <c r="AI204" i="39" s="1"/>
  <c r="AJ204" i="39" s="1"/>
  <c r="AH191" i="39"/>
  <c r="AI191" i="39" s="1"/>
  <c r="AJ191" i="39" s="1"/>
  <c r="I33" i="40"/>
  <c r="J166" i="38"/>
  <c r="G4114" i="41"/>
  <c r="U4114" i="41" s="1" a="1"/>
  <c r="U4114" i="41" s="1"/>
  <c r="G782" i="41"/>
  <c r="U782" i="41" s="1" a="1"/>
  <c r="U782" i="41" s="1"/>
  <c r="G3069" i="41"/>
  <c r="U3069" i="41" a="1"/>
  <c r="U3069" i="41" s="1"/>
  <c r="G2867" i="41"/>
  <c r="U2867" i="41" s="1" a="1"/>
  <c r="U2867" i="41" s="1"/>
  <c r="G960" i="41"/>
  <c r="U960" i="41" s="1" a="1"/>
  <c r="U960" i="41" s="1"/>
  <c r="G4113" i="41"/>
  <c r="U4113" i="41" s="1" a="1"/>
  <c r="U4113" i="41" s="1"/>
  <c r="AA98" i="32"/>
  <c r="AB98" i="32" s="1"/>
  <c r="AC98" i="32" s="1"/>
  <c r="J229" i="38"/>
  <c r="AH186" i="32"/>
  <c r="AI186" i="32" s="1"/>
  <c r="AJ186" i="32" s="1"/>
  <c r="L161" i="32"/>
  <c r="M161" i="32" s="1"/>
  <c r="L107" i="32"/>
  <c r="M107" i="32" s="1"/>
  <c r="G5121" i="41"/>
  <c r="U5121" i="41" s="1" a="1"/>
  <c r="U5121" i="41" s="1"/>
  <c r="G2438" i="41"/>
  <c r="U2438" i="41" s="1" a="1"/>
  <c r="U2438" i="41" s="1"/>
  <c r="G1147" i="41"/>
  <c r="U1147" i="41" s="1" a="1"/>
  <c r="U1147" i="41" s="1"/>
  <c r="G4945" i="41"/>
  <c r="U4945" i="41" s="1" a="1"/>
  <c r="U4945" i="41" s="1"/>
  <c r="G3281" i="41"/>
  <c r="U3281" i="41" s="1" a="1"/>
  <c r="U3281" i="41" s="1"/>
  <c r="G3454" i="41"/>
  <c r="U3454" i="41" a="1"/>
  <c r="U3454" i="41" s="1"/>
  <c r="G5284" i="41"/>
  <c r="U5284" i="41" s="1" a="1"/>
  <c r="U5284" i="41" s="1"/>
  <c r="AI77" i="38"/>
  <c r="AJ77" i="38" s="1"/>
  <c r="AK77" i="38" s="1"/>
  <c r="J114" i="32"/>
  <c r="K114" i="32" s="1"/>
  <c r="Y2279" i="41"/>
  <c r="G1467" i="41"/>
  <c r="U1467" i="41" s="1" a="1"/>
  <c r="U1467" i="41" s="1"/>
  <c r="I152" i="40"/>
  <c r="I225" i="40"/>
  <c r="H4845" i="41"/>
  <c r="U4845" i="41" s="1" a="1"/>
  <c r="U4845" i="41" s="1"/>
  <c r="H3001" i="41"/>
  <c r="U3001" i="41" s="1" a="1"/>
  <c r="U3001" i="41" s="1"/>
  <c r="J97" i="32"/>
  <c r="K97" i="32" s="1"/>
  <c r="Y1927" i="41"/>
  <c r="AA234" i="32"/>
  <c r="AB234" i="32" s="1"/>
  <c r="AC234" i="32" s="1"/>
  <c r="AB121" i="38"/>
  <c r="AC121" i="38" s="1"/>
  <c r="AD121" i="38" s="1"/>
  <c r="AA220" i="32"/>
  <c r="AB220" i="32" s="1"/>
  <c r="AC220" i="32" s="1"/>
  <c r="AI113" i="38"/>
  <c r="AJ113" i="38"/>
  <c r="AK113" i="38" s="1"/>
  <c r="J197" i="32"/>
  <c r="K197" i="32" s="1"/>
  <c r="Y2648" i="41"/>
  <c r="H4240" i="41"/>
  <c r="U4240" i="41" s="1" a="1"/>
  <c r="U4240" i="41" s="1"/>
  <c r="J76" i="32"/>
  <c r="K76" i="32" s="1"/>
  <c r="Y3678" i="41"/>
  <c r="G22" i="30"/>
  <c r="J22" i="30" s="1"/>
  <c r="L22" i="30" s="1"/>
  <c r="H161" i="28"/>
  <c r="J161" i="28" s="1"/>
  <c r="G5225" i="41"/>
  <c r="U5225" i="41" s="1" a="1"/>
  <c r="U5225" i="41" s="1"/>
  <c r="Y1553" i="41"/>
  <c r="I81" i="39"/>
  <c r="K81" i="39" s="1"/>
  <c r="AH221" i="32"/>
  <c r="AI221" i="32" s="1"/>
  <c r="AJ221" i="32" s="1"/>
  <c r="AA149" i="32"/>
  <c r="AB149" i="32" s="1"/>
  <c r="AC149" i="32" s="1"/>
  <c r="AB63" i="38"/>
  <c r="AC63" i="38" s="1"/>
  <c r="AD63" i="38" s="1"/>
  <c r="I123" i="40"/>
  <c r="H4687" i="41"/>
  <c r="U4687" i="41" s="1" a="1"/>
  <c r="U4687" i="41" s="1"/>
  <c r="G551" i="41"/>
  <c r="U551" i="41" s="1" a="1"/>
  <c r="U551" i="41" s="1"/>
  <c r="G4789" i="41"/>
  <c r="U4789" i="41" s="1" a="1"/>
  <c r="U4789" i="41" s="1"/>
  <c r="G780" i="41"/>
  <c r="U780" i="41" s="1" a="1"/>
  <c r="U780" i="41" s="1"/>
  <c r="G1872" i="41"/>
  <c r="U1872" i="41" s="1" a="1"/>
  <c r="U1872" i="41" s="1"/>
  <c r="AH17" i="39"/>
  <c r="AI17" i="39" s="1"/>
  <c r="AJ17" i="39" s="1"/>
  <c r="AH102" i="39"/>
  <c r="AI102" i="39" s="1"/>
  <c r="AJ102" i="39" s="1"/>
  <c r="AH57" i="39"/>
  <c r="AI57" i="39" s="1"/>
  <c r="AJ57" i="39" s="1"/>
  <c r="H3162" i="41"/>
  <c r="U3162" i="41" s="1" a="1"/>
  <c r="U3162" i="41" s="1"/>
  <c r="H2772" i="41"/>
  <c r="U2772" i="41" s="1" a="1"/>
  <c r="U2772" i="41" s="1"/>
  <c r="H5260" i="41"/>
  <c r="U5260" i="41" s="1" a="1"/>
  <c r="U5260" i="41" s="1"/>
  <c r="Y302" i="41"/>
  <c r="I26" i="39"/>
  <c r="K26" i="39" s="1"/>
  <c r="J20" i="38"/>
  <c r="J67" i="38"/>
  <c r="Y2384" i="41"/>
  <c r="I115" i="39"/>
  <c r="K115" i="39" s="1"/>
  <c r="I28" i="40"/>
  <c r="J233" i="38"/>
  <c r="G4188" i="41"/>
  <c r="U4188" i="41" s="1" a="1"/>
  <c r="U4188" i="41" s="1"/>
  <c r="G376" i="41"/>
  <c r="U376" i="41" s="1" a="1"/>
  <c r="U376" i="41" s="1"/>
  <c r="G3214" i="41"/>
  <c r="U3214" i="41" s="1" a="1"/>
  <c r="U3214" i="41" s="1"/>
  <c r="AB15" i="38"/>
  <c r="AC15" i="38" s="1"/>
  <c r="AD15" i="38" s="1"/>
  <c r="J183" i="32"/>
  <c r="K183" i="32" s="1"/>
  <c r="Y4088" i="41"/>
  <c r="G4609" i="41"/>
  <c r="U4609" i="41" s="1" a="1"/>
  <c r="U4609" i="41" s="1"/>
  <c r="G1029" i="41"/>
  <c r="U1029" i="41" s="1" a="1"/>
  <c r="U1029" i="41" s="1"/>
  <c r="G3393" i="41"/>
  <c r="U3393" i="41" s="1" a="1"/>
  <c r="U3393" i="41" s="1"/>
  <c r="J41" i="38"/>
  <c r="G2353" i="41"/>
  <c r="U2353" i="41" s="1" a="1"/>
  <c r="U2353" i="41" s="1"/>
  <c r="G1925" i="41"/>
  <c r="U1925" i="41" s="1" a="1"/>
  <c r="U1925" i="41" s="1"/>
  <c r="AH173" i="39"/>
  <c r="AI173" i="39" s="1"/>
  <c r="AJ173" i="39" s="1"/>
  <c r="AH82" i="32"/>
  <c r="AI82" i="32" s="1"/>
  <c r="AJ82" i="32" s="1"/>
  <c r="J124" i="38"/>
  <c r="AH214" i="39"/>
  <c r="AI214" i="39" s="1"/>
  <c r="AJ214" i="39" s="1"/>
  <c r="G3968" i="41"/>
  <c r="U3968" i="41" s="1" a="1"/>
  <c r="U3968" i="41" s="1"/>
  <c r="G687" i="41"/>
  <c r="U687" i="41" s="1" a="1"/>
  <c r="U687" i="41" s="1"/>
  <c r="G2038" i="41"/>
  <c r="U2038" i="41" s="1" a="1"/>
  <c r="U2038" i="41" s="1"/>
  <c r="G4348" i="41"/>
  <c r="U4348" i="41" s="1" a="1"/>
  <c r="U4348" i="41" s="1"/>
  <c r="I96" i="38"/>
  <c r="K96" i="38" s="1"/>
  <c r="Y1800" i="41"/>
  <c r="G3025" i="41"/>
  <c r="U3025" i="41" s="1" a="1"/>
  <c r="U3025" i="41" s="1"/>
  <c r="G986" i="41"/>
  <c r="U986" i="41" s="1" a="1"/>
  <c r="U986" i="41" s="1"/>
  <c r="G4190" i="41"/>
  <c r="U4190" i="41" s="1" a="1"/>
  <c r="U4190" i="41" s="1"/>
  <c r="Y1269" i="41"/>
  <c r="H69" i="28"/>
  <c r="J69" i="28" s="1"/>
  <c r="I25" i="40"/>
  <c r="I61" i="40"/>
  <c r="H3832" i="41"/>
  <c r="U3832" i="41" s="1" a="1"/>
  <c r="U3832" i="41" s="1"/>
  <c r="H2269" i="41"/>
  <c r="U2269" i="41" s="1" a="1"/>
  <c r="U2269" i="41" s="1"/>
  <c r="AH23" i="39"/>
  <c r="AI23" i="39" s="1"/>
  <c r="AJ23" i="39" s="1"/>
  <c r="AH174" i="39"/>
  <c r="AI174" i="39" s="1"/>
  <c r="AJ174" i="39" s="1"/>
  <c r="Y195" i="41"/>
  <c r="I227" i="38"/>
  <c r="K227" i="38" s="1"/>
  <c r="AA32" i="39"/>
  <c r="AB32" i="39"/>
  <c r="AC32" i="39" s="1"/>
  <c r="Y711" i="41"/>
  <c r="I43" i="39"/>
  <c r="K43" i="39" s="1"/>
  <c r="AB51" i="38"/>
  <c r="AC51" i="38" s="1"/>
  <c r="AD51" i="38" s="1"/>
  <c r="AH48" i="32"/>
  <c r="AI48" i="32" s="1"/>
  <c r="AJ48" i="32" s="1"/>
  <c r="AB220" i="38"/>
  <c r="AC220" i="38" s="1"/>
  <c r="AD220" i="38" s="1"/>
  <c r="AA84" i="32"/>
  <c r="AB84" i="32" s="1"/>
  <c r="AC84" i="32" s="1"/>
  <c r="AA72" i="39"/>
  <c r="AB72" i="39" s="1"/>
  <c r="AC72" i="39" s="1"/>
  <c r="M53" i="40"/>
  <c r="N53" i="40" s="1"/>
  <c r="L141" i="32"/>
  <c r="M141" i="32" s="1"/>
  <c r="N141" i="32"/>
  <c r="O141" i="32" s="1"/>
  <c r="U3863" i="41" a="1"/>
  <c r="U3863" i="41" s="1"/>
  <c r="H2037" i="41"/>
  <c r="U2037" i="41" s="1" a="1"/>
  <c r="U2037" i="41" s="1"/>
  <c r="H2139" i="41"/>
  <c r="U2139" i="41" s="1" a="1"/>
  <c r="U2139" i="41" s="1"/>
  <c r="G4578" i="41"/>
  <c r="U4578" i="41" s="1" a="1"/>
  <c r="U4578" i="41" s="1"/>
  <c r="H3139" i="41"/>
  <c r="U3139" i="41" s="1" a="1"/>
  <c r="U3139" i="41" s="1"/>
  <c r="G2746" i="41"/>
  <c r="U2746" i="41" s="1" a="1"/>
  <c r="U2746" i="41" s="1"/>
  <c r="G1900" i="41"/>
  <c r="G1578" i="41"/>
  <c r="U1578" i="41" s="1" a="1"/>
  <c r="U1578" i="41" s="1"/>
  <c r="G4510" i="41"/>
  <c r="U4510" i="41" s="1" a="1"/>
  <c r="U4510" i="41" s="1"/>
  <c r="AP119" i="38"/>
  <c r="AQ119" i="38" s="1"/>
  <c r="AR119" i="38" s="1"/>
  <c r="AH158" i="39"/>
  <c r="AI158" i="39" s="1"/>
  <c r="AJ158" i="39" s="1"/>
  <c r="H4558" i="41"/>
  <c r="U4558" i="41" s="1" a="1"/>
  <c r="U4558" i="41" s="1"/>
  <c r="H783" i="41"/>
  <c r="U783" i="41" s="1" a="1"/>
  <c r="U783" i="41" s="1"/>
  <c r="H4920" i="41"/>
  <c r="U4920" i="41" s="1" a="1"/>
  <c r="U4920" i="41" s="1"/>
  <c r="J88" i="38"/>
  <c r="J39" i="38"/>
  <c r="AH130" i="39"/>
  <c r="AI130" i="39" s="1"/>
  <c r="AJ130" i="39" s="1"/>
  <c r="J195" i="38"/>
  <c r="G49" i="41"/>
  <c r="U49" i="41" s="1" a="1"/>
  <c r="U49" i="41" s="1"/>
  <c r="G1326" i="41"/>
  <c r="U1326" i="41" s="1" a="1"/>
  <c r="U1326" i="41" s="1"/>
  <c r="G4759" i="41"/>
  <c r="U4759" i="41" s="1" a="1"/>
  <c r="U4759" i="41" s="1"/>
  <c r="G1776" i="41"/>
  <c r="U1776" i="41" s="1" a="1"/>
  <c r="U1776" i="41" s="1"/>
  <c r="G3022" i="41"/>
  <c r="U3022" i="41" s="1" a="1"/>
  <c r="U3022" i="41" s="1"/>
  <c r="G3630" i="41"/>
  <c r="U3630" i="41" s="1" a="1"/>
  <c r="U3630" i="41" s="1"/>
  <c r="U2028" i="41" a="1"/>
  <c r="U2028" i="41" s="1"/>
  <c r="U5074" i="41" a="1"/>
  <c r="U5074" i="41" s="1"/>
  <c r="G4457" i="41"/>
  <c r="U4457" i="41" s="1" a="1"/>
  <c r="U4457" i="41" s="1"/>
  <c r="G4814" i="41"/>
  <c r="U4814" i="41" s="1" a="1"/>
  <c r="U4814" i="41" s="1"/>
  <c r="G4135" i="41"/>
  <c r="U4135" i="41" s="1" a="1"/>
  <c r="U4135" i="41" s="1"/>
  <c r="I27" i="40"/>
  <c r="H1368" i="41"/>
  <c r="H1703" i="41"/>
  <c r="H1974" i="41"/>
  <c r="I98" i="40" s="1"/>
  <c r="Y4211" i="41"/>
  <c r="I192" i="38"/>
  <c r="K192" i="38" s="1"/>
  <c r="I167" i="40"/>
  <c r="J93" i="38"/>
  <c r="AH203" i="39"/>
  <c r="AI203" i="39" s="1"/>
  <c r="AJ203" i="39" s="1"/>
  <c r="AA228" i="32"/>
  <c r="AB228" i="32" s="1"/>
  <c r="AC228" i="32" s="1"/>
  <c r="G4536" i="41"/>
  <c r="U4536" i="41" a="1"/>
  <c r="U4536" i="41" s="1"/>
  <c r="G4296" i="41"/>
  <c r="U4296" i="41" s="1" a="1"/>
  <c r="U4296" i="41" s="1"/>
  <c r="G1221" i="41"/>
  <c r="U1221" i="41" s="1" a="1"/>
  <c r="U1221" i="41" s="1"/>
  <c r="G1758" i="41"/>
  <c r="U1758" i="41" s="1" a="1"/>
  <c r="U1758" i="41" s="1"/>
  <c r="G1830" i="41"/>
  <c r="U1830" i="41" s="1" a="1"/>
  <c r="U1830" i="41" s="1"/>
  <c r="G3445" i="41"/>
  <c r="U3445" i="41" s="1" a="1"/>
  <c r="U3445" i="41" s="1"/>
  <c r="G1492" i="41"/>
  <c r="U1492" i="41" s="1" a="1"/>
  <c r="U1492" i="41" s="1"/>
  <c r="AA86" i="39"/>
  <c r="AB86" i="39" s="1"/>
  <c r="AC86" i="39" s="1"/>
  <c r="Y2164" i="41"/>
  <c r="I108" i="39"/>
  <c r="K108" i="39" s="1"/>
  <c r="Y3184" i="41"/>
  <c r="I144" i="38"/>
  <c r="K144" i="38" s="1"/>
  <c r="I105" i="40"/>
  <c r="H3841" i="41"/>
  <c r="U3841" i="41" s="1" a="1"/>
  <c r="U3841" i="41" s="1"/>
  <c r="H2601" i="41"/>
  <c r="U2601" i="41" s="1" a="1"/>
  <c r="U2601" i="41" s="1"/>
  <c r="AH126" i="39"/>
  <c r="AI126" i="39" s="1"/>
  <c r="AJ126" i="39" s="1"/>
  <c r="U72" i="38"/>
  <c r="V72" i="38" s="1"/>
  <c r="W72" i="38" s="1"/>
  <c r="AB199" i="38"/>
  <c r="AC199" i="38" s="1"/>
  <c r="AD199" i="38" s="1"/>
  <c r="AH154" i="32"/>
  <c r="AI154" i="32" s="1"/>
  <c r="AJ154" i="32" s="1"/>
  <c r="Y2485" i="41"/>
  <c r="I119" i="39"/>
  <c r="K119" i="39" s="1"/>
  <c r="Y2717" i="41"/>
  <c r="AE125" i="39"/>
  <c r="AG125" i="39" s="1"/>
  <c r="AH147" i="39"/>
  <c r="AI147" i="39" s="1"/>
  <c r="AJ147" i="39" s="1"/>
  <c r="J100" i="32"/>
  <c r="K100" i="32" s="1"/>
  <c r="Y3543" i="41"/>
  <c r="J162" i="32"/>
  <c r="K162" i="32" s="1"/>
  <c r="AH153" i="39"/>
  <c r="AI153" i="39" s="1"/>
  <c r="AJ153" i="39" s="1"/>
  <c r="G3703" i="41"/>
  <c r="U3703" i="41" s="1" a="1"/>
  <c r="U3703" i="41" s="1"/>
  <c r="Y1268" i="41"/>
  <c r="I69" i="38"/>
  <c r="K69" i="38" s="1"/>
  <c r="Y402" i="41"/>
  <c r="I34" i="39"/>
  <c r="K34" i="39" s="1"/>
  <c r="I160" i="40"/>
  <c r="H3047" i="41"/>
  <c r="U3047" i="41" s="1" a="1"/>
  <c r="U3047" i="41" s="1"/>
  <c r="G5229" i="41"/>
  <c r="U5229" i="41" s="1" a="1"/>
  <c r="U5229" i="41" s="1"/>
  <c r="G2866" i="41"/>
  <c r="U2866" i="41" s="1" a="1"/>
  <c r="U2866" i="41" s="1"/>
  <c r="G826" i="41"/>
  <c r="U826" i="41" s="1" a="1"/>
  <c r="U826" i="41" s="1"/>
  <c r="G3629" i="41"/>
  <c r="U3629" i="41" s="1" a="1"/>
  <c r="U3629" i="41" s="1"/>
  <c r="AH200" i="39"/>
  <c r="AI200" i="39" s="1"/>
  <c r="AJ200" i="39" s="1"/>
  <c r="H3280" i="41"/>
  <c r="U3280" i="41" s="1" a="1"/>
  <c r="U3280" i="41" s="1"/>
  <c r="H475" i="41"/>
  <c r="U475" i="41" s="1" a="1"/>
  <c r="U475" i="41" s="1"/>
  <c r="H1829" i="41"/>
  <c r="U1829" i="41" s="1" a="1"/>
  <c r="U1829" i="41" s="1"/>
  <c r="Y936" i="41"/>
  <c r="I59" i="39"/>
  <c r="K59" i="39" s="1"/>
  <c r="J66" i="38"/>
  <c r="J58" i="38"/>
  <c r="AA55" i="32"/>
  <c r="AB55" i="32" s="1"/>
  <c r="AC55" i="32" s="1"/>
  <c r="Y4431" i="41"/>
  <c r="I193" i="39"/>
  <c r="K193" i="39" s="1"/>
  <c r="J170" i="38"/>
  <c r="J46" i="38"/>
  <c r="G4373" i="41"/>
  <c r="U4373" i="41" s="1" a="1"/>
  <c r="U4373" i="41" s="1"/>
  <c r="G4919" i="41"/>
  <c r="U4919" i="41" s="1" a="1"/>
  <c r="U4919" i="41" s="1"/>
  <c r="G4633" i="41"/>
  <c r="U4633" i="41" s="1" a="1"/>
  <c r="U4633" i="41" s="1"/>
  <c r="Y1928" i="41"/>
  <c r="I97" i="39"/>
  <c r="K97" i="39" s="1"/>
  <c r="G1892" i="41"/>
  <c r="U1892" i="41" s="1" a="1"/>
  <c r="U1892" i="41" s="1"/>
  <c r="G473" i="41"/>
  <c r="U473" i="41" s="1" a="1"/>
  <c r="U473" i="41" s="1"/>
  <c r="G2793" i="41"/>
  <c r="U2793" i="41" s="1" a="1"/>
  <c r="U2793" i="41" s="1"/>
  <c r="U2308" i="41" a="1"/>
  <c r="U2308" i="41" s="1"/>
  <c r="U5120" i="41" a="1"/>
  <c r="U5120" i="41" s="1"/>
  <c r="G326" i="41"/>
  <c r="U326" i="41" s="1" a="1"/>
  <c r="U326" i="41" s="1"/>
  <c r="G2382" i="41"/>
  <c r="U2382" i="41" s="1" a="1"/>
  <c r="U2382" i="41" s="1"/>
  <c r="G5119" i="41"/>
  <c r="AB133" i="38"/>
  <c r="AC133" i="38" s="1"/>
  <c r="AD133" i="38" s="1"/>
  <c r="G3892" i="41"/>
  <c r="U3892" i="41" s="1" a="1"/>
  <c r="U3892" i="41" s="1"/>
  <c r="G2029" i="41"/>
  <c r="U2029" i="41" s="1" a="1"/>
  <c r="U2029" i="41" s="1"/>
  <c r="G7" i="41"/>
  <c r="U7" i="41" s="1" a="1"/>
  <c r="U7" i="41" s="1"/>
  <c r="G1895" i="41"/>
  <c r="U1895" i="41" s="1" a="1"/>
  <c r="U1895" i="41" s="1"/>
  <c r="G1904" i="41"/>
  <c r="U1904" i="41" s="1" a="1"/>
  <c r="U1904" i="41" s="1"/>
  <c r="G4384" i="41"/>
  <c r="U4384" i="41" a="1"/>
  <c r="U4384" i="41" s="1"/>
  <c r="AH130" i="32"/>
  <c r="AI130" i="32" s="1"/>
  <c r="AJ130" i="32" s="1"/>
  <c r="H760" i="41"/>
  <c r="U760" i="41" s="1" a="1"/>
  <c r="U760" i="41" s="1"/>
  <c r="H4728" i="41"/>
  <c r="U4728" i="41" s="1" a="1"/>
  <c r="U4728" i="41" s="1"/>
  <c r="AH158" i="32"/>
  <c r="AI158" i="32" s="1"/>
  <c r="AJ158" i="32" s="1"/>
  <c r="AA121" i="32"/>
  <c r="AB121" i="32" s="1"/>
  <c r="AC121" i="32" s="1"/>
  <c r="AH132" i="32"/>
  <c r="AI132" i="32" s="1"/>
  <c r="AJ132" i="32" s="1"/>
  <c r="AA185" i="39"/>
  <c r="AB185" i="39" s="1"/>
  <c r="AC185" i="39" s="1"/>
  <c r="AH57" i="32"/>
  <c r="AI57" i="32" s="1"/>
  <c r="AJ57" i="32" s="1"/>
  <c r="AH100" i="39"/>
  <c r="AI100" i="39" s="1"/>
  <c r="AJ100" i="39" s="1"/>
  <c r="U133" i="38"/>
  <c r="V133" i="38" s="1"/>
  <c r="W133" i="38" s="1"/>
  <c r="AH91" i="32"/>
  <c r="AI91" i="32" s="1"/>
  <c r="AJ91" i="32" s="1"/>
  <c r="Y5233" i="41"/>
  <c r="AE240" i="39"/>
  <c r="AG240" i="39" s="1"/>
  <c r="AH145" i="39"/>
  <c r="AI145" i="39"/>
  <c r="AJ145" i="39" s="1"/>
  <c r="AA63" i="32"/>
  <c r="AB63" i="32" s="1"/>
  <c r="AC63" i="32" s="1"/>
  <c r="G1525" i="41"/>
  <c r="U1525" i="41" s="1" a="1"/>
  <c r="U1525" i="41" s="1"/>
  <c r="J204" i="32"/>
  <c r="K204" i="32" s="1"/>
  <c r="H1188" i="41"/>
  <c r="U1188" i="41" s="1" a="1"/>
  <c r="U1188" i="41" s="1"/>
  <c r="AH24" i="39"/>
  <c r="AI24" i="39" s="1"/>
  <c r="AJ24" i="39" s="1"/>
  <c r="G2328" i="41"/>
  <c r="U2328" i="41" s="1" a="1"/>
  <c r="U2328" i="41" s="1"/>
  <c r="I166" i="40"/>
  <c r="H245" i="41"/>
  <c r="U245" i="41" s="1" a="1"/>
  <c r="U245" i="41" s="1"/>
  <c r="G1469" i="41"/>
  <c r="U1469" i="41" s="1" a="1"/>
  <c r="U1469" i="41" s="1"/>
  <c r="G982" i="41"/>
  <c r="U982" i="41" s="1" a="1"/>
  <c r="U982" i="41" s="1"/>
  <c r="G3090" i="41"/>
  <c r="U3090" i="41" s="1" a="1"/>
  <c r="U3090" i="41" s="1"/>
  <c r="G3494" i="41"/>
  <c r="U3494" i="41" s="1" a="1"/>
  <c r="U3494" i="41" s="1"/>
  <c r="AH42" i="39"/>
  <c r="AI42" i="39" s="1"/>
  <c r="AJ42" i="39" s="1"/>
  <c r="AA16" i="32"/>
  <c r="AB16" i="32" s="1"/>
  <c r="AC16" i="32" s="1"/>
  <c r="H3395" i="41"/>
  <c r="U3395" i="41" s="1" a="1"/>
  <c r="U3395" i="41" s="1"/>
  <c r="H1514" i="41"/>
  <c r="U1514" i="41" s="1" a="1"/>
  <c r="U1514" i="41" s="1"/>
  <c r="H4897" i="41"/>
  <c r="U4897" i="41" s="1" a="1"/>
  <c r="U4897" i="41" s="1"/>
  <c r="J174" i="38"/>
  <c r="J230" i="38"/>
  <c r="J235" i="38"/>
  <c r="U3159" i="41" a="1"/>
  <c r="U3159" i="41" s="1"/>
  <c r="AH20" i="39"/>
  <c r="AI20" i="39" s="1"/>
  <c r="AJ20" i="39" s="1"/>
  <c r="J218" i="38"/>
  <c r="J123" i="38"/>
  <c r="AH67" i="39"/>
  <c r="AI67" i="39" s="1"/>
  <c r="AJ67" i="39" s="1"/>
  <c r="G3279" i="41"/>
  <c r="U3279" i="41" s="1" a="1"/>
  <c r="U3279" i="41" s="1"/>
  <c r="G2794" i="41"/>
  <c r="U2794" i="41" s="1" a="1"/>
  <c r="U2794" i="41" s="1"/>
  <c r="G1777" i="41"/>
  <c r="U1777" i="41" s="1" a="1"/>
  <c r="U1777" i="41" s="1"/>
  <c r="AH56" i="39"/>
  <c r="AI56" i="39"/>
  <c r="AJ56" i="39" s="1"/>
  <c r="AH19" i="39"/>
  <c r="AI19" i="39" s="1"/>
  <c r="AJ19" i="39" s="1"/>
  <c r="H1978" i="41"/>
  <c r="U1978" i="41" s="1" a="1"/>
  <c r="U1978" i="41" s="1"/>
  <c r="G4164" i="41"/>
  <c r="U4164" i="41" s="1" a="1"/>
  <c r="U4164" i="41" s="1"/>
  <c r="G1512" i="41"/>
  <c r="U1512" i="41" s="1" a="1"/>
  <c r="U1512" i="41" s="1"/>
  <c r="G4034" i="41"/>
  <c r="U4034" i="41" s="1" a="1"/>
  <c r="U4034" i="41" s="1"/>
  <c r="U452" i="41" a="1"/>
  <c r="U452" i="41" s="1"/>
  <c r="U1146" i="41" a="1"/>
  <c r="U1146" i="41" s="1"/>
  <c r="G4086" i="41"/>
  <c r="U4086" i="41" s="1" a="1"/>
  <c r="U4086" i="41" s="1"/>
  <c r="J33" i="38"/>
  <c r="G2644" i="41"/>
  <c r="U2644" i="41" a="1"/>
  <c r="U2644" i="41" s="1"/>
  <c r="G4812" i="41"/>
  <c r="U4812" i="41" s="1" a="1"/>
  <c r="U4812" i="41" s="1"/>
  <c r="AH66" i="39"/>
  <c r="AI66" i="39" s="1"/>
  <c r="AJ66" i="39" s="1"/>
  <c r="I15" i="40"/>
  <c r="J126" i="38"/>
  <c r="G4241" i="41"/>
  <c r="U4241" i="41" s="1" a="1"/>
  <c r="U4241" i="41" s="1"/>
  <c r="G1078" i="41"/>
  <c r="U1078" i="41" s="1" a="1"/>
  <c r="U1078" i="41" s="1"/>
  <c r="G666" i="41"/>
  <c r="U666" i="41" s="1" a="1"/>
  <c r="U666" i="41" s="1"/>
  <c r="G38" i="30"/>
  <c r="J38" i="30" s="1"/>
  <c r="L38" i="30" s="1"/>
  <c r="Y3675" i="41"/>
  <c r="H161" i="40"/>
  <c r="J161" i="40" s="1"/>
  <c r="G4898" i="41"/>
  <c r="U4898" i="41" s="1" a="1"/>
  <c r="U4898" i="41" s="1"/>
  <c r="G963" i="41"/>
  <c r="U963" i="41" s="1" a="1"/>
  <c r="U963" i="41" s="1"/>
  <c r="G499" i="41"/>
  <c r="U499" i="41" s="1" a="1"/>
  <c r="U499" i="41" s="1"/>
  <c r="Y3418" i="41"/>
  <c r="I141" i="39"/>
  <c r="K141" i="39" s="1"/>
  <c r="H119" i="28"/>
  <c r="J119" i="28" s="1"/>
  <c r="Y2483" i="41"/>
  <c r="I74" i="40"/>
  <c r="I21" i="40"/>
  <c r="H3914" i="41"/>
  <c r="U3914" i="41" s="1" a="1"/>
  <c r="U3914" i="41" s="1"/>
  <c r="H268" i="41"/>
  <c r="U268" i="41" s="1" a="1"/>
  <c r="U268" i="41" s="1"/>
  <c r="Y303" i="41"/>
  <c r="AO26" i="38"/>
  <c r="L177" i="32"/>
  <c r="M177" i="32" s="1"/>
  <c r="Y2327" i="41"/>
  <c r="AE112" i="39"/>
  <c r="AG112" i="39" s="1"/>
  <c r="U185" i="38"/>
  <c r="V185" i="38" s="1"/>
  <c r="W185" i="38" s="1"/>
  <c r="AB93" i="38"/>
  <c r="AC93" i="38" s="1"/>
  <c r="AD93" i="38" s="1"/>
  <c r="G2192" i="41"/>
  <c r="U2192" i="41" a="1"/>
  <c r="U2192" i="41" s="1"/>
  <c r="J205" i="32"/>
  <c r="K205" i="32" s="1"/>
  <c r="H2005" i="41"/>
  <c r="U2005" i="41" s="1" a="1"/>
  <c r="U2005" i="41" s="1"/>
  <c r="J210" i="32"/>
  <c r="K210" i="32" s="1"/>
  <c r="G4010" i="41"/>
  <c r="U4010" i="41" s="1" a="1"/>
  <c r="U4010" i="41" s="1"/>
  <c r="Y3182" i="41"/>
  <c r="H144" i="40"/>
  <c r="J144" i="40" s="1"/>
  <c r="Y4214" i="41"/>
  <c r="I192" i="39"/>
  <c r="K192" i="39" s="1"/>
  <c r="AH14" i="39"/>
  <c r="AI14" i="39"/>
  <c r="AJ14" i="39" s="1"/>
  <c r="H5023" i="41"/>
  <c r="U5023" i="41" s="1" a="1"/>
  <c r="U5023" i="41" s="1"/>
  <c r="G3707" i="41"/>
  <c r="U3707" i="41" s="1" a="1"/>
  <c r="U3707" i="41" s="1"/>
  <c r="G4917" i="41"/>
  <c r="U4917" i="41" s="1" a="1"/>
  <c r="U4917" i="41" s="1"/>
  <c r="G1488" i="41"/>
  <c r="U1488" i="41" s="1" a="1"/>
  <c r="U1488" i="41" s="1"/>
  <c r="G4163" i="41"/>
  <c r="U4163" i="41" s="1" a="1"/>
  <c r="U4163" i="41" s="1"/>
  <c r="AH217" i="32"/>
  <c r="AI217" i="32" s="1"/>
  <c r="AJ217" i="32" s="1"/>
  <c r="H4189" i="41"/>
  <c r="U4189" i="41" s="1" a="1"/>
  <c r="U4189" i="41" s="1"/>
  <c r="H1008" i="41"/>
  <c r="U1008" i="41" s="1" a="1"/>
  <c r="U1008" i="41" s="1"/>
  <c r="H3497" i="41"/>
  <c r="U3497" i="41" s="1" a="1"/>
  <c r="U3497" i="41" s="1"/>
  <c r="J203" i="38"/>
  <c r="J105" i="38"/>
  <c r="J29" i="38"/>
  <c r="AB111" i="38"/>
  <c r="AC111" i="38" s="1"/>
  <c r="AD111" i="38" s="1"/>
  <c r="J216" i="38"/>
  <c r="J172" i="38"/>
  <c r="G3452" i="41"/>
  <c r="U3452" i="41" s="1" a="1"/>
  <c r="U3452" i="41" s="1"/>
  <c r="G3371" i="41"/>
  <c r="U3371" i="41" s="1" a="1"/>
  <c r="U3371" i="41" s="1"/>
  <c r="G2771" i="41"/>
  <c r="U2771" i="41" s="1" a="1"/>
  <c r="U2771" i="41" s="1"/>
  <c r="H1372" i="41"/>
  <c r="U1372" i="41" s="1" a="1"/>
  <c r="U1372" i="41" s="1"/>
  <c r="AH143" i="32"/>
  <c r="AI143" i="32"/>
  <c r="AJ143" i="32" s="1"/>
  <c r="G804" i="41"/>
  <c r="U804" i="41" s="1" a="1"/>
  <c r="U804" i="41" s="1"/>
  <c r="G1901" i="41"/>
  <c r="U1901" i="41" s="1" a="1"/>
  <c r="U1901" i="41" s="1"/>
  <c r="G4511" i="41"/>
  <c r="U4511" i="41" s="1" a="1"/>
  <c r="U4511" i="41" s="1"/>
  <c r="U1468" i="41" a="1"/>
  <c r="U1468" i="41" s="1"/>
  <c r="U882" i="41" a="1"/>
  <c r="U882" i="41" s="1"/>
  <c r="G3136" i="41"/>
  <c r="G2137" i="41"/>
  <c r="G4868" i="41"/>
  <c r="U4868" i="41" s="1" a="1"/>
  <c r="U4868" i="41" s="1"/>
  <c r="G2943" i="41"/>
  <c r="U2943" i="41" s="1" a="1"/>
  <c r="U2943" i="41" s="1"/>
  <c r="AH171" i="39"/>
  <c r="AI171" i="39"/>
  <c r="AJ171" i="39" s="1"/>
  <c r="G4815" i="41"/>
  <c r="U4815" i="41" s="1" a="1"/>
  <c r="U4815" i="41" s="1"/>
  <c r="G4428" i="41"/>
  <c r="U4428" i="41" s="1" a="1"/>
  <c r="U4428" i="41" s="1"/>
  <c r="J137" i="38"/>
  <c r="AH146" i="39"/>
  <c r="AI146" i="39" s="1"/>
  <c r="AJ146" i="39" s="1"/>
  <c r="U116" i="38"/>
  <c r="V116" i="38" s="1"/>
  <c r="W116" i="38" s="1"/>
  <c r="AH31" i="39"/>
  <c r="AI31" i="39" s="1"/>
  <c r="AJ31" i="39" s="1"/>
  <c r="G3350" i="41"/>
  <c r="U3350" i="41" s="1" a="1"/>
  <c r="U3350" i="41" s="1"/>
  <c r="G1189" i="41"/>
  <c r="U1189" i="41" s="1" a="1"/>
  <c r="U1189" i="41" s="1"/>
  <c r="G2140" i="41"/>
  <c r="U2140" i="41" s="1" a="1"/>
  <c r="U2140" i="41" s="1"/>
  <c r="G2870" i="41"/>
  <c r="U2870" i="41" s="1" a="1"/>
  <c r="U2870" i="41" s="1"/>
  <c r="G3304" i="41"/>
  <c r="U3304" i="41" s="1" a="1"/>
  <c r="U3304" i="41" s="1"/>
  <c r="G3633" i="41"/>
  <c r="U3633" i="41" s="1" a="1"/>
  <c r="U3633" i="41" s="1"/>
  <c r="I230" i="40"/>
  <c r="I32" i="40"/>
  <c r="I20" i="40"/>
  <c r="H3779" i="41"/>
  <c r="U3779" i="41" s="1" a="1"/>
  <c r="U3779" i="41" s="1"/>
  <c r="H1211" i="41"/>
  <c r="U1211" i="41" s="1" a="1"/>
  <c r="U1211" i="41" s="1"/>
  <c r="AA234" i="39"/>
  <c r="AB234" i="39" s="1"/>
  <c r="AC234" i="39" s="1"/>
  <c r="AA185" i="32"/>
  <c r="AB185" i="32" s="1"/>
  <c r="AC185" i="32" s="1"/>
  <c r="AB53" i="38"/>
  <c r="AC53" i="38" s="1"/>
  <c r="AD53" i="38" s="1"/>
  <c r="AB47" i="38"/>
  <c r="AC47" i="38" s="1"/>
  <c r="AD47" i="38" s="1"/>
  <c r="AH78" i="39"/>
  <c r="AI78" i="39"/>
  <c r="AJ78" i="39" s="1"/>
  <c r="AH80" i="32"/>
  <c r="AI80" i="32" s="1"/>
  <c r="AJ80" i="32" s="1"/>
  <c r="AA93" i="32"/>
  <c r="AB93" i="32" s="1"/>
  <c r="AC93" i="32" s="1"/>
  <c r="AA76" i="39"/>
  <c r="AB76" i="39" s="1"/>
  <c r="AC76" i="39" s="1"/>
  <c r="AH31" i="32"/>
  <c r="AI31" i="32" s="1"/>
  <c r="AJ31" i="32" s="1"/>
  <c r="AH142" i="32"/>
  <c r="AI142" i="32"/>
  <c r="AJ142" i="32" s="1"/>
  <c r="AH206" i="39"/>
  <c r="AI206" i="39"/>
  <c r="AJ206" i="39" s="1"/>
  <c r="AH73" i="32"/>
  <c r="AI73" i="32" s="1"/>
  <c r="AJ73" i="32" s="1"/>
  <c r="AA15" i="32"/>
  <c r="AB15" i="32" s="1"/>
  <c r="AC15" i="32" s="1"/>
  <c r="H4769" i="41"/>
  <c r="U4769" i="41" s="1" a="1"/>
  <c r="U4769" i="41" s="1"/>
  <c r="H1220" i="41"/>
  <c r="U1220" i="41" s="1" a="1"/>
  <c r="U1220" i="41" s="1"/>
  <c r="J133" i="32"/>
  <c r="K133" i="32" s="1"/>
  <c r="G1465" i="41"/>
  <c r="U1465" i="41" s="1" a="1"/>
  <c r="U1465" i="41" s="1"/>
  <c r="T15" i="32"/>
  <c r="U15" i="32" s="1"/>
  <c r="V15" i="32" s="1"/>
  <c r="J167" i="32"/>
  <c r="K167" i="32" s="1"/>
  <c r="Y3605" i="41"/>
  <c r="I50" i="40"/>
  <c r="H2675" i="41"/>
  <c r="U2675" i="41" s="1" a="1"/>
  <c r="U2675" i="41" s="1"/>
  <c r="G2461" i="41"/>
  <c r="U2461" i="41" a="1"/>
  <c r="U2461" i="41" s="1"/>
  <c r="G3021" i="41"/>
  <c r="U3021" i="41" s="1" a="1"/>
  <c r="U3021" i="41" s="1"/>
  <c r="G3369" i="41"/>
  <c r="U3369" i="41" s="1" a="1"/>
  <c r="U3369" i="41" s="1"/>
  <c r="G3300" i="41"/>
  <c r="U3300" i="41" s="1" a="1"/>
  <c r="U3300" i="41" s="1"/>
  <c r="AA215" i="32"/>
  <c r="AB215" i="32"/>
  <c r="AC215" i="32" s="1"/>
  <c r="AH206" i="32"/>
  <c r="AI206" i="32"/>
  <c r="AJ206" i="32" s="1"/>
  <c r="H3024" i="41"/>
  <c r="U3024" i="41" s="1" a="1"/>
  <c r="U3024" i="41" s="1"/>
  <c r="H1123" i="41"/>
  <c r="U1123" i="41" s="1" a="1"/>
  <c r="U1123" i="41" s="1"/>
  <c r="H4166" i="41"/>
  <c r="U4166" i="41" s="1" a="1"/>
  <c r="U4166" i="41" s="1"/>
  <c r="J145" i="38"/>
  <c r="J100" i="38"/>
  <c r="J101" i="38"/>
  <c r="AH106" i="39"/>
  <c r="AI106" i="39" s="1"/>
  <c r="AJ106" i="39" s="1"/>
  <c r="I126" i="40"/>
  <c r="J219" i="38"/>
  <c r="J239" i="38"/>
  <c r="G4610" i="41"/>
  <c r="U4610" i="41" s="1" a="1"/>
  <c r="U4610" i="41" s="1"/>
  <c r="G1122" i="41"/>
  <c r="U1122" i="41" s="1" a="1"/>
  <c r="U1122" i="41" s="1"/>
  <c r="G3394" i="41"/>
  <c r="U3394" i="41" s="1" a="1"/>
  <c r="U3394" i="41" s="1"/>
  <c r="Y4817" i="41"/>
  <c r="I223" i="39"/>
  <c r="K223" i="39" s="1"/>
  <c r="AH30" i="32"/>
  <c r="AI30" i="32" s="1"/>
  <c r="AJ30" i="32" s="1"/>
  <c r="J84" i="32"/>
  <c r="K84" i="32" s="1"/>
  <c r="G1325" i="41"/>
  <c r="U1325" i="41" s="1" a="1"/>
  <c r="U1325" i="41" s="1"/>
  <c r="G3160" i="41"/>
  <c r="U3160" i="41" a="1"/>
  <c r="U3160" i="41" s="1"/>
  <c r="G4918" i="41"/>
  <c r="U573" i="41" a="1"/>
  <c r="U573" i="41" s="1"/>
  <c r="U2088" i="41" a="1"/>
  <c r="U2088" i="41" s="1"/>
  <c r="G2161" i="41"/>
  <c r="U2161" i="41" s="1" a="1"/>
  <c r="U2161" i="41" s="1"/>
  <c r="H2838" i="41"/>
  <c r="I133" i="40" s="1"/>
  <c r="H878" i="41"/>
  <c r="G4456" i="41"/>
  <c r="U4456" i="41" a="1"/>
  <c r="U4456" i="41" s="1"/>
  <c r="I109" i="39"/>
  <c r="K109" i="39" s="1"/>
  <c r="Y2356" i="41"/>
  <c r="G709" i="41"/>
  <c r="U709" i="41" a="1"/>
  <c r="U709" i="41" s="1"/>
  <c r="G4212" i="41"/>
  <c r="U4212" i="41" s="1" a="1"/>
  <c r="U4212" i="41" s="1"/>
  <c r="G4209" i="41"/>
  <c r="U4209" i="41" s="1" a="1"/>
  <c r="U4209" i="41" s="1"/>
  <c r="G852" i="41"/>
  <c r="U852" i="41" s="1" a="1"/>
  <c r="U852" i="41" s="1"/>
  <c r="G2972" i="41"/>
  <c r="G2915" i="41"/>
  <c r="G2351" i="41"/>
  <c r="U2351" i="41" s="1" a="1"/>
  <c r="U2351" i="41" s="1"/>
  <c r="G3574" i="41"/>
  <c r="U3574" i="41" a="1"/>
  <c r="U3574" i="41" s="1"/>
  <c r="G5142" i="41"/>
  <c r="U5142" i="41" a="1"/>
  <c r="U5142" i="41" s="1"/>
  <c r="AH138" i="32"/>
  <c r="AI138" i="32" s="1"/>
  <c r="AJ138" i="32" s="1"/>
  <c r="J94" i="32"/>
  <c r="K94" i="32" s="1"/>
  <c r="Y1300" i="41"/>
  <c r="J189" i="38"/>
  <c r="AB233" i="38"/>
  <c r="AC233" i="38" s="1"/>
  <c r="AD233" i="38" s="1"/>
  <c r="G643" i="41"/>
  <c r="U643" i="41" s="1" a="1"/>
  <c r="U643" i="41" s="1"/>
  <c r="G4972" i="41"/>
  <c r="U4972" i="41" s="1" a="1"/>
  <c r="U4972" i="41" s="1"/>
  <c r="G3140" i="41"/>
  <c r="U3140" i="41" s="1" a="1"/>
  <c r="U3140" i="41" s="1"/>
  <c r="G4273" i="41"/>
  <c r="U4273" i="41" s="1" a="1"/>
  <c r="U4273" i="41" s="1"/>
  <c r="G4635" i="41"/>
  <c r="U4635" i="41" s="1" a="1"/>
  <c r="U4635" i="41" s="1"/>
  <c r="G74" i="41"/>
  <c r="U74" i="41" s="1" a="1"/>
  <c r="U74" i="41" s="1"/>
  <c r="L18" i="32"/>
  <c r="M18" i="32" s="1"/>
  <c r="I145" i="40"/>
  <c r="I118" i="40"/>
  <c r="I104" i="40"/>
  <c r="H5205" i="41"/>
  <c r="U5205" i="41" s="1" a="1"/>
  <c r="U5205" i="41" s="1"/>
  <c r="H1054" i="41"/>
  <c r="U1054" i="41" s="1" a="1"/>
  <c r="U1054" i="41" s="1"/>
  <c r="J52" i="32"/>
  <c r="K52" i="32" s="1"/>
  <c r="Y853" i="41"/>
  <c r="Y3185" i="41"/>
  <c r="H144" i="28"/>
  <c r="J144" i="28" s="1"/>
  <c r="AH240" i="32"/>
  <c r="AI240" i="32" s="1"/>
  <c r="AJ240" i="32" s="1"/>
  <c r="AH230" i="39"/>
  <c r="AI230" i="39" s="1"/>
  <c r="AJ230" i="39" s="1"/>
  <c r="AH29" i="39"/>
  <c r="AI29" i="39" s="1"/>
  <c r="AJ29" i="39" s="1"/>
  <c r="AH211" i="32"/>
  <c r="AI211" i="32" s="1"/>
  <c r="AJ211" i="32" s="1"/>
  <c r="AE180" i="39"/>
  <c r="AG180" i="39" s="1"/>
  <c r="Y4032" i="41"/>
  <c r="Y1803" i="41"/>
  <c r="I96" i="39"/>
  <c r="K96" i="39" s="1"/>
  <c r="J21" i="32"/>
  <c r="K21" i="32" s="1"/>
  <c r="H1169" i="41"/>
  <c r="U1169" i="41" s="1" a="1"/>
  <c r="U1169" i="41" s="1"/>
  <c r="G2305" i="41"/>
  <c r="U2305" i="41" s="1" a="1"/>
  <c r="U2305" i="41" s="1"/>
  <c r="AH131" i="39"/>
  <c r="AI131" i="39" s="1"/>
  <c r="AJ131" i="39" s="1"/>
  <c r="H1757" i="41"/>
  <c r="U1757" i="41" s="1" a="1"/>
  <c r="U1757" i="41" s="1"/>
  <c r="G4014" i="41"/>
  <c r="U4014" i="41" s="1" a="1"/>
  <c r="U4014" i="41" s="1"/>
  <c r="U3392" i="41" a="1"/>
  <c r="U3392" i="41" s="1"/>
  <c r="Y3392" i="41"/>
  <c r="H140" i="40"/>
  <c r="J140" i="40" s="1"/>
  <c r="G1028" i="41"/>
  <c r="U1028" i="41" s="1" a="1"/>
  <c r="U1028" i="41" s="1"/>
  <c r="G1826" i="41"/>
  <c r="U1826" i="41" a="1"/>
  <c r="U1826" i="41" s="1"/>
  <c r="AA228" i="39"/>
  <c r="AB228" i="39" s="1"/>
  <c r="AC228" i="39" s="1"/>
  <c r="N199" i="38"/>
  <c r="O199" i="38" s="1"/>
  <c r="H4036" i="41"/>
  <c r="U4036" i="41" s="1" a="1"/>
  <c r="U4036" i="41" s="1"/>
  <c r="H498" i="41"/>
  <c r="U498" i="41" s="1" a="1"/>
  <c r="U498" i="41" s="1"/>
  <c r="H5283" i="41"/>
  <c r="U5283" i="41" s="1" a="1"/>
  <c r="U5283" i="41" s="1"/>
  <c r="J207" i="38"/>
  <c r="J171" i="38"/>
  <c r="J24" i="38"/>
  <c r="I124" i="40"/>
  <c r="J157" i="38"/>
  <c r="J160" i="38"/>
  <c r="G1490" i="41"/>
  <c r="U1490" i="41" s="1" a="1"/>
  <c r="U1490" i="41" s="1"/>
  <c r="G3631" i="41"/>
  <c r="U3631" i="41" s="1" a="1"/>
  <c r="U3631" i="41" s="1"/>
  <c r="G4165" i="41"/>
  <c r="U4165" i="41" a="1"/>
  <c r="U4165" i="41" s="1"/>
  <c r="J234" i="32"/>
  <c r="K234" i="32" s="1"/>
  <c r="G1098" i="41"/>
  <c r="U1098" i="41" a="1"/>
  <c r="U1098" i="41" s="1"/>
  <c r="G1732" i="41"/>
  <c r="U1732" i="41" s="1" a="1"/>
  <c r="U1732" i="41" s="1"/>
  <c r="G4270" i="41"/>
  <c r="U4270" i="41" s="1" a="1"/>
  <c r="U4270" i="41" s="1"/>
  <c r="U4602" i="41" a="1"/>
  <c r="U4602" i="41" s="1"/>
  <c r="G708" i="41"/>
  <c r="G2647" i="41"/>
  <c r="U2647" i="41" s="1" a="1"/>
  <c r="U2647" i="41" s="1"/>
  <c r="G399" i="41"/>
  <c r="U399" i="41" s="1" a="1"/>
  <c r="U399" i="41" s="1"/>
  <c r="AH70" i="32"/>
  <c r="AI70" i="32"/>
  <c r="AJ70" i="32" s="1"/>
  <c r="G2944" i="41"/>
  <c r="U2944" i="41" s="1" a="1"/>
  <c r="U2944" i="41" s="1"/>
  <c r="G4056" i="41"/>
  <c r="U4056" i="41" s="1" a="1"/>
  <c r="U4056" i="41" s="1"/>
  <c r="I86" i="40"/>
  <c r="G1551" i="41"/>
  <c r="U1551" i="41" s="1" a="1"/>
  <c r="U1551" i="41" s="1"/>
  <c r="G2278" i="41"/>
  <c r="U2278" i="41" s="1" a="1"/>
  <c r="U2278" i="41" s="1"/>
  <c r="G706" i="41"/>
  <c r="U706" i="41" s="1" a="1"/>
  <c r="U706" i="41" s="1"/>
  <c r="G2057" i="41"/>
  <c r="G3861" i="41"/>
  <c r="U3861" i="41" s="1" a="1"/>
  <c r="U3861" i="41" s="1"/>
  <c r="AA33" i="32"/>
  <c r="AB33" i="32" s="1"/>
  <c r="AC33" i="32" s="1"/>
  <c r="AH242" i="39"/>
  <c r="AI242" i="39" s="1"/>
  <c r="AJ242" i="39" s="1"/>
  <c r="AH221" i="39"/>
  <c r="AI221" i="39" s="1"/>
  <c r="AJ221" i="39" s="1"/>
  <c r="J232" i="38"/>
  <c r="J227" i="32"/>
  <c r="K227" i="32" s="1"/>
  <c r="Y197" i="41"/>
  <c r="Y225" i="41"/>
  <c r="I22" i="39"/>
  <c r="K22" i="39" s="1"/>
  <c r="G278" i="41"/>
  <c r="U278" i="41" s="1" a="1"/>
  <c r="U278" i="41" s="1"/>
  <c r="G4770" i="41"/>
  <c r="U4770" i="41" s="1" a="1"/>
  <c r="U4770" i="41" s="1"/>
  <c r="G3048" i="41"/>
  <c r="U3048" i="41" s="1" a="1"/>
  <c r="U3048" i="41" s="1"/>
  <c r="G5226" i="41"/>
  <c r="U5226" i="41" a="1"/>
  <c r="U5226" i="41" s="1"/>
  <c r="G51" i="41"/>
  <c r="U51" i="41" s="1" a="1"/>
  <c r="U51" i="41" s="1"/>
  <c r="G1101" i="41"/>
  <c r="U1101" i="41" s="1" a="1"/>
  <c r="U1101" i="41" s="1"/>
  <c r="G807" i="41"/>
  <c r="U807" i="41" s="1" a="1"/>
  <c r="U807" i="41" s="1"/>
  <c r="U1266" i="41" a="1"/>
  <c r="U1266" i="41" s="1"/>
  <c r="I204" i="40"/>
  <c r="I76" i="40"/>
  <c r="H4737" i="41"/>
  <c r="U4737" i="41" s="1" a="1"/>
  <c r="U4737" i="41" s="1"/>
  <c r="H5173" i="41"/>
  <c r="U5173" i="41" s="1" a="1"/>
  <c r="U5173" i="41" s="1"/>
  <c r="AH156" i="32"/>
  <c r="AI156" i="32"/>
  <c r="AJ156" i="32" s="1"/>
  <c r="I128" i="39"/>
  <c r="K128" i="39" s="1"/>
  <c r="Y2974" i="41"/>
  <c r="AH41" i="39"/>
  <c r="AI41" i="39" s="1"/>
  <c r="AJ41" i="39" s="1"/>
  <c r="AH131" i="32"/>
  <c r="AI131" i="32"/>
  <c r="AJ131" i="32" s="1"/>
  <c r="AH39" i="39"/>
  <c r="AI39" i="39" s="1"/>
  <c r="AJ39" i="39" s="1"/>
  <c r="AH49" i="39"/>
  <c r="AI49" i="39" s="1"/>
  <c r="AJ49" i="39" s="1"/>
  <c r="Y4089" i="41"/>
  <c r="I183" i="39"/>
  <c r="K183" i="39" s="1"/>
  <c r="J145" i="32"/>
  <c r="K145" i="32" s="1"/>
  <c r="H1399" i="41"/>
  <c r="U1399" i="41" s="1" a="1"/>
  <c r="U1399" i="41" s="1"/>
  <c r="Y2308" i="41"/>
  <c r="AA121" i="39"/>
  <c r="AB121" i="39" s="1"/>
  <c r="AC121" i="39" s="1"/>
  <c r="J26" i="32"/>
  <c r="K26" i="32" s="1"/>
  <c r="Y301" i="41"/>
  <c r="G2457" i="41"/>
  <c r="U2457" i="41" s="1" a="1"/>
  <c r="U2457" i="41" s="1"/>
  <c r="AH54" i="39"/>
  <c r="AI54" i="39" s="1"/>
  <c r="AJ54" i="39" s="1"/>
  <c r="H147" i="41"/>
  <c r="U147" i="41" s="1" a="1"/>
  <c r="U147" i="41" s="1"/>
  <c r="G2309" i="41"/>
  <c r="U2309" i="41" s="1" a="1"/>
  <c r="U2309" i="41" s="1"/>
  <c r="G2889" i="41"/>
  <c r="G3450" i="41"/>
  <c r="U3450" i="41" a="1"/>
  <c r="U3450" i="41" s="1"/>
  <c r="G1775" i="41"/>
  <c r="U1775" i="41" a="1"/>
  <c r="U1775" i="41" s="1"/>
  <c r="J119" i="32"/>
  <c r="K119" i="32" s="1"/>
  <c r="Y2484" i="41"/>
  <c r="AH80" i="39"/>
  <c r="AI80" i="39" s="1"/>
  <c r="AJ80" i="39" s="1"/>
  <c r="H1875" i="41"/>
  <c r="U1875" i="41" s="1" a="1"/>
  <c r="U1875" i="41" s="1"/>
  <c r="U4374" i="41" a="1"/>
  <c r="U4374" i="41" s="1"/>
  <c r="J198" i="32"/>
  <c r="K198" i="32" s="1"/>
  <c r="Y4374" i="41"/>
  <c r="H4383" i="41"/>
  <c r="U4383" i="41" a="1"/>
  <c r="U4383" i="41" s="1"/>
  <c r="J152" i="38"/>
  <c r="J99" i="38"/>
  <c r="J64" i="38"/>
  <c r="AH38" i="39"/>
  <c r="AI38" i="39" s="1"/>
  <c r="AJ38" i="39" s="1"/>
  <c r="I149" i="40"/>
  <c r="J215" i="38"/>
  <c r="J176" i="38"/>
  <c r="G1828" i="41"/>
  <c r="U1828" i="41" a="1"/>
  <c r="U1828" i="41" s="1"/>
  <c r="G2868" i="41"/>
  <c r="G1099" i="41"/>
  <c r="U1099" i="41" s="1" a="1"/>
  <c r="U1099" i="41" s="1"/>
  <c r="Y2842" i="41"/>
  <c r="AH79" i="39"/>
  <c r="AI79" i="39" s="1"/>
  <c r="AJ79" i="39" s="1"/>
  <c r="AA84" i="39"/>
  <c r="AB84" i="39"/>
  <c r="AC84" i="39" s="1"/>
  <c r="H4319" i="41"/>
  <c r="U4319" i="41" s="1" a="1"/>
  <c r="U4319" i="41" s="1"/>
  <c r="G3370" i="41"/>
  <c r="U3370" i="41" s="1" a="1"/>
  <c r="U3370" i="41" s="1"/>
  <c r="G1873" i="41"/>
  <c r="U1873" i="41" s="1" a="1"/>
  <c r="U1873" i="41" s="1"/>
  <c r="G3301" i="41"/>
  <c r="U3301" i="41" s="1" a="1"/>
  <c r="U3301" i="41" s="1"/>
  <c r="U1445" i="41" a="1"/>
  <c r="U1445" i="41" s="1"/>
  <c r="G3517" i="41"/>
  <c r="U3517" i="41" s="1" a="1"/>
  <c r="U3517" i="41" s="1"/>
  <c r="G4136" i="41"/>
  <c r="G2111" i="41"/>
  <c r="U2111" i="41" s="1" a="1"/>
  <c r="U2111" i="41" s="1"/>
  <c r="G4429" i="41"/>
  <c r="U4429" i="41" s="1" a="1"/>
  <c r="U4429" i="41" s="1"/>
  <c r="G934" i="41"/>
  <c r="U934" i="41" s="1" a="1"/>
  <c r="U934" i="41" s="1"/>
  <c r="G1236" i="41"/>
  <c r="U1236" i="41" s="1" a="1"/>
  <c r="U1236" i="41" s="1"/>
  <c r="I81" i="40"/>
  <c r="G4084" i="41"/>
  <c r="U4084" i="41" s="1" a="1"/>
  <c r="U4084" i="41" s="1"/>
  <c r="G5140" i="41"/>
  <c r="U5140" i="41" s="1" a="1"/>
  <c r="U5140" i="41" s="1"/>
  <c r="J16" i="38"/>
  <c r="AH222" i="32"/>
  <c r="AI222" i="32" s="1"/>
  <c r="AJ222" i="32" s="1"/>
  <c r="U2946" i="41" a="1"/>
  <c r="U2946" i="41" s="1"/>
  <c r="U4138" i="41" a="1"/>
  <c r="U4138" i="41" s="1"/>
  <c r="G1955" i="41"/>
  <c r="U1955" i="41" s="1" a="1"/>
  <c r="U1955" i="41" s="1"/>
  <c r="G2006" i="41"/>
  <c r="U2006" i="41" s="1" a="1"/>
  <c r="U2006" i="41" s="1"/>
  <c r="G2512" i="41"/>
  <c r="U2512" i="41" s="1" a="1"/>
  <c r="U2512" i="41" s="1"/>
  <c r="G2743" i="41"/>
  <c r="U2743" i="41" s="1" a="1"/>
  <c r="U2743" i="41" s="1"/>
  <c r="G4116" i="41"/>
  <c r="G476" i="41"/>
  <c r="U476" i="41" s="1" a="1"/>
  <c r="U476" i="41" s="1"/>
  <c r="G1735" i="41"/>
  <c r="U1735" i="41" s="1" a="1"/>
  <c r="U1735" i="41" s="1"/>
  <c r="AH163" i="32"/>
  <c r="AI163" i="32"/>
  <c r="AJ163" i="32" s="1"/>
  <c r="I201" i="40"/>
  <c r="I58" i="40"/>
  <c r="I39" i="40"/>
  <c r="H2218" i="41"/>
  <c r="U2218" i="41" s="1" a="1"/>
  <c r="U2218" i="41" s="1"/>
  <c r="U2916" i="41" a="1"/>
  <c r="U2916" i="41" s="1"/>
  <c r="AH21" i="39"/>
  <c r="AI21" i="39"/>
  <c r="AJ21" i="39" s="1"/>
  <c r="J164" i="32"/>
  <c r="K164" i="32" s="1"/>
  <c r="Y3520" i="41"/>
  <c r="Y2917" i="41"/>
  <c r="I134" i="39"/>
  <c r="K134" i="39" s="1"/>
  <c r="U96" i="38"/>
  <c r="V96" i="38" s="1"/>
  <c r="W96" i="38" s="1"/>
  <c r="AH102" i="32"/>
  <c r="AI102" i="32" s="1"/>
  <c r="AJ102" i="32" s="1"/>
  <c r="K22" i="32"/>
  <c r="AA111" i="32"/>
  <c r="AB111" i="32" s="1"/>
  <c r="AC111" i="32" s="1"/>
  <c r="AH188" i="32"/>
  <c r="AI188" i="32"/>
  <c r="AJ188" i="32" s="1"/>
  <c r="J96" i="32"/>
  <c r="K96" i="32" s="1"/>
  <c r="Y1802" i="41"/>
  <c r="AB35" i="38"/>
  <c r="AC35" i="38" s="1"/>
  <c r="AD35" i="38" s="1"/>
  <c r="H5228" i="41"/>
  <c r="U5228" i="41" s="1" a="1"/>
  <c r="U5228" i="41" s="1"/>
  <c r="Y4459" i="41"/>
  <c r="I194" i="39"/>
  <c r="K194" i="39" s="1"/>
  <c r="H5097" i="41"/>
  <c r="U5097" i="41" s="1" a="1"/>
  <c r="U5097" i="41" s="1"/>
  <c r="J106" i="32"/>
  <c r="K106" i="32" s="1"/>
  <c r="H27" i="41"/>
  <c r="U27" i="41" a="1"/>
  <c r="U27" i="41" s="1"/>
  <c r="AH103" i="32"/>
  <c r="AI103" i="32" s="1"/>
  <c r="AJ103" i="32" s="1"/>
  <c r="U327" i="41" a="1"/>
  <c r="U327" i="41" s="1"/>
  <c r="G547" i="41"/>
  <c r="U547" i="41" a="1"/>
  <c r="U547" i="41" s="1"/>
  <c r="Y2062" i="41"/>
  <c r="I107" i="39"/>
  <c r="K107" i="39" s="1"/>
  <c r="I219" i="40"/>
  <c r="H2511" i="41"/>
  <c r="U2511" i="41" s="1" a="1"/>
  <c r="U2511" i="41" s="1"/>
  <c r="G2699" i="41"/>
  <c r="U2699" i="41" s="1" a="1"/>
  <c r="U2699" i="41" s="1"/>
  <c r="G4555" i="41"/>
  <c r="U4555" i="41" s="1" a="1"/>
  <c r="U4555" i="41" s="1"/>
  <c r="G5257" i="41"/>
  <c r="U5257" i="41" s="1" a="1"/>
  <c r="U5257" i="41" s="1"/>
  <c r="G1005" i="41"/>
  <c r="U1005" i="41" s="1" a="1"/>
  <c r="U1005" i="41" s="1"/>
  <c r="U2649" i="41" a="1"/>
  <c r="U2649" i="41" s="1"/>
  <c r="Y277" i="41"/>
  <c r="H4792" i="41"/>
  <c r="U4792" i="41" s="1" a="1"/>
  <c r="U4792" i="41" s="1"/>
  <c r="H3259" i="41"/>
  <c r="U3259" i="41" s="1" a="1"/>
  <c r="U3259" i="41" s="1"/>
  <c r="H3453" i="41"/>
  <c r="U3453" i="41" a="1"/>
  <c r="U3453" i="41" s="1"/>
  <c r="J35" i="38"/>
  <c r="J55" i="38"/>
  <c r="J76" i="38"/>
  <c r="I121" i="40"/>
  <c r="J175" i="38"/>
  <c r="J60" i="38"/>
  <c r="Y4488" i="41"/>
  <c r="I209" i="39"/>
  <c r="K209" i="39" s="1"/>
  <c r="G961" i="41"/>
  <c r="G3023" i="41"/>
  <c r="U3023" i="41" s="1" a="1"/>
  <c r="U3023" i="41" s="1"/>
  <c r="G3092" i="41"/>
  <c r="U3092" i="41" a="1"/>
  <c r="U3092" i="41" s="1"/>
  <c r="U3967" i="41" a="1"/>
  <c r="U3967" i="41" s="1"/>
  <c r="H2410" i="41"/>
  <c r="U2410" i="41" s="1" a="1"/>
  <c r="U2410" i="41" s="1"/>
  <c r="G4187" i="41"/>
  <c r="U4187" i="41" s="1" a="1"/>
  <c r="U4187" i="41" s="1"/>
  <c r="G983" i="41"/>
  <c r="U983" i="41" a="1"/>
  <c r="U983" i="41" s="1"/>
  <c r="G3442" i="41"/>
  <c r="U3442" i="41" s="1" a="1"/>
  <c r="U3442" i="41" s="1"/>
  <c r="U3788" i="41" a="1"/>
  <c r="U3788" i="41" s="1"/>
  <c r="U3349" i="41" a="1"/>
  <c r="U3349" i="41" s="1"/>
  <c r="N18" i="32" l="1"/>
  <c r="O18" i="32" s="1"/>
  <c r="N194" i="32"/>
  <c r="O194" i="32" s="1"/>
  <c r="N109" i="32"/>
  <c r="O109" i="32" s="1"/>
  <c r="N122" i="32"/>
  <c r="O122" i="32" s="1"/>
  <c r="N107" i="32"/>
  <c r="O107" i="32" s="1"/>
  <c r="N209" i="32"/>
  <c r="O209" i="32" s="1"/>
  <c r="L96" i="32"/>
  <c r="M96" i="32" s="1"/>
  <c r="L197" i="32"/>
  <c r="M197" i="32" s="1"/>
  <c r="L196" i="32"/>
  <c r="M196" i="32" s="1"/>
  <c r="L135" i="32"/>
  <c r="M135" i="32" s="1"/>
  <c r="L212" i="32"/>
  <c r="M212" i="32" s="1"/>
  <c r="L64" i="32"/>
  <c r="M64" i="32" s="1"/>
  <c r="L192" i="32"/>
  <c r="M192" i="32" s="1"/>
  <c r="L234" i="32"/>
  <c r="M234" i="32" s="1"/>
  <c r="L180" i="32"/>
  <c r="M180" i="32" s="1"/>
  <c r="L128" i="32"/>
  <c r="M128" i="32" s="1"/>
  <c r="L27" i="32"/>
  <c r="M27" i="32" s="1"/>
  <c r="K227" i="28"/>
  <c r="L227" i="28" s="1"/>
  <c r="M227" i="28"/>
  <c r="N227" i="28" s="1"/>
  <c r="L164" i="32"/>
  <c r="M164" i="32" s="1"/>
  <c r="L162" i="32"/>
  <c r="M162" i="32" s="1"/>
  <c r="L88" i="32"/>
  <c r="M88" i="32" s="1"/>
  <c r="L167" i="32"/>
  <c r="M167" i="32" s="1"/>
  <c r="L97" i="32"/>
  <c r="M97" i="32" s="1"/>
  <c r="L145" i="32"/>
  <c r="M145" i="32" s="1"/>
  <c r="L106" i="32"/>
  <c r="M106" i="32" s="1"/>
  <c r="L112" i="32"/>
  <c r="M112" i="32" s="1"/>
  <c r="L113" i="32"/>
  <c r="M113" i="32" s="1"/>
  <c r="L204" i="32"/>
  <c r="M204" i="32" s="1"/>
  <c r="L159" i="32"/>
  <c r="M159" i="32" s="1"/>
  <c r="N159" i="32" s="1"/>
  <c r="O159" i="32" s="1"/>
  <c r="L183" i="32"/>
  <c r="M183" i="32" s="1"/>
  <c r="AJ243" i="32"/>
  <c r="L148" i="32"/>
  <c r="M148" i="32" s="1"/>
  <c r="L59" i="32"/>
  <c r="M59" i="32" s="1"/>
  <c r="L45" i="32"/>
  <c r="M45" i="32" s="1"/>
  <c r="L178" i="32"/>
  <c r="M178" i="32" s="1"/>
  <c r="L47" i="32"/>
  <c r="M47" i="32" s="1"/>
  <c r="L210" i="32"/>
  <c r="M210" i="32" s="1"/>
  <c r="L182" i="32"/>
  <c r="M182" i="32" s="1"/>
  <c r="L114" i="32"/>
  <c r="M114" i="32" s="1"/>
  <c r="L81" i="32"/>
  <c r="M81" i="32" s="1"/>
  <c r="L94" i="32"/>
  <c r="M94" i="32" s="1"/>
  <c r="L205" i="32"/>
  <c r="M205" i="32" s="1"/>
  <c r="L174" i="32"/>
  <c r="M174" i="32" s="1"/>
  <c r="L169" i="32"/>
  <c r="M169" i="32" s="1"/>
  <c r="L203" i="32"/>
  <c r="M203" i="32" s="1"/>
  <c r="L21" i="32"/>
  <c r="M21" i="32" s="1"/>
  <c r="H134" i="28"/>
  <c r="J134" i="28" s="1"/>
  <c r="Y2915" i="41"/>
  <c r="G1706" i="41"/>
  <c r="U1706" i="41" s="1" a="1"/>
  <c r="U1706" i="41" s="1"/>
  <c r="Y708" i="41"/>
  <c r="I43" i="38"/>
  <c r="K43" i="38" s="1"/>
  <c r="L107" i="39"/>
  <c r="M107" i="39" s="1"/>
  <c r="J111" i="32"/>
  <c r="K111" i="32" s="1"/>
  <c r="Y2218" i="41"/>
  <c r="L109" i="39"/>
  <c r="M109" i="39" s="1"/>
  <c r="L209" i="39"/>
  <c r="M209" i="39" s="1"/>
  <c r="J222" i="32"/>
  <c r="K222" i="32" s="1"/>
  <c r="Y4792" i="41"/>
  <c r="Y1101" i="41"/>
  <c r="I62" i="39"/>
  <c r="K62" i="39" s="1"/>
  <c r="J93" i="32"/>
  <c r="K93" i="32" s="1"/>
  <c r="Y1757" i="41"/>
  <c r="Y74" i="41"/>
  <c r="I19" i="39"/>
  <c r="K19" i="39" s="1"/>
  <c r="J124" i="32"/>
  <c r="K124" i="32" s="1"/>
  <c r="Y2675" i="41"/>
  <c r="G5118" i="41"/>
  <c r="U5118" i="41" s="1" a="1"/>
  <c r="U5118" i="41" s="1"/>
  <c r="K144" i="40"/>
  <c r="L144" i="40" s="1"/>
  <c r="K161" i="40"/>
  <c r="L161" i="40"/>
  <c r="M161" i="40" s="1"/>
  <c r="N161" i="40" s="1"/>
  <c r="Y2794" i="41"/>
  <c r="H132" i="28"/>
  <c r="J132" i="28" s="1"/>
  <c r="Y4384" i="41"/>
  <c r="I186" i="39"/>
  <c r="K186" i="39" s="1"/>
  <c r="G1349" i="41"/>
  <c r="U1349" i="41" s="1" a="1"/>
  <c r="U1349" i="41" s="1"/>
  <c r="G1444" i="41"/>
  <c r="U1444" i="41" s="1" a="1"/>
  <c r="U1444" i="41" s="1"/>
  <c r="Y1830" i="41"/>
  <c r="I102" i="39"/>
  <c r="K102" i="39" s="1"/>
  <c r="I84" i="40"/>
  <c r="G757" i="41"/>
  <c r="U757" i="41" s="1" a="1"/>
  <c r="U757" i="41" s="1"/>
  <c r="Y1900" i="41"/>
  <c r="H79" i="40"/>
  <c r="J79" i="40" s="1"/>
  <c r="Y3968" i="41"/>
  <c r="I173" i="39"/>
  <c r="K173" i="39" s="1"/>
  <c r="G2217" i="41"/>
  <c r="U2217" i="41" s="1" a="1"/>
  <c r="U2217" i="41" s="1"/>
  <c r="G3913" i="41"/>
  <c r="U3913" i="41" s="1" a="1"/>
  <c r="U3913" i="41" s="1"/>
  <c r="Y376" i="41"/>
  <c r="H49" i="28"/>
  <c r="J49" i="28" s="1"/>
  <c r="J143" i="32"/>
  <c r="K143" i="32" s="1"/>
  <c r="Y3162" i="41"/>
  <c r="Y4114" i="41"/>
  <c r="H184" i="28"/>
  <c r="J184" i="28" s="1"/>
  <c r="Y1903" i="41"/>
  <c r="J79" i="32"/>
  <c r="K79" i="32" s="1"/>
  <c r="J175" i="32"/>
  <c r="K175" i="32" s="1"/>
  <c r="Y3811" i="41"/>
  <c r="Y1656" i="41"/>
  <c r="I83" i="39"/>
  <c r="K83" i="39" s="1"/>
  <c r="AH30" i="39"/>
  <c r="AI30" i="39" s="1"/>
  <c r="AJ30" i="39" s="1"/>
  <c r="Y1446" i="41"/>
  <c r="I76" i="39"/>
  <c r="K76" i="39" s="1"/>
  <c r="L159" i="39"/>
  <c r="M159" i="39" s="1"/>
  <c r="Y2110" i="41"/>
  <c r="I65" i="38"/>
  <c r="K65" i="38" s="1"/>
  <c r="Y1120" i="41"/>
  <c r="H54" i="40"/>
  <c r="J54" i="40" s="1"/>
  <c r="J211" i="32"/>
  <c r="K211" i="32" s="1"/>
  <c r="Y4581" i="41"/>
  <c r="H120" i="28"/>
  <c r="J120" i="28" s="1"/>
  <c r="Y2459" i="41"/>
  <c r="G2219" i="41"/>
  <c r="U2219" i="41" a="1"/>
  <c r="U2219" i="41" s="1"/>
  <c r="Y325" i="41"/>
  <c r="I27" i="38"/>
  <c r="K27" i="38" s="1"/>
  <c r="G880" i="41"/>
  <c r="U880" i="41" s="1" a="1"/>
  <c r="U880" i="41" s="1"/>
  <c r="H155" i="40"/>
  <c r="J155" i="40" s="1"/>
  <c r="Y3212" i="41"/>
  <c r="G244" i="41"/>
  <c r="U244" i="41" s="1" a="1"/>
  <c r="U244" i="41" s="1"/>
  <c r="J28" i="32"/>
  <c r="K28" i="32" s="1"/>
  <c r="Y354" i="41"/>
  <c r="J215" i="32"/>
  <c r="K215" i="32" s="1"/>
  <c r="Y4658" i="41"/>
  <c r="I203" i="39"/>
  <c r="K203" i="39" s="1"/>
  <c r="Y2819" i="41"/>
  <c r="G5194" i="41"/>
  <c r="U5194" i="41" s="1" a="1"/>
  <c r="U5194" i="41" s="1"/>
  <c r="G266" i="41"/>
  <c r="U266" i="41" s="1" a="1"/>
  <c r="U266" i="41" s="1"/>
  <c r="Y3518" i="41"/>
  <c r="I164" i="38"/>
  <c r="K164" i="38" s="1"/>
  <c r="L40" i="32"/>
  <c r="M40" i="32" s="1"/>
  <c r="G1373" i="41"/>
  <c r="U1373" i="41" s="1" a="1"/>
  <c r="U1373" i="41" s="1"/>
  <c r="G1849" i="41"/>
  <c r="U1849" i="41" s="1" a="1"/>
  <c r="U1849" i="41" s="1"/>
  <c r="G4766" i="41"/>
  <c r="U4766" i="41" s="1" a="1"/>
  <c r="U4766" i="41" s="1"/>
  <c r="G1603" i="41"/>
  <c r="U1603" i="41" s="1" a="1"/>
  <c r="U1603" i="41" s="1"/>
  <c r="H146" i="28"/>
  <c r="J146" i="28" s="1"/>
  <c r="Y3302" i="41"/>
  <c r="J142" i="32"/>
  <c r="K142" i="32" s="1"/>
  <c r="Y3093" i="41"/>
  <c r="I92" i="39"/>
  <c r="K92" i="39" s="1"/>
  <c r="Y1876" i="41"/>
  <c r="L197" i="39"/>
  <c r="M197" i="39" s="1"/>
  <c r="Y355" i="41"/>
  <c r="I28" i="39"/>
  <c r="K28" i="39" s="1"/>
  <c r="L96" i="39"/>
  <c r="M96" i="39" s="1"/>
  <c r="Y2972" i="41"/>
  <c r="H128" i="28"/>
  <c r="J128" i="28" s="1"/>
  <c r="Y4918" i="41"/>
  <c r="I228" i="38"/>
  <c r="K228" i="38" s="1"/>
  <c r="J240" i="32"/>
  <c r="K240" i="32" s="1"/>
  <c r="Y5228" i="41"/>
  <c r="Y2743" i="41"/>
  <c r="I129" i="38"/>
  <c r="K129" i="38" s="1"/>
  <c r="Y1236" i="41"/>
  <c r="H68" i="40"/>
  <c r="J68" i="40" s="1"/>
  <c r="G4767" i="41"/>
  <c r="U4767" i="41" s="1" a="1"/>
  <c r="U4767" i="41" s="1"/>
  <c r="Y3092" i="41"/>
  <c r="H142" i="28"/>
  <c r="J142" i="28" s="1"/>
  <c r="Y4136" i="41"/>
  <c r="H187" i="28"/>
  <c r="J187" i="28" s="1"/>
  <c r="Y2868" i="41"/>
  <c r="H200" i="28"/>
  <c r="J200" i="28" s="1"/>
  <c r="G3572" i="41"/>
  <c r="U3572" i="41" s="1" a="1"/>
  <c r="U3572" i="41" s="1"/>
  <c r="Y1098" i="41"/>
  <c r="I62" i="38"/>
  <c r="K62" i="38" s="1"/>
  <c r="G1186" i="41"/>
  <c r="U1186" i="41" s="1" a="1"/>
  <c r="U1186" i="41" s="1"/>
  <c r="G4716" i="41"/>
  <c r="U4716" i="41" s="1" a="1"/>
  <c r="U4716" i="41" s="1"/>
  <c r="AP26" i="38"/>
  <c r="AQ26" i="38" s="1"/>
  <c r="AR26" i="38" s="1"/>
  <c r="L22" i="32"/>
  <c r="M22" i="32" s="1"/>
  <c r="N22" i="32"/>
  <c r="O22" i="32" s="1"/>
  <c r="Y3517" i="41"/>
  <c r="H164" i="40"/>
  <c r="J164" i="40" s="1"/>
  <c r="Y1828" i="41"/>
  <c r="H102" i="28"/>
  <c r="J102" i="28" s="1"/>
  <c r="Y5142" i="41"/>
  <c r="I236" i="38"/>
  <c r="K236" i="38" s="1"/>
  <c r="Y4456" i="41"/>
  <c r="I194" i="38"/>
  <c r="K194" i="38" s="1"/>
  <c r="Y3394" i="41"/>
  <c r="H140" i="28"/>
  <c r="J140" i="28" s="1"/>
  <c r="Y1189" i="41"/>
  <c r="I67" i="39"/>
  <c r="K67" i="39" s="1"/>
  <c r="H212" i="28"/>
  <c r="J212" i="28" s="1"/>
  <c r="Y4868" i="41"/>
  <c r="G1167" i="41"/>
  <c r="U1167" i="41" s="1" a="1"/>
  <c r="U1167" i="41" s="1"/>
  <c r="G4404" i="41"/>
  <c r="U4404" i="41" s="1" a="1"/>
  <c r="U4404" i="41" s="1"/>
  <c r="G242" i="41"/>
  <c r="U242" i="41" a="1"/>
  <c r="U242" i="41" s="1"/>
  <c r="Y3371" i="41"/>
  <c r="H147" i="28"/>
  <c r="J147" i="28" s="1"/>
  <c r="Y1008" i="41"/>
  <c r="J70" i="32"/>
  <c r="K70" i="32" s="1"/>
  <c r="Y1514" i="41"/>
  <c r="J238" i="32"/>
  <c r="K238" i="32" s="1"/>
  <c r="H113" i="40"/>
  <c r="J113" i="40" s="1"/>
  <c r="Y2328" i="41"/>
  <c r="G4534" i="41"/>
  <c r="U4534" i="41" s="1" a="1"/>
  <c r="U4534" i="41" s="1"/>
  <c r="G95" i="41"/>
  <c r="U95" i="41" s="1" a="1"/>
  <c r="U95" i="41" s="1"/>
  <c r="Y2382" i="41"/>
  <c r="H115" i="28"/>
  <c r="J115" i="28" s="1"/>
  <c r="Y4373" i="41"/>
  <c r="H198" i="28"/>
  <c r="J198" i="28" s="1"/>
  <c r="J154" i="32"/>
  <c r="K154" i="32"/>
  <c r="Y3280" i="41"/>
  <c r="Y3703" i="41"/>
  <c r="H168" i="40"/>
  <c r="J168" i="40" s="1"/>
  <c r="I72" i="40"/>
  <c r="G1051" i="41"/>
  <c r="U1051" i="41" s="1" a="1"/>
  <c r="U1051" i="41" s="1"/>
  <c r="Y4457" i="41"/>
  <c r="H194" i="28"/>
  <c r="J194" i="28" s="1"/>
  <c r="G5204" i="41"/>
  <c r="U5204" i="41" s="1" a="1"/>
  <c r="U5204" i="41" s="1"/>
  <c r="G4248" i="41"/>
  <c r="U4248" i="41" s="1" a="1"/>
  <c r="U4248" i="41" s="1"/>
  <c r="N161" i="32"/>
  <c r="O161" i="32" s="1"/>
  <c r="Y4557" i="41"/>
  <c r="H190" i="28"/>
  <c r="J190" i="28" s="1"/>
  <c r="Y2892" i="41"/>
  <c r="J130" i="32"/>
  <c r="K130" i="32"/>
  <c r="G4729" i="41"/>
  <c r="U4729" i="41" s="1" a="1"/>
  <c r="U4729" i="41" s="1"/>
  <c r="Y4632" i="41"/>
  <c r="I217" i="38"/>
  <c r="K217" i="38" s="1"/>
  <c r="L117" i="32"/>
  <c r="M117" i="32" s="1"/>
  <c r="Y2329" i="41"/>
  <c r="I113" i="38"/>
  <c r="K113" i="38" s="1"/>
  <c r="Y1238" i="41"/>
  <c r="I68" i="38"/>
  <c r="K68" i="38" s="1"/>
  <c r="G618" i="41"/>
  <c r="U618" i="41" s="1" a="1"/>
  <c r="U618" i="41" s="1"/>
  <c r="L77" i="32"/>
  <c r="M77" i="32" s="1"/>
  <c r="G3777" i="41"/>
  <c r="G1630" i="41"/>
  <c r="U1630" i="41" s="1" a="1"/>
  <c r="U1630" i="41" s="1"/>
  <c r="Y4758" i="41"/>
  <c r="I221" i="38"/>
  <c r="K221" i="38" s="1"/>
  <c r="L43" i="32"/>
  <c r="M43" i="32" s="1"/>
  <c r="H181" i="28"/>
  <c r="J181" i="28" s="1"/>
  <c r="Y4035" i="41"/>
  <c r="Y4513" i="41"/>
  <c r="J208" i="32"/>
  <c r="K208" i="32" s="1"/>
  <c r="Y2411" i="41"/>
  <c r="I116" i="39"/>
  <c r="K116" i="39" s="1"/>
  <c r="L231" i="39"/>
  <c r="M231" i="39" s="1"/>
  <c r="G4292" i="41"/>
  <c r="U4292" i="41" s="1" a="1"/>
  <c r="U4292" i="41" s="1"/>
  <c r="G2136" i="41"/>
  <c r="U2136" i="41" s="1" a="1"/>
  <c r="U2136" i="41" s="1"/>
  <c r="G118" i="41"/>
  <c r="U118" i="41" a="1"/>
  <c r="U118" i="41" s="1"/>
  <c r="I75" i="39"/>
  <c r="K75" i="39" s="1"/>
  <c r="Y1400" i="41"/>
  <c r="Y2437" i="41"/>
  <c r="J118" i="32"/>
  <c r="K118" i="32" s="1"/>
  <c r="Y3937" i="41"/>
  <c r="H178" i="28"/>
  <c r="J178" i="28" s="1"/>
  <c r="G4426" i="41"/>
  <c r="U4426" i="41" s="1" a="1"/>
  <c r="U4426" i="41" s="1"/>
  <c r="G1604" i="41"/>
  <c r="U1604" i="41" s="1" a="1"/>
  <c r="U1604" i="41" s="1"/>
  <c r="Y2309" i="41"/>
  <c r="I112" i="39"/>
  <c r="K112" i="39" s="1"/>
  <c r="Y4270" i="41"/>
  <c r="I191" i="38"/>
  <c r="K191" i="38" s="1"/>
  <c r="H117" i="28"/>
  <c r="J117" i="28" s="1"/>
  <c r="Y961" i="41"/>
  <c r="Y2457" i="41"/>
  <c r="H120" i="40"/>
  <c r="J120" i="40" s="1"/>
  <c r="Y51" i="41"/>
  <c r="I14" i="39"/>
  <c r="K14" i="39" s="1"/>
  <c r="Y4056" i="41"/>
  <c r="H182" i="40"/>
  <c r="J182" i="40" s="1"/>
  <c r="K144" i="28"/>
  <c r="L144" i="28" s="1"/>
  <c r="Y4635" i="41"/>
  <c r="I217" i="39"/>
  <c r="K217" i="39" s="1"/>
  <c r="I210" i="40"/>
  <c r="J206" i="32"/>
  <c r="K206" i="32" s="1"/>
  <c r="Y4166" i="41"/>
  <c r="G5095" i="41"/>
  <c r="U5095" i="41" s="1" a="1"/>
  <c r="U5095" i="41" s="1"/>
  <c r="G4" i="41"/>
  <c r="U4" i="41" s="1" a="1"/>
  <c r="U4" i="41" s="1"/>
  <c r="G25" i="41"/>
  <c r="U25" i="41" s="1" a="1"/>
  <c r="U25" i="41" s="1"/>
  <c r="Y3136" i="41"/>
  <c r="H137" i="40"/>
  <c r="J137" i="40" s="1"/>
  <c r="Y4086" i="41"/>
  <c r="I183" i="38"/>
  <c r="K183" i="38" s="1"/>
  <c r="Y3279" i="41"/>
  <c r="H154" i="28"/>
  <c r="J154" i="28" s="1"/>
  <c r="Y1904" i="41"/>
  <c r="I79" i="39"/>
  <c r="K79" i="39" s="1"/>
  <c r="G2087" i="41"/>
  <c r="U2087" i="41" s="1" a="1"/>
  <c r="U2087" i="41" s="1"/>
  <c r="G2036" i="41"/>
  <c r="U2036" i="41" s="1" a="1"/>
  <c r="U2036" i="41" s="1"/>
  <c r="G2190" i="41"/>
  <c r="U2190" i="41" s="1" a="1"/>
  <c r="U2190" i="41" s="1"/>
  <c r="Y1758" i="41"/>
  <c r="I93" i="39"/>
  <c r="K93" i="39" s="1"/>
  <c r="G2598" i="41"/>
  <c r="U2598" i="41" s="1" a="1"/>
  <c r="U2598" i="41" s="1"/>
  <c r="Y2746" i="41"/>
  <c r="I129" i="39"/>
  <c r="K129" i="39" s="1"/>
  <c r="G3989" i="41"/>
  <c r="U3989" i="41" s="1" a="1"/>
  <c r="U3989" i="41" s="1"/>
  <c r="G2600" i="41"/>
  <c r="U2600" i="41" s="1" a="1"/>
  <c r="U2600" i="41" s="1"/>
  <c r="Y4188" i="41"/>
  <c r="H188" i="28"/>
  <c r="J188" i="28" s="1"/>
  <c r="J221" i="32"/>
  <c r="K221" i="32" s="1"/>
  <c r="Y4760" i="41"/>
  <c r="L161" i="38"/>
  <c r="M161" i="38" s="1"/>
  <c r="J157" i="32"/>
  <c r="K157" i="32" s="1"/>
  <c r="Y3655" i="41"/>
  <c r="Y5075" i="41"/>
  <c r="I205" i="39"/>
  <c r="K205" i="39" s="1"/>
  <c r="L202" i="32"/>
  <c r="M202" i="32" s="1"/>
  <c r="L193" i="32"/>
  <c r="M193" i="32" s="1"/>
  <c r="Y428" i="41"/>
  <c r="H36" i="28"/>
  <c r="J36" i="28" s="1"/>
  <c r="Y3441" i="41"/>
  <c r="H139" i="40"/>
  <c r="J139" i="40" s="1"/>
  <c r="L223" i="32"/>
  <c r="M223" i="32" s="1"/>
  <c r="N223" i="32"/>
  <c r="O223" i="32" s="1"/>
  <c r="G2602" i="41"/>
  <c r="U2602" i="41" s="1" a="1"/>
  <c r="U2602" i="41" s="1"/>
  <c r="Y3415" i="41"/>
  <c r="I141" i="38"/>
  <c r="K141" i="38" s="1"/>
  <c r="J41" i="32"/>
  <c r="K41" i="32" s="1"/>
  <c r="Y596" i="41"/>
  <c r="G1756" i="41"/>
  <c r="U1756" i="41" s="1" a="1"/>
  <c r="U1756" i="41" s="1"/>
  <c r="I102" i="38"/>
  <c r="K102" i="38" s="1"/>
  <c r="Y1827" i="41"/>
  <c r="Y1170" i="41"/>
  <c r="I66" i="39"/>
  <c r="K66" i="39" s="1"/>
  <c r="G758" i="41"/>
  <c r="G5021" i="41"/>
  <c r="U5021" i="41" s="1" a="1"/>
  <c r="U5021" i="41" s="1"/>
  <c r="Y3603" i="41"/>
  <c r="I167" i="38"/>
  <c r="K167" i="38" s="1"/>
  <c r="AC243" i="39"/>
  <c r="Y4186" i="41"/>
  <c r="H188" i="40"/>
  <c r="J188" i="40" s="1"/>
  <c r="Y4580" i="41"/>
  <c r="H211" i="28"/>
  <c r="J211" i="28" s="1"/>
  <c r="Y3413" i="41"/>
  <c r="H141" i="40"/>
  <c r="J141" i="40" s="1"/>
  <c r="U4599" i="41" a="1"/>
  <c r="U4599" i="41" s="1"/>
  <c r="Y4599" i="41"/>
  <c r="H225" i="40"/>
  <c r="J225" i="40" s="1"/>
  <c r="G93" i="41"/>
  <c r="U93" i="41" s="1" a="1"/>
  <c r="U93" i="41" s="1"/>
  <c r="Y4382" i="41"/>
  <c r="H186" i="28"/>
  <c r="J186" i="28" s="1"/>
  <c r="J146" i="32"/>
  <c r="K146" i="32" s="1"/>
  <c r="Y3303" i="41"/>
  <c r="K227" i="40"/>
  <c r="L227" i="40" s="1"/>
  <c r="Y2306" i="41"/>
  <c r="I112" i="38"/>
  <c r="K112" i="38" s="1"/>
  <c r="L134" i="32"/>
  <c r="M134" i="32" s="1"/>
  <c r="Y4603" i="41"/>
  <c r="I225" i="39"/>
  <c r="K225" i="39" s="1"/>
  <c r="J121" i="32"/>
  <c r="K121" i="32" s="1"/>
  <c r="Y2511" i="41"/>
  <c r="J220" i="32"/>
  <c r="K220" i="32" s="1"/>
  <c r="Y4769" i="41"/>
  <c r="Y3304" i="41"/>
  <c r="I146" i="39"/>
  <c r="K146" i="39" s="1"/>
  <c r="Y4815" i="41"/>
  <c r="H223" i="28"/>
  <c r="J223" i="28" s="1"/>
  <c r="L198" i="32"/>
  <c r="M198" i="32" s="1"/>
  <c r="J242" i="32"/>
  <c r="K242" i="32" s="1"/>
  <c r="Y5283" i="41"/>
  <c r="J25" i="32"/>
  <c r="K25" i="32" s="1"/>
  <c r="Y27" i="41"/>
  <c r="J92" i="32"/>
  <c r="K92" i="32" s="1"/>
  <c r="Y1875" i="41"/>
  <c r="Y3574" i="41"/>
  <c r="I159" i="38"/>
  <c r="K159" i="38" s="1"/>
  <c r="Y1122" i="41"/>
  <c r="H54" i="28"/>
  <c r="J54" i="28" s="1"/>
  <c r="Y1211" i="41"/>
  <c r="J60" i="32"/>
  <c r="K60" i="32" s="1"/>
  <c r="Y3350" i="41"/>
  <c r="I145" i="39"/>
  <c r="K145" i="39" s="1"/>
  <c r="G4293" i="41"/>
  <c r="U4293" i="41" s="1" a="1"/>
  <c r="U4293" i="41" s="1"/>
  <c r="G909" i="41"/>
  <c r="U909" i="41" s="1" a="1"/>
  <c r="U909" i="41" s="1"/>
  <c r="G1952" i="41"/>
  <c r="U1952" i="41" s="1" a="1"/>
  <c r="U1952" i="41" s="1"/>
  <c r="G616" i="41"/>
  <c r="U616" i="41" s="1" a="1"/>
  <c r="U616" i="41" s="1"/>
  <c r="Y3452" i="41"/>
  <c r="H156" i="28"/>
  <c r="J156" i="28" s="1"/>
  <c r="J188" i="32"/>
  <c r="K188" i="32" s="1"/>
  <c r="Y4189" i="41"/>
  <c r="Y4010" i="41"/>
  <c r="H180" i="40"/>
  <c r="J180" i="40" s="1"/>
  <c r="J90" i="32"/>
  <c r="K90" i="32" s="1"/>
  <c r="Y268" i="41"/>
  <c r="J140" i="32"/>
  <c r="K140" i="32" s="1"/>
  <c r="Y3395" i="41"/>
  <c r="G2004" i="41"/>
  <c r="U2004" i="41" s="1" a="1"/>
  <c r="U2004" i="41" s="1"/>
  <c r="G451" i="41"/>
  <c r="U451" i="41" s="1" a="1"/>
  <c r="U451" i="41" s="1"/>
  <c r="G1523" i="41"/>
  <c r="U1523" i="41" s="1" a="1"/>
  <c r="U1523" i="41" s="1"/>
  <c r="G3473" i="41"/>
  <c r="U3473" i="41" s="1" a="1"/>
  <c r="U3473" i="41" s="1"/>
  <c r="K69" i="28"/>
  <c r="L69" i="28" s="1"/>
  <c r="M69" i="28"/>
  <c r="N69" i="28" s="1"/>
  <c r="G4657" i="41"/>
  <c r="U4657" i="41" s="1" a="1"/>
  <c r="U4657" i="41" s="1"/>
  <c r="G1053" i="41"/>
  <c r="U1053" i="41" s="1" a="1"/>
  <c r="U1053" i="41" s="1"/>
  <c r="Y3396" i="41"/>
  <c r="I140" i="39"/>
  <c r="K140" i="39" s="1"/>
  <c r="G2579" i="41"/>
  <c r="U2579" i="41" s="1" a="1"/>
  <c r="U2579" i="41" s="1"/>
  <c r="Y3451" i="41"/>
  <c r="I156" i="38"/>
  <c r="K156" i="38" s="1"/>
  <c r="Y3237" i="41"/>
  <c r="I151" i="39"/>
  <c r="K151" i="39" s="1"/>
  <c r="Y2914" i="41"/>
  <c r="I134" i="38"/>
  <c r="K134" i="38" s="1"/>
  <c r="G4943" i="41"/>
  <c r="U4943" i="41" s="1" a="1"/>
  <c r="U4943" i="41" s="1"/>
  <c r="G3564" i="41"/>
  <c r="U3564" i="41" s="1" a="1"/>
  <c r="U3564" i="41" s="1"/>
  <c r="G3045" i="41"/>
  <c r="U3045" i="41" s="1" a="1"/>
  <c r="U3045" i="41" s="1"/>
  <c r="K143" i="40"/>
  <c r="L143" i="40" s="1"/>
  <c r="M143" i="40" s="1"/>
  <c r="N143" i="40" s="1"/>
  <c r="J120" i="32"/>
  <c r="K120" i="32" s="1"/>
  <c r="Y2460" i="41"/>
  <c r="Y1580" i="41"/>
  <c r="H82" i="28"/>
  <c r="J82" i="28" s="1"/>
  <c r="Y3215" i="41"/>
  <c r="J155" i="32"/>
  <c r="K155" i="32" s="1"/>
  <c r="J74" i="32"/>
  <c r="K74" i="32" s="1"/>
  <c r="Y1350" i="41"/>
  <c r="G274" i="41"/>
  <c r="U274" i="41" s="1" a="1"/>
  <c r="U274" i="41" s="1"/>
  <c r="G683" i="41"/>
  <c r="U683" i="41" s="1" a="1"/>
  <c r="U683" i="41" s="1"/>
  <c r="Y3936" i="41"/>
  <c r="I178" i="38"/>
  <c r="K178" i="38" s="1"/>
  <c r="K128" i="40"/>
  <c r="L128" i="40" s="1"/>
  <c r="Y2745" i="41"/>
  <c r="J129" i="32"/>
  <c r="K129" i="32" s="1"/>
  <c r="Y2381" i="41"/>
  <c r="I115" i="38"/>
  <c r="K115" i="38" s="1"/>
  <c r="J83" i="32"/>
  <c r="K83" i="32" s="1"/>
  <c r="Y1655" i="41"/>
  <c r="Y2889" i="41"/>
  <c r="H130" i="40"/>
  <c r="J130" i="40" s="1"/>
  <c r="L84" i="32"/>
  <c r="M84" i="32" s="1"/>
  <c r="G1301" i="41"/>
  <c r="U1301" i="41" s="1" a="1"/>
  <c r="U1301" i="41" s="1"/>
  <c r="G323" i="41"/>
  <c r="U323" i="41" s="1" a="1"/>
  <c r="U323" i="41" s="1"/>
  <c r="G1923" i="41"/>
  <c r="U1923" i="41" s="1" a="1"/>
  <c r="U1923" i="41" s="1"/>
  <c r="Y1005" i="41"/>
  <c r="H70" i="40"/>
  <c r="J70" i="40" s="1"/>
  <c r="Y3301" i="41"/>
  <c r="I146" i="38"/>
  <c r="K146" i="38" s="1"/>
  <c r="L128" i="39"/>
  <c r="M128" i="39" s="1"/>
  <c r="Y5226" i="41"/>
  <c r="I240" i="38"/>
  <c r="K240" i="38" s="1"/>
  <c r="Y2944" i="41"/>
  <c r="H135" i="28"/>
  <c r="J135" i="28" s="1"/>
  <c r="Y4165" i="41"/>
  <c r="H206" i="28"/>
  <c r="J206" i="28" s="1"/>
  <c r="J31" i="32"/>
  <c r="K31" i="32" s="1"/>
  <c r="Y498" i="41"/>
  <c r="Y2305" i="41"/>
  <c r="H112" i="40"/>
  <c r="J112" i="40" s="1"/>
  <c r="L52" i="32"/>
  <c r="M52" i="32" s="1"/>
  <c r="Y4273" i="41"/>
  <c r="I191" i="39"/>
  <c r="K191" i="39" s="1"/>
  <c r="Y1123" i="41"/>
  <c r="J54" i="32"/>
  <c r="K54" i="32" s="1"/>
  <c r="G2816" i="41"/>
  <c r="U2816" i="41" s="1" a="1"/>
  <c r="U2816" i="41" s="1"/>
  <c r="G1850" i="41"/>
  <c r="U1850" i="41" s="1" a="1"/>
  <c r="U1850" i="41" s="1"/>
  <c r="G1075" i="41"/>
  <c r="U1075" i="41" s="1" a="1"/>
  <c r="U1075" i="41" s="1"/>
  <c r="G3044" i="41"/>
  <c r="U3044" i="41" s="1" a="1"/>
  <c r="U3044" i="41" s="1"/>
  <c r="Y666" i="41"/>
  <c r="I37" i="39"/>
  <c r="K37" i="39" s="1"/>
  <c r="Y1895" i="41"/>
  <c r="I103" i="39"/>
  <c r="K103" i="39" s="1"/>
  <c r="G910" i="41"/>
  <c r="U910" i="41" s="1" a="1"/>
  <c r="U910" i="41" s="1"/>
  <c r="G1851" i="41"/>
  <c r="U1851" i="41" a="1"/>
  <c r="U1851" i="41" s="1"/>
  <c r="J123" i="32"/>
  <c r="K123" i="32" s="1"/>
  <c r="Y2601" i="41"/>
  <c r="Y1221" i="41"/>
  <c r="I55" i="39"/>
  <c r="K55" i="39" s="1"/>
  <c r="G4654" i="41"/>
  <c r="U4654" i="41" s="1" a="1"/>
  <c r="U4654" i="41" s="1"/>
  <c r="G3776" i="41"/>
  <c r="U3776" i="41" s="1" a="1"/>
  <c r="U3776" i="41" s="1"/>
  <c r="J137" i="32"/>
  <c r="K137" i="32" s="1"/>
  <c r="Y3139" i="41"/>
  <c r="G2577" i="41"/>
  <c r="U2577" i="41" s="1" a="1"/>
  <c r="U2577" i="41" s="1"/>
  <c r="Y549" i="41"/>
  <c r="H30" i="28"/>
  <c r="J30" i="28" s="1"/>
  <c r="H91" i="28"/>
  <c r="J91" i="28" s="1"/>
  <c r="Y1733" i="41"/>
  <c r="Y1489" i="41"/>
  <c r="I80" i="38"/>
  <c r="K80" i="38" s="1"/>
  <c r="H116" i="28"/>
  <c r="J116" i="28" s="1"/>
  <c r="Y2409" i="41"/>
  <c r="G1633" i="41"/>
  <c r="U1633" i="41" s="1" a="1"/>
  <c r="U1633" i="41" s="1"/>
  <c r="Y4133" i="41"/>
  <c r="H187" i="40"/>
  <c r="J187" i="40" s="1"/>
  <c r="J195" i="32"/>
  <c r="K195" i="32" s="1"/>
  <c r="Y4249" i="41"/>
  <c r="G353" i="41"/>
  <c r="U353" i="41" s="1" a="1"/>
  <c r="U353" i="41" s="1"/>
  <c r="Y4556" i="41"/>
  <c r="I190" i="38"/>
  <c r="K190" i="38" s="1"/>
  <c r="J82" i="32"/>
  <c r="K82" i="32"/>
  <c r="Y1581" i="41"/>
  <c r="Y2307" i="41"/>
  <c r="H112" i="28"/>
  <c r="J112" i="28" s="1"/>
  <c r="G2576" i="41"/>
  <c r="U2576" i="41" s="1" a="1"/>
  <c r="U2576" i="41" s="1"/>
  <c r="G3234" i="41"/>
  <c r="U3234" i="41" s="1" a="1"/>
  <c r="U3234" i="41" s="1"/>
  <c r="Y2060" i="41"/>
  <c r="H107" i="28"/>
  <c r="J107" i="28" s="1"/>
  <c r="Y1423" i="41"/>
  <c r="I17" i="39"/>
  <c r="K17" i="39" s="1"/>
  <c r="Y4865" i="41"/>
  <c r="H212" i="40"/>
  <c r="J212" i="40" s="1"/>
  <c r="L128" i="38"/>
  <c r="M128" i="38" s="1"/>
  <c r="Y378" i="41"/>
  <c r="I49" i="39"/>
  <c r="K49" i="39" s="1"/>
  <c r="Y3540" i="41"/>
  <c r="H162" i="40"/>
  <c r="J162" i="40" s="1"/>
  <c r="G3" i="41"/>
  <c r="U3" i="41" s="1" a="1"/>
  <c r="U3" i="41" s="1"/>
  <c r="K69" i="40"/>
  <c r="L69" i="40" s="1"/>
  <c r="H214" i="28"/>
  <c r="J214" i="28" s="1"/>
  <c r="Y4896" i="41"/>
  <c r="Y4012" i="41"/>
  <c r="H180" i="28"/>
  <c r="J180" i="28" s="1"/>
  <c r="Y3161" i="41"/>
  <c r="H143" i="28"/>
  <c r="J143" i="28" s="1"/>
  <c r="J138" i="32"/>
  <c r="K138" i="32" s="1"/>
  <c r="Y3070" i="41"/>
  <c r="J85" i="32"/>
  <c r="K85" i="32" s="1"/>
  <c r="Y1632" i="41"/>
  <c r="Y597" i="41"/>
  <c r="I41" i="39"/>
  <c r="K41" i="39" s="1"/>
  <c r="Y4894" i="41"/>
  <c r="H214" i="40"/>
  <c r="J214" i="40" s="1"/>
  <c r="I171" i="39"/>
  <c r="K171" i="39" s="1"/>
  <c r="Y3757" i="41"/>
  <c r="L119" i="32"/>
  <c r="M119" i="32" s="1"/>
  <c r="Y2057" i="41"/>
  <c r="H107" i="40"/>
  <c r="J107" i="40" s="1"/>
  <c r="AH180" i="39"/>
  <c r="AI180" i="39"/>
  <c r="AJ180" i="39" s="1"/>
  <c r="G397" i="41"/>
  <c r="U397" i="41" s="1" a="1"/>
  <c r="U397" i="41" s="1"/>
  <c r="J156" i="32"/>
  <c r="K156" i="32" s="1"/>
  <c r="Y3453" i="41"/>
  <c r="G3347" i="41"/>
  <c r="U3347" i="41" s="1" a="1"/>
  <c r="U3347" i="41" s="1"/>
  <c r="G2035" i="41"/>
  <c r="U2035" i="41" s="1" a="1"/>
  <c r="U2035" i="41" s="1"/>
  <c r="G2552" i="41"/>
  <c r="U2552" i="41" s="1" a="1"/>
  <c r="U2552" i="41" s="1"/>
  <c r="J166" i="32"/>
  <c r="K166" i="32" s="1"/>
  <c r="Y3914" i="41"/>
  <c r="J67" i="32"/>
  <c r="K67" i="32" s="1"/>
  <c r="Y1188" i="41"/>
  <c r="G1219" i="41"/>
  <c r="U1219" i="41" s="1" a="1"/>
  <c r="U1219" i="41" s="1"/>
  <c r="G3348" i="41"/>
  <c r="U3348" i="41" s="1" a="1"/>
  <c r="U3348" i="41" s="1"/>
  <c r="Y326" i="41"/>
  <c r="H27" i="28"/>
  <c r="J27" i="28" s="1"/>
  <c r="Y3629" i="41"/>
  <c r="H158" i="40"/>
  <c r="J158" i="40" s="1"/>
  <c r="G4246" i="41"/>
  <c r="U4246" i="41" s="1" a="1"/>
  <c r="U4246" i="41" s="1"/>
  <c r="G2266" i="41"/>
  <c r="U2266" i="41" s="1" a="1"/>
  <c r="U2266" i="41" s="1"/>
  <c r="Y3630" i="41"/>
  <c r="I158" i="38"/>
  <c r="K158" i="38" s="1"/>
  <c r="L43" i="39"/>
  <c r="M43" i="39" s="1"/>
  <c r="G3778" i="41"/>
  <c r="U3778" i="41" s="1" a="1"/>
  <c r="U3778" i="41" s="1"/>
  <c r="L81" i="39"/>
  <c r="M81" i="39" s="1"/>
  <c r="J35" i="32"/>
  <c r="K35" i="32" s="1"/>
  <c r="Y642" i="41"/>
  <c r="L225" i="32"/>
  <c r="M225" i="32" s="1"/>
  <c r="Y784" i="41"/>
  <c r="I38" i="39"/>
  <c r="K38" i="39" s="1"/>
  <c r="Y854" i="41"/>
  <c r="I52" i="39"/>
  <c r="K52" i="39" s="1"/>
  <c r="Y1009" i="41"/>
  <c r="I70" i="39"/>
  <c r="K70" i="39" s="1"/>
  <c r="G269" i="41"/>
  <c r="U269" i="41" s="1" a="1"/>
  <c r="U269" i="41" s="1"/>
  <c r="L177" i="38"/>
  <c r="M177" i="38" s="1"/>
  <c r="N177" i="38" s="1"/>
  <c r="O177" i="38" s="1"/>
  <c r="J56" i="32"/>
  <c r="K56" i="32" s="1"/>
  <c r="Y829" i="41"/>
  <c r="L212" i="39"/>
  <c r="M212" i="39" s="1"/>
  <c r="Y912" i="41"/>
  <c r="I58" i="39"/>
  <c r="K58" i="39" s="1"/>
  <c r="Y2354" i="41"/>
  <c r="H109" i="28"/>
  <c r="J109" i="28" s="1"/>
  <c r="G5022" i="41"/>
  <c r="U5022" i="41" s="1" a="1"/>
  <c r="U5022" i="41" s="1"/>
  <c r="AP148" i="38"/>
  <c r="AQ148" i="38" s="1"/>
  <c r="AR148" i="38" s="1"/>
  <c r="G2267" i="41"/>
  <c r="U2267" i="41" s="1" a="1"/>
  <c r="U2267" i="41" s="1"/>
  <c r="G4717" i="41"/>
  <c r="U4717" i="41" s="1" a="1"/>
  <c r="U4717" i="41" s="1"/>
  <c r="J49" i="32"/>
  <c r="K49" i="32" s="1"/>
  <c r="Y377" i="41"/>
  <c r="G170" i="41"/>
  <c r="U170" i="41" a="1"/>
  <c r="U170" i="41" s="1"/>
  <c r="G2002" i="41"/>
  <c r="U2002" i="41" s="1" a="1"/>
  <c r="U2002" i="41" s="1"/>
  <c r="G1951" i="41"/>
  <c r="U1951" i="41" s="1" a="1"/>
  <c r="U1951" i="41" s="1"/>
  <c r="Y168" i="41"/>
  <c r="H18" i="28"/>
  <c r="J18" i="28" s="1"/>
  <c r="Y2741" i="41"/>
  <c r="H129" i="40"/>
  <c r="J129" i="40" s="1"/>
  <c r="Y2770" i="41"/>
  <c r="I131" i="38"/>
  <c r="K131" i="38" s="1"/>
  <c r="Y3566" i="41"/>
  <c r="J165" i="32"/>
  <c r="K165" i="32" s="1"/>
  <c r="Y4116" i="41"/>
  <c r="I184" i="39"/>
  <c r="K184" i="39" s="1"/>
  <c r="G2108" i="41"/>
  <c r="U2108" i="41" s="1" a="1"/>
  <c r="U2108" i="41" s="1"/>
  <c r="Y1735" i="41"/>
  <c r="I91" i="39"/>
  <c r="K91" i="39" s="1"/>
  <c r="Y5140" i="41"/>
  <c r="H236" i="40"/>
  <c r="J236" i="40" s="1"/>
  <c r="L26" i="32"/>
  <c r="M26" i="32" s="1"/>
  <c r="Y3861" i="41"/>
  <c r="H177" i="40"/>
  <c r="J177" i="40" s="1"/>
  <c r="Y2351" i="41"/>
  <c r="H109" i="40"/>
  <c r="J109" i="40" s="1"/>
  <c r="Y2161" i="41"/>
  <c r="I108" i="38"/>
  <c r="K108" i="38" s="1"/>
  <c r="Y4610" i="41"/>
  <c r="H57" i="28"/>
  <c r="J57" i="28" s="1"/>
  <c r="Y3779" i="41"/>
  <c r="J176" i="32"/>
  <c r="K176" i="32" s="1"/>
  <c r="G1443" i="41"/>
  <c r="U1443" i="41" s="1" a="1"/>
  <c r="U1443" i="41" s="1"/>
  <c r="G3934" i="41"/>
  <c r="U3934" i="41" s="1" a="1"/>
  <c r="U3934" i="41" s="1"/>
  <c r="Y3442" i="41"/>
  <c r="I139" i="38"/>
  <c r="K139" i="38" s="1"/>
  <c r="Y5257" i="41"/>
  <c r="H241" i="40"/>
  <c r="J241" i="40" s="1"/>
  <c r="L134" i="39"/>
  <c r="M134" i="39" s="1"/>
  <c r="Y1873" i="41"/>
  <c r="I92" i="38"/>
  <c r="K92" i="38" s="1"/>
  <c r="I149" i="39"/>
  <c r="K149" i="39" s="1"/>
  <c r="Y3048" i="41"/>
  <c r="U2057" i="41" a="1"/>
  <c r="U2057" i="41" s="1"/>
  <c r="Y3631" i="41"/>
  <c r="H158" i="28"/>
  <c r="J158" i="28" s="1"/>
  <c r="J181" i="32"/>
  <c r="K181" i="32" s="1"/>
  <c r="Y4036" i="41"/>
  <c r="J66" i="32"/>
  <c r="K66" i="32" s="1"/>
  <c r="Y1169" i="41"/>
  <c r="Y3140" i="41"/>
  <c r="I137" i="39"/>
  <c r="K137" i="39" s="1"/>
  <c r="U2915" i="41" a="1"/>
  <c r="U2915" i="41" s="1"/>
  <c r="J153" i="32"/>
  <c r="K153" i="32" s="1"/>
  <c r="Y3024" i="41"/>
  <c r="G640" i="41"/>
  <c r="U640" i="41" s="1" a="1"/>
  <c r="U640" i="41" s="1"/>
  <c r="G2003" i="41"/>
  <c r="U2003" i="41" a="1"/>
  <c r="U2003" i="41" s="1"/>
  <c r="G94" i="41"/>
  <c r="U94" i="41" s="1" a="1"/>
  <c r="U94" i="41" s="1"/>
  <c r="Y1078" i="41"/>
  <c r="I61" i="39"/>
  <c r="K61" i="39" s="1"/>
  <c r="Y4034" i="41"/>
  <c r="I181" i="38"/>
  <c r="K181" i="38" s="1"/>
  <c r="Y7" i="41"/>
  <c r="I24" i="39"/>
  <c r="K24" i="39" s="1"/>
  <c r="G736" i="41"/>
  <c r="U736" i="41" s="1" a="1"/>
  <c r="U736" i="41" s="1"/>
  <c r="G4768" i="41"/>
  <c r="U4768" i="41" s="1" a="1"/>
  <c r="U4768" i="41" s="1"/>
  <c r="L193" i="39"/>
  <c r="M193" i="39" s="1"/>
  <c r="J172" i="32"/>
  <c r="K172" i="32" s="1"/>
  <c r="Y3841" i="41"/>
  <c r="Y4296" i="41"/>
  <c r="I78" i="39"/>
  <c r="K78" i="39" s="1"/>
  <c r="G3808" i="41"/>
  <c r="U3808" i="41" s="1" a="1"/>
  <c r="U3808" i="41" s="1"/>
  <c r="G4707" i="41"/>
  <c r="U4707" i="41" s="1" a="1"/>
  <c r="U4707" i="41" s="1"/>
  <c r="J228" i="32"/>
  <c r="K228" i="32" s="1"/>
  <c r="Y4920" i="41"/>
  <c r="Y4578" i="41"/>
  <c r="H211" i="40"/>
  <c r="J211" i="40" s="1"/>
  <c r="Y4190" i="41"/>
  <c r="I188" i="39"/>
  <c r="K188" i="39" s="1"/>
  <c r="G4844" i="41"/>
  <c r="U4844" i="41" s="1" a="1"/>
  <c r="U4844" i="41" s="1"/>
  <c r="Y5284" i="41"/>
  <c r="I242" i="39"/>
  <c r="K242" i="39" s="1"/>
  <c r="Y4033" i="41"/>
  <c r="H181" i="40"/>
  <c r="J181" i="40" s="1"/>
  <c r="L122" i="39"/>
  <c r="M122" i="39" s="1"/>
  <c r="Y3496" i="41"/>
  <c r="H163" i="28"/>
  <c r="J163" i="28" s="1"/>
  <c r="AH211" i="39"/>
  <c r="AI211" i="39" s="1"/>
  <c r="AJ211" i="39" s="1"/>
  <c r="Y1420" i="41"/>
  <c r="I17" i="38"/>
  <c r="K17" i="38" s="1"/>
  <c r="G2722" i="41"/>
  <c r="U2722" i="41" s="1" a="1"/>
  <c r="U2722" i="41" s="1"/>
  <c r="H115" i="40"/>
  <c r="J115" i="40" s="1"/>
  <c r="Y2379" i="41"/>
  <c r="G3138" i="41"/>
  <c r="U3138" i="41" s="1" a="1"/>
  <c r="U3138" i="41" s="1"/>
  <c r="Y5258" i="41"/>
  <c r="I241" i="38"/>
  <c r="K241" i="38" s="1"/>
  <c r="J71" i="32"/>
  <c r="K71" i="32" s="1"/>
  <c r="Y1031" i="41"/>
  <c r="G4247" i="41"/>
  <c r="U4247" i="41" s="1" a="1"/>
  <c r="U4247" i="41" s="1"/>
  <c r="G4345" i="41"/>
  <c r="U4345" i="41" s="1" a="1"/>
  <c r="U4345" i="41" s="1"/>
  <c r="Y148" i="41"/>
  <c r="I16" i="39"/>
  <c r="K16" i="39" s="1"/>
  <c r="Y4112" i="41"/>
  <c r="H184" i="40"/>
  <c r="J184" i="40" s="1"/>
  <c r="Y3071" i="41"/>
  <c r="I138" i="39"/>
  <c r="K138" i="39" s="1"/>
  <c r="Y4059" i="41"/>
  <c r="H182" i="28"/>
  <c r="J182" i="28" s="1"/>
  <c r="Y430" i="41"/>
  <c r="I36" i="39"/>
  <c r="K36" i="39" s="1"/>
  <c r="U1680" i="41" a="1"/>
  <c r="U1680" i="41" s="1"/>
  <c r="Y1680" i="41"/>
  <c r="I87" i="39"/>
  <c r="K87" i="39" s="1"/>
  <c r="G2025" i="41"/>
  <c r="U2025" i="41" s="1" a="1"/>
  <c r="U2025" i="41" s="1"/>
  <c r="G2085" i="41"/>
  <c r="U2085" i="41" s="1" a="1"/>
  <c r="U2085" i="41" s="1"/>
  <c r="G121" i="41"/>
  <c r="U121" i="41" s="1" a="1"/>
  <c r="U121" i="41" s="1"/>
  <c r="Y2891" i="41"/>
  <c r="H130" i="28"/>
  <c r="J130" i="28" s="1"/>
  <c r="J36" i="32"/>
  <c r="K36" i="32"/>
  <c r="Y429" i="41"/>
  <c r="Y1853" i="41"/>
  <c r="I100" i="39"/>
  <c r="K100" i="39" s="1"/>
  <c r="Y2769" i="41"/>
  <c r="H131" i="40"/>
  <c r="J131" i="40" s="1"/>
  <c r="N65" i="32"/>
  <c r="O65" i="32" s="1"/>
  <c r="G2435" i="41"/>
  <c r="U2435" i="41" s="1" a="1"/>
  <c r="U2435" i="41" s="1"/>
  <c r="Y2137" i="41"/>
  <c r="I105" i="38"/>
  <c r="K105" i="38" s="1"/>
  <c r="Y4163" i="41"/>
  <c r="H206" i="40"/>
  <c r="J206" i="40" s="1"/>
  <c r="J101" i="32"/>
  <c r="K101" i="32" s="1"/>
  <c r="Y2005" i="41"/>
  <c r="G276" i="41"/>
  <c r="U276" i="41" s="1" a="1"/>
  <c r="U276" i="41" s="1"/>
  <c r="G3542" i="41"/>
  <c r="U3542" i="41" s="1" a="1"/>
  <c r="U3542" i="41" s="1"/>
  <c r="Y826" i="41"/>
  <c r="H56" i="40"/>
  <c r="J56" i="40" s="1"/>
  <c r="L100" i="32"/>
  <c r="M100" i="32" s="1"/>
  <c r="G2718" i="41"/>
  <c r="U2718" i="41" s="1" a="1"/>
  <c r="U2718" i="41" s="1"/>
  <c r="G4725" i="41"/>
  <c r="U4725" i="41" s="1" a="1"/>
  <c r="U4725" i="41" s="1"/>
  <c r="Y3022" i="41"/>
  <c r="I153" i="38"/>
  <c r="K153" i="38" s="1"/>
  <c r="G3654" i="41"/>
  <c r="U3654" i="41" s="1" a="1"/>
  <c r="U3654" i="41" s="1"/>
  <c r="Y3393" i="41"/>
  <c r="I140" i="38"/>
  <c r="K140" i="38" s="1"/>
  <c r="L115" i="39"/>
  <c r="M115" i="39" s="1"/>
  <c r="Y1097" i="41"/>
  <c r="H62" i="40"/>
  <c r="J62" i="40" s="1"/>
  <c r="J24" i="32"/>
  <c r="K24" i="32" s="1"/>
  <c r="Y6" i="41"/>
  <c r="L178" i="39"/>
  <c r="M178" i="39" s="1"/>
  <c r="Y4631" i="41"/>
  <c r="H217" i="40"/>
  <c r="J217" i="40" s="1"/>
  <c r="Y3216" i="41"/>
  <c r="I155" i="39"/>
  <c r="K155" i="39" s="1"/>
  <c r="Y2912" i="41"/>
  <c r="H134" i="40"/>
  <c r="J134" i="40" s="1"/>
  <c r="Y4761" i="41"/>
  <c r="I221" i="39"/>
  <c r="K221" i="39" s="1"/>
  <c r="G5206" i="41"/>
  <c r="U5206" i="41" s="1" a="1"/>
  <c r="U5206" i="41" s="1"/>
  <c r="G1055" i="41"/>
  <c r="U1055" i="41" a="1"/>
  <c r="U1055" i="41" s="1"/>
  <c r="Y828" i="41"/>
  <c r="H56" i="28"/>
  <c r="J56" i="28" s="1"/>
  <c r="J42" i="32"/>
  <c r="K42" i="32" s="1"/>
  <c r="Y806" i="41"/>
  <c r="Y4318" i="41"/>
  <c r="H185" i="28"/>
  <c r="J185" i="28" s="1"/>
  <c r="Y2089" i="41"/>
  <c r="I106" i="39"/>
  <c r="K106" i="39" s="1"/>
  <c r="Y3416" i="41"/>
  <c r="H141" i="28"/>
  <c r="J141" i="28" s="1"/>
  <c r="G2674" i="41"/>
  <c r="U2674" i="41" s="1" a="1"/>
  <c r="U2674" i="41" s="1"/>
  <c r="G3988" i="41"/>
  <c r="U3988" i="41" s="1" a="1"/>
  <c r="U3988" i="41" s="1"/>
  <c r="G594" i="41"/>
  <c r="U594" i="41" s="1" a="1"/>
  <c r="U594" i="41" s="1"/>
  <c r="L47" i="39"/>
  <c r="M47" i="39" s="1"/>
  <c r="Y474" i="41"/>
  <c r="H48" i="28"/>
  <c r="J48" i="28" s="1"/>
  <c r="J80" i="32"/>
  <c r="K80" i="32" s="1"/>
  <c r="Y1491" i="41"/>
  <c r="Y3256" i="41"/>
  <c r="H150" i="40"/>
  <c r="J150" i="40" s="1"/>
  <c r="J20" i="32"/>
  <c r="K20" i="32" s="1"/>
  <c r="Y96" i="41"/>
  <c r="G4968" i="41"/>
  <c r="U4968" i="41" s="1" a="1"/>
  <c r="U4968" i="41" s="1"/>
  <c r="G24" i="41"/>
  <c r="U24" i="41" s="1" a="1"/>
  <c r="U24" i="41" s="1"/>
  <c r="G1217" i="41"/>
  <c r="U1217" i="41" s="1" a="1"/>
  <c r="U1217" i="41" s="1"/>
  <c r="Y4320" i="41"/>
  <c r="I185" i="39"/>
  <c r="K185" i="39" s="1"/>
  <c r="G1606" i="41"/>
  <c r="U1606" i="41" s="1" a="1"/>
  <c r="U1606" i="41" s="1"/>
  <c r="Y5048" i="41"/>
  <c r="I234" i="39"/>
  <c r="K234" i="39" s="1"/>
  <c r="Y3257" i="41"/>
  <c r="I150" i="38"/>
  <c r="K150" i="38" s="1"/>
  <c r="J230" i="32"/>
  <c r="K230" i="32"/>
  <c r="Y4971" i="41"/>
  <c r="L187" i="39"/>
  <c r="M187" i="39" s="1"/>
  <c r="G3324" i="41"/>
  <c r="U3324" i="41" s="1" a="1"/>
  <c r="U3324" i="41" s="1"/>
  <c r="G3601" i="41"/>
  <c r="U3601" i="41" s="1" a="1"/>
  <c r="U3601" i="41" s="1"/>
  <c r="Y983" i="41"/>
  <c r="I51" i="38"/>
  <c r="K51" i="38" s="1"/>
  <c r="Y4555" i="41"/>
  <c r="H190" i="40"/>
  <c r="J190" i="40" s="1"/>
  <c r="L194" i="39"/>
  <c r="M194" i="39" s="1"/>
  <c r="U4116" i="41" a="1"/>
  <c r="U4116" i="41" s="1"/>
  <c r="Y3370" i="41"/>
  <c r="I147" i="38"/>
  <c r="K147" i="38" s="1"/>
  <c r="J233" i="32"/>
  <c r="K233" i="32" s="1"/>
  <c r="Y5173" i="41"/>
  <c r="Y4770" i="41"/>
  <c r="I220" i="39"/>
  <c r="K220" i="39" s="1"/>
  <c r="Y399" i="41"/>
  <c r="I34" i="38"/>
  <c r="K34" i="38" s="1"/>
  <c r="Y1490" i="41"/>
  <c r="H80" i="28"/>
  <c r="J80" i="28" s="1"/>
  <c r="J63" i="32"/>
  <c r="K63" i="32" s="1"/>
  <c r="Y1054" i="41"/>
  <c r="Y4972" i="41"/>
  <c r="I230" i="39"/>
  <c r="K230" i="39" s="1"/>
  <c r="U2972" i="41" a="1"/>
  <c r="U2972" i="41" s="1"/>
  <c r="U4918" i="41" a="1"/>
  <c r="U4918" i="41" s="1"/>
  <c r="G1397" i="41"/>
  <c r="U1397" i="41" s="1" a="1"/>
  <c r="U1397" i="41" s="1"/>
  <c r="G275" i="41"/>
  <c r="U275" i="41" s="1" a="1"/>
  <c r="U275" i="41" s="1"/>
  <c r="G663" i="41"/>
  <c r="U663" i="41" s="1" a="1"/>
  <c r="U663" i="41" s="1"/>
  <c r="Y4241" i="41"/>
  <c r="I201" i="39"/>
  <c r="K201" i="39" s="1"/>
  <c r="Y1512" i="41"/>
  <c r="I238" i="38"/>
  <c r="K238" i="38" s="1"/>
  <c r="I88" i="39"/>
  <c r="K88" i="39" s="1"/>
  <c r="Y2029" i="41"/>
  <c r="G1168" i="41"/>
  <c r="U1168" i="41" s="1" a="1"/>
  <c r="U1168" i="41" s="1"/>
  <c r="G3787" i="41"/>
  <c r="U3787" i="41" s="1" a="1"/>
  <c r="U3787" i="41" s="1"/>
  <c r="Y4536" i="41"/>
  <c r="I204" i="39"/>
  <c r="K204" i="39" s="1"/>
  <c r="G3911" i="41"/>
  <c r="U3911" i="41" s="1" a="1"/>
  <c r="U3911" i="41" s="1"/>
  <c r="G4734" i="41"/>
  <c r="U4734" i="41" s="1" a="1"/>
  <c r="U4734" i="41" s="1"/>
  <c r="J38" i="32"/>
  <c r="K38" i="32" s="1"/>
  <c r="Y783" i="41"/>
  <c r="J105" i="32"/>
  <c r="K105" i="32" s="1"/>
  <c r="Y2139" i="41"/>
  <c r="Y986" i="41"/>
  <c r="I51" i="39"/>
  <c r="K51" i="39" s="1"/>
  <c r="G3831" i="41"/>
  <c r="U3831" i="41" s="1" a="1"/>
  <c r="U3831" i="41" s="1"/>
  <c r="Y1872" i="41"/>
  <c r="H92" i="40"/>
  <c r="J92" i="40" s="1"/>
  <c r="Y5225" i="41"/>
  <c r="H240" i="40"/>
  <c r="J240" i="40" s="1"/>
  <c r="Y3454" i="41"/>
  <c r="I156" i="39"/>
  <c r="K156" i="39" s="1"/>
  <c r="Y2697" i="41"/>
  <c r="H125" i="28"/>
  <c r="J125" i="28" s="1"/>
  <c r="Y4372" i="41"/>
  <c r="I198" i="38"/>
  <c r="K198" i="38" s="1"/>
  <c r="Y1891" i="41"/>
  <c r="H103" i="40"/>
  <c r="J103" i="40" s="1"/>
  <c r="J37" i="32"/>
  <c r="K37" i="32" s="1"/>
  <c r="Y665" i="41"/>
  <c r="Y3068" i="41"/>
  <c r="I138" i="38"/>
  <c r="K138" i="38" s="1"/>
  <c r="G4846" i="41"/>
  <c r="U4846" i="41" s="1" a="1"/>
  <c r="U4846" i="41" s="1"/>
  <c r="G3656" i="41"/>
  <c r="U3656" i="41" s="1" a="1"/>
  <c r="U3656" i="41" s="1"/>
  <c r="Y4483" i="41"/>
  <c r="H209" i="40"/>
  <c r="J209" i="40" s="1"/>
  <c r="Y738" i="41"/>
  <c r="I32" i="39"/>
  <c r="K32" i="39" s="1"/>
  <c r="G4686" i="41"/>
  <c r="U4686" i="41" s="1" a="1"/>
  <c r="U4686" i="41" s="1"/>
  <c r="Y1902" i="41"/>
  <c r="H79" i="28"/>
  <c r="J79" i="28" s="1"/>
  <c r="J158" i="32"/>
  <c r="K158" i="32" s="1"/>
  <c r="Y3632" i="41"/>
  <c r="Y883" i="41"/>
  <c r="I210" i="39"/>
  <c r="K210" i="39" s="1"/>
  <c r="G3839" i="41"/>
  <c r="U3839" i="41" s="1" a="1"/>
  <c r="U3839" i="41" s="1"/>
  <c r="G2673" i="41"/>
  <c r="U2673" i="41" s="1" a="1"/>
  <c r="U2673" i="41" s="1"/>
  <c r="J224" i="32"/>
  <c r="K224" i="32" s="1"/>
  <c r="Y4719" i="41"/>
  <c r="I181" i="39"/>
  <c r="K181" i="39" s="1"/>
  <c r="Y4037" i="41"/>
  <c r="Y3519" i="41"/>
  <c r="H164" i="28"/>
  <c r="J164" i="28" s="1"/>
  <c r="L209" i="38"/>
  <c r="M209" i="38" s="1"/>
  <c r="L68" i="39"/>
  <c r="M68" i="39" s="1"/>
  <c r="Y4514" i="41"/>
  <c r="I208" i="39"/>
  <c r="K208" i="39" s="1"/>
  <c r="G3346" i="41"/>
  <c r="U3346" i="41" s="1" a="1"/>
  <c r="U3346" i="41" s="1"/>
  <c r="G570" i="41"/>
  <c r="U570" i="41" s="1" a="1"/>
  <c r="U570" i="41" s="1"/>
  <c r="G3753" i="41"/>
  <c r="U3753" i="41" s="1" a="1"/>
  <c r="U3753" i="41" s="1"/>
  <c r="Y71" i="41"/>
  <c r="I19" i="38"/>
  <c r="K19" i="38" s="1"/>
  <c r="I143" i="39"/>
  <c r="K143" i="39" s="1"/>
  <c r="Y3163" i="41"/>
  <c r="Y497" i="41"/>
  <c r="H31" i="28"/>
  <c r="J31" i="28" s="1"/>
  <c r="Y3544" i="41"/>
  <c r="I162" i="39"/>
  <c r="K162" i="39" s="1"/>
  <c r="H36" i="40"/>
  <c r="J36" i="40" s="1"/>
  <c r="Y426" i="41"/>
  <c r="M22" i="28"/>
  <c r="N22" i="28" s="1"/>
  <c r="G4533" i="41"/>
  <c r="U4533" i="41" s="1" a="1"/>
  <c r="U4533" i="41" s="1"/>
  <c r="G2622" i="41"/>
  <c r="U2622" i="41" s="1" a="1"/>
  <c r="U2622" i="41" s="1"/>
  <c r="G4684" i="41"/>
  <c r="U4684" i="41" s="1" a="1"/>
  <c r="U4684" i="41" s="1"/>
  <c r="Y4511" i="41"/>
  <c r="I208" i="38"/>
  <c r="K208" i="38" s="1"/>
  <c r="H80" i="40"/>
  <c r="J80" i="40" s="1"/>
  <c r="Y1488" i="41"/>
  <c r="Y3494" i="41"/>
  <c r="H163" i="40"/>
  <c r="J163" i="40" s="1"/>
  <c r="Y1525" i="41"/>
  <c r="I199" i="39"/>
  <c r="K199" i="39" s="1"/>
  <c r="G1398" i="41"/>
  <c r="U1398" i="41" s="1" a="1"/>
  <c r="U1398" i="41" s="1"/>
  <c r="G3890" i="41"/>
  <c r="U3890" i="41" s="1" a="1"/>
  <c r="U3890" i="41" s="1"/>
  <c r="Y2793" i="41"/>
  <c r="I132" i="38"/>
  <c r="K132" i="38" s="1"/>
  <c r="Y2866" i="41"/>
  <c r="H200" i="40"/>
  <c r="J200" i="40" s="1"/>
  <c r="L144" i="38"/>
  <c r="M144" i="38" s="1"/>
  <c r="G5193" i="41"/>
  <c r="U5193" i="41" s="1" a="1"/>
  <c r="U5193" i="41" s="1"/>
  <c r="G3652" i="41"/>
  <c r="U3652" i="41" s="1" a="1"/>
  <c r="U3652" i="41" s="1"/>
  <c r="Y1776" i="41"/>
  <c r="I95" i="38"/>
  <c r="K95" i="38" s="1"/>
  <c r="L227" i="38"/>
  <c r="M227" i="38" s="1"/>
  <c r="G4736" i="41"/>
  <c r="U4736" i="41" s="1" a="1"/>
  <c r="U4736" i="41" s="1"/>
  <c r="Y1029" i="41"/>
  <c r="I71" i="38"/>
  <c r="K71" i="38" s="1"/>
  <c r="K161" i="28"/>
  <c r="L161" i="28" s="1"/>
  <c r="Y4380" i="41"/>
  <c r="H186" i="40"/>
  <c r="J186" i="40" s="1"/>
  <c r="J179" i="32"/>
  <c r="K179" i="32" s="1"/>
  <c r="Y3891" i="41"/>
  <c r="J125" i="32"/>
  <c r="K125" i="32" s="1"/>
  <c r="Y2698" i="41"/>
  <c r="Y1511" i="41"/>
  <c r="H238" i="40"/>
  <c r="J238" i="40" s="1"/>
  <c r="J86" i="32"/>
  <c r="K86" i="32" s="1"/>
  <c r="Y1605" i="41"/>
  <c r="Y3704" i="41"/>
  <c r="I168" i="38"/>
  <c r="K168" i="38" s="1"/>
  <c r="J199" i="32"/>
  <c r="K199" i="32" s="1"/>
  <c r="Y1524" i="41"/>
  <c r="Y4167" i="41"/>
  <c r="I206" i="39"/>
  <c r="K206" i="39" s="1"/>
  <c r="G4738" i="41"/>
  <c r="U4738" i="41" s="1" a="1"/>
  <c r="U4738" i="41" s="1"/>
  <c r="G3812" i="41"/>
  <c r="U3812" i="41" s="1" a="1"/>
  <c r="U3812" i="41" s="1"/>
  <c r="G881" i="41"/>
  <c r="U881" i="41" s="1" a="1"/>
  <c r="U881" i="41" s="1"/>
  <c r="Y1007" i="41"/>
  <c r="H70" i="28"/>
  <c r="J70" i="28" s="1"/>
  <c r="Y4087" i="41"/>
  <c r="H183" i="28"/>
  <c r="J183" i="28" s="1"/>
  <c r="G4346" i="41"/>
  <c r="U4346" i="41" s="1" a="1"/>
  <c r="U4346" i="41" s="1"/>
  <c r="G2599" i="41"/>
  <c r="U2599" i="41" s="1" a="1"/>
  <c r="U2599" i="41" s="1"/>
  <c r="G145" i="41"/>
  <c r="U145" i="41" s="1" a="1"/>
  <c r="U145" i="41" s="1"/>
  <c r="Y1513" i="41"/>
  <c r="H238" i="28"/>
  <c r="J238" i="28" s="1"/>
  <c r="J73" i="32"/>
  <c r="K73" i="32" s="1"/>
  <c r="Y1327" i="41"/>
  <c r="Y1324" i="41"/>
  <c r="H73" i="40"/>
  <c r="J73" i="40" s="1"/>
  <c r="G5117" i="41"/>
  <c r="U5117" i="41" s="1" a="1"/>
  <c r="U5117" i="41" s="1"/>
  <c r="G1074" i="41"/>
  <c r="U1074" i="41" a="1"/>
  <c r="U1074" i="41" s="1"/>
  <c r="G2434" i="41"/>
  <c r="U2434" i="41" s="1" a="1"/>
  <c r="U2434" i="41" s="1"/>
  <c r="Y4757" i="41"/>
  <c r="H221" i="40"/>
  <c r="J221" i="40" s="1"/>
  <c r="L73" i="39"/>
  <c r="M73" i="39" s="1"/>
  <c r="N73" i="39"/>
  <c r="O73" i="39" s="1"/>
  <c r="Y2159" i="41"/>
  <c r="H108" i="40"/>
  <c r="J108" i="40" s="1"/>
  <c r="Y4790" i="41"/>
  <c r="I222" i="38"/>
  <c r="K222" i="38" s="1"/>
  <c r="J168" i="32"/>
  <c r="K168" i="32" s="1"/>
  <c r="Y3706" i="41"/>
  <c r="L135" i="39"/>
  <c r="M135" i="39" s="1"/>
  <c r="G1371" i="41"/>
  <c r="U1371" i="41" s="1" a="1"/>
  <c r="U1371" i="41" s="1"/>
  <c r="Y2647" i="41"/>
  <c r="H197" i="28"/>
  <c r="J197" i="28" s="1"/>
  <c r="J239" i="32"/>
  <c r="K239" i="32" s="1"/>
  <c r="Y5205" i="41"/>
  <c r="Y643" i="41"/>
  <c r="I35" i="39"/>
  <c r="K35" i="39" s="1"/>
  <c r="L133" i="32"/>
  <c r="M133" i="32" s="1"/>
  <c r="G1348" i="41"/>
  <c r="U1348" i="41" s="1" a="1"/>
  <c r="U1348" i="41" s="1"/>
  <c r="G4238" i="41"/>
  <c r="U4238" i="41" s="1" a="1"/>
  <c r="U4238" i="41" s="1"/>
  <c r="G2672" i="41"/>
  <c r="U2672" i="41" s="1" a="1"/>
  <c r="U2672" i="41" s="1"/>
  <c r="Y4164" i="41"/>
  <c r="I206" i="38"/>
  <c r="K206" i="38" s="1"/>
  <c r="Y3892" i="41"/>
  <c r="I179" i="39"/>
  <c r="K179" i="39" s="1"/>
  <c r="G1187" i="41"/>
  <c r="U1187" i="41" s="1" a="1"/>
  <c r="U1187" i="41" s="1"/>
  <c r="G5096" i="41"/>
  <c r="U5096" i="41" s="1" a="1"/>
  <c r="U5096" i="41" s="1"/>
  <c r="G3838" i="41"/>
  <c r="U3838" i="41" s="1" a="1"/>
  <c r="U3838" i="41" s="1"/>
  <c r="G5202" i="41"/>
  <c r="U5202" i="41" s="1" a="1"/>
  <c r="U5202" i="41" s="1"/>
  <c r="J190" i="32"/>
  <c r="K190" i="32" s="1"/>
  <c r="Y4558" i="41"/>
  <c r="J104" i="32"/>
  <c r="K104" i="32"/>
  <c r="Y2037" i="41"/>
  <c r="Y3025" i="41"/>
  <c r="I153" i="39"/>
  <c r="K153" i="39" s="1"/>
  <c r="G1210" i="41"/>
  <c r="U1210" i="41" a="1"/>
  <c r="U1210" i="41" s="1"/>
  <c r="Y780" i="41"/>
  <c r="H38" i="40"/>
  <c r="J38" i="40" s="1"/>
  <c r="Y3281" i="41"/>
  <c r="I154" i="39"/>
  <c r="K154" i="39" s="1"/>
  <c r="Y4113" i="41"/>
  <c r="I184" i="38"/>
  <c r="K184" i="38" s="1"/>
  <c r="Y1515" i="41"/>
  <c r="I238" i="39"/>
  <c r="K238" i="39" s="1"/>
  <c r="Y4381" i="41"/>
  <c r="I186" i="38"/>
  <c r="K186" i="38" s="1"/>
  <c r="Y70" i="41"/>
  <c r="H19" i="40"/>
  <c r="J19" i="40" s="1"/>
  <c r="Y3373" i="41"/>
  <c r="I147" i="39"/>
  <c r="K147" i="39" s="1"/>
  <c r="Y375" i="41"/>
  <c r="I49" i="38"/>
  <c r="K49" i="38" s="1"/>
  <c r="Y1030" i="41"/>
  <c r="H71" i="28"/>
  <c r="J71" i="28" s="1"/>
  <c r="J62" i="32"/>
  <c r="K62" i="32" s="1"/>
  <c r="Y1100" i="41"/>
  <c r="L167" i="39"/>
  <c r="M167" i="39" s="1"/>
  <c r="G5145" i="41"/>
  <c r="U5145" i="41" s="1" a="1"/>
  <c r="U5145" i="41" s="1"/>
  <c r="G4711" i="41"/>
  <c r="U4711" i="41" s="1" a="1"/>
  <c r="U4711" i="41" s="1"/>
  <c r="G2841" i="41"/>
  <c r="U2841" i="41" s="1" a="1"/>
  <c r="U2841" i="41" s="1"/>
  <c r="Y2330" i="41"/>
  <c r="H113" i="28"/>
  <c r="J113" i="28" s="1"/>
  <c r="G2554" i="41"/>
  <c r="U2554" i="41" s="1" a="1"/>
  <c r="U2554" i="41" s="1"/>
  <c r="Y3443" i="41"/>
  <c r="H139" i="28"/>
  <c r="J139" i="28" s="1"/>
  <c r="L65" i="39"/>
  <c r="M65" i="39" s="1"/>
  <c r="Y2893" i="41"/>
  <c r="I130" i="39"/>
  <c r="K130" i="39" s="1"/>
  <c r="L182" i="39"/>
  <c r="M182" i="39" s="1"/>
  <c r="G2999" i="41"/>
  <c r="U2999" i="41" s="1" a="1"/>
  <c r="U2999" i="41" s="1"/>
  <c r="G243" i="41"/>
  <c r="U243" i="41" s="1" a="1"/>
  <c r="U243" i="41" s="1"/>
  <c r="Y4921" i="41"/>
  <c r="I228" i="39"/>
  <c r="K228" i="39" s="1"/>
  <c r="U3136" i="41" a="1"/>
  <c r="U3136" i="41" s="1"/>
  <c r="L30" i="32"/>
  <c r="M30" i="32" s="1"/>
  <c r="Y548" i="41"/>
  <c r="I30" i="38"/>
  <c r="K30" i="38" s="1"/>
  <c r="G4532" i="41"/>
  <c r="U4532" i="41" s="1" a="1"/>
  <c r="U4532" i="41" s="1"/>
  <c r="G5094" i="41"/>
  <c r="U5094" i="41" s="1" a="1"/>
  <c r="U5094" i="41" s="1"/>
  <c r="G1185" i="41"/>
  <c r="U1185" i="41" s="1" a="1"/>
  <c r="U1185" i="41" s="1"/>
  <c r="Y1579" i="41"/>
  <c r="I82" i="38"/>
  <c r="K82" i="38" s="1"/>
  <c r="Y3067" i="41"/>
  <c r="H138" i="40"/>
  <c r="J138" i="40" s="1"/>
  <c r="Y4582" i="41"/>
  <c r="I211" i="39"/>
  <c r="K211" i="39" s="1"/>
  <c r="N69" i="32"/>
  <c r="O69" i="32" s="1"/>
  <c r="L22" i="39"/>
  <c r="M22" i="39" s="1"/>
  <c r="G1977" i="41"/>
  <c r="U1977" i="41" s="1" a="1"/>
  <c r="U1977" i="41" s="1"/>
  <c r="U708" i="41" a="1"/>
  <c r="U708" i="41" s="1"/>
  <c r="Y1826" i="41"/>
  <c r="H102" i="40"/>
  <c r="J102" i="40" s="1"/>
  <c r="Y852" i="41"/>
  <c r="H52" i="28"/>
  <c r="J52" i="28" s="1"/>
  <c r="Y3160" i="41"/>
  <c r="I143" i="38"/>
  <c r="K143" i="38" s="1"/>
  <c r="G684" i="41"/>
  <c r="U684" i="41" s="1" a="1"/>
  <c r="U684" i="41" s="1"/>
  <c r="G5072" i="41"/>
  <c r="U5072" i="41" s="1" a="1"/>
  <c r="U5072" i="41" s="1"/>
  <c r="G351" i="41"/>
  <c r="U351" i="41" s="1" a="1"/>
  <c r="U351" i="41" s="1"/>
  <c r="I79" i="38"/>
  <c r="K79" i="38" s="1"/>
  <c r="Y1901" i="41"/>
  <c r="Y4917" i="41"/>
  <c r="H228" i="40"/>
  <c r="J228" i="40" s="1"/>
  <c r="Y2192" i="41"/>
  <c r="I53" i="39"/>
  <c r="K53" i="39" s="1"/>
  <c r="K119" i="28"/>
  <c r="L119" i="28" s="1"/>
  <c r="M119" i="28"/>
  <c r="N119" i="28" s="1"/>
  <c r="Y3090" i="41"/>
  <c r="H142" i="40"/>
  <c r="J142" i="40" s="1"/>
  <c r="G664" i="41"/>
  <c r="U664" i="41" s="1" a="1"/>
  <c r="U664" i="41" s="1"/>
  <c r="G4294" i="41"/>
  <c r="U4294" i="41" a="1"/>
  <c r="U4294" i="41" s="1"/>
  <c r="Y473" i="41"/>
  <c r="I48" i="38"/>
  <c r="K48" i="38" s="1"/>
  <c r="Y5229" i="41"/>
  <c r="I240" i="39"/>
  <c r="K240" i="39" s="1"/>
  <c r="AH125" i="39"/>
  <c r="AI125" i="39" s="1"/>
  <c r="AJ125" i="39" s="1"/>
  <c r="L108" i="39"/>
  <c r="M108" i="39" s="1"/>
  <c r="N108" i="39"/>
  <c r="O108" i="39" s="1"/>
  <c r="G1629" i="41"/>
  <c r="U1629" i="41" a="1"/>
  <c r="U1629" i="41" s="1"/>
  <c r="G1208" i="41"/>
  <c r="U1208" i="41" s="1" a="1"/>
  <c r="U1208" i="41" s="1"/>
  <c r="Y4759" i="41"/>
  <c r="H221" i="28"/>
  <c r="J221" i="28" s="1"/>
  <c r="Y1925" i="41"/>
  <c r="I97" i="38"/>
  <c r="K97" i="38" s="1"/>
  <c r="G267" i="41"/>
  <c r="U267" i="41" s="1" a="1"/>
  <c r="U267" i="41" s="1"/>
  <c r="Y4609" i="41"/>
  <c r="I57" i="38"/>
  <c r="K57" i="38" s="1"/>
  <c r="J136" i="32"/>
  <c r="K136" i="32" s="1"/>
  <c r="Y3001" i="41"/>
  <c r="Y47" i="41"/>
  <c r="H14" i="40"/>
  <c r="J14" i="40" s="1"/>
  <c r="J139" i="32"/>
  <c r="K139" i="32" s="1"/>
  <c r="Y3444" i="41"/>
  <c r="J15" i="32"/>
  <c r="K15" i="32" s="1"/>
  <c r="Y120" i="41"/>
  <c r="Y1419" i="41"/>
  <c r="H17" i="40"/>
  <c r="J17" i="40" s="1"/>
  <c r="I213" i="39"/>
  <c r="K213" i="39" s="1"/>
  <c r="Y4688" i="41"/>
  <c r="Y1798" i="41"/>
  <c r="H96" i="40"/>
  <c r="J96" i="40" s="1"/>
  <c r="Y2696" i="41"/>
  <c r="I125" i="38"/>
  <c r="K125" i="38" s="1"/>
  <c r="G2270" i="41"/>
  <c r="U2270" i="41" s="1" a="1"/>
  <c r="U2270" i="41" s="1"/>
  <c r="G3991" i="41"/>
  <c r="U3991" i="41" s="1" a="1"/>
  <c r="U3991" i="41" s="1"/>
  <c r="Y5259" i="41"/>
  <c r="H241" i="28"/>
  <c r="J241" i="28" s="1"/>
  <c r="J53" i="32"/>
  <c r="K53" i="32" s="1"/>
  <c r="Y2191" i="41"/>
  <c r="L169" i="39"/>
  <c r="M169" i="39" s="1"/>
  <c r="G5171" i="41"/>
  <c r="U5171" i="41" s="1" a="1"/>
  <c r="U5171" i="41" s="1"/>
  <c r="G352" i="41"/>
  <c r="U352" i="41" s="1" a="1"/>
  <c r="U352" i="41" s="1"/>
  <c r="Y3258" i="41"/>
  <c r="H150" i="28"/>
  <c r="J150" i="28" s="1"/>
  <c r="Y3213" i="41"/>
  <c r="I155" i="38"/>
  <c r="K155" i="38" s="1"/>
  <c r="Y4608" i="41"/>
  <c r="H57" i="40"/>
  <c r="J57" i="40" s="1"/>
  <c r="J89" i="32"/>
  <c r="K89" i="32" s="1"/>
  <c r="Y3990" i="41"/>
  <c r="G4237" i="41"/>
  <c r="U4237" i="41" s="1" a="1"/>
  <c r="U4237" i="41" s="1"/>
  <c r="G639" i="41"/>
  <c r="U639" i="41" s="1" a="1"/>
  <c r="U639" i="41" s="1"/>
  <c r="G3323" i="41"/>
  <c r="U3323" i="41" a="1"/>
  <c r="U3323" i="41" s="1"/>
  <c r="Y803" i="41"/>
  <c r="H42" i="40"/>
  <c r="J42" i="40" s="1"/>
  <c r="Y706" i="41"/>
  <c r="H43" i="40"/>
  <c r="J43" i="40" s="1"/>
  <c r="Y3300" i="41"/>
  <c r="H146" i="40"/>
  <c r="J146" i="40" s="1"/>
  <c r="G571" i="41"/>
  <c r="U571" i="41" s="1" a="1"/>
  <c r="U571" i="41" s="1"/>
  <c r="G3541" i="41"/>
  <c r="U3541" i="41" s="1" a="1"/>
  <c r="U3541" i="41" s="1"/>
  <c r="G5020" i="41"/>
  <c r="U5020" i="41" s="1" a="1"/>
  <c r="U5020" i="41" s="1"/>
  <c r="L141" i="39"/>
  <c r="M141" i="39" s="1"/>
  <c r="J98" i="32"/>
  <c r="K98" i="32" s="1"/>
  <c r="Y1978" i="41"/>
  <c r="G2027" i="41"/>
  <c r="U2027" i="41" s="1" a="1"/>
  <c r="U2027" i="41" s="1"/>
  <c r="G2436" i="41"/>
  <c r="U2436" i="41" s="1" a="1"/>
  <c r="U2436" i="41" s="1"/>
  <c r="G265" i="41"/>
  <c r="U265" i="41" s="1" a="1"/>
  <c r="U265" i="41" s="1"/>
  <c r="G3987" i="41"/>
  <c r="U3987" i="41" s="1" a="1"/>
  <c r="U3987" i="41" s="1"/>
  <c r="L96" i="38"/>
  <c r="M96" i="38" s="1"/>
  <c r="G3475" i="41"/>
  <c r="U3475" i="41" s="1" a="1"/>
  <c r="U3475" i="41" s="1"/>
  <c r="Y4789" i="41"/>
  <c r="H222" i="40"/>
  <c r="J222" i="40" s="1"/>
  <c r="L76" i="32"/>
  <c r="M76" i="32" s="1"/>
  <c r="N76" i="32"/>
  <c r="O76" i="32" s="1"/>
  <c r="Y4945" i="41"/>
  <c r="I229" i="39"/>
  <c r="K229" i="39" s="1"/>
  <c r="Y960" i="41"/>
  <c r="I117" i="38"/>
  <c r="K117" i="38" s="1"/>
  <c r="L177" i="39"/>
  <c r="M177" i="39" s="1"/>
  <c r="Y1582" i="41"/>
  <c r="I82" i="39"/>
  <c r="K82" i="39" s="1"/>
  <c r="Y1006" i="41"/>
  <c r="I70" i="38"/>
  <c r="K70" i="38" s="1"/>
  <c r="AH113" i="39"/>
  <c r="AI113" i="39"/>
  <c r="AJ113" i="39" s="1"/>
  <c r="Y3094" i="41"/>
  <c r="I142" i="39"/>
  <c r="K142" i="39" s="1"/>
  <c r="Y427" i="41"/>
  <c r="I36" i="38"/>
  <c r="K36" i="38" s="1"/>
  <c r="Y1421" i="41"/>
  <c r="H17" i="28"/>
  <c r="J17" i="28" s="1"/>
  <c r="J19" i="32"/>
  <c r="K19" i="32" s="1"/>
  <c r="Y73" i="41"/>
  <c r="G3780" i="41"/>
  <c r="U3780" i="41" s="1" a="1"/>
  <c r="U3780" i="41" s="1"/>
  <c r="G5197" i="41"/>
  <c r="U5197" i="41" s="1" a="1"/>
  <c r="U5197" i="41" s="1"/>
  <c r="Y3604" i="41"/>
  <c r="H167" i="28"/>
  <c r="J167" i="28" s="1"/>
  <c r="Y4454" i="41"/>
  <c r="H194" i="40"/>
  <c r="J194" i="40" s="1"/>
  <c r="K209" i="28"/>
  <c r="L209" i="28" s="1"/>
  <c r="Y1926" i="41"/>
  <c r="H97" i="28"/>
  <c r="J97" i="28" s="1"/>
  <c r="Y4271" i="41"/>
  <c r="H191" i="28"/>
  <c r="J191" i="28" s="1"/>
  <c r="Y5261" i="41"/>
  <c r="I241" i="39"/>
  <c r="K241" i="39" s="1"/>
  <c r="Y2280" i="41"/>
  <c r="I114" i="39"/>
  <c r="K114" i="39" s="1"/>
  <c r="G3474" i="41"/>
  <c r="U3474" i="41" s="1" a="1"/>
  <c r="U3474" i="41" s="1"/>
  <c r="G3137" i="41"/>
  <c r="U3137" i="41" s="1" a="1"/>
  <c r="U3137" i="41" s="1"/>
  <c r="Y2458" i="41"/>
  <c r="I120" i="38"/>
  <c r="K120" i="38" s="1"/>
  <c r="Y246" i="41"/>
  <c r="I23" i="39"/>
  <c r="K23" i="39" s="1"/>
  <c r="G1652" i="41"/>
  <c r="U1652" i="41" s="1" a="1"/>
  <c r="U1652" i="41" s="1"/>
  <c r="G1442" i="41"/>
  <c r="U1442" i="41" s="1" a="1"/>
  <c r="U1442" i="41" s="1"/>
  <c r="G1143" i="41"/>
  <c r="U1143" i="41" s="1" a="1"/>
  <c r="U1143" i="41" s="1"/>
  <c r="I56" i="38"/>
  <c r="K56" i="38" s="1"/>
  <c r="Y827" i="41"/>
  <c r="Y4371" i="41"/>
  <c r="H198" i="40"/>
  <c r="J198" i="40" s="1"/>
  <c r="Y5227" i="41"/>
  <c r="H240" i="28"/>
  <c r="J240" i="28" s="1"/>
  <c r="J126" i="32"/>
  <c r="K126" i="32" s="1"/>
  <c r="Y2555" i="41"/>
  <c r="Y830" i="41"/>
  <c r="I56" i="39"/>
  <c r="K56" i="39" s="1"/>
  <c r="N34" i="32"/>
  <c r="O34" i="32" s="1"/>
  <c r="Y2512" i="41"/>
  <c r="I121" i="39"/>
  <c r="K121" i="39" s="1"/>
  <c r="Y934" i="41"/>
  <c r="H59" i="28"/>
  <c r="J59" i="28" s="1"/>
  <c r="U2889" i="41" a="1"/>
  <c r="U2889" i="41" s="1"/>
  <c r="L183" i="39"/>
  <c r="M183" i="39" s="1"/>
  <c r="G119" i="41"/>
  <c r="U119" i="41" s="1" a="1"/>
  <c r="U119" i="41" s="1"/>
  <c r="Y1028" i="41"/>
  <c r="H71" i="40"/>
  <c r="J71" i="40" s="1"/>
  <c r="Y4209" i="41"/>
  <c r="H192" i="40"/>
  <c r="J192" i="40" s="1"/>
  <c r="I73" i="38"/>
  <c r="K73" i="38" s="1"/>
  <c r="Y1325" i="41"/>
  <c r="J55" i="32"/>
  <c r="K55" i="32" s="1"/>
  <c r="Y1220" i="41"/>
  <c r="Y3633" i="41"/>
  <c r="I158" i="39"/>
  <c r="K158" i="39" s="1"/>
  <c r="Y4428" i="41"/>
  <c r="I193" i="38"/>
  <c r="K193" i="38" s="1"/>
  <c r="G735" i="41"/>
  <c r="U735" i="41" s="1" a="1"/>
  <c r="U735" i="41" s="1"/>
  <c r="G1218" i="41"/>
  <c r="U1218" i="41" s="1" a="1"/>
  <c r="U1218" i="41" s="1"/>
  <c r="G4940" i="41"/>
  <c r="U4940" i="41" s="1" a="1"/>
  <c r="U4940" i="41" s="1"/>
  <c r="Y804" i="41"/>
  <c r="I42" i="38"/>
  <c r="K42" i="38" s="1"/>
  <c r="Y3707" i="41"/>
  <c r="I168" i="39"/>
  <c r="K168" i="39" s="1"/>
  <c r="Y982" i="41"/>
  <c r="H51" i="40"/>
  <c r="J51" i="40" s="1"/>
  <c r="J216" i="32"/>
  <c r="K216" i="32" s="1"/>
  <c r="Y4728" i="41"/>
  <c r="G4601" i="41"/>
  <c r="U4601" i="41" s="1" a="1"/>
  <c r="U4601" i="41" s="1"/>
  <c r="G572" i="41"/>
  <c r="U572" i="41" s="1" a="1"/>
  <c r="U572" i="41" s="1"/>
  <c r="G1654" i="41"/>
  <c r="U1654" i="41" s="1" a="1"/>
  <c r="U1654" i="41" s="1"/>
  <c r="Y1892" i="41"/>
  <c r="I103" i="38"/>
  <c r="K103" i="38" s="1"/>
  <c r="J149" i="32"/>
  <c r="K149" i="32" s="1"/>
  <c r="Y3047" i="41"/>
  <c r="L119" i="39"/>
  <c r="M119" i="39" s="1"/>
  <c r="G3829" i="41"/>
  <c r="U3829" i="41" s="1" a="1"/>
  <c r="U3829" i="41" s="1"/>
  <c r="Y1326" i="41"/>
  <c r="H73" i="28"/>
  <c r="J73" i="28" s="1"/>
  <c r="Y2353" i="41"/>
  <c r="I109" i="38"/>
  <c r="K109" i="38" s="1"/>
  <c r="G1631" i="41"/>
  <c r="U1631" i="41" s="1" a="1"/>
  <c r="U1631" i="41" s="1"/>
  <c r="L26" i="39"/>
  <c r="M26" i="39" s="1"/>
  <c r="J226" i="32"/>
  <c r="K226" i="32" s="1"/>
  <c r="Y4845" i="41"/>
  <c r="J147" i="32"/>
  <c r="K147" i="32" s="1"/>
  <c r="Y3372" i="41"/>
  <c r="Y5196" i="41"/>
  <c r="J237" i="32"/>
  <c r="K237" i="32" s="1"/>
  <c r="Y2625" i="41"/>
  <c r="I202" i="39"/>
  <c r="K202" i="39" s="1"/>
  <c r="Y1239" i="41"/>
  <c r="H68" i="28"/>
  <c r="J68" i="28" s="1"/>
  <c r="J78" i="32"/>
  <c r="K78" i="32" s="1"/>
  <c r="Y4295" i="41"/>
  <c r="Y620" i="41"/>
  <c r="I33" i="39"/>
  <c r="K33" i="39" s="1"/>
  <c r="G3567" i="41"/>
  <c r="U3567" i="41" s="1" a="1"/>
  <c r="U3567" i="41" s="1"/>
  <c r="G3833" i="41"/>
  <c r="U3833" i="41" s="1" a="1"/>
  <c r="U3833" i="41" s="1"/>
  <c r="N99" i="32"/>
  <c r="O99" i="32" s="1"/>
  <c r="Y4058" i="41"/>
  <c r="I182" i="38"/>
  <c r="K182" i="38" s="1"/>
  <c r="J32" i="32"/>
  <c r="K32" i="32" s="1"/>
  <c r="Y737" i="41"/>
  <c r="G5203" i="41"/>
  <c r="U5203" i="41" s="1" a="1"/>
  <c r="U5203" i="41" s="1"/>
  <c r="G1052" i="41"/>
  <c r="U1052" i="41" s="1" a="1"/>
  <c r="U1052" i="41" s="1"/>
  <c r="G1755" i="41"/>
  <c r="U1755" i="41" s="1" a="1"/>
  <c r="U1755" i="41" s="1"/>
  <c r="Y5282" i="41"/>
  <c r="H242" i="28"/>
  <c r="J242" i="28" s="1"/>
  <c r="N110" i="32"/>
  <c r="O110" i="32" s="1"/>
  <c r="Y3091" i="41"/>
  <c r="I142" i="38"/>
  <c r="K142" i="38" s="1"/>
  <c r="J151" i="32"/>
  <c r="K151" i="32" s="1"/>
  <c r="Y3236" i="41"/>
  <c r="G2815" i="41"/>
  <c r="U2815" i="41" s="1" a="1"/>
  <c r="U2815" i="41" s="1"/>
  <c r="G2621" i="41"/>
  <c r="U2621" i="41" s="1" a="1"/>
  <c r="U2621" i="41" s="1"/>
  <c r="G662" i="41"/>
  <c r="U662" i="41" s="1" a="1"/>
  <c r="U662" i="41" s="1"/>
  <c r="H191" i="40"/>
  <c r="J191" i="40" s="1"/>
  <c r="Y4269" i="41"/>
  <c r="J171" i="32"/>
  <c r="K171" i="32" s="1"/>
  <c r="Y3756" i="41"/>
  <c r="Y4793" i="41"/>
  <c r="I222" i="39"/>
  <c r="K222" i="39" s="1"/>
  <c r="Y2162" i="41"/>
  <c r="H108" i="28"/>
  <c r="J108" i="28" s="1"/>
  <c r="Y805" i="41"/>
  <c r="H42" i="28"/>
  <c r="J42" i="28" s="1"/>
  <c r="Y3450" i="41"/>
  <c r="H156" i="40"/>
  <c r="J156" i="40" s="1"/>
  <c r="G3233" i="41"/>
  <c r="U3233" i="41" s="1" a="1"/>
  <c r="U3233" i="41" s="1"/>
  <c r="AH240" i="39"/>
  <c r="AI240" i="39" s="1"/>
  <c r="AJ240" i="39" s="1"/>
  <c r="G4239" i="41"/>
  <c r="U4239" i="41" s="1" a="1"/>
  <c r="U4239" i="41" s="1"/>
  <c r="G4970" i="41"/>
  <c r="U4970" i="41" a="1"/>
  <c r="U4970" i="41" s="1"/>
  <c r="G3966" i="41"/>
  <c r="U3966" i="41" s="1" a="1"/>
  <c r="U3966" i="41" s="1"/>
  <c r="L97" i="39"/>
  <c r="M97" i="39" s="1"/>
  <c r="L59" i="39"/>
  <c r="M59" i="39" s="1"/>
  <c r="G2215" i="41"/>
  <c r="U2215" i="41" s="1" a="1"/>
  <c r="U2215" i="41" s="1"/>
  <c r="I187" i="38"/>
  <c r="K187" i="38" s="1"/>
  <c r="Y4135" i="41"/>
  <c r="Y4348" i="41"/>
  <c r="I189" i="39"/>
  <c r="K189" i="39" s="1"/>
  <c r="G5172" i="41"/>
  <c r="U5172" i="41" s="1" a="1"/>
  <c r="U5172" i="41" s="1"/>
  <c r="G2720" i="41"/>
  <c r="U2720" i="41" s="1" a="1"/>
  <c r="U2720" i="41" s="1"/>
  <c r="Y551" i="41"/>
  <c r="I30" i="39"/>
  <c r="K30" i="39" s="1"/>
  <c r="Y1147" i="41"/>
  <c r="I64" i="39"/>
  <c r="K64" i="39" s="1"/>
  <c r="Y2867" i="41"/>
  <c r="I200" i="38"/>
  <c r="K200" i="38" s="1"/>
  <c r="Y2773" i="41"/>
  <c r="I131" i="39"/>
  <c r="K131" i="39" s="1"/>
  <c r="Y3498" i="41"/>
  <c r="I163" i="39"/>
  <c r="K163" i="39" s="1"/>
  <c r="Y3278" i="41"/>
  <c r="I154" i="38"/>
  <c r="K154" i="38" s="1"/>
  <c r="K177" i="28"/>
  <c r="L177" i="28" s="1"/>
  <c r="M177" i="28"/>
  <c r="N177" i="28" s="1"/>
  <c r="Y4791" i="41"/>
  <c r="H222" i="28"/>
  <c r="J222" i="28" s="1"/>
  <c r="J91" i="32"/>
  <c r="K91" i="32" s="1"/>
  <c r="Y1734" i="41"/>
  <c r="L29" i="32"/>
  <c r="M29" i="32" s="1"/>
  <c r="Y4710" i="41"/>
  <c r="J218" i="32"/>
  <c r="K218" i="32" s="1"/>
  <c r="G3915" i="41"/>
  <c r="U3915" i="41" s="1" a="1"/>
  <c r="U3915" i="41" s="1"/>
  <c r="G3002" i="41"/>
  <c r="U3002" i="41" s="1" a="1"/>
  <c r="U3002" i="41" s="1"/>
  <c r="I107" i="38"/>
  <c r="K107" i="38" s="1"/>
  <c r="Y2059" i="41"/>
  <c r="Y4375" i="41"/>
  <c r="I198" i="39"/>
  <c r="K198" i="39" s="1"/>
  <c r="G4718" i="41"/>
  <c r="U4718" i="41" s="1" a="1"/>
  <c r="U4718" i="41" s="1"/>
  <c r="L187" i="32"/>
  <c r="M187" i="32" s="1"/>
  <c r="Y1731" i="41"/>
  <c r="H91" i="40"/>
  <c r="J91" i="40" s="1"/>
  <c r="L61" i="32"/>
  <c r="M61" i="32" s="1"/>
  <c r="Y4612" i="41"/>
  <c r="I57" i="39"/>
  <c r="K57" i="39" s="1"/>
  <c r="G4708" i="41"/>
  <c r="U4708" i="41" a="1"/>
  <c r="U4708" i="41" s="1"/>
  <c r="G3830" i="41"/>
  <c r="U3830" i="41" s="1" a="1"/>
  <c r="U3830" i="41" s="1"/>
  <c r="G2553" i="41"/>
  <c r="U2553" i="41" s="1" a="1"/>
  <c r="U2553" i="41" s="1"/>
  <c r="Y400" i="41"/>
  <c r="H34" i="28"/>
  <c r="J34" i="28" s="1"/>
  <c r="Y4407" i="41"/>
  <c r="I207" i="39"/>
  <c r="K207" i="39" s="1"/>
  <c r="Y5098" i="41"/>
  <c r="I235" i="39"/>
  <c r="K235" i="39" s="1"/>
  <c r="G1166" i="41"/>
  <c r="U1166" i="41" s="1" a="1"/>
  <c r="U1166" i="41" s="1"/>
  <c r="G1347" i="41"/>
  <c r="U1347" i="41" s="1" a="1"/>
  <c r="U1347" i="41" s="1"/>
  <c r="Y4895" i="41"/>
  <c r="I214" i="38"/>
  <c r="K214" i="38" s="1"/>
  <c r="L173" i="32"/>
  <c r="M173" i="32" s="1"/>
  <c r="Y959" i="41"/>
  <c r="H117" i="40"/>
  <c r="J117" i="40" s="1"/>
  <c r="J184" i="32"/>
  <c r="K184" i="32" s="1"/>
  <c r="Y4115" i="41"/>
  <c r="Y1779" i="41"/>
  <c r="I95" i="39"/>
  <c r="K95" i="39" s="1"/>
  <c r="N68" i="32"/>
  <c r="O68" i="32" s="1"/>
  <c r="J185" i="32"/>
  <c r="K185" i="32"/>
  <c r="Y4319" i="41"/>
  <c r="L227" i="32"/>
  <c r="M227" i="32" s="1"/>
  <c r="G450" i="41"/>
  <c r="U450" i="41" a="1"/>
  <c r="U450" i="41" s="1"/>
  <c r="G2086" i="41"/>
  <c r="U2086" i="41" s="1" a="1"/>
  <c r="U2086" i="41" s="1"/>
  <c r="G144" i="41"/>
  <c r="U144" i="41" s="1" a="1"/>
  <c r="U144" i="41" s="1"/>
  <c r="U2137" i="41" a="1"/>
  <c r="U2137" i="41" s="1"/>
  <c r="J232" i="32"/>
  <c r="K232" i="32" s="1"/>
  <c r="Y5023" i="41"/>
  <c r="Y499" i="41"/>
  <c r="I31" i="39"/>
  <c r="K31" i="39" s="1"/>
  <c r="I77" i="39"/>
  <c r="K77" i="39" s="1"/>
  <c r="Y1469" i="41"/>
  <c r="J46" i="32"/>
  <c r="K46" i="32" s="1"/>
  <c r="Y760" i="41"/>
  <c r="G2817" i="41"/>
  <c r="U2817" i="41" s="1" a="1"/>
  <c r="U2817" i="41" s="1"/>
  <c r="G641" i="41"/>
  <c r="U641" i="41" s="1" a="1"/>
  <c r="U641" i="41" s="1"/>
  <c r="G1145" i="41"/>
  <c r="U1145" i="41" s="1" a="1"/>
  <c r="U1145" i="41" s="1"/>
  <c r="G5170" i="41"/>
  <c r="U5170" i="41" s="1" a="1"/>
  <c r="U5170" i="41" s="1"/>
  <c r="G1705" i="41"/>
  <c r="U1705" i="41" a="1"/>
  <c r="U1705" i="41" s="1"/>
  <c r="Y49" i="41"/>
  <c r="H14" i="28"/>
  <c r="J14" i="28" s="1"/>
  <c r="G5143" i="41"/>
  <c r="U5143" i="41" s="1" a="1"/>
  <c r="U5143" i="41" s="1"/>
  <c r="G759" i="41"/>
  <c r="U759" i="41" s="1" a="1"/>
  <c r="U759" i="41" s="1"/>
  <c r="J201" i="32"/>
  <c r="K201" i="32" s="1"/>
  <c r="Y4240" i="41"/>
  <c r="Y4944" i="41"/>
  <c r="J229" i="32"/>
  <c r="K229" i="32" s="1"/>
  <c r="J200" i="32"/>
  <c r="K200" i="32" s="1"/>
  <c r="Y2869" i="41"/>
  <c r="J50" i="32"/>
  <c r="K50" i="32" s="1"/>
  <c r="Y2578" i="41"/>
  <c r="Y453" i="41"/>
  <c r="I40" i="39"/>
  <c r="K40" i="39" s="1"/>
  <c r="K110" i="40"/>
  <c r="L110" i="40" s="1"/>
  <c r="Y1351" i="41"/>
  <c r="I74" i="39"/>
  <c r="K74" i="39" s="1"/>
  <c r="G4659" i="41"/>
  <c r="U4659" i="41" s="1" a="1"/>
  <c r="U4659" i="41" s="1"/>
  <c r="G5174" i="41"/>
  <c r="U5174" i="41" s="1" a="1"/>
  <c r="U5174" i="41" s="1"/>
  <c r="J152" i="32"/>
  <c r="K152" i="32" s="1"/>
  <c r="Y3326" i="41"/>
  <c r="L71" i="39"/>
  <c r="M71" i="39" s="1"/>
  <c r="Y2843" i="41"/>
  <c r="I133" i="39"/>
  <c r="K133" i="39" s="1"/>
  <c r="G3235" i="41"/>
  <c r="U3235" i="41" s="1" a="1"/>
  <c r="U3235" i="41" s="1"/>
  <c r="L148" i="39"/>
  <c r="M148" i="39" s="1"/>
  <c r="G2216" i="41"/>
  <c r="U2216" i="41" s="1" a="1"/>
  <c r="U2216" i="41" s="1"/>
  <c r="G4843" i="41"/>
  <c r="U4843" i="41" s="1" a="1"/>
  <c r="U4843" i="41" s="1"/>
  <c r="G617" i="41"/>
  <c r="U617" i="41" s="1" a="1"/>
  <c r="U617" i="41" s="1"/>
  <c r="Y5281" i="41"/>
  <c r="I242" i="38"/>
  <c r="K242" i="38" s="1"/>
  <c r="G2034" i="41"/>
  <c r="G734" i="41"/>
  <c r="U734" i="41" s="1" a="1"/>
  <c r="U734" i="41" s="1"/>
  <c r="Y2941" i="41"/>
  <c r="H135" i="40"/>
  <c r="J135" i="40" s="1"/>
  <c r="Y5280" i="41"/>
  <c r="H242" i="40"/>
  <c r="J242" i="40" s="1"/>
  <c r="I77" i="38"/>
  <c r="K77" i="38" s="1"/>
  <c r="Y1466" i="41"/>
  <c r="Y48" i="41"/>
  <c r="I14" i="38"/>
  <c r="K14" i="38" s="1"/>
  <c r="Y984" i="41"/>
  <c r="H51" i="28"/>
  <c r="J51" i="28" s="1"/>
  <c r="Y2699" i="41"/>
  <c r="I125" i="39"/>
  <c r="K125" i="39" s="1"/>
  <c r="G3965" i="41"/>
  <c r="U3965" i="41" s="1" a="1"/>
  <c r="U3965" i="41" s="1"/>
  <c r="Y2006" i="41"/>
  <c r="I101" i="39"/>
  <c r="K101" i="39" s="1"/>
  <c r="Y4429" i="41"/>
  <c r="H193" i="28"/>
  <c r="J193" i="28" s="1"/>
  <c r="Y4212" i="41"/>
  <c r="H192" i="28"/>
  <c r="J192" i="28" s="1"/>
  <c r="H153" i="40"/>
  <c r="J153" i="40" s="1"/>
  <c r="Y3021" i="41"/>
  <c r="AC243" i="32"/>
  <c r="G1653" i="41"/>
  <c r="U1653" i="41" s="1" a="1"/>
  <c r="U1653" i="41" s="1"/>
  <c r="G3889" i="41"/>
  <c r="U3889" i="41" s="1" a="1"/>
  <c r="U3889" i="41" s="1"/>
  <c r="G1754" i="41"/>
  <c r="U1754" i="41" s="1" a="1"/>
  <c r="U1754" i="41" s="1"/>
  <c r="AH112" i="39"/>
  <c r="AI112" i="39" s="1"/>
  <c r="AJ112" i="39" s="1"/>
  <c r="Y4812" i="41"/>
  <c r="H223" i="40"/>
  <c r="J223" i="40" s="1"/>
  <c r="G3325" i="41"/>
  <c r="U3325" i="41" s="1" a="1"/>
  <c r="U3325" i="41" s="1"/>
  <c r="G5073" i="41"/>
  <c r="G2138" i="41"/>
  <c r="U2138" i="41" s="1" a="1"/>
  <c r="U2138" i="41" s="1"/>
  <c r="L34" i="39"/>
  <c r="M34" i="39" s="1"/>
  <c r="I80" i="39"/>
  <c r="K80" i="39" s="1"/>
  <c r="Y1492" i="41"/>
  <c r="G3563" i="41"/>
  <c r="U3563" i="41" s="1" a="1"/>
  <c r="U3563" i="41" s="1"/>
  <c r="G1976" i="41"/>
  <c r="U1976" i="41" s="1" a="1"/>
  <c r="U1976" i="41" s="1"/>
  <c r="Y4510" i="41"/>
  <c r="H208" i="40"/>
  <c r="J208" i="40" s="1"/>
  <c r="Y2269" i="41"/>
  <c r="J44" i="32"/>
  <c r="K44" i="32" s="1"/>
  <c r="Y2038" i="41"/>
  <c r="I104" i="39"/>
  <c r="K104" i="39" s="1"/>
  <c r="G5195" i="41"/>
  <c r="U5195" i="41" s="1" a="1"/>
  <c r="U5195" i="41" s="1"/>
  <c r="G4709" i="41"/>
  <c r="U4709" i="41" s="1" a="1"/>
  <c r="U4709" i="41" s="1"/>
  <c r="J241" i="32"/>
  <c r="K241" i="32" s="1"/>
  <c r="Y5260" i="41"/>
  <c r="J213" i="32"/>
  <c r="K213" i="32" s="1"/>
  <c r="Y4687" i="41"/>
  <c r="Y2438" i="41"/>
  <c r="I118" i="39"/>
  <c r="K118" i="39" s="1"/>
  <c r="Y3069" i="41"/>
  <c r="H138" i="28"/>
  <c r="J138" i="28" s="1"/>
  <c r="Y2676" i="41"/>
  <c r="I124" i="39"/>
  <c r="K124" i="39" s="1"/>
  <c r="AH168" i="39"/>
  <c r="AI168" i="39" s="1"/>
  <c r="AJ168" i="39" s="1"/>
  <c r="Y4720" i="41"/>
  <c r="I224" i="39"/>
  <c r="K224" i="39" s="1"/>
  <c r="G1212" i="41"/>
  <c r="U1212" i="41" s="1" a="1"/>
  <c r="U1212" i="41" s="1"/>
  <c r="G3842" i="41"/>
  <c r="U3842" i="41" s="1" a="1"/>
  <c r="U3842" i="41" s="1"/>
  <c r="Y328" i="41"/>
  <c r="I27" i="39"/>
  <c r="K27" i="39" s="1"/>
  <c r="Y3575" i="41"/>
  <c r="H159" i="28"/>
  <c r="J159" i="28" s="1"/>
  <c r="Y495" i="41"/>
  <c r="H31" i="40"/>
  <c r="J31" i="40" s="1"/>
  <c r="G3046" i="41"/>
  <c r="U3046" i="41" s="1" a="1"/>
  <c r="U3046" i="41" s="1"/>
  <c r="K110" i="28"/>
  <c r="L110" i="28" s="1"/>
  <c r="Y2792" i="41"/>
  <c r="H132" i="40"/>
  <c r="J132" i="40" s="1"/>
  <c r="Y4579" i="41"/>
  <c r="I211" i="38"/>
  <c r="K211" i="38" s="1"/>
  <c r="G1209" i="41"/>
  <c r="U1209" i="41" s="1" a="1"/>
  <c r="U1209" i="41" s="1"/>
  <c r="G3653" i="41"/>
  <c r="U3653" i="41" s="1" a="1"/>
  <c r="U3653" i="41" s="1"/>
  <c r="G2509" i="41"/>
  <c r="U2509" i="41" s="1" a="1"/>
  <c r="U2509" i="41" s="1"/>
  <c r="J236" i="32"/>
  <c r="K236" i="32"/>
  <c r="Y5144" i="41"/>
  <c r="Y28" i="41"/>
  <c r="I25" i="39"/>
  <c r="K25" i="39" s="1"/>
  <c r="G3888" i="41"/>
  <c r="U3888" i="41" s="1" a="1"/>
  <c r="U3888" i="41" s="1"/>
  <c r="G4403" i="41"/>
  <c r="U4403" i="41" a="1"/>
  <c r="U4403" i="41" s="1"/>
  <c r="J14" i="32"/>
  <c r="K14" i="32" s="1"/>
  <c r="Y50" i="41"/>
  <c r="Y2332" i="41"/>
  <c r="I113" i="39"/>
  <c r="K113" i="39" s="1"/>
  <c r="Y1124" i="41"/>
  <c r="I54" i="39"/>
  <c r="K54" i="39" s="1"/>
  <c r="J57" i="32"/>
  <c r="K57" i="32" s="1"/>
  <c r="Y4611" i="41"/>
  <c r="Y4559" i="41"/>
  <c r="I190" i="39"/>
  <c r="K190" i="39" s="1"/>
  <c r="H77" i="40"/>
  <c r="J77" i="40" s="1"/>
  <c r="Y1465" i="41"/>
  <c r="K140" i="40"/>
  <c r="L140" i="40" s="1"/>
  <c r="Y1955" i="41"/>
  <c r="I99" i="39"/>
  <c r="K99" i="39" s="1"/>
  <c r="Y2111" i="41"/>
  <c r="H65" i="28"/>
  <c r="J65" i="28" s="1"/>
  <c r="Y1099" i="41"/>
  <c r="H62" i="28"/>
  <c r="J62" i="28" s="1"/>
  <c r="J186" i="32"/>
  <c r="K186" i="32" s="1"/>
  <c r="Y4383" i="41"/>
  <c r="Y709" i="41"/>
  <c r="H43" i="28"/>
  <c r="J43" i="28" s="1"/>
  <c r="I200" i="39"/>
  <c r="K200" i="39" s="1"/>
  <c r="Y2870" i="41"/>
  <c r="G4600" i="41"/>
  <c r="U4600" i="41" s="1" a="1"/>
  <c r="U4600" i="41" s="1"/>
  <c r="G3754" i="41"/>
  <c r="U3754" i="41" s="1" a="1"/>
  <c r="U3754" i="41" s="1"/>
  <c r="G593" i="41"/>
  <c r="U593" i="41" s="1" a="1"/>
  <c r="U593" i="41" s="1"/>
  <c r="J72" i="32"/>
  <c r="K72" i="32" s="1"/>
  <c r="Y1372" i="41"/>
  <c r="Y963" i="41"/>
  <c r="I117" i="39"/>
  <c r="K117" i="39" s="1"/>
  <c r="J23" i="32"/>
  <c r="K23" i="32" s="1"/>
  <c r="Y245" i="41"/>
  <c r="G3755" i="41"/>
  <c r="U3755" i="41" s="1" a="1"/>
  <c r="U3755" i="41" s="1"/>
  <c r="G685" i="41"/>
  <c r="U685" i="41" s="1" a="1"/>
  <c r="U685" i="41" s="1"/>
  <c r="G1076" i="41"/>
  <c r="U1076" i="41" s="1" a="1"/>
  <c r="U1076" i="41" s="1"/>
  <c r="Y4633" i="41"/>
  <c r="H217" i="28"/>
  <c r="J217" i="28" s="1"/>
  <c r="J102" i="32"/>
  <c r="K102" i="32" s="1"/>
  <c r="Y1829" i="41"/>
  <c r="L192" i="38"/>
  <c r="M192" i="38" s="1"/>
  <c r="N192" i="38" s="1"/>
  <c r="O192" i="38" s="1"/>
  <c r="G2575" i="41"/>
  <c r="U2575" i="41" s="1" a="1"/>
  <c r="U2575" i="41" s="1"/>
  <c r="G1370" i="41"/>
  <c r="U1370" i="41" s="1" a="1"/>
  <c r="U1370" i="41" s="1"/>
  <c r="G3840" i="41"/>
  <c r="U3840" i="41" s="1" a="1"/>
  <c r="U3840" i="41" s="1"/>
  <c r="G3565" i="41"/>
  <c r="U3565" i="41" s="1" a="1"/>
  <c r="U3565" i="41" s="1"/>
  <c r="Y1893" i="41"/>
  <c r="H103" i="28"/>
  <c r="J103" i="28" s="1"/>
  <c r="J132" i="32"/>
  <c r="K132" i="32" s="1"/>
  <c r="Y2795" i="41"/>
  <c r="J127" i="32"/>
  <c r="K127" i="32" s="1"/>
  <c r="Y2721" i="41"/>
  <c r="J95" i="32"/>
  <c r="K95" i="32" s="1"/>
  <c r="Y1778" i="41"/>
  <c r="L196" i="39"/>
  <c r="M196" i="39" s="1"/>
  <c r="L144" i="32"/>
  <c r="M144" i="32" s="1"/>
  <c r="Y3789" i="41"/>
  <c r="I174" i="39"/>
  <c r="K174" i="39" s="1"/>
  <c r="G4250" i="41"/>
  <c r="U4250" i="41" s="1" a="1"/>
  <c r="U4250" i="41" s="1"/>
  <c r="G1601" i="41"/>
  <c r="U1601" i="41" s="1" a="1"/>
  <c r="U1601" i="41" s="1"/>
  <c r="G2510" i="41"/>
  <c r="U2510" i="41" s="1" a="1"/>
  <c r="U2510" i="41" s="1"/>
  <c r="G4726" i="41"/>
  <c r="U4726" i="41" s="1" a="1"/>
  <c r="U4726" i="41" s="1"/>
  <c r="G2719" i="41"/>
  <c r="G4942" i="41"/>
  <c r="U4942" i="41" s="1" a="1"/>
  <c r="U4942" i="41" s="1"/>
  <c r="Y1121" i="41"/>
  <c r="I54" i="38"/>
  <c r="K54" i="38" s="1"/>
  <c r="J39" i="32"/>
  <c r="K39" i="32" s="1"/>
  <c r="Y686" i="41"/>
  <c r="L164" i="39"/>
  <c r="M164" i="39" s="1"/>
  <c r="G1396" i="41"/>
  <c r="U1396" i="41" s="1" a="1"/>
  <c r="U1396" i="41" s="1"/>
  <c r="G3964" i="41"/>
  <c r="U3964" i="41" s="1" a="1"/>
  <c r="U3964" i="41" s="1"/>
  <c r="Y2646" i="41"/>
  <c r="I197" i="38"/>
  <c r="K197" i="38" s="1"/>
  <c r="J189" i="32"/>
  <c r="K189" i="32" s="1"/>
  <c r="Y4347" i="41"/>
  <c r="Y2556" i="41"/>
  <c r="I126" i="39"/>
  <c r="K126" i="39" s="1"/>
  <c r="I38" i="38"/>
  <c r="K38" i="38" s="1"/>
  <c r="Y781" i="41"/>
  <c r="J58" i="32"/>
  <c r="K58" i="32" s="1"/>
  <c r="Y911" i="41"/>
  <c r="Y1271" i="41"/>
  <c r="I69" i="39"/>
  <c r="K69" i="39" s="1"/>
  <c r="Y72" i="41"/>
  <c r="H19" i="28"/>
  <c r="J19" i="28" s="1"/>
  <c r="G1548" i="41"/>
  <c r="U1548" i="41" a="1"/>
  <c r="U1548" i="41" s="1"/>
  <c r="Y4187" i="41"/>
  <c r="I188" i="38"/>
  <c r="K188" i="38" s="1"/>
  <c r="Y3369" i="41"/>
  <c r="H147" i="40"/>
  <c r="J147" i="40" s="1"/>
  <c r="Y2278" i="41"/>
  <c r="H114" i="28"/>
  <c r="J114" i="28" s="1"/>
  <c r="Y3023" i="41"/>
  <c r="H153" i="28"/>
  <c r="J153" i="28" s="1"/>
  <c r="U961" i="41" a="1"/>
  <c r="U961" i="41" s="1"/>
  <c r="Y3259" i="41"/>
  <c r="J150" i="32"/>
  <c r="K150" i="32" s="1"/>
  <c r="Y547" i="41"/>
  <c r="H30" i="40"/>
  <c r="J30" i="40" s="1"/>
  <c r="U4136" i="41" a="1"/>
  <c r="U4136" i="41" s="1"/>
  <c r="U2868" i="41" a="1"/>
  <c r="U2868" i="41" s="1"/>
  <c r="J16" i="32"/>
  <c r="K16" i="32" s="1"/>
  <c r="Y147" i="41"/>
  <c r="Y807" i="41"/>
  <c r="I42" i="39"/>
  <c r="K42" i="39" s="1"/>
  <c r="Y1551" i="41"/>
  <c r="H81" i="28"/>
  <c r="J81" i="28" s="1"/>
  <c r="Y1732" i="41"/>
  <c r="I91" i="38"/>
  <c r="K91" i="38" s="1"/>
  <c r="Y4014" i="41"/>
  <c r="I180" i="39"/>
  <c r="K180" i="39" s="1"/>
  <c r="L223" i="39"/>
  <c r="M223" i="39" s="1"/>
  <c r="Y2461" i="41"/>
  <c r="I120" i="39"/>
  <c r="K120" i="39" s="1"/>
  <c r="G1144" i="41"/>
  <c r="U1144" i="41" s="1" a="1"/>
  <c r="U1144" i="41" s="1"/>
  <c r="G3786" i="41"/>
  <c r="U3786" i="41" s="1" a="1"/>
  <c r="U3786" i="41" s="1"/>
  <c r="G4343" i="41"/>
  <c r="U4343" i="41" s="1" a="1"/>
  <c r="U4343" i="41" s="1"/>
  <c r="L192" i="39"/>
  <c r="M192" i="39" s="1"/>
  <c r="N177" i="32"/>
  <c r="O177" i="32" s="1"/>
  <c r="Y2644" i="41"/>
  <c r="H197" i="40"/>
  <c r="J197" i="40" s="1"/>
  <c r="H95" i="28"/>
  <c r="J95" i="28" s="1"/>
  <c r="Y1777" i="41"/>
  <c r="G2623" i="41"/>
  <c r="U2623" i="41" s="1" a="1"/>
  <c r="U2623" i="41" s="1"/>
  <c r="G4405" i="41"/>
  <c r="U4405" i="41" s="1" a="1"/>
  <c r="U4405" i="41" s="1"/>
  <c r="G5" i="41"/>
  <c r="U5" i="41" s="1" a="1"/>
  <c r="U5" i="41" s="1"/>
  <c r="L69" i="38"/>
  <c r="M69" i="38" s="1"/>
  <c r="Y3445" i="41"/>
  <c r="I139" i="39"/>
  <c r="K139" i="39" s="1"/>
  <c r="G2998" i="41"/>
  <c r="U2998" i="41" a="1"/>
  <c r="U2998" i="41" s="1"/>
  <c r="Y1578" i="41"/>
  <c r="H82" i="40"/>
  <c r="J82" i="40" s="1"/>
  <c r="J170" i="32"/>
  <c r="K170" i="32" s="1"/>
  <c r="Y3832" i="41"/>
  <c r="Y687" i="41"/>
  <c r="I39" i="39"/>
  <c r="K39" i="39" s="1"/>
  <c r="G2268" i="41"/>
  <c r="U2268" i="41" s="1" a="1"/>
  <c r="U2268" i="41" s="1"/>
  <c r="G3810" i="41"/>
  <c r="Y3214" i="41"/>
  <c r="H155" i="28"/>
  <c r="J155" i="28" s="1"/>
  <c r="J131" i="32"/>
  <c r="K131" i="32" s="1"/>
  <c r="Y2772" i="41"/>
  <c r="Y5121" i="41"/>
  <c r="I45" i="39"/>
  <c r="K45" i="39" s="1"/>
  <c r="Y782" i="41"/>
  <c r="H38" i="28"/>
  <c r="J38" i="28" s="1"/>
  <c r="J217" i="32"/>
  <c r="K217" i="32"/>
  <c r="Y4634" i="41"/>
  <c r="L144" i="39"/>
  <c r="M144" i="39" s="1"/>
  <c r="Y574" i="41"/>
  <c r="I29" i="39"/>
  <c r="K29" i="39" s="1"/>
  <c r="AH77" i="39"/>
  <c r="AI77" i="39"/>
  <c r="AJ77" i="39" s="1"/>
  <c r="Y3327" i="41"/>
  <c r="I152" i="39"/>
  <c r="K152" i="39" s="1"/>
  <c r="Y5046" i="41"/>
  <c r="H234" i="28"/>
  <c r="J234" i="28" s="1"/>
  <c r="L227" i="39"/>
  <c r="M227" i="39" s="1"/>
  <c r="Y300" i="41"/>
  <c r="H26" i="28"/>
  <c r="J26" i="28" s="1"/>
  <c r="Y472" i="41"/>
  <c r="H48" i="40"/>
  <c r="J48" i="40" s="1"/>
  <c r="G761" i="41"/>
  <c r="U761" i="41" s="1" a="1"/>
  <c r="U761" i="41" s="1"/>
  <c r="Y1550" i="41"/>
  <c r="I81" i="38"/>
  <c r="K81" i="38" s="1"/>
  <c r="G116" i="41"/>
  <c r="U116" i="41" s="1" a="1"/>
  <c r="U116" i="41" s="1"/>
  <c r="Y374" i="41"/>
  <c r="H49" i="40"/>
  <c r="J49" i="40" s="1"/>
  <c r="J87" i="32"/>
  <c r="K87" i="32" s="1"/>
  <c r="Y1679" i="41"/>
  <c r="G595" i="41"/>
  <c r="U595" i="41" s="1" a="1"/>
  <c r="U595" i="41" s="1"/>
  <c r="Y3277" i="41"/>
  <c r="H154" i="40"/>
  <c r="J154" i="40" s="1"/>
  <c r="J207" i="32"/>
  <c r="K207" i="32" s="1"/>
  <c r="Y4406" i="41"/>
  <c r="Y5024" i="41"/>
  <c r="I232" i="39"/>
  <c r="K232" i="39" s="1"/>
  <c r="G3912" i="41"/>
  <c r="U3912" i="41" s="1" a="1"/>
  <c r="U3912" i="41" s="1"/>
  <c r="G4656" i="41"/>
  <c r="G4685" i="41"/>
  <c r="U4685" i="41" s="1" a="1"/>
  <c r="U4685" i="41" s="1"/>
  <c r="G1708" i="41"/>
  <c r="U1708" i="41" s="1" a="1"/>
  <c r="U1708" i="41" s="1"/>
  <c r="Y3705" i="41"/>
  <c r="H168" i="28"/>
  <c r="J168" i="28" s="1"/>
  <c r="G5071" i="41"/>
  <c r="G3785" i="41"/>
  <c r="J17" i="32"/>
  <c r="K17" i="32" s="1"/>
  <c r="Y1422" i="41"/>
  <c r="Y3476" i="41"/>
  <c r="J160" i="32"/>
  <c r="K160" i="32" s="1"/>
  <c r="J33" i="32"/>
  <c r="K33" i="32" s="1"/>
  <c r="Y619" i="41"/>
  <c r="Y2796" i="41"/>
  <c r="I132" i="39"/>
  <c r="K132" i="39" s="1"/>
  <c r="J51" i="32"/>
  <c r="K51" i="32" s="1"/>
  <c r="Y985" i="41"/>
  <c r="Y2695" i="41"/>
  <c r="H125" i="40"/>
  <c r="J125" i="40" s="1"/>
  <c r="Y4011" i="41"/>
  <c r="I180" i="38"/>
  <c r="K180" i="38" s="1"/>
  <c r="Y3680" i="41"/>
  <c r="G30" i="30"/>
  <c r="J30" i="30" s="1"/>
  <c r="L30" i="30" s="1"/>
  <c r="I161" i="39"/>
  <c r="K161" i="39" s="1"/>
  <c r="N231" i="32"/>
  <c r="O231" i="32" s="1"/>
  <c r="J235" i="32"/>
  <c r="K235" i="32" s="1"/>
  <c r="Y5097" i="41"/>
  <c r="Y476" i="41"/>
  <c r="I48" i="39"/>
  <c r="K48" i="39" s="1"/>
  <c r="Y4084" i="41"/>
  <c r="H183" i="40"/>
  <c r="J183" i="40" s="1"/>
  <c r="Y1775" i="41"/>
  <c r="H95" i="40"/>
  <c r="J95" i="40" s="1"/>
  <c r="J75" i="32"/>
  <c r="K75" i="32" s="1"/>
  <c r="Y1399" i="41"/>
  <c r="J219" i="32"/>
  <c r="K219" i="32" s="1"/>
  <c r="Y4737" i="41"/>
  <c r="I21" i="39"/>
  <c r="K21" i="39" s="1"/>
  <c r="Y278" i="41"/>
  <c r="Y2410" i="41"/>
  <c r="J116" i="32"/>
  <c r="K116" i="32" s="1"/>
  <c r="Y2140" i="41"/>
  <c r="I105" i="39"/>
  <c r="K105" i="39" s="1"/>
  <c r="Y2943" i="41"/>
  <c r="I135" i="38"/>
  <c r="K135" i="38" s="1"/>
  <c r="G2026" i="41"/>
  <c r="U2026" i="41" s="1" a="1"/>
  <c r="U2026" i="41" s="1"/>
  <c r="G4969" i="41"/>
  <c r="U4969" i="41" s="1" a="1"/>
  <c r="U4969" i="41" s="1"/>
  <c r="G2508" i="41"/>
  <c r="U2508" i="41" s="1" a="1"/>
  <c r="U2508" i="41" s="1"/>
  <c r="Y2771" i="41"/>
  <c r="H131" i="28"/>
  <c r="J131" i="28" s="1"/>
  <c r="J163" i="32"/>
  <c r="K163" i="32" s="1"/>
  <c r="Y3497" i="41"/>
  <c r="Y4898" i="41"/>
  <c r="I214" i="39"/>
  <c r="K214" i="39" s="1"/>
  <c r="J214" i="32"/>
  <c r="K214" i="32" s="1"/>
  <c r="Y4897" i="41"/>
  <c r="U5119" i="41" a="1"/>
  <c r="U5119" i="41" s="1"/>
  <c r="Y5119" i="41"/>
  <c r="H45" i="28"/>
  <c r="J45" i="28" s="1"/>
  <c r="G1953" i="41"/>
  <c r="U1953" i="41" s="1" a="1"/>
  <c r="U1953" i="41" s="1"/>
  <c r="G26" i="41"/>
  <c r="U26" i="41" s="1" a="1"/>
  <c r="U26" i="41" s="1"/>
  <c r="Y4919" i="41"/>
  <c r="H228" i="28"/>
  <c r="J228" i="28" s="1"/>
  <c r="J48" i="32"/>
  <c r="K48" i="32" s="1"/>
  <c r="Y475" i="41"/>
  <c r="G4842" i="41"/>
  <c r="U4842" i="41" s="1" a="1"/>
  <c r="U4842" i="41" s="1"/>
  <c r="Y4814" i="41"/>
  <c r="I223" i="38"/>
  <c r="K223" i="38" s="1"/>
  <c r="U1900" i="41" a="1"/>
  <c r="U1900" i="41" s="1"/>
  <c r="G3000" i="41"/>
  <c r="U3000" i="41" s="1" a="1"/>
  <c r="U3000" i="41" s="1"/>
  <c r="G4727" i="41"/>
  <c r="U4727" i="41" s="1" a="1"/>
  <c r="U4727" i="41" s="1"/>
  <c r="Y1467" i="41"/>
  <c r="H77" i="28"/>
  <c r="J77" i="28" s="1"/>
  <c r="Y4512" i="41"/>
  <c r="H208" i="28"/>
  <c r="J208" i="28" s="1"/>
  <c r="U1446" i="41" a="1"/>
  <c r="U1446" i="41" s="1"/>
  <c r="J191" i="32"/>
  <c r="K191" i="32" s="1"/>
  <c r="Y4272" i="41"/>
  <c r="Y2744" i="41"/>
  <c r="H129" i="28"/>
  <c r="J129" i="28" s="1"/>
  <c r="L115" i="32"/>
  <c r="M115" i="32" s="1"/>
  <c r="L108" i="32"/>
  <c r="M108" i="32" s="1"/>
  <c r="G3477" i="41"/>
  <c r="U3477" i="41" s="1" a="1"/>
  <c r="U3477" i="41" s="1"/>
  <c r="G2840" i="41"/>
  <c r="U2840" i="41" s="1" a="1"/>
  <c r="U2840" i="41" s="1"/>
  <c r="Y496" i="41"/>
  <c r="I31" i="38"/>
  <c r="K31" i="38" s="1"/>
  <c r="I150" i="39"/>
  <c r="K150" i="39" s="1"/>
  <c r="Y3260" i="41"/>
  <c r="G146" i="41"/>
  <c r="U146" i="41" a="1"/>
  <c r="U146" i="41" s="1"/>
  <c r="U354" i="41" a="1"/>
  <c r="U354" i="41" s="1"/>
  <c r="L110" i="38"/>
  <c r="M110" i="38" s="1"/>
  <c r="U4658" i="41" a="1"/>
  <c r="U4658" i="41" s="1"/>
  <c r="U2819" i="41" a="1"/>
  <c r="U2819" i="41" s="1"/>
  <c r="G4735" i="41"/>
  <c r="U4735" i="41" s="1" a="1"/>
  <c r="U4735" i="41" s="1"/>
  <c r="G3809" i="41"/>
  <c r="U3809" i="41" s="1" a="1"/>
  <c r="U3809" i="41" s="1"/>
  <c r="U3518" i="41" a="1"/>
  <c r="U3518" i="41" s="1"/>
  <c r="Y3495" i="41"/>
  <c r="I163" i="38"/>
  <c r="K163" i="38" s="1"/>
  <c r="G1979" i="41"/>
  <c r="U1979" i="41" s="1" a="1"/>
  <c r="U1979" i="41" s="1"/>
  <c r="Y1874" i="41"/>
  <c r="H92" i="28"/>
  <c r="J92" i="28" s="1"/>
  <c r="J103" i="32"/>
  <c r="K103" i="32" s="1"/>
  <c r="Y1894" i="41"/>
  <c r="Y1678" i="41"/>
  <c r="H87" i="28"/>
  <c r="J87" i="28" s="1"/>
  <c r="K94" i="28"/>
  <c r="L94" i="28" s="1"/>
  <c r="G449" i="41"/>
  <c r="U449" i="41" s="1" a="1"/>
  <c r="U449" i="41" s="1"/>
  <c r="G908" i="41"/>
  <c r="U908" i="41" s="1" a="1"/>
  <c r="U908" i="41" s="1"/>
  <c r="H96" i="28"/>
  <c r="J96" i="28" s="1"/>
  <c r="Y1801" i="41"/>
  <c r="U3302" i="41" a="1"/>
  <c r="U3302" i="41" s="1"/>
  <c r="U3093" i="41" a="1"/>
  <c r="U3093" i="41" s="1"/>
  <c r="Y97" i="41"/>
  <c r="I20" i="39"/>
  <c r="K20" i="39" s="1"/>
  <c r="Y2890" i="41"/>
  <c r="I130" i="38"/>
  <c r="K130" i="38" s="1"/>
  <c r="U1876" i="41" a="1"/>
  <c r="U1876" i="41" s="1"/>
  <c r="Y4867" i="41"/>
  <c r="I212" i="38"/>
  <c r="K212" i="38" s="1"/>
  <c r="M144" i="40" l="1"/>
  <c r="N144" i="40" s="1"/>
  <c r="N173" i="32"/>
  <c r="O173" i="32" s="1"/>
  <c r="N202" i="32"/>
  <c r="O202" i="32" s="1"/>
  <c r="N169" i="39"/>
  <c r="O169" i="39" s="1"/>
  <c r="N164" i="32"/>
  <c r="O164" i="32" s="1"/>
  <c r="N96" i="38"/>
  <c r="O96" i="38" s="1"/>
  <c r="N177" i="39"/>
  <c r="O177" i="39" s="1"/>
  <c r="N52" i="32"/>
  <c r="O52" i="32" s="1"/>
  <c r="N210" i="32"/>
  <c r="O210" i="32" s="1"/>
  <c r="N164" i="39"/>
  <c r="O164" i="39" s="1"/>
  <c r="N61" i="32"/>
  <c r="O61" i="32" s="1"/>
  <c r="M161" i="28"/>
  <c r="N161" i="28" s="1"/>
  <c r="N26" i="32"/>
  <c r="O26" i="32" s="1"/>
  <c r="N145" i="32"/>
  <c r="O145" i="32" s="1"/>
  <c r="N108" i="32"/>
  <c r="O108" i="32" s="1"/>
  <c r="N144" i="32"/>
  <c r="O144" i="32" s="1"/>
  <c r="M140" i="40"/>
  <c r="N140" i="40" s="1"/>
  <c r="N71" i="39"/>
  <c r="O71" i="39" s="1"/>
  <c r="N141" i="39"/>
  <c r="O141" i="39" s="1"/>
  <c r="N30" i="32"/>
  <c r="O30" i="32" s="1"/>
  <c r="N128" i="38"/>
  <c r="O128" i="38" s="1"/>
  <c r="N100" i="32"/>
  <c r="O100" i="32" s="1"/>
  <c r="N169" i="32"/>
  <c r="O169" i="32" s="1"/>
  <c r="N113" i="32"/>
  <c r="O113" i="32" s="1"/>
  <c r="N196" i="32"/>
  <c r="O196" i="32" s="1"/>
  <c r="N115" i="32"/>
  <c r="O115" i="32" s="1"/>
  <c r="N144" i="39"/>
  <c r="O144" i="39" s="1"/>
  <c r="N97" i="39"/>
  <c r="O97" i="39" s="1"/>
  <c r="N212" i="39"/>
  <c r="O212" i="39" s="1"/>
  <c r="N225" i="32"/>
  <c r="O225" i="32" s="1"/>
  <c r="N115" i="39"/>
  <c r="O115" i="39" s="1"/>
  <c r="M227" i="40"/>
  <c r="N227" i="40" s="1"/>
  <c r="N96" i="39"/>
  <c r="O96" i="39" s="1"/>
  <c r="N174" i="32"/>
  <c r="O174" i="32" s="1"/>
  <c r="N178" i="32"/>
  <c r="O178" i="32" s="1"/>
  <c r="N197" i="32"/>
  <c r="O197" i="32" s="1"/>
  <c r="M110" i="28"/>
  <c r="N110" i="28" s="1"/>
  <c r="N183" i="39"/>
  <c r="O183" i="39" s="1"/>
  <c r="N205" i="32"/>
  <c r="O205" i="32" s="1"/>
  <c r="N148" i="39"/>
  <c r="O148" i="39" s="1"/>
  <c r="N81" i="39"/>
  <c r="O81" i="39" s="1"/>
  <c r="N193" i="32"/>
  <c r="O193" i="32" s="1"/>
  <c r="N180" i="32"/>
  <c r="O180" i="32" s="1"/>
  <c r="N187" i="39"/>
  <c r="O187" i="39" s="1"/>
  <c r="N94" i="32"/>
  <c r="O94" i="32" s="1"/>
  <c r="N97" i="32"/>
  <c r="O97" i="32" s="1"/>
  <c r="N34" i="39"/>
  <c r="O34" i="39" s="1"/>
  <c r="N187" i="32"/>
  <c r="O187" i="32" s="1"/>
  <c r="N178" i="39"/>
  <c r="O178" i="39" s="1"/>
  <c r="N134" i="39"/>
  <c r="O134" i="39" s="1"/>
  <c r="N183" i="32"/>
  <c r="O183" i="32" s="1"/>
  <c r="AJ243" i="39"/>
  <c r="L150" i="32"/>
  <c r="M150" i="32" s="1"/>
  <c r="L160" i="32"/>
  <c r="M160" i="32" s="1"/>
  <c r="L17" i="32"/>
  <c r="M17" i="32" s="1"/>
  <c r="L215" i="32"/>
  <c r="M215" i="32" s="1"/>
  <c r="L190" i="32"/>
  <c r="M190" i="32" s="1"/>
  <c r="L153" i="32"/>
  <c r="M153" i="32" s="1"/>
  <c r="L49" i="32"/>
  <c r="M49" i="32" s="1"/>
  <c r="L120" i="32"/>
  <c r="M120" i="32" s="1"/>
  <c r="L53" i="32"/>
  <c r="M53" i="32" s="1"/>
  <c r="L83" i="32"/>
  <c r="M83" i="32" s="1"/>
  <c r="L146" i="32"/>
  <c r="M146" i="32" s="1"/>
  <c r="L206" i="32"/>
  <c r="M206" i="32" s="1"/>
  <c r="L39" i="32"/>
  <c r="M39" i="32" s="1"/>
  <c r="L127" i="32"/>
  <c r="M127" i="32" s="1"/>
  <c r="L142" i="32"/>
  <c r="M142" i="32" s="1"/>
  <c r="L189" i="32"/>
  <c r="M189" i="32" s="1"/>
  <c r="L116" i="32"/>
  <c r="M116" i="32" s="1"/>
  <c r="L118" i="32"/>
  <c r="M118" i="32" s="1"/>
  <c r="L75" i="32"/>
  <c r="M75" i="32" s="1"/>
  <c r="L129" i="32"/>
  <c r="M129" i="32" s="1"/>
  <c r="L238" i="32"/>
  <c r="M238" i="32" s="1"/>
  <c r="L224" i="32"/>
  <c r="M224" i="32" s="1"/>
  <c r="L66" i="32"/>
  <c r="M66" i="32" s="1"/>
  <c r="N66" i="32" s="1"/>
  <c r="O66" i="32" s="1"/>
  <c r="L157" i="32"/>
  <c r="M157" i="32" s="1"/>
  <c r="L124" i="32"/>
  <c r="M124" i="32" s="1"/>
  <c r="L105" i="32"/>
  <c r="M105" i="32" s="1"/>
  <c r="L176" i="32"/>
  <c r="M176" i="32" s="1"/>
  <c r="L70" i="32"/>
  <c r="M70" i="32" s="1"/>
  <c r="L46" i="32"/>
  <c r="M46" i="32" s="1"/>
  <c r="L139" i="32"/>
  <c r="M139" i="32" s="1"/>
  <c r="L54" i="32"/>
  <c r="M54" i="32" s="1"/>
  <c r="L38" i="32"/>
  <c r="M38" i="32" s="1"/>
  <c r="L67" i="32"/>
  <c r="M67" i="32" s="1"/>
  <c r="L195" i="32"/>
  <c r="M195" i="32" s="1"/>
  <c r="L240" i="32"/>
  <c r="M240" i="32" s="1"/>
  <c r="L79" i="32"/>
  <c r="M79" i="32" s="1"/>
  <c r="L93" i="32"/>
  <c r="M93" i="32" s="1"/>
  <c r="L201" i="32"/>
  <c r="M201" i="32" s="1"/>
  <c r="L239" i="32"/>
  <c r="M239" i="32" s="1"/>
  <c r="L166" i="32"/>
  <c r="M166" i="32" s="1"/>
  <c r="L23" i="32"/>
  <c r="M23" i="32" s="1"/>
  <c r="L24" i="32"/>
  <c r="M24" i="32" s="1"/>
  <c r="L121" i="32"/>
  <c r="M121" i="32" s="1"/>
  <c r="L199" i="32"/>
  <c r="M199" i="32" s="1"/>
  <c r="L20" i="32"/>
  <c r="M20" i="32" s="1"/>
  <c r="L71" i="32"/>
  <c r="M71" i="32" s="1"/>
  <c r="L131" i="32"/>
  <c r="M131" i="32" s="1"/>
  <c r="L63" i="32"/>
  <c r="M63" i="32" s="1"/>
  <c r="L222" i="32"/>
  <c r="M222" i="32" s="1"/>
  <c r="L126" i="32"/>
  <c r="M126" i="32" s="1"/>
  <c r="L207" i="32"/>
  <c r="M207" i="32" s="1"/>
  <c r="L138" i="32"/>
  <c r="M138" i="32" s="1"/>
  <c r="L74" i="32"/>
  <c r="M74" i="32" s="1"/>
  <c r="L14" i="32"/>
  <c r="M14" i="32" s="1"/>
  <c r="L91" i="32"/>
  <c r="M91" i="32" s="1"/>
  <c r="L78" i="32"/>
  <c r="M78" i="32" s="1"/>
  <c r="L155" i="32"/>
  <c r="M155" i="32" s="1"/>
  <c r="L229" i="32"/>
  <c r="M229" i="32" s="1"/>
  <c r="N229" i="32"/>
  <c r="O229" i="32" s="1"/>
  <c r="L98" i="32"/>
  <c r="M98" i="32" s="1"/>
  <c r="L86" i="32"/>
  <c r="M86" i="32" s="1"/>
  <c r="L92" i="32"/>
  <c r="M92" i="32" s="1"/>
  <c r="L216" i="32"/>
  <c r="M216" i="32" s="1"/>
  <c r="N216" i="32"/>
  <c r="O216" i="32" s="1"/>
  <c r="L191" i="32"/>
  <c r="M191" i="32" s="1"/>
  <c r="L156" i="32"/>
  <c r="M156" i="32" s="1"/>
  <c r="L111" i="32"/>
  <c r="M111" i="32" s="1"/>
  <c r="L220" i="32"/>
  <c r="M220" i="32" s="1"/>
  <c r="L228" i="32"/>
  <c r="M228" i="32" s="1"/>
  <c r="L188" i="32"/>
  <c r="M188" i="32" s="1"/>
  <c r="L198" i="39"/>
  <c r="M198" i="39" s="1"/>
  <c r="K223" i="40"/>
  <c r="L223" i="40" s="1"/>
  <c r="Y4659" i="41"/>
  <c r="I215" i="39"/>
  <c r="K215" i="39" s="1"/>
  <c r="Y908" i="41"/>
  <c r="H58" i="40"/>
  <c r="J58" i="40" s="1"/>
  <c r="Y4735" i="41"/>
  <c r="I219" i="38"/>
  <c r="K219" i="38" s="1"/>
  <c r="K183" i="40"/>
  <c r="L183" i="40" s="1"/>
  <c r="Y4656" i="41"/>
  <c r="I215" i="38"/>
  <c r="K215" i="38" s="1"/>
  <c r="L16" i="32"/>
  <c r="M16" i="32" s="1"/>
  <c r="K87" i="28"/>
  <c r="L87" i="28" s="1"/>
  <c r="M87" i="28"/>
  <c r="N87" i="28" s="1"/>
  <c r="Y26" i="41"/>
  <c r="H25" i="28"/>
  <c r="J25" i="28" s="1"/>
  <c r="L33" i="32"/>
  <c r="M33" i="32" s="1"/>
  <c r="L117" i="39"/>
  <c r="M117" i="39" s="1"/>
  <c r="K208" i="28"/>
  <c r="L208" i="28" s="1"/>
  <c r="Y2026" i="41"/>
  <c r="I88" i="38"/>
  <c r="K88" i="38" s="1"/>
  <c r="K38" i="28"/>
  <c r="L38" i="28" s="1"/>
  <c r="Y4343" i="41"/>
  <c r="H189" i="40"/>
  <c r="J189" i="40" s="1"/>
  <c r="L118" i="39"/>
  <c r="M118" i="39" s="1"/>
  <c r="N118" i="39"/>
  <c r="O118" i="39" s="1"/>
  <c r="Y1976" i="41"/>
  <c r="I98" i="38"/>
  <c r="K98" i="38" s="1"/>
  <c r="L30" i="39"/>
  <c r="M30" i="39" s="1"/>
  <c r="Y662" i="41"/>
  <c r="H37" i="40"/>
  <c r="J37" i="40" s="1"/>
  <c r="L149" i="32"/>
  <c r="M149" i="32" s="1"/>
  <c r="H64" i="40"/>
  <c r="J64" i="40" s="1"/>
  <c r="Y1143" i="41"/>
  <c r="L213" i="39"/>
  <c r="M213" i="39" s="1"/>
  <c r="Y146" i="41"/>
  <c r="H16" i="28"/>
  <c r="J16" i="28" s="1"/>
  <c r="Y1953" i="41"/>
  <c r="H99" i="28"/>
  <c r="J99" i="28" s="1"/>
  <c r="L135" i="38"/>
  <c r="M135" i="38" s="1"/>
  <c r="N135" i="38" s="1"/>
  <c r="O135" i="38" s="1"/>
  <c r="L232" i="39"/>
  <c r="M232" i="39" s="1"/>
  <c r="K48" i="40"/>
  <c r="L48" i="40" s="1"/>
  <c r="Y2998" i="41"/>
  <c r="H136" i="40"/>
  <c r="J136" i="40" s="1"/>
  <c r="N196" i="39"/>
  <c r="O196" i="39" s="1"/>
  <c r="Y2575" i="41"/>
  <c r="H50" i="40"/>
  <c r="J50" i="40" s="1"/>
  <c r="L99" i="39"/>
  <c r="M99" i="39" s="1"/>
  <c r="Y3046" i="41"/>
  <c r="H149" i="28"/>
  <c r="J149" i="28" s="1"/>
  <c r="Y3889" i="41"/>
  <c r="I179" i="38"/>
  <c r="K179" i="38" s="1"/>
  <c r="Y1705" i="41"/>
  <c r="I84" i="38"/>
  <c r="K84" i="38" s="1"/>
  <c r="N29" i="32"/>
  <c r="O29" i="32" s="1"/>
  <c r="Y4239" i="41"/>
  <c r="H201" i="28"/>
  <c r="J201" i="28" s="1"/>
  <c r="M209" i="28"/>
  <c r="N209" i="28" s="1"/>
  <c r="Y3987" i="41"/>
  <c r="H89" i="40"/>
  <c r="J89" i="40" s="1"/>
  <c r="K43" i="40"/>
  <c r="L43" i="40" s="1"/>
  <c r="M43" i="40" s="1"/>
  <c r="N43" i="40" s="1"/>
  <c r="I28" i="38"/>
  <c r="K28" i="38" s="1"/>
  <c r="Y352" i="41"/>
  <c r="K17" i="40"/>
  <c r="L17" i="40" s="1"/>
  <c r="Y5202" i="41"/>
  <c r="H239" i="40"/>
  <c r="J239" i="40" s="1"/>
  <c r="Y3652" i="41"/>
  <c r="H157" i="40"/>
  <c r="J157" i="40" s="1"/>
  <c r="Y3839" i="41"/>
  <c r="I172" i="38"/>
  <c r="K172" i="38" s="1"/>
  <c r="L16" i="39"/>
  <c r="M16" i="39" s="1"/>
  <c r="N16" i="39"/>
  <c r="O16" i="39" s="1"/>
  <c r="Y94" i="41"/>
  <c r="I20" i="38"/>
  <c r="K20" i="38" s="1"/>
  <c r="K129" i="40"/>
  <c r="L129" i="40" s="1"/>
  <c r="Y5022" i="41"/>
  <c r="H232" i="28"/>
  <c r="J232" i="28" s="1"/>
  <c r="K143" i="28"/>
  <c r="L143" i="28" s="1"/>
  <c r="M143" i="28"/>
  <c r="N143" i="28" s="1"/>
  <c r="L55" i="39"/>
  <c r="M55" i="39" s="1"/>
  <c r="K82" i="28"/>
  <c r="L82" i="28" s="1"/>
  <c r="M82" i="28"/>
  <c r="N82" i="28" s="1"/>
  <c r="Y758" i="41"/>
  <c r="I46" i="38"/>
  <c r="K46" i="38" s="1"/>
  <c r="L129" i="39"/>
  <c r="M129" i="39" s="1"/>
  <c r="Y3777" i="41"/>
  <c r="I176" i="38"/>
  <c r="K176" i="38" s="1"/>
  <c r="L28" i="32"/>
  <c r="M28" i="32" s="1"/>
  <c r="K49" i="28"/>
  <c r="L49" i="28" s="1"/>
  <c r="L186" i="39"/>
  <c r="M186" i="39" s="1"/>
  <c r="N47" i="32"/>
  <c r="O47" i="32" s="1"/>
  <c r="N128" i="32"/>
  <c r="O128" i="32" s="1"/>
  <c r="K153" i="28"/>
  <c r="L153" i="28" s="1"/>
  <c r="M153" i="28"/>
  <c r="N153" i="28" s="1"/>
  <c r="Y2719" i="41"/>
  <c r="I127" i="38"/>
  <c r="K127" i="38" s="1"/>
  <c r="Y3477" i="41"/>
  <c r="I160" i="39"/>
  <c r="K160" i="39" s="1"/>
  <c r="Y5071" i="41"/>
  <c r="H205" i="40"/>
  <c r="J205" i="40" s="1"/>
  <c r="Y3810" i="41"/>
  <c r="H175" i="28"/>
  <c r="J175" i="28" s="1"/>
  <c r="L163" i="32"/>
  <c r="M163" i="32" s="1"/>
  <c r="L197" i="38"/>
  <c r="M197" i="38" s="1"/>
  <c r="N197" i="38" s="1"/>
  <c r="O197" i="38" s="1"/>
  <c r="Y2510" i="41"/>
  <c r="H121" i="28"/>
  <c r="J121" i="28" s="1"/>
  <c r="K197" i="40"/>
  <c r="L197" i="40" s="1"/>
  <c r="K228" i="28"/>
  <c r="L228" i="28" s="1"/>
  <c r="K77" i="28"/>
  <c r="L77" i="28" s="1"/>
  <c r="K31" i="40"/>
  <c r="L31" i="40" s="1"/>
  <c r="Y3563" i="41"/>
  <c r="H165" i="40"/>
  <c r="J165" i="40" s="1"/>
  <c r="L77" i="38"/>
  <c r="M77" i="38" s="1"/>
  <c r="N77" i="38" s="1"/>
  <c r="O77" i="38" s="1"/>
  <c r="Y3235" i="41"/>
  <c r="H151" i="28"/>
  <c r="J151" i="28" s="1"/>
  <c r="L50" i="32"/>
  <c r="M50" i="32" s="1"/>
  <c r="Y144" i="41"/>
  <c r="H16" i="40"/>
  <c r="J16" i="40" s="1"/>
  <c r="L214" i="38"/>
  <c r="M214" i="38" s="1"/>
  <c r="Y2621" i="41"/>
  <c r="H202" i="40"/>
  <c r="J202" i="40" s="1"/>
  <c r="L182" i="38"/>
  <c r="M182" i="38" s="1"/>
  <c r="L147" i="32"/>
  <c r="M147" i="32" s="1"/>
  <c r="L103" i="38"/>
  <c r="M103" i="38" s="1"/>
  <c r="N103" i="38" s="1"/>
  <c r="O103" i="38" s="1"/>
  <c r="Y1218" i="41"/>
  <c r="I55" i="38"/>
  <c r="K55" i="38" s="1"/>
  <c r="Y1442" i="41"/>
  <c r="H76" i="40"/>
  <c r="J76" i="40" s="1"/>
  <c r="L70" i="38"/>
  <c r="M70" i="38" s="1"/>
  <c r="L53" i="39"/>
  <c r="M53" i="39" s="1"/>
  <c r="Y1977" i="41"/>
  <c r="H98" i="28"/>
  <c r="J98" i="28" s="1"/>
  <c r="Y2841" i="41"/>
  <c r="H133" i="28"/>
  <c r="J133" i="28" s="1"/>
  <c r="L238" i="39"/>
  <c r="M238" i="39" s="1"/>
  <c r="Y2434" i="41"/>
  <c r="H118" i="40"/>
  <c r="J118" i="40" s="1"/>
  <c r="K70" i="28"/>
  <c r="L70" i="28" s="1"/>
  <c r="Y570" i="41"/>
  <c r="H29" i="40"/>
  <c r="J29" i="40" s="1"/>
  <c r="L210" i="39"/>
  <c r="M210" i="39" s="1"/>
  <c r="L37" i="32"/>
  <c r="M37" i="32" s="1"/>
  <c r="L233" i="32"/>
  <c r="M233" i="32" s="1"/>
  <c r="L150" i="38"/>
  <c r="M150" i="38" s="1"/>
  <c r="L42" i="32"/>
  <c r="M42" i="32" s="1"/>
  <c r="Y3542" i="41"/>
  <c r="H162" i="28"/>
  <c r="J162" i="28" s="1"/>
  <c r="K130" i="28"/>
  <c r="L130" i="28" s="1"/>
  <c r="M130" i="28"/>
  <c r="N130" i="28" s="1"/>
  <c r="K163" i="28"/>
  <c r="L163" i="28" s="1"/>
  <c r="Y3808" i="41"/>
  <c r="H175" i="40"/>
  <c r="J175" i="40" s="1"/>
  <c r="L149" i="39"/>
  <c r="M149" i="39" s="1"/>
  <c r="K109" i="40"/>
  <c r="L109" i="40" s="1"/>
  <c r="K109" i="28"/>
  <c r="L109" i="28" s="1"/>
  <c r="Y397" i="41"/>
  <c r="H34" i="40"/>
  <c r="J34" i="40" s="1"/>
  <c r="K107" i="28"/>
  <c r="L107" i="28" s="1"/>
  <c r="M107" i="28"/>
  <c r="N107" i="28" s="1"/>
  <c r="K70" i="40"/>
  <c r="L70" i="40" s="1"/>
  <c r="L115" i="38"/>
  <c r="Y2579" i="41"/>
  <c r="I50" i="39"/>
  <c r="K50" i="39" s="1"/>
  <c r="L60" i="32"/>
  <c r="M60" i="32" s="1"/>
  <c r="L146" i="39"/>
  <c r="M146" i="39" s="1"/>
  <c r="K186" i="28"/>
  <c r="L186" i="28" s="1"/>
  <c r="L66" i="39"/>
  <c r="M66" i="39" s="1"/>
  <c r="Y25" i="41"/>
  <c r="I25" i="38"/>
  <c r="K25" i="38" s="1"/>
  <c r="Y2136" i="41"/>
  <c r="H105" i="40"/>
  <c r="J105" i="40" s="1"/>
  <c r="N77" i="32"/>
  <c r="O77" i="32" s="1"/>
  <c r="Y95" i="41"/>
  <c r="H20" i="28"/>
  <c r="J20" i="28" s="1"/>
  <c r="K212" i="28"/>
  <c r="L212" i="28" s="1"/>
  <c r="Y1186" i="41"/>
  <c r="I67" i="38"/>
  <c r="K67" i="38" s="1"/>
  <c r="L228" i="38"/>
  <c r="M228" i="38" s="1"/>
  <c r="Y4766" i="41"/>
  <c r="H220" i="40"/>
  <c r="J220" i="40" s="1"/>
  <c r="N159" i="39"/>
  <c r="O159" i="39" s="1"/>
  <c r="N203" i="32"/>
  <c r="O203" i="32" s="1"/>
  <c r="N106" i="32"/>
  <c r="O106" i="32" s="1"/>
  <c r="L207" i="39"/>
  <c r="M207" i="39" s="1"/>
  <c r="Y2268" i="41"/>
  <c r="H44" i="28"/>
  <c r="J44" i="28" s="1"/>
  <c r="K129" i="28"/>
  <c r="L129" i="28" s="1"/>
  <c r="L42" i="39"/>
  <c r="M42" i="39" s="1"/>
  <c r="Y3964" i="41"/>
  <c r="H173" i="40"/>
  <c r="J173" i="40" s="1"/>
  <c r="Y3565" i="41"/>
  <c r="H165" i="28"/>
  <c r="J165" i="28" s="1"/>
  <c r="L45" i="39"/>
  <c r="M45" i="39" s="1"/>
  <c r="L72" i="32"/>
  <c r="M72" i="32" s="1"/>
  <c r="Y3888" i="41"/>
  <c r="H179" i="40"/>
  <c r="J179" i="40" s="1"/>
  <c r="L150" i="39"/>
  <c r="M150" i="39" s="1"/>
  <c r="K26" i="28"/>
  <c r="L26" i="28" s="1"/>
  <c r="L58" i="32"/>
  <c r="M58" i="32" s="1"/>
  <c r="L54" i="38"/>
  <c r="M54" i="38" s="1"/>
  <c r="L95" i="32"/>
  <c r="M95" i="32" s="1"/>
  <c r="L25" i="39"/>
  <c r="M25" i="39" s="1"/>
  <c r="L213" i="32"/>
  <c r="M213" i="32" s="1"/>
  <c r="Y1653" i="41"/>
  <c r="I83" i="38"/>
  <c r="K83" i="38" s="1"/>
  <c r="K242" i="40"/>
  <c r="L242" i="40" s="1"/>
  <c r="L133" i="39"/>
  <c r="M133" i="39" s="1"/>
  <c r="Y5170" i="41"/>
  <c r="H233" i="40"/>
  <c r="J233" i="40" s="1"/>
  <c r="Y2720" i="41"/>
  <c r="H127" i="28"/>
  <c r="J127" i="28" s="1"/>
  <c r="K59" i="28"/>
  <c r="L59" i="28" s="1"/>
  <c r="K194" i="40"/>
  <c r="L194" i="40" s="1"/>
  <c r="Y265" i="41"/>
  <c r="H90" i="40"/>
  <c r="J90" i="40" s="1"/>
  <c r="K42" i="40"/>
  <c r="L42" i="40" s="1"/>
  <c r="Y5171" i="41"/>
  <c r="I233" i="38"/>
  <c r="K233" i="38" s="1"/>
  <c r="Y1208" i="41"/>
  <c r="H60" i="40"/>
  <c r="J60" i="40" s="1"/>
  <c r="N22" i="39"/>
  <c r="O22" i="39" s="1"/>
  <c r="L228" i="39"/>
  <c r="M228" i="39" s="1"/>
  <c r="Y3838" i="41"/>
  <c r="H172" i="40"/>
  <c r="J172" i="40" s="1"/>
  <c r="L125" i="32"/>
  <c r="M125" i="32" s="1"/>
  <c r="Y5193" i="41"/>
  <c r="H237" i="40"/>
  <c r="J237" i="40" s="1"/>
  <c r="Y4684" i="41"/>
  <c r="H213" i="40"/>
  <c r="J213" i="40" s="1"/>
  <c r="Y663" i="41"/>
  <c r="I37" i="38"/>
  <c r="K37" i="38" s="1"/>
  <c r="L80" i="32"/>
  <c r="M80" i="32" s="1"/>
  <c r="K62" i="40"/>
  <c r="L62" i="40" s="1"/>
  <c r="L78" i="39"/>
  <c r="M78" i="39" s="1"/>
  <c r="Y2003" i="41"/>
  <c r="I101" i="38"/>
  <c r="K101" i="38" s="1"/>
  <c r="L92" i="38"/>
  <c r="K18" i="28"/>
  <c r="L18" i="28" s="1"/>
  <c r="M18" i="28"/>
  <c r="N18" i="28" s="1"/>
  <c r="Y3348" i="41"/>
  <c r="H145" i="28"/>
  <c r="J145" i="28" s="1"/>
  <c r="K180" i="28"/>
  <c r="L180" i="28" s="1"/>
  <c r="Y1633" i="41"/>
  <c r="I85" i="39"/>
  <c r="K85" i="39" s="1"/>
  <c r="L140" i="39"/>
  <c r="M140" i="39" s="1"/>
  <c r="L90" i="32"/>
  <c r="M90" i="32" s="1"/>
  <c r="N90" i="32"/>
  <c r="O90" i="32" s="1"/>
  <c r="K117" i="28"/>
  <c r="L117" i="28" s="1"/>
  <c r="Y4248" i="41"/>
  <c r="H195" i="28"/>
  <c r="J195" i="28" s="1"/>
  <c r="L67" i="39"/>
  <c r="M67" i="39" s="1"/>
  <c r="L62" i="38"/>
  <c r="M62" i="38" s="1"/>
  <c r="K132" i="28"/>
  <c r="L132" i="28" s="1"/>
  <c r="L163" i="38"/>
  <c r="M163" i="38" s="1"/>
  <c r="H174" i="40"/>
  <c r="J174" i="40" s="1"/>
  <c r="Y3785" i="41"/>
  <c r="Y3653" i="41"/>
  <c r="I157" i="38"/>
  <c r="K157" i="38" s="1"/>
  <c r="Y1212" i="41"/>
  <c r="I60" i="39"/>
  <c r="K60" i="39" s="1"/>
  <c r="Y5195" i="41"/>
  <c r="H237" i="28"/>
  <c r="J237" i="28" s="1"/>
  <c r="L29" i="39"/>
  <c r="M29" i="39" s="1"/>
  <c r="K68" i="28"/>
  <c r="L68" i="28" s="1"/>
  <c r="K19" i="28"/>
  <c r="L19" i="28" s="1"/>
  <c r="L103" i="32"/>
  <c r="M103" i="32" s="1"/>
  <c r="L105" i="39"/>
  <c r="M105" i="39" s="1"/>
  <c r="L235" i="32"/>
  <c r="M235" i="32" s="1"/>
  <c r="K92" i="28"/>
  <c r="L92" i="28" s="1"/>
  <c r="L31" i="38"/>
  <c r="M31" i="38" s="1"/>
  <c r="N69" i="38"/>
  <c r="O69" i="38" s="1"/>
  <c r="Y1144" i="41"/>
  <c r="I64" i="38"/>
  <c r="K64" i="38" s="1"/>
  <c r="K159" i="28"/>
  <c r="L159" i="28" s="1"/>
  <c r="L80" i="39"/>
  <c r="M80" i="39" s="1"/>
  <c r="I106" i="38"/>
  <c r="K106" i="38" s="1"/>
  <c r="Y2086" i="41"/>
  <c r="K91" i="40"/>
  <c r="L91" i="40" s="1"/>
  <c r="Y2815" i="41"/>
  <c r="H203" i="40"/>
  <c r="J203" i="40" s="1"/>
  <c r="Y735" i="41"/>
  <c r="I32" i="38"/>
  <c r="K32" i="38" s="1"/>
  <c r="Y1652" i="41"/>
  <c r="H83" i="40"/>
  <c r="J83" i="40" s="1"/>
  <c r="L82" i="39"/>
  <c r="M82" i="39" s="1"/>
  <c r="L15" i="32"/>
  <c r="M15" i="32" s="1"/>
  <c r="K228" i="40"/>
  <c r="L228" i="40" s="1"/>
  <c r="I218" i="39"/>
  <c r="K218" i="39" s="1"/>
  <c r="Y4711" i="41"/>
  <c r="L184" i="38"/>
  <c r="M184" i="38" s="1"/>
  <c r="Y1074" i="41"/>
  <c r="H61" i="40"/>
  <c r="J61" i="40" s="1"/>
  <c r="N144" i="38"/>
  <c r="O144" i="38" s="1"/>
  <c r="Y3346" i="41"/>
  <c r="H145" i="40"/>
  <c r="J145" i="40" s="1"/>
  <c r="K103" i="40"/>
  <c r="L103" i="40" s="1"/>
  <c r="L147" i="38"/>
  <c r="M147" i="38" s="1"/>
  <c r="K56" i="28"/>
  <c r="L56" i="28" s="1"/>
  <c r="M56" i="28" s="1"/>
  <c r="N56" i="28" s="1"/>
  <c r="Y276" i="41"/>
  <c r="H21" i="28"/>
  <c r="J21" i="28" s="1"/>
  <c r="Y4345" i="41"/>
  <c r="I189" i="38"/>
  <c r="K189" i="38" s="1"/>
  <c r="N122" i="39"/>
  <c r="O122" i="39" s="1"/>
  <c r="K177" i="40"/>
  <c r="L177" i="40" s="1"/>
  <c r="L58" i="39"/>
  <c r="M58" i="39" s="1"/>
  <c r="L123" i="32"/>
  <c r="M123" i="32" s="1"/>
  <c r="L191" i="39"/>
  <c r="M191" i="39" s="1"/>
  <c r="Y2598" i="41"/>
  <c r="H123" i="40"/>
  <c r="J123" i="40" s="1"/>
  <c r="Y4" i="41"/>
  <c r="I24" i="38"/>
  <c r="K24" i="38" s="1"/>
  <c r="L191" i="38"/>
  <c r="M191" i="38" s="1"/>
  <c r="Y4292" i="41"/>
  <c r="H78" i="40"/>
  <c r="J78" i="40" s="1"/>
  <c r="Y4534" i="41"/>
  <c r="H204" i="28"/>
  <c r="J204" i="28" s="1"/>
  <c r="K128" i="28"/>
  <c r="L128" i="28" s="1"/>
  <c r="Y1849" i="41"/>
  <c r="H100" i="40"/>
  <c r="J100" i="40" s="1"/>
  <c r="Y244" i="41"/>
  <c r="H23" i="28"/>
  <c r="J23" i="28" s="1"/>
  <c r="L76" i="39"/>
  <c r="M76" i="39" s="1"/>
  <c r="Y3913" i="41"/>
  <c r="H166" i="28"/>
  <c r="J166" i="28" s="1"/>
  <c r="L57" i="32"/>
  <c r="M57" i="32" s="1"/>
  <c r="Y5073" i="41"/>
  <c r="H205" i="28"/>
  <c r="J205" i="28" s="1"/>
  <c r="Y2034" i="41"/>
  <c r="H104" i="40"/>
  <c r="J104" i="40" s="1"/>
  <c r="K81" i="28"/>
  <c r="L81" i="28" s="1"/>
  <c r="Y685" i="41"/>
  <c r="H39" i="28"/>
  <c r="J39" i="28" s="1"/>
  <c r="Y1209" i="41"/>
  <c r="I60" i="38"/>
  <c r="K60" i="38" s="1"/>
  <c r="L51" i="32"/>
  <c r="M51" i="32" s="1"/>
  <c r="Y1708" i="41"/>
  <c r="I84" i="39"/>
  <c r="K84" i="39" s="1"/>
  <c r="L186" i="32"/>
  <c r="M186" i="32" s="1"/>
  <c r="L139" i="39"/>
  <c r="M139" i="39" s="1"/>
  <c r="N139" i="39"/>
  <c r="O139" i="39" s="1"/>
  <c r="Y3786" i="41"/>
  <c r="I174" i="38"/>
  <c r="K174" i="38" s="1"/>
  <c r="L130" i="38"/>
  <c r="M130" i="38" s="1"/>
  <c r="N130" i="38" s="1"/>
  <c r="O130" i="38" s="1"/>
  <c r="Y4727" i="41"/>
  <c r="H216" i="28"/>
  <c r="J216" i="28" s="1"/>
  <c r="N227" i="39"/>
  <c r="O227" i="39" s="1"/>
  <c r="L120" i="39"/>
  <c r="M120" i="39" s="1"/>
  <c r="Y593" i="41"/>
  <c r="H41" i="40"/>
  <c r="J41" i="40" s="1"/>
  <c r="K135" i="40"/>
  <c r="L135" i="40" s="1"/>
  <c r="L200" i="32"/>
  <c r="M200" i="32" s="1"/>
  <c r="Y1145" i="41"/>
  <c r="H64" i="28"/>
  <c r="J64" i="28" s="1"/>
  <c r="Y1347" i="41"/>
  <c r="H74" i="40"/>
  <c r="J74" i="40" s="1"/>
  <c r="Y5172" i="41"/>
  <c r="H233" i="28"/>
  <c r="J233" i="28" s="1"/>
  <c r="Y3233" i="41"/>
  <c r="H151" i="40"/>
  <c r="J151" i="40" s="1"/>
  <c r="L226" i="32"/>
  <c r="M226" i="32" s="1"/>
  <c r="Y1654" i="41"/>
  <c r="H83" i="28"/>
  <c r="J83" i="28" s="1"/>
  <c r="L193" i="38"/>
  <c r="M193" i="38" s="1"/>
  <c r="L121" i="39"/>
  <c r="M121" i="39" s="1"/>
  <c r="L23" i="39"/>
  <c r="M23" i="39" s="1"/>
  <c r="K167" i="28"/>
  <c r="L167" i="28" s="1"/>
  <c r="M167" i="28"/>
  <c r="N167" i="28" s="1"/>
  <c r="Y2436" i="41"/>
  <c r="H118" i="28"/>
  <c r="J118" i="28" s="1"/>
  <c r="Y1629" i="41"/>
  <c r="H85" i="40"/>
  <c r="J85" i="40" s="1"/>
  <c r="Y5096" i="41"/>
  <c r="H235" i="28"/>
  <c r="J235" i="28" s="1"/>
  <c r="K197" i="28"/>
  <c r="L197" i="28" s="1"/>
  <c r="H210" i="28"/>
  <c r="J210" i="28" s="1"/>
  <c r="Y881" i="41"/>
  <c r="I202" i="38"/>
  <c r="K202" i="38" s="1"/>
  <c r="Y2622" i="41"/>
  <c r="L208" i="39"/>
  <c r="M208" i="39" s="1"/>
  <c r="L158" i="32"/>
  <c r="M158" i="32" s="1"/>
  <c r="Y275" i="41"/>
  <c r="I21" i="38"/>
  <c r="K21" i="38" s="1"/>
  <c r="L234" i="39"/>
  <c r="M234" i="39" s="1"/>
  <c r="K48" i="28"/>
  <c r="L48" i="28" s="1"/>
  <c r="Y121" i="41"/>
  <c r="I15" i="39"/>
  <c r="K15" i="39" s="1"/>
  <c r="Y640" i="41"/>
  <c r="I35" i="38"/>
  <c r="K35" i="38" s="1"/>
  <c r="L35" i="32"/>
  <c r="M35" i="32" s="1"/>
  <c r="Y1219" i="41"/>
  <c r="H55" i="28"/>
  <c r="J55" i="28" s="1"/>
  <c r="K107" i="40"/>
  <c r="Y3234" i="41"/>
  <c r="I151" i="38"/>
  <c r="K151" i="38" s="1"/>
  <c r="K116" i="28"/>
  <c r="L116" i="28" s="1"/>
  <c r="Y1923" i="41"/>
  <c r="H97" i="40"/>
  <c r="J97" i="40" s="1"/>
  <c r="K180" i="40"/>
  <c r="L180" i="40" s="1"/>
  <c r="M180" i="40"/>
  <c r="N180" i="40" s="1"/>
  <c r="K54" i="28"/>
  <c r="L54" i="28" s="1"/>
  <c r="Y93" i="41"/>
  <c r="H20" i="40"/>
  <c r="J20" i="40" s="1"/>
  <c r="L102" i="38"/>
  <c r="M102" i="38" s="1"/>
  <c r="L205" i="39"/>
  <c r="M205" i="39" s="1"/>
  <c r="L93" i="39"/>
  <c r="M93" i="39" s="1"/>
  <c r="N231" i="39"/>
  <c r="O231" i="39" s="1"/>
  <c r="Y618" i="41"/>
  <c r="H33" i="28"/>
  <c r="J33" i="28" s="1"/>
  <c r="Y5204" i="41"/>
  <c r="H239" i="28"/>
  <c r="J239" i="28" s="1"/>
  <c r="K140" i="28"/>
  <c r="L140" i="28" s="1"/>
  <c r="N209" i="39"/>
  <c r="O209" i="39" s="1"/>
  <c r="N45" i="32"/>
  <c r="O45" i="32" s="1"/>
  <c r="N234" i="32"/>
  <c r="O234" i="32" s="1"/>
  <c r="K168" i="28"/>
  <c r="L168" i="28" s="1"/>
  <c r="L54" i="39"/>
  <c r="M54" i="39" s="1"/>
  <c r="L113" i="39"/>
  <c r="M113" i="39" s="1"/>
  <c r="L217" i="32"/>
  <c r="M217" i="32" s="1"/>
  <c r="N217" i="32"/>
  <c r="O217" i="32" s="1"/>
  <c r="K45" i="28"/>
  <c r="L45" i="28" s="1"/>
  <c r="L161" i="39"/>
  <c r="M161" i="39" s="1"/>
  <c r="K154" i="40"/>
  <c r="L38" i="38"/>
  <c r="M38" i="38" s="1"/>
  <c r="Y4942" i="41"/>
  <c r="I229" i="38"/>
  <c r="K229" i="38" s="1"/>
  <c r="L102" i="32"/>
  <c r="M102" i="32" s="1"/>
  <c r="K77" i="40"/>
  <c r="L77" i="40" s="1"/>
  <c r="L236" i="32"/>
  <c r="M236" i="32" s="1"/>
  <c r="L27" i="39"/>
  <c r="M27" i="39" s="1"/>
  <c r="L241" i="32"/>
  <c r="M241" i="32" s="1"/>
  <c r="N241" i="32"/>
  <c r="O241" i="32" s="1"/>
  <c r="K153" i="40"/>
  <c r="L153" i="40" s="1"/>
  <c r="Y450" i="41"/>
  <c r="I40" i="38"/>
  <c r="K40" i="38" s="1"/>
  <c r="K222" i="28"/>
  <c r="L222" i="28" s="1"/>
  <c r="L189" i="39"/>
  <c r="M189" i="39" s="1"/>
  <c r="K156" i="40"/>
  <c r="L156" i="40" s="1"/>
  <c r="L151" i="32"/>
  <c r="M151" i="32" s="1"/>
  <c r="Y3833" i="41"/>
  <c r="I170" i="39"/>
  <c r="K170" i="39" s="1"/>
  <c r="Y3323" i="41"/>
  <c r="H152" i="40"/>
  <c r="J152" i="40" s="1"/>
  <c r="L211" i="39"/>
  <c r="M211" i="39" s="1"/>
  <c r="Y243" i="41"/>
  <c r="I23" i="38"/>
  <c r="K23" i="38" s="1"/>
  <c r="Y5145" i="41"/>
  <c r="I236" i="39"/>
  <c r="K236" i="39" s="1"/>
  <c r="L154" i="39"/>
  <c r="M154" i="39" s="1"/>
  <c r="Y5117" i="41"/>
  <c r="H45" i="40"/>
  <c r="J45" i="40" s="1"/>
  <c r="L179" i="32"/>
  <c r="M179" i="32" s="1"/>
  <c r="K200" i="40"/>
  <c r="L200" i="40"/>
  <c r="M200" i="40" s="1"/>
  <c r="N200" i="40" s="1"/>
  <c r="L198" i="38"/>
  <c r="M198" i="38" s="1"/>
  <c r="L101" i="32"/>
  <c r="M101" i="32" s="1"/>
  <c r="N101" i="32"/>
  <c r="O101" i="32" s="1"/>
  <c r="Y4247" i="41"/>
  <c r="I195" i="38"/>
  <c r="K195" i="38" s="1"/>
  <c r="K181" i="40"/>
  <c r="L181" i="40" s="1"/>
  <c r="M181" i="40" s="1"/>
  <c r="N181" i="40" s="1"/>
  <c r="L172" i="32"/>
  <c r="M172" i="32" s="1"/>
  <c r="Y1951" i="41"/>
  <c r="H99" i="40"/>
  <c r="J99" i="40" s="1"/>
  <c r="K214" i="28"/>
  <c r="L214" i="28" s="1"/>
  <c r="L80" i="38"/>
  <c r="M80" i="38" s="1"/>
  <c r="Y1851" i="41"/>
  <c r="H100" i="28"/>
  <c r="J100" i="28" s="1"/>
  <c r="Y1053" i="41"/>
  <c r="H63" i="28"/>
  <c r="J63" i="28" s="1"/>
  <c r="K225" i="40"/>
  <c r="L225" i="40" s="1"/>
  <c r="Y5095" i="41"/>
  <c r="I235" i="38"/>
  <c r="K235" i="38" s="1"/>
  <c r="L112" i="39"/>
  <c r="M112" i="39" s="1"/>
  <c r="L68" i="38"/>
  <c r="M68" i="38" s="1"/>
  <c r="K194" i="28"/>
  <c r="L194" i="28" s="1"/>
  <c r="K113" i="40"/>
  <c r="L113" i="40" s="1"/>
  <c r="Y3572" i="41"/>
  <c r="H159" i="40"/>
  <c r="J159" i="40" s="1"/>
  <c r="Y1373" i="41"/>
  <c r="I72" i="39"/>
  <c r="K72" i="39" s="1"/>
  <c r="K155" i="40"/>
  <c r="L155" i="40" s="1"/>
  <c r="Y2217" i="41"/>
  <c r="H111" i="28"/>
  <c r="J111" i="28" s="1"/>
  <c r="Y1076" i="41"/>
  <c r="H61" i="28"/>
  <c r="J61" i="28" s="1"/>
  <c r="K131" i="28"/>
  <c r="L131" i="28" s="1"/>
  <c r="L77" i="39"/>
  <c r="M77" i="39" s="1"/>
  <c r="L212" i="38"/>
  <c r="M212" i="38" s="1"/>
  <c r="K30" i="40"/>
  <c r="L30" i="40" s="1"/>
  <c r="M30" i="40" s="1"/>
  <c r="N30" i="40" s="1"/>
  <c r="L214" i="32"/>
  <c r="M214" i="32" s="1"/>
  <c r="L20" i="39"/>
  <c r="M20" i="39" s="1"/>
  <c r="Y1979" i="41"/>
  <c r="I98" i="39"/>
  <c r="K98" i="39" s="1"/>
  <c r="Y2840" i="41"/>
  <c r="I133" i="38"/>
  <c r="K133" i="38" s="1"/>
  <c r="Y3000" i="41"/>
  <c r="H136" i="28"/>
  <c r="J136" i="28" s="1"/>
  <c r="U3785" i="41" a="1"/>
  <c r="U3785" i="41" s="1"/>
  <c r="K234" i="28"/>
  <c r="L234" i="28" s="1"/>
  <c r="K155" i="28"/>
  <c r="L155" i="28" s="1"/>
  <c r="M155" i="28"/>
  <c r="N155" i="28" s="1"/>
  <c r="H24" i="28"/>
  <c r="J24" i="28" s="1"/>
  <c r="Y5" i="41"/>
  <c r="N223" i="39"/>
  <c r="O223" i="39" s="1"/>
  <c r="L126" i="39"/>
  <c r="M126" i="39" s="1"/>
  <c r="U2719" i="41" a="1"/>
  <c r="U2719" i="41" s="1"/>
  <c r="Y3754" i="41"/>
  <c r="I171" i="38"/>
  <c r="K171" i="38" s="1"/>
  <c r="L190" i="39"/>
  <c r="M190" i="39" s="1"/>
  <c r="K192" i="28"/>
  <c r="L192" i="28" s="1"/>
  <c r="Y641" i="41"/>
  <c r="H35" i="28"/>
  <c r="J35" i="28" s="1"/>
  <c r="N227" i="32"/>
  <c r="O227" i="32" s="1"/>
  <c r="Y1166" i="41"/>
  <c r="H66" i="40"/>
  <c r="J66" i="40" s="1"/>
  <c r="N26" i="39"/>
  <c r="O26" i="39" s="1"/>
  <c r="Y572" i="41"/>
  <c r="H29" i="28"/>
  <c r="J29" i="28" s="1"/>
  <c r="L158" i="39"/>
  <c r="M158" i="39" s="1"/>
  <c r="L120" i="38"/>
  <c r="M120" i="38" s="1"/>
  <c r="N120" i="38" s="1"/>
  <c r="O120" i="38" s="1"/>
  <c r="Y2027" i="41"/>
  <c r="H88" i="28"/>
  <c r="J88" i="28" s="1"/>
  <c r="L79" i="38"/>
  <c r="M79" i="38" s="1"/>
  <c r="N167" i="39"/>
  <c r="O167" i="39" s="1"/>
  <c r="Y1187" i="41"/>
  <c r="H67" i="28"/>
  <c r="J67" i="28" s="1"/>
  <c r="K73" i="40"/>
  <c r="L73" i="40" s="1"/>
  <c r="M73" i="40" s="1"/>
  <c r="N73" i="40" s="1"/>
  <c r="Y3812" i="41"/>
  <c r="I175" i="39"/>
  <c r="K175" i="39" s="1"/>
  <c r="Y4533" i="41"/>
  <c r="I204" i="38"/>
  <c r="K204" i="38" s="1"/>
  <c r="N68" i="39"/>
  <c r="O68" i="39" s="1"/>
  <c r="K79" i="28"/>
  <c r="L79" i="28" s="1"/>
  <c r="Y4734" i="41"/>
  <c r="H219" i="40"/>
  <c r="J219" i="40" s="1"/>
  <c r="Y1397" i="41"/>
  <c r="I75" i="38"/>
  <c r="K75" i="38" s="1"/>
  <c r="N194" i="39"/>
  <c r="O194" i="39" s="1"/>
  <c r="N47" i="39"/>
  <c r="O47" i="39" s="1"/>
  <c r="Y1055" i="41"/>
  <c r="I63" i="39"/>
  <c r="K63" i="39" s="1"/>
  <c r="L140" i="38"/>
  <c r="M140" i="38" s="1"/>
  <c r="H106" i="40"/>
  <c r="J106" i="40" s="1"/>
  <c r="Y2085" i="41"/>
  <c r="K241" i="40"/>
  <c r="L241" i="40" s="1"/>
  <c r="N119" i="32"/>
  <c r="O119" i="32" s="1"/>
  <c r="M69" i="40"/>
  <c r="N69" i="40" s="1"/>
  <c r="Y2576" i="41"/>
  <c r="I50" i="38"/>
  <c r="K50" i="38" s="1"/>
  <c r="Y323" i="41"/>
  <c r="H27" i="40"/>
  <c r="J27" i="40" s="1"/>
  <c r="M128" i="40"/>
  <c r="N128" i="40" s="1"/>
  <c r="L159" i="38"/>
  <c r="M159" i="38" s="1"/>
  <c r="Y1756" i="41"/>
  <c r="H93" i="28"/>
  <c r="J93" i="28" s="1"/>
  <c r="L116" i="39"/>
  <c r="M116" i="39" s="1"/>
  <c r="L194" i="38"/>
  <c r="M194" i="38" s="1"/>
  <c r="K200" i="28"/>
  <c r="L200" i="28" s="1"/>
  <c r="M200" i="28" s="1"/>
  <c r="N200" i="28" s="1"/>
  <c r="N40" i="32"/>
  <c r="O40" i="32" s="1"/>
  <c r="L173" i="39"/>
  <c r="M173" i="39" s="1"/>
  <c r="N109" i="39"/>
  <c r="O109" i="39" s="1"/>
  <c r="N59" i="32"/>
  <c r="O59" i="32" s="1"/>
  <c r="N192" i="32"/>
  <c r="O192" i="32" s="1"/>
  <c r="K217" i="28"/>
  <c r="L217" i="28" s="1"/>
  <c r="Y2138" i="41"/>
  <c r="H105" i="28"/>
  <c r="J105" i="28" s="1"/>
  <c r="Y734" i="41"/>
  <c r="H32" i="40"/>
  <c r="J32" i="40" s="1"/>
  <c r="L152" i="32"/>
  <c r="M152" i="32" s="1"/>
  <c r="L235" i="39"/>
  <c r="M235" i="39" s="1"/>
  <c r="K42" i="28"/>
  <c r="L42" i="28" s="1"/>
  <c r="L142" i="38"/>
  <c r="M142" i="38" s="1"/>
  <c r="Y3567" i="41"/>
  <c r="I165" i="39"/>
  <c r="K165" i="39" s="1"/>
  <c r="L56" i="39"/>
  <c r="M56" i="39" s="1"/>
  <c r="Y5197" i="41"/>
  <c r="I237" i="39"/>
  <c r="K237" i="39" s="1"/>
  <c r="L117" i="38"/>
  <c r="M117" i="38" s="1"/>
  <c r="Y639" i="41"/>
  <c r="H35" i="40"/>
  <c r="J35" i="40" s="1"/>
  <c r="K138" i="40"/>
  <c r="Y2999" i="41"/>
  <c r="I136" i="38"/>
  <c r="K136" i="38" s="1"/>
  <c r="K38" i="40"/>
  <c r="L38" i="40" s="1"/>
  <c r="L179" i="39"/>
  <c r="M179" i="39" s="1"/>
  <c r="Y1371" i="41"/>
  <c r="H72" i="28"/>
  <c r="J72" i="28" s="1"/>
  <c r="K186" i="40"/>
  <c r="L186" i="40" s="1"/>
  <c r="L132" i="38"/>
  <c r="M132" i="38" s="1"/>
  <c r="K125" i="28"/>
  <c r="L125" i="28" s="1"/>
  <c r="M125" i="28"/>
  <c r="N125" i="28" s="1"/>
  <c r="Y1606" i="41"/>
  <c r="I86" i="39"/>
  <c r="K86" i="39" s="1"/>
  <c r="K206" i="40"/>
  <c r="L206" i="40" s="1"/>
  <c r="M206" i="40" s="1"/>
  <c r="N206" i="40" s="1"/>
  <c r="L242" i="39"/>
  <c r="M242" i="39" s="1"/>
  <c r="N193" i="39"/>
  <c r="O193" i="39" s="1"/>
  <c r="K236" i="40"/>
  <c r="L236" i="40" s="1"/>
  <c r="Y2002" i="41"/>
  <c r="H101" i="40"/>
  <c r="J101" i="40" s="1"/>
  <c r="K112" i="28"/>
  <c r="L112" i="28" s="1"/>
  <c r="Y910" i="41"/>
  <c r="H58" i="28"/>
  <c r="J58" i="28" s="1"/>
  <c r="K112" i="40"/>
  <c r="L112" i="40" s="1"/>
  <c r="M112" i="40" s="1"/>
  <c r="N112" i="40" s="1"/>
  <c r="Y4657" i="41"/>
  <c r="H215" i="28"/>
  <c r="J215" i="28" s="1"/>
  <c r="Y2190" i="41"/>
  <c r="H53" i="28"/>
  <c r="J53" i="28" s="1"/>
  <c r="L113" i="38"/>
  <c r="M113" i="38" s="1"/>
  <c r="L28" i="39"/>
  <c r="M28" i="39" s="1"/>
  <c r="Y880" i="41"/>
  <c r="I210" i="38"/>
  <c r="K210" i="38" s="1"/>
  <c r="L83" i="39"/>
  <c r="M83" i="39" s="1"/>
  <c r="L21" i="39"/>
  <c r="M21" i="39" s="1"/>
  <c r="L180" i="38"/>
  <c r="M180" i="38" s="1"/>
  <c r="U5071" i="41" a="1"/>
  <c r="U5071" i="41" s="1"/>
  <c r="Y595" i="41"/>
  <c r="H41" i="28"/>
  <c r="J41" i="28" s="1"/>
  <c r="L152" i="39"/>
  <c r="M152" i="39" s="1"/>
  <c r="U3810" i="41" a="1"/>
  <c r="U3810" i="41" s="1"/>
  <c r="Y4405" i="41"/>
  <c r="H207" i="28"/>
  <c r="J207" i="28" s="1"/>
  <c r="L180" i="39"/>
  <c r="M180" i="39" s="1"/>
  <c r="I225" i="38"/>
  <c r="K225" i="38" s="1"/>
  <c r="Y4600" i="41"/>
  <c r="Y2509" i="41"/>
  <c r="I121" i="38"/>
  <c r="K121" i="38" s="1"/>
  <c r="Y3842" i="41"/>
  <c r="I172" i="39"/>
  <c r="K172" i="39" s="1"/>
  <c r="Y4709" i="41"/>
  <c r="H218" i="28"/>
  <c r="J218" i="28" s="1"/>
  <c r="U5073" i="41" a="1"/>
  <c r="U5073" i="41" s="1"/>
  <c r="K193" i="28"/>
  <c r="L193" i="28" s="1"/>
  <c r="U2034" i="41" a="1"/>
  <c r="U2034" i="41" s="1"/>
  <c r="Y2817" i="41"/>
  <c r="H203" i="28"/>
  <c r="J203" i="28" s="1"/>
  <c r="Y4718" i="41"/>
  <c r="H224" i="28"/>
  <c r="J224" i="28" s="1"/>
  <c r="L187" i="38"/>
  <c r="M187" i="38" s="1"/>
  <c r="N187" i="38" s="1"/>
  <c r="O187" i="38" s="1"/>
  <c r="L33" i="39"/>
  <c r="M33" i="39" s="1"/>
  <c r="Y4601" i="41"/>
  <c r="H225" i="28"/>
  <c r="J225" i="28" s="1"/>
  <c r="K241" i="28"/>
  <c r="L241" i="28" s="1"/>
  <c r="K14" i="40"/>
  <c r="L14" i="40" s="1"/>
  <c r="Y351" i="41"/>
  <c r="H28" i="40"/>
  <c r="J28" i="40" s="1"/>
  <c r="N182" i="39"/>
  <c r="O182" i="39" s="1"/>
  <c r="N135" i="39"/>
  <c r="O135" i="39" s="1"/>
  <c r="Y4738" i="41"/>
  <c r="I219" i="39"/>
  <c r="K219" i="39" s="1"/>
  <c r="N209" i="38"/>
  <c r="O209" i="38" s="1"/>
  <c r="Y3911" i="41"/>
  <c r="H166" i="40"/>
  <c r="J166" i="40" s="1"/>
  <c r="K190" i="40"/>
  <c r="L190" i="40" s="1"/>
  <c r="L185" i="39"/>
  <c r="M185" i="39" s="1"/>
  <c r="Y5206" i="41"/>
  <c r="I239" i="39"/>
  <c r="K239" i="39" s="1"/>
  <c r="Y2025" i="41"/>
  <c r="H88" i="40"/>
  <c r="J88" i="40" s="1"/>
  <c r="L139" i="38"/>
  <c r="M139" i="38" s="1"/>
  <c r="L56" i="32"/>
  <c r="M56" i="32" s="1"/>
  <c r="Y3778" i="41"/>
  <c r="H176" i="28"/>
  <c r="J176" i="28" s="1"/>
  <c r="K91" i="28"/>
  <c r="L91" i="28" s="1"/>
  <c r="L103" i="39"/>
  <c r="M103" i="39" s="1"/>
  <c r="I94" i="39"/>
  <c r="K94" i="39" s="1"/>
  <c r="Y1301" i="41"/>
  <c r="L178" i="38"/>
  <c r="M178" i="38" s="1"/>
  <c r="K141" i="40"/>
  <c r="L141" i="40" s="1"/>
  <c r="M141" i="40" s="1"/>
  <c r="N141" i="40" s="1"/>
  <c r="L41" i="32"/>
  <c r="M41" i="32" s="1"/>
  <c r="N41" i="32"/>
  <c r="O41" i="32" s="1"/>
  <c r="Y1604" i="41"/>
  <c r="H86" i="28"/>
  <c r="J86" i="28" s="1"/>
  <c r="L208" i="32"/>
  <c r="M208" i="32" s="1"/>
  <c r="H63" i="40"/>
  <c r="J63" i="40" s="1"/>
  <c r="Y1051" i="41"/>
  <c r="L236" i="38"/>
  <c r="M236" i="38" s="1"/>
  <c r="K187" i="28"/>
  <c r="L187" i="28" s="1"/>
  <c r="L164" i="38"/>
  <c r="M164" i="38" s="1"/>
  <c r="L27" i="38"/>
  <c r="M27" i="38" s="1"/>
  <c r="N27" i="38" s="1"/>
  <c r="O27" i="38" s="1"/>
  <c r="K79" i="40"/>
  <c r="L79" i="40" s="1"/>
  <c r="N148" i="32"/>
  <c r="O148" i="32" s="1"/>
  <c r="N167" i="32"/>
  <c r="O167" i="32" s="1"/>
  <c r="N64" i="32"/>
  <c r="O64" i="32" s="1"/>
  <c r="K114" i="28"/>
  <c r="L114" i="28" s="1"/>
  <c r="L154" i="38"/>
  <c r="M154" i="38" s="1"/>
  <c r="K108" i="28"/>
  <c r="L108" i="28" s="1"/>
  <c r="Y1631" i="41"/>
  <c r="H85" i="28"/>
  <c r="J85" i="28" s="1"/>
  <c r="L55" i="32"/>
  <c r="M55" i="32" s="1"/>
  <c r="Y3137" i="41"/>
  <c r="I137" i="38"/>
  <c r="K137" i="38" s="1"/>
  <c r="Y3780" i="41"/>
  <c r="I176" i="39"/>
  <c r="K176" i="39" s="1"/>
  <c r="L229" i="39"/>
  <c r="M229" i="39" s="1"/>
  <c r="Y4237" i="41"/>
  <c r="H201" i="40"/>
  <c r="J201" i="40" s="1"/>
  <c r="L240" i="39"/>
  <c r="M240" i="39" s="1"/>
  <c r="L82" i="38"/>
  <c r="M82" i="38" s="1"/>
  <c r="L62" i="32"/>
  <c r="M62" i="32" s="1"/>
  <c r="L206" i="38"/>
  <c r="M206" i="38" s="1"/>
  <c r="L73" i="32"/>
  <c r="M73" i="32" s="1"/>
  <c r="L206" i="39"/>
  <c r="M206" i="39" s="1"/>
  <c r="K36" i="40"/>
  <c r="L36" i="40" s="1"/>
  <c r="Y4686" i="41"/>
  <c r="H213" i="28"/>
  <c r="J213" i="28" s="1"/>
  <c r="L156" i="39"/>
  <c r="M156" i="39" s="1"/>
  <c r="L204" i="39"/>
  <c r="M204" i="39" s="1"/>
  <c r="L230" i="39"/>
  <c r="M230" i="39" s="1"/>
  <c r="Y594" i="41"/>
  <c r="I41" i="38"/>
  <c r="K41" i="38" s="1"/>
  <c r="L221" i="39"/>
  <c r="M221" i="39" s="1"/>
  <c r="Y3654" i="41"/>
  <c r="H157" i="28"/>
  <c r="J157" i="28" s="1"/>
  <c r="L105" i="38"/>
  <c r="M105" i="38" s="1"/>
  <c r="L87" i="39"/>
  <c r="M87" i="39" s="1"/>
  <c r="L241" i="38"/>
  <c r="M241" i="38" s="1"/>
  <c r="L137" i="39"/>
  <c r="M137" i="39" s="1"/>
  <c r="L91" i="39"/>
  <c r="M91" i="39" s="1"/>
  <c r="Y170" i="41"/>
  <c r="I18" i="39"/>
  <c r="K18" i="39" s="1"/>
  <c r="N43" i="39"/>
  <c r="O43" i="39" s="1"/>
  <c r="L171" i="39"/>
  <c r="M171" i="39" s="1"/>
  <c r="K30" i="28"/>
  <c r="L30" i="28" s="1"/>
  <c r="N84" i="32"/>
  <c r="O84" i="32" s="1"/>
  <c r="Y3045" i="41"/>
  <c r="I149" i="38"/>
  <c r="K149" i="38" s="1"/>
  <c r="K156" i="28"/>
  <c r="L156" i="28" s="1"/>
  <c r="L225" i="39"/>
  <c r="M225" i="39" s="1"/>
  <c r="N161" i="38"/>
  <c r="O161" i="38" s="1"/>
  <c r="Y2036" i="41"/>
  <c r="H104" i="28"/>
  <c r="J104" i="28" s="1"/>
  <c r="N117" i="32"/>
  <c r="O117" i="32" s="1"/>
  <c r="N197" i="39"/>
  <c r="O197" i="39" s="1"/>
  <c r="I216" i="38"/>
  <c r="K216" i="38" s="1"/>
  <c r="Y4726" i="41"/>
  <c r="L101" i="39"/>
  <c r="M101" i="39" s="1"/>
  <c r="L242" i="38"/>
  <c r="M242" i="38" s="1"/>
  <c r="Y5174" i="41"/>
  <c r="I233" i="39"/>
  <c r="K233" i="39" s="1"/>
  <c r="Y2215" i="41"/>
  <c r="H111" i="40"/>
  <c r="J111" i="40" s="1"/>
  <c r="K242" i="28"/>
  <c r="L242" i="28" s="1"/>
  <c r="M242" i="28"/>
  <c r="N242" i="28" s="1"/>
  <c r="L109" i="38"/>
  <c r="M109" i="38" s="1"/>
  <c r="Y5072" i="41"/>
  <c r="I205" i="38"/>
  <c r="K205" i="38" s="1"/>
  <c r="L130" i="39"/>
  <c r="M130" i="39" s="1"/>
  <c r="Y1210" i="41"/>
  <c r="H60" i="28"/>
  <c r="J60" i="28" s="1"/>
  <c r="Y3890" i="41"/>
  <c r="H179" i="28"/>
  <c r="J179" i="28" s="1"/>
  <c r="L162" i="39"/>
  <c r="M162" i="39" s="1"/>
  <c r="K164" i="28"/>
  <c r="L164" i="28" s="1"/>
  <c r="L32" i="39"/>
  <c r="M32" i="39" s="1"/>
  <c r="L51" i="38"/>
  <c r="M51" i="38" s="1"/>
  <c r="L153" i="38"/>
  <c r="M153" i="38" s="1"/>
  <c r="Y4844" i="41"/>
  <c r="H226" i="28"/>
  <c r="J226" i="28" s="1"/>
  <c r="Y4768" i="41"/>
  <c r="H220" i="28"/>
  <c r="J220" i="28" s="1"/>
  <c r="K214" i="40"/>
  <c r="L214" i="40" s="1"/>
  <c r="Y3" i="41"/>
  <c r="H24" i="40"/>
  <c r="J24" i="40" s="1"/>
  <c r="L82" i="32"/>
  <c r="M82" i="32" s="1"/>
  <c r="L37" i="39"/>
  <c r="M37" i="39" s="1"/>
  <c r="L31" i="32"/>
  <c r="M31" i="32" s="1"/>
  <c r="K211" i="28"/>
  <c r="L211" i="28" s="1"/>
  <c r="L141" i="38"/>
  <c r="M141" i="38" s="1"/>
  <c r="N141" i="38"/>
  <c r="O141" i="38" s="1"/>
  <c r="Y4426" i="41"/>
  <c r="H193" i="40"/>
  <c r="J193" i="40" s="1"/>
  <c r="K102" i="28"/>
  <c r="L102" i="28" s="1"/>
  <c r="M102" i="28" s="1"/>
  <c r="N102" i="28" s="1"/>
  <c r="K142" i="28"/>
  <c r="L142" i="28" s="1"/>
  <c r="L175" i="32"/>
  <c r="M175" i="32" s="1"/>
  <c r="Y5118" i="41"/>
  <c r="I45" i="38"/>
  <c r="K45" i="38" s="1"/>
  <c r="N88" i="32"/>
  <c r="O88" i="32" s="1"/>
  <c r="N212" i="32"/>
  <c r="O212" i="32" s="1"/>
  <c r="K34" i="28"/>
  <c r="L34" i="28" s="1"/>
  <c r="M34" i="28"/>
  <c r="N34" i="28" s="1"/>
  <c r="L163" i="39"/>
  <c r="M163" i="39" s="1"/>
  <c r="N59" i="39"/>
  <c r="O59" i="39" s="1"/>
  <c r="L222" i="39"/>
  <c r="M222" i="39" s="1"/>
  <c r="Y3474" i="41"/>
  <c r="I160" i="38"/>
  <c r="K160" i="38" s="1"/>
  <c r="L19" i="32"/>
  <c r="M19" i="32" s="1"/>
  <c r="L89" i="32"/>
  <c r="M89" i="32" s="1"/>
  <c r="Y3991" i="41"/>
  <c r="I89" i="39"/>
  <c r="K89" i="39" s="1"/>
  <c r="L136" i="32"/>
  <c r="M136" i="32" s="1"/>
  <c r="L48" i="38"/>
  <c r="M48" i="38" s="1"/>
  <c r="K71" i="28"/>
  <c r="L71" i="28" s="1"/>
  <c r="L153" i="39"/>
  <c r="M153" i="39" s="1"/>
  <c r="L168" i="32"/>
  <c r="M168" i="32" s="1"/>
  <c r="N168" i="32"/>
  <c r="O168" i="32" s="1"/>
  <c r="K238" i="28"/>
  <c r="L238" i="28" s="1"/>
  <c r="L71" i="38"/>
  <c r="M71" i="38" s="1"/>
  <c r="K240" i="40"/>
  <c r="L240" i="40" s="1"/>
  <c r="M240" i="40" s="1"/>
  <c r="N240" i="40" s="1"/>
  <c r="H55" i="40"/>
  <c r="J55" i="40" s="1"/>
  <c r="Y1217" i="41"/>
  <c r="Y3988" i="41"/>
  <c r="I89" i="38"/>
  <c r="K89" i="38" s="1"/>
  <c r="K134" i="40"/>
  <c r="L134" i="40" s="1"/>
  <c r="L188" i="39"/>
  <c r="M188" i="39" s="1"/>
  <c r="Y3934" i="41"/>
  <c r="H178" i="40"/>
  <c r="J178" i="40" s="1"/>
  <c r="L158" i="38"/>
  <c r="M158" i="38" s="1"/>
  <c r="K162" i="40"/>
  <c r="L162" i="40" s="1"/>
  <c r="K206" i="28"/>
  <c r="L206" i="28" s="1"/>
  <c r="K130" i="40"/>
  <c r="L130" i="40" s="1"/>
  <c r="Y683" i="41"/>
  <c r="H39" i="40"/>
  <c r="J39" i="40" s="1"/>
  <c r="I165" i="38"/>
  <c r="K165" i="38" s="1"/>
  <c r="Y3564" i="41"/>
  <c r="Y3473" i="41"/>
  <c r="H160" i="40"/>
  <c r="J160" i="40" s="1"/>
  <c r="N134" i="32"/>
  <c r="O134" i="32" s="1"/>
  <c r="Y2087" i="41"/>
  <c r="H106" i="28"/>
  <c r="J106" i="28" s="1"/>
  <c r="L217" i="39"/>
  <c r="M217" i="39" s="1"/>
  <c r="N217" i="39"/>
  <c r="O217" i="39" s="1"/>
  <c r="K178" i="28"/>
  <c r="L178" i="28" s="1"/>
  <c r="M178" i="28" s="1"/>
  <c r="N178" i="28" s="1"/>
  <c r="L217" i="38"/>
  <c r="M217" i="38" s="1"/>
  <c r="K168" i="40"/>
  <c r="L168" i="40" s="1"/>
  <c r="Y266" i="41"/>
  <c r="I90" i="38"/>
  <c r="K90" i="38" s="1"/>
  <c r="Y2219" i="41"/>
  <c r="I111" i="39"/>
  <c r="K111" i="39" s="1"/>
  <c r="Y757" i="41"/>
  <c r="H46" i="40"/>
  <c r="J46" i="40" s="1"/>
  <c r="N107" i="39"/>
  <c r="O107" i="39" s="1"/>
  <c r="N81" i="32"/>
  <c r="O81" i="32" s="1"/>
  <c r="L214" i="39"/>
  <c r="M214" i="39" s="1"/>
  <c r="K147" i="40"/>
  <c r="L147" i="40" s="1"/>
  <c r="L95" i="39"/>
  <c r="M95" i="39" s="1"/>
  <c r="L107" i="38"/>
  <c r="M107" i="38" s="1"/>
  <c r="N107" i="38" s="1"/>
  <c r="O107" i="38" s="1"/>
  <c r="K73" i="28"/>
  <c r="L73" i="28" s="1"/>
  <c r="K51" i="40"/>
  <c r="L51" i="40" s="1"/>
  <c r="L73" i="38"/>
  <c r="M73" i="38" s="1"/>
  <c r="K240" i="28"/>
  <c r="L240" i="28" s="1"/>
  <c r="L114" i="39"/>
  <c r="M114" i="39" s="1"/>
  <c r="Y684" i="41"/>
  <c r="I39" i="38"/>
  <c r="K39" i="38" s="1"/>
  <c r="Y1185" i="41"/>
  <c r="H67" i="40"/>
  <c r="J67" i="40" s="1"/>
  <c r="N65" i="39"/>
  <c r="O65" i="39" s="1"/>
  <c r="Y2672" i="41"/>
  <c r="H124" i="40"/>
  <c r="J124" i="40" s="1"/>
  <c r="L222" i="38"/>
  <c r="M222" i="38" s="1"/>
  <c r="Y1398" i="41"/>
  <c r="H75" i="28"/>
  <c r="J75" i="28" s="1"/>
  <c r="K31" i="28"/>
  <c r="L31" i="28" s="1"/>
  <c r="K209" i="40"/>
  <c r="L209" i="40" s="1"/>
  <c r="Y3787" i="41"/>
  <c r="H174" i="28"/>
  <c r="J174" i="28" s="1"/>
  <c r="Y2435" i="41"/>
  <c r="I118" i="38"/>
  <c r="K118" i="38" s="1"/>
  <c r="L36" i="39"/>
  <c r="M36" i="39" s="1"/>
  <c r="Y3138" i="41"/>
  <c r="H137" i="28"/>
  <c r="J137" i="28" s="1"/>
  <c r="Y736" i="41"/>
  <c r="H32" i="28"/>
  <c r="J32" i="28" s="1"/>
  <c r="Y2108" i="41"/>
  <c r="H65" i="40"/>
  <c r="J65" i="40" s="1"/>
  <c r="Y2552" i="41"/>
  <c r="H126" i="40"/>
  <c r="J126" i="40" s="1"/>
  <c r="L41" i="39"/>
  <c r="M41" i="39" s="1"/>
  <c r="L190" i="38"/>
  <c r="M190" i="38" s="1"/>
  <c r="Y2577" i="41"/>
  <c r="H50" i="28"/>
  <c r="J50" i="28" s="1"/>
  <c r="Y616" i="41"/>
  <c r="H33" i="40"/>
  <c r="J33" i="40" s="1"/>
  <c r="L25" i="32"/>
  <c r="M25" i="32" s="1"/>
  <c r="K188" i="40"/>
  <c r="L188" i="40" s="1"/>
  <c r="L221" i="32"/>
  <c r="M221" i="32" s="1"/>
  <c r="L79" i="39"/>
  <c r="M79" i="39" s="1"/>
  <c r="K181" i="28"/>
  <c r="L181" i="28" s="1"/>
  <c r="K147" i="28"/>
  <c r="L147" i="28" s="1"/>
  <c r="K164" i="40"/>
  <c r="L164" i="40" s="1"/>
  <c r="L92" i="39"/>
  <c r="M92" i="39" s="1"/>
  <c r="N162" i="32"/>
  <c r="O162" i="32" s="1"/>
  <c r="N135" i="32"/>
  <c r="O135" i="32" s="1"/>
  <c r="L91" i="38"/>
  <c r="M91" i="38" s="1"/>
  <c r="L39" i="39"/>
  <c r="M39" i="39" s="1"/>
  <c r="K17" i="28"/>
  <c r="L17" i="28" s="1"/>
  <c r="K222" i="40"/>
  <c r="L222" i="40" s="1"/>
  <c r="Y5020" i="41"/>
  <c r="H232" i="40"/>
  <c r="J232" i="40" s="1"/>
  <c r="K57" i="40"/>
  <c r="L57" i="40" s="1"/>
  <c r="M57" i="40" s="1"/>
  <c r="N57" i="40" s="1"/>
  <c r="Y2270" i="41"/>
  <c r="I44" i="39"/>
  <c r="K44" i="39" s="1"/>
  <c r="L57" i="38"/>
  <c r="M57" i="38" s="1"/>
  <c r="L143" i="38"/>
  <c r="M143" i="38" s="1"/>
  <c r="N143" i="38" s="1"/>
  <c r="O143" i="38" s="1"/>
  <c r="L49" i="38"/>
  <c r="M49" i="38" s="1"/>
  <c r="L199" i="39"/>
  <c r="M199" i="39" s="1"/>
  <c r="L181" i="39"/>
  <c r="M181" i="39" s="1"/>
  <c r="K92" i="40"/>
  <c r="L92" i="40" s="1"/>
  <c r="Y3601" i="41"/>
  <c r="H167" i="40"/>
  <c r="J167" i="40" s="1"/>
  <c r="Y24" i="41"/>
  <c r="H25" i="40"/>
  <c r="J25" i="40" s="1"/>
  <c r="Y2674" i="41"/>
  <c r="H124" i="28"/>
  <c r="J124" i="28" s="1"/>
  <c r="L155" i="39"/>
  <c r="M155" i="39" s="1"/>
  <c r="H216" i="40"/>
  <c r="J216" i="40" s="1"/>
  <c r="Y4725" i="41"/>
  <c r="K211" i="40"/>
  <c r="L211" i="40" s="1"/>
  <c r="L24" i="39"/>
  <c r="M24" i="39" s="1"/>
  <c r="Y1443" i="41"/>
  <c r="I76" i="38"/>
  <c r="K76" i="38" s="1"/>
  <c r="L184" i="39"/>
  <c r="M184" i="39" s="1"/>
  <c r="L49" i="39"/>
  <c r="M49" i="39" s="1"/>
  <c r="Y3044" i="41"/>
  <c r="H149" i="40"/>
  <c r="J149" i="40" s="1"/>
  <c r="K135" i="28"/>
  <c r="L135" i="28" s="1"/>
  <c r="G1703" i="41"/>
  <c r="U1703" i="41" s="1" a="1"/>
  <c r="U1703" i="41" s="1"/>
  <c r="Y274" i="41"/>
  <c r="H21" i="40"/>
  <c r="J21" i="40" s="1"/>
  <c r="Y4943" i="41"/>
  <c r="H229" i="28"/>
  <c r="J229" i="28" s="1"/>
  <c r="Y1523" i="41"/>
  <c r="H199" i="28"/>
  <c r="J199" i="28" s="1"/>
  <c r="L112" i="38"/>
  <c r="M112" i="38" s="1"/>
  <c r="N112" i="38" s="1"/>
  <c r="O112" i="38" s="1"/>
  <c r="Y2602" i="41"/>
  <c r="I123" i="39"/>
  <c r="K123" i="39" s="1"/>
  <c r="M144" i="28"/>
  <c r="N144" i="28" s="1"/>
  <c r="N43" i="32"/>
  <c r="O43" i="32" s="1"/>
  <c r="Y4767" i="41"/>
  <c r="I220" i="38"/>
  <c r="K220" i="38" s="1"/>
  <c r="Y5194" i="41"/>
  <c r="I237" i="38"/>
  <c r="K237" i="38" s="1"/>
  <c r="K120" i="28"/>
  <c r="L120" i="28" s="1"/>
  <c r="L43" i="38"/>
  <c r="M43" i="38" s="1"/>
  <c r="N114" i="32"/>
  <c r="O114" i="32" s="1"/>
  <c r="L132" i="32"/>
  <c r="M132" i="32" s="1"/>
  <c r="N132" i="32"/>
  <c r="O132" i="32" s="1"/>
  <c r="L224" i="39"/>
  <c r="M224" i="39" s="1"/>
  <c r="H171" i="28"/>
  <c r="J171" i="28" s="1"/>
  <c r="Y3755" i="41"/>
  <c r="L125" i="39"/>
  <c r="M125" i="39" s="1"/>
  <c r="Y759" i="41"/>
  <c r="H46" i="28"/>
  <c r="J46" i="28" s="1"/>
  <c r="L31" i="39"/>
  <c r="M31" i="39" s="1"/>
  <c r="Y2553" i="41"/>
  <c r="I126" i="38"/>
  <c r="K126" i="38" s="1"/>
  <c r="Y3002" i="41"/>
  <c r="I136" i="39"/>
  <c r="K136" i="39" s="1"/>
  <c r="L171" i="32"/>
  <c r="M171" i="32" s="1"/>
  <c r="L168" i="39"/>
  <c r="M168" i="39" s="1"/>
  <c r="K198" i="40"/>
  <c r="L198" i="40" s="1"/>
  <c r="M198" i="40"/>
  <c r="N198" i="40" s="1"/>
  <c r="L241" i="39"/>
  <c r="M241" i="39" s="1"/>
  <c r="N241" i="39"/>
  <c r="O241" i="39" s="1"/>
  <c r="L125" i="38"/>
  <c r="M125" i="38" s="1"/>
  <c r="Y4294" i="41"/>
  <c r="H78" i="28"/>
  <c r="J78" i="28" s="1"/>
  <c r="Y5094" i="41"/>
  <c r="H235" i="40"/>
  <c r="J235" i="40" s="1"/>
  <c r="K139" i="28"/>
  <c r="L139" i="28" s="1"/>
  <c r="L104" i="32"/>
  <c r="M104" i="32" s="1"/>
  <c r="I201" i="38"/>
  <c r="K201" i="38" s="1"/>
  <c r="Y4238" i="41"/>
  <c r="K108" i="40"/>
  <c r="Y145" i="41"/>
  <c r="I16" i="38"/>
  <c r="K16" i="38" s="1"/>
  <c r="L168" i="38"/>
  <c r="M168" i="38" s="1"/>
  <c r="Y4736" i="41"/>
  <c r="H219" i="28"/>
  <c r="J219" i="28" s="1"/>
  <c r="Y1168" i="41"/>
  <c r="H66" i="28"/>
  <c r="J66" i="28" s="1"/>
  <c r="K80" i="28"/>
  <c r="L80" i="28" s="1"/>
  <c r="K141" i="28"/>
  <c r="L141" i="28" s="1"/>
  <c r="K131" i="40"/>
  <c r="L131" i="40" s="1"/>
  <c r="K182" i="28"/>
  <c r="L182" i="28" s="1"/>
  <c r="K115" i="40"/>
  <c r="L115" i="40" s="1"/>
  <c r="Y4717" i="41"/>
  <c r="I224" i="38"/>
  <c r="K224" i="38" s="1"/>
  <c r="Y269" i="41"/>
  <c r="I90" i="39"/>
  <c r="K90" i="39" s="1"/>
  <c r="Y2266" i="41"/>
  <c r="H44" i="40"/>
  <c r="J44" i="40" s="1"/>
  <c r="I104" i="38"/>
  <c r="K104" i="38" s="1"/>
  <c r="Y2035" i="41"/>
  <c r="L137" i="32"/>
  <c r="M137" i="32" s="1"/>
  <c r="G1368" i="41"/>
  <c r="L134" i="38"/>
  <c r="M134" i="38" s="1"/>
  <c r="Y1952" i="41"/>
  <c r="I99" i="38"/>
  <c r="K99" i="38" s="1"/>
  <c r="K188" i="28"/>
  <c r="L188" i="28" s="1"/>
  <c r="K154" i="28"/>
  <c r="L154" i="28" s="1"/>
  <c r="Y4729" i="41"/>
  <c r="I216" i="39"/>
  <c r="K216" i="39" s="1"/>
  <c r="L154" i="32"/>
  <c r="M154" i="32" s="1"/>
  <c r="N154" i="32"/>
  <c r="O154" i="32" s="1"/>
  <c r="K68" i="40"/>
  <c r="L68" i="40" s="1"/>
  <c r="M68" i="40" s="1"/>
  <c r="N68" i="40" s="1"/>
  <c r="L102" i="39"/>
  <c r="M102" i="39" s="1"/>
  <c r="L19" i="39"/>
  <c r="M19" i="39" s="1"/>
  <c r="L200" i="39"/>
  <c r="M200" i="39" s="1"/>
  <c r="K49" i="40"/>
  <c r="L49" i="40" s="1"/>
  <c r="M49" i="40" s="1"/>
  <c r="N49" i="40" s="1"/>
  <c r="L131" i="39"/>
  <c r="M131" i="39" s="1"/>
  <c r="N131" i="39"/>
  <c r="O131" i="39" s="1"/>
  <c r="Y1755" i="41"/>
  <c r="I93" i="38"/>
  <c r="K93" i="38" s="1"/>
  <c r="L132" i="39"/>
  <c r="M132" i="39" s="1"/>
  <c r="Y4685" i="41"/>
  <c r="I213" i="38"/>
  <c r="K213" i="38" s="1"/>
  <c r="Y116" i="41"/>
  <c r="H15" i="40"/>
  <c r="J15" i="40" s="1"/>
  <c r="L170" i="32"/>
  <c r="M170" i="32" s="1"/>
  <c r="Y4250" i="41"/>
  <c r="I195" i="39"/>
  <c r="K195" i="39" s="1"/>
  <c r="K132" i="40"/>
  <c r="L132" i="40" s="1"/>
  <c r="M132" i="40" s="1"/>
  <c r="N132" i="40" s="1"/>
  <c r="L124" i="39"/>
  <c r="M124" i="39" s="1"/>
  <c r="Y4843" i="41"/>
  <c r="I226" i="38"/>
  <c r="K226" i="38" s="1"/>
  <c r="M110" i="40"/>
  <c r="N110" i="40" s="1"/>
  <c r="L184" i="32"/>
  <c r="M184" i="32" s="1"/>
  <c r="L200" i="38"/>
  <c r="M200" i="38" s="1"/>
  <c r="Y1052" i="41"/>
  <c r="I63" i="38"/>
  <c r="K63" i="38" s="1"/>
  <c r="L202" i="39"/>
  <c r="M202" i="39" s="1"/>
  <c r="Y3829" i="41"/>
  <c r="H170" i="40"/>
  <c r="J170" i="40" s="1"/>
  <c r="K71" i="40"/>
  <c r="L71" i="40" s="1"/>
  <c r="M71" i="40" s="1"/>
  <c r="N71" i="40" s="1"/>
  <c r="L36" i="38"/>
  <c r="M36" i="38" s="1"/>
  <c r="Y3541" i="41"/>
  <c r="I162" i="38"/>
  <c r="K162" i="38" s="1"/>
  <c r="L155" i="38"/>
  <c r="M155" i="38" s="1"/>
  <c r="K52" i="28"/>
  <c r="L52" i="28" s="1"/>
  <c r="M52" i="28"/>
  <c r="N52" i="28" s="1"/>
  <c r="L147" i="39"/>
  <c r="M147" i="39" s="1"/>
  <c r="N227" i="38"/>
  <c r="O227" i="38" s="1"/>
  <c r="K163" i="40"/>
  <c r="L163" i="40" s="1"/>
  <c r="L143" i="39"/>
  <c r="M143" i="39" s="1"/>
  <c r="N143" i="39"/>
  <c r="O143" i="39" s="1"/>
  <c r="Y3656" i="41"/>
  <c r="I157" i="39"/>
  <c r="K157" i="39" s="1"/>
  <c r="Y3324" i="41"/>
  <c r="I152" i="38"/>
  <c r="K152" i="38" s="1"/>
  <c r="Y4968" i="41"/>
  <c r="H230" i="40"/>
  <c r="J230" i="40" s="1"/>
  <c r="K217" i="40"/>
  <c r="L217" i="40" s="1"/>
  <c r="Y2718" i="41"/>
  <c r="H127" i="40"/>
  <c r="J127" i="40" s="1"/>
  <c r="L181" i="38"/>
  <c r="M181" i="38" s="1"/>
  <c r="N181" i="38" s="1"/>
  <c r="O181" i="38" s="1"/>
  <c r="L181" i="32"/>
  <c r="M181" i="32" s="1"/>
  <c r="N181" i="32"/>
  <c r="O181" i="32" s="1"/>
  <c r="L165" i="32"/>
  <c r="M165" i="32" s="1"/>
  <c r="L70" i="39"/>
  <c r="M70" i="39" s="1"/>
  <c r="L85" i="32"/>
  <c r="M85" i="32" s="1"/>
  <c r="Y353" i="41"/>
  <c r="H28" i="28"/>
  <c r="J28" i="28" s="1"/>
  <c r="Y1075" i="41"/>
  <c r="I61" i="38"/>
  <c r="K61" i="38" s="1"/>
  <c r="L240" i="38"/>
  <c r="M240" i="38" s="1"/>
  <c r="G1974" i="41"/>
  <c r="U1974" i="41" s="1" a="1"/>
  <c r="U1974" i="41" s="1"/>
  <c r="Y451" i="41"/>
  <c r="H40" i="28"/>
  <c r="J40" i="28" s="1"/>
  <c r="L242" i="32"/>
  <c r="M242" i="32" s="1"/>
  <c r="L167" i="38"/>
  <c r="M167" i="38" s="1"/>
  <c r="K182" i="40"/>
  <c r="L182" i="40" s="1"/>
  <c r="L221" i="38"/>
  <c r="M221" i="38" s="1"/>
  <c r="N221" i="38" s="1"/>
  <c r="O221" i="38" s="1"/>
  <c r="L130" i="32"/>
  <c r="M130" i="32" s="1"/>
  <c r="Y242" i="41"/>
  <c r="H23" i="40"/>
  <c r="J23" i="40" s="1"/>
  <c r="L203" i="39"/>
  <c r="M203" i="39" s="1"/>
  <c r="L211" i="32"/>
  <c r="M211" i="32" s="1"/>
  <c r="K184" i="28"/>
  <c r="L184" i="28" s="1"/>
  <c r="N182" i="32"/>
  <c r="O182" i="32" s="1"/>
  <c r="N204" i="32"/>
  <c r="O204" i="32" s="1"/>
  <c r="K96" i="28"/>
  <c r="L96" i="28" s="1"/>
  <c r="Y3809" i="41"/>
  <c r="I175" i="38"/>
  <c r="K175" i="38" s="1"/>
  <c r="Y4842" i="41"/>
  <c r="H226" i="40"/>
  <c r="J226" i="40" s="1"/>
  <c r="K95" i="28"/>
  <c r="L95" i="28" s="1"/>
  <c r="K192" i="40"/>
  <c r="L192" i="40" s="1"/>
  <c r="K95" i="40"/>
  <c r="L95" i="40" s="1"/>
  <c r="M94" i="28"/>
  <c r="N94" i="28" s="1"/>
  <c r="N110" i="38"/>
  <c r="O110" i="38" s="1"/>
  <c r="U4656" i="41" a="1"/>
  <c r="U4656" i="41" s="1"/>
  <c r="L81" i="38"/>
  <c r="M81" i="38" s="1"/>
  <c r="N192" i="39"/>
  <c r="O192" i="39" s="1"/>
  <c r="Y1548" i="41"/>
  <c r="H81" i="40"/>
  <c r="J81" i="40" s="1"/>
  <c r="Y1396" i="41"/>
  <c r="H75" i="40"/>
  <c r="J75" i="40" s="1"/>
  <c r="L174" i="39"/>
  <c r="M174" i="39" s="1"/>
  <c r="Y3840" i="41"/>
  <c r="H172" i="28"/>
  <c r="J172" i="28" s="1"/>
  <c r="K62" i="28"/>
  <c r="L62" i="28"/>
  <c r="K208" i="40"/>
  <c r="L208" i="40" s="1"/>
  <c r="M208" i="40"/>
  <c r="N208" i="40" s="1"/>
  <c r="K51" i="28"/>
  <c r="L51" i="28" s="1"/>
  <c r="Y5143" i="41"/>
  <c r="H236" i="28"/>
  <c r="J236" i="28" s="1"/>
  <c r="Y3830" i="41"/>
  <c r="I170" i="38"/>
  <c r="K170" i="38" s="1"/>
  <c r="Y3915" i="41"/>
  <c r="I166" i="39"/>
  <c r="K166" i="39" s="1"/>
  <c r="Y3966" i="41"/>
  <c r="H173" i="28"/>
  <c r="J173" i="28" s="1"/>
  <c r="N119" i="39"/>
  <c r="O119" i="39" s="1"/>
  <c r="L42" i="38"/>
  <c r="M42" i="38" s="1"/>
  <c r="K191" i="28"/>
  <c r="L191" i="28" s="1"/>
  <c r="Y3475" i="41"/>
  <c r="H160" i="28"/>
  <c r="J160" i="28" s="1"/>
  <c r="K96" i="40"/>
  <c r="L96" i="40" s="1"/>
  <c r="Y267" i="41"/>
  <c r="H90" i="28"/>
  <c r="J90" i="28" s="1"/>
  <c r="Y664" i="41"/>
  <c r="H37" i="28"/>
  <c r="J37" i="28" s="1"/>
  <c r="Y4532" i="41"/>
  <c r="H204" i="40"/>
  <c r="J204" i="40" s="1"/>
  <c r="Y1348" i="41"/>
  <c r="I74" i="38"/>
  <c r="K74" i="38" s="1"/>
  <c r="Y2599" i="41"/>
  <c r="I123" i="38"/>
  <c r="K123" i="38" s="1"/>
  <c r="L19" i="38"/>
  <c r="M19" i="38" s="1"/>
  <c r="Y3831" i="41"/>
  <c r="H170" i="28"/>
  <c r="J170" i="28" s="1"/>
  <c r="L88" i="39"/>
  <c r="M88" i="39" s="1"/>
  <c r="L34" i="38"/>
  <c r="M34" i="38" s="1"/>
  <c r="L106" i="39"/>
  <c r="M106" i="39" s="1"/>
  <c r="L100" i="39"/>
  <c r="M100" i="39" s="1"/>
  <c r="L138" i="39"/>
  <c r="M138" i="39" s="1"/>
  <c r="N138" i="39"/>
  <c r="O138" i="39" s="1"/>
  <c r="I127" i="39"/>
  <c r="K127" i="39" s="1"/>
  <c r="Y2722" i="41"/>
  <c r="Y2267" i="41"/>
  <c r="I44" i="38"/>
  <c r="K44" i="38" s="1"/>
  <c r="Y4246" i="41"/>
  <c r="H195" i="40"/>
  <c r="J195" i="40" s="1"/>
  <c r="I145" i="38"/>
  <c r="K145" i="38" s="1"/>
  <c r="Y3347" i="41"/>
  <c r="G2838" i="41"/>
  <c r="U2838" i="41" s="1" a="1"/>
  <c r="U2838" i="41" s="1"/>
  <c r="L151" i="39"/>
  <c r="M151" i="39" s="1"/>
  <c r="Y909" i="41"/>
  <c r="I58" i="38"/>
  <c r="K58" i="38" s="1"/>
  <c r="K139" i="40"/>
  <c r="L139" i="40" s="1"/>
  <c r="L183" i="38"/>
  <c r="M183" i="38" s="1"/>
  <c r="K198" i="28"/>
  <c r="L198" i="28" s="1"/>
  <c r="L129" i="38"/>
  <c r="M129" i="38" s="1"/>
  <c r="N129" i="38" s="1"/>
  <c r="O129" i="38" s="1"/>
  <c r="H84" i="28"/>
  <c r="J84" i="28" s="1"/>
  <c r="Y1706" i="41"/>
  <c r="K125" i="40"/>
  <c r="L125" i="40" s="1"/>
  <c r="M125" i="40" s="1"/>
  <c r="N125" i="40" s="1"/>
  <c r="K43" i="28"/>
  <c r="L43" i="28" s="1"/>
  <c r="L48" i="32"/>
  <c r="M48" i="32" s="1"/>
  <c r="L74" i="39"/>
  <c r="M74" i="39" s="1"/>
  <c r="K82" i="40"/>
  <c r="L82" i="40" s="1"/>
  <c r="M82" i="40" s="1"/>
  <c r="N82" i="40" s="1"/>
  <c r="K117" i="40"/>
  <c r="L117" i="40" s="1"/>
  <c r="L218" i="32"/>
  <c r="M218" i="32" s="1"/>
  <c r="N218" i="32"/>
  <c r="O218" i="32" s="1"/>
  <c r="L64" i="39"/>
  <c r="M64" i="39" s="1"/>
  <c r="N64" i="39"/>
  <c r="O64" i="39" s="1"/>
  <c r="K191" i="40"/>
  <c r="L191" i="40" s="1"/>
  <c r="M191" i="40"/>
  <c r="N191" i="40" s="1"/>
  <c r="Y5203" i="41"/>
  <c r="I239" i="38"/>
  <c r="K239" i="38" s="1"/>
  <c r="L237" i="32"/>
  <c r="M237" i="32" s="1"/>
  <c r="L56" i="38"/>
  <c r="M56" i="38" s="1"/>
  <c r="L142" i="39"/>
  <c r="M142" i="39" s="1"/>
  <c r="N142" i="39"/>
  <c r="O142" i="39" s="1"/>
  <c r="Y571" i="41"/>
  <c r="I29" i="38"/>
  <c r="K29" i="38" s="1"/>
  <c r="K150" i="28"/>
  <c r="L150" i="28" s="1"/>
  <c r="L97" i="38"/>
  <c r="M97" i="38" s="1"/>
  <c r="K142" i="40"/>
  <c r="L142" i="40" s="1"/>
  <c r="K102" i="40"/>
  <c r="L30" i="38"/>
  <c r="M30" i="38" s="1"/>
  <c r="Y2554" i="41"/>
  <c r="H126" i="28"/>
  <c r="J126" i="28" s="1"/>
  <c r="K19" i="40"/>
  <c r="L19" i="40" s="1"/>
  <c r="N133" i="32"/>
  <c r="O133" i="32" s="1"/>
  <c r="L95" i="38"/>
  <c r="M95" i="38" s="1"/>
  <c r="Y4846" i="41"/>
  <c r="I226" i="39"/>
  <c r="K226" i="39" s="1"/>
  <c r="L51" i="39"/>
  <c r="M51" i="39" s="1"/>
  <c r="N51" i="39"/>
  <c r="O51" i="39" s="1"/>
  <c r="L238" i="38"/>
  <c r="M238" i="38" s="1"/>
  <c r="L17" i="38"/>
  <c r="M17" i="38" s="1"/>
  <c r="L61" i="39"/>
  <c r="M61" i="39" s="1"/>
  <c r="K158" i="28"/>
  <c r="L158" i="28" s="1"/>
  <c r="K57" i="28"/>
  <c r="L57" i="28" s="1"/>
  <c r="L52" i="39"/>
  <c r="M52" i="39" s="1"/>
  <c r="K158" i="40"/>
  <c r="L158" i="40" s="1"/>
  <c r="K212" i="40"/>
  <c r="L212" i="40" s="1"/>
  <c r="Y3776" i="41"/>
  <c r="H176" i="40"/>
  <c r="J176" i="40" s="1"/>
  <c r="Y1850" i="41"/>
  <c r="I100" i="38"/>
  <c r="K100" i="38" s="1"/>
  <c r="N128" i="39"/>
  <c r="O128" i="39" s="1"/>
  <c r="G878" i="41"/>
  <c r="U878" i="41" a="1"/>
  <c r="U878" i="41" s="1"/>
  <c r="Y2004" i="41"/>
  <c r="H101" i="28"/>
  <c r="J101" i="28" s="1"/>
  <c r="N198" i="32"/>
  <c r="O198" i="32" s="1"/>
  <c r="Y2600" i="41"/>
  <c r="H123" i="28"/>
  <c r="J123" i="28" s="1"/>
  <c r="L14" i="39"/>
  <c r="M14" i="39" s="1"/>
  <c r="L75" i="39"/>
  <c r="M75" i="39" s="1"/>
  <c r="Y4404" i="41"/>
  <c r="I207" i="38"/>
  <c r="K207" i="38" s="1"/>
  <c r="K146" i="28"/>
  <c r="L146" i="28" s="1"/>
  <c r="M146" i="28"/>
  <c r="N146" i="28" s="1"/>
  <c r="K54" i="40"/>
  <c r="L54" i="40" s="1"/>
  <c r="Y1444" i="41"/>
  <c r="H76" i="28"/>
  <c r="J76" i="28" s="1"/>
  <c r="L185" i="32"/>
  <c r="M185" i="32" s="1"/>
  <c r="N185" i="32"/>
  <c r="O185" i="32" s="1"/>
  <c r="L87" i="32"/>
  <c r="M87" i="32" s="1"/>
  <c r="Y2623" i="41"/>
  <c r="H202" i="28"/>
  <c r="J202" i="28" s="1"/>
  <c r="L104" i="39"/>
  <c r="M104" i="39" s="1"/>
  <c r="Y3325" i="41"/>
  <c r="H152" i="28"/>
  <c r="J152" i="28" s="1"/>
  <c r="L211" i="38"/>
  <c r="M211" i="38" s="1"/>
  <c r="Y449" i="41"/>
  <c r="H40" i="40"/>
  <c r="J40" i="40" s="1"/>
  <c r="H121" i="40"/>
  <c r="J121" i="40" s="1"/>
  <c r="Y2508" i="41"/>
  <c r="K138" i="28"/>
  <c r="L138" i="28" s="1"/>
  <c r="Y2216" i="41"/>
  <c r="I111" i="38"/>
  <c r="K111" i="38" s="1"/>
  <c r="L232" i="32"/>
  <c r="M232" i="32" s="1"/>
  <c r="N232" i="32"/>
  <c r="O232" i="32" s="1"/>
  <c r="Y1370" i="41"/>
  <c r="I72" i="38"/>
  <c r="K72" i="38" s="1"/>
  <c r="L14" i="38"/>
  <c r="M14" i="38" s="1"/>
  <c r="N14" i="38" s="1"/>
  <c r="O14" i="38" s="1"/>
  <c r="L40" i="39"/>
  <c r="M40" i="39" s="1"/>
  <c r="Y4708" i="41"/>
  <c r="I218" i="38"/>
  <c r="K218" i="38" s="1"/>
  <c r="Y4970" i="41"/>
  <c r="H230" i="28"/>
  <c r="J230" i="28" s="1"/>
  <c r="Y119" i="41"/>
  <c r="H15" i="28"/>
  <c r="J15" i="28" s="1"/>
  <c r="K97" i="28"/>
  <c r="L97" i="28" s="1"/>
  <c r="K146" i="40"/>
  <c r="L146" i="40"/>
  <c r="K113" i="28"/>
  <c r="L113" i="28" s="1"/>
  <c r="M113" i="28"/>
  <c r="N113" i="28" s="1"/>
  <c r="K221" i="40"/>
  <c r="L221" i="40" s="1"/>
  <c r="M221" i="40"/>
  <c r="N221" i="40" s="1"/>
  <c r="Y4346" i="41"/>
  <c r="H189" i="28"/>
  <c r="J189" i="28" s="1"/>
  <c r="K80" i="40"/>
  <c r="L80" i="40" s="1"/>
  <c r="M80" i="40" s="1"/>
  <c r="N80" i="40" s="1"/>
  <c r="I124" i="38"/>
  <c r="K124" i="38" s="1"/>
  <c r="Y2673" i="41"/>
  <c r="L138" i="38"/>
  <c r="M138" i="38" s="1"/>
  <c r="L220" i="39"/>
  <c r="M220" i="39" s="1"/>
  <c r="K185" i="28"/>
  <c r="L185" i="28" s="1"/>
  <c r="K56" i="40"/>
  <c r="L56" i="40" s="1"/>
  <c r="M56" i="40"/>
  <c r="N56" i="40" s="1"/>
  <c r="K184" i="40"/>
  <c r="L184" i="40" s="1"/>
  <c r="M184" i="40" s="1"/>
  <c r="N184" i="40" s="1"/>
  <c r="L131" i="38"/>
  <c r="M131" i="38" s="1"/>
  <c r="L156" i="38"/>
  <c r="M156" i="38" s="1"/>
  <c r="Y4293" i="41"/>
  <c r="I78" i="38"/>
  <c r="K78" i="38" s="1"/>
  <c r="Y5021" i="41"/>
  <c r="I232" i="38"/>
  <c r="K232" i="38" s="1"/>
  <c r="K36" i="28"/>
  <c r="L36" i="28" s="1"/>
  <c r="K137" i="40"/>
  <c r="L137" i="40" s="1"/>
  <c r="Y1630" i="41"/>
  <c r="I85" i="38"/>
  <c r="K85" i="38" s="1"/>
  <c r="K190" i="28"/>
  <c r="L190" i="28" s="1"/>
  <c r="K115" i="28"/>
  <c r="L115" i="28" s="1"/>
  <c r="L143" i="32"/>
  <c r="M143" i="32" s="1"/>
  <c r="N143" i="32"/>
  <c r="O143" i="32" s="1"/>
  <c r="K134" i="28"/>
  <c r="L134" i="28" s="1"/>
  <c r="N27" i="32"/>
  <c r="O27" i="32" s="1"/>
  <c r="N96" i="32"/>
  <c r="O96" i="32" s="1"/>
  <c r="L223" i="38"/>
  <c r="M223" i="38" s="1"/>
  <c r="L219" i="32"/>
  <c r="M219" i="32" s="1"/>
  <c r="K103" i="28"/>
  <c r="L103" i="28" s="1"/>
  <c r="L188" i="38"/>
  <c r="M188" i="38" s="1"/>
  <c r="Y1601" i="41"/>
  <c r="H86" i="40"/>
  <c r="J86" i="40" s="1"/>
  <c r="L44" i="32"/>
  <c r="M44" i="32" s="1"/>
  <c r="Y3965" i="41"/>
  <c r="I173" i="38"/>
  <c r="K173" i="38" s="1"/>
  <c r="Y617" i="41"/>
  <c r="I33" i="38"/>
  <c r="K33" i="38" s="1"/>
  <c r="Y4969" i="41"/>
  <c r="I230" i="38"/>
  <c r="K230" i="38" s="1"/>
  <c r="K14" i="28"/>
  <c r="L14" i="28" s="1"/>
  <c r="M14" i="28" s="1"/>
  <c r="N14" i="28" s="1"/>
  <c r="K65" i="28"/>
  <c r="L65" i="28" s="1"/>
  <c r="M65" i="28"/>
  <c r="N65" i="28" s="1"/>
  <c r="Y1754" i="41"/>
  <c r="H93" i="40"/>
  <c r="J93" i="40" s="1"/>
  <c r="L48" i="39"/>
  <c r="M48" i="39" s="1"/>
  <c r="I166" i="38"/>
  <c r="K166" i="38" s="1"/>
  <c r="Y3912" i="41"/>
  <c r="Y761" i="41"/>
  <c r="I46" i="39"/>
  <c r="K46" i="39" s="1"/>
  <c r="L69" i="39"/>
  <c r="M69" i="39" s="1"/>
  <c r="Y4403" i="41"/>
  <c r="H207" i="40"/>
  <c r="J207" i="40" s="1"/>
  <c r="L57" i="39"/>
  <c r="M57" i="39" s="1"/>
  <c r="N57" i="39"/>
  <c r="O57" i="39" s="1"/>
  <c r="L32" i="32"/>
  <c r="M32" i="32" s="1"/>
  <c r="Y4940" i="41"/>
  <c r="H229" i="40"/>
  <c r="J229" i="40" s="1"/>
  <c r="K221" i="28"/>
  <c r="L221" i="28" s="1"/>
  <c r="M221" i="28"/>
  <c r="N221" i="28" s="1"/>
  <c r="L186" i="38"/>
  <c r="M186" i="38" s="1"/>
  <c r="L35" i="39"/>
  <c r="M35" i="39" s="1"/>
  <c r="K183" i="28"/>
  <c r="L183" i="28" s="1"/>
  <c r="K238" i="40"/>
  <c r="L238" i="40" s="1"/>
  <c r="L208" i="38"/>
  <c r="M208" i="38" s="1"/>
  <c r="Y3753" i="41"/>
  <c r="H171" i="40"/>
  <c r="J171" i="40" s="1"/>
  <c r="L201" i="39"/>
  <c r="M201" i="39" s="1"/>
  <c r="L230" i="32"/>
  <c r="M230" i="32" s="1"/>
  <c r="K150" i="40"/>
  <c r="L150" i="40" s="1"/>
  <c r="L36" i="32"/>
  <c r="M36" i="32" s="1"/>
  <c r="Y4707" i="41"/>
  <c r="H218" i="40"/>
  <c r="J218" i="40" s="1"/>
  <c r="L108" i="38"/>
  <c r="M108" i="38" s="1"/>
  <c r="L38" i="39"/>
  <c r="M38" i="39" s="1"/>
  <c r="N38" i="39"/>
  <c r="O38" i="39" s="1"/>
  <c r="K27" i="28"/>
  <c r="L27" i="28" s="1"/>
  <c r="L17" i="39"/>
  <c r="M17" i="39" s="1"/>
  <c r="K187" i="40"/>
  <c r="L187" i="40" s="1"/>
  <c r="Y4654" i="41"/>
  <c r="H215" i="40"/>
  <c r="J215" i="40" s="1"/>
  <c r="Y2816" i="41"/>
  <c r="I203" i="38"/>
  <c r="K203" i="38" s="1"/>
  <c r="L146" i="38"/>
  <c r="L140" i="32"/>
  <c r="M140" i="32" s="1"/>
  <c r="L145" i="39"/>
  <c r="M145" i="39" s="1"/>
  <c r="K223" i="28"/>
  <c r="L223" i="28" s="1"/>
  <c r="U758" i="41" a="1"/>
  <c r="U758" i="41" s="1"/>
  <c r="H89" i="28"/>
  <c r="J89" i="28" s="1"/>
  <c r="Y3989" i="41"/>
  <c r="K120" i="40"/>
  <c r="L120" i="40" s="1"/>
  <c r="Y118" i="41"/>
  <c r="I15" i="38"/>
  <c r="K15" i="38" s="1"/>
  <c r="U3777" i="41" a="1"/>
  <c r="U3777" i="41" s="1"/>
  <c r="Y1167" i="41"/>
  <c r="I66" i="38"/>
  <c r="K66" i="38" s="1"/>
  <c r="Y4716" i="41"/>
  <c r="H224" i="40"/>
  <c r="J224" i="40" s="1"/>
  <c r="Y1603" i="41"/>
  <c r="I86" i="38"/>
  <c r="K86" i="38" s="1"/>
  <c r="L65" i="38"/>
  <c r="M65" i="38" s="1"/>
  <c r="Y1349" i="41"/>
  <c r="H74" i="28"/>
  <c r="J74" i="28" s="1"/>
  <c r="L62" i="39"/>
  <c r="M62" i="39" s="1"/>
  <c r="N21" i="32"/>
  <c r="O21" i="32" s="1"/>
  <c r="N112" i="32"/>
  <c r="O112" i="32" s="1"/>
  <c r="H951" i="41"/>
  <c r="S59" i="38" s="1"/>
  <c r="H932" i="41"/>
  <c r="R59" i="40" s="1"/>
  <c r="N223" i="38" l="1"/>
  <c r="O223" i="38" s="1"/>
  <c r="N138" i="38"/>
  <c r="O138" i="38" s="1"/>
  <c r="N167" i="38"/>
  <c r="O167" i="38" s="1"/>
  <c r="N217" i="38"/>
  <c r="O217" i="38" s="1"/>
  <c r="N97" i="38"/>
  <c r="O97" i="38" s="1"/>
  <c r="N81" i="38"/>
  <c r="O81" i="38" s="1"/>
  <c r="N36" i="38"/>
  <c r="O36" i="38" s="1"/>
  <c r="N17" i="38"/>
  <c r="O17" i="38" s="1"/>
  <c r="N240" i="38"/>
  <c r="O240" i="38" s="1"/>
  <c r="N158" i="38"/>
  <c r="O158" i="38" s="1"/>
  <c r="N222" i="38"/>
  <c r="O222" i="38" s="1"/>
  <c r="M209" i="40"/>
  <c r="N209" i="40" s="1"/>
  <c r="M109" i="40"/>
  <c r="N109" i="40" s="1"/>
  <c r="M238" i="40"/>
  <c r="N238" i="40" s="1"/>
  <c r="M137" i="40"/>
  <c r="N137" i="40" s="1"/>
  <c r="N237" i="32"/>
  <c r="O237" i="32" s="1"/>
  <c r="N74" i="39"/>
  <c r="O74" i="39" s="1"/>
  <c r="M154" i="28"/>
  <c r="N154" i="28" s="1"/>
  <c r="N214" i="39"/>
  <c r="O214" i="39" s="1"/>
  <c r="N51" i="38"/>
  <c r="O51" i="38" s="1"/>
  <c r="N208" i="32"/>
  <c r="O208" i="32" s="1"/>
  <c r="N152" i="32"/>
  <c r="O152" i="32" s="1"/>
  <c r="N198" i="38"/>
  <c r="O198" i="38" s="1"/>
  <c r="N67" i="39"/>
  <c r="O67" i="39" s="1"/>
  <c r="M42" i="40"/>
  <c r="N42" i="40" s="1"/>
  <c r="N194" i="38"/>
  <c r="O194" i="38" s="1"/>
  <c r="M131" i="28"/>
  <c r="N131" i="28" s="1"/>
  <c r="M48" i="28"/>
  <c r="N48" i="28" s="1"/>
  <c r="M17" i="40"/>
  <c r="N17" i="40" s="1"/>
  <c r="M146" i="40"/>
  <c r="N146" i="40" s="1"/>
  <c r="M62" i="28"/>
  <c r="N62" i="28" s="1"/>
  <c r="N184" i="38"/>
  <c r="O184" i="38" s="1"/>
  <c r="N182" i="38"/>
  <c r="O182" i="38" s="1"/>
  <c r="N191" i="32"/>
  <c r="O191" i="32" s="1"/>
  <c r="N36" i="32"/>
  <c r="O36" i="32" s="1"/>
  <c r="M43" i="28"/>
  <c r="N43" i="28" s="1"/>
  <c r="N181" i="39"/>
  <c r="O181" i="39" s="1"/>
  <c r="M17" i="28"/>
  <c r="N17" i="28" s="1"/>
  <c r="N114" i="39"/>
  <c r="O114" i="39" s="1"/>
  <c r="N71" i="38"/>
  <c r="O71" i="38" s="1"/>
  <c r="N19" i="32"/>
  <c r="O19" i="32" s="1"/>
  <c r="N112" i="39"/>
  <c r="O112" i="39" s="1"/>
  <c r="N205" i="39"/>
  <c r="O205" i="39" s="1"/>
  <c r="N234" i="39"/>
  <c r="O234" i="39" s="1"/>
  <c r="N105" i="39"/>
  <c r="O105" i="39" s="1"/>
  <c r="N25" i="39"/>
  <c r="O25" i="39" s="1"/>
  <c r="M109" i="28"/>
  <c r="N109" i="28" s="1"/>
  <c r="M212" i="40"/>
  <c r="N212" i="40" s="1"/>
  <c r="N102" i="38"/>
  <c r="O102" i="38" s="1"/>
  <c r="M19" i="28"/>
  <c r="N19" i="28" s="1"/>
  <c r="N201" i="39"/>
  <c r="O201" i="39" s="1"/>
  <c r="M158" i="40"/>
  <c r="N158" i="40" s="1"/>
  <c r="N137" i="32"/>
  <c r="O137" i="32" s="1"/>
  <c r="M135" i="28"/>
  <c r="N135" i="28" s="1"/>
  <c r="N222" i="39"/>
  <c r="O222" i="39" s="1"/>
  <c r="N178" i="38"/>
  <c r="O178" i="38" s="1"/>
  <c r="M38" i="40"/>
  <c r="N38" i="40" s="1"/>
  <c r="M225" i="40"/>
  <c r="N225" i="40" s="1"/>
  <c r="N163" i="38"/>
  <c r="O163" i="38" s="1"/>
  <c r="N16" i="32"/>
  <c r="O16" i="32" s="1"/>
  <c r="N132" i="39"/>
  <c r="O132" i="39" s="1"/>
  <c r="N171" i="32"/>
  <c r="O171" i="32" s="1"/>
  <c r="N190" i="38"/>
  <c r="O190" i="38" s="1"/>
  <c r="M30" i="28"/>
  <c r="N30" i="28" s="1"/>
  <c r="M42" i="28"/>
  <c r="N42" i="28" s="1"/>
  <c r="N29" i="39"/>
  <c r="O29" i="39" s="1"/>
  <c r="M132" i="28"/>
  <c r="N132" i="28" s="1"/>
  <c r="N220" i="32"/>
  <c r="O220" i="32" s="1"/>
  <c r="N155" i="32"/>
  <c r="O155" i="32" s="1"/>
  <c r="M162" i="40"/>
  <c r="N162" i="40" s="1"/>
  <c r="N137" i="39"/>
  <c r="O137" i="39" s="1"/>
  <c r="M190" i="40"/>
  <c r="N190" i="40" s="1"/>
  <c r="M193" i="28"/>
  <c r="N193" i="28" s="1"/>
  <c r="N140" i="38"/>
  <c r="O140" i="38" s="1"/>
  <c r="N77" i="39"/>
  <c r="O77" i="39" s="1"/>
  <c r="M168" i="28"/>
  <c r="N168" i="28" s="1"/>
  <c r="N23" i="39"/>
  <c r="O23" i="39" s="1"/>
  <c r="N31" i="38"/>
  <c r="O31" i="38" s="1"/>
  <c r="M197" i="28"/>
  <c r="N197" i="28" s="1"/>
  <c r="N121" i="39"/>
  <c r="O121" i="39" s="1"/>
  <c r="M180" i="28"/>
  <c r="N180" i="28" s="1"/>
  <c r="N42" i="39"/>
  <c r="O42" i="39" s="1"/>
  <c r="M49" i="28"/>
  <c r="N49" i="28" s="1"/>
  <c r="N98" i="32"/>
  <c r="O98" i="32" s="1"/>
  <c r="M131" i="40"/>
  <c r="N131" i="40" s="1"/>
  <c r="N125" i="39"/>
  <c r="O125" i="39" s="1"/>
  <c r="N41" i="39"/>
  <c r="O41" i="39" s="1"/>
  <c r="N89" i="32"/>
  <c r="O89" i="32" s="1"/>
  <c r="M211" i="28"/>
  <c r="N211" i="28" s="1"/>
  <c r="M236" i="40"/>
  <c r="N236" i="40" s="1"/>
  <c r="N235" i="39"/>
  <c r="O235" i="39" s="1"/>
  <c r="N111" i="32"/>
  <c r="O111" i="32" s="1"/>
  <c r="N62" i="39"/>
  <c r="O62" i="39" s="1"/>
  <c r="N32" i="32"/>
  <c r="O32" i="32" s="1"/>
  <c r="M134" i="28"/>
  <c r="N134" i="28" s="1"/>
  <c r="N211" i="38"/>
  <c r="O211" i="38" s="1"/>
  <c r="M182" i="40"/>
  <c r="N182" i="40" s="1"/>
  <c r="N147" i="39"/>
  <c r="O147" i="39" s="1"/>
  <c r="N104" i="32"/>
  <c r="O104" i="32" s="1"/>
  <c r="N168" i="39"/>
  <c r="O168" i="39" s="1"/>
  <c r="M211" i="40"/>
  <c r="N211" i="40" s="1"/>
  <c r="N79" i="39"/>
  <c r="O79" i="39" s="1"/>
  <c r="M168" i="40"/>
  <c r="N168" i="40" s="1"/>
  <c r="M238" i="28"/>
  <c r="N238" i="28" s="1"/>
  <c r="N153" i="38"/>
  <c r="O153" i="38" s="1"/>
  <c r="M79" i="40"/>
  <c r="N79" i="40" s="1"/>
  <c r="N33" i="39"/>
  <c r="O33" i="39" s="1"/>
  <c r="N126" i="39"/>
  <c r="O126" i="39" s="1"/>
  <c r="M45" i="28"/>
  <c r="N45" i="28" s="1"/>
  <c r="N235" i="32"/>
  <c r="O235" i="32" s="1"/>
  <c r="M212" i="28"/>
  <c r="N212" i="28" s="1"/>
  <c r="M77" i="28"/>
  <c r="N77" i="28" s="1"/>
  <c r="N28" i="32"/>
  <c r="O28" i="32" s="1"/>
  <c r="N213" i="39"/>
  <c r="O213" i="39" s="1"/>
  <c r="N200" i="32"/>
  <c r="O200" i="32" s="1"/>
  <c r="M81" i="28"/>
  <c r="N81" i="28" s="1"/>
  <c r="N156" i="32"/>
  <c r="O156" i="32" s="1"/>
  <c r="M183" i="28"/>
  <c r="N183" i="28" s="1"/>
  <c r="N188" i="38"/>
  <c r="O188" i="38" s="1"/>
  <c r="M117" i="40"/>
  <c r="N117" i="40" s="1"/>
  <c r="N34" i="38"/>
  <c r="O34" i="38" s="1"/>
  <c r="M184" i="28"/>
  <c r="N184" i="28" s="1"/>
  <c r="N85" i="32"/>
  <c r="O85" i="32" s="1"/>
  <c r="N170" i="32"/>
  <c r="O170" i="32" s="1"/>
  <c r="M188" i="28"/>
  <c r="N188" i="28" s="1"/>
  <c r="N224" i="39"/>
  <c r="O224" i="39" s="1"/>
  <c r="N175" i="32"/>
  <c r="O175" i="32" s="1"/>
  <c r="N82" i="32"/>
  <c r="O82" i="32" s="1"/>
  <c r="N109" i="38"/>
  <c r="O109" i="38" s="1"/>
  <c r="N242" i="39"/>
  <c r="O242" i="39" s="1"/>
  <c r="N56" i="39"/>
  <c r="O56" i="39" s="1"/>
  <c r="M54" i="28"/>
  <c r="N54" i="28" s="1"/>
  <c r="N35" i="32"/>
  <c r="O35" i="32" s="1"/>
  <c r="N158" i="32"/>
  <c r="O158" i="32" s="1"/>
  <c r="N226" i="32"/>
  <c r="O226" i="32" s="1"/>
  <c r="M135" i="40"/>
  <c r="N135" i="40" s="1"/>
  <c r="M128" i="28"/>
  <c r="N128" i="28" s="1"/>
  <c r="N123" i="32"/>
  <c r="O123" i="32" s="1"/>
  <c r="N80" i="39"/>
  <c r="O80" i="39" s="1"/>
  <c r="M117" i="28"/>
  <c r="N117" i="28" s="1"/>
  <c r="M48" i="40"/>
  <c r="N48" i="40" s="1"/>
  <c r="M38" i="28"/>
  <c r="N38" i="28" s="1"/>
  <c r="N17" i="32"/>
  <c r="O17" i="32" s="1"/>
  <c r="N65" i="38"/>
  <c r="O65" i="38" s="1"/>
  <c r="M187" i="40"/>
  <c r="N187" i="40" s="1"/>
  <c r="M150" i="40"/>
  <c r="N150" i="40" s="1"/>
  <c r="M115" i="28"/>
  <c r="N115" i="28" s="1"/>
  <c r="N156" i="38"/>
  <c r="O156" i="38" s="1"/>
  <c r="N242" i="32"/>
  <c r="O242" i="32" s="1"/>
  <c r="N155" i="38"/>
  <c r="O155" i="38" s="1"/>
  <c r="N200" i="38"/>
  <c r="O200" i="38" s="1"/>
  <c r="N200" i="39"/>
  <c r="O200" i="39" s="1"/>
  <c r="N155" i="39"/>
  <c r="O155" i="39" s="1"/>
  <c r="M31" i="28"/>
  <c r="N31" i="28" s="1"/>
  <c r="M130" i="40"/>
  <c r="N130" i="40" s="1"/>
  <c r="N32" i="39"/>
  <c r="O32" i="39" s="1"/>
  <c r="M187" i="28"/>
  <c r="N187" i="28" s="1"/>
  <c r="M241" i="40"/>
  <c r="N241" i="40" s="1"/>
  <c r="M155" i="40"/>
  <c r="N155" i="40" s="1"/>
  <c r="N113" i="39"/>
  <c r="O113" i="39" s="1"/>
  <c r="N45" i="39"/>
  <c r="O45" i="39" s="1"/>
  <c r="N50" i="32"/>
  <c r="O50" i="32" s="1"/>
  <c r="N129" i="39"/>
  <c r="O129" i="39" s="1"/>
  <c r="N232" i="39"/>
  <c r="O232" i="39" s="1"/>
  <c r="N78" i="32"/>
  <c r="O78" i="32" s="1"/>
  <c r="N39" i="32"/>
  <c r="O39" i="32" s="1"/>
  <c r="N188" i="32"/>
  <c r="O188" i="32" s="1"/>
  <c r="N230" i="32"/>
  <c r="O230" i="32" s="1"/>
  <c r="N186" i="38"/>
  <c r="O186" i="38" s="1"/>
  <c r="N219" i="32"/>
  <c r="O219" i="32" s="1"/>
  <c r="N131" i="38"/>
  <c r="O131" i="38" s="1"/>
  <c r="M138" i="28"/>
  <c r="N138" i="28" s="1"/>
  <c r="M95" i="28"/>
  <c r="N95" i="28" s="1"/>
  <c r="N203" i="39"/>
  <c r="O203" i="39" s="1"/>
  <c r="N165" i="32"/>
  <c r="O165" i="32" s="1"/>
  <c r="N184" i="32"/>
  <c r="O184" i="32" s="1"/>
  <c r="M206" i="28"/>
  <c r="N206" i="28" s="1"/>
  <c r="N48" i="38"/>
  <c r="O48" i="38" s="1"/>
  <c r="N230" i="39"/>
  <c r="O230" i="39" s="1"/>
  <c r="N240" i="39"/>
  <c r="O240" i="39" s="1"/>
  <c r="N236" i="38"/>
  <c r="O236" i="38" s="1"/>
  <c r="N154" i="39"/>
  <c r="O154" i="39" s="1"/>
  <c r="M156" i="40"/>
  <c r="N156" i="40" s="1"/>
  <c r="N54" i="39"/>
  <c r="O54" i="39" s="1"/>
  <c r="N91" i="32"/>
  <c r="O91" i="32" s="1"/>
  <c r="N67" i="32"/>
  <c r="O67" i="32" s="1"/>
  <c r="M223" i="28"/>
  <c r="N223" i="28" s="1"/>
  <c r="M27" i="28"/>
  <c r="N27" i="28" s="1"/>
  <c r="N87" i="32"/>
  <c r="O87" i="32" s="1"/>
  <c r="N14" i="39"/>
  <c r="O14" i="39" s="1"/>
  <c r="M142" i="40"/>
  <c r="N142" i="40" s="1"/>
  <c r="M198" i="28"/>
  <c r="N198" i="28" s="1"/>
  <c r="N134" i="38"/>
  <c r="O134" i="38" s="1"/>
  <c r="N184" i="39"/>
  <c r="O184" i="39" s="1"/>
  <c r="N92" i="39"/>
  <c r="O92" i="39" s="1"/>
  <c r="M14" i="40"/>
  <c r="N14" i="40" s="1"/>
  <c r="M112" i="28"/>
  <c r="N112" i="28" s="1"/>
  <c r="N142" i="38"/>
  <c r="O142" i="38" s="1"/>
  <c r="N159" i="38"/>
  <c r="O159" i="38" s="1"/>
  <c r="N190" i="39"/>
  <c r="O190" i="39" s="1"/>
  <c r="M234" i="28"/>
  <c r="N234" i="28" s="1"/>
  <c r="N93" i="39"/>
  <c r="O93" i="39" s="1"/>
  <c r="N51" i="32"/>
  <c r="O51" i="32" s="1"/>
  <c r="M177" i="40"/>
  <c r="N177" i="40" s="1"/>
  <c r="N78" i="39"/>
  <c r="O78" i="39" s="1"/>
  <c r="N95" i="32"/>
  <c r="O95" i="32" s="1"/>
  <c r="N147" i="32"/>
  <c r="O147" i="32" s="1"/>
  <c r="N163" i="32"/>
  <c r="O163" i="32" s="1"/>
  <c r="N30" i="39"/>
  <c r="O30" i="39" s="1"/>
  <c r="M208" i="28"/>
  <c r="N208" i="28" s="1"/>
  <c r="M183" i="40"/>
  <c r="N183" i="40" s="1"/>
  <c r="N228" i="32"/>
  <c r="O228" i="32" s="1"/>
  <c r="N92" i="32"/>
  <c r="O92" i="32" s="1"/>
  <c r="N121" i="32"/>
  <c r="O121" i="32" s="1"/>
  <c r="L108" i="40"/>
  <c r="M108" i="40" s="1"/>
  <c r="N108" i="40" s="1"/>
  <c r="M146" i="38"/>
  <c r="N146" i="38" s="1"/>
  <c r="O146" i="38" s="1"/>
  <c r="M115" i="38"/>
  <c r="N115" i="38" s="1"/>
  <c r="O115" i="38" s="1"/>
  <c r="L138" i="40"/>
  <c r="M138" i="40" s="1"/>
  <c r="N138" i="40" s="1"/>
  <c r="L102" i="40"/>
  <c r="M102" i="40" s="1"/>
  <c r="N102" i="40" s="1"/>
  <c r="L154" i="40"/>
  <c r="M154" i="40" s="1"/>
  <c r="N154" i="40" s="1"/>
  <c r="L107" i="40"/>
  <c r="M107" i="40" s="1"/>
  <c r="N107" i="40" s="1"/>
  <c r="L232" i="38"/>
  <c r="M232" i="38" s="1"/>
  <c r="L203" i="38"/>
  <c r="M203" i="38" s="1"/>
  <c r="N203" i="38" s="1"/>
  <c r="O203" i="38" s="1"/>
  <c r="M185" i="28"/>
  <c r="N185" i="28" s="1"/>
  <c r="M97" i="28"/>
  <c r="N97" i="28" s="1"/>
  <c r="L226" i="39"/>
  <c r="M226" i="39" s="1"/>
  <c r="N100" i="39"/>
  <c r="O100" i="39" s="1"/>
  <c r="K90" i="28"/>
  <c r="L90" i="28" s="1"/>
  <c r="M95" i="40"/>
  <c r="N95" i="40" s="1"/>
  <c r="K23" i="40"/>
  <c r="L23" i="40" s="1"/>
  <c r="L152" i="38"/>
  <c r="M152" i="38" s="1"/>
  <c r="N152" i="38" s="1"/>
  <c r="O152" i="38" s="1"/>
  <c r="N19" i="39"/>
  <c r="O19" i="39" s="1"/>
  <c r="Y1368" i="41"/>
  <c r="H72" i="40"/>
  <c r="J72" i="40" s="1"/>
  <c r="N221" i="32"/>
  <c r="O221" i="32" s="1"/>
  <c r="K67" i="40"/>
  <c r="L67" i="40" s="1"/>
  <c r="M67" i="40" s="1"/>
  <c r="N67" i="40" s="1"/>
  <c r="K106" i="28"/>
  <c r="L106" i="28" s="1"/>
  <c r="L18" i="39"/>
  <c r="M18" i="39" s="1"/>
  <c r="N204" i="39"/>
  <c r="O204" i="39" s="1"/>
  <c r="K201" i="40"/>
  <c r="L201" i="40" s="1"/>
  <c r="L239" i="39"/>
  <c r="M239" i="39" s="1"/>
  <c r="N28" i="39"/>
  <c r="O28" i="39" s="1"/>
  <c r="L136" i="38"/>
  <c r="M136" i="38" s="1"/>
  <c r="N136" i="38" s="1"/>
  <c r="O136" i="38" s="1"/>
  <c r="N116" i="39"/>
  <c r="O116" i="39" s="1"/>
  <c r="N79" i="38"/>
  <c r="O79" i="38" s="1"/>
  <c r="N20" i="39"/>
  <c r="O20" i="39" s="1"/>
  <c r="N179" i="32"/>
  <c r="O179" i="32" s="1"/>
  <c r="N189" i="39"/>
  <c r="O189" i="39" s="1"/>
  <c r="N38" i="38"/>
  <c r="O38" i="38" s="1"/>
  <c r="M140" i="28"/>
  <c r="N140" i="28" s="1"/>
  <c r="K97" i="40"/>
  <c r="L97" i="40" s="1"/>
  <c r="N58" i="39"/>
  <c r="O58" i="39" s="1"/>
  <c r="M91" i="40"/>
  <c r="N91" i="40" s="1"/>
  <c r="M92" i="38"/>
  <c r="N92" i="38" s="1"/>
  <c r="O92" i="38" s="1"/>
  <c r="N228" i="39"/>
  <c r="O228" i="39" s="1"/>
  <c r="N133" i="39"/>
  <c r="O133" i="39" s="1"/>
  <c r="K179" i="40"/>
  <c r="L179" i="40" s="1"/>
  <c r="N146" i="39"/>
  <c r="O146" i="39" s="1"/>
  <c r="K29" i="40"/>
  <c r="L29" i="40" s="1"/>
  <c r="K165" i="40"/>
  <c r="L165" i="40" s="1"/>
  <c r="M165" i="40" s="1"/>
  <c r="N165" i="40" s="1"/>
  <c r="K64" i="40"/>
  <c r="L64" i="40" s="1"/>
  <c r="N126" i="32"/>
  <c r="O126" i="32" s="1"/>
  <c r="N166" i="32"/>
  <c r="O166" i="32" s="1"/>
  <c r="N139" i="32"/>
  <c r="O139" i="32" s="1"/>
  <c r="N129" i="32"/>
  <c r="O129" i="32" s="1"/>
  <c r="N83" i="32"/>
  <c r="O83" i="32" s="1"/>
  <c r="K93" i="40"/>
  <c r="L93" i="40" s="1"/>
  <c r="L230" i="38"/>
  <c r="M230" i="38" s="1"/>
  <c r="K86" i="40"/>
  <c r="L86" i="40" s="1"/>
  <c r="K121" i="40"/>
  <c r="L121" i="40" s="1"/>
  <c r="M121" i="40"/>
  <c r="N121" i="40" s="1"/>
  <c r="K28" i="28"/>
  <c r="L28" i="28" s="1"/>
  <c r="M28" i="28"/>
  <c r="N28" i="28" s="1"/>
  <c r="K235" i="40"/>
  <c r="L235" i="40" s="1"/>
  <c r="K46" i="28"/>
  <c r="L46" i="28" s="1"/>
  <c r="K137" i="28"/>
  <c r="L137" i="28" s="1"/>
  <c r="M134" i="40"/>
  <c r="N134" i="40" s="1"/>
  <c r="K179" i="28"/>
  <c r="L179" i="28" s="1"/>
  <c r="M179" i="28"/>
  <c r="N179" i="28" s="1"/>
  <c r="L225" i="38"/>
  <c r="M225" i="38" s="1"/>
  <c r="L171" i="38"/>
  <c r="M171" i="38" s="1"/>
  <c r="N171" i="38" s="1"/>
  <c r="O171" i="38" s="1"/>
  <c r="K159" i="40"/>
  <c r="L159" i="40" s="1"/>
  <c r="M214" i="28"/>
  <c r="N214" i="28" s="1"/>
  <c r="L21" i="38"/>
  <c r="M21" i="38" s="1"/>
  <c r="N21" i="38" s="1"/>
  <c r="O21" i="38" s="1"/>
  <c r="K100" i="40"/>
  <c r="L100" i="40" s="1"/>
  <c r="M100" i="40" s="1"/>
  <c r="N100" i="40" s="1"/>
  <c r="K61" i="40"/>
  <c r="L61" i="40" s="1"/>
  <c r="M61" i="40" s="1"/>
  <c r="N61" i="40" s="1"/>
  <c r="K220" i="40"/>
  <c r="L220" i="40" s="1"/>
  <c r="K175" i="40"/>
  <c r="L175" i="40" s="1"/>
  <c r="L160" i="39"/>
  <c r="M160" i="39" s="1"/>
  <c r="K50" i="40"/>
  <c r="L50" i="40" s="1"/>
  <c r="N149" i="32"/>
  <c r="O149" i="32" s="1"/>
  <c r="N33" i="32"/>
  <c r="O33" i="32" s="1"/>
  <c r="N198" i="39"/>
  <c r="O198" i="39" s="1"/>
  <c r="L145" i="38"/>
  <c r="M145" i="38" s="1"/>
  <c r="L33" i="38"/>
  <c r="M33" i="38" s="1"/>
  <c r="L85" i="38"/>
  <c r="M85" i="38" s="1"/>
  <c r="N85" i="38" s="1"/>
  <c r="O85" i="38" s="1"/>
  <c r="L29" i="38"/>
  <c r="M29" i="38" s="1"/>
  <c r="M139" i="40"/>
  <c r="N139" i="40" s="1"/>
  <c r="L195" i="39"/>
  <c r="M195" i="39" s="1"/>
  <c r="M80" i="28"/>
  <c r="N80" i="28" s="1"/>
  <c r="K89" i="28"/>
  <c r="L89" i="28" s="1"/>
  <c r="N220" i="39"/>
  <c r="O220" i="39" s="1"/>
  <c r="K15" i="28"/>
  <c r="L15" i="28" s="1"/>
  <c r="K40" i="40"/>
  <c r="L40" i="40" s="1"/>
  <c r="N95" i="38"/>
  <c r="O95" i="38" s="1"/>
  <c r="N106" i="39"/>
  <c r="O106" i="39" s="1"/>
  <c r="M96" i="40"/>
  <c r="N96" i="40" s="1"/>
  <c r="M192" i="40"/>
  <c r="N192" i="40" s="1"/>
  <c r="N130" i="32"/>
  <c r="O130" i="32" s="1"/>
  <c r="L157" i="39"/>
  <c r="M157" i="39" s="1"/>
  <c r="N102" i="39"/>
  <c r="O102" i="39" s="1"/>
  <c r="L123" i="39"/>
  <c r="M123" i="39" s="1"/>
  <c r="M188" i="40"/>
  <c r="N188" i="40" s="1"/>
  <c r="L39" i="38"/>
  <c r="M39" i="38" s="1"/>
  <c r="L45" i="38"/>
  <c r="M45" i="38" s="1"/>
  <c r="L216" i="38"/>
  <c r="M216" i="38" s="1"/>
  <c r="N216" i="38" s="1"/>
  <c r="O216" i="38" s="1"/>
  <c r="N91" i="39"/>
  <c r="O91" i="39" s="1"/>
  <c r="N156" i="39"/>
  <c r="O156" i="39" s="1"/>
  <c r="N229" i="39"/>
  <c r="O229" i="39" s="1"/>
  <c r="N185" i="39"/>
  <c r="O185" i="39" s="1"/>
  <c r="N180" i="39"/>
  <c r="O180" i="39" s="1"/>
  <c r="N113" i="38"/>
  <c r="O113" i="38" s="1"/>
  <c r="K93" i="28"/>
  <c r="L93" i="28" s="1"/>
  <c r="K88" i="28"/>
  <c r="L88" i="28" s="1"/>
  <c r="M88" i="28"/>
  <c r="N88" i="28" s="1"/>
  <c r="N214" i="32"/>
  <c r="O214" i="32" s="1"/>
  <c r="K45" i="40"/>
  <c r="L45" i="40" s="1"/>
  <c r="M222" i="28"/>
  <c r="N222" i="28" s="1"/>
  <c r="K239" i="28"/>
  <c r="L239" i="28" s="1"/>
  <c r="M116" i="28"/>
  <c r="N116" i="28" s="1"/>
  <c r="L101" i="38"/>
  <c r="M101" i="38" s="1"/>
  <c r="M242" i="40"/>
  <c r="N242" i="40" s="1"/>
  <c r="N72" i="32"/>
  <c r="O72" i="32" s="1"/>
  <c r="N60" i="32"/>
  <c r="O60" i="32" s="1"/>
  <c r="M70" i="28"/>
  <c r="N70" i="28" s="1"/>
  <c r="M31" i="40"/>
  <c r="N31" i="40" s="1"/>
  <c r="N222" i="32"/>
  <c r="O222" i="32" s="1"/>
  <c r="N239" i="32"/>
  <c r="O239" i="32" s="1"/>
  <c r="N46" i="32"/>
  <c r="O46" i="32" s="1"/>
  <c r="N75" i="32"/>
  <c r="O75" i="32" s="1"/>
  <c r="N53" i="32"/>
  <c r="O53" i="32" s="1"/>
  <c r="L213" i="38"/>
  <c r="M213" i="38" s="1"/>
  <c r="L166" i="39"/>
  <c r="M166" i="39" s="1"/>
  <c r="L207" i="38"/>
  <c r="M207" i="38" s="1"/>
  <c r="K170" i="40"/>
  <c r="L170" i="40" s="1"/>
  <c r="K78" i="28"/>
  <c r="L78" i="28" s="1"/>
  <c r="L76" i="38"/>
  <c r="M76" i="38" s="1"/>
  <c r="N199" i="39"/>
  <c r="O199" i="39" s="1"/>
  <c r="N39" i="39"/>
  <c r="O39" i="39" s="1"/>
  <c r="N36" i="39"/>
  <c r="O36" i="39" s="1"/>
  <c r="K160" i="40"/>
  <c r="L160" i="40" s="1"/>
  <c r="N136" i="32"/>
  <c r="O136" i="32" s="1"/>
  <c r="K24" i="40"/>
  <c r="L24" i="40" s="1"/>
  <c r="K60" i="28"/>
  <c r="L60" i="28" s="1"/>
  <c r="K32" i="40"/>
  <c r="L32" i="40" s="1"/>
  <c r="L75" i="38"/>
  <c r="M75" i="38" s="1"/>
  <c r="M113" i="40"/>
  <c r="N113" i="40" s="1"/>
  <c r="K41" i="40"/>
  <c r="L41" i="40" s="1"/>
  <c r="M41" i="40" s="1"/>
  <c r="N41" i="40" s="1"/>
  <c r="L60" i="38"/>
  <c r="M60" i="38" s="1"/>
  <c r="L106" i="38"/>
  <c r="M106" i="38" s="1"/>
  <c r="M68" i="28"/>
  <c r="N68" i="28" s="1"/>
  <c r="K195" i="28"/>
  <c r="L195" i="28" s="1"/>
  <c r="K60" i="40"/>
  <c r="L60" i="40" s="1"/>
  <c r="N228" i="38"/>
  <c r="O228" i="38" s="1"/>
  <c r="M163" i="28"/>
  <c r="N163" i="28" s="1"/>
  <c r="L127" i="38"/>
  <c r="M127" i="38" s="1"/>
  <c r="N55" i="39"/>
  <c r="O55" i="39" s="1"/>
  <c r="K37" i="40"/>
  <c r="L37" i="40" s="1"/>
  <c r="M37" i="40" s="1"/>
  <c r="N37" i="40" s="1"/>
  <c r="K25" i="28"/>
  <c r="L25" i="28" s="1"/>
  <c r="M25" i="28" s="1"/>
  <c r="N25" i="28" s="1"/>
  <c r="L63" i="38"/>
  <c r="M63" i="38" s="1"/>
  <c r="K84" i="28"/>
  <c r="L84" i="28" s="1"/>
  <c r="L166" i="38"/>
  <c r="M166" i="38" s="1"/>
  <c r="L58" i="38"/>
  <c r="M58" i="38" s="1"/>
  <c r="L104" i="38"/>
  <c r="M104" i="38" s="1"/>
  <c r="L89" i="38"/>
  <c r="M89" i="38" s="1"/>
  <c r="K213" i="28"/>
  <c r="L213" i="28" s="1"/>
  <c r="L176" i="39"/>
  <c r="M176" i="39" s="1"/>
  <c r="N176" i="39"/>
  <c r="O176" i="39" s="1"/>
  <c r="K207" i="28"/>
  <c r="L207" i="28" s="1"/>
  <c r="M207" i="28"/>
  <c r="N207" i="28" s="1"/>
  <c r="K53" i="28"/>
  <c r="L53" i="28" s="1"/>
  <c r="K99" i="40"/>
  <c r="L99" i="40" s="1"/>
  <c r="L40" i="38"/>
  <c r="M40" i="38" s="1"/>
  <c r="K33" i="28"/>
  <c r="L33" i="28" s="1"/>
  <c r="L151" i="38"/>
  <c r="M151" i="38" s="1"/>
  <c r="L83" i="38"/>
  <c r="M83" i="38" s="1"/>
  <c r="L50" i="39"/>
  <c r="M50" i="39" s="1"/>
  <c r="K118" i="40"/>
  <c r="L118" i="40" s="1"/>
  <c r="L28" i="38"/>
  <c r="M28" i="38" s="1"/>
  <c r="N28" i="38" s="1"/>
  <c r="O28" i="38" s="1"/>
  <c r="K136" i="40"/>
  <c r="N63" i="32"/>
  <c r="O63" i="32" s="1"/>
  <c r="N201" i="32"/>
  <c r="O201" i="32" s="1"/>
  <c r="N70" i="32"/>
  <c r="O70" i="32" s="1"/>
  <c r="N118" i="32"/>
  <c r="O118" i="32" s="1"/>
  <c r="N120" i="32"/>
  <c r="O120" i="32" s="1"/>
  <c r="K189" i="28"/>
  <c r="L189" i="28" s="1"/>
  <c r="K215" i="40"/>
  <c r="L215" i="40"/>
  <c r="M215" i="40" s="1"/>
  <c r="N215" i="40" s="1"/>
  <c r="Y878" i="41"/>
  <c r="H210" i="40"/>
  <c r="J210" i="40" s="1"/>
  <c r="K230" i="28"/>
  <c r="L230" i="28" s="1"/>
  <c r="M230" i="28" s="1"/>
  <c r="N230" i="28" s="1"/>
  <c r="K160" i="28"/>
  <c r="L160" i="28" s="1"/>
  <c r="K66" i="28"/>
  <c r="L66" i="28" s="1"/>
  <c r="K74" i="28"/>
  <c r="L74" i="28" s="1"/>
  <c r="N108" i="38"/>
  <c r="O108" i="38" s="1"/>
  <c r="N35" i="39"/>
  <c r="O35" i="39" s="1"/>
  <c r="N48" i="39"/>
  <c r="O48" i="39" s="1"/>
  <c r="M103" i="28"/>
  <c r="N103" i="28" s="1"/>
  <c r="M36" i="28"/>
  <c r="N36" i="28" s="1"/>
  <c r="N75" i="39"/>
  <c r="O75" i="39" s="1"/>
  <c r="M19" i="40"/>
  <c r="N19" i="40" s="1"/>
  <c r="N56" i="38"/>
  <c r="O56" i="38" s="1"/>
  <c r="N48" i="32"/>
  <c r="O48" i="32" s="1"/>
  <c r="N70" i="39"/>
  <c r="O70" i="39" s="1"/>
  <c r="N202" i="39"/>
  <c r="O202" i="39" s="1"/>
  <c r="K15" i="40"/>
  <c r="L15" i="40" s="1"/>
  <c r="K44" i="40"/>
  <c r="L44" i="40" s="1"/>
  <c r="N125" i="38"/>
  <c r="O125" i="38" s="1"/>
  <c r="N24" i="39"/>
  <c r="O24" i="39" s="1"/>
  <c r="N49" i="38"/>
  <c r="O49" i="38" s="1"/>
  <c r="N91" i="38"/>
  <c r="O91" i="38" s="1"/>
  <c r="N25" i="32"/>
  <c r="O25" i="32" s="1"/>
  <c r="L118" i="38"/>
  <c r="M118" i="38" s="1"/>
  <c r="K46" i="40"/>
  <c r="L46" i="40" s="1"/>
  <c r="M46" i="40" s="1"/>
  <c r="N46" i="40" s="1"/>
  <c r="L89" i="39"/>
  <c r="M89" i="39" s="1"/>
  <c r="M214" i="40"/>
  <c r="N214" i="40" s="1"/>
  <c r="N130" i="39"/>
  <c r="O130" i="39" s="1"/>
  <c r="K104" i="28"/>
  <c r="K35" i="40"/>
  <c r="L35" i="40" s="1"/>
  <c r="K105" i="28"/>
  <c r="L105" i="28" s="1"/>
  <c r="K219" i="40"/>
  <c r="L219" i="40" s="1"/>
  <c r="M194" i="28"/>
  <c r="N194" i="28" s="1"/>
  <c r="N161" i="39"/>
  <c r="O161" i="39" s="1"/>
  <c r="N208" i="39"/>
  <c r="O208" i="39" s="1"/>
  <c r="N193" i="38"/>
  <c r="O193" i="38" s="1"/>
  <c r="N120" i="39"/>
  <c r="O120" i="39" s="1"/>
  <c r="K39" i="28"/>
  <c r="L39" i="28" s="1"/>
  <c r="L233" i="38"/>
  <c r="M233" i="38" s="1"/>
  <c r="L67" i="38"/>
  <c r="M67" i="38" s="1"/>
  <c r="N67" i="38" s="1"/>
  <c r="O67" i="38" s="1"/>
  <c r="L72" i="38"/>
  <c r="M72" i="38" s="1"/>
  <c r="L46" i="39"/>
  <c r="M46" i="39" s="1"/>
  <c r="N145" i="39"/>
  <c r="O145" i="39" s="1"/>
  <c r="L218" i="38"/>
  <c r="M218" i="38" s="1"/>
  <c r="K152" i="28"/>
  <c r="L152" i="28" s="1"/>
  <c r="N52" i="39"/>
  <c r="O52" i="39" s="1"/>
  <c r="N151" i="39"/>
  <c r="O151" i="39" s="1"/>
  <c r="N88" i="39"/>
  <c r="O88" i="39" s="1"/>
  <c r="M191" i="28"/>
  <c r="N191" i="28" s="1"/>
  <c r="K172" i="28"/>
  <c r="L172" i="28" s="1"/>
  <c r="K226" i="40"/>
  <c r="L226" i="40" s="1"/>
  <c r="M163" i="40"/>
  <c r="N163" i="40" s="1"/>
  <c r="K219" i="28"/>
  <c r="L219" i="28" s="1"/>
  <c r="K171" i="28"/>
  <c r="L171" i="28" s="1"/>
  <c r="M240" i="28"/>
  <c r="N240" i="28" s="1"/>
  <c r="L165" i="38"/>
  <c r="M165" i="38" s="1"/>
  <c r="M142" i="28"/>
  <c r="N142" i="28" s="1"/>
  <c r="N241" i="38"/>
  <c r="O241" i="38" s="1"/>
  <c r="M36" i="40"/>
  <c r="N36" i="40" s="1"/>
  <c r="L137" i="38"/>
  <c r="M137" i="38" s="1"/>
  <c r="N164" i="38"/>
  <c r="O164" i="38" s="1"/>
  <c r="K166" i="40"/>
  <c r="L166" i="40" s="1"/>
  <c r="K224" i="28"/>
  <c r="L224" i="28" s="1"/>
  <c r="K215" i="28"/>
  <c r="L215" i="28" s="1"/>
  <c r="M215" i="28"/>
  <c r="N215" i="28" s="1"/>
  <c r="L86" i="39"/>
  <c r="M86" i="39" s="1"/>
  <c r="N172" i="32"/>
  <c r="O172" i="32" s="1"/>
  <c r="L236" i="39"/>
  <c r="M236" i="39" s="1"/>
  <c r="M153" i="40"/>
  <c r="N153" i="40" s="1"/>
  <c r="K204" i="28"/>
  <c r="L204" i="28" s="1"/>
  <c r="L189" i="38"/>
  <c r="M189" i="38" s="1"/>
  <c r="M159" i="28"/>
  <c r="N159" i="28" s="1"/>
  <c r="M62" i="40"/>
  <c r="N62" i="40" s="1"/>
  <c r="N213" i="32"/>
  <c r="O213" i="32" s="1"/>
  <c r="K165" i="28"/>
  <c r="L165" i="28" s="1"/>
  <c r="N238" i="39"/>
  <c r="O238" i="39" s="1"/>
  <c r="M228" i="28"/>
  <c r="N228" i="28" s="1"/>
  <c r="N131" i="32"/>
  <c r="O131" i="32" s="1"/>
  <c r="N93" i="32"/>
  <c r="O93" i="32" s="1"/>
  <c r="N176" i="32"/>
  <c r="O176" i="32" s="1"/>
  <c r="N116" i="32"/>
  <c r="O116" i="32" s="1"/>
  <c r="N49" i="32"/>
  <c r="O49" i="32" s="1"/>
  <c r="K174" i="28"/>
  <c r="L174" i="28" s="1"/>
  <c r="K39" i="40"/>
  <c r="L39" i="40" s="1"/>
  <c r="K55" i="40"/>
  <c r="L55" i="40" s="1"/>
  <c r="K220" i="28"/>
  <c r="L220" i="28" s="1"/>
  <c r="L205" i="38"/>
  <c r="M205" i="38" s="1"/>
  <c r="L94" i="39"/>
  <c r="M94" i="39" s="1"/>
  <c r="N152" i="39"/>
  <c r="O152" i="39" s="1"/>
  <c r="N117" i="38"/>
  <c r="O117" i="38" s="1"/>
  <c r="M217" i="28"/>
  <c r="N217" i="28" s="1"/>
  <c r="K27" i="40"/>
  <c r="L27" i="40" s="1"/>
  <c r="M79" i="28"/>
  <c r="N79" i="28" s="1"/>
  <c r="N158" i="39"/>
  <c r="O158" i="39" s="1"/>
  <c r="N212" i="38"/>
  <c r="O212" i="38" s="1"/>
  <c r="N68" i="38"/>
  <c r="O68" i="38" s="1"/>
  <c r="K83" i="28"/>
  <c r="L83" i="28" s="1"/>
  <c r="L218" i="39"/>
  <c r="M218" i="39" s="1"/>
  <c r="N218" i="39"/>
  <c r="O218" i="39" s="1"/>
  <c r="K237" i="28"/>
  <c r="L237" i="28" s="1"/>
  <c r="K162" i="28"/>
  <c r="L162" i="28" s="1"/>
  <c r="K202" i="40"/>
  <c r="L202" i="40" s="1"/>
  <c r="K232" i="28"/>
  <c r="L232" i="28" s="1"/>
  <c r="K89" i="40"/>
  <c r="L89" i="40" s="1"/>
  <c r="L98" i="38"/>
  <c r="M98" i="38" s="1"/>
  <c r="K199" i="28"/>
  <c r="L199" i="28" s="1"/>
  <c r="L111" i="39"/>
  <c r="M111" i="39" s="1"/>
  <c r="N140" i="32"/>
  <c r="O140" i="32" s="1"/>
  <c r="N40" i="39"/>
  <c r="O40" i="39" s="1"/>
  <c r="N104" i="39"/>
  <c r="O104" i="39" s="1"/>
  <c r="M57" i="28"/>
  <c r="N57" i="28" s="1"/>
  <c r="K126" i="28"/>
  <c r="L126" i="28" s="1"/>
  <c r="M126" i="28"/>
  <c r="N126" i="28" s="1"/>
  <c r="K170" i="28"/>
  <c r="L170" i="28" s="1"/>
  <c r="M170" i="28"/>
  <c r="N170" i="28" s="1"/>
  <c r="N42" i="38"/>
  <c r="O42" i="38" s="1"/>
  <c r="N174" i="39"/>
  <c r="O174" i="39" s="1"/>
  <c r="L175" i="38"/>
  <c r="M175" i="38" s="1"/>
  <c r="N175" i="38" s="1"/>
  <c r="O175" i="38" s="1"/>
  <c r="N168" i="38"/>
  <c r="O168" i="38" s="1"/>
  <c r="N73" i="38"/>
  <c r="O73" i="38" s="1"/>
  <c r="N225" i="39"/>
  <c r="O225" i="39" s="1"/>
  <c r="N87" i="39"/>
  <c r="O87" i="39" s="1"/>
  <c r="N206" i="39"/>
  <c r="O206" i="39" s="1"/>
  <c r="N55" i="32"/>
  <c r="O55" i="32" s="1"/>
  <c r="N103" i="39"/>
  <c r="O103" i="39" s="1"/>
  <c r="K203" i="28"/>
  <c r="L203" i="28" s="1"/>
  <c r="K24" i="28"/>
  <c r="L24" i="28" s="1"/>
  <c r="L23" i="38"/>
  <c r="M23" i="38" s="1"/>
  <c r="L202" i="38"/>
  <c r="M202" i="38" s="1"/>
  <c r="K216" i="28"/>
  <c r="L216" i="28" s="1"/>
  <c r="M216" i="28"/>
  <c r="N216" i="28" s="1"/>
  <c r="K78" i="40"/>
  <c r="L78" i="40" s="1"/>
  <c r="K21" i="28"/>
  <c r="L21" i="28" s="1"/>
  <c r="M228" i="40"/>
  <c r="N228" i="40" s="1"/>
  <c r="L64" i="38"/>
  <c r="M64" i="38" s="1"/>
  <c r="N80" i="32"/>
  <c r="O80" i="32" s="1"/>
  <c r="K173" i="40"/>
  <c r="L173" i="40" s="1"/>
  <c r="K133" i="28"/>
  <c r="L133" i="28" s="1"/>
  <c r="M133" i="28"/>
  <c r="N133" i="28" s="1"/>
  <c r="M197" i="40"/>
  <c r="N197" i="40" s="1"/>
  <c r="N71" i="32"/>
  <c r="O71" i="32" s="1"/>
  <c r="N79" i="32"/>
  <c r="O79" i="32" s="1"/>
  <c r="N105" i="32"/>
  <c r="O105" i="32" s="1"/>
  <c r="N189" i="32"/>
  <c r="O189" i="32" s="1"/>
  <c r="N153" i="32"/>
  <c r="O153" i="32" s="1"/>
  <c r="K123" i="28"/>
  <c r="L123" i="28" s="1"/>
  <c r="M123" i="28"/>
  <c r="N123" i="28" s="1"/>
  <c r="Y2838" i="41"/>
  <c r="H133" i="40"/>
  <c r="J133" i="40" s="1"/>
  <c r="L224" i="38"/>
  <c r="M224" i="38" s="1"/>
  <c r="K50" i="28"/>
  <c r="L50" i="28" s="1"/>
  <c r="K226" i="28"/>
  <c r="L226" i="28" s="1"/>
  <c r="L219" i="39"/>
  <c r="M219" i="39" s="1"/>
  <c r="K41" i="28"/>
  <c r="L41" i="28" s="1"/>
  <c r="L237" i="39"/>
  <c r="M237" i="39" s="1"/>
  <c r="L50" i="38"/>
  <c r="M50" i="38" s="1"/>
  <c r="K29" i="28"/>
  <c r="L29" i="28" s="1"/>
  <c r="K55" i="28"/>
  <c r="L55" i="28" s="1"/>
  <c r="K104" i="40"/>
  <c r="L104" i="40" s="1"/>
  <c r="L60" i="39"/>
  <c r="M60" i="39" s="1"/>
  <c r="N140" i="39"/>
  <c r="O140" i="39" s="1"/>
  <c r="K90" i="40"/>
  <c r="L90" i="40" s="1"/>
  <c r="K20" i="28"/>
  <c r="L20" i="28" s="1"/>
  <c r="M20" i="28"/>
  <c r="N20" i="28" s="1"/>
  <c r="M70" i="40"/>
  <c r="N70" i="40" s="1"/>
  <c r="N42" i="32"/>
  <c r="O42" i="32" s="1"/>
  <c r="N214" i="38"/>
  <c r="O214" i="38" s="1"/>
  <c r="N186" i="39"/>
  <c r="O186" i="39" s="1"/>
  <c r="M129" i="40"/>
  <c r="N129" i="40" s="1"/>
  <c r="L215" i="38"/>
  <c r="M215" i="38" s="1"/>
  <c r="L124" i="38"/>
  <c r="M124" i="38" s="1"/>
  <c r="L216" i="39"/>
  <c r="M216" i="39" s="1"/>
  <c r="N216" i="39"/>
  <c r="O216" i="39" s="1"/>
  <c r="K229" i="28"/>
  <c r="L229" i="28" s="1"/>
  <c r="L90" i="38"/>
  <c r="M90" i="38" s="1"/>
  <c r="K202" i="28"/>
  <c r="L202" i="28" s="1"/>
  <c r="M202" i="28"/>
  <c r="N202" i="28" s="1"/>
  <c r="M158" i="28"/>
  <c r="N158" i="28" s="1"/>
  <c r="N30" i="38"/>
  <c r="O30" i="38" s="1"/>
  <c r="N19" i="38"/>
  <c r="O19" i="38" s="1"/>
  <c r="K75" i="40"/>
  <c r="L75" i="40" s="1"/>
  <c r="M96" i="28"/>
  <c r="N96" i="28" s="1"/>
  <c r="L16" i="38"/>
  <c r="K216" i="40"/>
  <c r="L216" i="40" s="1"/>
  <c r="N57" i="38"/>
  <c r="O57" i="38" s="1"/>
  <c r="M51" i="40"/>
  <c r="N51" i="40" s="1"/>
  <c r="M156" i="28"/>
  <c r="N156" i="28" s="1"/>
  <c r="N105" i="38"/>
  <c r="O105" i="38" s="1"/>
  <c r="N73" i="32"/>
  <c r="O73" i="32" s="1"/>
  <c r="K85" i="28"/>
  <c r="L85" i="28" s="1"/>
  <c r="M91" i="28"/>
  <c r="N91" i="28" s="1"/>
  <c r="N132" i="38"/>
  <c r="O132" i="38" s="1"/>
  <c r="L204" i="38"/>
  <c r="M204" i="38" s="1"/>
  <c r="N211" i="39"/>
  <c r="O211" i="39" s="1"/>
  <c r="N27" i="39"/>
  <c r="O27" i="39" s="1"/>
  <c r="K210" i="28"/>
  <c r="L210" i="28" s="1"/>
  <c r="N191" i="38"/>
  <c r="O191" i="38" s="1"/>
  <c r="N15" i="32"/>
  <c r="O15" i="32" s="1"/>
  <c r="L37" i="38"/>
  <c r="M37" i="38" s="1"/>
  <c r="N37" i="38" s="1"/>
  <c r="O37" i="38" s="1"/>
  <c r="K98" i="28"/>
  <c r="L98" i="28" s="1"/>
  <c r="M98" i="28"/>
  <c r="N98" i="28" s="1"/>
  <c r="K121" i="28"/>
  <c r="L121" i="28" s="1"/>
  <c r="K201" i="28"/>
  <c r="L201" i="28" s="1"/>
  <c r="N20" i="32"/>
  <c r="O20" i="32" s="1"/>
  <c r="N240" i="32"/>
  <c r="O240" i="32" s="1"/>
  <c r="N124" i="32"/>
  <c r="O124" i="32" s="1"/>
  <c r="N142" i="32"/>
  <c r="O142" i="32" s="1"/>
  <c r="N190" i="32"/>
  <c r="O190" i="32" s="1"/>
  <c r="L239" i="38"/>
  <c r="M239" i="38" s="1"/>
  <c r="L93" i="38"/>
  <c r="M93" i="38" s="1"/>
  <c r="M115" i="40"/>
  <c r="N115" i="40" s="1"/>
  <c r="K21" i="40"/>
  <c r="L21" i="40" s="1"/>
  <c r="M164" i="40"/>
  <c r="N164" i="40" s="1"/>
  <c r="L160" i="38"/>
  <c r="M160" i="38" s="1"/>
  <c r="K193" i="40"/>
  <c r="L193" i="40" s="1"/>
  <c r="K58" i="28"/>
  <c r="L58" i="28" s="1"/>
  <c r="L235" i="38"/>
  <c r="M235" i="38" s="1"/>
  <c r="L195" i="38"/>
  <c r="M195" i="38" s="1"/>
  <c r="K151" i="40"/>
  <c r="L151" i="40" s="1"/>
  <c r="K205" i="28"/>
  <c r="L205" i="28" s="1"/>
  <c r="L157" i="38"/>
  <c r="M157" i="38" s="1"/>
  <c r="L85" i="39"/>
  <c r="M85" i="39" s="1"/>
  <c r="M194" i="40"/>
  <c r="N194" i="40" s="1"/>
  <c r="N150" i="38"/>
  <c r="O150" i="38" s="1"/>
  <c r="K16" i="40"/>
  <c r="L16" i="40" s="1"/>
  <c r="L20" i="38"/>
  <c r="M20" i="38" s="1"/>
  <c r="K189" i="40"/>
  <c r="L189" i="40" s="1"/>
  <c r="M189" i="40" s="1"/>
  <c r="N189" i="40" s="1"/>
  <c r="N14" i="32"/>
  <c r="O14" i="32" s="1"/>
  <c r="L86" i="38"/>
  <c r="M86" i="38" s="1"/>
  <c r="K101" i="28"/>
  <c r="L101" i="28" s="1"/>
  <c r="N61" i="39"/>
  <c r="O61" i="39" s="1"/>
  <c r="K195" i="40"/>
  <c r="L195" i="40" s="1"/>
  <c r="M195" i="40"/>
  <c r="N195" i="40" s="1"/>
  <c r="L123" i="38"/>
  <c r="M123" i="38" s="1"/>
  <c r="K81" i="40"/>
  <c r="L81" i="40" s="1"/>
  <c r="M81" i="40"/>
  <c r="N81" i="40" s="1"/>
  <c r="N43" i="38"/>
  <c r="O43" i="38" s="1"/>
  <c r="L44" i="39"/>
  <c r="M44" i="39" s="1"/>
  <c r="M73" i="28"/>
  <c r="N73" i="28" s="1"/>
  <c r="L149" i="38"/>
  <c r="M149" i="38" s="1"/>
  <c r="N149" i="38" s="1"/>
  <c r="O149" i="38" s="1"/>
  <c r="K157" i="28"/>
  <c r="L157" i="28" s="1"/>
  <c r="N206" i="38"/>
  <c r="O206" i="38" s="1"/>
  <c r="M108" i="28"/>
  <c r="N108" i="28" s="1"/>
  <c r="K176" i="28"/>
  <c r="L176" i="28" s="1"/>
  <c r="N180" i="38"/>
  <c r="O180" i="38" s="1"/>
  <c r="M186" i="40"/>
  <c r="N186" i="40" s="1"/>
  <c r="N173" i="39"/>
  <c r="O173" i="39" s="1"/>
  <c r="L175" i="39"/>
  <c r="M175" i="39" s="1"/>
  <c r="K66" i="40"/>
  <c r="L66" i="40" s="1"/>
  <c r="K152" i="40"/>
  <c r="L152" i="40" s="1"/>
  <c r="N236" i="32"/>
  <c r="O236" i="32" s="1"/>
  <c r="L24" i="38"/>
  <c r="M24" i="38" s="1"/>
  <c r="N82" i="39"/>
  <c r="O82" i="39" s="1"/>
  <c r="K213" i="40"/>
  <c r="L213" i="40" s="1"/>
  <c r="N54" i="38"/>
  <c r="O54" i="38" s="1"/>
  <c r="M129" i="28"/>
  <c r="N129" i="28" s="1"/>
  <c r="K105" i="40"/>
  <c r="L105" i="40" s="1"/>
  <c r="N53" i="39"/>
  <c r="O53" i="39" s="1"/>
  <c r="N199" i="32"/>
  <c r="O199" i="32" s="1"/>
  <c r="N195" i="32"/>
  <c r="O195" i="32" s="1"/>
  <c r="N157" i="32"/>
  <c r="O157" i="32" s="1"/>
  <c r="N127" i="32"/>
  <c r="O127" i="32" s="1"/>
  <c r="N215" i="32"/>
  <c r="O215" i="32" s="1"/>
  <c r="K224" i="40"/>
  <c r="L224" i="40" s="1"/>
  <c r="M224" i="40"/>
  <c r="N224" i="40" s="1"/>
  <c r="K75" i="28"/>
  <c r="L75" i="28" s="1"/>
  <c r="M75" i="28"/>
  <c r="N75" i="28" s="1"/>
  <c r="K111" i="40"/>
  <c r="L111" i="40" s="1"/>
  <c r="K28" i="40"/>
  <c r="L28" i="40" s="1"/>
  <c r="L165" i="39"/>
  <c r="M165" i="39" s="1"/>
  <c r="N165" i="39"/>
  <c r="O165" i="39" s="1"/>
  <c r="K61" i="28"/>
  <c r="L61" i="28" s="1"/>
  <c r="K20" i="40"/>
  <c r="L20" i="40" s="1"/>
  <c r="M20" i="40" s="1"/>
  <c r="N20" i="40" s="1"/>
  <c r="L35" i="38"/>
  <c r="M35" i="38" s="1"/>
  <c r="K235" i="28"/>
  <c r="L235" i="28" s="1"/>
  <c r="K233" i="28"/>
  <c r="L233" i="28" s="1"/>
  <c r="L174" i="38"/>
  <c r="M174" i="38" s="1"/>
  <c r="N57" i="32"/>
  <c r="O57" i="32" s="1"/>
  <c r="N147" i="38"/>
  <c r="O147" i="38" s="1"/>
  <c r="M92" i="28"/>
  <c r="N92" i="28" s="1"/>
  <c r="K34" i="40"/>
  <c r="L34" i="40" s="1"/>
  <c r="L84" i="38"/>
  <c r="M84" i="38" s="1"/>
  <c r="N84" i="38" s="1"/>
  <c r="O84" i="38" s="1"/>
  <c r="K99" i="28"/>
  <c r="L99" i="28" s="1"/>
  <c r="L219" i="38"/>
  <c r="L78" i="38"/>
  <c r="M78" i="38" s="1"/>
  <c r="L44" i="38"/>
  <c r="M44" i="38" s="1"/>
  <c r="K127" i="40"/>
  <c r="L127" i="40" s="1"/>
  <c r="L226" i="38"/>
  <c r="M226" i="38" s="1"/>
  <c r="M182" i="28"/>
  <c r="N182" i="28" s="1"/>
  <c r="M120" i="28"/>
  <c r="N120" i="28" s="1"/>
  <c r="H84" i="40"/>
  <c r="J84" i="40" s="1"/>
  <c r="Y1703" i="41"/>
  <c r="M147" i="28"/>
  <c r="N147" i="28" s="1"/>
  <c r="N221" i="39"/>
  <c r="O221" i="39" s="1"/>
  <c r="N62" i="32"/>
  <c r="O62" i="32" s="1"/>
  <c r="N154" i="38"/>
  <c r="O154" i="38" s="1"/>
  <c r="K63" i="40"/>
  <c r="L63" i="40" s="1"/>
  <c r="N56" i="32"/>
  <c r="O56" i="32" s="1"/>
  <c r="K218" i="28"/>
  <c r="L218" i="28" s="1"/>
  <c r="N21" i="39"/>
  <c r="O21" i="39" s="1"/>
  <c r="K72" i="28"/>
  <c r="L72" i="28" s="1"/>
  <c r="M72" i="28"/>
  <c r="N72" i="28" s="1"/>
  <c r="K136" i="28"/>
  <c r="L136" i="28" s="1"/>
  <c r="M136" i="28"/>
  <c r="N136" i="28" s="1"/>
  <c r="L170" i="39"/>
  <c r="M170" i="39" s="1"/>
  <c r="M77" i="40"/>
  <c r="N77" i="40" s="1"/>
  <c r="K123" i="40"/>
  <c r="L123" i="40" s="1"/>
  <c r="M123" i="40" s="1"/>
  <c r="N123" i="40" s="1"/>
  <c r="K83" i="40"/>
  <c r="L83" i="40" s="1"/>
  <c r="M83" i="40" s="1"/>
  <c r="N83" i="40" s="1"/>
  <c r="K174" i="40"/>
  <c r="L174" i="40" s="1"/>
  <c r="K237" i="40"/>
  <c r="L237" i="40" s="1"/>
  <c r="M237" i="40"/>
  <c r="N237" i="40" s="1"/>
  <c r="M59" i="28"/>
  <c r="N59" i="28" s="1"/>
  <c r="N58" i="32"/>
  <c r="O58" i="32" s="1"/>
  <c r="K44" i="28"/>
  <c r="L44" i="28" s="1"/>
  <c r="M44" i="28"/>
  <c r="N44" i="28" s="1"/>
  <c r="L25" i="38"/>
  <c r="M25" i="38" s="1"/>
  <c r="N233" i="32"/>
  <c r="O233" i="32" s="1"/>
  <c r="N70" i="38"/>
  <c r="O70" i="38" s="1"/>
  <c r="N74" i="32"/>
  <c r="O74" i="32" s="1"/>
  <c r="K33" i="40"/>
  <c r="L33" i="40" s="1"/>
  <c r="K124" i="28"/>
  <c r="L124" i="28" s="1"/>
  <c r="L136" i="39"/>
  <c r="M136" i="39" s="1"/>
  <c r="K126" i="40"/>
  <c r="L126" i="40" s="1"/>
  <c r="K101" i="40"/>
  <c r="L101" i="40" s="1"/>
  <c r="K111" i="28"/>
  <c r="L111" i="28" s="1"/>
  <c r="K63" i="28"/>
  <c r="L63" i="28" s="1"/>
  <c r="L15" i="39"/>
  <c r="M15" i="39" s="1"/>
  <c r="K85" i="40"/>
  <c r="L85" i="40" s="1"/>
  <c r="K74" i="40"/>
  <c r="L74" i="40" s="1"/>
  <c r="K166" i="28"/>
  <c r="L166" i="28" s="1"/>
  <c r="K145" i="28"/>
  <c r="L145" i="28" s="1"/>
  <c r="K151" i="28"/>
  <c r="L151" i="28" s="1"/>
  <c r="L176" i="38"/>
  <c r="M176" i="38" s="1"/>
  <c r="L172" i="38"/>
  <c r="M172" i="38" s="1"/>
  <c r="L179" i="38"/>
  <c r="M179" i="38" s="1"/>
  <c r="K16" i="28"/>
  <c r="L16" i="28" s="1"/>
  <c r="M16" i="28"/>
  <c r="N16" i="28" s="1"/>
  <c r="L88" i="38"/>
  <c r="M88" i="38" s="1"/>
  <c r="K58" i="40"/>
  <c r="L58" i="40" s="1"/>
  <c r="K218" i="40"/>
  <c r="L218" i="40" s="1"/>
  <c r="L66" i="38"/>
  <c r="M66" i="38" s="1"/>
  <c r="L162" i="38"/>
  <c r="M162" i="38" s="1"/>
  <c r="K25" i="40"/>
  <c r="L25" i="40" s="1"/>
  <c r="L233" i="39"/>
  <c r="M233" i="39" s="1"/>
  <c r="K35" i="28"/>
  <c r="L35" i="28" s="1"/>
  <c r="L15" i="38"/>
  <c r="M15" i="38" s="1"/>
  <c r="L111" i="38"/>
  <c r="M111" i="38" s="1"/>
  <c r="K76" i="28"/>
  <c r="L76" i="28" s="1"/>
  <c r="N238" i="38"/>
  <c r="O238" i="38" s="1"/>
  <c r="K204" i="40"/>
  <c r="L204" i="40" s="1"/>
  <c r="N211" i="32"/>
  <c r="O211" i="32" s="1"/>
  <c r="Y1974" i="41"/>
  <c r="H98" i="40"/>
  <c r="J98" i="40" s="1"/>
  <c r="M217" i="40"/>
  <c r="N217" i="40" s="1"/>
  <c r="N124" i="39"/>
  <c r="O124" i="39" s="1"/>
  <c r="L201" i="38"/>
  <c r="M201" i="38" s="1"/>
  <c r="L237" i="38"/>
  <c r="M237" i="38" s="1"/>
  <c r="M181" i="28"/>
  <c r="N181" i="28" s="1"/>
  <c r="N163" i="39"/>
  <c r="O163" i="39" s="1"/>
  <c r="L41" i="38"/>
  <c r="M41" i="38" s="1"/>
  <c r="N41" i="38" s="1"/>
  <c r="O41" i="38" s="1"/>
  <c r="N82" i="38"/>
  <c r="O82" i="38" s="1"/>
  <c r="M114" i="28"/>
  <c r="N114" i="28" s="1"/>
  <c r="N139" i="38"/>
  <c r="O139" i="38" s="1"/>
  <c r="L172" i="39"/>
  <c r="M172" i="39" s="1"/>
  <c r="N83" i="39"/>
  <c r="O83" i="39" s="1"/>
  <c r="N179" i="39"/>
  <c r="O179" i="39" s="1"/>
  <c r="K106" i="40"/>
  <c r="L106" i="40" s="1"/>
  <c r="M106" i="40"/>
  <c r="N106" i="40" s="1"/>
  <c r="L133" i="38"/>
  <c r="M133" i="38" s="1"/>
  <c r="N151" i="32"/>
  <c r="O151" i="32" s="1"/>
  <c r="N102" i="32"/>
  <c r="O102" i="32" s="1"/>
  <c r="N191" i="39"/>
  <c r="O191" i="39" s="1"/>
  <c r="M103" i="40"/>
  <c r="N103" i="40" s="1"/>
  <c r="L32" i="38"/>
  <c r="M32" i="38" s="1"/>
  <c r="N125" i="32"/>
  <c r="O125" i="32" s="1"/>
  <c r="K127" i="28"/>
  <c r="L127" i="28" s="1"/>
  <c r="M26" i="28"/>
  <c r="N26" i="28" s="1"/>
  <c r="N207" i="39"/>
  <c r="O207" i="39" s="1"/>
  <c r="N66" i="39"/>
  <c r="O66" i="39" s="1"/>
  <c r="N37" i="32"/>
  <c r="O37" i="32" s="1"/>
  <c r="K76" i="40"/>
  <c r="L76" i="40" s="1"/>
  <c r="M76" i="40" s="1"/>
  <c r="N76" i="40" s="1"/>
  <c r="N138" i="32"/>
  <c r="O138" i="32" s="1"/>
  <c r="N24" i="32"/>
  <c r="O24" i="32" s="1"/>
  <c r="N38" i="32"/>
  <c r="O38" i="32" s="1"/>
  <c r="N224" i="32"/>
  <c r="O224" i="32" s="1"/>
  <c r="N206" i="32"/>
  <c r="O206" i="32" s="1"/>
  <c r="N160" i="32"/>
  <c r="O160" i="32" s="1"/>
  <c r="L90" i="39"/>
  <c r="M90" i="39" s="1"/>
  <c r="N90" i="39"/>
  <c r="O90" i="39" s="1"/>
  <c r="K40" i="28"/>
  <c r="L40" i="28" s="1"/>
  <c r="L99" i="38"/>
  <c r="M99" i="38" s="1"/>
  <c r="L173" i="38"/>
  <c r="M173" i="38" s="1"/>
  <c r="K236" i="28"/>
  <c r="L236" i="28" s="1"/>
  <c r="K167" i="40"/>
  <c r="L167" i="40" s="1"/>
  <c r="K232" i="40"/>
  <c r="L232" i="40" s="1"/>
  <c r="K65" i="40"/>
  <c r="K124" i="40"/>
  <c r="L124" i="40" s="1"/>
  <c r="N95" i="39"/>
  <c r="O95" i="39" s="1"/>
  <c r="K178" i="40"/>
  <c r="L178" i="40" s="1"/>
  <c r="N153" i="39"/>
  <c r="O153" i="39" s="1"/>
  <c r="N31" i="32"/>
  <c r="O31" i="32" s="1"/>
  <c r="M164" i="28"/>
  <c r="N164" i="28" s="1"/>
  <c r="N242" i="38"/>
  <c r="O242" i="38" s="1"/>
  <c r="N171" i="39"/>
  <c r="O171" i="39" s="1"/>
  <c r="K86" i="28"/>
  <c r="L86" i="28" s="1"/>
  <c r="M241" i="28"/>
  <c r="N241" i="28" s="1"/>
  <c r="K67" i="28"/>
  <c r="L67" i="28" s="1"/>
  <c r="M67" i="28"/>
  <c r="N67" i="28" s="1"/>
  <c r="M192" i="28"/>
  <c r="N192" i="28" s="1"/>
  <c r="K100" i="28"/>
  <c r="L100" i="28" s="1"/>
  <c r="M100" i="28"/>
  <c r="N100" i="28" s="1"/>
  <c r="K118" i="28"/>
  <c r="L118" i="28" s="1"/>
  <c r="K64" i="28"/>
  <c r="L64" i="28" s="1"/>
  <c r="M64" i="28"/>
  <c r="N64" i="28" s="1"/>
  <c r="N186" i="32"/>
  <c r="O186" i="32" s="1"/>
  <c r="N76" i="39"/>
  <c r="O76" i="39" s="1"/>
  <c r="K175" i="28"/>
  <c r="L175" i="28" s="1"/>
  <c r="M175" i="28"/>
  <c r="N175" i="28" s="1"/>
  <c r="K157" i="40"/>
  <c r="L157" i="40" s="1"/>
  <c r="K149" i="28"/>
  <c r="L149" i="28" s="1"/>
  <c r="L215" i="39"/>
  <c r="M215" i="39" s="1"/>
  <c r="N215" i="39"/>
  <c r="O215" i="39" s="1"/>
  <c r="K173" i="28"/>
  <c r="L173" i="28" s="1"/>
  <c r="L170" i="38"/>
  <c r="M170" i="38" s="1"/>
  <c r="K207" i="40"/>
  <c r="L207" i="40" s="1"/>
  <c r="L127" i="39"/>
  <c r="M127" i="39" s="1"/>
  <c r="K149" i="40"/>
  <c r="L149" i="40" s="1"/>
  <c r="M120" i="40"/>
  <c r="N120" i="40" s="1"/>
  <c r="M54" i="40"/>
  <c r="N54" i="40" s="1"/>
  <c r="K37" i="28"/>
  <c r="L37" i="28" s="1"/>
  <c r="K230" i="40"/>
  <c r="L230" i="40" s="1"/>
  <c r="L220" i="38"/>
  <c r="M220" i="38" s="1"/>
  <c r="K88" i="40"/>
  <c r="L88" i="40" s="1"/>
  <c r="L121" i="38"/>
  <c r="M121" i="38" s="1"/>
  <c r="N121" i="38" s="1"/>
  <c r="O121" i="38" s="1"/>
  <c r="L210" i="38"/>
  <c r="M210" i="38" s="1"/>
  <c r="L98" i="39"/>
  <c r="M98" i="39" s="1"/>
  <c r="N98" i="39"/>
  <c r="O98" i="39" s="1"/>
  <c r="L229" i="38"/>
  <c r="M229" i="38" s="1"/>
  <c r="K145" i="40"/>
  <c r="L145" i="40" s="1"/>
  <c r="K203" i="40"/>
  <c r="L203" i="40" s="1"/>
  <c r="K172" i="40"/>
  <c r="L172" i="40" s="1"/>
  <c r="M172" i="40" s="1"/>
  <c r="N172" i="40" s="1"/>
  <c r="K233" i="40"/>
  <c r="L233" i="40" s="1"/>
  <c r="N150" i="39"/>
  <c r="O150" i="39" s="1"/>
  <c r="M186" i="28"/>
  <c r="N186" i="28" s="1"/>
  <c r="N210" i="39"/>
  <c r="O210" i="39" s="1"/>
  <c r="L55" i="38"/>
  <c r="M55" i="38" s="1"/>
  <c r="N207" i="32"/>
  <c r="O207" i="32" s="1"/>
  <c r="N23" i="32"/>
  <c r="O23" i="32" s="1"/>
  <c r="N54" i="32"/>
  <c r="O54" i="32" s="1"/>
  <c r="N238" i="32"/>
  <c r="O238" i="32" s="1"/>
  <c r="N146" i="32"/>
  <c r="O146" i="32" s="1"/>
  <c r="N150" i="32"/>
  <c r="O150" i="32" s="1"/>
  <c r="K229" i="40"/>
  <c r="L229" i="40" s="1"/>
  <c r="L74" i="38"/>
  <c r="M74" i="38" s="1"/>
  <c r="K171" i="40"/>
  <c r="L171" i="40" s="1"/>
  <c r="L100" i="38"/>
  <c r="M100" i="38" s="1"/>
  <c r="L126" i="38"/>
  <c r="M126" i="38" s="1"/>
  <c r="N17" i="39"/>
  <c r="O17" i="39" s="1"/>
  <c r="N208" i="38"/>
  <c r="O208" i="38" s="1"/>
  <c r="N69" i="39"/>
  <c r="O69" i="39" s="1"/>
  <c r="N44" i="32"/>
  <c r="O44" i="32" s="1"/>
  <c r="M190" i="28"/>
  <c r="N190" i="28" s="1"/>
  <c r="K176" i="40"/>
  <c r="L176" i="40" s="1"/>
  <c r="M176" i="40"/>
  <c r="N176" i="40" s="1"/>
  <c r="M150" i="28"/>
  <c r="N150" i="28" s="1"/>
  <c r="N183" i="38"/>
  <c r="O183" i="38" s="1"/>
  <c r="M51" i="28"/>
  <c r="N51" i="28" s="1"/>
  <c r="L61" i="38"/>
  <c r="M61" i="38" s="1"/>
  <c r="U1368" i="41" a="1"/>
  <c r="U1368" i="41" s="1"/>
  <c r="M141" i="28"/>
  <c r="N141" i="28" s="1"/>
  <c r="M139" i="28"/>
  <c r="N139" i="28" s="1"/>
  <c r="N31" i="39"/>
  <c r="O31" i="39" s="1"/>
  <c r="N49" i="39"/>
  <c r="O49" i="39" s="1"/>
  <c r="M92" i="40"/>
  <c r="N92" i="40" s="1"/>
  <c r="M222" i="40"/>
  <c r="N222" i="40" s="1"/>
  <c r="K32" i="28"/>
  <c r="L32" i="28" s="1"/>
  <c r="M147" i="40"/>
  <c r="N147" i="40" s="1"/>
  <c r="N188" i="39"/>
  <c r="O188" i="39" s="1"/>
  <c r="M71" i="28"/>
  <c r="N71" i="28" s="1"/>
  <c r="N37" i="39"/>
  <c r="O37" i="39" s="1"/>
  <c r="N162" i="39"/>
  <c r="O162" i="39" s="1"/>
  <c r="N101" i="39"/>
  <c r="O101" i="39" s="1"/>
  <c r="K225" i="28"/>
  <c r="L225" i="28" s="1"/>
  <c r="L63" i="39"/>
  <c r="M63" i="39" s="1"/>
  <c r="L72" i="39"/>
  <c r="M72" i="39" s="1"/>
  <c r="N72" i="39"/>
  <c r="O72" i="39" s="1"/>
  <c r="N80" i="38"/>
  <c r="O80" i="38" s="1"/>
  <c r="L84" i="39"/>
  <c r="M84" i="39" s="1"/>
  <c r="K23" i="28"/>
  <c r="L23" i="28" s="1"/>
  <c r="N103" i="32"/>
  <c r="O103" i="32" s="1"/>
  <c r="N62" i="38"/>
  <c r="O62" i="38" s="1"/>
  <c r="N149" i="39"/>
  <c r="O149" i="39" s="1"/>
  <c r="K205" i="40"/>
  <c r="L205" i="40" s="1"/>
  <c r="L46" i="38"/>
  <c r="M46" i="38" s="1"/>
  <c r="K239" i="40"/>
  <c r="L239" i="40" s="1"/>
  <c r="N99" i="39"/>
  <c r="O99" i="39" s="1"/>
  <c r="N117" i="39"/>
  <c r="O117" i="39" s="1"/>
  <c r="M223" i="40"/>
  <c r="N223" i="40" s="1"/>
  <c r="N86" i="32"/>
  <c r="O86" i="32" s="1"/>
  <c r="N162" i="38" l="1"/>
  <c r="O162" i="38" s="1"/>
  <c r="N78" i="38"/>
  <c r="O78" i="38" s="1"/>
  <c r="N86" i="38"/>
  <c r="O86" i="38" s="1"/>
  <c r="N123" i="38"/>
  <c r="O123" i="38" s="1"/>
  <c r="N220" i="38"/>
  <c r="O220" i="38" s="1"/>
  <c r="N133" i="38"/>
  <c r="O133" i="38" s="1"/>
  <c r="N179" i="38"/>
  <c r="O179" i="38" s="1"/>
  <c r="N75" i="38"/>
  <c r="O75" i="38" s="1"/>
  <c r="N160" i="38"/>
  <c r="O160" i="38" s="1"/>
  <c r="N189" i="38"/>
  <c r="O189" i="38" s="1"/>
  <c r="N89" i="38"/>
  <c r="O89" i="38" s="1"/>
  <c r="M126" i="40"/>
  <c r="N126" i="40" s="1"/>
  <c r="M40" i="40"/>
  <c r="N40" i="40" s="1"/>
  <c r="M216" i="40"/>
  <c r="N216" i="40" s="1"/>
  <c r="M104" i="40"/>
  <c r="N104" i="40" s="1"/>
  <c r="M193" i="40"/>
  <c r="N193" i="40" s="1"/>
  <c r="M32" i="40"/>
  <c r="N32" i="40" s="1"/>
  <c r="M173" i="28"/>
  <c r="N173" i="28" s="1"/>
  <c r="N99" i="38"/>
  <c r="O99" i="38" s="1"/>
  <c r="M63" i="40"/>
  <c r="N63" i="40" s="1"/>
  <c r="N44" i="38"/>
  <c r="O44" i="38" s="1"/>
  <c r="N24" i="38"/>
  <c r="O24" i="38" s="1"/>
  <c r="M21" i="40"/>
  <c r="N21" i="40" s="1"/>
  <c r="M172" i="28"/>
  <c r="N172" i="28" s="1"/>
  <c r="N233" i="38"/>
  <c r="O233" i="38" s="1"/>
  <c r="M97" i="40"/>
  <c r="N97" i="40" s="1"/>
  <c r="N88" i="38"/>
  <c r="O88" i="38" s="1"/>
  <c r="N106" i="38"/>
  <c r="O106" i="38" s="1"/>
  <c r="N84" i="39"/>
  <c r="O84" i="39" s="1"/>
  <c r="M149" i="28"/>
  <c r="N149" i="28" s="1"/>
  <c r="N233" i="39"/>
  <c r="O233" i="39" s="1"/>
  <c r="M111" i="28"/>
  <c r="N111" i="28" s="1"/>
  <c r="M66" i="40"/>
  <c r="N66" i="40" s="1"/>
  <c r="M50" i="28"/>
  <c r="N50" i="28" s="1"/>
  <c r="N32" i="38"/>
  <c r="O32" i="38" s="1"/>
  <c r="N175" i="39"/>
  <c r="O175" i="39" s="1"/>
  <c r="N46" i="38"/>
  <c r="O46" i="38" s="1"/>
  <c r="M86" i="28"/>
  <c r="N86" i="28" s="1"/>
  <c r="M167" i="40"/>
  <c r="N167" i="40" s="1"/>
  <c r="M16" i="40"/>
  <c r="N16" i="40" s="1"/>
  <c r="M105" i="28"/>
  <c r="N105" i="28" s="1"/>
  <c r="N151" i="38"/>
  <c r="O151" i="38" s="1"/>
  <c r="M76" i="28"/>
  <c r="N76" i="28" s="1"/>
  <c r="M218" i="40"/>
  <c r="N218" i="40" s="1"/>
  <c r="M124" i="28"/>
  <c r="N124" i="28" s="1"/>
  <c r="M224" i="28"/>
  <c r="N224" i="28" s="1"/>
  <c r="M189" i="28"/>
  <c r="N189" i="28" s="1"/>
  <c r="N104" i="38"/>
  <c r="O104" i="38" s="1"/>
  <c r="M60" i="40"/>
  <c r="N60" i="40" s="1"/>
  <c r="M220" i="40"/>
  <c r="N220" i="40" s="1"/>
  <c r="N35" i="38"/>
  <c r="O35" i="38" s="1"/>
  <c r="M29" i="28"/>
  <c r="N29" i="28" s="1"/>
  <c r="M89" i="40"/>
  <c r="N89" i="40" s="1"/>
  <c r="M39" i="40"/>
  <c r="N39" i="40" s="1"/>
  <c r="M171" i="28"/>
  <c r="N171" i="28" s="1"/>
  <c r="M152" i="28"/>
  <c r="N152" i="28" s="1"/>
  <c r="N89" i="39"/>
  <c r="O89" i="39" s="1"/>
  <c r="M74" i="28"/>
  <c r="N74" i="28" s="1"/>
  <c r="N50" i="39"/>
  <c r="O50" i="39" s="1"/>
  <c r="M24" i="40"/>
  <c r="N24" i="40" s="1"/>
  <c r="N166" i="39"/>
  <c r="O166" i="39" s="1"/>
  <c r="M29" i="40"/>
  <c r="N29" i="40" s="1"/>
  <c r="M145" i="40"/>
  <c r="N145" i="40" s="1"/>
  <c r="M230" i="40"/>
  <c r="N230" i="40" s="1"/>
  <c r="M236" i="28"/>
  <c r="N236" i="28" s="1"/>
  <c r="N15" i="39"/>
  <c r="O15" i="39" s="1"/>
  <c r="M33" i="40"/>
  <c r="N33" i="40" s="1"/>
  <c r="M218" i="28"/>
  <c r="N218" i="28" s="1"/>
  <c r="M34" i="40"/>
  <c r="N34" i="40" s="1"/>
  <c r="M232" i="28"/>
  <c r="N232" i="28" s="1"/>
  <c r="N218" i="38"/>
  <c r="O218" i="38" s="1"/>
  <c r="M160" i="40"/>
  <c r="N160" i="40" s="1"/>
  <c r="N230" i="38"/>
  <c r="O230" i="38" s="1"/>
  <c r="M106" i="28"/>
  <c r="N106" i="28" s="1"/>
  <c r="M205" i="40"/>
  <c r="N205" i="40" s="1"/>
  <c r="N172" i="38"/>
  <c r="O172" i="38" s="1"/>
  <c r="M50" i="40"/>
  <c r="N50" i="40" s="1"/>
  <c r="N126" i="38"/>
  <c r="O126" i="38" s="1"/>
  <c r="M23" i="28"/>
  <c r="N23" i="28" s="1"/>
  <c r="N229" i="38"/>
  <c r="O229" i="38" s="1"/>
  <c r="M178" i="40"/>
  <c r="N178" i="40" s="1"/>
  <c r="M63" i="28"/>
  <c r="N63" i="28" s="1"/>
  <c r="M127" i="40"/>
  <c r="N127" i="40" s="1"/>
  <c r="M152" i="40"/>
  <c r="N152" i="40" s="1"/>
  <c r="M229" i="28"/>
  <c r="N229" i="28" s="1"/>
  <c r="M41" i="28"/>
  <c r="N41" i="28" s="1"/>
  <c r="M226" i="40"/>
  <c r="N226" i="40" s="1"/>
  <c r="N29" i="38"/>
  <c r="O29" i="38" s="1"/>
  <c r="M33" i="28"/>
  <c r="N33" i="28" s="1"/>
  <c r="M45" i="40"/>
  <c r="N45" i="40" s="1"/>
  <c r="M32" i="28"/>
  <c r="N32" i="28" s="1"/>
  <c r="M171" i="40"/>
  <c r="N171" i="40" s="1"/>
  <c r="M124" i="40"/>
  <c r="N124" i="40" s="1"/>
  <c r="M40" i="28"/>
  <c r="N40" i="28" s="1"/>
  <c r="N237" i="38"/>
  <c r="O237" i="38" s="1"/>
  <c r="M151" i="28"/>
  <c r="N151" i="28" s="1"/>
  <c r="N25" i="38"/>
  <c r="O25" i="38" s="1"/>
  <c r="N174" i="38"/>
  <c r="O174" i="38" s="1"/>
  <c r="N85" i="39"/>
  <c r="O85" i="39" s="1"/>
  <c r="M121" i="28"/>
  <c r="N121" i="28" s="1"/>
  <c r="N204" i="38"/>
  <c r="O204" i="38" s="1"/>
  <c r="N202" i="38"/>
  <c r="O202" i="38" s="1"/>
  <c r="N111" i="39"/>
  <c r="O111" i="39" s="1"/>
  <c r="N40" i="38"/>
  <c r="O40" i="38" s="1"/>
  <c r="N55" i="38"/>
  <c r="O55" i="38" s="1"/>
  <c r="M239" i="40"/>
  <c r="N239" i="40" s="1"/>
  <c r="M207" i="40"/>
  <c r="N207" i="40" s="1"/>
  <c r="N15" i="38"/>
  <c r="O15" i="38" s="1"/>
  <c r="N86" i="39"/>
  <c r="O86" i="39" s="1"/>
  <c r="N165" i="38"/>
  <c r="O165" i="38" s="1"/>
  <c r="M118" i="40"/>
  <c r="N118" i="40" s="1"/>
  <c r="M170" i="40"/>
  <c r="N170" i="40" s="1"/>
  <c r="N39" i="38"/>
  <c r="O39" i="38" s="1"/>
  <c r="M157" i="28"/>
  <c r="N157" i="28" s="1"/>
  <c r="M202" i="40"/>
  <c r="N202" i="40" s="1"/>
  <c r="M233" i="40"/>
  <c r="N233" i="40" s="1"/>
  <c r="M88" i="40"/>
  <c r="N88" i="40" s="1"/>
  <c r="M232" i="40"/>
  <c r="N232" i="40" s="1"/>
  <c r="M35" i="28"/>
  <c r="N35" i="28" s="1"/>
  <c r="M166" i="28"/>
  <c r="N166" i="28" s="1"/>
  <c r="M219" i="38"/>
  <c r="N219" i="38" s="1"/>
  <c r="O219" i="38" s="1"/>
  <c r="M235" i="28"/>
  <c r="N235" i="28" s="1"/>
  <c r="M213" i="40"/>
  <c r="N213" i="40" s="1"/>
  <c r="N44" i="39"/>
  <c r="O44" i="39" s="1"/>
  <c r="M55" i="28"/>
  <c r="N55" i="28" s="1"/>
  <c r="M24" i="28"/>
  <c r="N24" i="28" s="1"/>
  <c r="N98" i="38"/>
  <c r="O98" i="38" s="1"/>
  <c r="M83" i="28"/>
  <c r="N83" i="28" s="1"/>
  <c r="M165" i="28"/>
  <c r="N165" i="28" s="1"/>
  <c r="M39" i="28"/>
  <c r="N39" i="28" s="1"/>
  <c r="N166" i="38"/>
  <c r="O166" i="38" s="1"/>
  <c r="M195" i="28"/>
  <c r="N195" i="28" s="1"/>
  <c r="M93" i="28"/>
  <c r="N93" i="28" s="1"/>
  <c r="N145" i="38"/>
  <c r="O145" i="38" s="1"/>
  <c r="M64" i="40"/>
  <c r="N64" i="40" s="1"/>
  <c r="M23" i="40"/>
  <c r="N23" i="40" s="1"/>
  <c r="L136" i="40"/>
  <c r="M136" i="40" s="1"/>
  <c r="N136" i="40" s="1"/>
  <c r="L65" i="40"/>
  <c r="M65" i="40" s="1"/>
  <c r="N65" i="40" s="1"/>
  <c r="M16" i="38"/>
  <c r="N16" i="38" s="1"/>
  <c r="O16" i="38" s="1"/>
  <c r="M203" i="40"/>
  <c r="N203" i="40" s="1"/>
  <c r="M225" i="28"/>
  <c r="N225" i="28" s="1"/>
  <c r="M229" i="40"/>
  <c r="N229" i="40" s="1"/>
  <c r="M37" i="28"/>
  <c r="N37" i="28" s="1"/>
  <c r="M157" i="40"/>
  <c r="N157" i="40" s="1"/>
  <c r="M85" i="40"/>
  <c r="N85" i="40" s="1"/>
  <c r="M233" i="28"/>
  <c r="N233" i="28" s="1"/>
  <c r="N60" i="39"/>
  <c r="O60" i="39" s="1"/>
  <c r="N224" i="38"/>
  <c r="O224" i="38" s="1"/>
  <c r="M21" i="28"/>
  <c r="N21" i="28" s="1"/>
  <c r="M27" i="40"/>
  <c r="N27" i="40" s="1"/>
  <c r="M219" i="28"/>
  <c r="N219" i="28" s="1"/>
  <c r="L104" i="28"/>
  <c r="M104" i="28" s="1"/>
  <c r="N104" i="28" s="1"/>
  <c r="K210" i="40"/>
  <c r="L210" i="40" s="1"/>
  <c r="M78" i="28"/>
  <c r="N78" i="28" s="1"/>
  <c r="K133" i="40"/>
  <c r="M78" i="40"/>
  <c r="N78" i="40" s="1"/>
  <c r="M213" i="28"/>
  <c r="N213" i="28" s="1"/>
  <c r="N101" i="38"/>
  <c r="O101" i="38" s="1"/>
  <c r="M15" i="28"/>
  <c r="N15" i="28" s="1"/>
  <c r="N124" i="38"/>
  <c r="O124" i="38" s="1"/>
  <c r="N127" i="38"/>
  <c r="O127" i="38" s="1"/>
  <c r="M159" i="40"/>
  <c r="N159" i="40" s="1"/>
  <c r="M179" i="40"/>
  <c r="N179" i="40" s="1"/>
  <c r="M149" i="40"/>
  <c r="N149" i="40" s="1"/>
  <c r="N201" i="38"/>
  <c r="O201" i="38" s="1"/>
  <c r="N157" i="38"/>
  <c r="O157" i="38" s="1"/>
  <c r="N94" i="39"/>
  <c r="O94" i="39" s="1"/>
  <c r="M166" i="40"/>
  <c r="N166" i="40" s="1"/>
  <c r="N83" i="38"/>
  <c r="O83" i="38" s="1"/>
  <c r="N207" i="38"/>
  <c r="O207" i="38" s="1"/>
  <c r="M239" i="28"/>
  <c r="N239" i="28" s="1"/>
  <c r="N45" i="38"/>
  <c r="O45" i="38" s="1"/>
  <c r="M89" i="28"/>
  <c r="N89" i="28" s="1"/>
  <c r="M86" i="40"/>
  <c r="N86" i="40" s="1"/>
  <c r="N239" i="39"/>
  <c r="O239" i="39" s="1"/>
  <c r="N127" i="39"/>
  <c r="O127" i="39" s="1"/>
  <c r="M205" i="28"/>
  <c r="N205" i="28" s="1"/>
  <c r="N93" i="38"/>
  <c r="O93" i="38" s="1"/>
  <c r="N215" i="38"/>
  <c r="O215" i="38" s="1"/>
  <c r="N205" i="38"/>
  <c r="O205" i="38" s="1"/>
  <c r="M201" i="40"/>
  <c r="N201" i="40" s="1"/>
  <c r="M90" i="28"/>
  <c r="N90" i="28" s="1"/>
  <c r="N210" i="38"/>
  <c r="O210" i="38" s="1"/>
  <c r="M118" i="28"/>
  <c r="N118" i="28" s="1"/>
  <c r="M25" i="40"/>
  <c r="N25" i="40" s="1"/>
  <c r="M101" i="40"/>
  <c r="N101" i="40" s="1"/>
  <c r="M99" i="28"/>
  <c r="N99" i="28" s="1"/>
  <c r="M176" i="28"/>
  <c r="N176" i="28" s="1"/>
  <c r="M210" i="28"/>
  <c r="N210" i="28" s="1"/>
  <c r="N50" i="38"/>
  <c r="O50" i="38" s="1"/>
  <c r="N23" i="38"/>
  <c r="O23" i="38" s="1"/>
  <c r="M162" i="28"/>
  <c r="N162" i="28" s="1"/>
  <c r="N137" i="38"/>
  <c r="O137" i="38" s="1"/>
  <c r="N58" i="38"/>
  <c r="O58" i="38" s="1"/>
  <c r="M60" i="28"/>
  <c r="N60" i="28" s="1"/>
  <c r="N195" i="39"/>
  <c r="O195" i="39" s="1"/>
  <c r="N160" i="39"/>
  <c r="O160" i="39" s="1"/>
  <c r="K98" i="40"/>
  <c r="L98" i="40" s="1"/>
  <c r="N176" i="38"/>
  <c r="O176" i="38" s="1"/>
  <c r="M174" i="40"/>
  <c r="N174" i="40" s="1"/>
  <c r="M61" i="28"/>
  <c r="N61" i="28" s="1"/>
  <c r="M105" i="40"/>
  <c r="N105" i="40" s="1"/>
  <c r="M101" i="28"/>
  <c r="N101" i="28" s="1"/>
  <c r="M75" i="40"/>
  <c r="N75" i="40" s="1"/>
  <c r="N118" i="38"/>
  <c r="O118" i="38" s="1"/>
  <c r="N213" i="38"/>
  <c r="O213" i="38" s="1"/>
  <c r="M93" i="40"/>
  <c r="N93" i="40" s="1"/>
  <c r="M151" i="40"/>
  <c r="N151" i="40" s="1"/>
  <c r="N239" i="38"/>
  <c r="O239" i="38" s="1"/>
  <c r="N237" i="39"/>
  <c r="O237" i="39" s="1"/>
  <c r="M237" i="28"/>
  <c r="N237" i="28" s="1"/>
  <c r="M220" i="28"/>
  <c r="N220" i="28" s="1"/>
  <c r="N123" i="39"/>
  <c r="O123" i="39" s="1"/>
  <c r="M175" i="40"/>
  <c r="N175" i="40" s="1"/>
  <c r="N225" i="38"/>
  <c r="O225" i="38" s="1"/>
  <c r="N18" i="39"/>
  <c r="O18" i="39" s="1"/>
  <c r="N226" i="39"/>
  <c r="O226" i="39" s="1"/>
  <c r="G951" i="41"/>
  <c r="U951" i="41" s="1" a="1"/>
  <c r="U951" i="41" s="1"/>
  <c r="N170" i="38"/>
  <c r="O170" i="38" s="1"/>
  <c r="M204" i="40"/>
  <c r="N204" i="40" s="1"/>
  <c r="N66" i="38"/>
  <c r="O66" i="38" s="1"/>
  <c r="N136" i="39"/>
  <c r="O136" i="39" s="1"/>
  <c r="N195" i="38"/>
  <c r="O195" i="38" s="1"/>
  <c r="M55" i="40"/>
  <c r="N55" i="40" s="1"/>
  <c r="N172" i="39"/>
  <c r="O172" i="39" s="1"/>
  <c r="M145" i="28"/>
  <c r="N145" i="28" s="1"/>
  <c r="M28" i="40"/>
  <c r="N28" i="40" s="1"/>
  <c r="O243" i="32"/>
  <c r="M203" i="28"/>
  <c r="N203" i="28" s="1"/>
  <c r="M204" i="28"/>
  <c r="N204" i="28" s="1"/>
  <c r="M219" i="40"/>
  <c r="N219" i="40" s="1"/>
  <c r="M99" i="40"/>
  <c r="N99" i="40" s="1"/>
  <c r="M84" i="28"/>
  <c r="N84" i="28" s="1"/>
  <c r="N157" i="39"/>
  <c r="O157" i="39" s="1"/>
  <c r="K84" i="40"/>
  <c r="L84" i="40" s="1"/>
  <c r="N235" i="38"/>
  <c r="O235" i="38" s="1"/>
  <c r="N219" i="39"/>
  <c r="O219" i="39" s="1"/>
  <c r="M173" i="40"/>
  <c r="N173" i="40" s="1"/>
  <c r="M66" i="28"/>
  <c r="N66" i="28" s="1"/>
  <c r="G932" i="41"/>
  <c r="U932" i="41" s="1" a="1"/>
  <c r="U932" i="41" s="1"/>
  <c r="N63" i="38"/>
  <c r="O63" i="38" s="1"/>
  <c r="M137" i="28"/>
  <c r="N137" i="28" s="1"/>
  <c r="M111" i="40"/>
  <c r="N111" i="40" s="1"/>
  <c r="M58" i="28"/>
  <c r="N58" i="28" s="1"/>
  <c r="M85" i="28"/>
  <c r="N85" i="28" s="1"/>
  <c r="M226" i="28"/>
  <c r="N226" i="28" s="1"/>
  <c r="N236" i="39"/>
  <c r="O236" i="39" s="1"/>
  <c r="M160" i="28"/>
  <c r="N160" i="28" s="1"/>
  <c r="M53" i="28"/>
  <c r="N53" i="28" s="1"/>
  <c r="N60" i="38"/>
  <c r="O60" i="38" s="1"/>
  <c r="N100" i="38"/>
  <c r="O100" i="38" s="1"/>
  <c r="N61" i="38"/>
  <c r="O61" i="38" s="1"/>
  <c r="N74" i="38"/>
  <c r="O74" i="38" s="1"/>
  <c r="N173" i="38"/>
  <c r="O173" i="38" s="1"/>
  <c r="M58" i="40"/>
  <c r="N58" i="40" s="1"/>
  <c r="M74" i="40"/>
  <c r="N74" i="40" s="1"/>
  <c r="N170" i="39"/>
  <c r="O170" i="39" s="1"/>
  <c r="N226" i="38"/>
  <c r="O226" i="38" s="1"/>
  <c r="N20" i="38"/>
  <c r="O20" i="38" s="1"/>
  <c r="M201" i="28"/>
  <c r="N201" i="28" s="1"/>
  <c r="N90" i="38"/>
  <c r="O90" i="38" s="1"/>
  <c r="M90" i="40"/>
  <c r="N90" i="40" s="1"/>
  <c r="N64" i="38"/>
  <c r="O64" i="38" s="1"/>
  <c r="M199" i="28"/>
  <c r="N199" i="28" s="1"/>
  <c r="M174" i="28"/>
  <c r="N174" i="28" s="1"/>
  <c r="N46" i="39"/>
  <c r="O46" i="39" s="1"/>
  <c r="M35" i="40"/>
  <c r="N35" i="40" s="1"/>
  <c r="M44" i="40"/>
  <c r="N44" i="40" s="1"/>
  <c r="N33" i="38"/>
  <c r="O33" i="38" s="1"/>
  <c r="M46" i="28"/>
  <c r="N46" i="28" s="1"/>
  <c r="N232" i="38"/>
  <c r="O232" i="38" s="1"/>
  <c r="M127" i="28"/>
  <c r="N127" i="28" s="1"/>
  <c r="N111" i="38"/>
  <c r="O111" i="38" s="1"/>
  <c r="K72" i="40"/>
  <c r="L72" i="40" s="1"/>
  <c r="N63" i="39"/>
  <c r="O63" i="39" s="1"/>
  <c r="N72" i="38"/>
  <c r="O72" i="38" s="1"/>
  <c r="M15" i="40"/>
  <c r="N15" i="40" s="1"/>
  <c r="N76" i="38"/>
  <c r="O76" i="38" s="1"/>
  <c r="M235" i="40"/>
  <c r="N235" i="40" s="1"/>
  <c r="M72" i="40" l="1"/>
  <c r="N72" i="40" s="1"/>
  <c r="M84" i="40"/>
  <c r="N84" i="40" s="1"/>
  <c r="L133" i="40"/>
  <c r="M133" i="40" s="1"/>
  <c r="N133" i="40" s="1"/>
  <c r="M210" i="40"/>
  <c r="N210" i="40" s="1"/>
  <c r="Y932" i="41"/>
  <c r="Q59" i="40"/>
  <c r="S59" i="40" s="1"/>
  <c r="R59" i="38"/>
  <c r="T59" i="38" s="1"/>
  <c r="Y951" i="41"/>
  <c r="M98" i="40"/>
  <c r="N98" i="40" s="1"/>
  <c r="H4995" i="41"/>
  <c r="G4995" i="41" l="1"/>
  <c r="U4995" i="41" a="1"/>
  <c r="U4995" i="41" s="1"/>
  <c r="T59" i="40"/>
  <c r="U59" i="40" s="1"/>
  <c r="V59" i="40" s="1"/>
  <c r="U59" i="38"/>
  <c r="V59" i="38"/>
  <c r="W59" i="38" s="1"/>
  <c r="I231" i="28"/>
  <c r="H2481" i="41"/>
  <c r="H2500" i="41"/>
  <c r="S119" i="38" l="1"/>
  <c r="R119" i="40"/>
  <c r="Y4995" i="41"/>
  <c r="H231" i="28"/>
  <c r="J231" i="28" s="1"/>
  <c r="G2500" i="41" l="1"/>
  <c r="U2500" i="41" a="1"/>
  <c r="U2500" i="41" s="1"/>
  <c r="G2481" i="41"/>
  <c r="U2481" i="41" a="1"/>
  <c r="U2481" i="41" s="1"/>
  <c r="K231" i="28"/>
  <c r="L231" i="28" s="1"/>
  <c r="M231" i="28" l="1"/>
  <c r="N231" i="28" s="1"/>
  <c r="N243" i="28" s="1"/>
  <c r="Q119" i="40"/>
  <c r="S119" i="40" s="1"/>
  <c r="Y2481" i="41"/>
  <c r="R119" i="38"/>
  <c r="T119" i="38" s="1"/>
  <c r="Y2500" i="41"/>
  <c r="U119" i="38" l="1"/>
  <c r="V119" i="38" s="1"/>
  <c r="W119" i="38" s="1"/>
  <c r="T119" i="40"/>
  <c r="U119" i="40" s="1"/>
  <c r="V119" i="40" s="1"/>
  <c r="H2505" i="41"/>
  <c r="G2505" i="41" l="1"/>
  <c r="U2505" i="41" a="1"/>
  <c r="U2505" i="41" s="1"/>
  <c r="Z119" i="38"/>
  <c r="H956" i="41"/>
  <c r="Z59" i="38" l="1"/>
  <c r="G956" i="41"/>
  <c r="U956" i="41" s="1" a="1"/>
  <c r="U956" i="41" s="1"/>
  <c r="Y119" i="38"/>
  <c r="AA119" i="38" s="1"/>
  <c r="Y2505" i="41"/>
  <c r="H2301" i="41"/>
  <c r="Z114" i="38" s="1"/>
  <c r="AB119" i="38" l="1"/>
  <c r="AC119" i="38"/>
  <c r="AD119" i="38" s="1"/>
  <c r="Y59" i="38"/>
  <c r="AA59" i="38" s="1"/>
  <c r="Y956" i="41"/>
  <c r="H2302" i="41"/>
  <c r="H190" i="41" l="1"/>
  <c r="H1700" i="41"/>
  <c r="AB59" i="38"/>
  <c r="AC59" i="38" s="1"/>
  <c r="AD59" i="38" s="1"/>
  <c r="H871" i="41"/>
  <c r="AG52" i="38" l="1"/>
  <c r="Z87" i="38"/>
  <c r="Z18" i="38"/>
  <c r="G871" i="41" l="1"/>
  <c r="U871" i="41" a="1"/>
  <c r="U871" i="41" s="1"/>
  <c r="G1700" i="41"/>
  <c r="G190" i="41"/>
  <c r="U190" i="41" a="1"/>
  <c r="U190" i="41" s="1"/>
  <c r="H5017" i="41"/>
  <c r="Z231" i="38" l="1"/>
  <c r="Y87" i="38"/>
  <c r="AA87" i="38" s="1"/>
  <c r="Y1700" i="41"/>
  <c r="Y18" i="38"/>
  <c r="AA18" i="38" s="1"/>
  <c r="Y190" i="41"/>
  <c r="U1700" i="41" a="1"/>
  <c r="U1700" i="41" s="1"/>
  <c r="Y871" i="41"/>
  <c r="AF52" i="38"/>
  <c r="AH52" i="38" s="1"/>
  <c r="AI52" i="38" l="1"/>
  <c r="AJ52" i="38" s="1"/>
  <c r="AK52" i="38" s="1"/>
  <c r="AK243" i="38" s="1"/>
  <c r="G5017" i="41"/>
  <c r="U5017" i="41" a="1"/>
  <c r="U5017" i="41" s="1"/>
  <c r="AB18" i="38"/>
  <c r="AC18" i="38" s="1"/>
  <c r="AD18" i="38" s="1"/>
  <c r="AB87" i="38"/>
  <c r="AC87" i="38" s="1"/>
  <c r="AD87" i="38" s="1"/>
  <c r="H5015" i="41"/>
  <c r="R231" i="39" l="1"/>
  <c r="Y231" i="38"/>
  <c r="AA231" i="38" s="1"/>
  <c r="Y5017" i="41"/>
  <c r="H5019" i="41"/>
  <c r="Q231" i="28" l="1"/>
  <c r="AB231" i="38"/>
  <c r="AC231" i="38"/>
  <c r="AD231" i="38" s="1"/>
  <c r="G5019" i="41" l="1"/>
  <c r="U5019" i="41" a="1"/>
  <c r="U5019" i="41" s="1"/>
  <c r="G5015" i="41" l="1"/>
  <c r="U5015" i="41" a="1"/>
  <c r="U5015" i="41" s="1"/>
  <c r="Y5019" i="41"/>
  <c r="P231" i="28"/>
  <c r="R231" i="28" s="1"/>
  <c r="S231" i="28" l="1"/>
  <c r="T231" i="28"/>
  <c r="U231" i="28" s="1"/>
  <c r="Y5015" i="41"/>
  <c r="Q231" i="39"/>
  <c r="S231" i="39" s="1"/>
  <c r="H315" i="41"/>
  <c r="H298" i="41"/>
  <c r="S26" i="38" l="1"/>
  <c r="R26" i="40"/>
  <c r="T231" i="39"/>
  <c r="U231" i="39" s="1"/>
  <c r="V231" i="39" s="1"/>
  <c r="H850" i="41" l="1"/>
  <c r="H870" i="41" l="1"/>
  <c r="H869" i="41"/>
  <c r="R52" i="40"/>
  <c r="G315" i="41"/>
  <c r="U315" i="41" s="1" a="1"/>
  <c r="U315" i="41" s="1"/>
  <c r="G298" i="41"/>
  <c r="U298" i="41" a="1"/>
  <c r="U298" i="41" s="1"/>
  <c r="G850" i="41"/>
  <c r="U850" i="41" a="1"/>
  <c r="U850" i="41" s="1"/>
  <c r="G870" i="41" l="1"/>
  <c r="Y870" i="41" s="1"/>
  <c r="U870" i="41" a="1"/>
  <c r="U870" i="41" s="1"/>
  <c r="Y850" i="41"/>
  <c r="Q52" i="40"/>
  <c r="S52" i="40" s="1"/>
  <c r="Y298" i="41"/>
  <c r="Q26" i="40"/>
  <c r="S26" i="40" s="1"/>
  <c r="G869" i="41"/>
  <c r="U869" i="41" s="1" a="1"/>
  <c r="U869" i="41" s="1"/>
  <c r="R26" i="38"/>
  <c r="T26" i="38" s="1"/>
  <c r="Y315" i="41"/>
  <c r="S52" i="38"/>
  <c r="G2301" i="41" l="1"/>
  <c r="U2301" i="41" a="1"/>
  <c r="U2301" i="41" s="1"/>
  <c r="T26" i="40"/>
  <c r="U26" i="40"/>
  <c r="V26" i="40" s="1"/>
  <c r="U26" i="38"/>
  <c r="V26" i="38"/>
  <c r="W26" i="38" s="1"/>
  <c r="R52" i="38"/>
  <c r="T52" i="38" s="1"/>
  <c r="Y869" i="41"/>
  <c r="T52" i="40"/>
  <c r="U52" i="40" s="1"/>
  <c r="V52" i="40" s="1"/>
  <c r="U52" i="38" l="1"/>
  <c r="V52" i="38" s="1"/>
  <c r="W52" i="38" s="1"/>
  <c r="G2302" i="41"/>
  <c r="Y2302" i="41" s="1"/>
  <c r="Y114" i="38"/>
  <c r="AA114" i="38" s="1"/>
  <c r="Y2301" i="41"/>
  <c r="H2295" i="41"/>
  <c r="S114" i="38" l="1"/>
  <c r="AB114" i="38"/>
  <c r="AC114" i="38" s="1"/>
  <c r="AD114" i="38" s="1"/>
  <c r="AD243" i="38" s="1"/>
  <c r="U2302" i="41" a="1"/>
  <c r="U2302" i="41" s="1"/>
  <c r="H2296" i="41"/>
  <c r="H2276" i="41"/>
  <c r="R114" i="40" l="1"/>
  <c r="G2295" i="41" l="1"/>
  <c r="Y2295" i="41" l="1"/>
  <c r="R114" i="38"/>
  <c r="T114" i="38" s="1"/>
  <c r="G2276" i="41"/>
  <c r="U2276" i="41" s="1" a="1"/>
  <c r="U2276" i="41" s="1"/>
  <c r="G2296" i="41"/>
  <c r="Y2296" i="41" s="1"/>
  <c r="U2295" i="41" a="1"/>
  <c r="U2295" i="41" s="1"/>
  <c r="U2296" i="41" l="1" a="1"/>
  <c r="U2296" i="41" s="1"/>
  <c r="Y2276" i="41"/>
  <c r="Q114" i="40"/>
  <c r="S114" i="40" s="1"/>
  <c r="U114" i="38"/>
  <c r="V114" i="38" s="1"/>
  <c r="W114" i="38" s="1"/>
  <c r="T114" i="40" l="1"/>
  <c r="U114" i="40" s="1"/>
  <c r="V114" i="40" s="1"/>
  <c r="G864" i="41" l="1"/>
  <c r="Y864" i="41" s="1"/>
  <c r="U864" i="41" a="1"/>
  <c r="U864" i="41" s="1"/>
  <c r="G866" i="41"/>
  <c r="Y866" i="41" s="1"/>
  <c r="G868" i="41"/>
  <c r="Y868" i="41" s="1"/>
  <c r="G857" i="41"/>
  <c r="Y857" i="41" s="1"/>
  <c r="G863" i="41"/>
  <c r="Y863" i="41" s="1"/>
  <c r="U863" i="41" a="1"/>
  <c r="U863" i="41" s="1"/>
  <c r="G855" i="41"/>
  <c r="U855" i="41" s="1" a="1"/>
  <c r="U855" i="41" s="1"/>
  <c r="G865" i="41"/>
  <c r="Y865" i="41" s="1"/>
  <c r="G860" i="41"/>
  <c r="Y860" i="41" s="1"/>
  <c r="G862" i="41"/>
  <c r="Y862" i="41" s="1"/>
  <c r="G867" i="41"/>
  <c r="Y867" i="41" s="1"/>
  <c r="U867" i="41" a="1"/>
  <c r="U867" i="41" s="1"/>
  <c r="U868" i="41" l="1" a="1"/>
  <c r="U868" i="41" s="1"/>
  <c r="U857" i="41" a="1"/>
  <c r="U857" i="41" s="1"/>
  <c r="U862" i="41" a="1"/>
  <c r="U862" i="41" s="1"/>
  <c r="U866" i="41" a="1"/>
  <c r="U866" i="41" s="1"/>
  <c r="U860" i="41" a="1"/>
  <c r="U860" i="41" s="1"/>
  <c r="U865" i="41" a="1"/>
  <c r="U865" i="41" s="1"/>
  <c r="Y855" i="41"/>
  <c r="AO52" i="38"/>
  <c r="AP52" i="38" s="1"/>
  <c r="AQ52" i="38" s="1"/>
  <c r="AR52" i="38" s="1"/>
  <c r="G3608" i="41"/>
  <c r="G3532" i="41"/>
  <c r="G4947" i="41" l="1"/>
  <c r="Y4947" i="41" s="1"/>
  <c r="U4947" i="41" a="1"/>
  <c r="U4947" i="41" s="1"/>
  <c r="G2896" i="41"/>
  <c r="G2246" i="41"/>
  <c r="Y2246" i="41" s="1"/>
  <c r="U2246" i="41" a="1"/>
  <c r="U2246" i="41" s="1"/>
  <c r="G1810" i="41"/>
  <c r="Y1810" i="41" s="1"/>
  <c r="U1810" i="41" a="1"/>
  <c r="U1810" i="41" s="1"/>
  <c r="G2534" i="41"/>
  <c r="U2534" i="41" s="1" a="1"/>
  <c r="U2534" i="41" s="1"/>
  <c r="G2257" i="41"/>
  <c r="Y2257" i="41" s="1"/>
  <c r="G3614" i="41"/>
  <c r="Y3614" i="41" s="1"/>
  <c r="G3527" i="41"/>
  <c r="Y3527" i="41" s="1"/>
  <c r="G3748" i="41"/>
  <c r="Y3748" i="41" s="1"/>
  <c r="G4495" i="41"/>
  <c r="Y4495" i="41" s="1"/>
  <c r="G4954" i="41"/>
  <c r="Y4954" i="41" s="1"/>
  <c r="G3612" i="41"/>
  <c r="Y3612" i="41" s="1"/>
  <c r="G3126" i="41"/>
  <c r="Y3126" i="41" s="1"/>
  <c r="G2359" i="41"/>
  <c r="Y2359" i="41" s="1"/>
  <c r="G4953" i="41"/>
  <c r="Y4953" i="41" s="1"/>
  <c r="G5004" i="41"/>
  <c r="Y5004" i="41" s="1"/>
  <c r="G3617" i="41"/>
  <c r="Y3617" i="41" s="1"/>
  <c r="G3607" i="41"/>
  <c r="U3607" i="41" s="1" a="1"/>
  <c r="U3607" i="41" s="1"/>
  <c r="G1806" i="41"/>
  <c r="Y1806" i="41" s="1"/>
  <c r="G2256" i="41"/>
  <c r="Y2256" i="41" s="1"/>
  <c r="U2256" i="41" a="1"/>
  <c r="U2256" i="41" s="1"/>
  <c r="G2544" i="41"/>
  <c r="Y2544" i="41" s="1"/>
  <c r="G1804" i="41"/>
  <c r="U1804" i="41" a="1"/>
  <c r="U1804" i="41" s="1"/>
  <c r="G3615" i="41"/>
  <c r="Y3615" i="41" s="1"/>
  <c r="G5248" i="41"/>
  <c r="Y5248" i="41" s="1"/>
  <c r="G2255" i="41"/>
  <c r="Y2255" i="41" s="1"/>
  <c r="G4489" i="41"/>
  <c r="U4489" i="41" s="1" a="1"/>
  <c r="U4489" i="41" s="1"/>
  <c r="G3743" i="41"/>
  <c r="Y3743" i="41" s="1"/>
  <c r="G3737" i="41"/>
  <c r="Y3737" i="41" s="1"/>
  <c r="U3737" i="41" a="1"/>
  <c r="U3737" i="41" s="1"/>
  <c r="G4957" i="41"/>
  <c r="Y4957" i="41" s="1"/>
  <c r="G5239" i="41"/>
  <c r="U5239" i="41" s="1" a="1"/>
  <c r="U5239" i="41" s="1"/>
  <c r="G2536" i="41"/>
  <c r="Y2536" i="41" s="1"/>
  <c r="G4951" i="41"/>
  <c r="Y4951" i="41" s="1"/>
  <c r="G4956" i="41"/>
  <c r="Y4956" i="41" s="1"/>
  <c r="G2547" i="41"/>
  <c r="Y2547" i="41" s="1"/>
  <c r="G2362" i="41"/>
  <c r="Y2362" i="41" s="1"/>
  <c r="U2362" i="41" a="1"/>
  <c r="U2362" i="41" s="1"/>
  <c r="G4500" i="41"/>
  <c r="Y4500" i="41" s="1"/>
  <c r="U4500" i="41" a="1"/>
  <c r="U4500" i="41" s="1"/>
  <c r="G2541" i="41"/>
  <c r="Y2541" i="41" s="1"/>
  <c r="G4949" i="41"/>
  <c r="Y4949" i="41" s="1"/>
  <c r="U4949" i="41" a="1"/>
  <c r="U4949" i="41" s="1"/>
  <c r="G4493" i="41"/>
  <c r="Y4493" i="41" s="1"/>
  <c r="G4491" i="41"/>
  <c r="Y4491" i="41" s="1"/>
  <c r="G5250" i="41"/>
  <c r="Y5250" i="41" s="1"/>
  <c r="G2542" i="41"/>
  <c r="Y2542" i="41" s="1"/>
  <c r="U2542" i="41" a="1"/>
  <c r="U2542" i="41" s="1"/>
  <c r="G3524" i="41"/>
  <c r="Y3524" i="41" s="1"/>
  <c r="G3531" i="41"/>
  <c r="Y3531" i="41" s="1"/>
  <c r="G1811" i="41"/>
  <c r="Y1811" i="41" s="1"/>
  <c r="G3125" i="41"/>
  <c r="Y3125" i="41" s="1"/>
  <c r="G3610" i="41"/>
  <c r="Y3610" i="41" s="1"/>
  <c r="G2539" i="41"/>
  <c r="Y2539" i="41" s="1"/>
  <c r="G3618" i="41"/>
  <c r="Y3618" i="41" s="1"/>
  <c r="G2357" i="41"/>
  <c r="U2357" i="41" s="1" a="1"/>
  <c r="U2357" i="41" s="1"/>
  <c r="G3747" i="41"/>
  <c r="Y3747" i="41" s="1"/>
  <c r="U3747" i="41" a="1"/>
  <c r="U3747" i="41" s="1"/>
  <c r="G2365" i="41"/>
  <c r="Y2365" i="41" s="1"/>
  <c r="G3533" i="41"/>
  <c r="Y3533" i="41" s="1"/>
  <c r="G1329" i="41"/>
  <c r="G4946" i="41"/>
  <c r="U4946" i="41" s="1" a="1"/>
  <c r="U4946" i="41" s="1"/>
  <c r="G3530" i="41"/>
  <c r="Y3530" i="41" s="1"/>
  <c r="U3530" i="41" a="1"/>
  <c r="U3530" i="41" s="1"/>
  <c r="G5251" i="41"/>
  <c r="Y5251" i="41" s="1"/>
  <c r="G5246" i="41"/>
  <c r="Y5246" i="41" s="1"/>
  <c r="U5246" i="41" a="1"/>
  <c r="U5246" i="41" s="1"/>
  <c r="G3735" i="41"/>
  <c r="U3735" i="41" s="1" a="1"/>
  <c r="U3735" i="41" s="1"/>
  <c r="G2364" i="41"/>
  <c r="Y2364" i="41" s="1"/>
  <c r="G3529" i="41"/>
  <c r="Y3529" i="41" s="1"/>
  <c r="G3535" i="41"/>
  <c r="Y3535" i="41" s="1"/>
  <c r="G5002" i="41"/>
  <c r="Y5002" i="41" s="1"/>
  <c r="G5247" i="41"/>
  <c r="Y5247" i="41" s="1"/>
  <c r="U3532" i="41" a="1"/>
  <c r="U3532" i="41" s="1"/>
  <c r="Y3532" i="41"/>
  <c r="U3608" i="41" a="1"/>
  <c r="U3608" i="41" s="1"/>
  <c r="Y3608" i="41"/>
  <c r="G5241" i="41"/>
  <c r="Y5241" i="41" s="1"/>
  <c r="G3522" i="41"/>
  <c r="U3522" i="41" s="1" a="1"/>
  <c r="U3522" i="41" s="1"/>
  <c r="G4958" i="41"/>
  <c r="Y4958" i="41" s="1"/>
  <c r="G5244" i="41"/>
  <c r="Y5244" i="41" s="1"/>
  <c r="G5252" i="41"/>
  <c r="Y5252" i="41" s="1"/>
  <c r="G3740" i="41"/>
  <c r="Y3740" i="41" s="1"/>
  <c r="G2546" i="41"/>
  <c r="Y2546" i="41" s="1"/>
  <c r="G2366" i="41"/>
  <c r="Y2366" i="41" s="1"/>
  <c r="G4948" i="41"/>
  <c r="Y4948" i="41" s="1"/>
  <c r="G3647" i="41"/>
  <c r="G3534" i="41"/>
  <c r="Y3534" i="41" s="1"/>
  <c r="G3744" i="41"/>
  <c r="Y3744" i="41" s="1"/>
  <c r="G3609" i="41"/>
  <c r="Y3609" i="41" s="1"/>
  <c r="G1809" i="41"/>
  <c r="Y1809" i="41" s="1"/>
  <c r="G3742" i="41"/>
  <c r="Y3742" i="41" s="1"/>
  <c r="G4494" i="41"/>
  <c r="Y4494" i="41" s="1"/>
  <c r="G1808" i="41"/>
  <c r="Y1808" i="41" s="1"/>
  <c r="G2244" i="41"/>
  <c r="U2244" i="41" s="1" a="1"/>
  <c r="U2244" i="41" s="1"/>
  <c r="G3613" i="41"/>
  <c r="G2249" i="41"/>
  <c r="U3534" i="41" l="1" a="1"/>
  <c r="U3534" i="41" s="1"/>
  <c r="U5250" i="41" a="1"/>
  <c r="U5250" i="41" s="1"/>
  <c r="U4958" i="41" a="1"/>
  <c r="U4958" i="41" s="1"/>
  <c r="U2257" i="41" a="1"/>
  <c r="U2257" i="41" s="1"/>
  <c r="U4956" i="41" a="1"/>
  <c r="U4956" i="41" s="1"/>
  <c r="U2366" i="41" a="1"/>
  <c r="U2366" i="41" s="1"/>
  <c r="U3531" i="41" a="1"/>
  <c r="U3531" i="41" s="1"/>
  <c r="U4957" i="41" a="1"/>
  <c r="U4957" i="41" s="1"/>
  <c r="U1811" i="41" a="1"/>
  <c r="U1811" i="41" s="1"/>
  <c r="U3615" i="41" a="1"/>
  <c r="U3615" i="41" s="1"/>
  <c r="U3614" i="41" a="1"/>
  <c r="U3614" i="41" s="1"/>
  <c r="U1808" i="41" a="1"/>
  <c r="U1808" i="41" s="1"/>
  <c r="U1809" i="41" a="1"/>
  <c r="U1809" i="41" s="1"/>
  <c r="U3524" i="41" a="1"/>
  <c r="U3524" i="41" s="1"/>
  <c r="U3126" i="41" a="1"/>
  <c r="U3126" i="41" s="1"/>
  <c r="U3744" i="41" a="1"/>
  <c r="U3744" i="41" s="1"/>
  <c r="U4948" i="41" a="1"/>
  <c r="U4948" i="41" s="1"/>
  <c r="U3533" i="41" a="1"/>
  <c r="U3533" i="41" s="1"/>
  <c r="U1806" i="41" a="1"/>
  <c r="U1806" i="41" s="1"/>
  <c r="U3748" i="41" a="1"/>
  <c r="U3748" i="41" s="1"/>
  <c r="U2547" i="41" a="1"/>
  <c r="U2547" i="41" s="1"/>
  <c r="U4495" i="41" a="1"/>
  <c r="U4495" i="41" s="1"/>
  <c r="U4951" i="41" a="1"/>
  <c r="U4951" i="41" s="1"/>
  <c r="U3742" i="41" a="1"/>
  <c r="U3742" i="41" s="1"/>
  <c r="U2365" i="41" a="1"/>
  <c r="U2365" i="41" s="1"/>
  <c r="U5247" i="41" a="1"/>
  <c r="U5247" i="41" s="1"/>
  <c r="U3617" i="41" a="1"/>
  <c r="U3617" i="41" s="1"/>
  <c r="U3609" i="41" a="1"/>
  <c r="U3609" i="41" s="1"/>
  <c r="U5004" i="41" a="1"/>
  <c r="U5004" i="41" s="1"/>
  <c r="U3610" i="41" a="1"/>
  <c r="U3610" i="41" s="1"/>
  <c r="U2255" i="41" a="1"/>
  <c r="U2255" i="41" s="1"/>
  <c r="U4953" i="41" a="1"/>
  <c r="U4953" i="41" s="1"/>
  <c r="U5248" i="41" a="1"/>
  <c r="U5248" i="41" s="1"/>
  <c r="U2359" i="41" a="1"/>
  <c r="U2359" i="41" s="1"/>
  <c r="G3130" i="41"/>
  <c r="Y3130" i="41" s="1"/>
  <c r="U3130" i="41" a="1"/>
  <c r="U3130" i="41" s="1"/>
  <c r="G3510" i="41"/>
  <c r="G1805" i="41"/>
  <c r="Y1805" i="41" s="1"/>
  <c r="G3745" i="41"/>
  <c r="Y3745" i="41" s="1"/>
  <c r="G5001" i="41"/>
  <c r="Y5001" i="41" s="1"/>
  <c r="G1838" i="41"/>
  <c r="Y1838" i="41" s="1"/>
  <c r="G4122" i="41"/>
  <c r="Y4122" i="41" s="1"/>
  <c r="G4620" i="41"/>
  <c r="Y4620" i="41" s="1"/>
  <c r="G4398" i="41"/>
  <c r="Y4398" i="41" s="1"/>
  <c r="G1596" i="41"/>
  <c r="Y1596" i="41" s="1"/>
  <c r="G3039" i="41"/>
  <c r="Y3039" i="41" s="1"/>
  <c r="U5252" i="41" a="1"/>
  <c r="U5252" i="41" s="1"/>
  <c r="U3529" i="41" a="1"/>
  <c r="U3529" i="41" s="1"/>
  <c r="G3164" i="41"/>
  <c r="U3164" i="41" s="1" a="1"/>
  <c r="U3164" i="41" s="1"/>
  <c r="G1905" i="41"/>
  <c r="U1905" i="41" s="1" a="1"/>
  <c r="U1905" i="41" s="1"/>
  <c r="G3072" i="41"/>
  <c r="U3072" i="41" s="1" a="1"/>
  <c r="U3072" i="41" s="1"/>
  <c r="U3618" i="41" a="1"/>
  <c r="U3618" i="41" s="1"/>
  <c r="U4491" i="41" a="1"/>
  <c r="U4491" i="41" s="1"/>
  <c r="U2536" i="41" a="1"/>
  <c r="U2536" i="41" s="1"/>
  <c r="U2544" i="41" a="1"/>
  <c r="U2544" i="41" s="1"/>
  <c r="U3612" i="41" a="1"/>
  <c r="U3612" i="41" s="1"/>
  <c r="G5264" i="41"/>
  <c r="Y5264" i="41" s="1"/>
  <c r="G1585" i="41"/>
  <c r="Y1585" i="41" s="1"/>
  <c r="U1585" i="41" a="1"/>
  <c r="U1585" i="41" s="1"/>
  <c r="G833" i="41"/>
  <c r="Y833" i="41" s="1"/>
  <c r="G3523" i="41"/>
  <c r="Y3523" i="41" s="1"/>
  <c r="G2924" i="41"/>
  <c r="Y2924" i="41" s="1"/>
  <c r="Y2244" i="41"/>
  <c r="AO110" i="38"/>
  <c r="G507" i="41"/>
  <c r="Y507" i="41" s="1"/>
  <c r="U507" i="41" a="1"/>
  <c r="U507" i="41" s="1"/>
  <c r="G3402" i="41"/>
  <c r="Y3402" i="41" s="1"/>
  <c r="G59" i="41"/>
  <c r="Y59" i="41" s="1"/>
  <c r="G3387" i="41"/>
  <c r="Y3387" i="41" s="1"/>
  <c r="U3387" i="41" a="1"/>
  <c r="U3387" i="41" s="1"/>
  <c r="G1342" i="41"/>
  <c r="Y1342" i="41" s="1"/>
  <c r="G4649" i="41"/>
  <c r="Y4649" i="41" s="1"/>
  <c r="G4191" i="41"/>
  <c r="U4191" i="41" s="1" a="1"/>
  <c r="U4191" i="41" s="1"/>
  <c r="G2894" i="41"/>
  <c r="U2894" i="41" s="1" a="1"/>
  <c r="U2894" i="41" s="1"/>
  <c r="G3282" i="41"/>
  <c r="U3282" i="41" s="1" a="1"/>
  <c r="U3282" i="41" s="1"/>
  <c r="G4796" i="41"/>
  <c r="Y4796" i="41" s="1"/>
  <c r="G1495" i="41"/>
  <c r="Y1495" i="41" s="1"/>
  <c r="G4276" i="41"/>
  <c r="Y4276" i="41" s="1"/>
  <c r="G2922" i="41"/>
  <c r="Y2922" i="41" s="1"/>
  <c r="G3131" i="41"/>
  <c r="Y3131" i="41" s="1"/>
  <c r="G4950" i="41"/>
  <c r="Y4950" i="41" s="1"/>
  <c r="G2492" i="41"/>
  <c r="Y2492" i="41" s="1"/>
  <c r="G3266" i="41"/>
  <c r="Y3266" i="41" s="1"/>
  <c r="G971" i="41"/>
  <c r="Y971" i="41" s="1"/>
  <c r="U4494" i="41" a="1"/>
  <c r="U4494" i="41" s="1"/>
  <c r="G3295" i="41"/>
  <c r="Y3295" i="41" s="1"/>
  <c r="U3295" i="41" a="1"/>
  <c r="U3295" i="41" s="1"/>
  <c r="G3408" i="41"/>
  <c r="Y3408" i="41" s="1"/>
  <c r="G977" i="41"/>
  <c r="Y977" i="41" s="1"/>
  <c r="U977" i="41" a="1"/>
  <c r="U977" i="41" s="1"/>
  <c r="U5244" i="41" a="1"/>
  <c r="U5244" i="41" s="1"/>
  <c r="U2364" i="41" a="1"/>
  <c r="U2364" i="41" s="1"/>
  <c r="G3499" i="41"/>
  <c r="U3499" i="41" s="1" a="1"/>
  <c r="U3499" i="41" s="1"/>
  <c r="G477" i="41"/>
  <c r="U477" i="41" s="1" a="1"/>
  <c r="U477" i="41" s="1"/>
  <c r="G831" i="41"/>
  <c r="U831" i="41" s="1" a="1"/>
  <c r="U831" i="41" s="1"/>
  <c r="U2539" i="41" a="1"/>
  <c r="U2539" i="41" s="1"/>
  <c r="U4493" i="41" a="1"/>
  <c r="U4493" i="41" s="1"/>
  <c r="G1536" i="41"/>
  <c r="Y1536" i="41" s="1"/>
  <c r="U4954" i="41" a="1"/>
  <c r="U4954" i="41" s="1"/>
  <c r="G4615" i="41"/>
  <c r="Y4615" i="41" s="1"/>
  <c r="G1878" i="41"/>
  <c r="Y1878" i="41" s="1"/>
  <c r="G2873" i="41"/>
  <c r="Y2873" i="41" s="1"/>
  <c r="G2361" i="41"/>
  <c r="Y2361" i="41" s="1"/>
  <c r="G3616" i="41"/>
  <c r="Y3616" i="41" s="1"/>
  <c r="G4955" i="41"/>
  <c r="Y4955" i="41" s="1"/>
  <c r="G2537" i="41"/>
  <c r="Y2537" i="41" s="1"/>
  <c r="G2781" i="41"/>
  <c r="Y2781" i="41" s="1"/>
  <c r="G3506" i="41"/>
  <c r="Y3506" i="41" s="1"/>
  <c r="G4528" i="41"/>
  <c r="Y4528" i="41" s="1"/>
  <c r="G1918" i="41"/>
  <c r="Y1918" i="41" s="1"/>
  <c r="G4912" i="41"/>
  <c r="Y4912" i="41" s="1"/>
  <c r="G1831" i="41"/>
  <c r="U1831" i="41" s="1" a="1"/>
  <c r="U1831" i="41" s="1"/>
  <c r="G987" i="41"/>
  <c r="U987" i="41" a="1"/>
  <c r="U987" i="41" s="1"/>
  <c r="G52" i="41"/>
  <c r="U52" i="41" s="1" a="1"/>
  <c r="U52" i="41" s="1"/>
  <c r="Y5239" i="41"/>
  <c r="AO196" i="38"/>
  <c r="G2203" i="41"/>
  <c r="Y2203" i="41" s="1"/>
  <c r="G2776" i="41"/>
  <c r="Y2776" i="41" s="1"/>
  <c r="G3457" i="41"/>
  <c r="Y3457" i="41" s="1"/>
  <c r="G3376" i="41"/>
  <c r="Y3376" i="41" s="1"/>
  <c r="G3526" i="41"/>
  <c r="Y3526" i="41" s="1"/>
  <c r="G5249" i="41"/>
  <c r="Y5249" i="41" s="1"/>
  <c r="G2251" i="41"/>
  <c r="Y2251" i="41" s="1"/>
  <c r="G2195" i="41"/>
  <c r="Y2195" i="41" s="1"/>
  <c r="G4643" i="41"/>
  <c r="Y4643" i="41" s="1"/>
  <c r="U4643" i="41" a="1"/>
  <c r="U4643" i="41" s="1"/>
  <c r="G3462" i="41"/>
  <c r="Y3462" i="41" s="1"/>
  <c r="G3085" i="41"/>
  <c r="Y3085" i="41" s="1"/>
  <c r="G3108" i="41"/>
  <c r="Y3108" i="41" s="1"/>
  <c r="G2884" i="41"/>
  <c r="Y2884" i="41" s="1"/>
  <c r="G4560" i="41"/>
  <c r="U4560" i="41" s="1" a="1"/>
  <c r="U4560" i="41" s="1"/>
  <c r="G808" i="41"/>
  <c r="U808" i="41" s="1" a="1"/>
  <c r="U808" i="41" s="1"/>
  <c r="G1125" i="41"/>
  <c r="U1125" i="41" s="1" a="1"/>
  <c r="U1125" i="41" s="1"/>
  <c r="G1526" i="41"/>
  <c r="U1526" i="41" s="1" a="1"/>
  <c r="U1526" i="41" s="1"/>
  <c r="G3284" i="41"/>
  <c r="Y3284" i="41" s="1"/>
  <c r="G4387" i="41"/>
  <c r="Y4387" i="41" s="1"/>
  <c r="U4387" i="41" a="1"/>
  <c r="U4387" i="41" s="1"/>
  <c r="G381" i="41"/>
  <c r="Y381" i="41" s="1"/>
  <c r="G1814" i="41"/>
  <c r="Y1814" i="41" s="1"/>
  <c r="G3736" i="41"/>
  <c r="Y3736" i="41" s="1"/>
  <c r="U3736" i="41" a="1"/>
  <c r="U3736" i="41" s="1"/>
  <c r="G3739" i="41"/>
  <c r="Y3739" i="41" s="1"/>
  <c r="G1528" i="41"/>
  <c r="Y1528" i="41" s="1"/>
  <c r="G1132" i="41"/>
  <c r="Y1132" i="41" s="1"/>
  <c r="G4906" i="41"/>
  <c r="Y4906" i="41" s="1"/>
  <c r="U4906" i="41" a="1"/>
  <c r="U4906" i="41" s="1"/>
  <c r="G3272" i="41"/>
  <c r="Y3272" i="41" s="1"/>
  <c r="G798" i="41"/>
  <c r="Y798" i="41" s="1"/>
  <c r="G4626" i="41"/>
  <c r="Y4626" i="41" s="1"/>
  <c r="U4626" i="41" a="1"/>
  <c r="U4626" i="41" s="1"/>
  <c r="Y3735" i="41"/>
  <c r="AO169" i="38"/>
  <c r="G4038" i="41"/>
  <c r="U4038" i="41" s="1" a="1"/>
  <c r="U4038" i="41" s="1"/>
  <c r="G1033" i="41"/>
  <c r="U1033" i="41" s="1" a="1"/>
  <c r="U1033" i="41" s="1"/>
  <c r="U1329" i="41" a="1"/>
  <c r="U1329" i="41" s="1"/>
  <c r="Y1329" i="41"/>
  <c r="AO73" i="38"/>
  <c r="AP73" i="38" s="1"/>
  <c r="AQ73" i="38" s="1"/>
  <c r="AR73" i="38" s="1"/>
  <c r="G2193" i="41"/>
  <c r="Y2193" i="41" s="1"/>
  <c r="G3219" i="41"/>
  <c r="Y3219" i="41" s="1"/>
  <c r="G4638" i="41"/>
  <c r="Y4638" i="41" s="1"/>
  <c r="U4638" i="41" a="1"/>
  <c r="U4638" i="41" s="1"/>
  <c r="G1833" i="41"/>
  <c r="Y1833" i="41" s="1"/>
  <c r="G5240" i="41"/>
  <c r="Y5240" i="41" s="1"/>
  <c r="G2250" i="41"/>
  <c r="Y2250" i="41" s="1"/>
  <c r="U3613" i="41" a="1"/>
  <c r="U3613" i="41" s="1"/>
  <c r="Y3613" i="41"/>
  <c r="G4175" i="41"/>
  <c r="Y4175" i="41" s="1"/>
  <c r="G4392" i="41"/>
  <c r="Y4392" i="41" s="1"/>
  <c r="G5269" i="41"/>
  <c r="Y5269" i="41" s="1"/>
  <c r="G4128" i="41"/>
  <c r="Y4128" i="41" s="1"/>
  <c r="G3468" i="41"/>
  <c r="Y3468" i="41" s="1"/>
  <c r="U3468" i="41" a="1"/>
  <c r="U3468" i="41" s="1"/>
  <c r="G844" i="41"/>
  <c r="Y844" i="41" s="1"/>
  <c r="G500" i="41"/>
  <c r="U500" i="41" s="1" a="1"/>
  <c r="U500" i="41" s="1"/>
  <c r="G3455" i="41"/>
  <c r="U3455" i="41" s="1" a="1"/>
  <c r="U3455" i="41" s="1"/>
  <c r="G1010" i="41"/>
  <c r="U1010" i="41" s="1" a="1"/>
  <c r="U1010" i="41" s="1"/>
  <c r="G122" i="41"/>
  <c r="U122" i="41" s="1" a="1"/>
  <c r="U122" i="41" s="1"/>
  <c r="U2896" i="41" a="1"/>
  <c r="U2896" i="41" s="1"/>
  <c r="Y2896" i="41"/>
  <c r="G77" i="41"/>
  <c r="Y77" i="41" s="1"/>
  <c r="G4040" i="41"/>
  <c r="Y4040" i="41" s="1"/>
  <c r="G2247" i="41"/>
  <c r="Y2247" i="41" s="1"/>
  <c r="G5243" i="41"/>
  <c r="Y5243" i="41" s="1"/>
  <c r="G2245" i="41"/>
  <c r="Y2245" i="41" s="1"/>
  <c r="G3381" i="41"/>
  <c r="Y3381" i="41" s="1"/>
  <c r="G1880" i="41"/>
  <c r="Y1880" i="41" s="1"/>
  <c r="G4045" i="41"/>
  <c r="Y4045" i="41" s="1"/>
  <c r="U4045" i="41" a="1"/>
  <c r="U4045" i="41" s="1"/>
  <c r="G3318" i="41"/>
  <c r="Y3318" i="41" s="1"/>
  <c r="G1138" i="41"/>
  <c r="Y1138" i="41" s="1"/>
  <c r="G444" i="41"/>
  <c r="Y444" i="41" s="1"/>
  <c r="Y3522" i="41"/>
  <c r="AO164" i="38"/>
  <c r="AP164" i="38" s="1"/>
  <c r="AQ164" i="38" s="1"/>
  <c r="AR164" i="38" s="1"/>
  <c r="G4168" i="41"/>
  <c r="U4168" i="41" s="1" a="1"/>
  <c r="U4168" i="41" s="1"/>
  <c r="G3374" i="41"/>
  <c r="U3374" i="41" s="1" a="1"/>
  <c r="U3374" i="41" s="1"/>
  <c r="G1583" i="41"/>
  <c r="U1583" i="41" s="1" a="1"/>
  <c r="U1583" i="41" s="1"/>
  <c r="G1607" i="41"/>
  <c r="U1607" i="41" s="1" a="1"/>
  <c r="U1607" i="41" s="1"/>
  <c r="G1426" i="41"/>
  <c r="Y1426" i="41" s="1"/>
  <c r="G54" i="41"/>
  <c r="Y54" i="41" s="1"/>
  <c r="G3399" i="41"/>
  <c r="Y3399" i="41" s="1"/>
  <c r="G3127" i="41"/>
  <c r="Y3127" i="41" s="1"/>
  <c r="G4281" i="41"/>
  <c r="Y4281" i="41" s="1"/>
  <c r="G1500" i="41"/>
  <c r="Y1500" i="41" s="1"/>
  <c r="G2901" i="41"/>
  <c r="Y2901" i="41" s="1"/>
  <c r="G124" i="41"/>
  <c r="Y124" i="41" s="1"/>
  <c r="G2810" i="41"/>
  <c r="Y2810" i="41" s="1"/>
  <c r="G1886" i="41"/>
  <c r="Y1886" i="41" s="1"/>
  <c r="G1749" i="41"/>
  <c r="Y1749" i="41" s="1"/>
  <c r="U1749" i="41" a="1"/>
  <c r="U1749" i="41" s="1"/>
  <c r="U5241" i="41" a="1"/>
  <c r="U5241" i="41" s="1"/>
  <c r="U5251" i="41" a="1"/>
  <c r="U5251" i="41" s="1"/>
  <c r="G1877" i="41"/>
  <c r="U1877" i="41" s="1" a="1"/>
  <c r="U1877" i="41" s="1"/>
  <c r="G3261" i="41"/>
  <c r="U3261" i="41" s="1" a="1"/>
  <c r="U3261" i="41" s="1"/>
  <c r="G1102" i="41"/>
  <c r="U1102" i="41" s="1" a="1"/>
  <c r="U1102" i="41" s="1"/>
  <c r="U3125" i="41" a="1"/>
  <c r="U3125" i="41" s="1"/>
  <c r="U2541" i="41" a="1"/>
  <c r="U2541" i="41" s="1"/>
  <c r="U3743" i="41" a="1"/>
  <c r="U3743" i="41" s="1"/>
  <c r="U3527" i="41" a="1"/>
  <c r="U3527" i="41" s="1"/>
  <c r="G3501" i="41"/>
  <c r="Y3501" i="41" s="1"/>
  <c r="G4517" i="41"/>
  <c r="Y4517" i="41" s="1"/>
  <c r="G4924" i="41"/>
  <c r="Y4924" i="41" s="1"/>
  <c r="G2363" i="41"/>
  <c r="Y2363" i="41" s="1"/>
  <c r="G2804" i="41"/>
  <c r="Y2804" i="41" s="1"/>
  <c r="G792" i="41"/>
  <c r="Y792" i="41" s="1"/>
  <c r="G3079" i="41"/>
  <c r="Y3079" i="41" s="1"/>
  <c r="G1609" i="41"/>
  <c r="Y1609" i="41" s="1"/>
  <c r="G1844" i="41"/>
  <c r="Y1844" i="41" s="1"/>
  <c r="U1844" i="41" a="1"/>
  <c r="U1844" i="41" s="1"/>
  <c r="G1046" i="41"/>
  <c r="Y1046" i="41" s="1"/>
  <c r="G821" i="41"/>
  <c r="Y821" i="41" s="1"/>
  <c r="G4636" i="41"/>
  <c r="U4636" i="41" s="1" a="1"/>
  <c r="U4636" i="41" s="1"/>
  <c r="G379" i="41"/>
  <c r="U379" i="41" s="1" a="1"/>
  <c r="U379" i="41" s="1"/>
  <c r="G964" i="41"/>
  <c r="U964" i="41" s="1" a="1"/>
  <c r="U964" i="41" s="1"/>
  <c r="Y3607" i="41"/>
  <c r="AO167" i="38"/>
  <c r="AP167" i="38" s="1"/>
  <c r="AQ167" i="38" s="1"/>
  <c r="AR167" i="38" s="1"/>
  <c r="G4193" i="41"/>
  <c r="Y4193" i="41" s="1"/>
  <c r="G1782" i="41"/>
  <c r="Y1782" i="41" s="1"/>
  <c r="G5287" i="41"/>
  <c r="Y5287" i="41" s="1"/>
  <c r="G3525" i="41"/>
  <c r="Y3525" i="41" s="1"/>
  <c r="U3525" i="41" a="1"/>
  <c r="U3525" i="41" s="1"/>
  <c r="G2540" i="41"/>
  <c r="Y2540" i="41" s="1"/>
  <c r="G859" i="41"/>
  <c r="Y859" i="41" s="1"/>
  <c r="G1109" i="41"/>
  <c r="Y1109" i="41" s="1"/>
  <c r="G1743" i="41"/>
  <c r="Y1743" i="41" s="1"/>
  <c r="G4567" i="41"/>
  <c r="Y4567" i="41" s="1"/>
  <c r="G4204" i="41"/>
  <c r="Y4204" i="41" s="1"/>
  <c r="G88" i="41"/>
  <c r="Y88" i="41" s="1"/>
  <c r="G1437" i="41"/>
  <c r="Y1437" i="41" s="1"/>
  <c r="G3026" i="41"/>
  <c r="U3026" i="41" s="1" a="1"/>
  <c r="U3026" i="41" s="1"/>
  <c r="G4515" i="41"/>
  <c r="U4515" i="41" s="1" a="1"/>
  <c r="U4515" i="41" s="1"/>
  <c r="G4170" i="41"/>
  <c r="Y4170" i="41" s="1"/>
  <c r="U4170" i="41" a="1"/>
  <c r="U4170" i="41" s="1"/>
  <c r="G3028" i="41"/>
  <c r="Y3028" i="41" s="1"/>
  <c r="G3307" i="41"/>
  <c r="Y3307" i="41" s="1"/>
  <c r="G2248" i="41"/>
  <c r="Y2248" i="41" s="1"/>
  <c r="G2545" i="41"/>
  <c r="Y2545" i="41" s="1"/>
  <c r="U2545" i="41" a="1"/>
  <c r="U2545" i="41" s="1"/>
  <c r="G4490" i="41"/>
  <c r="Y4490" i="41" s="1"/>
  <c r="G3312" i="41"/>
  <c r="Y3312" i="41" s="1"/>
  <c r="G3641" i="41"/>
  <c r="Y3641" i="41" s="1"/>
  <c r="U3641" i="41" a="1"/>
  <c r="U3641" i="41" s="1"/>
  <c r="G5292" i="41"/>
  <c r="Y5292" i="41" s="1"/>
  <c r="G3512" i="41"/>
  <c r="Y3512" i="41" s="1"/>
  <c r="G513" i="41"/>
  <c r="Y513" i="41" s="1"/>
  <c r="G1506" i="41"/>
  <c r="Y1506" i="41" s="1"/>
  <c r="G431" i="41"/>
  <c r="U431" i="41" s="1" a="1"/>
  <c r="U431" i="41" s="1"/>
  <c r="G4613" i="41"/>
  <c r="U4613" i="41" s="1" a="1"/>
  <c r="U4613" i="41" s="1"/>
  <c r="Y4489" i="41"/>
  <c r="AO209" i="38"/>
  <c r="G3074" i="41"/>
  <c r="Y3074" i="41" s="1"/>
  <c r="G1907" i="41"/>
  <c r="Y1907" i="41" s="1"/>
  <c r="G3636" i="41"/>
  <c r="Y3636" i="41" s="1"/>
  <c r="G5242" i="41"/>
  <c r="Y5242" i="41" s="1"/>
  <c r="G2490" i="41"/>
  <c r="Y2490" i="41" s="1"/>
  <c r="G2367" i="41"/>
  <c r="Y2367" i="41" s="1"/>
  <c r="U2367" i="41" a="1"/>
  <c r="U2367" i="41" s="1"/>
  <c r="G4929" i="41"/>
  <c r="Y4929" i="41" s="1"/>
  <c r="G4198" i="41"/>
  <c r="Y4198" i="41" s="1"/>
  <c r="G3171" i="41"/>
  <c r="Y3171" i="41" s="1"/>
  <c r="G2907" i="41"/>
  <c r="Y2907" i="41" s="1"/>
  <c r="G4573" i="41"/>
  <c r="Y4573" i="41" s="1"/>
  <c r="G4794" i="41"/>
  <c r="U4794" i="41" s="1" a="1"/>
  <c r="U4794" i="41" s="1"/>
  <c r="G3305" i="41"/>
  <c r="U3305" i="41" a="1"/>
  <c r="U3305" i="41" s="1"/>
  <c r="G1608" i="41"/>
  <c r="Y1608" i="41" s="1"/>
  <c r="G4119" i="41"/>
  <c r="Y4119" i="41" s="1"/>
  <c r="G966" i="41"/>
  <c r="Y966" i="41" s="1"/>
  <c r="G1035" i="41"/>
  <c r="Y1035" i="41" s="1"/>
  <c r="U2249" i="41" a="1"/>
  <c r="U2249" i="41" s="1"/>
  <c r="Y2249" i="41"/>
  <c r="G941" i="41"/>
  <c r="Y941" i="41" s="1"/>
  <c r="G2370" i="41"/>
  <c r="Y2370" i="41" s="1"/>
  <c r="G3222" i="41"/>
  <c r="Y3222" i="41" s="1"/>
  <c r="U3222" i="41" a="1"/>
  <c r="U3222" i="41" s="1"/>
  <c r="G3033" i="41"/>
  <c r="Y3033" i="41" s="1"/>
  <c r="U3033" i="41" a="1"/>
  <c r="U3033" i="41" s="1"/>
  <c r="G3289" i="41"/>
  <c r="Y3289" i="41" s="1"/>
  <c r="G4181" i="41"/>
  <c r="Y4181" i="41" s="1"/>
  <c r="G1023" i="41"/>
  <c r="Y1023" i="41" s="1"/>
  <c r="Y4946" i="41"/>
  <c r="AO229" i="38"/>
  <c r="AP229" i="38" s="1"/>
  <c r="AQ229" i="38" s="1"/>
  <c r="AR229" i="38" s="1"/>
  <c r="G75" i="41"/>
  <c r="U75" i="41" s="1" a="1"/>
  <c r="U75" i="41" s="1"/>
  <c r="G3397" i="41"/>
  <c r="U3397" i="41" s="1" a="1"/>
  <c r="U3397" i="41" s="1"/>
  <c r="G123" i="41"/>
  <c r="Y123" i="41" s="1"/>
  <c r="G810" i="41"/>
  <c r="Y810" i="41" s="1"/>
  <c r="U810" i="41" a="1"/>
  <c r="U810" i="41" s="1"/>
  <c r="G502" i="41"/>
  <c r="Y502" i="41" s="1"/>
  <c r="U502" i="41" a="1"/>
  <c r="U502" i="41" s="1"/>
  <c r="G787" i="41"/>
  <c r="Y787" i="41" s="1"/>
  <c r="G3738" i="41"/>
  <c r="Y3738" i="41" s="1"/>
  <c r="U3738" i="41" a="1"/>
  <c r="U3738" i="41" s="1"/>
  <c r="G3635" i="41"/>
  <c r="G3032" i="41"/>
  <c r="G2538" i="41"/>
  <c r="Y2538" i="41" s="1"/>
  <c r="G3123" i="41"/>
  <c r="Y3123" i="41" s="1"/>
  <c r="G1336" i="41"/>
  <c r="Y1336" i="41" s="1"/>
  <c r="G1040" i="41"/>
  <c r="Y1040" i="41" s="1"/>
  <c r="G815" i="41"/>
  <c r="Y815" i="41" s="1"/>
  <c r="U815" i="41" a="1"/>
  <c r="U815" i="41" s="1"/>
  <c r="G4051" i="41"/>
  <c r="Y4051" i="41" s="1"/>
  <c r="G1000" i="41"/>
  <c r="Y1000" i="41" s="1"/>
  <c r="U1000" i="41" a="1"/>
  <c r="U1000" i="41" s="1"/>
  <c r="G5262" i="41"/>
  <c r="U5262" i="41" s="1" a="1"/>
  <c r="U5262" i="41" s="1"/>
  <c r="G785" i="41"/>
  <c r="U785" i="41" s="1" a="1"/>
  <c r="U785" i="41" s="1"/>
  <c r="G4385" i="41"/>
  <c r="U4385" i="41" s="1" a="1"/>
  <c r="U4385" i="41" s="1"/>
  <c r="G4901" i="41"/>
  <c r="Y4901" i="41" s="1"/>
  <c r="G1012" i="41"/>
  <c r="Y1012" i="41" s="1"/>
  <c r="G1104" i="41"/>
  <c r="Y1104" i="41" s="1"/>
  <c r="G2360" i="41"/>
  <c r="Y2360" i="41" s="1"/>
  <c r="G4959" i="41"/>
  <c r="Y4959" i="41" s="1"/>
  <c r="G2252" i="41"/>
  <c r="Y2252" i="41" s="1"/>
  <c r="G3611" i="41"/>
  <c r="Y3611" i="41" s="1"/>
  <c r="G943" i="41"/>
  <c r="Y943" i="41" s="1"/>
  <c r="G4522" i="41"/>
  <c r="Y4522" i="41" s="1"/>
  <c r="U4522" i="41" a="1"/>
  <c r="U4522" i="41" s="1"/>
  <c r="G1787" i="41"/>
  <c r="Y1787" i="41" s="1"/>
  <c r="G484" i="41"/>
  <c r="Y484" i="41" s="1"/>
  <c r="G4287" i="41"/>
  <c r="Y4287" i="41" s="1"/>
  <c r="G3177" i="41"/>
  <c r="Y3177" i="41" s="1"/>
  <c r="G4899" i="41"/>
  <c r="U4899" i="41" a="1"/>
  <c r="U4899" i="41" s="1"/>
  <c r="G1493" i="41"/>
  <c r="U1493" i="41" a="1"/>
  <c r="U1493" i="41" s="1"/>
  <c r="G2774" i="41"/>
  <c r="U2774" i="41" s="1" a="1"/>
  <c r="U2774" i="41" s="1"/>
  <c r="Y2534" i="41"/>
  <c r="AO122" i="38"/>
  <c r="G989" i="41"/>
  <c r="Y989" i="41" s="1"/>
  <c r="G2799" i="41"/>
  <c r="Y2799" i="41" s="1"/>
  <c r="U2799" i="41" a="1"/>
  <c r="U2799" i="41" s="1"/>
  <c r="G1738" i="41"/>
  <c r="Y1738" i="41" s="1"/>
  <c r="G1812" i="41"/>
  <c r="Y1812" i="41" s="1"/>
  <c r="G3128" i="41"/>
  <c r="Y3128" i="41" s="1"/>
  <c r="G4492" i="41"/>
  <c r="Y4492" i="41" s="1"/>
  <c r="G2535" i="41"/>
  <c r="Y2535" i="41" s="1"/>
  <c r="G838" i="41"/>
  <c r="Y838" i="41" s="1"/>
  <c r="G2878" i="41"/>
  <c r="Y2878" i="41" s="1"/>
  <c r="G3102" i="41"/>
  <c r="Y3102" i="41" s="1"/>
  <c r="G5275" i="41"/>
  <c r="Y5275" i="41" s="1"/>
  <c r="G3228" i="41"/>
  <c r="Y3228" i="41" s="1"/>
  <c r="G392" i="41"/>
  <c r="Y392" i="41" s="1"/>
  <c r="U2546" i="41" a="1"/>
  <c r="U2546" i="41" s="1"/>
  <c r="U5002" i="41" a="1"/>
  <c r="U5002" i="41" s="1"/>
  <c r="G5285" i="41"/>
  <c r="U5285" i="41" s="1" a="1"/>
  <c r="U5285" i="41" s="1"/>
  <c r="G4117" i="41"/>
  <c r="U4117" i="41" s="1" a="1"/>
  <c r="U4117" i="41" s="1"/>
  <c r="G4274" i="41"/>
  <c r="U4274" i="41" s="1" a="1"/>
  <c r="U4274" i="41" s="1"/>
  <c r="G479" i="41"/>
  <c r="Y479" i="41" s="1"/>
  <c r="G3166" i="41"/>
  <c r="Y3166" i="41" s="1"/>
  <c r="G1610" i="41"/>
  <c r="Y1610" i="41" s="1"/>
  <c r="G1807" i="41"/>
  <c r="Y1807" i="41" s="1"/>
  <c r="G1813" i="41"/>
  <c r="Y1813" i="41" s="1"/>
  <c r="G2543" i="41"/>
  <c r="Y2543" i="41" s="1"/>
  <c r="U2543" i="41" a="1"/>
  <c r="U2543" i="41" s="1"/>
  <c r="G3746" i="41"/>
  <c r="Y3746" i="41" s="1"/>
  <c r="G4801" i="41"/>
  <c r="Y4801" i="41" s="1"/>
  <c r="G1017" i="41"/>
  <c r="Y1017" i="41" s="1"/>
  <c r="G994" i="41"/>
  <c r="Y994" i="41" s="1"/>
  <c r="G4935" i="41"/>
  <c r="Y4935" i="41" s="1"/>
  <c r="U4935" i="41" a="1"/>
  <c r="U4935" i="41" s="1"/>
  <c r="G65" i="41"/>
  <c r="Y65" i="41" s="1"/>
  <c r="G490" i="41"/>
  <c r="Y490" i="41" s="1"/>
  <c r="G3095" i="41"/>
  <c r="U3095" i="41" s="1" a="1"/>
  <c r="U3095" i="41" s="1"/>
  <c r="G1736" i="41"/>
  <c r="U1736" i="41" a="1"/>
  <c r="U1736" i="41" s="1"/>
  <c r="G4922" i="41"/>
  <c r="U4922" i="41" s="1" a="1"/>
  <c r="U4922" i="41" s="1"/>
  <c r="G1331" i="41"/>
  <c r="Y1331" i="41" s="1"/>
  <c r="G4562" i="41"/>
  <c r="Y4562" i="41" s="1"/>
  <c r="G125" i="41"/>
  <c r="Y125" i="41" s="1"/>
  <c r="G3528" i="41"/>
  <c r="Y3528" i="41" s="1"/>
  <c r="G976" i="41"/>
  <c r="G3317" i="41"/>
  <c r="G3619" i="41"/>
  <c r="Y3619" i="41" s="1"/>
  <c r="G1815" i="41"/>
  <c r="Y1815" i="41" s="1"/>
  <c r="U1815" i="41" a="1"/>
  <c r="U1815" i="41" s="1"/>
  <c r="G861" i="41"/>
  <c r="Y861" i="41" s="1"/>
  <c r="U861" i="41" a="1"/>
  <c r="U861" i="41" s="1"/>
  <c r="G3129" i="41"/>
  <c r="Y3129" i="41" s="1"/>
  <c r="G438" i="41"/>
  <c r="Y438" i="41" s="1"/>
  <c r="G1590" i="41"/>
  <c r="Y1590" i="41" s="1"/>
  <c r="G386" i="41"/>
  <c r="Y386" i="41" s="1"/>
  <c r="G4807" i="41"/>
  <c r="Y4807" i="41" s="1"/>
  <c r="G1793" i="41"/>
  <c r="Y1793" i="41" s="1"/>
  <c r="G1115" i="41"/>
  <c r="Y1115" i="41" s="1"/>
  <c r="U3740" i="41" a="1"/>
  <c r="U3740" i="41" s="1"/>
  <c r="U3535" i="41" a="1"/>
  <c r="U3535" i="41" s="1"/>
  <c r="G3217" i="41"/>
  <c r="U3217" i="41" a="1"/>
  <c r="U3217" i="41" s="1"/>
  <c r="G1424" i="41"/>
  <c r="U1424" i="41" s="1" a="1"/>
  <c r="U1424" i="41" s="1"/>
  <c r="G3634" i="41"/>
  <c r="U3634" i="41" s="1" a="1"/>
  <c r="U3634" i="41" s="1"/>
  <c r="G433" i="41"/>
  <c r="Y433" i="41" s="1"/>
  <c r="G1127" i="41"/>
  <c r="Y1127" i="41" s="1"/>
  <c r="G2358" i="41"/>
  <c r="Y2358" i="41" s="1"/>
  <c r="G4952" i="41"/>
  <c r="Y4952" i="41" s="1"/>
  <c r="G5245" i="41"/>
  <c r="Y5245" i="41" s="1"/>
  <c r="G3741" i="41"/>
  <c r="Y3741" i="41" s="1"/>
  <c r="G4999" i="41"/>
  <c r="Y4999" i="41" s="1"/>
  <c r="G82" i="41"/>
  <c r="Y82" i="41" s="1"/>
  <c r="G1431" i="41"/>
  <c r="Y1431" i="41" s="1"/>
  <c r="U1431" i="41" a="1"/>
  <c r="U1431" i="41" s="1"/>
  <c r="G1912" i="41"/>
  <c r="Y1912" i="41" s="1"/>
  <c r="G5298" i="41"/>
  <c r="Y5298" i="41" s="1"/>
  <c r="G2787" i="41"/>
  <c r="Y2787" i="41" s="1"/>
  <c r="U3647" i="41" a="1"/>
  <c r="U3647" i="41" s="1"/>
  <c r="Y3647" i="41"/>
  <c r="G2797" i="41"/>
  <c r="U2797" i="41" a="1"/>
  <c r="U2797" i="41" s="1"/>
  <c r="G2871" i="41"/>
  <c r="U2871" i="41" s="1" a="1"/>
  <c r="U2871" i="41" s="1"/>
  <c r="G1780" i="41"/>
  <c r="U1780" i="41" s="1" a="1"/>
  <c r="U1780" i="41" s="1"/>
  <c r="Y2357" i="41"/>
  <c r="AO109" i="38"/>
  <c r="Y1804" i="41"/>
  <c r="AO96" i="38"/>
  <c r="AP96" i="38" s="1"/>
  <c r="AQ96" i="38" s="1"/>
  <c r="AR96" i="38" s="1"/>
  <c r="G3263" i="41"/>
  <c r="Y3263" i="41" s="1"/>
  <c r="G3097" i="41"/>
  <c r="Y3097" i="41" s="1"/>
  <c r="U3745" i="41" l="1" a="1"/>
  <c r="U3745" i="41" s="1"/>
  <c r="U82" i="41" a="1"/>
  <c r="U82" i="41" s="1"/>
  <c r="U438" i="41" a="1"/>
  <c r="U438" i="41" s="1"/>
  <c r="U1813" i="41" a="1"/>
  <c r="U1813" i="41" s="1"/>
  <c r="U513" i="41" a="1"/>
  <c r="U513" i="41" s="1"/>
  <c r="U490" i="41" a="1"/>
  <c r="U490" i="41" s="1"/>
  <c r="U787" i="41" a="1"/>
  <c r="U787" i="41" s="1"/>
  <c r="U2490" i="41" a="1"/>
  <c r="U2490" i="41" s="1"/>
  <c r="U381" i="41" a="1"/>
  <c r="U381" i="41" s="1"/>
  <c r="U3408" i="41" a="1"/>
  <c r="U3408" i="41" s="1"/>
  <c r="U833" i="41" a="1"/>
  <c r="U833" i="41" s="1"/>
  <c r="U2922" i="41" a="1"/>
  <c r="U2922" i="41" s="1"/>
  <c r="U2358" i="41" a="1"/>
  <c r="U2358" i="41" s="1"/>
  <c r="U4959" i="41" a="1"/>
  <c r="U4959" i="41" s="1"/>
  <c r="U3312" i="41" a="1"/>
  <c r="U3312" i="41" s="1"/>
  <c r="U2251" i="41" a="1"/>
  <c r="U2251" i="41" s="1"/>
  <c r="U2203" i="41" a="1"/>
  <c r="U2203" i="41" s="1"/>
  <c r="U971" i="41" a="1"/>
  <c r="U971" i="41" s="1"/>
  <c r="U5298" i="41" a="1"/>
  <c r="U5298" i="41" s="1"/>
  <c r="U1437" i="41" a="1"/>
  <c r="U1437" i="41" s="1"/>
  <c r="U1138" i="41" a="1"/>
  <c r="U1138" i="41" s="1"/>
  <c r="U4490" i="41" a="1"/>
  <c r="U4490" i="41" s="1"/>
  <c r="U433" i="41" a="1"/>
  <c r="U433" i="41" s="1"/>
  <c r="U386" i="41" a="1"/>
  <c r="U386" i="41" s="1"/>
  <c r="U54" i="41" a="1"/>
  <c r="U54" i="41" s="1"/>
  <c r="U3318" i="41" a="1"/>
  <c r="U3318" i="41" s="1"/>
  <c r="U1833" i="41" a="1"/>
  <c r="U1833" i="41" s="1"/>
  <c r="U821" i="41" a="1"/>
  <c r="U821" i="41" s="1"/>
  <c r="U2363" i="41" a="1"/>
  <c r="U2363" i="41" s="1"/>
  <c r="U2247" i="41" a="1"/>
  <c r="U2247" i="41" s="1"/>
  <c r="U4615" i="41" a="1"/>
  <c r="U4615" i="41" s="1"/>
  <c r="U4950" i="41" a="1"/>
  <c r="U4950" i="41" s="1"/>
  <c r="U4398" i="41" a="1"/>
  <c r="U4398" i="41" s="1"/>
  <c r="U4807" i="41" a="1"/>
  <c r="U4807" i="41" s="1"/>
  <c r="U479" i="41" a="1"/>
  <c r="U479" i="41" s="1"/>
  <c r="U3102" i="41" a="1"/>
  <c r="U3102" i="41" s="1"/>
  <c r="U1506" i="41" a="1"/>
  <c r="U1506" i="41" s="1"/>
  <c r="U3131" i="41" a="1"/>
  <c r="U3131" i="41" s="1"/>
  <c r="U1342" i="41" a="1"/>
  <c r="U1342" i="41" s="1"/>
  <c r="U3523" i="41" a="1"/>
  <c r="U3523" i="41" s="1"/>
  <c r="U1838" i="41" a="1"/>
  <c r="U1838" i="41" s="1"/>
  <c r="U2537" i="41" a="1"/>
  <c r="U2537" i="41" s="1"/>
  <c r="U3079" i="41" a="1"/>
  <c r="U3079" i="41" s="1"/>
  <c r="U124" i="41" a="1"/>
  <c r="U124" i="41" s="1"/>
  <c r="U4573" i="41" a="1"/>
  <c r="U4573" i="41" s="1"/>
  <c r="U3512" i="41" a="1"/>
  <c r="U3512" i="41" s="1"/>
  <c r="U792" i="41" a="1"/>
  <c r="U792" i="41" s="1"/>
  <c r="U392" i="41" a="1"/>
  <c r="U392" i="41" s="1"/>
  <c r="U1738" i="41" a="1"/>
  <c r="U1738" i="41" s="1"/>
  <c r="U3028" i="41" a="1"/>
  <c r="U3028" i="41" s="1"/>
  <c r="U3402" i="41" a="1"/>
  <c r="U3402" i="41" s="1"/>
  <c r="U1805" i="41" a="1"/>
  <c r="U1805" i="41" s="1"/>
  <c r="U3528" i="41" a="1"/>
  <c r="U3528" i="41" s="1"/>
  <c r="U1610" i="41" a="1"/>
  <c r="U1610" i="41" s="1"/>
  <c r="U1040" i="41" a="1"/>
  <c r="U1040" i="41" s="1"/>
  <c r="U2907" i="41" a="1"/>
  <c r="U2907" i="41" s="1"/>
  <c r="U3074" i="41" a="1"/>
  <c r="U3074" i="41" s="1"/>
  <c r="U859" i="41" a="1"/>
  <c r="U859" i="41" s="1"/>
  <c r="U2804" i="41" a="1"/>
  <c r="U2804" i="41" s="1"/>
  <c r="U5243" i="41" a="1"/>
  <c r="U5243" i="41" s="1"/>
  <c r="U3526" i="41" a="1"/>
  <c r="U3526" i="41" s="1"/>
  <c r="U5264" i="41" a="1"/>
  <c r="U5264" i="41" s="1"/>
  <c r="U4952" i="41" a="1"/>
  <c r="U4952" i="41" s="1"/>
  <c r="U994" i="41" a="1"/>
  <c r="U994" i="41" s="1"/>
  <c r="U2360" i="41" a="1"/>
  <c r="U2360" i="41" s="1"/>
  <c r="U1023" i="41" a="1"/>
  <c r="U1023" i="41" s="1"/>
  <c r="U1907" i="41" a="1"/>
  <c r="U1907" i="41" s="1"/>
  <c r="U3399" i="41" a="1"/>
  <c r="U3399" i="41" s="1"/>
  <c r="U1046" i="41" a="1"/>
  <c r="U1046" i="41" s="1"/>
  <c r="U1880" i="41" a="1"/>
  <c r="U1880" i="41" s="1"/>
  <c r="U1814" i="41" a="1"/>
  <c r="U1814" i="41" s="1"/>
  <c r="U3376" i="41" a="1"/>
  <c r="U3376" i="41" s="1"/>
  <c r="U3228" i="41" a="1"/>
  <c r="U3228" i="41" s="1"/>
  <c r="U3289" i="41" a="1"/>
  <c r="U3289" i="41" s="1"/>
  <c r="U2540" i="41" a="1"/>
  <c r="U2540" i="41" s="1"/>
  <c r="U1426" i="41" a="1"/>
  <c r="U1426" i="41" s="1"/>
  <c r="U4128" i="41" a="1"/>
  <c r="U4128" i="41" s="1"/>
  <c r="U4955" i="41" a="1"/>
  <c r="U4955" i="41" s="1"/>
  <c r="U59" i="41" a="1"/>
  <c r="U59" i="41" s="1"/>
  <c r="U5269" i="41" a="1"/>
  <c r="U5269" i="41" s="1"/>
  <c r="U2361" i="41" a="1"/>
  <c r="U2361" i="41" s="1"/>
  <c r="U4276" i="41" a="1"/>
  <c r="U4276" i="41" s="1"/>
  <c r="U838" i="41" a="1"/>
  <c r="U838" i="41" s="1"/>
  <c r="U2370" i="41" a="1"/>
  <c r="U2370" i="41" s="1"/>
  <c r="U1782" i="41" a="1"/>
  <c r="U1782" i="41" s="1"/>
  <c r="U4040" i="41" a="1"/>
  <c r="U4040" i="41" s="1"/>
  <c r="U4175" i="41" a="1"/>
  <c r="U4175" i="41" s="1"/>
  <c r="U2250" i="41" a="1"/>
  <c r="U2250" i="41" s="1"/>
  <c r="U798" i="41" a="1"/>
  <c r="U798" i="41" s="1"/>
  <c r="U2873" i="41" a="1"/>
  <c r="U2873" i="41" s="1"/>
  <c r="U1495" i="41" a="1"/>
  <c r="U1495" i="41" s="1"/>
  <c r="U2535" i="41" a="1"/>
  <c r="U2535" i="41" s="1"/>
  <c r="U1787" i="41" a="1"/>
  <c r="U1787" i="41" s="1"/>
  <c r="U4929" i="41" a="1"/>
  <c r="U4929" i="41" s="1"/>
  <c r="U4193" i="41" a="1"/>
  <c r="U4193" i="41" s="1"/>
  <c r="U5240" i="41" a="1"/>
  <c r="U5240" i="41" s="1"/>
  <c r="U1878" i="41" a="1"/>
  <c r="U1878" i="41" s="1"/>
  <c r="U4796" i="41" a="1"/>
  <c r="U4796" i="41" s="1"/>
  <c r="U1035" i="41" a="1"/>
  <c r="U1035" i="41" s="1"/>
  <c r="U88" i="41" a="1"/>
  <c r="U88" i="41" s="1"/>
  <c r="U2901" i="41" a="1"/>
  <c r="U2901" i="41" s="1"/>
  <c r="U3108" i="41" a="1"/>
  <c r="U3108" i="41" s="1"/>
  <c r="U4912" i="41" a="1"/>
  <c r="U4912" i="41" s="1"/>
  <c r="U966" i="41" a="1"/>
  <c r="U966" i="41" s="1"/>
  <c r="U4204" i="41" a="1"/>
  <c r="U4204" i="41" s="1"/>
  <c r="U3501" i="41" a="1"/>
  <c r="U3501" i="41" s="1"/>
  <c r="U1500" i="41" a="1"/>
  <c r="U1500" i="41" s="1"/>
  <c r="U3085" i="41" a="1"/>
  <c r="U3085" i="41" s="1"/>
  <c r="U1918" i="41" a="1"/>
  <c r="U1918" i="41" s="1"/>
  <c r="U1536" i="41" a="1"/>
  <c r="U1536" i="41" s="1"/>
  <c r="U3263" i="41" a="1"/>
  <c r="U3263" i="41" s="1"/>
  <c r="U4119" i="41" a="1"/>
  <c r="U4119" i="41" s="1"/>
  <c r="U3636" i="41" a="1"/>
  <c r="U3636" i="41" s="1"/>
  <c r="U4567" i="41" a="1"/>
  <c r="U4567" i="41" s="1"/>
  <c r="U3462" i="41" a="1"/>
  <c r="U3462" i="41" s="1"/>
  <c r="U4528" i="41" a="1"/>
  <c r="U4528" i="41" s="1"/>
  <c r="U4649" i="41" a="1"/>
  <c r="U4649" i="41" s="1"/>
  <c r="U4122" i="41" a="1"/>
  <c r="U4122" i="41" s="1"/>
  <c r="G858" i="41"/>
  <c r="Y858" i="41" s="1"/>
  <c r="G226" i="41"/>
  <c r="U226" i="41" s="1" a="1"/>
  <c r="U226" i="41" s="1"/>
  <c r="G2660" i="41"/>
  <c r="Y2660" i="41" s="1"/>
  <c r="U2660" i="41" a="1"/>
  <c r="U2660" i="41" s="1"/>
  <c r="G2800" i="41"/>
  <c r="G4171" i="41"/>
  <c r="G3400" i="41"/>
  <c r="G4103" i="41"/>
  <c r="Y4103" i="41" s="1"/>
  <c r="G4499" i="41"/>
  <c r="Y4499" i="41" s="1"/>
  <c r="G4144" i="41"/>
  <c r="Y4144" i="41" s="1"/>
  <c r="G5157" i="41"/>
  <c r="Y5157" i="41" s="1"/>
  <c r="G2368" i="41"/>
  <c r="Y2368" i="41" s="1"/>
  <c r="G4660" i="41"/>
  <c r="U4660" i="41" s="1" a="1"/>
  <c r="U4660" i="41" s="1"/>
  <c r="Y3217" i="41"/>
  <c r="AO155" i="38"/>
  <c r="G3107" i="41"/>
  <c r="Y3107" i="41" s="1"/>
  <c r="G843" i="41"/>
  <c r="Y843" i="41" s="1"/>
  <c r="Y4274" i="41"/>
  <c r="AO191" i="38"/>
  <c r="AP191" i="38" s="1"/>
  <c r="AQ191" i="38" s="1"/>
  <c r="AR191" i="38" s="1"/>
  <c r="Y4899" i="41"/>
  <c r="AO214" i="38"/>
  <c r="AP214" i="38" s="1"/>
  <c r="AQ214" i="38" s="1"/>
  <c r="AR214" i="38" s="1"/>
  <c r="G1911" i="41"/>
  <c r="Y1911" i="41" s="1"/>
  <c r="U1911" i="41" a="1"/>
  <c r="U1911" i="41" s="1"/>
  <c r="G3101" i="41"/>
  <c r="Y3101" i="41" s="1"/>
  <c r="G4614" i="41"/>
  <c r="Y4614" i="41" s="1"/>
  <c r="G832" i="41"/>
  <c r="Y832" i="41" s="1"/>
  <c r="G4795" i="41"/>
  <c r="Y4795" i="41" s="1"/>
  <c r="Y964" i="41"/>
  <c r="AO117" i="38"/>
  <c r="AP117" i="38" s="1"/>
  <c r="AQ117" i="38" s="1"/>
  <c r="AR117" i="38" s="1"/>
  <c r="Y3455" i="41"/>
  <c r="AO156" i="38"/>
  <c r="AP156" i="38" s="1"/>
  <c r="AQ156" i="38" s="1"/>
  <c r="AR156" i="38" s="1"/>
  <c r="G2784" i="41"/>
  <c r="Y2784" i="41" s="1"/>
  <c r="G1339" i="41"/>
  <c r="Y1339" i="41" s="1"/>
  <c r="G4932" i="41"/>
  <c r="Y4932" i="41" s="1"/>
  <c r="G504" i="41"/>
  <c r="Y504" i="41" s="1"/>
  <c r="U504" i="41" a="1"/>
  <c r="U504" i="41" s="1"/>
  <c r="G4617" i="41"/>
  <c r="Y4617" i="41" s="1"/>
  <c r="G2783" i="41"/>
  <c r="Y2783" i="41" s="1"/>
  <c r="G840" i="41"/>
  <c r="Y840" i="41" s="1"/>
  <c r="G4931" i="41"/>
  <c r="Y4931" i="41" s="1"/>
  <c r="U4931" i="41" a="1"/>
  <c r="U4931" i="41" s="1"/>
  <c r="G4526" i="41"/>
  <c r="Y4526" i="41" s="1"/>
  <c r="U4526" i="41" a="1"/>
  <c r="U4526" i="41" s="1"/>
  <c r="G4933" i="41"/>
  <c r="Y4933" i="41" s="1"/>
  <c r="G4667" i="41"/>
  <c r="Y4667" i="41" s="1"/>
  <c r="G5274" i="41"/>
  <c r="Y5274" i="41" s="1"/>
  <c r="G4879" i="41"/>
  <c r="Y4879" i="41" s="1"/>
  <c r="G3642" i="41"/>
  <c r="G4046" i="41"/>
  <c r="G234" i="41"/>
  <c r="Y234" i="41" s="1"/>
  <c r="G236" i="41"/>
  <c r="Y236" i="41" s="1"/>
  <c r="G4831" i="41"/>
  <c r="Y4831" i="41" s="1"/>
  <c r="G228" i="41"/>
  <c r="Y228" i="41" s="1"/>
  <c r="G4090" i="41"/>
  <c r="U4090" i="41" s="1" a="1"/>
  <c r="U4090" i="41" s="1"/>
  <c r="AP109" i="38"/>
  <c r="AQ109" i="38" s="1"/>
  <c r="AR109" i="38" s="1"/>
  <c r="U4999" i="41" a="1"/>
  <c r="U4999" i="41" s="1"/>
  <c r="U3619" i="41" a="1"/>
  <c r="U3619" i="41" s="1"/>
  <c r="G1885" i="41"/>
  <c r="Y1885" i="41" s="1"/>
  <c r="U1885" i="41" a="1"/>
  <c r="U1885" i="41" s="1"/>
  <c r="G2786" i="41"/>
  <c r="Y2786" i="41" s="1"/>
  <c r="U125" i="41" a="1"/>
  <c r="U125" i="41" s="1"/>
  <c r="U1017" i="41" a="1"/>
  <c r="U1017" i="41" s="1"/>
  <c r="U4492" i="41" a="1"/>
  <c r="U4492" i="41" s="1"/>
  <c r="U3177" i="41" a="1"/>
  <c r="U3177" i="41" s="1"/>
  <c r="U1104" i="41" a="1"/>
  <c r="U1104" i="41" s="1"/>
  <c r="U1336" i="41" a="1"/>
  <c r="U1336" i="41" s="1"/>
  <c r="G1108" i="41"/>
  <c r="Y1108" i="41" s="1"/>
  <c r="G3078" i="41"/>
  <c r="Y3078" i="41" s="1"/>
  <c r="G2798" i="41"/>
  <c r="Y2798" i="41" s="1"/>
  <c r="G1832" i="41"/>
  <c r="Y1832" i="41" s="1"/>
  <c r="G3283" i="41"/>
  <c r="Y3283" i="41" s="1"/>
  <c r="U123" i="41" a="1"/>
  <c r="U123" i="41" s="1"/>
  <c r="U941" i="41" a="1"/>
  <c r="U941" i="41" s="1"/>
  <c r="U3171" i="41" a="1"/>
  <c r="U3171" i="41" s="1"/>
  <c r="U2248" i="41" a="1"/>
  <c r="U2248" i="41" s="1"/>
  <c r="U1743" i="41" a="1"/>
  <c r="U1743" i="41" s="1"/>
  <c r="U4924" i="41" a="1"/>
  <c r="U4924" i="41" s="1"/>
  <c r="U1886" i="41" a="1"/>
  <c r="U1886" i="41" s="1"/>
  <c r="U3381" i="41" a="1"/>
  <c r="U3381" i="41" s="1"/>
  <c r="G4201" i="41"/>
  <c r="Y4201" i="41" s="1"/>
  <c r="G441" i="41"/>
  <c r="Y441" i="41" s="1"/>
  <c r="G4646" i="41"/>
  <c r="Y4646" i="41" s="1"/>
  <c r="U3219" i="41" a="1"/>
  <c r="U3219" i="41" s="1"/>
  <c r="Y1526" i="41"/>
  <c r="AO199" i="38"/>
  <c r="AP199" i="38" s="1"/>
  <c r="AQ199" i="38" s="1"/>
  <c r="AR199" i="38" s="1"/>
  <c r="G4389" i="41"/>
  <c r="Y4389" i="41" s="1"/>
  <c r="U4389" i="41" a="1"/>
  <c r="U4389" i="41" s="1"/>
  <c r="G4195" i="41"/>
  <c r="Y4195" i="41" s="1"/>
  <c r="U3457" i="41" a="1"/>
  <c r="U3457" i="41" s="1"/>
  <c r="U3506" i="41" a="1"/>
  <c r="U3506" i="41" s="1"/>
  <c r="U3266" i="41" a="1"/>
  <c r="U3266" i="41" s="1"/>
  <c r="G3404" i="41"/>
  <c r="Y3404" i="41" s="1"/>
  <c r="G2903" i="41"/>
  <c r="Y2903" i="41" s="1"/>
  <c r="G3643" i="41"/>
  <c r="Y3643" i="41" s="1"/>
  <c r="U2924" i="41" a="1"/>
  <c r="U2924" i="41" s="1"/>
  <c r="Y3164" i="41"/>
  <c r="AO143" i="38"/>
  <c r="AP143" i="38" s="1"/>
  <c r="AQ143" i="38" s="1"/>
  <c r="AR143" i="38" s="1"/>
  <c r="G842" i="41"/>
  <c r="Y842" i="41" s="1"/>
  <c r="G4396" i="41"/>
  <c r="Y4396" i="41" s="1"/>
  <c r="G714" i="41"/>
  <c r="Y714" i="41" s="1"/>
  <c r="G4662" i="41"/>
  <c r="Y4662" i="41" s="1"/>
  <c r="G4141" i="41"/>
  <c r="Y4141" i="41" s="1"/>
  <c r="G3424" i="41"/>
  <c r="Y3424" i="41" s="1"/>
  <c r="G5148" i="41"/>
  <c r="Y5148" i="41" s="1"/>
  <c r="G4825" i="41"/>
  <c r="Y4825" i="41" s="1"/>
  <c r="G4820" i="41"/>
  <c r="Y4820" i="41" s="1"/>
  <c r="G5154" i="41"/>
  <c r="Y5154" i="41" s="1"/>
  <c r="G1595" i="41"/>
  <c r="Y1595" i="41" s="1"/>
  <c r="G4286" i="41"/>
  <c r="Y4286" i="41" s="1"/>
  <c r="Y4117" i="41"/>
  <c r="AO184" i="38"/>
  <c r="G4566" i="41"/>
  <c r="Y4566" i="41" s="1"/>
  <c r="G1786" i="41"/>
  <c r="Y1786" i="41" s="1"/>
  <c r="U1786" i="41" a="1"/>
  <c r="U1786" i="41" s="1"/>
  <c r="G4275" i="41"/>
  <c r="Y4275" i="41" s="1"/>
  <c r="G988" i="41"/>
  <c r="Y988" i="41" s="1"/>
  <c r="G3306" i="41"/>
  <c r="Y3306" i="41" s="1"/>
  <c r="Y4613" i="41"/>
  <c r="AO57" i="38"/>
  <c r="Y379" i="41"/>
  <c r="AO49" i="38"/>
  <c r="AP49" i="38" s="1"/>
  <c r="AQ49" i="38" s="1"/>
  <c r="AR49" i="38" s="1"/>
  <c r="Y1607" i="41"/>
  <c r="AO86" i="38"/>
  <c r="Y500" i="41"/>
  <c r="AO31" i="38"/>
  <c r="AP31" i="38" s="1"/>
  <c r="AQ31" i="38" s="1"/>
  <c r="AR31" i="38" s="1"/>
  <c r="G4125" i="41"/>
  <c r="Y4125" i="41" s="1"/>
  <c r="G487" i="41"/>
  <c r="Y487" i="41" s="1"/>
  <c r="G4623" i="41"/>
  <c r="Y4623" i="41" s="1"/>
  <c r="U1132" i="41" a="1"/>
  <c r="U1132" i="41" s="1"/>
  <c r="U5249" i="41" a="1"/>
  <c r="U5249" i="41" s="1"/>
  <c r="G1835" i="41"/>
  <c r="Y1835" i="41" s="1"/>
  <c r="G3168" i="41"/>
  <c r="Y3168" i="41" s="1"/>
  <c r="G4047" i="41"/>
  <c r="Y4047" i="41" s="1"/>
  <c r="G2880" i="41"/>
  <c r="Y2880" i="41" s="1"/>
  <c r="G3035" i="41"/>
  <c r="Y3035" i="41" s="1"/>
  <c r="Y3282" i="41"/>
  <c r="AO154" i="38"/>
  <c r="AP154" i="38" s="1"/>
  <c r="AQ154" i="38" s="1"/>
  <c r="AR154" i="38" s="1"/>
  <c r="G4647" i="41"/>
  <c r="Y4647" i="41" s="1"/>
  <c r="G1113" i="41"/>
  <c r="Y1113" i="41" s="1"/>
  <c r="G3316" i="41"/>
  <c r="Y3316" i="41" s="1"/>
  <c r="G938" i="41"/>
  <c r="Y938" i="41" s="1"/>
  <c r="G2389" i="41"/>
  <c r="Y2389" i="41" s="1"/>
  <c r="G2369" i="41"/>
  <c r="Y2369" i="41" s="1"/>
  <c r="G940" i="41"/>
  <c r="Y940" i="41" s="1"/>
  <c r="G4092" i="41"/>
  <c r="Y4092" i="41" s="1"/>
  <c r="G4099" i="41"/>
  <c r="Y4099" i="41" s="1"/>
  <c r="G4349" i="41"/>
  <c r="U4349" i="41" s="1" a="1"/>
  <c r="U4349" i="41" s="1"/>
  <c r="U3741" i="41" a="1"/>
  <c r="U3741" i="41" s="1"/>
  <c r="U1115" i="41" a="1"/>
  <c r="U1115" i="41" s="1"/>
  <c r="G4648" i="41"/>
  <c r="Y4648" i="41" s="1"/>
  <c r="G391" i="41"/>
  <c r="Y391" i="41" s="1"/>
  <c r="G4572" i="41"/>
  <c r="Y4572" i="41" s="1"/>
  <c r="U4562" i="41" a="1"/>
  <c r="U4562" i="41" s="1"/>
  <c r="U4801" i="41" a="1"/>
  <c r="U4801" i="41" s="1"/>
  <c r="U3128" i="41" a="1"/>
  <c r="U3128" i="41" s="1"/>
  <c r="U4287" i="41" a="1"/>
  <c r="U4287" i="41" s="1"/>
  <c r="U1012" i="41" a="1"/>
  <c r="U1012" i="41" s="1"/>
  <c r="U3123" i="41" a="1"/>
  <c r="U3123" i="41" s="1"/>
  <c r="G4905" i="41"/>
  <c r="Y4905" i="41" s="1"/>
  <c r="U4905" i="41" a="1"/>
  <c r="U4905" i="41" s="1"/>
  <c r="G506" i="41"/>
  <c r="Y506" i="41" s="1"/>
  <c r="U506" i="41" a="1"/>
  <c r="U506" i="41" s="1"/>
  <c r="G3375" i="41"/>
  <c r="Y3375" i="41" s="1"/>
  <c r="U3375" i="41" a="1"/>
  <c r="U3375" i="41" s="1"/>
  <c r="G1781" i="41"/>
  <c r="Y1781" i="41" s="1"/>
  <c r="G3262" i="41"/>
  <c r="Y3262" i="41" s="1"/>
  <c r="U4198" i="41" a="1"/>
  <c r="U4198" i="41" s="1"/>
  <c r="U3307" i="41" a="1"/>
  <c r="U3307" i="41" s="1"/>
  <c r="U1109" i="41" a="1"/>
  <c r="U1109" i="41" s="1"/>
  <c r="U4517" i="41" a="1"/>
  <c r="U4517" i="41" s="1"/>
  <c r="U2810" i="41" a="1"/>
  <c r="U2810" i="41" s="1"/>
  <c r="U2245" i="41" a="1"/>
  <c r="U2245" i="41" s="1"/>
  <c r="U844" i="41" a="1"/>
  <c r="U844" i="41" s="1"/>
  <c r="G510" i="41"/>
  <c r="Y510" i="41" s="1"/>
  <c r="G841" i="41"/>
  <c r="Y841" i="41" s="1"/>
  <c r="G2904" i="41"/>
  <c r="Y2904" i="41" s="1"/>
  <c r="U2193" i="41" a="1"/>
  <c r="U2193" i="41" s="1"/>
  <c r="Y1125" i="41"/>
  <c r="AO54" i="38"/>
  <c r="G789" i="41"/>
  <c r="Y789" i="41" s="1"/>
  <c r="G812" i="41"/>
  <c r="Y812" i="41" s="1"/>
  <c r="U2776" i="41" a="1"/>
  <c r="U2776" i="41" s="1"/>
  <c r="U2781" i="41" a="1"/>
  <c r="U2781" i="41" s="1"/>
  <c r="U2492" i="41" a="1"/>
  <c r="U2492" i="41" s="1"/>
  <c r="G973" i="41"/>
  <c r="Y973" i="41" s="1"/>
  <c r="G4124" i="41"/>
  <c r="Y4124" i="41" s="1"/>
  <c r="G3081" i="41"/>
  <c r="Y3081" i="41" s="1"/>
  <c r="G3226" i="41"/>
  <c r="Y3226" i="41" s="1"/>
  <c r="G1884" i="41"/>
  <c r="Y1884" i="41" s="1"/>
  <c r="G2882" i="41"/>
  <c r="Y2882" i="41" s="1"/>
  <c r="G2387" i="41"/>
  <c r="Y2387" i="41" s="1"/>
  <c r="G4102" i="41"/>
  <c r="Y4102" i="41" s="1"/>
  <c r="U4102" i="41" a="1"/>
  <c r="U4102" i="41" s="1"/>
  <c r="G4098" i="41"/>
  <c r="Y4098" i="41" s="1"/>
  <c r="G2489" i="41"/>
  <c r="Y2489" i="41" s="1"/>
  <c r="G237" i="41"/>
  <c r="Y237" i="41" s="1"/>
  <c r="G4139" i="41"/>
  <c r="U4139" i="41" s="1" a="1"/>
  <c r="U4139" i="41" s="1"/>
  <c r="Y1780" i="41"/>
  <c r="AO95" i="38"/>
  <c r="U3317" i="41" a="1"/>
  <c r="U3317" i="41" s="1"/>
  <c r="Y3317" i="41"/>
  <c r="G4180" i="41"/>
  <c r="Y4180" i="41" s="1"/>
  <c r="G4397" i="41"/>
  <c r="Y4397" i="41" s="1"/>
  <c r="Y5285" i="41"/>
  <c r="AO242" i="38"/>
  <c r="AP242" i="38" s="1"/>
  <c r="AQ242" i="38" s="1"/>
  <c r="AR242" i="38" s="1"/>
  <c r="G4521" i="41"/>
  <c r="Y4521" i="41" s="1"/>
  <c r="G3505" i="41"/>
  <c r="Y3505" i="41" s="1"/>
  <c r="G3456" i="41"/>
  <c r="Y3456" i="41" s="1"/>
  <c r="G4637" i="41"/>
  <c r="Y4637" i="41" s="1"/>
  <c r="G76" i="41"/>
  <c r="Y76" i="41" s="1"/>
  <c r="Y3397" i="41"/>
  <c r="AO140" i="38"/>
  <c r="Y431" i="41"/>
  <c r="AO36" i="38"/>
  <c r="Y4636" i="41"/>
  <c r="AO217" i="38"/>
  <c r="AP217" i="38" s="1"/>
  <c r="AQ217" i="38" s="1"/>
  <c r="AR217" i="38" s="1"/>
  <c r="Y1583" i="41"/>
  <c r="AO82" i="38"/>
  <c r="G4570" i="41"/>
  <c r="Y4570" i="41" s="1"/>
  <c r="G3269" i="41"/>
  <c r="Y3269" i="41" s="1"/>
  <c r="U3269" i="41" a="1"/>
  <c r="U3269" i="41" s="1"/>
  <c r="G3644" i="41"/>
  <c r="Y3644" i="41" s="1"/>
  <c r="U3644" i="41" a="1"/>
  <c r="U3644" i="41" s="1"/>
  <c r="U1528" i="41" a="1"/>
  <c r="U1528" i="41" s="1"/>
  <c r="G5266" i="41"/>
  <c r="Y5266" i="41" s="1"/>
  <c r="G4798" i="41"/>
  <c r="Y4798" i="41" s="1"/>
  <c r="G3638" i="41"/>
  <c r="Y3638" i="41" s="1"/>
  <c r="G1914" i="41"/>
  <c r="Y1914" i="41" s="1"/>
  <c r="G1042" i="41"/>
  <c r="Y1042" i="41" s="1"/>
  <c r="G1338" i="41"/>
  <c r="Y1338" i="41" s="1"/>
  <c r="Y2894" i="41"/>
  <c r="AO130" i="38"/>
  <c r="U3039" i="41" a="1"/>
  <c r="U3039" i="41" s="1"/>
  <c r="G3406" i="41"/>
  <c r="Y3406" i="41" s="1"/>
  <c r="G1842" i="41"/>
  <c r="Y1842" i="41" s="1"/>
  <c r="G3466" i="41"/>
  <c r="Y3466" i="41" s="1"/>
  <c r="G4147" i="41"/>
  <c r="Y4147" i="41" s="1"/>
  <c r="G4362" i="41"/>
  <c r="Y4362" i="41" s="1"/>
  <c r="G3419" i="41"/>
  <c r="U3419" i="41" a="1"/>
  <c r="U3419" i="41" s="1"/>
  <c r="G856" i="41"/>
  <c r="Y856" i="41" s="1"/>
  <c r="U5245" i="41" a="1"/>
  <c r="U5245" i="41" s="1"/>
  <c r="U1793" i="41" a="1"/>
  <c r="U1793" i="41" s="1"/>
  <c r="G4203" i="41"/>
  <c r="Y4203" i="41" s="1"/>
  <c r="G3407" i="41"/>
  <c r="Y3407" i="41" s="1"/>
  <c r="G3176" i="41"/>
  <c r="Y3176" i="41" s="1"/>
  <c r="U3176" i="41" a="1"/>
  <c r="U3176" i="41" s="1"/>
  <c r="U1331" i="41" a="1"/>
  <c r="U1331" i="41" s="1"/>
  <c r="U3746" i="41" a="1"/>
  <c r="U3746" i="41" s="1"/>
  <c r="U1812" i="41" a="1"/>
  <c r="U1812" i="41" s="1"/>
  <c r="U484" i="41" a="1"/>
  <c r="U484" i="41" s="1"/>
  <c r="U4901" i="41" a="1"/>
  <c r="U4901" i="41" s="1"/>
  <c r="U2538" i="41" a="1"/>
  <c r="U2538" i="41" s="1"/>
  <c r="G1016" i="41"/>
  <c r="Y1016" i="41" s="1"/>
  <c r="G2803" i="41"/>
  <c r="Y2803" i="41" s="1"/>
  <c r="G4169" i="41"/>
  <c r="Y4169" i="41" s="1"/>
  <c r="G1494" i="41"/>
  <c r="Y1494" i="41" s="1"/>
  <c r="G1330" i="41"/>
  <c r="Y1330" i="41" s="1"/>
  <c r="G3405" i="41"/>
  <c r="Y3405" i="41" s="1"/>
  <c r="G1135" i="41"/>
  <c r="Y1135" i="41" s="1"/>
  <c r="G85" i="41"/>
  <c r="Y85" i="41" s="1"/>
  <c r="U85" i="41" a="1"/>
  <c r="U85" i="41" s="1"/>
  <c r="Y808" i="41"/>
  <c r="AO42" i="38"/>
  <c r="G4519" i="41"/>
  <c r="Y4519" i="41" s="1"/>
  <c r="G1106" i="41"/>
  <c r="Y1106" i="41" s="1"/>
  <c r="U1106" i="41" a="1"/>
  <c r="U1106" i="41" s="1"/>
  <c r="G1909" i="41"/>
  <c r="Y1909" i="41" s="1"/>
  <c r="Y831" i="41"/>
  <c r="AO56" i="38"/>
  <c r="G128" i="41"/>
  <c r="Y128" i="41" s="1"/>
  <c r="G1502" i="41"/>
  <c r="Y1502" i="41" s="1"/>
  <c r="G817" i="41"/>
  <c r="Y817" i="41" s="1"/>
  <c r="G1840" i="41"/>
  <c r="Y1840" i="41" s="1"/>
  <c r="G4805" i="41"/>
  <c r="Y4805" i="41" s="1"/>
  <c r="G1340" i="41"/>
  <c r="Y1340" i="41" s="1"/>
  <c r="G1791" i="41"/>
  <c r="Y1791" i="41" s="1"/>
  <c r="G4878" i="41"/>
  <c r="Y4878" i="41" s="1"/>
  <c r="G4150" i="41"/>
  <c r="Y4150" i="41" s="1"/>
  <c r="G4818" i="41"/>
  <c r="U4818" i="41" s="1" a="1"/>
  <c r="U4818" i="41" s="1"/>
  <c r="Y2871" i="41"/>
  <c r="AO200" i="38"/>
  <c r="G3511" i="41"/>
  <c r="Y3511" i="41" s="1"/>
  <c r="G4934" i="41"/>
  <c r="Y4934" i="41" s="1"/>
  <c r="G3386" i="41"/>
  <c r="Y3386" i="41" s="1"/>
  <c r="G3170" i="41"/>
  <c r="Y3170" i="41" s="1"/>
  <c r="G837" i="41"/>
  <c r="Y837" i="41" s="1"/>
  <c r="G53" i="41"/>
  <c r="Y53" i="41" s="1"/>
  <c r="U53" i="41" a="1"/>
  <c r="U53" i="41" s="1"/>
  <c r="G478" i="41"/>
  <c r="Y478" i="41" s="1"/>
  <c r="U478" i="41" a="1"/>
  <c r="U478" i="41" s="1"/>
  <c r="G2872" i="41"/>
  <c r="Y2872" i="41" s="1"/>
  <c r="Y75" i="41"/>
  <c r="AO19" i="38"/>
  <c r="AP19" i="38" s="1"/>
  <c r="AQ19" i="38" s="1"/>
  <c r="AR19" i="38" s="1"/>
  <c r="Y3374" i="41"/>
  <c r="AO147" i="38"/>
  <c r="G4804" i="41"/>
  <c r="Y4804" i="41" s="1"/>
  <c r="G4284" i="41"/>
  <c r="Y4284" i="41" s="1"/>
  <c r="G3225" i="41"/>
  <c r="Y3225" i="41" s="1"/>
  <c r="G126" i="41"/>
  <c r="Y126" i="41" s="1"/>
  <c r="G4172" i="41"/>
  <c r="Y4172" i="41" s="1"/>
  <c r="G3030" i="41"/>
  <c r="Y3030" i="41" s="1"/>
  <c r="U3030" i="41" a="1"/>
  <c r="U3030" i="41" s="1"/>
  <c r="G5289" i="41"/>
  <c r="Y5289" i="41" s="1"/>
  <c r="G1613" i="41"/>
  <c r="Y1613" i="41" s="1"/>
  <c r="G996" i="41"/>
  <c r="Y996" i="41" s="1"/>
  <c r="G1789" i="41"/>
  <c r="Y1789" i="41" s="1"/>
  <c r="G4283" i="41"/>
  <c r="Y4283" i="41" s="1"/>
  <c r="Y4191" i="41"/>
  <c r="AO188" i="38"/>
  <c r="U1596" i="41" a="1"/>
  <c r="U1596" i="41" s="1"/>
  <c r="G511" i="41"/>
  <c r="Y511" i="41" s="1"/>
  <c r="G488" i="41"/>
  <c r="Y488" i="41" s="1"/>
  <c r="G4126" i="41"/>
  <c r="Y4126" i="41" s="1"/>
  <c r="G4911" i="41"/>
  <c r="Y4911" i="41" s="1"/>
  <c r="G2883" i="41"/>
  <c r="Y2883" i="41" s="1"/>
  <c r="G4928" i="41"/>
  <c r="Y4928" i="41" s="1"/>
  <c r="G1131" i="41"/>
  <c r="Y1131" i="41" s="1"/>
  <c r="G4174" i="41"/>
  <c r="Y4174" i="41" s="1"/>
  <c r="G3096" i="41"/>
  <c r="Y3096" i="41" s="1"/>
  <c r="G1034" i="41"/>
  <c r="Y1034" i="41" s="1"/>
  <c r="G4561" i="41"/>
  <c r="Y4561" i="41" s="1"/>
  <c r="G4525" i="41"/>
  <c r="Y4525" i="41" s="1"/>
  <c r="G3082" i="41"/>
  <c r="Y3082" i="41" s="1"/>
  <c r="G1915" i="41"/>
  <c r="Y1915" i="41" s="1"/>
  <c r="G1611" i="41"/>
  <c r="Y1611" i="41" s="1"/>
  <c r="Y4560" i="41"/>
  <c r="AO190" i="38"/>
  <c r="G3286" i="41"/>
  <c r="Y3286" i="41" s="1"/>
  <c r="G1333" i="41"/>
  <c r="Y1333" i="41" s="1"/>
  <c r="G1587" i="41"/>
  <c r="Y1587" i="41" s="1"/>
  <c r="AP196" i="38"/>
  <c r="AQ196" i="38" s="1"/>
  <c r="AR196" i="38" s="1"/>
  <c r="Y477" i="41"/>
  <c r="AO48" i="38"/>
  <c r="G3224" i="41"/>
  <c r="Y3224" i="41" s="1"/>
  <c r="G4622" i="41"/>
  <c r="Y4622" i="41" s="1"/>
  <c r="G3383" i="41"/>
  <c r="Y3383" i="41" s="1"/>
  <c r="G4285" i="41"/>
  <c r="Y4285" i="41" s="1"/>
  <c r="G1044" i="41"/>
  <c r="Y1044" i="41" s="1"/>
  <c r="G4910" i="41"/>
  <c r="Y4910" i="41" s="1"/>
  <c r="G3421" i="41"/>
  <c r="Y3421" i="41" s="1"/>
  <c r="G2752" i="41"/>
  <c r="Y2752" i="41" s="1"/>
  <c r="U2752" i="41" a="1"/>
  <c r="U2752" i="41" s="1"/>
  <c r="G4498" i="41"/>
  <c r="Y4498" i="41" s="1"/>
  <c r="Y2797" i="41"/>
  <c r="AO132" i="38"/>
  <c r="AP132" i="38" s="1"/>
  <c r="AQ132" i="38" s="1"/>
  <c r="AR132" i="38" s="1"/>
  <c r="G3227" i="41"/>
  <c r="Y3227" i="41" s="1"/>
  <c r="G489" i="41"/>
  <c r="Y489" i="41" s="1"/>
  <c r="G4050" i="41"/>
  <c r="Y4050" i="41" s="1"/>
  <c r="Y4922" i="41"/>
  <c r="AO228" i="38"/>
  <c r="Y4385" i="41"/>
  <c r="AO186" i="38"/>
  <c r="G4800" i="41"/>
  <c r="Y4800" i="41" s="1"/>
  <c r="G1335" i="41"/>
  <c r="Y1335" i="41" s="1"/>
  <c r="G437" i="41"/>
  <c r="Y437" i="41" s="1"/>
  <c r="G5263" i="41"/>
  <c r="Y5263" i="41" s="1"/>
  <c r="U3635" i="41" a="1"/>
  <c r="U3635" i="41" s="1"/>
  <c r="Y3635" i="41"/>
  <c r="G3027" i="41"/>
  <c r="Y3027" i="41" s="1"/>
  <c r="Y4168" i="41"/>
  <c r="AO206" i="38"/>
  <c r="AP206" i="38" s="1"/>
  <c r="AQ206" i="38" s="1"/>
  <c r="AR206" i="38" s="1"/>
  <c r="G389" i="41"/>
  <c r="Y389" i="41" s="1"/>
  <c r="G1790" i="41"/>
  <c r="Y1790" i="41" s="1"/>
  <c r="G1503" i="41"/>
  <c r="Y1503" i="41" s="1"/>
  <c r="U3739" i="41" a="1"/>
  <c r="U3739" i="41" s="1"/>
  <c r="U2884" i="41" a="1"/>
  <c r="U2884" i="41" s="1"/>
  <c r="G4564" i="41"/>
  <c r="Y4564" i="41" s="1"/>
  <c r="G481" i="41"/>
  <c r="Y481" i="41" s="1"/>
  <c r="G3503" i="41"/>
  <c r="Y3503" i="41" s="1"/>
  <c r="G3268" i="41"/>
  <c r="Y3268" i="41" s="1"/>
  <c r="U3268" i="41" a="1"/>
  <c r="U3268" i="41" s="1"/>
  <c r="G4200" i="41"/>
  <c r="Y4200" i="41" s="1"/>
  <c r="G1134" i="41"/>
  <c r="Y1134" i="41" s="1"/>
  <c r="G5273" i="41"/>
  <c r="Y5273" i="41" s="1"/>
  <c r="G998" i="41"/>
  <c r="Y998" i="41" s="1"/>
  <c r="G4049" i="41"/>
  <c r="Y4049" i="41" s="1"/>
  <c r="G4625" i="41"/>
  <c r="Y4625" i="41" s="1"/>
  <c r="G1114" i="41"/>
  <c r="Y1114" i="41" s="1"/>
  <c r="G4127" i="41"/>
  <c r="Y4127" i="41" s="1"/>
  <c r="G4391" i="41"/>
  <c r="Y4391" i="41" s="1"/>
  <c r="G993" i="41"/>
  <c r="Y993" i="41" s="1"/>
  <c r="G81" i="41"/>
  <c r="Y81" i="41" s="1"/>
  <c r="G4516" i="41"/>
  <c r="Y4516" i="41" s="1"/>
  <c r="G4923" i="41"/>
  <c r="Y4923" i="41" s="1"/>
  <c r="G1584" i="41"/>
  <c r="Y1584" i="41" s="1"/>
  <c r="G818" i="41"/>
  <c r="Y818" i="41" s="1"/>
  <c r="G3174" i="41"/>
  <c r="Y3174" i="41" s="1"/>
  <c r="G1112" i="41"/>
  <c r="Y1112" i="41" s="1"/>
  <c r="Y1033" i="41"/>
  <c r="AO71" i="38"/>
  <c r="G2801" i="41"/>
  <c r="Y2801" i="41" s="1"/>
  <c r="G3309" i="41"/>
  <c r="Y3309" i="41" s="1"/>
  <c r="G968" i="41"/>
  <c r="Y968" i="41" s="1"/>
  <c r="U3616" i="41" a="1"/>
  <c r="U3616" i="41" s="1"/>
  <c r="Y3499" i="41"/>
  <c r="AO163" i="38"/>
  <c r="AP163" i="38" s="1"/>
  <c r="AQ163" i="38" s="1"/>
  <c r="AR163" i="38" s="1"/>
  <c r="G1535" i="41"/>
  <c r="Y1535" i="41" s="1"/>
  <c r="G1111" i="41"/>
  <c r="Y1111" i="41" s="1"/>
  <c r="G4394" i="41"/>
  <c r="Y4394" i="41" s="1"/>
  <c r="G3464" i="41"/>
  <c r="Y3464" i="41" s="1"/>
  <c r="G3037" i="41"/>
  <c r="Y3037" i="41" s="1"/>
  <c r="G4571" i="41"/>
  <c r="Y4571" i="41" s="1"/>
  <c r="G1136" i="41"/>
  <c r="Y1136" i="41" s="1"/>
  <c r="G713" i="41"/>
  <c r="Y713" i="41" s="1"/>
  <c r="U976" i="41" a="1"/>
  <c r="U976" i="41" s="1"/>
  <c r="Y976" i="41"/>
  <c r="G1792" i="41"/>
  <c r="Y1792" i="41" s="1"/>
  <c r="G1436" i="41"/>
  <c r="Y1436" i="41" s="1"/>
  <c r="U1436" i="41" a="1"/>
  <c r="U1436" i="41" s="1"/>
  <c r="Y1736" i="41"/>
  <c r="AO91" i="38"/>
  <c r="AP91" i="38" s="1"/>
  <c r="AQ91" i="38" s="1"/>
  <c r="AR91" i="38" s="1"/>
  <c r="Y785" i="41"/>
  <c r="AO38" i="38"/>
  <c r="AP38" i="38" s="1"/>
  <c r="AQ38" i="38" s="1"/>
  <c r="AR38" i="38" s="1"/>
  <c r="G3288" i="41"/>
  <c r="Y3288" i="41" s="1"/>
  <c r="G58" i="41"/>
  <c r="Y58" i="41" s="1"/>
  <c r="U3032" i="41" a="1"/>
  <c r="U3032" i="41" s="1"/>
  <c r="Y3032" i="41"/>
  <c r="G965" i="41"/>
  <c r="Y965" i="41" s="1"/>
  <c r="G3165" i="41"/>
  <c r="Y3165" i="41" s="1"/>
  <c r="G432" i="41"/>
  <c r="Y432" i="41" s="1"/>
  <c r="U432" i="41" a="1"/>
  <c r="U432" i="41" s="1"/>
  <c r="Y4515" i="41"/>
  <c r="AO208" i="38"/>
  <c r="AP208" i="38" s="1"/>
  <c r="AQ208" i="38" s="1"/>
  <c r="AR208" i="38" s="1"/>
  <c r="G3509" i="41"/>
  <c r="Y3509" i="41" s="1"/>
  <c r="G4395" i="41"/>
  <c r="Y4395" i="41" s="1"/>
  <c r="G3384" i="41"/>
  <c r="Y3384" i="41" s="1"/>
  <c r="G79" i="41"/>
  <c r="Y79" i="41" s="1"/>
  <c r="G3099" i="41"/>
  <c r="Y3099" i="41" s="1"/>
  <c r="G1784" i="41"/>
  <c r="Y1784" i="41" s="1"/>
  <c r="Y52" i="41"/>
  <c r="AO14" i="38"/>
  <c r="G2202" i="41"/>
  <c r="Y2202" i="41" s="1"/>
  <c r="G3104" i="41"/>
  <c r="Y3104" i="41" s="1"/>
  <c r="G4645" i="41"/>
  <c r="Y4645" i="41" s="1"/>
  <c r="G1745" i="41"/>
  <c r="Y1745" i="41" s="1"/>
  <c r="U4620" i="41" a="1"/>
  <c r="U4620" i="41" s="1"/>
  <c r="U3510" i="41" a="1"/>
  <c r="U3510" i="41" s="1"/>
  <c r="Y3510" i="41"/>
  <c r="G796" i="41"/>
  <c r="Y796" i="41" s="1"/>
  <c r="G3293" i="41"/>
  <c r="Y3293" i="41" s="1"/>
  <c r="G4873" i="41"/>
  <c r="Y4873" i="41" s="1"/>
  <c r="G4351" i="41"/>
  <c r="Y4351" i="41" s="1"/>
  <c r="U2787" i="41" a="1"/>
  <c r="U2787" i="41" s="1"/>
  <c r="U1127" i="41" a="1"/>
  <c r="U1127" i="41" s="1"/>
  <c r="U1590" i="41" a="1"/>
  <c r="U1590" i="41" s="1"/>
  <c r="G3038" i="41"/>
  <c r="Y3038" i="41" s="1"/>
  <c r="G3294" i="41"/>
  <c r="Y3294" i="41" s="1"/>
  <c r="G64" i="41"/>
  <c r="Y64" i="41" s="1"/>
  <c r="U1807" i="41" a="1"/>
  <c r="U1807" i="41" s="1"/>
  <c r="U5275" i="41" a="1"/>
  <c r="U5275" i="41" s="1"/>
  <c r="U989" i="41" a="1"/>
  <c r="U989" i="41" s="1"/>
  <c r="U943" i="41" a="1"/>
  <c r="U943" i="41" s="1"/>
  <c r="G3640" i="41"/>
  <c r="Y3640" i="41" s="1"/>
  <c r="G970" i="41"/>
  <c r="Y970" i="41" s="1"/>
  <c r="G3461" i="41"/>
  <c r="Y3461" i="41" s="1"/>
  <c r="G786" i="41"/>
  <c r="Y786" i="41" s="1"/>
  <c r="G3218" i="41"/>
  <c r="Y3218" i="41" s="1"/>
  <c r="U3218" i="41" a="1"/>
  <c r="U3218" i="41" s="1"/>
  <c r="G3398" i="41"/>
  <c r="Y3398" i="41" s="1"/>
  <c r="U4181" i="41" a="1"/>
  <c r="U4181" i="41" s="1"/>
  <c r="U1608" i="41" a="1"/>
  <c r="U1608" i="41" s="1"/>
  <c r="U5242" i="41" a="1"/>
  <c r="U5242" i="41" s="1"/>
  <c r="U5292" i="41" a="1"/>
  <c r="U5292" i="41" s="1"/>
  <c r="U5287" i="41" a="1"/>
  <c r="U5287" i="41" s="1"/>
  <c r="U1609" i="41" a="1"/>
  <c r="U1609" i="41" s="1"/>
  <c r="U4281" i="41" a="1"/>
  <c r="U4281" i="41" s="1"/>
  <c r="U444" i="41" a="1"/>
  <c r="U444" i="41" s="1"/>
  <c r="U77" i="41" a="1"/>
  <c r="U77" i="41" s="1"/>
  <c r="U4392" i="41" a="1"/>
  <c r="U4392" i="41" s="1"/>
  <c r="G3315" i="41"/>
  <c r="Y3315" i="41" s="1"/>
  <c r="G1020" i="41"/>
  <c r="Y1020" i="41" s="1"/>
  <c r="G2807" i="41"/>
  <c r="Y2807" i="41" s="1"/>
  <c r="Y4038" i="41"/>
  <c r="AO181" i="38"/>
  <c r="G3076" i="41"/>
  <c r="Y3076" i="41" s="1"/>
  <c r="G1497" i="41"/>
  <c r="Y1497" i="41" s="1"/>
  <c r="G4042" i="41"/>
  <c r="Y4042" i="41" s="1"/>
  <c r="G1539" i="41"/>
  <c r="Y1539" i="41" s="1"/>
  <c r="U1539" i="41" a="1"/>
  <c r="U1539" i="41" s="1"/>
  <c r="G5294" i="41"/>
  <c r="Y5294" i="41" s="1"/>
  <c r="G84" i="41"/>
  <c r="Y84" i="41" s="1"/>
  <c r="G2905" i="41"/>
  <c r="Y2905" i="41" s="1"/>
  <c r="G975" i="41"/>
  <c r="Y975" i="41" s="1"/>
  <c r="G5296" i="41"/>
  <c r="Y5296" i="41" s="1"/>
  <c r="G2749" i="41"/>
  <c r="Y2749" i="41" s="1"/>
  <c r="G2391" i="41"/>
  <c r="Y2391" i="41" s="1"/>
  <c r="G3271" i="41"/>
  <c r="Y3271" i="41" s="1"/>
  <c r="G1748" i="41"/>
  <c r="Y1748" i="41" s="1"/>
  <c r="G1843" i="41"/>
  <c r="Y1843" i="41" s="1"/>
  <c r="Y3095" i="41"/>
  <c r="AO142" i="38"/>
  <c r="AP142" i="38" s="1"/>
  <c r="AQ142" i="38" s="1"/>
  <c r="AR142" i="38" s="1"/>
  <c r="Y5262" i="41"/>
  <c r="AO241" i="38"/>
  <c r="G3311" i="41"/>
  <c r="Y3311" i="41" s="1"/>
  <c r="G4619" i="41"/>
  <c r="Y4619" i="41" s="1"/>
  <c r="G791" i="41"/>
  <c r="Y791" i="41" s="1"/>
  <c r="G1126" i="41"/>
  <c r="Y1126" i="41" s="1"/>
  <c r="G2895" i="41"/>
  <c r="Y2895" i="41" s="1"/>
  <c r="G1737" i="41"/>
  <c r="Y1737" i="41" s="1"/>
  <c r="Y3026" i="41"/>
  <c r="AO153" i="38"/>
  <c r="Y1102" i="41"/>
  <c r="AO62" i="38"/>
  <c r="G1841" i="41"/>
  <c r="Y1841" i="41" s="1"/>
  <c r="U1841" i="41" a="1"/>
  <c r="U1841" i="41" s="1"/>
  <c r="G4178" i="41"/>
  <c r="Y4178" i="41" s="1"/>
  <c r="G3036" i="41"/>
  <c r="Y3036" i="41" s="1"/>
  <c r="AP169" i="38"/>
  <c r="AQ169" i="38" s="1"/>
  <c r="AR169" i="38" s="1"/>
  <c r="G2875" i="41"/>
  <c r="Y2875" i="41" s="1"/>
  <c r="G4903" i="41"/>
  <c r="Y4903" i="41" s="1"/>
  <c r="G4640" i="41"/>
  <c r="Y4640" i="41" s="1"/>
  <c r="Y987" i="41"/>
  <c r="AO51" i="38"/>
  <c r="G2206" i="41"/>
  <c r="Y2206" i="41" s="1"/>
  <c r="G486" i="41"/>
  <c r="Y486" i="41" s="1"/>
  <c r="G1019" i="41"/>
  <c r="Y1019" i="41" s="1"/>
  <c r="G4179" i="41"/>
  <c r="Y4179" i="41" s="1"/>
  <c r="G3385" i="41"/>
  <c r="Y3385" i="41" s="1"/>
  <c r="U3385" i="41" a="1"/>
  <c r="U3385" i="41" s="1"/>
  <c r="G1021" i="41"/>
  <c r="Y1021" i="41" s="1"/>
  <c r="U1021" i="41" a="1"/>
  <c r="U1021" i="41" s="1"/>
  <c r="G4359" i="41"/>
  <c r="Y4359" i="41" s="1"/>
  <c r="G5151" i="41"/>
  <c r="Y5151" i="41" s="1"/>
  <c r="G2650" i="41"/>
  <c r="U2650" i="41" s="1" a="1"/>
  <c r="U2650" i="41" s="1"/>
  <c r="G3646" i="41"/>
  <c r="Y3646" i="41" s="1"/>
  <c r="G3467" i="41"/>
  <c r="Y3467" i="41" s="1"/>
  <c r="G3084" i="41"/>
  <c r="Y3084" i="41" s="1"/>
  <c r="AP122" i="38"/>
  <c r="AQ122" i="38" s="1"/>
  <c r="AR122" i="38" s="1"/>
  <c r="U3611" i="41" a="1"/>
  <c r="U3611" i="41" s="1"/>
  <c r="G5268" i="41"/>
  <c r="Y5268" i="41" s="1"/>
  <c r="G4642" i="41"/>
  <c r="Y4642" i="41" s="1"/>
  <c r="G4044" i="41"/>
  <c r="Y4044" i="41" s="1"/>
  <c r="U4044" i="41" a="1"/>
  <c r="U4044" i="41" s="1"/>
  <c r="G380" i="41"/>
  <c r="Y380" i="41" s="1"/>
  <c r="G2775" i="41"/>
  <c r="Y2775" i="41" s="1"/>
  <c r="U3127" i="41" a="1"/>
  <c r="U3127" i="41" s="1"/>
  <c r="G1434" i="41"/>
  <c r="Y1434" i="41" s="1"/>
  <c r="G2881" i="41"/>
  <c r="Y2881" i="41" s="1"/>
  <c r="G2778" i="41"/>
  <c r="Y2778" i="41" s="1"/>
  <c r="G3459" i="41"/>
  <c r="Y3459" i="41" s="1"/>
  <c r="G991" i="41"/>
  <c r="Y991" i="41" s="1"/>
  <c r="G1533" i="41"/>
  <c r="Y1533" i="41" s="1"/>
  <c r="G440" i="41"/>
  <c r="Y440" i="41" s="1"/>
  <c r="U440" i="41" a="1"/>
  <c r="U440" i="41" s="1"/>
  <c r="G509" i="41"/>
  <c r="Y509" i="41" s="1"/>
  <c r="G2785" i="41"/>
  <c r="Y2785" i="41" s="1"/>
  <c r="G442" i="41"/>
  <c r="Y442" i="41" s="1"/>
  <c r="G3083" i="41"/>
  <c r="Y3083" i="41" s="1"/>
  <c r="G2390" i="41"/>
  <c r="Y2390" i="41" s="1"/>
  <c r="G233" i="41"/>
  <c r="Y233" i="41" s="1"/>
  <c r="G4497" i="41"/>
  <c r="Y4497" i="41" s="1"/>
  <c r="G4100" i="41"/>
  <c r="Y4100" i="41" s="1"/>
  <c r="G4661" i="41"/>
  <c r="Y4661" i="41" s="1"/>
  <c r="G57" i="41"/>
  <c r="G1917" i="41"/>
  <c r="Y1917" i="41" s="1"/>
  <c r="G2906" i="41"/>
  <c r="Y2906" i="41" s="1"/>
  <c r="G5291" i="41"/>
  <c r="Y5291" i="41" s="1"/>
  <c r="G1742" i="41"/>
  <c r="Y1742" i="41" s="1"/>
  <c r="G4280" i="41"/>
  <c r="Y4280" i="41" s="1"/>
  <c r="G1906" i="41"/>
  <c r="Y1906" i="41" s="1"/>
  <c r="G3073" i="41"/>
  <c r="Y3073" i="41" s="1"/>
  <c r="Y3305" i="41"/>
  <c r="AO146" i="38"/>
  <c r="Y3261" i="41"/>
  <c r="AO150" i="38"/>
  <c r="AP150" i="38" s="1"/>
  <c r="AQ150" i="38" s="1"/>
  <c r="AR150" i="38" s="1"/>
  <c r="G1043" i="41"/>
  <c r="Y1043" i="41" s="1"/>
  <c r="G4909" i="41"/>
  <c r="Y4909" i="41" s="1"/>
  <c r="G1428" i="41"/>
  <c r="Y1428" i="41" s="1"/>
  <c r="G1740" i="41"/>
  <c r="Y1740" i="41" s="1"/>
  <c r="G56" i="41"/>
  <c r="Y56" i="41" s="1"/>
  <c r="Y1831" i="41"/>
  <c r="AO102" i="38"/>
  <c r="G2200" i="41"/>
  <c r="Y2200" i="41" s="1"/>
  <c r="G61" i="41"/>
  <c r="Y61" i="41" s="1"/>
  <c r="G4177" i="41"/>
  <c r="Y4177" i="41" s="1"/>
  <c r="G3270" i="41"/>
  <c r="Y3270" i="41" s="1"/>
  <c r="G1916" i="41"/>
  <c r="Y1916" i="41" s="1"/>
  <c r="G3106" i="41"/>
  <c r="Y3106" i="41" s="1"/>
  <c r="G2760" i="41"/>
  <c r="Y2760" i="41" s="1"/>
  <c r="G2651" i="41"/>
  <c r="Y2651" i="41" s="1"/>
  <c r="G2652" i="41"/>
  <c r="Y2652" i="41" s="1"/>
  <c r="G4668" i="41"/>
  <c r="Y4668" i="41" s="1"/>
  <c r="G3429" i="41"/>
  <c r="Y3429" i="41" s="1"/>
  <c r="G4527" i="41"/>
  <c r="Y4527" i="41" s="1"/>
  <c r="U4527" i="41" a="1"/>
  <c r="U4527" i="41" s="1"/>
  <c r="U3097" i="41" a="1"/>
  <c r="U3097" i="41" s="1"/>
  <c r="U1912" i="41" a="1"/>
  <c r="U1912" i="41" s="1"/>
  <c r="U3129" i="41" a="1"/>
  <c r="U3129" i="41" s="1"/>
  <c r="G5297" i="41"/>
  <c r="Y5297" i="41" s="1"/>
  <c r="G797" i="41"/>
  <c r="Y797" i="41" s="1"/>
  <c r="G87" i="41"/>
  <c r="Y87" i="41" s="1"/>
  <c r="U65" i="41" a="1"/>
  <c r="U65" i="41" s="1"/>
  <c r="U3166" i="41" a="1"/>
  <c r="U3166" i="41" s="1"/>
  <c r="U2878" i="41" a="1"/>
  <c r="U2878" i="41" s="1"/>
  <c r="U2252" i="41" a="1"/>
  <c r="U2252" i="41" s="1"/>
  <c r="U4051" i="41" a="1"/>
  <c r="U4051" i="41" s="1"/>
  <c r="G4197" i="41"/>
  <c r="Y4197" i="41" s="1"/>
  <c r="G1430" i="41"/>
  <c r="Y1430" i="41" s="1"/>
  <c r="G1837" i="41"/>
  <c r="Y1837" i="41" s="1"/>
  <c r="G1011" i="41"/>
  <c r="Y1011" i="41" s="1"/>
  <c r="G4039" i="41"/>
  <c r="Y4039" i="41" s="1"/>
  <c r="G1746" i="41"/>
  <c r="Y1746" i="41" s="1"/>
  <c r="G5272" i="41"/>
  <c r="Y5272" i="41" s="1"/>
  <c r="G4926" i="41"/>
  <c r="Y4926" i="41" s="1"/>
  <c r="G2898" i="41"/>
  <c r="Y2898" i="41" s="1"/>
  <c r="G2201" i="41"/>
  <c r="Y2201" i="41" s="1"/>
  <c r="G4803" i="41"/>
  <c r="Y4803" i="41" s="1"/>
  <c r="G1433" i="41"/>
  <c r="Y1433" i="41" s="1"/>
  <c r="G2806" i="41"/>
  <c r="Y2806" i="41" s="1"/>
  <c r="G3175" i="41"/>
  <c r="Y3175" i="41" s="1"/>
  <c r="G1504" i="41"/>
  <c r="Y1504" i="41" s="1"/>
  <c r="G63" i="41"/>
  <c r="Y63" i="41" s="1"/>
  <c r="U63" i="41" a="1"/>
  <c r="U63" i="41" s="1"/>
  <c r="G4361" i="41"/>
  <c r="Y4361" i="41" s="1"/>
  <c r="G4665" i="41"/>
  <c r="Y4665" i="41" s="1"/>
  <c r="G4826" i="41"/>
  <c r="Y4826" i="41" s="1"/>
  <c r="G4876" i="41"/>
  <c r="Y4876" i="41" s="1"/>
  <c r="G4146" i="41"/>
  <c r="Y4146" i="41" s="1"/>
  <c r="G4360" i="41"/>
  <c r="Y4360" i="41" s="1"/>
  <c r="G2747" i="41"/>
  <c r="U2747" i="41" s="1" a="1"/>
  <c r="U2747" i="41" s="1"/>
  <c r="Y3634" i="41"/>
  <c r="AO158" i="38"/>
  <c r="G512" i="41"/>
  <c r="Y512" i="41" s="1"/>
  <c r="G999" i="41"/>
  <c r="Y999" i="41" s="1"/>
  <c r="G2809" i="41"/>
  <c r="Y2809" i="41" s="1"/>
  <c r="U2809" i="41" a="1"/>
  <c r="U2809" i="41" s="1"/>
  <c r="Y2774" i="41"/>
  <c r="AO131" i="38"/>
  <c r="G2877" i="41"/>
  <c r="Y2877" i="41" s="1"/>
  <c r="G814" i="41"/>
  <c r="Y814" i="41" s="1"/>
  <c r="G385" i="41"/>
  <c r="Y385" i="41" s="1"/>
  <c r="U385" i="41" a="1"/>
  <c r="U385" i="41" s="1"/>
  <c r="G4386" i="41"/>
  <c r="Y4386" i="41" s="1"/>
  <c r="G3500" i="41"/>
  <c r="Y3500" i="41" s="1"/>
  <c r="Y4794" i="41"/>
  <c r="AO222" i="38"/>
  <c r="AP222" i="38" s="1"/>
  <c r="AQ222" i="38" s="1"/>
  <c r="AR222" i="38" s="1"/>
  <c r="Y1877" i="41"/>
  <c r="AO92" i="38"/>
  <c r="Y122" i="41"/>
  <c r="AO15" i="38"/>
  <c r="G974" i="41"/>
  <c r="Y974" i="41" s="1"/>
  <c r="G1883" i="41"/>
  <c r="Y1883" i="41" s="1"/>
  <c r="G3378" i="41"/>
  <c r="Y3378" i="41" s="1"/>
  <c r="U3378" i="41" a="1"/>
  <c r="U3378" i="41" s="1"/>
  <c r="G1014" i="41"/>
  <c r="Y1014" i="41" s="1"/>
  <c r="U1014" i="41" a="1"/>
  <c r="U1014" i="41" s="1"/>
  <c r="G1534" i="41"/>
  <c r="Y1534" i="41" s="1"/>
  <c r="G5271" i="41"/>
  <c r="Y5271" i="41" s="1"/>
  <c r="G3173" i="41"/>
  <c r="Y3173" i="41" s="1"/>
  <c r="G1882" i="41"/>
  <c r="Y1882" i="41" s="1"/>
  <c r="U1882" i="41" a="1"/>
  <c r="U1882" i="41" s="1"/>
  <c r="U5001" i="41" a="1"/>
  <c r="U5001" i="41" s="1"/>
  <c r="G4624" i="41"/>
  <c r="Y4624" i="41" s="1"/>
  <c r="G1594" i="41"/>
  <c r="Y1594" i="41" s="1"/>
  <c r="G390" i="41"/>
  <c r="Y390" i="41" s="1"/>
  <c r="G712" i="41"/>
  <c r="U712" i="41" s="1" a="1"/>
  <c r="U712" i="41" s="1"/>
  <c r="G4091" i="41"/>
  <c r="Y4091" i="41" s="1"/>
  <c r="G2254" i="41"/>
  <c r="Y2254" i="41" s="1"/>
  <c r="G3426" i="41"/>
  <c r="Y3426" i="41" s="1"/>
  <c r="G4663" i="41"/>
  <c r="Y4663" i="41" s="1"/>
  <c r="G2487" i="41"/>
  <c r="Y2487" i="41" s="1"/>
  <c r="G1341" i="41"/>
  <c r="Y1341" i="41" s="1"/>
  <c r="G443" i="41"/>
  <c r="Y443" i="41" s="1"/>
  <c r="G1045" i="41"/>
  <c r="Y1045" i="41" s="1"/>
  <c r="G2780" i="41"/>
  <c r="Y2780" i="41" s="1"/>
  <c r="G1499" i="41"/>
  <c r="Y1499" i="41" s="1"/>
  <c r="G483" i="41"/>
  <c r="Y483" i="41" s="1"/>
  <c r="G1103" i="41"/>
  <c r="Y1103" i="41" s="1"/>
  <c r="G4118" i="41"/>
  <c r="Y4118" i="41" s="1"/>
  <c r="G795" i="41"/>
  <c r="Y795" i="41" s="1"/>
  <c r="G1593" i="41"/>
  <c r="Y1593" i="41" s="1"/>
  <c r="G4048" i="41"/>
  <c r="Y4048" i="41" s="1"/>
  <c r="G4278" i="41"/>
  <c r="Y4278" i="41" s="1"/>
  <c r="G435" i="41"/>
  <c r="Y435" i="41" s="1"/>
  <c r="G4569" i="41"/>
  <c r="Y4569" i="41" s="1"/>
  <c r="G3508" i="41"/>
  <c r="Y3508" i="41" s="1"/>
  <c r="G794" i="41"/>
  <c r="Y794" i="41" s="1"/>
  <c r="Y3072" i="41"/>
  <c r="AO138" i="38"/>
  <c r="G1747" i="41"/>
  <c r="Y1747" i="41" s="1"/>
  <c r="U1747" i="41" a="1"/>
  <c r="U1747" i="41" s="1"/>
  <c r="G86" i="41"/>
  <c r="Y86" i="41" s="1"/>
  <c r="G3645" i="41"/>
  <c r="Y3645" i="41" s="1"/>
  <c r="G2750" i="41"/>
  <c r="Y2750" i="41" s="1"/>
  <c r="G2253" i="41"/>
  <c r="Y2253" i="41" s="1"/>
  <c r="G4671" i="41"/>
  <c r="Y4671" i="41" s="1"/>
  <c r="G4142" i="41"/>
  <c r="Y4142" i="41" s="1"/>
  <c r="G4140" i="41"/>
  <c r="Y4140" i="41" s="1"/>
  <c r="G4871" i="41"/>
  <c r="U4871" i="41" s="1" a="1"/>
  <c r="U4871" i="41" s="1"/>
  <c r="G4496" i="41"/>
  <c r="Y4496" i="41" s="1"/>
  <c r="G5146" i="41"/>
  <c r="U5146" i="41" s="1" a="1"/>
  <c r="U5146" i="41" s="1"/>
  <c r="Y1424" i="41"/>
  <c r="AO17" i="38"/>
  <c r="G1022" i="41"/>
  <c r="Y1022" i="41" s="1"/>
  <c r="U1022" i="41" a="1"/>
  <c r="U1022" i="41" s="1"/>
  <c r="G820" i="41"/>
  <c r="Y820" i="41" s="1"/>
  <c r="G1505" i="41"/>
  <c r="Y1505" i="41" s="1"/>
  <c r="Y1493" i="41"/>
  <c r="AO80" i="38"/>
  <c r="AP80" i="38" s="1"/>
  <c r="AQ80" i="38" s="1"/>
  <c r="AR80" i="38" s="1"/>
  <c r="G3380" i="41"/>
  <c r="Y3380" i="41" s="1"/>
  <c r="G1589" i="41"/>
  <c r="Y1589" i="41" s="1"/>
  <c r="U1589" i="41" a="1"/>
  <c r="U1589" i="41" s="1"/>
  <c r="G5286" i="41"/>
  <c r="Y5286" i="41" s="1"/>
  <c r="G4192" i="41"/>
  <c r="Y4192" i="41" s="1"/>
  <c r="G501" i="41"/>
  <c r="Y501" i="41" s="1"/>
  <c r="Y1010" i="41"/>
  <c r="AO70" i="38"/>
  <c r="G3465" i="41"/>
  <c r="Y3465" i="41" s="1"/>
  <c r="G997" i="41"/>
  <c r="Y997" i="41" s="1"/>
  <c r="G3292" i="41"/>
  <c r="Y3292" i="41" s="1"/>
  <c r="U3272" i="41" a="1"/>
  <c r="U3272" i="41" s="1"/>
  <c r="U3284" i="41" a="1"/>
  <c r="U3284" i="41" s="1"/>
  <c r="U2195" i="41" a="1"/>
  <c r="U2195" i="41" s="1"/>
  <c r="G383" i="41"/>
  <c r="Y383" i="41" s="1"/>
  <c r="G835" i="41"/>
  <c r="Y835" i="41" s="1"/>
  <c r="G4524" i="41"/>
  <c r="Y4524" i="41" s="1"/>
  <c r="G388" i="41"/>
  <c r="Y388" i="41" s="1"/>
  <c r="G3314" i="41"/>
  <c r="Y3314" i="41" s="1"/>
  <c r="G819" i="41"/>
  <c r="Y819" i="41" s="1"/>
  <c r="G4202" i="41"/>
  <c r="Y4202" i="41" s="1"/>
  <c r="G4823" i="41"/>
  <c r="Y4823" i="41" s="1"/>
  <c r="G5153" i="41"/>
  <c r="Y5153" i="41" s="1"/>
  <c r="G2748" i="41"/>
  <c r="Y2748" i="41" s="1"/>
  <c r="G2663" i="41"/>
  <c r="Y2663" i="41" s="1"/>
  <c r="G2659" i="41"/>
  <c r="Y2659" i="41" s="1"/>
  <c r="G2385" i="41"/>
  <c r="U2385" i="41" s="1" a="1"/>
  <c r="U2385" i="41" s="1"/>
  <c r="G4806" i="41"/>
  <c r="Y4806" i="41" s="1"/>
  <c r="G1137" i="41"/>
  <c r="Y1137" i="41" s="1"/>
  <c r="G1039" i="41"/>
  <c r="Y1039" i="41" s="1"/>
  <c r="G2900" i="41"/>
  <c r="Y2900" i="41" s="1"/>
  <c r="G4900" i="41"/>
  <c r="Y4900" i="41" s="1"/>
  <c r="G809" i="41"/>
  <c r="Y809" i="41" s="1"/>
  <c r="G1425" i="41"/>
  <c r="Y1425" i="41" s="1"/>
  <c r="AP209" i="38"/>
  <c r="AQ209" i="38" s="1"/>
  <c r="AR209" i="38" s="1"/>
  <c r="G5295" i="41"/>
  <c r="Y5295" i="41" s="1"/>
  <c r="G3105" i="41"/>
  <c r="Y3105" i="41" s="1"/>
  <c r="G62" i="41"/>
  <c r="Y62" i="41" s="1"/>
  <c r="G1037" i="41"/>
  <c r="Y1037" i="41" s="1"/>
  <c r="G1129" i="41"/>
  <c r="Y1129" i="41" s="1"/>
  <c r="G4908" i="41"/>
  <c r="Y4908" i="41" s="1"/>
  <c r="G1592" i="41"/>
  <c r="Y1592" i="41" s="1"/>
  <c r="G3291" i="41"/>
  <c r="Y3291" i="41" s="1"/>
  <c r="U3291" i="41" a="1"/>
  <c r="U3291" i="41" s="1"/>
  <c r="AP110" i="38"/>
  <c r="AQ110" i="38" s="1"/>
  <c r="AR110" i="38" s="1"/>
  <c r="Y1905" i="41"/>
  <c r="AO79" i="38"/>
  <c r="AP79" i="38" s="1"/>
  <c r="AQ79" i="38" s="1"/>
  <c r="AR79" i="38" s="1"/>
  <c r="G2808" i="41"/>
  <c r="Y2808" i="41" s="1"/>
  <c r="G1435" i="41"/>
  <c r="Y1435" i="41" s="1"/>
  <c r="G2758" i="41"/>
  <c r="G4822" i="41"/>
  <c r="U2748" i="41" l="1" a="1"/>
  <c r="U2748" i="41" s="1"/>
  <c r="U2390" i="41" a="1"/>
  <c r="U2390" i="41" s="1"/>
  <c r="U2778" i="41" a="1"/>
  <c r="U2778" i="41" s="1"/>
  <c r="U4619" i="41" a="1"/>
  <c r="U4619" i="41" s="1"/>
  <c r="U2749" i="41" a="1"/>
  <c r="U2749" i="41" s="1"/>
  <c r="U1497" i="41" a="1"/>
  <c r="U1497" i="41" s="1"/>
  <c r="U3461" i="41" a="1"/>
  <c r="U3461" i="41" s="1"/>
  <c r="U1745" i="41" a="1"/>
  <c r="U1745" i="41" s="1"/>
  <c r="U481" i="41" a="1"/>
  <c r="U481" i="41" s="1"/>
  <c r="U4525" i="41" a="1"/>
  <c r="U4525" i="41" s="1"/>
  <c r="U237" i="41" a="1"/>
  <c r="U237" i="41" s="1"/>
  <c r="U2903" i="41" a="1"/>
  <c r="U2903" i="41" s="1"/>
  <c r="U1592" i="41" a="1"/>
  <c r="U1592" i="41" s="1"/>
  <c r="U4140" i="41" a="1"/>
  <c r="U4140" i="41" s="1"/>
  <c r="U1434" i="41" a="1"/>
  <c r="U1434" i="41" s="1"/>
  <c r="U975" i="41" a="1"/>
  <c r="U975" i="41" s="1"/>
  <c r="U4049" i="41" a="1"/>
  <c r="U4049" i="41" s="1"/>
  <c r="U4099" i="41" a="1"/>
  <c r="U4099" i="41" s="1"/>
  <c r="U3508" i="41" a="1"/>
  <c r="U3508" i="41" s="1"/>
  <c r="U4926" i="41" a="1"/>
  <c r="U4926" i="41" s="1"/>
  <c r="U56" i="41" a="1"/>
  <c r="U56" i="41" s="1"/>
  <c r="U1789" i="41" a="1"/>
  <c r="U1789" i="41" s="1"/>
  <c r="U1840" i="41" a="1"/>
  <c r="U1840" i="41" s="1"/>
  <c r="U4047" i="41" a="1"/>
  <c r="U4047" i="41" s="1"/>
  <c r="U4286" i="41" a="1"/>
  <c r="U4286" i="41" s="1"/>
  <c r="U1843" i="41" a="1"/>
  <c r="U1843" i="41" s="1"/>
  <c r="U3315" i="41" a="1"/>
  <c r="U3315" i="41" s="1"/>
  <c r="U3398" i="41" a="1"/>
  <c r="U3398" i="41" s="1"/>
  <c r="U996" i="41" a="1"/>
  <c r="U996" i="41" s="1"/>
  <c r="U2663" i="41" a="1"/>
  <c r="U2663" i="41" s="1"/>
  <c r="U4524" i="41" a="1"/>
  <c r="U4524" i="41" s="1"/>
  <c r="U3270" i="41" a="1"/>
  <c r="U3270" i="41" s="1"/>
  <c r="U3459" i="41" a="1"/>
  <c r="U3459" i="41" s="1"/>
  <c r="U4642" i="41" a="1"/>
  <c r="U4642" i="41" s="1"/>
  <c r="U4042" i="41" a="1"/>
  <c r="U4042" i="41" s="1"/>
  <c r="U3038" i="41" a="1"/>
  <c r="U3038" i="41" s="1"/>
  <c r="U3384" i="41" a="1"/>
  <c r="U3384" i="41" s="1"/>
  <c r="U3027" i="41" a="1"/>
  <c r="U3027" i="41" s="1"/>
  <c r="U3643" i="41" a="1"/>
  <c r="U3643" i="41" s="1"/>
  <c r="U1039" i="41" a="1"/>
  <c r="U1039" i="41" s="1"/>
  <c r="U1593" i="41" a="1"/>
  <c r="U1593" i="41" s="1"/>
  <c r="U2487" i="41" a="1"/>
  <c r="U2487" i="41" s="1"/>
  <c r="U2877" i="41" a="1"/>
  <c r="U2877" i="41" s="1"/>
  <c r="U4146" i="41" a="1"/>
  <c r="U4146" i="41" s="1"/>
  <c r="U1746" i="41" a="1"/>
  <c r="U1746" i="41" s="1"/>
  <c r="U4668" i="41" a="1"/>
  <c r="U4668" i="41" s="1"/>
  <c r="U2200" i="41" a="1"/>
  <c r="U2200" i="41" s="1"/>
  <c r="U1917" i="41" a="1"/>
  <c r="U1917" i="41" s="1"/>
  <c r="U4661" i="41" a="1"/>
  <c r="U4661" i="41" s="1"/>
  <c r="U3084" i="41" a="1"/>
  <c r="U3084" i="41" s="1"/>
  <c r="U1737" i="41" a="1"/>
  <c r="U1737" i="41" s="1"/>
  <c r="U1535" i="41" a="1"/>
  <c r="U1535" i="41" s="1"/>
  <c r="U818" i="41" a="1"/>
  <c r="U818" i="41" s="1"/>
  <c r="U4092" i="41" a="1"/>
  <c r="U4092" i="41" s="1"/>
  <c r="U5295" i="41" a="1"/>
  <c r="U5295" i="41" s="1"/>
  <c r="U3467" i="41" a="1"/>
  <c r="U3467" i="41" s="1"/>
  <c r="U1019" i="41" a="1"/>
  <c r="U1019" i="41" s="1"/>
  <c r="U2895" i="41" a="1"/>
  <c r="U2895" i="41" s="1"/>
  <c r="U1020" i="41" a="1"/>
  <c r="U1020" i="41" s="1"/>
  <c r="U437" i="41" a="1"/>
  <c r="U437" i="41" s="1"/>
  <c r="U441" i="41" a="1"/>
  <c r="U441" i="41" s="1"/>
  <c r="U4202" i="41" a="1"/>
  <c r="U4202" i="41" s="1"/>
  <c r="U4118" i="41" a="1"/>
  <c r="U4118" i="41" s="1"/>
  <c r="U3426" i="41" a="1"/>
  <c r="U3426" i="41" s="1"/>
  <c r="U4826" i="41" a="1"/>
  <c r="U4826" i="41" s="1"/>
  <c r="U4803" i="41" a="1"/>
  <c r="U4803" i="41" s="1"/>
  <c r="U1011" i="41" a="1"/>
  <c r="U1011" i="41" s="1"/>
  <c r="U5297" i="41" a="1"/>
  <c r="U5297" i="41" s="1"/>
  <c r="U4497" i="41" a="1"/>
  <c r="U4497" i="41" s="1"/>
  <c r="U1533" i="41" a="1"/>
  <c r="U1533" i="41" s="1"/>
  <c r="U3036" i="41" a="1"/>
  <c r="U3036" i="41" s="1"/>
  <c r="U1748" i="41" a="1"/>
  <c r="U1748" i="41" s="1"/>
  <c r="U4873" i="41" a="1"/>
  <c r="U4873" i="41" s="1"/>
  <c r="U4645" i="41" a="1"/>
  <c r="U4645" i="41" s="1"/>
  <c r="U4395" i="41" a="1"/>
  <c r="U4395" i="41" s="1"/>
  <c r="U4150" i="41" a="1"/>
  <c r="U4150" i="41" s="1"/>
  <c r="U4362" i="41" a="1"/>
  <c r="U4362" i="41" s="1"/>
  <c r="U1042" i="41" a="1"/>
  <c r="U1042" i="41" s="1"/>
  <c r="U3505" i="41" a="1"/>
  <c r="U3505" i="41" s="1"/>
  <c r="U4124" i="41" a="1"/>
  <c r="U4124" i="41" s="1"/>
  <c r="U940" i="41" a="1"/>
  <c r="U940" i="41" s="1"/>
  <c r="U3107" i="41" a="1"/>
  <c r="U3107" i="41" s="1"/>
  <c r="U4665" i="41" a="1"/>
  <c r="U4665" i="41" s="1"/>
  <c r="U2201" i="41" a="1"/>
  <c r="U2201" i="41" s="1"/>
  <c r="U3106" i="41" a="1"/>
  <c r="U3106" i="41" s="1"/>
  <c r="U4280" i="41" a="1"/>
  <c r="U4280" i="41" s="1"/>
  <c r="U2206" i="41" a="1"/>
  <c r="U2206" i="41" s="1"/>
  <c r="U3271" i="41" a="1"/>
  <c r="U3271" i="41" s="1"/>
  <c r="U64" i="41" a="1"/>
  <c r="U64" i="41" s="1"/>
  <c r="U3104" i="41" a="1"/>
  <c r="U3104" i="41" s="1"/>
  <c r="U1136" i="41" a="1"/>
  <c r="U1136" i="41" s="1"/>
  <c r="U81" i="41" a="1"/>
  <c r="U81" i="41" s="1"/>
  <c r="U1134" i="41" a="1"/>
  <c r="U1134" i="41" s="1"/>
  <c r="U3170" i="41" a="1"/>
  <c r="U3170" i="41" s="1"/>
  <c r="U4878" i="41" a="1"/>
  <c r="U4878" i="41" s="1"/>
  <c r="U4147" i="41" a="1"/>
  <c r="U4147" i="41" s="1"/>
  <c r="U1914" i="41" a="1"/>
  <c r="U1914" i="41" s="1"/>
  <c r="U4521" i="41" a="1"/>
  <c r="U4521" i="41" s="1"/>
  <c r="U973" i="41" a="1"/>
  <c r="U973" i="41" s="1"/>
  <c r="U510" i="41" a="1"/>
  <c r="U510" i="41" s="1"/>
  <c r="U391" i="41" a="1"/>
  <c r="U391" i="41" s="1"/>
  <c r="U809" i="41" a="1"/>
  <c r="U809" i="41" s="1"/>
  <c r="U4361" i="41" a="1"/>
  <c r="U4361" i="41" s="1"/>
  <c r="U2898" i="41" a="1"/>
  <c r="U2898" i="41" s="1"/>
  <c r="U1428" i="41" a="1"/>
  <c r="U1428" i="41" s="1"/>
  <c r="U1742" i="41" a="1"/>
  <c r="U1742" i="41" s="1"/>
  <c r="U3294" i="41" a="1"/>
  <c r="U3294" i="41" s="1"/>
  <c r="U3293" i="41" a="1"/>
  <c r="U3293" i="41" s="1"/>
  <c r="U993" i="41" a="1"/>
  <c r="U993" i="41" s="1"/>
  <c r="U4928" i="41" a="1"/>
  <c r="U4928" i="41" s="1"/>
  <c r="U3386" i="41" a="1"/>
  <c r="U3386" i="41" s="1"/>
  <c r="U1791" i="41" a="1"/>
  <c r="U1791" i="41" s="1"/>
  <c r="U1129" i="41" a="1"/>
  <c r="U1129" i="41" s="1"/>
  <c r="U4900" i="41" a="1"/>
  <c r="U4900" i="41" s="1"/>
  <c r="U501" i="41" a="1"/>
  <c r="U501" i="41" s="1"/>
  <c r="U2803" i="41" a="1"/>
  <c r="U2803" i="41" s="1"/>
  <c r="U3406" i="41" a="1"/>
  <c r="U3406" i="41" s="1"/>
  <c r="U5153" i="41" a="1"/>
  <c r="U5153" i="41" s="1"/>
  <c r="U835" i="41" a="1"/>
  <c r="U835" i="41" s="1"/>
  <c r="U3645" i="41" a="1"/>
  <c r="U3645" i="41" s="1"/>
  <c r="U1883" i="41" a="1"/>
  <c r="U1883" i="41" s="1"/>
  <c r="U3429" i="41" a="1"/>
  <c r="U3429" i="41" s="1"/>
  <c r="U2906" i="41" a="1"/>
  <c r="U2906" i="41" s="1"/>
  <c r="U2785" i="41" a="1"/>
  <c r="U2785" i="41" s="1"/>
  <c r="U4903" i="41" a="1"/>
  <c r="U4903" i="41" s="1"/>
  <c r="U1792" i="41" a="1"/>
  <c r="U1792" i="41" s="1"/>
  <c r="U4805" i="41" a="1"/>
  <c r="U4805" i="41" s="1"/>
  <c r="U4519" i="41" a="1"/>
  <c r="U4519" i="41" s="1"/>
  <c r="U4647" i="41" a="1"/>
  <c r="U4647" i="41" s="1"/>
  <c r="U4623" i="41" a="1"/>
  <c r="U4623" i="41" s="1"/>
  <c r="U4820" i="41" a="1"/>
  <c r="U4820" i="41" s="1"/>
  <c r="U3404" i="41" a="1"/>
  <c r="U3404" i="41" s="1"/>
  <c r="U858" i="41" a="1"/>
  <c r="U858" i="41" s="1"/>
  <c r="U3035" i="41" a="1"/>
  <c r="U3035" i="41" s="1"/>
  <c r="U1499" i="41" a="1"/>
  <c r="U1499" i="41" s="1"/>
  <c r="U4876" i="41" a="1"/>
  <c r="U4876" i="41" s="1"/>
  <c r="U2652" i="41" a="1"/>
  <c r="U2652" i="41" s="1"/>
  <c r="U486" i="41" a="1"/>
  <c r="U486" i="41" s="1"/>
  <c r="U3076" i="41" a="1"/>
  <c r="U3076" i="41" s="1"/>
  <c r="U3464" i="41" a="1"/>
  <c r="U3464" i="41" s="1"/>
  <c r="U4200" i="41" a="1"/>
  <c r="U4200" i="41" s="1"/>
  <c r="U1044" i="41" a="1"/>
  <c r="U1044" i="41" s="1"/>
  <c r="U2872" i="41" a="1"/>
  <c r="U2872" i="41" s="1"/>
  <c r="U1338" i="41" a="1"/>
  <c r="U1338" i="41" s="1"/>
  <c r="U1781" i="41" a="1"/>
  <c r="U1781" i="41" s="1"/>
  <c r="U2880" i="41" a="1"/>
  <c r="U2880" i="41" s="1"/>
  <c r="U4141" i="41" a="1"/>
  <c r="U4141" i="41" s="1"/>
  <c r="U3283" i="41" a="1"/>
  <c r="U3283" i="41" s="1"/>
  <c r="U4831" i="41" a="1"/>
  <c r="U4831" i="41" s="1"/>
  <c r="U4932" i="41" a="1"/>
  <c r="U4932" i="41" s="1"/>
  <c r="U4351" i="41" a="1"/>
  <c r="U4351" i="41" s="1"/>
  <c r="U2659" i="41" a="1"/>
  <c r="U2659" i="41" s="1"/>
  <c r="U383" i="41" a="1"/>
  <c r="U383" i="41" s="1"/>
  <c r="U1534" i="41" a="1"/>
  <c r="U1534" i="41" s="1"/>
  <c r="U814" i="41" a="1"/>
  <c r="U814" i="41" s="1"/>
  <c r="U5272" i="41" a="1"/>
  <c r="U5272" i="41" s="1"/>
  <c r="U2760" i="41" a="1"/>
  <c r="U2760" i="41" s="1"/>
  <c r="U4909" i="41" a="1"/>
  <c r="U4909" i="41" s="1"/>
  <c r="U2391" i="41" a="1"/>
  <c r="U2391" i="41" s="1"/>
  <c r="U1784" i="41" a="1"/>
  <c r="U1784" i="41" s="1"/>
  <c r="U1111" i="41" a="1"/>
  <c r="U1111" i="41" s="1"/>
  <c r="U4516" i="41" a="1"/>
  <c r="U4516" i="41" s="1"/>
  <c r="U3096" i="41" a="1"/>
  <c r="U3096" i="41" s="1"/>
  <c r="U1613" i="41" a="1"/>
  <c r="U1613" i="41" s="1"/>
  <c r="U1135" i="41" a="1"/>
  <c r="U1135" i="41" s="1"/>
  <c r="U76" i="41" a="1"/>
  <c r="U76" i="41" s="1"/>
  <c r="U789" i="41" a="1"/>
  <c r="U789" i="41" s="1"/>
  <c r="U714" i="41" a="1"/>
  <c r="U714" i="41" s="1"/>
  <c r="U236" i="41" a="1"/>
  <c r="U236" i="41" s="1"/>
  <c r="U4879" i="41" a="1"/>
  <c r="U4879" i="41" s="1"/>
  <c r="U1339" i="41" a="1"/>
  <c r="U1339" i="41" s="1"/>
  <c r="U3224" i="41" a="1"/>
  <c r="U3224" i="41" s="1"/>
  <c r="U5289" i="41" a="1"/>
  <c r="U5289" i="41" s="1"/>
  <c r="U4637" i="41" a="1"/>
  <c r="U4637" i="41" s="1"/>
  <c r="U4098" i="41" a="1"/>
  <c r="U4098" i="41" s="1"/>
  <c r="U4396" i="41" a="1"/>
  <c r="U4396" i="41" s="1"/>
  <c r="U1108" i="41" a="1"/>
  <c r="U1108" i="41" s="1"/>
  <c r="U234" i="41" a="1"/>
  <c r="U234" i="41" s="1"/>
  <c r="U233" i="41" a="1"/>
  <c r="U233" i="41" s="1"/>
  <c r="U2881" i="41" a="1"/>
  <c r="U2881" i="41" s="1"/>
  <c r="U3646" i="41" a="1"/>
  <c r="U3646" i="41" s="1"/>
  <c r="U4640" i="41" a="1"/>
  <c r="U4640" i="41" s="1"/>
  <c r="U1126" i="41" a="1"/>
  <c r="U1126" i="41" s="1"/>
  <c r="U970" i="41" a="1"/>
  <c r="U970" i="41" s="1"/>
  <c r="U842" i="41" a="1"/>
  <c r="U842" i="41" s="1"/>
  <c r="U5274" i="41" a="1"/>
  <c r="U5274" i="41" s="1"/>
  <c r="U3465" i="41" a="1"/>
  <c r="U3465" i="41" s="1"/>
  <c r="U4177" i="41" a="1"/>
  <c r="U4177" i="41" s="1"/>
  <c r="U3073" i="41" a="1"/>
  <c r="U3073" i="41" s="1"/>
  <c r="U3083" i="41" a="1"/>
  <c r="U3083" i="41" s="1"/>
  <c r="U5151" i="41" a="1"/>
  <c r="U5151" i="41" s="1"/>
  <c r="U2905" i="41" a="1"/>
  <c r="U2905" i="41" s="1"/>
  <c r="U968" i="41" a="1"/>
  <c r="U968" i="41" s="1"/>
  <c r="U4127" i="41" a="1"/>
  <c r="U4127" i="41" s="1"/>
  <c r="U1503" i="41" a="1"/>
  <c r="U1503" i="41" s="1"/>
  <c r="U1587" i="41" a="1"/>
  <c r="U1587" i="41" s="1"/>
  <c r="U126" i="41" a="1"/>
  <c r="U126" i="41" s="1"/>
  <c r="U4201" i="41" a="1"/>
  <c r="U4201" i="41" s="1"/>
  <c r="U4933" i="41" a="1"/>
  <c r="U4933" i="41" s="1"/>
  <c r="U4795" i="41" a="1"/>
  <c r="U4795" i="41" s="1"/>
  <c r="U2808" i="41" a="1"/>
  <c r="U2808" i="41" s="1"/>
  <c r="U1425" i="41" a="1"/>
  <c r="U1425" i="41" s="1"/>
  <c r="U974" i="41" a="1"/>
  <c r="U974" i="41" s="1"/>
  <c r="U999" i="41" a="1"/>
  <c r="U999" i="41" s="1"/>
  <c r="U3175" i="41" a="1"/>
  <c r="U3175" i="41" s="1"/>
  <c r="U3311" i="41" a="1"/>
  <c r="U3311" i="41" s="1"/>
  <c r="U3509" i="41" a="1"/>
  <c r="U3509" i="41" s="1"/>
  <c r="U3227" i="41" a="1"/>
  <c r="U3227" i="41" s="1"/>
  <c r="U1016" i="41" a="1"/>
  <c r="U1016" i="41" s="1"/>
  <c r="U3316" i="41" a="1"/>
  <c r="U3316" i="41" s="1"/>
  <c r="U4125" i="41" a="1"/>
  <c r="U4125" i="41" s="1"/>
  <c r="U1595" i="41" a="1"/>
  <c r="U1595" i="41" s="1"/>
  <c r="U4499" i="41" a="1"/>
  <c r="U4499" i="41" s="1"/>
  <c r="U4197" i="41" a="1"/>
  <c r="U4197" i="41" s="1"/>
  <c r="U61" i="41" a="1"/>
  <c r="U61" i="41" s="1"/>
  <c r="U1906" i="41" a="1"/>
  <c r="U1906" i="41" s="1"/>
  <c r="U442" i="41" a="1"/>
  <c r="U442" i="41" s="1"/>
  <c r="U380" i="41" a="1"/>
  <c r="U380" i="41" s="1"/>
  <c r="U3309" i="41" a="1"/>
  <c r="U3309" i="41" s="1"/>
  <c r="U488" i="41" a="1"/>
  <c r="U488" i="41" s="1"/>
  <c r="U3225" i="41" a="1"/>
  <c r="U3225" i="41" s="1"/>
  <c r="U1909" i="41" a="1"/>
  <c r="U1909" i="41" s="1"/>
  <c r="U1842" i="41" a="1"/>
  <c r="U1842" i="41" s="1"/>
  <c r="U3081" i="41" a="1"/>
  <c r="U3081" i="41" s="1"/>
  <c r="U5154" i="41" a="1"/>
  <c r="U5154" i="41" s="1"/>
  <c r="U4103" i="41" a="1"/>
  <c r="U4103" i="41" s="1"/>
  <c r="G2394" i="41"/>
  <c r="Y2394" i="41" s="1"/>
  <c r="U2394" i="41" a="1"/>
  <c r="U2394" i="41" s="1"/>
  <c r="G2662" i="41"/>
  <c r="Y2662" i="41" s="1"/>
  <c r="G4664" i="41"/>
  <c r="Y4664" i="41" s="1"/>
  <c r="G2751" i="41"/>
  <c r="Y2751" i="41" s="1"/>
  <c r="U997" i="41" a="1"/>
  <c r="U997" i="41" s="1"/>
  <c r="U820" i="41" a="1"/>
  <c r="U820" i="41" s="1"/>
  <c r="U2750" i="41" a="1"/>
  <c r="U2750" i="41" s="1"/>
  <c r="U4048" i="41" a="1"/>
  <c r="U4048" i="41" s="1"/>
  <c r="U1341" i="41" a="1"/>
  <c r="U1341" i="41" s="1"/>
  <c r="G1956" i="41"/>
  <c r="U1956" i="41" s="1" a="1"/>
  <c r="U1956" i="41" s="1"/>
  <c r="G2626" i="41"/>
  <c r="U2626" i="41" s="1" a="1"/>
  <c r="U2626" i="41" s="1"/>
  <c r="G5267" i="41"/>
  <c r="Y5267" i="41" s="1"/>
  <c r="G2802" i="41"/>
  <c r="Y2802" i="41" s="1"/>
  <c r="G1429" i="41"/>
  <c r="Y1429" i="41" s="1"/>
  <c r="G4282" i="41"/>
  <c r="Y4282" i="41" s="1"/>
  <c r="G1110" i="41"/>
  <c r="Y1110" i="41" s="1"/>
  <c r="G3507" i="41"/>
  <c r="Y3507" i="41" s="1"/>
  <c r="G4639" i="41"/>
  <c r="Y4639" i="41" s="1"/>
  <c r="G503" i="41"/>
  <c r="Y503" i="41" s="1"/>
  <c r="U503" i="41" a="1"/>
  <c r="U503" i="41" s="1"/>
  <c r="U2800" i="41" a="1"/>
  <c r="U2800" i="41" s="1"/>
  <c r="Y2800" i="41"/>
  <c r="G4143" i="41"/>
  <c r="Y4143" i="41" s="1"/>
  <c r="U4822" i="41" a="1"/>
  <c r="U4822" i="41" s="1"/>
  <c r="Y4822" i="41"/>
  <c r="G4101" i="41"/>
  <c r="Y4101" i="41" s="1"/>
  <c r="AP158" i="38"/>
  <c r="AQ158" i="38" s="1"/>
  <c r="AR158" i="38" s="1"/>
  <c r="G575" i="41"/>
  <c r="U575" i="41" s="1" a="1"/>
  <c r="U575" i="41" s="1"/>
  <c r="G739" i="41"/>
  <c r="U739" i="41" a="1"/>
  <c r="U739" i="41" s="1"/>
  <c r="G4173" i="41"/>
  <c r="Y4173" i="41" s="1"/>
  <c r="G790" i="41"/>
  <c r="Y790" i="41" s="1"/>
  <c r="G1612" i="41"/>
  <c r="Y1612" i="41" s="1"/>
  <c r="AP14" i="38"/>
  <c r="AQ14" i="38" s="1"/>
  <c r="AR14" i="38" s="1"/>
  <c r="U965" i="41" a="1"/>
  <c r="U965" i="41" s="1"/>
  <c r="G129" i="41"/>
  <c r="Y129" i="41" s="1"/>
  <c r="G2805" i="41"/>
  <c r="Y2805" i="41" s="1"/>
  <c r="G839" i="41"/>
  <c r="Y839" i="41" s="1"/>
  <c r="U839" i="41" a="1"/>
  <c r="U839" i="41" s="1"/>
  <c r="G3290" i="41"/>
  <c r="Y3290" i="41" s="1"/>
  <c r="G3285" i="41"/>
  <c r="Y3285" i="41" s="1"/>
  <c r="G3220" i="41"/>
  <c r="Y3220" i="41" s="1"/>
  <c r="G3167" i="41"/>
  <c r="Y3167" i="41" s="1"/>
  <c r="G4097" i="41"/>
  <c r="Y4097" i="41" s="1"/>
  <c r="G4874" i="41"/>
  <c r="Y4874" i="41" s="1"/>
  <c r="G723" i="41"/>
  <c r="Y723" i="41" s="1"/>
  <c r="G2396" i="41"/>
  <c r="Y2396" i="41" s="1"/>
  <c r="G304" i="41"/>
  <c r="Y304" i="41" s="1"/>
  <c r="G2439" i="41"/>
  <c r="U2439" i="41" s="1" a="1"/>
  <c r="U2439" i="41" s="1"/>
  <c r="G3790" i="41"/>
  <c r="U3790" i="41" s="1" a="1"/>
  <c r="U3790" i="41" s="1"/>
  <c r="G1334" i="41"/>
  <c r="Y1334" i="41" s="1"/>
  <c r="G505" i="41"/>
  <c r="Y505" i="41" s="1"/>
  <c r="G127" i="41"/>
  <c r="Y127" i="41" s="1"/>
  <c r="G1614" i="41"/>
  <c r="Y1614" i="41" s="1"/>
  <c r="AP48" i="38"/>
  <c r="AQ48" i="38" s="1"/>
  <c r="AR48" i="38" s="1"/>
  <c r="U4561" i="41" a="1"/>
  <c r="U4561" i="41" s="1"/>
  <c r="U511" i="41" a="1"/>
  <c r="U511" i="41" s="1"/>
  <c r="U812" i="41" a="1"/>
  <c r="U812" i="41" s="1"/>
  <c r="U3262" i="41" a="1"/>
  <c r="U3262" i="41" s="1"/>
  <c r="U4648" i="41" a="1"/>
  <c r="U4648" i="41" s="1"/>
  <c r="U1113" i="41" a="1"/>
  <c r="U1113" i="41" s="1"/>
  <c r="U487" i="41" a="1"/>
  <c r="U487" i="41" s="1"/>
  <c r="U4566" i="41" a="1"/>
  <c r="U4566" i="41" s="1"/>
  <c r="U4662" i="41" a="1"/>
  <c r="U4662" i="41" s="1"/>
  <c r="U4195" i="41" a="1"/>
  <c r="U4195" i="41" s="1"/>
  <c r="G4176" i="41"/>
  <c r="Y4176" i="41" s="1"/>
  <c r="G2782" i="41"/>
  <c r="Y2782" i="41" s="1"/>
  <c r="G439" i="41"/>
  <c r="Y439" i="41" s="1"/>
  <c r="U3400" i="41" a="1"/>
  <c r="U3400" i="41" s="1"/>
  <c r="Y3400" i="41"/>
  <c r="G3264" i="41"/>
  <c r="Y3264" i="41" s="1"/>
  <c r="G3098" i="41"/>
  <c r="Y3098" i="41" s="1"/>
  <c r="G2754" i="41"/>
  <c r="Y2754" i="41" s="1"/>
  <c r="G4877" i="41"/>
  <c r="Y4877" i="41" s="1"/>
  <c r="G2653" i="41"/>
  <c r="Y2653" i="41" s="1"/>
  <c r="G4881" i="41"/>
  <c r="Y4881" i="41" s="1"/>
  <c r="G724" i="41"/>
  <c r="Y724" i="41" s="1"/>
  <c r="G2759" i="41"/>
  <c r="Y2759" i="41" s="1"/>
  <c r="G2441" i="41"/>
  <c r="U1037" i="41" a="1"/>
  <c r="U1037" i="41" s="1"/>
  <c r="U1137" i="41" a="1"/>
  <c r="U1137" i="41" s="1"/>
  <c r="U819" i="41" a="1"/>
  <c r="U819" i="41" s="1"/>
  <c r="U3173" i="41" a="1"/>
  <c r="U3173" i="41" s="1"/>
  <c r="U3500" i="41" a="1"/>
  <c r="U3500" i="41" s="1"/>
  <c r="U2806" i="41" a="1"/>
  <c r="U2806" i="41" s="1"/>
  <c r="U1837" i="41" a="1"/>
  <c r="U1837" i="41" s="1"/>
  <c r="G667" i="41"/>
  <c r="U667" i="41" s="1" a="1"/>
  <c r="U667" i="41" s="1"/>
  <c r="G279" i="41"/>
  <c r="U279" i="41" s="1" a="1"/>
  <c r="U279" i="41" s="1"/>
  <c r="G688" i="41"/>
  <c r="U688" i="41" s="1" a="1"/>
  <c r="U688" i="41" s="1"/>
  <c r="G992" i="41"/>
  <c r="Y992" i="41" s="1"/>
  <c r="G3031" i="41"/>
  <c r="Y3031" i="41" s="1"/>
  <c r="G3403" i="41"/>
  <c r="Y3403" i="41" s="1"/>
  <c r="G3267" i="41"/>
  <c r="Y3267" i="41" s="1"/>
  <c r="G4907" i="41"/>
  <c r="Y4907" i="41" s="1"/>
  <c r="AP155" i="38"/>
  <c r="AQ155" i="38" s="1"/>
  <c r="AR155" i="38" s="1"/>
  <c r="G4041" i="41"/>
  <c r="Y4041" i="41" s="1"/>
  <c r="G1908" i="41"/>
  <c r="Y1908" i="41" s="1"/>
  <c r="G4902" i="41"/>
  <c r="Y4902" i="41" s="1"/>
  <c r="G4882" i="41"/>
  <c r="Y4882" i="41" s="1"/>
  <c r="G3428" i="41"/>
  <c r="Y3428" i="41" s="1"/>
  <c r="G722" i="41"/>
  <c r="Y722" i="41" s="1"/>
  <c r="G3430" i="41"/>
  <c r="Y3430" i="41" s="1"/>
  <c r="G3425" i="41"/>
  <c r="Y3425" i="41" s="1"/>
  <c r="G2048" i="41"/>
  <c r="G38" i="41"/>
  <c r="G2448" i="41"/>
  <c r="AP70" i="38"/>
  <c r="AQ70" i="38" s="1"/>
  <c r="AR70" i="38" s="1"/>
  <c r="AP17" i="38"/>
  <c r="AQ17" i="38" s="1"/>
  <c r="AR17" i="38" s="1"/>
  <c r="U86" i="41" a="1"/>
  <c r="U86" i="41" s="1"/>
  <c r="U795" i="41" a="1"/>
  <c r="U795" i="41" s="1"/>
  <c r="U4663" i="41" a="1"/>
  <c r="U4663" i="41" s="1"/>
  <c r="Y2747" i="41"/>
  <c r="AO129" i="38"/>
  <c r="G3328" i="41"/>
  <c r="U3328" i="41" s="1" a="1"/>
  <c r="U3328" i="41" s="1"/>
  <c r="G1171" i="41"/>
  <c r="U1171" i="41" s="1" a="1"/>
  <c r="U1171" i="41" s="1"/>
  <c r="G1854" i="41"/>
  <c r="U1854" i="41" s="1" a="1"/>
  <c r="U1854" i="41" s="1"/>
  <c r="G1015" i="41"/>
  <c r="Y1015" i="41" s="1"/>
  <c r="G3639" i="41"/>
  <c r="Y3639" i="41" s="1"/>
  <c r="U5268" i="41" a="1"/>
  <c r="U5268" i="41" s="1"/>
  <c r="G131" i="41"/>
  <c r="Y131" i="41" s="1"/>
  <c r="U2801" i="41" a="1"/>
  <c r="U2801" i="41" s="1"/>
  <c r="U4391" i="41" a="1"/>
  <c r="U4391" i="41" s="1"/>
  <c r="U3503" i="41" a="1"/>
  <c r="U3503" i="41" s="1"/>
  <c r="U5263" i="41" a="1"/>
  <c r="U5263" i="41" s="1"/>
  <c r="U4498" i="41" a="1"/>
  <c r="U4498" i="41" s="1"/>
  <c r="U1034" i="41" a="1"/>
  <c r="U1034" i="41" s="1"/>
  <c r="AP184" i="38"/>
  <c r="AQ184" i="38" s="1"/>
  <c r="AR184" i="38" s="1"/>
  <c r="G60" i="41"/>
  <c r="Y60" i="41" s="1"/>
  <c r="G3080" i="41"/>
  <c r="Y3080" i="41" s="1"/>
  <c r="G4621" i="41"/>
  <c r="Y4621" i="41" s="1"/>
  <c r="G2897" i="41"/>
  <c r="Y2897" i="41" s="1"/>
  <c r="U2897" i="41" a="1"/>
  <c r="U2897" i="41" s="1"/>
  <c r="G3458" i="41"/>
  <c r="Y3458" i="41" s="1"/>
  <c r="G5265" i="41"/>
  <c r="Y5265" i="41" s="1"/>
  <c r="G4828" i="41"/>
  <c r="Y4828" i="41" s="1"/>
  <c r="G5150" i="41"/>
  <c r="Y5150" i="41" s="1"/>
  <c r="G230" i="41"/>
  <c r="Y230" i="41" s="1"/>
  <c r="U62" i="41" a="1"/>
  <c r="U62" i="41" s="1"/>
  <c r="U4806" i="41" a="1"/>
  <c r="U4806" i="41" s="1"/>
  <c r="U3314" i="41" a="1"/>
  <c r="U3314" i="41" s="1"/>
  <c r="U5271" i="41" a="1"/>
  <c r="U5271" i="41" s="1"/>
  <c r="U4386" i="41" a="1"/>
  <c r="U4386" i="41" s="1"/>
  <c r="U4360" i="41" a="1"/>
  <c r="U4360" i="41" s="1"/>
  <c r="U1433" i="41" a="1"/>
  <c r="U1433" i="41" s="1"/>
  <c r="U1430" i="41" a="1"/>
  <c r="U1430" i="41" s="1"/>
  <c r="G5122" i="41"/>
  <c r="U5122" i="41" s="1" a="1"/>
  <c r="U5122" i="41" s="1"/>
  <c r="G4297" i="41"/>
  <c r="U4297" i="41" s="1" a="1"/>
  <c r="U4297" i="41" s="1"/>
  <c r="G1148" i="41"/>
  <c r="U1148" i="41" s="1" a="1"/>
  <c r="U1148" i="41" s="1"/>
  <c r="U1916" i="41" a="1"/>
  <c r="U1916" i="41" s="1"/>
  <c r="U1043" i="41" a="1"/>
  <c r="U1043" i="41" s="1"/>
  <c r="G5290" i="41"/>
  <c r="Y5290" i="41" s="1"/>
  <c r="U57" i="41" a="1"/>
  <c r="U57" i="41" s="1"/>
  <c r="Y57" i="41"/>
  <c r="G4565" i="41"/>
  <c r="Y4565" i="41" s="1"/>
  <c r="U4100" i="41" a="1"/>
  <c r="U4100" i="41" s="1"/>
  <c r="U991" i="41" a="1"/>
  <c r="U991" i="41" s="1"/>
  <c r="U4179" i="41" a="1"/>
  <c r="U4179" i="41" s="1"/>
  <c r="U4178" i="41" a="1"/>
  <c r="U4178" i="41" s="1"/>
  <c r="AP241" i="38"/>
  <c r="AQ241" i="38" s="1"/>
  <c r="AR241" i="38" s="1"/>
  <c r="U84" i="41" a="1"/>
  <c r="U84" i="41" s="1"/>
  <c r="U3640" i="41" a="1"/>
  <c r="U3640" i="41" s="1"/>
  <c r="G1616" i="41"/>
  <c r="Y1616" i="41" s="1"/>
  <c r="U3099" i="41" a="1"/>
  <c r="U3099" i="41" s="1"/>
  <c r="U58" i="41" a="1"/>
  <c r="U58" i="41" s="1"/>
  <c r="U4571" i="41" a="1"/>
  <c r="U4571" i="41" s="1"/>
  <c r="AP188" i="38"/>
  <c r="AQ188" i="38" s="1"/>
  <c r="AR188" i="38" s="1"/>
  <c r="U4284" i="41" a="1"/>
  <c r="U4284" i="41" s="1"/>
  <c r="U4934" i="41" a="1"/>
  <c r="U4934" i="41" s="1"/>
  <c r="U817" i="41" a="1"/>
  <c r="U817" i="41" s="1"/>
  <c r="U3405" i="41" a="1"/>
  <c r="U3405" i="41" s="1"/>
  <c r="U3407" i="41" a="1"/>
  <c r="U3407" i="41" s="1"/>
  <c r="U4570" i="41" a="1"/>
  <c r="U4570" i="41" s="1"/>
  <c r="U2387" i="41" a="1"/>
  <c r="U2387" i="41" s="1"/>
  <c r="U1832" i="41" a="1"/>
  <c r="U1832" i="41" s="1"/>
  <c r="G508" i="41"/>
  <c r="Y508" i="41" s="1"/>
  <c r="G3034" i="41"/>
  <c r="Y3034" i="41" s="1"/>
  <c r="G1133" i="41"/>
  <c r="Y1133" i="41" s="1"/>
  <c r="G4388" i="41"/>
  <c r="Y4388" i="41" s="1"/>
  <c r="G3502" i="41"/>
  <c r="Y3502" i="41" s="1"/>
  <c r="G4797" i="41"/>
  <c r="Y4797" i="41" s="1"/>
  <c r="G4352" i="41"/>
  <c r="Y4352" i="41" s="1"/>
  <c r="G2392" i="41"/>
  <c r="Y2392" i="41" s="1"/>
  <c r="U2392" i="41" a="1"/>
  <c r="U2392" i="41" s="1"/>
  <c r="G913" i="41"/>
  <c r="U913" i="41" s="1" a="1"/>
  <c r="U913" i="41" s="1"/>
  <c r="G3758" i="41"/>
  <c r="U3758" i="41" a="1"/>
  <c r="U3758" i="41" s="1"/>
  <c r="G1447" i="41"/>
  <c r="U1447" i="41" s="1" a="1"/>
  <c r="U1447" i="41" s="1"/>
  <c r="G4799" i="41"/>
  <c r="Y4799" i="41" s="1"/>
  <c r="G4279" i="41"/>
  <c r="Y4279" i="41" s="1"/>
  <c r="G3287" i="41"/>
  <c r="Y3287" i="41" s="1"/>
  <c r="AP71" i="38"/>
  <c r="AQ71" i="38" s="1"/>
  <c r="AR71" i="38" s="1"/>
  <c r="AP130" i="38"/>
  <c r="AQ130" i="38" s="1"/>
  <c r="AR130" i="38" s="1"/>
  <c r="AP54" i="38"/>
  <c r="AQ54" i="38" s="1"/>
  <c r="AR54" i="38" s="1"/>
  <c r="G4123" i="41"/>
  <c r="Y4123" i="41" s="1"/>
  <c r="G2902" i="41"/>
  <c r="Y2902" i="41" s="1"/>
  <c r="U2902" i="41" a="1"/>
  <c r="U2902" i="41" s="1"/>
  <c r="G793" i="41"/>
  <c r="Y793" i="41" s="1"/>
  <c r="Y4660" i="41"/>
  <c r="AO215" i="38"/>
  <c r="G4194" i="41"/>
  <c r="Y4194" i="41" s="1"/>
  <c r="G967" i="41"/>
  <c r="Y967" i="41" s="1"/>
  <c r="G480" i="41"/>
  <c r="Y480" i="41" s="1"/>
  <c r="G4883" i="41"/>
  <c r="Y4883" i="41" s="1"/>
  <c r="G3422" i="41"/>
  <c r="Y3422" i="41" s="1"/>
  <c r="G2654" i="41"/>
  <c r="Y2654" i="41" s="1"/>
  <c r="G4356" i="41"/>
  <c r="Y4356" i="41" s="1"/>
  <c r="U4356" i="41" a="1"/>
  <c r="U4356" i="41" s="1"/>
  <c r="G2756" i="41"/>
  <c r="Y2756" i="41" s="1"/>
  <c r="U1435" i="41" a="1"/>
  <c r="U1435" i="41" s="1"/>
  <c r="U3105" i="41" a="1"/>
  <c r="U3105" i="41" s="1"/>
  <c r="U388" i="41" a="1"/>
  <c r="U388" i="41" s="1"/>
  <c r="Y5146" i="41"/>
  <c r="AO236" i="38"/>
  <c r="G644" i="41"/>
  <c r="U644" i="41" s="1" a="1"/>
  <c r="U644" i="41" s="1"/>
  <c r="G2007" i="41"/>
  <c r="U2007" i="41" s="1" a="1"/>
  <c r="U2007" i="41" s="1"/>
  <c r="G1618" i="41"/>
  <c r="Y1618" i="41" s="1"/>
  <c r="U1618" i="41" a="1"/>
  <c r="U1618" i="41" s="1"/>
  <c r="G2876" i="41"/>
  <c r="Y2876" i="41" s="1"/>
  <c r="G1588" i="41"/>
  <c r="Y1588" i="41" s="1"/>
  <c r="U1588" i="41" a="1"/>
  <c r="U1588" i="41" s="1"/>
  <c r="G3379" i="41"/>
  <c r="Y3379" i="41" s="1"/>
  <c r="U5294" i="41" a="1"/>
  <c r="U5294" i="41" s="1"/>
  <c r="U79" i="41" a="1"/>
  <c r="U79" i="41" s="1"/>
  <c r="U3288" i="41" a="1"/>
  <c r="U3288" i="41" s="1"/>
  <c r="U3037" i="41" a="1"/>
  <c r="U3037" i="41" s="1"/>
  <c r="U4283" i="41" a="1"/>
  <c r="U4283" i="41" s="1"/>
  <c r="U4804" i="41" a="1"/>
  <c r="U4804" i="41" s="1"/>
  <c r="U3511" i="41" a="1"/>
  <c r="U3511" i="41" s="1"/>
  <c r="U1502" i="41" a="1"/>
  <c r="U1502" i="41" s="1"/>
  <c r="U1330" i="41" a="1"/>
  <c r="U1330" i="41" s="1"/>
  <c r="U4203" i="41" a="1"/>
  <c r="U4203" i="41" s="1"/>
  <c r="AP82" i="38"/>
  <c r="AQ82" i="38" s="1"/>
  <c r="AR82" i="38" s="1"/>
  <c r="U4397" i="41" a="1"/>
  <c r="U4397" i="41" s="1"/>
  <c r="U2882" i="41" a="1"/>
  <c r="U2882" i="41" s="1"/>
  <c r="Y4349" i="41"/>
  <c r="AO189" i="38"/>
  <c r="U2798" i="41" a="1"/>
  <c r="U2798" i="41" s="1"/>
  <c r="G4568" i="41"/>
  <c r="Y4568" i="41" s="1"/>
  <c r="G387" i="41"/>
  <c r="Y387" i="41" s="1"/>
  <c r="G3382" i="41"/>
  <c r="Y3382" i="41" s="1"/>
  <c r="U840" i="41" a="1"/>
  <c r="U840" i="41" s="1"/>
  <c r="U832" i="41" a="1"/>
  <c r="U832" i="41" s="1"/>
  <c r="U2368" i="41" a="1"/>
  <c r="U2368" i="41" s="1"/>
  <c r="G4277" i="41"/>
  <c r="Y4277" i="41" s="1"/>
  <c r="G3377" i="41"/>
  <c r="Y3377" i="41" s="1"/>
  <c r="G55" i="41"/>
  <c r="Y55" i="41" s="1"/>
  <c r="G306" i="41"/>
  <c r="Y306" i="41" s="1"/>
  <c r="U306" i="41" a="1"/>
  <c r="U306" i="41" s="1"/>
  <c r="G3620" i="41"/>
  <c r="Y3620" i="41" s="1"/>
  <c r="G4148" i="41"/>
  <c r="Y4148" i="41" s="1"/>
  <c r="Y2385" i="41"/>
  <c r="AO115" i="38"/>
  <c r="U4192" i="41" a="1"/>
  <c r="U4192" i="41" s="1"/>
  <c r="U4496" i="41" a="1"/>
  <c r="U4496" i="41" s="1"/>
  <c r="AP138" i="38"/>
  <c r="AQ138" i="38" s="1"/>
  <c r="AR138" i="38" s="1"/>
  <c r="U1103" i="41" a="1"/>
  <c r="U1103" i="41" s="1"/>
  <c r="U2254" i="41" a="1"/>
  <c r="U2254" i="41" s="1"/>
  <c r="G3969" i="41"/>
  <c r="U3969" i="41" s="1" a="1"/>
  <c r="U3969" i="41" s="1"/>
  <c r="G4537" i="41"/>
  <c r="U4537" i="41" s="1" a="1"/>
  <c r="U4537" i="41" s="1"/>
  <c r="G133" i="41"/>
  <c r="Y133" i="41" s="1"/>
  <c r="G4196" i="41"/>
  <c r="Y4196" i="41" s="1"/>
  <c r="G3100" i="41"/>
  <c r="Y3100" i="41" s="1"/>
  <c r="G4904" i="41"/>
  <c r="Y4904" i="41" s="1"/>
  <c r="U796" i="41" a="1"/>
  <c r="U796" i="41" s="1"/>
  <c r="U1112" i="41" a="1"/>
  <c r="U1112" i="41" s="1"/>
  <c r="U1114" i="41" a="1"/>
  <c r="U1114" i="41" s="1"/>
  <c r="U4564" i="41" a="1"/>
  <c r="U4564" i="41" s="1"/>
  <c r="U1335" i="41" a="1"/>
  <c r="U1335" i="41" s="1"/>
  <c r="U3421" i="41" a="1"/>
  <c r="U3421" i="41" s="1"/>
  <c r="U1333" i="41" a="1"/>
  <c r="U1333" i="41" s="1"/>
  <c r="U4174" i="41" a="1"/>
  <c r="U4174" i="41" s="1"/>
  <c r="AP86" i="38"/>
  <c r="AQ86" i="38" s="1"/>
  <c r="AR86" i="38" s="1"/>
  <c r="Y4090" i="41"/>
  <c r="AO183" i="38"/>
  <c r="AP183" i="38" s="1"/>
  <c r="AQ183" i="38" s="1"/>
  <c r="AR183" i="38" s="1"/>
  <c r="G3172" i="41"/>
  <c r="Y3172" i="41" s="1"/>
  <c r="G1839" i="41"/>
  <c r="Y1839" i="41" s="1"/>
  <c r="U1839" i="41" a="1"/>
  <c r="U1839" i="41" s="1"/>
  <c r="G1591" i="41"/>
  <c r="Y1591" i="41" s="1"/>
  <c r="G4563" i="41"/>
  <c r="Y4563" i="41" s="1"/>
  <c r="G1496" i="41"/>
  <c r="Y1496" i="41" s="1"/>
  <c r="G78" i="41"/>
  <c r="Y78" i="41" s="1"/>
  <c r="G2757" i="41"/>
  <c r="Y2757" i="41" s="1"/>
  <c r="G132" i="41"/>
  <c r="Y132" i="41" s="1"/>
  <c r="AP146" i="38"/>
  <c r="AQ146" i="38" s="1"/>
  <c r="AR146" i="38" s="1"/>
  <c r="G4121" i="41"/>
  <c r="Y4121" i="41" s="1"/>
  <c r="G3460" i="41"/>
  <c r="Y3460" i="41" s="1"/>
  <c r="G2779" i="41"/>
  <c r="Y2779" i="41" s="1"/>
  <c r="AP62" i="38"/>
  <c r="AQ62" i="38" s="1"/>
  <c r="AR62" i="38" s="1"/>
  <c r="AP147" i="38"/>
  <c r="AQ147" i="38" s="1"/>
  <c r="AR147" i="38" s="1"/>
  <c r="AP200" i="38"/>
  <c r="AQ200" i="38" s="1"/>
  <c r="AR200" i="38" s="1"/>
  <c r="U128" i="41" a="1"/>
  <c r="U128" i="41" s="1"/>
  <c r="U1494" i="41" a="1"/>
  <c r="U1494" i="41" s="1"/>
  <c r="U4180" i="41" a="1"/>
  <c r="U4180" i="41" s="1"/>
  <c r="U1884" i="41" a="1"/>
  <c r="U1884" i="41" s="1"/>
  <c r="U2904" i="41" a="1"/>
  <c r="U2904" i="41" s="1"/>
  <c r="U4646" i="41" a="1"/>
  <c r="U4646" i="41" s="1"/>
  <c r="U3078" i="41" a="1"/>
  <c r="U3078" i="41" s="1"/>
  <c r="U228" i="41" a="1"/>
  <c r="U228" i="41" s="1"/>
  <c r="U4046" i="41" a="1"/>
  <c r="U4046" i="41" s="1"/>
  <c r="Y4046" i="41"/>
  <c r="G1501" i="41"/>
  <c r="Y1501" i="41" s="1"/>
  <c r="G1744" i="41"/>
  <c r="Y1744" i="41" s="1"/>
  <c r="U2783" i="41" a="1"/>
  <c r="U2783" i="41" s="1"/>
  <c r="U4614" i="41" a="1"/>
  <c r="U4614" i="41" s="1"/>
  <c r="U5157" i="41" a="1"/>
  <c r="U5157" i="41" s="1"/>
  <c r="G1783" i="41"/>
  <c r="Y1783" i="41" s="1"/>
  <c r="G788" i="41"/>
  <c r="Y788" i="41" s="1"/>
  <c r="G1105" i="41"/>
  <c r="Y1105" i="41" s="1"/>
  <c r="U1105" i="41" a="1"/>
  <c r="U1105" i="41" s="1"/>
  <c r="G3427" i="41"/>
  <c r="Y3427" i="41" s="1"/>
  <c r="G4875" i="41"/>
  <c r="Y4875" i="41" s="1"/>
  <c r="G2753" i="41"/>
  <c r="Y2753" i="41" s="1"/>
  <c r="U5286" i="41" a="1"/>
  <c r="U5286" i="41" s="1"/>
  <c r="U794" i="41" a="1"/>
  <c r="U794" i="41" s="1"/>
  <c r="U483" i="41" a="1"/>
  <c r="U483" i="41" s="1"/>
  <c r="U4091" i="41" a="1"/>
  <c r="U4091" i="41" s="1"/>
  <c r="G2039" i="41"/>
  <c r="U2039" i="41" s="1" a="1"/>
  <c r="U2039" i="41" s="1"/>
  <c r="G2090" i="41"/>
  <c r="U2090" i="41" s="1" a="1"/>
  <c r="U2090" i="41" s="1"/>
  <c r="G1617" i="41"/>
  <c r="Y1617" i="41" s="1"/>
  <c r="U1617" i="41" a="1"/>
  <c r="U1617" i="41" s="1"/>
  <c r="G4641" i="41"/>
  <c r="Y4641" i="41" s="1"/>
  <c r="G1741" i="41"/>
  <c r="Y1741" i="41" s="1"/>
  <c r="G4927" i="41"/>
  <c r="Y4927" i="41" s="1"/>
  <c r="U3174" i="41" a="1"/>
  <c r="U3174" i="41" s="1"/>
  <c r="U4625" i="41" a="1"/>
  <c r="U4625" i="41" s="1"/>
  <c r="U4800" i="41" a="1"/>
  <c r="U4800" i="41" s="1"/>
  <c r="U4910" i="41" a="1"/>
  <c r="U4910" i="41" s="1"/>
  <c r="U3286" i="41" a="1"/>
  <c r="U3286" i="41" s="1"/>
  <c r="U1131" i="41" a="1"/>
  <c r="U1131" i="41" s="1"/>
  <c r="G1913" i="41"/>
  <c r="Y1913" i="41" s="1"/>
  <c r="G1432" i="41"/>
  <c r="Y1432" i="41" s="1"/>
  <c r="G83" i="41"/>
  <c r="Y83" i="41" s="1"/>
  <c r="G1586" i="41"/>
  <c r="Y1586" i="41" s="1"/>
  <c r="U1586" i="41" a="1"/>
  <c r="U1586" i="41" s="1"/>
  <c r="G4616" i="41"/>
  <c r="Y4616" i="41" s="1"/>
  <c r="G1013" i="41"/>
  <c r="Y1013" i="41" s="1"/>
  <c r="G4821" i="41"/>
  <c r="Y4821" i="41" s="1"/>
  <c r="U4821" i="41" a="1"/>
  <c r="U4821" i="41" s="1"/>
  <c r="Y4871" i="41"/>
  <c r="AO212" i="38"/>
  <c r="G454" i="41"/>
  <c r="U454" i="41" s="1" a="1"/>
  <c r="U454" i="41" s="1"/>
  <c r="G4043" i="41"/>
  <c r="Y4043" i="41" s="1"/>
  <c r="G436" i="41"/>
  <c r="Y436" i="41" s="1"/>
  <c r="G384" i="41"/>
  <c r="Y384" i="41" s="1"/>
  <c r="AP153" i="38"/>
  <c r="AQ153" i="38" s="1"/>
  <c r="AR153" i="38" s="1"/>
  <c r="U4394" i="41" a="1"/>
  <c r="U4394" i="41" s="1"/>
  <c r="AP56" i="38"/>
  <c r="AQ56" i="38" s="1"/>
  <c r="AR56" i="38" s="1"/>
  <c r="U4169" i="41" a="1"/>
  <c r="U4169" i="41" s="1"/>
  <c r="U856" i="41" a="1"/>
  <c r="U856" i="41" s="1"/>
  <c r="AP36" i="38"/>
  <c r="AQ36" i="38" s="1"/>
  <c r="AR36" i="38" s="1"/>
  <c r="U3226" i="41" a="1"/>
  <c r="U3226" i="41" s="1"/>
  <c r="U841" i="41" a="1"/>
  <c r="U841" i="41" s="1"/>
  <c r="G4393" i="41"/>
  <c r="Y4393" i="41" s="1"/>
  <c r="G4930" i="41"/>
  <c r="Y4930" i="41" s="1"/>
  <c r="U3642" i="41" a="1"/>
  <c r="U3642" i="41" s="1"/>
  <c r="Y3642" i="41"/>
  <c r="U4617" i="41" a="1"/>
  <c r="U4617" i="41" s="1"/>
  <c r="U3101" i="41" a="1"/>
  <c r="U3101" i="41" s="1"/>
  <c r="U4144" i="41" a="1"/>
  <c r="U4144" i="41" s="1"/>
  <c r="G5288" i="41"/>
  <c r="Y5288" i="41" s="1"/>
  <c r="G1834" i="41"/>
  <c r="Y1834" i="41" s="1"/>
  <c r="G811" i="41"/>
  <c r="Y811" i="41" s="1"/>
  <c r="G4872" i="41"/>
  <c r="Y4872" i="41" s="1"/>
  <c r="G721" i="41"/>
  <c r="Y721" i="41" s="1"/>
  <c r="G4096" i="41"/>
  <c r="Y4096" i="41" s="1"/>
  <c r="G4408" i="41"/>
  <c r="U4408" i="41" s="1" a="1"/>
  <c r="U4408" i="41" s="1"/>
  <c r="G1222" i="41"/>
  <c r="U1222" i="41" s="1" a="1"/>
  <c r="U1222" i="41" s="1"/>
  <c r="G3077" i="41"/>
  <c r="Y3077" i="41" s="1"/>
  <c r="G3265" i="41"/>
  <c r="Y3265" i="41" s="1"/>
  <c r="G1879" i="41"/>
  <c r="Y1879" i="41" s="1"/>
  <c r="AP186" i="38"/>
  <c r="AQ186" i="38" s="1"/>
  <c r="AR186" i="38" s="1"/>
  <c r="AP190" i="38"/>
  <c r="AQ190" i="38" s="1"/>
  <c r="AR190" i="38" s="1"/>
  <c r="Y4818" i="41"/>
  <c r="AO223" i="38"/>
  <c r="AP57" i="38"/>
  <c r="AQ57" i="38" s="1"/>
  <c r="AR57" i="38" s="1"/>
  <c r="G816" i="41"/>
  <c r="Y816" i="41" s="1"/>
  <c r="G485" i="41"/>
  <c r="Y485" i="41" s="1"/>
  <c r="G972" i="41"/>
  <c r="Y972" i="41" s="1"/>
  <c r="G3029" i="41"/>
  <c r="Y3029" i="41" s="1"/>
  <c r="G2777" i="41"/>
  <c r="Y2777" i="41" s="1"/>
  <c r="G1036" i="41"/>
  <c r="Y1036" i="41" s="1"/>
  <c r="G718" i="41"/>
  <c r="Y718" i="41" s="1"/>
  <c r="G1657" i="41"/>
  <c r="U1657" i="41" s="1" a="1"/>
  <c r="U1657" i="41" s="1"/>
  <c r="G3420" i="41"/>
  <c r="Y3420" i="41" s="1"/>
  <c r="AP131" i="38"/>
  <c r="AQ131" i="38" s="1"/>
  <c r="AR131" i="38" s="1"/>
  <c r="G1401" i="41"/>
  <c r="U1401" i="41" a="1"/>
  <c r="U1401" i="41" s="1"/>
  <c r="G1352" i="41"/>
  <c r="U1352" i="41" s="1" a="1"/>
  <c r="U1352" i="41" s="1"/>
  <c r="G3310" i="41"/>
  <c r="Y3310" i="41" s="1"/>
  <c r="G3169" i="41"/>
  <c r="Y3169" i="41" s="1"/>
  <c r="G1107" i="41"/>
  <c r="Y1107" i="41" s="1"/>
  <c r="AP51" i="38"/>
  <c r="AQ51" i="38" s="1"/>
  <c r="AR51" i="38" s="1"/>
  <c r="AP140" i="38"/>
  <c r="AQ140" i="38" s="1"/>
  <c r="AR140" i="38" s="1"/>
  <c r="AP95" i="38"/>
  <c r="AQ95" i="38" s="1"/>
  <c r="AR95" i="38" s="1"/>
  <c r="G1018" i="41"/>
  <c r="Y1018" i="41" s="1"/>
  <c r="G1337" i="41"/>
  <c r="Y1337" i="41" s="1"/>
  <c r="G4120" i="41"/>
  <c r="Y4120" i="41" s="1"/>
  <c r="G1739" i="41"/>
  <c r="Y1739" i="41" s="1"/>
  <c r="G834" i="41"/>
  <c r="Y834" i="41" s="1"/>
  <c r="G5152" i="41"/>
  <c r="Y5152" i="41" s="1"/>
  <c r="G5147" i="41"/>
  <c r="Y5147" i="41" s="1"/>
  <c r="G2661" i="41"/>
  <c r="Y2661" i="41" s="1"/>
  <c r="G2393" i="41"/>
  <c r="Y2393" i="41" s="1"/>
  <c r="G2658" i="41"/>
  <c r="Y2658" i="41" s="1"/>
  <c r="G2657" i="41"/>
  <c r="Y2657" i="41" s="1"/>
  <c r="U2657" i="41" a="1"/>
  <c r="U2657" i="41" s="1"/>
  <c r="G4093" i="41"/>
  <c r="Y4093" i="41" s="1"/>
  <c r="U3380" i="41" a="1"/>
  <c r="U3380" i="41" s="1"/>
  <c r="U4142" i="41" a="1"/>
  <c r="U4142" i="41" s="1"/>
  <c r="U4569" i="41" a="1"/>
  <c r="U4569" i="41" s="1"/>
  <c r="U2780" i="41" a="1"/>
  <c r="U2780" i="41" s="1"/>
  <c r="U390" i="41" a="1"/>
  <c r="U390" i="41" s="1"/>
  <c r="U87" i="41" a="1"/>
  <c r="U87" i="41" s="1"/>
  <c r="G29" i="41"/>
  <c r="U29" i="41" s="1" a="1"/>
  <c r="U29" i="41" s="1"/>
  <c r="G3351" i="41"/>
  <c r="U3351" i="41" s="1" a="1"/>
  <c r="U3351" i="41" s="1"/>
  <c r="G813" i="41"/>
  <c r="Y813" i="41" s="1"/>
  <c r="G1785" i="41"/>
  <c r="Y1785" i="41" s="1"/>
  <c r="G482" i="41"/>
  <c r="Y482" i="41" s="1"/>
  <c r="U1584" i="41" a="1"/>
  <c r="U1584" i="41" s="1"/>
  <c r="U998" i="41" a="1"/>
  <c r="U998" i="41" s="1"/>
  <c r="U1790" i="41" a="1"/>
  <c r="U1790" i="41" s="1"/>
  <c r="AP228" i="38"/>
  <c r="AQ228" i="38" s="1"/>
  <c r="AR228" i="38" s="1"/>
  <c r="U4285" i="41" a="1"/>
  <c r="U4285" i="41" s="1"/>
  <c r="U1611" i="41" a="1"/>
  <c r="U1611" i="41" s="1"/>
  <c r="U2883" i="41" a="1"/>
  <c r="U2883" i="41" s="1"/>
  <c r="Y3419" i="41"/>
  <c r="AO141" i="38"/>
  <c r="U3638" i="41" a="1"/>
  <c r="U3638" i="41" s="1"/>
  <c r="U2369" i="41" a="1"/>
  <c r="U2369" i="41" s="1"/>
  <c r="U3168" i="41" a="1"/>
  <c r="U3168" i="41" s="1"/>
  <c r="U3306" i="41" a="1"/>
  <c r="U3306" i="41" s="1"/>
  <c r="U4825" i="41" a="1"/>
  <c r="U4825" i="41" s="1"/>
  <c r="G1788" i="41"/>
  <c r="Y1788" i="41" s="1"/>
  <c r="G3103" i="41"/>
  <c r="Y3103" i="41" s="1"/>
  <c r="U3103" i="41" a="1"/>
  <c r="U3103" i="41" s="1"/>
  <c r="G434" i="41"/>
  <c r="Y434" i="41" s="1"/>
  <c r="G1128" i="41"/>
  <c r="Y1128" i="41" s="1"/>
  <c r="G2388" i="41"/>
  <c r="Y2388" i="41" s="1"/>
  <c r="G4354" i="41"/>
  <c r="Y4354" i="41" s="1"/>
  <c r="G3423" i="41"/>
  <c r="Y3423" i="41" s="1"/>
  <c r="G4829" i="41"/>
  <c r="Y4829" i="41" s="1"/>
  <c r="G4880" i="41"/>
  <c r="Y4880" i="41" s="1"/>
  <c r="G4666" i="41"/>
  <c r="Y4666" i="41" s="1"/>
  <c r="G2141" i="41"/>
  <c r="U2141" i="41" a="1"/>
  <c r="U2141" i="41" s="1"/>
  <c r="G1190" i="41"/>
  <c r="U1190" i="41" s="1" a="1"/>
  <c r="U1190" i="41" s="1"/>
  <c r="AP102" i="38"/>
  <c r="AQ102" i="38" s="1"/>
  <c r="AR102" i="38" s="1"/>
  <c r="G836" i="41"/>
  <c r="Y836" i="41" s="1"/>
  <c r="G3221" i="41"/>
  <c r="Y3221" i="41" s="1"/>
  <c r="G80" i="41"/>
  <c r="Y80" i="41" s="1"/>
  <c r="G4644" i="41"/>
  <c r="Y4644" i="41" s="1"/>
  <c r="G1041" i="41"/>
  <c r="Y1041" i="41" s="1"/>
  <c r="G1619" i="41"/>
  <c r="Y1619" i="41" s="1"/>
  <c r="G1427" i="41"/>
  <c r="Y1427" i="41" s="1"/>
  <c r="G3308" i="41"/>
  <c r="Y3308" i="41" s="1"/>
  <c r="U3308" i="41" a="1"/>
  <c r="U3308" i="41" s="1"/>
  <c r="G4819" i="41"/>
  <c r="Y4819" i="41" s="1"/>
  <c r="G1079" i="41"/>
  <c r="U1079" i="41" s="1" a="1"/>
  <c r="U1079" i="41" s="1"/>
  <c r="G5149" i="41"/>
  <c r="Y5149" i="41" s="1"/>
  <c r="G2656" i="41"/>
  <c r="Y2656" i="41" s="1"/>
  <c r="Y712" i="41"/>
  <c r="AO43" i="38"/>
  <c r="G4095" i="41"/>
  <c r="Y4095" i="41" s="1"/>
  <c r="G4145" i="41"/>
  <c r="Y4145" i="41" s="1"/>
  <c r="G4824" i="41"/>
  <c r="Y4824" i="41" s="1"/>
  <c r="U4824" i="41" a="1"/>
  <c r="U4824" i="41" s="1"/>
  <c r="G4884" i="41"/>
  <c r="Y4884" i="41" s="1"/>
  <c r="U4671" i="41" a="1"/>
  <c r="U4671" i="41" s="1"/>
  <c r="U435" i="41" a="1"/>
  <c r="U435" i="41" s="1"/>
  <c r="U1045" i="41" a="1"/>
  <c r="U1045" i="41" s="1"/>
  <c r="U1594" i="41" a="1"/>
  <c r="U1594" i="41" s="1"/>
  <c r="U797" i="41" a="1"/>
  <c r="U797" i="41" s="1"/>
  <c r="G2820" i="41"/>
  <c r="U2820" i="41" s="1" a="1"/>
  <c r="U2820" i="41" s="1"/>
  <c r="G4771" i="41"/>
  <c r="U4771" i="41" s="1" a="1"/>
  <c r="U4771" i="41" s="1"/>
  <c r="G1130" i="41"/>
  <c r="Y1130" i="41" s="1"/>
  <c r="G1498" i="41"/>
  <c r="Y1498" i="41" s="1"/>
  <c r="G4390" i="41"/>
  <c r="Y4390" i="41" s="1"/>
  <c r="U2775" i="41" a="1"/>
  <c r="U2775" i="41" s="1"/>
  <c r="Y2650" i="41"/>
  <c r="AO197" i="38"/>
  <c r="U4923" i="41" a="1"/>
  <c r="U4923" i="41" s="1"/>
  <c r="U5273" i="41" a="1"/>
  <c r="U5273" i="41" s="1"/>
  <c r="U389" i="41" a="1"/>
  <c r="U389" i="41" s="1"/>
  <c r="U4050" i="41" a="1"/>
  <c r="U4050" i="41" s="1"/>
  <c r="U3383" i="41" a="1"/>
  <c r="U3383" i="41" s="1"/>
  <c r="U1915" i="41" a="1"/>
  <c r="U1915" i="41" s="1"/>
  <c r="U4911" i="41" a="1"/>
  <c r="U4911" i="41" s="1"/>
  <c r="U4798" i="41" a="1"/>
  <c r="U4798" i="41" s="1"/>
  <c r="Y4139" i="41"/>
  <c r="AO187" i="38"/>
  <c r="AP187" i="38" s="1"/>
  <c r="AQ187" i="38" s="1"/>
  <c r="AR187" i="38" s="1"/>
  <c r="U2389" i="41" a="1"/>
  <c r="U2389" i="41" s="1"/>
  <c r="U1835" i="41" a="1"/>
  <c r="U1835" i="41" s="1"/>
  <c r="U988" i="41" a="1"/>
  <c r="U988" i="41" s="1"/>
  <c r="U5148" i="41" a="1"/>
  <c r="U5148" i="41" s="1"/>
  <c r="G3463" i="41"/>
  <c r="Y3463" i="41" s="1"/>
  <c r="G4802" i="41"/>
  <c r="Y4802" i="41" s="1"/>
  <c r="G134" i="41"/>
  <c r="Y134" i="41" s="1"/>
  <c r="U4171" i="41" a="1"/>
  <c r="U4171" i="41" s="1"/>
  <c r="Y4171" i="41"/>
  <c r="G3075" i="41"/>
  <c r="Y3075" i="41" s="1"/>
  <c r="G235" i="41"/>
  <c r="Y235" i="41" s="1"/>
  <c r="G2386" i="41"/>
  <c r="Y2386" i="41" s="1"/>
  <c r="G4358" i="41"/>
  <c r="Y4358" i="41" s="1"/>
  <c r="G130" i="41"/>
  <c r="Y130" i="41" s="1"/>
  <c r="AP15" i="38"/>
  <c r="AQ15" i="38" s="1"/>
  <c r="AR15" i="38" s="1"/>
  <c r="G8" i="41"/>
  <c r="U8" i="41" s="1" a="1"/>
  <c r="U8" i="41" s="1"/>
  <c r="G3545" i="41"/>
  <c r="U3545" i="41" s="1" a="1"/>
  <c r="U3545" i="41" s="1"/>
  <c r="G1038" i="41"/>
  <c r="Y1038" i="41" s="1"/>
  <c r="G1910" i="41"/>
  <c r="Y1910" i="41" s="1"/>
  <c r="G4618" i="41"/>
  <c r="Y4618" i="41" s="1"/>
  <c r="AP181" i="38"/>
  <c r="AQ181" i="38"/>
  <c r="AR181" i="38" s="1"/>
  <c r="G4523" i="41"/>
  <c r="Y4523" i="41" s="1"/>
  <c r="G995" i="41"/>
  <c r="Y995" i="41" s="1"/>
  <c r="G3313" i="41"/>
  <c r="Y3313" i="41" s="1"/>
  <c r="G135" i="41"/>
  <c r="Y135" i="41" s="1"/>
  <c r="G990" i="41"/>
  <c r="Y990" i="41" s="1"/>
  <c r="G4518" i="41"/>
  <c r="Y4518" i="41" s="1"/>
  <c r="Y226" i="41"/>
  <c r="AO22" i="38"/>
  <c r="G3431" i="41"/>
  <c r="Y3431" i="41" s="1"/>
  <c r="G2655" i="41"/>
  <c r="Y2655" i="41" s="1"/>
  <c r="G716" i="41"/>
  <c r="Y716" i="41" s="1"/>
  <c r="U716" i="41" a="1"/>
  <c r="U716" i="41" s="1"/>
  <c r="G2395" i="41"/>
  <c r="Y2395" i="41" s="1"/>
  <c r="G3432" i="41"/>
  <c r="Y3432" i="41" s="1"/>
  <c r="U2758" i="41" a="1"/>
  <c r="U2758" i="41" s="1"/>
  <c r="Y2758" i="41"/>
  <c r="G30" i="41"/>
  <c r="G1615" i="41"/>
  <c r="Y1615" i="41" s="1"/>
  <c r="U3292" i="41" a="1"/>
  <c r="U3292" i="41" s="1"/>
  <c r="U1505" i="41" a="1"/>
  <c r="U1505" i="41" s="1"/>
  <c r="U2253" i="41" a="1"/>
  <c r="U2253" i="41" s="1"/>
  <c r="U4278" i="41" a="1"/>
  <c r="U4278" i="41" s="1"/>
  <c r="U443" i="41" a="1"/>
  <c r="U443" i="41" s="1"/>
  <c r="U4624" i="41" a="1"/>
  <c r="U4624" i="41" s="1"/>
  <c r="G4973" i="41"/>
  <c r="U4973" i="41" s="1" a="1"/>
  <c r="U4973" i="41" s="1"/>
  <c r="G5076" i="41"/>
  <c r="U5076" i="41" s="1" a="1"/>
  <c r="U5076" i="41" s="1"/>
  <c r="G969" i="41"/>
  <c r="Y969" i="41" s="1"/>
  <c r="G3401" i="41"/>
  <c r="Y3401" i="41" s="1"/>
  <c r="U3401" i="41" a="1"/>
  <c r="U3401" i="41" s="1"/>
  <c r="G3504" i="41"/>
  <c r="Y3504" i="41" s="1"/>
  <c r="U489" i="41" a="1"/>
  <c r="U489" i="41" s="1"/>
  <c r="U4622" i="41" a="1"/>
  <c r="U4622" i="41" s="1"/>
  <c r="U3082" i="41" a="1"/>
  <c r="U3082" i="41" s="1"/>
  <c r="U4126" i="41" a="1"/>
  <c r="U4126" i="41" s="1"/>
  <c r="U5266" i="41" a="1"/>
  <c r="U5266" i="41" s="1"/>
  <c r="U4572" i="41" a="1"/>
  <c r="U4572" i="41" s="1"/>
  <c r="U938" i="41" a="1"/>
  <c r="U938" i="41" s="1"/>
  <c r="U4275" i="41" a="1"/>
  <c r="U4275" i="41" s="1"/>
  <c r="U3424" i="41" a="1"/>
  <c r="U3424" i="41" s="1"/>
  <c r="G4199" i="41"/>
  <c r="Y4199" i="41" s="1"/>
  <c r="G5293" i="41"/>
  <c r="Y5293" i="41" s="1"/>
  <c r="G5270" i="41"/>
  <c r="Y5270" i="41" s="1"/>
  <c r="G1620" i="41"/>
  <c r="Y1620" i="41" s="1"/>
  <c r="G3637" i="41"/>
  <c r="Y3637" i="41" s="1"/>
  <c r="G2874" i="41"/>
  <c r="Y2874" i="41" s="1"/>
  <c r="G715" i="41"/>
  <c r="Y715" i="41" s="1"/>
  <c r="G3893" i="41"/>
  <c r="U3893" i="41" s="1" a="1"/>
  <c r="U3893" i="41" s="1"/>
  <c r="G2755" i="41"/>
  <c r="Y2755" i="41" s="1"/>
  <c r="G231" i="41"/>
  <c r="Y231" i="41" s="1"/>
  <c r="G725" i="41"/>
  <c r="Y725" i="41" s="1"/>
  <c r="G4094" i="41"/>
  <c r="Y4094" i="41" s="1"/>
  <c r="G232" i="41"/>
  <c r="Y232" i="41" s="1"/>
  <c r="U4908" i="41" a="1"/>
  <c r="U4908" i="41" s="1"/>
  <c r="U2900" i="41" a="1"/>
  <c r="U2900" i="41" s="1"/>
  <c r="U4823" i="41" a="1"/>
  <c r="U4823" i="41" s="1"/>
  <c r="AP92" i="38"/>
  <c r="AQ92" i="38" s="1"/>
  <c r="AR92" i="38" s="1"/>
  <c r="U512" i="41" a="1"/>
  <c r="U512" i="41" s="1"/>
  <c r="U1504" i="41" a="1"/>
  <c r="U1504" i="41" s="1"/>
  <c r="U4039" i="41" a="1"/>
  <c r="U4039" i="41" s="1"/>
  <c r="G5099" i="41"/>
  <c r="U5099" i="41" s="1" a="1"/>
  <c r="U5099" i="41" s="1"/>
  <c r="G98" i="41"/>
  <c r="U98" i="41" s="1" a="1"/>
  <c r="U98" i="41" s="1"/>
  <c r="U2651" i="41" a="1"/>
  <c r="U2651" i="41" s="1"/>
  <c r="U1740" i="41" a="1"/>
  <c r="U1740" i="41" s="1"/>
  <c r="U5291" i="41" a="1"/>
  <c r="U5291" i="41" s="1"/>
  <c r="G4520" i="41"/>
  <c r="Y4520" i="41" s="1"/>
  <c r="G2899" i="41"/>
  <c r="Y2899" i="41" s="1"/>
  <c r="G1836" i="41"/>
  <c r="Y1836" i="41" s="1"/>
  <c r="U509" i="41" a="1"/>
  <c r="U509" i="41" s="1"/>
  <c r="U4359" i="41" a="1"/>
  <c r="U4359" i="41" s="1"/>
  <c r="U2875" i="41" a="1"/>
  <c r="U2875" i="41" s="1"/>
  <c r="U791" i="41" a="1"/>
  <c r="U791" i="41" s="1"/>
  <c r="U5296" i="41" a="1"/>
  <c r="U5296" i="41" s="1"/>
  <c r="U2807" i="41" a="1"/>
  <c r="U2807" i="41" s="1"/>
  <c r="U786" i="41" a="1"/>
  <c r="U786" i="41" s="1"/>
  <c r="U2202" i="41" a="1"/>
  <c r="U2202" i="41" s="1"/>
  <c r="U3165" i="41" a="1"/>
  <c r="U3165" i="41" s="1"/>
  <c r="U713" i="41" a="1"/>
  <c r="U713" i="41" s="1"/>
  <c r="U4172" i="41" a="1"/>
  <c r="U4172" i="41" s="1"/>
  <c r="U837" i="41" a="1"/>
  <c r="U837" i="41" s="1"/>
  <c r="U1340" i="41" a="1"/>
  <c r="U1340" i="41" s="1"/>
  <c r="AP42" i="38"/>
  <c r="AQ42" i="38" s="1"/>
  <c r="AR42" i="38" s="1"/>
  <c r="U3466" i="41" a="1"/>
  <c r="U3466" i="41" s="1"/>
  <c r="U3456" i="41" a="1"/>
  <c r="U3456" i="41" s="1"/>
  <c r="U2489" i="41" a="1"/>
  <c r="U2489" i="41" s="1"/>
  <c r="U2786" i="41" a="1"/>
  <c r="U2786" i="41" s="1"/>
  <c r="G3223" i="41"/>
  <c r="Y3223" i="41" s="1"/>
  <c r="G1881" i="41"/>
  <c r="Y1881" i="41" s="1"/>
  <c r="G2879" i="41"/>
  <c r="Y2879" i="41" s="1"/>
  <c r="U4667" i="41" a="1"/>
  <c r="U4667" i="41" s="1"/>
  <c r="U2784" i="41" a="1"/>
  <c r="U2784" i="41" s="1"/>
  <c r="U843" i="41" a="1"/>
  <c r="U843" i="41" s="1"/>
  <c r="G4925" i="41"/>
  <c r="Y4925" i="41" s="1"/>
  <c r="G1332" i="41"/>
  <c r="Y1332" i="41" s="1"/>
  <c r="G382" i="41"/>
  <c r="Y382" i="41" s="1"/>
  <c r="U382" i="41" a="1"/>
  <c r="U382" i="41" s="1"/>
  <c r="U723" i="41" l="1" a="1"/>
  <c r="U723" i="41" s="1"/>
  <c r="U2782" i="41" a="1"/>
  <c r="U2782" i="41" s="1"/>
  <c r="U1619" i="41" a="1"/>
  <c r="U1619" i="41" s="1"/>
  <c r="U482" i="41" a="1"/>
  <c r="U482" i="41" s="1"/>
  <c r="U4093" i="41" a="1"/>
  <c r="U4093" i="41" s="1"/>
  <c r="U1337" i="41" a="1"/>
  <c r="U1337" i="41" s="1"/>
  <c r="U4096" i="41" a="1"/>
  <c r="U4096" i="41" s="1"/>
  <c r="U722" i="41" a="1"/>
  <c r="U722" i="41" s="1"/>
  <c r="U3031" i="41" a="1"/>
  <c r="U3031" i="41" s="1"/>
  <c r="U4881" i="41" a="1"/>
  <c r="U4881" i="41" s="1"/>
  <c r="U1130" i="41" a="1"/>
  <c r="U1130" i="41" s="1"/>
  <c r="U1783" i="41" a="1"/>
  <c r="U1783" i="41" s="1"/>
  <c r="U4121" i="41" a="1"/>
  <c r="U4121" i="41" s="1"/>
  <c r="U134" i="41" a="1"/>
  <c r="U134" i="41" s="1"/>
  <c r="U721" i="41" a="1"/>
  <c r="U721" i="41" s="1"/>
  <c r="U715" i="41" a="1"/>
  <c r="U715" i="41" s="1"/>
  <c r="U4902" i="41" a="1"/>
  <c r="U4902" i="41" s="1"/>
  <c r="U5267" i="41" a="1"/>
  <c r="U5267" i="41" s="1"/>
  <c r="U2662" i="41" a="1"/>
  <c r="U2662" i="41" s="1"/>
  <c r="U4520" i="41" a="1"/>
  <c r="U4520" i="41" s="1"/>
  <c r="U995" i="41" a="1"/>
  <c r="U995" i="41" s="1"/>
  <c r="U3377" i="41" a="1"/>
  <c r="U3377" i="41" s="1"/>
  <c r="U508" i="41" a="1"/>
  <c r="U508" i="41" s="1"/>
  <c r="U4352" i="41" a="1"/>
  <c r="U4352" i="41" s="1"/>
  <c r="U2899" i="41" a="1"/>
  <c r="U2899" i="41" s="1"/>
  <c r="U2755" i="41" a="1"/>
  <c r="U2755" i="41" s="1"/>
  <c r="U969" i="41" a="1"/>
  <c r="U969" i="41" s="1"/>
  <c r="U4523" i="41" a="1"/>
  <c r="U4523" i="41" s="1"/>
  <c r="U1427" i="41" a="1"/>
  <c r="U1427" i="41" s="1"/>
  <c r="U1013" i="41" a="1"/>
  <c r="U1013" i="41" s="1"/>
  <c r="U4904" i="41" a="1"/>
  <c r="U4904" i="41" s="1"/>
  <c r="U1908" i="41" a="1"/>
  <c r="U1908" i="41" s="1"/>
  <c r="U4097" i="41" a="1"/>
  <c r="U4097" i="41" s="1"/>
  <c r="U3431" i="41" a="1"/>
  <c r="U3431" i="41" s="1"/>
  <c r="U3463" i="41" a="1"/>
  <c r="U3463" i="41" s="1"/>
  <c r="U4095" i="41" a="1"/>
  <c r="U4095" i="41" s="1"/>
  <c r="U3420" i="41" a="1"/>
  <c r="U3420" i="41" s="1"/>
  <c r="U3379" i="41" a="1"/>
  <c r="U3379" i="41" s="1"/>
  <c r="U4927" i="41" a="1"/>
  <c r="U4927" i="41" s="1"/>
  <c r="U3100" i="41" a="1"/>
  <c r="U3100" i="41" s="1"/>
  <c r="U5265" i="41" a="1"/>
  <c r="U5265" i="41" s="1"/>
  <c r="U4041" i="41" a="1"/>
  <c r="U4041" i="41" s="1"/>
  <c r="U505" i="41" a="1"/>
  <c r="U505" i="41" s="1"/>
  <c r="U3220" i="41" a="1"/>
  <c r="U3220" i="41" s="1"/>
  <c r="U790" i="41" a="1"/>
  <c r="U790" i="41" s="1"/>
  <c r="U1788" i="41" a="1"/>
  <c r="U1788" i="41" s="1"/>
  <c r="U4930" i="41" a="1"/>
  <c r="U4930" i="41" s="1"/>
  <c r="U1741" i="41" a="1"/>
  <c r="U1741" i="41" s="1"/>
  <c r="U3382" i="41" a="1"/>
  <c r="U3382" i="41" s="1"/>
  <c r="U2756" i="41" a="1"/>
  <c r="U2756" i="41" s="1"/>
  <c r="U3458" i="41" a="1"/>
  <c r="U3458" i="41" s="1"/>
  <c r="U3430" i="41" a="1"/>
  <c r="U3430" i="41" s="1"/>
  <c r="U2874" i="41" a="1"/>
  <c r="U2874" i="41" s="1"/>
  <c r="U1910" i="41" a="1"/>
  <c r="U1910" i="41" s="1"/>
  <c r="U235" i="41" a="1"/>
  <c r="U235" i="41" s="1"/>
  <c r="U2656" i="41" a="1"/>
  <c r="U2656" i="41" s="1"/>
  <c r="U4644" i="41" a="1"/>
  <c r="U4644" i="41" s="1"/>
  <c r="U4880" i="41" a="1"/>
  <c r="U4880" i="41" s="1"/>
  <c r="U4872" i="41" a="1"/>
  <c r="U4872" i="41" s="1"/>
  <c r="U3427" i="41" a="1"/>
  <c r="U3427" i="41" s="1"/>
  <c r="U1496" i="41" a="1"/>
  <c r="U1496" i="41" s="1"/>
  <c r="U133" i="41" a="1"/>
  <c r="U133" i="41" s="1"/>
  <c r="U3620" i="41" a="1"/>
  <c r="U3620" i="41" s="1"/>
  <c r="U4907" i="41" a="1"/>
  <c r="U4907" i="41" s="1"/>
  <c r="U1429" i="41" a="1"/>
  <c r="U1429" i="41" s="1"/>
  <c r="U2395" i="41" a="1"/>
  <c r="U2395" i="41" s="1"/>
  <c r="U3313" i="41" a="1"/>
  <c r="U3313" i="41" s="1"/>
  <c r="U4884" i="41" a="1"/>
  <c r="U4884" i="41" s="1"/>
  <c r="U3221" i="41" a="1"/>
  <c r="U3221" i="41" s="1"/>
  <c r="U3423" i="41" a="1"/>
  <c r="U3423" i="41" s="1"/>
  <c r="U1834" i="41" a="1"/>
  <c r="U1834" i="41" s="1"/>
  <c r="U1591" i="41" a="1"/>
  <c r="U1591" i="41" s="1"/>
  <c r="U2654" i="41" a="1"/>
  <c r="U2654" i="41" s="1"/>
  <c r="U1616" i="41" a="1"/>
  <c r="U1616" i="41" s="1"/>
  <c r="U3403" i="41" a="1"/>
  <c r="U3403" i="41" s="1"/>
  <c r="U2759" i="41" a="1"/>
  <c r="U2759" i="41" s="1"/>
  <c r="U4819" i="41" a="1"/>
  <c r="U4819" i="41" s="1"/>
  <c r="U4666" i="41" a="1"/>
  <c r="U4666" i="41" s="1"/>
  <c r="U718" i="41" a="1"/>
  <c r="U718" i="41" s="1"/>
  <c r="U4616" i="41" a="1"/>
  <c r="U4616" i="41" s="1"/>
  <c r="U3172" i="41" a="1"/>
  <c r="U3172" i="41" s="1"/>
  <c r="U992" i="41" a="1"/>
  <c r="U992" i="41" s="1"/>
  <c r="U1018" i="41" a="1"/>
  <c r="U1018" i="41" s="1"/>
  <c r="U1744" i="41" a="1"/>
  <c r="U1744" i="41" s="1"/>
  <c r="U2779" i="41" a="1"/>
  <c r="U2779" i="41" s="1"/>
  <c r="U4123" i="41" a="1"/>
  <c r="U4123" i="41" s="1"/>
  <c r="U3080" i="41" a="1"/>
  <c r="U3080" i="41" s="1"/>
  <c r="U1501" i="41" a="1"/>
  <c r="U1501" i="41" s="1"/>
  <c r="U3460" i="41" a="1"/>
  <c r="U3460" i="41" s="1"/>
  <c r="U3428" i="41" a="1"/>
  <c r="U3428" i="41" s="1"/>
  <c r="U2653" i="41" a="1"/>
  <c r="U2653" i="41" s="1"/>
  <c r="U4874" i="41" a="1"/>
  <c r="U4874" i="41" s="1"/>
  <c r="U4173" i="41" a="1"/>
  <c r="U4173" i="41" s="1"/>
  <c r="U4639" i="41" a="1"/>
  <c r="U4639" i="41" s="1"/>
  <c r="U816" i="41" a="1"/>
  <c r="U816" i="41" s="1"/>
  <c r="U387" i="41" a="1"/>
  <c r="U387" i="41" s="1"/>
  <c r="U3098" i="41" a="1"/>
  <c r="U3098" i="41" s="1"/>
  <c r="U1332" i="41" a="1"/>
  <c r="U1332" i="41" s="1"/>
  <c r="U4518" i="41" a="1"/>
  <c r="U4518" i="41" s="1"/>
  <c r="U130" i="41" a="1"/>
  <c r="U130" i="41" s="1"/>
  <c r="U3075" i="41" a="1"/>
  <c r="U3075" i="41" s="1"/>
  <c r="U2388" i="41" a="1"/>
  <c r="U2388" i="41" s="1"/>
  <c r="U2658" i="41" a="1"/>
  <c r="U2658" i="41" s="1"/>
  <c r="U811" i="41" a="1"/>
  <c r="U811" i="41" s="1"/>
  <c r="U4875" i="41" a="1"/>
  <c r="U4875" i="41" s="1"/>
  <c r="U132" i="41" a="1"/>
  <c r="U132" i="41" s="1"/>
  <c r="U4568" i="41" a="1"/>
  <c r="U4568" i="41" s="1"/>
  <c r="U230" i="41" a="1"/>
  <c r="U230" i="41" s="1"/>
  <c r="U3264" i="41" a="1"/>
  <c r="U3264" i="41" s="1"/>
  <c r="U1614" i="41" a="1"/>
  <c r="U1614" i="41" s="1"/>
  <c r="U4101" i="41" a="1"/>
  <c r="U4101" i="41" s="1"/>
  <c r="U4925" i="41" a="1"/>
  <c r="U4925" i="41" s="1"/>
  <c r="U2393" i="41" a="1"/>
  <c r="U2393" i="41" s="1"/>
  <c r="U2802" i="41" a="1"/>
  <c r="U2802" i="41" s="1"/>
  <c r="U4148" i="41" a="1"/>
  <c r="U4148" i="41" s="1"/>
  <c r="U5290" i="41" a="1"/>
  <c r="U5290" i="41" s="1"/>
  <c r="U5150" i="41" a="1"/>
  <c r="U5150" i="41" s="1"/>
  <c r="U131" i="41" a="1"/>
  <c r="U131" i="41" s="1"/>
  <c r="U3290" i="41" a="1"/>
  <c r="U3290" i="41" s="1"/>
  <c r="U1785" i="41" a="1"/>
  <c r="U1785" i="41" s="1"/>
  <c r="U788" i="41" a="1"/>
  <c r="U788" i="41" s="1"/>
  <c r="U4563" i="41" a="1"/>
  <c r="U4563" i="41" s="1"/>
  <c r="U1836" i="41" a="1"/>
  <c r="U1836" i="41" s="1"/>
  <c r="U3504" i="41" a="1"/>
  <c r="U3504" i="41" s="1"/>
  <c r="U3432" i="41" a="1"/>
  <c r="U3432" i="41" s="1"/>
  <c r="U4120" i="41" a="1"/>
  <c r="U4120" i="41" s="1"/>
  <c r="U4641" i="41" a="1"/>
  <c r="U4641" i="41" s="1"/>
  <c r="U4196" i="41" a="1"/>
  <c r="U4196" i="41" s="1"/>
  <c r="U55" i="41" a="1"/>
  <c r="U55" i="41" s="1"/>
  <c r="U793" i="41" a="1"/>
  <c r="U793" i="41" s="1"/>
  <c r="U4143" i="41" a="1"/>
  <c r="U4143" i="41" s="1"/>
  <c r="U4664" i="41" a="1"/>
  <c r="U4664" i="41" s="1"/>
  <c r="G3142" i="41"/>
  <c r="Y3142" i="41" s="1"/>
  <c r="G248" i="41"/>
  <c r="Y248" i="41" s="1"/>
  <c r="G4673" i="41"/>
  <c r="Y4673" i="41" s="1"/>
  <c r="U4673" i="41" a="1"/>
  <c r="U4673" i="41" s="1"/>
  <c r="G4353" i="41"/>
  <c r="Y4353" i="41" s="1"/>
  <c r="U1881" i="41" a="1"/>
  <c r="U1881" i="41" s="1"/>
  <c r="U4094" i="41" a="1"/>
  <c r="U4094" i="41" s="1"/>
  <c r="U5293" i="41" a="1"/>
  <c r="U5293" i="41" s="1"/>
  <c r="Y5076" i="41"/>
  <c r="AO205" i="38"/>
  <c r="G1402" i="41"/>
  <c r="Y1402" i="41" s="1"/>
  <c r="G4409" i="41"/>
  <c r="Y4409" i="41" s="1"/>
  <c r="G358" i="41"/>
  <c r="Y358" i="41" s="1"/>
  <c r="U358" i="41" a="1"/>
  <c r="U358" i="41" s="1"/>
  <c r="U5152" i="41" a="1"/>
  <c r="U5152" i="41" s="1"/>
  <c r="U3169" i="41" a="1"/>
  <c r="U3169" i="41" s="1"/>
  <c r="U3029" i="41" a="1"/>
  <c r="U3029" i="41" s="1"/>
  <c r="U3077" i="41" a="1"/>
  <c r="U3077" i="41" s="1"/>
  <c r="U436" i="41" a="1"/>
  <c r="U436" i="41" s="1"/>
  <c r="U1913" i="41" a="1"/>
  <c r="U1913" i="41" s="1"/>
  <c r="U480" i="41" a="1"/>
  <c r="U480" i="41" s="1"/>
  <c r="U3287" i="41" a="1"/>
  <c r="U3287" i="41" s="1"/>
  <c r="U4388" i="41" a="1"/>
  <c r="U4388" i="41" s="1"/>
  <c r="Y1148" i="41"/>
  <c r="AO64" i="38"/>
  <c r="AP64" i="38" s="1"/>
  <c r="AQ64" i="38" s="1"/>
  <c r="AR64" i="38" s="1"/>
  <c r="G2450" i="41"/>
  <c r="Y2450" i="41" s="1"/>
  <c r="G1361" i="41"/>
  <c r="Y1361" i="41" s="1"/>
  <c r="G653" i="41"/>
  <c r="Y653" i="41" s="1"/>
  <c r="G4306" i="41"/>
  <c r="Y4306" i="41" s="1"/>
  <c r="Y279" i="41"/>
  <c r="AO21" i="38"/>
  <c r="AP21" i="38" s="1"/>
  <c r="AQ21" i="38" s="1"/>
  <c r="AR21" i="38" s="1"/>
  <c r="G577" i="41"/>
  <c r="Y577" i="41" s="1"/>
  <c r="G3353" i="41"/>
  <c r="Y3353" i="41" s="1"/>
  <c r="G459" i="41"/>
  <c r="Y459" i="41" s="1"/>
  <c r="G2631" i="41"/>
  <c r="Y2631" i="41" s="1"/>
  <c r="G3141" i="41"/>
  <c r="U3141" i="41" a="1"/>
  <c r="U3141" i="41" s="1"/>
  <c r="G1957" i="41"/>
  <c r="Y1957" i="41" s="1"/>
  <c r="G2465" i="41"/>
  <c r="Y2465" i="41" s="1"/>
  <c r="G4830" i="41"/>
  <c r="Y4830" i="41" s="1"/>
  <c r="G576" i="41"/>
  <c r="Y576" i="41" s="1"/>
  <c r="G3329" i="41"/>
  <c r="Y3329" i="41" s="1"/>
  <c r="U2655" i="41" a="1"/>
  <c r="U2655" i="41" s="1"/>
  <c r="U4618" i="41" a="1"/>
  <c r="U4618" i="41" s="1"/>
  <c r="G2559" i="41"/>
  <c r="Y2559" i="41" s="1"/>
  <c r="U4802" i="41" a="1"/>
  <c r="U4802" i="41" s="1"/>
  <c r="U4145" i="41" a="1"/>
  <c r="U4145" i="41" s="1"/>
  <c r="U1041" i="41" a="1"/>
  <c r="U1041" i="41" s="1"/>
  <c r="U4829" i="41" a="1"/>
  <c r="U4829" i="41" s="1"/>
  <c r="Y29" i="41"/>
  <c r="AO25" i="38"/>
  <c r="G2018" i="41"/>
  <c r="Y2018" i="41" s="1"/>
  <c r="U2018" i="41" a="1"/>
  <c r="U2018" i="41" s="1"/>
  <c r="G40" i="41"/>
  <c r="Y40" i="41" s="1"/>
  <c r="G655" i="41"/>
  <c r="Y655" i="41" s="1"/>
  <c r="G288" i="41"/>
  <c r="Y288" i="41" s="1"/>
  <c r="G2099" i="41"/>
  <c r="Y2099" i="41" s="1"/>
  <c r="G1150" i="41"/>
  <c r="Y1150" i="41" s="1"/>
  <c r="G4299" i="41"/>
  <c r="Y4299" i="41" s="1"/>
  <c r="Y2439" i="41"/>
  <c r="AO118" i="38"/>
  <c r="G1406" i="41"/>
  <c r="Y1406" i="41" s="1"/>
  <c r="G671" i="41"/>
  <c r="Y671" i="41" s="1"/>
  <c r="U4282" i="41" a="1"/>
  <c r="U4282" i="41" s="1"/>
  <c r="G621" i="41"/>
  <c r="U621" i="41" s="1" a="1"/>
  <c r="U621" i="41" s="1"/>
  <c r="G4152" i="41"/>
  <c r="Y4152" i="41" s="1"/>
  <c r="G229" i="41"/>
  <c r="Y229" i="41" s="1"/>
  <c r="U3223" i="41" a="1"/>
  <c r="U3223" i="41" s="1"/>
  <c r="U725" i="41" a="1"/>
  <c r="U725" i="41" s="1"/>
  <c r="U4199" i="41" a="1"/>
  <c r="U4199" i="41" s="1"/>
  <c r="Y4973" i="41"/>
  <c r="AO230" i="38"/>
  <c r="G689" i="41"/>
  <c r="Y689" i="41" s="1"/>
  <c r="G1149" i="41"/>
  <c r="Y1149" i="41" s="1"/>
  <c r="G151" i="41"/>
  <c r="Y151" i="41" s="1"/>
  <c r="U4390" i="41" a="1"/>
  <c r="U4390" i="41" s="1"/>
  <c r="AP141" i="38"/>
  <c r="AQ141" i="38" s="1"/>
  <c r="AR141" i="38" s="1"/>
  <c r="U834" i="41" a="1"/>
  <c r="U834" i="41" s="1"/>
  <c r="U3310" i="41" a="1"/>
  <c r="U3310" i="41" s="1"/>
  <c r="U972" i="41" a="1"/>
  <c r="U972" i="41" s="1"/>
  <c r="U4043" i="41" a="1"/>
  <c r="U4043" i="41" s="1"/>
  <c r="Y2007" i="41"/>
  <c r="AO101" i="38"/>
  <c r="AP101" i="38" s="1"/>
  <c r="AQ101" i="38" s="1"/>
  <c r="AR101" i="38" s="1"/>
  <c r="U967" i="41" a="1"/>
  <c r="U967" i="41" s="1"/>
  <c r="U4279" i="41" a="1"/>
  <c r="U4279" i="41" s="1"/>
  <c r="U1133" i="41" a="1"/>
  <c r="U1133" i="41" s="1"/>
  <c r="Y4297" i="41"/>
  <c r="AO78" i="38"/>
  <c r="U3639" i="41" a="1"/>
  <c r="U3639" i="41" s="1"/>
  <c r="G3339" i="41"/>
  <c r="Y3339" i="41" s="1"/>
  <c r="U3339" i="41" a="1"/>
  <c r="U3339" i="41" s="1"/>
  <c r="G2831" i="41"/>
  <c r="Y2831" i="41" s="1"/>
  <c r="G1159" i="41"/>
  <c r="Y1159" i="41" s="1"/>
  <c r="G1359" i="41"/>
  <c r="Y1359" i="41" s="1"/>
  <c r="G1227" i="41"/>
  <c r="Y1227" i="41" s="1"/>
  <c r="Y667" i="41"/>
  <c r="AO37" i="38"/>
  <c r="AP37" i="38" s="1"/>
  <c r="AQ37" i="38" s="1"/>
  <c r="AR37" i="38" s="1"/>
  <c r="G456" i="41"/>
  <c r="Y456" i="41" s="1"/>
  <c r="G1192" i="41"/>
  <c r="Y1192" i="41" s="1"/>
  <c r="U4877" i="41" a="1"/>
  <c r="U4877" i="41" s="1"/>
  <c r="U304" i="41" a="1"/>
  <c r="U304" i="41" s="1"/>
  <c r="U2805" i="41" a="1"/>
  <c r="U2805" i="41" s="1"/>
  <c r="G4776" i="41"/>
  <c r="Y4776" i="41" s="1"/>
  <c r="G1173" i="41"/>
  <c r="Y1173" i="41" s="1"/>
  <c r="G598" i="41"/>
  <c r="U598" i="41" s="1" a="1"/>
  <c r="U598" i="41" s="1"/>
  <c r="G4669" i="41"/>
  <c r="Y4669" i="41" s="1"/>
  <c r="U4669" i="41" a="1"/>
  <c r="U4669" i="41" s="1"/>
  <c r="G5100" i="41"/>
  <c r="Y5100" i="41" s="1"/>
  <c r="G99" i="41"/>
  <c r="Y99" i="41" s="1"/>
  <c r="G2679" i="41"/>
  <c r="Y2679" i="41" s="1"/>
  <c r="Y1222" i="41"/>
  <c r="AO55" i="38"/>
  <c r="G699" i="41"/>
  <c r="Y699" i="41" s="1"/>
  <c r="G3769" i="41"/>
  <c r="Y3769" i="41" s="1"/>
  <c r="G1201" i="41"/>
  <c r="Y1201" i="41" s="1"/>
  <c r="G4417" i="41"/>
  <c r="Y4417" i="41" s="1"/>
  <c r="G1088" i="41"/>
  <c r="Y1088" i="41" s="1"/>
  <c r="G4773" i="41"/>
  <c r="Y4773" i="41" s="1"/>
  <c r="U4773" i="41" a="1"/>
  <c r="U4773" i="41" s="1"/>
  <c r="G1172" i="41"/>
  <c r="Y1172" i="41" s="1"/>
  <c r="G5081" i="41"/>
  <c r="Y5081" i="41" s="1"/>
  <c r="G1452" i="41"/>
  <c r="Y1452" i="41" s="1"/>
  <c r="G1224" i="41"/>
  <c r="Y1224" i="41" s="1"/>
  <c r="G3049" i="41"/>
  <c r="U3049" i="41" s="1" a="1"/>
  <c r="U3049" i="41" s="1"/>
  <c r="G4149" i="41"/>
  <c r="Y4149" i="41" s="1"/>
  <c r="U4149" i="41" a="1"/>
  <c r="U4149" i="41" s="1"/>
  <c r="G2678" i="41"/>
  <c r="Y2678" i="41" s="1"/>
  <c r="U231" i="41" a="1"/>
  <c r="U231" i="41" s="1"/>
  <c r="G740" i="41"/>
  <c r="Y740" i="41" s="1"/>
  <c r="U740" i="41" a="1"/>
  <c r="U740" i="41" s="1"/>
  <c r="G3546" i="41"/>
  <c r="Y3546" i="41" s="1"/>
  <c r="G1761" i="41"/>
  <c r="Y1761" i="41" s="1"/>
  <c r="U1498" i="41" a="1"/>
  <c r="U1498" i="41" s="1"/>
  <c r="U1739" i="41" a="1"/>
  <c r="U1739" i="41" s="1"/>
  <c r="U485" i="41" a="1"/>
  <c r="U485" i="41" s="1"/>
  <c r="U2753" i="41" a="1"/>
  <c r="U2753" i="41" s="1"/>
  <c r="Y4537" i="41"/>
  <c r="AO204" i="38"/>
  <c r="AP204" i="38" s="1"/>
  <c r="AQ204" i="38" s="1"/>
  <c r="AR204" i="38" s="1"/>
  <c r="Y644" i="41"/>
  <c r="AO35" i="38"/>
  <c r="AP35" i="38" s="1"/>
  <c r="AQ35" i="38" s="1"/>
  <c r="AR35" i="38" s="1"/>
  <c r="U4194" i="41" a="1"/>
  <c r="U4194" i="41" s="1"/>
  <c r="U4799" i="41" a="1"/>
  <c r="U4799" i="41" s="1"/>
  <c r="U3034" i="41" a="1"/>
  <c r="U3034" i="41" s="1"/>
  <c r="Y5122" i="41"/>
  <c r="AO45" i="38"/>
  <c r="U1015" i="41" a="1"/>
  <c r="U1015" i="41" s="1"/>
  <c r="G109" i="41"/>
  <c r="Y109" i="41" s="1"/>
  <c r="G4308" i="41"/>
  <c r="Y4308" i="41" s="1"/>
  <c r="G924" i="41"/>
  <c r="Y924" i="41" s="1"/>
  <c r="G748" i="41"/>
  <c r="Y748" i="41" s="1"/>
  <c r="G107" i="41"/>
  <c r="Y107" i="41" s="1"/>
  <c r="G1403" i="41"/>
  <c r="Y1403" i="41" s="1"/>
  <c r="G2092" i="41"/>
  <c r="Y2092" i="41" s="1"/>
  <c r="U2754" i="41" a="1"/>
  <c r="U2754" i="41" s="1"/>
  <c r="U2396" i="41" a="1"/>
  <c r="U2396" i="41" s="1"/>
  <c r="U129" i="41" a="1"/>
  <c r="U129" i="41" s="1"/>
  <c r="G3356" i="41"/>
  <c r="Y3356" i="41" s="1"/>
  <c r="G693" i="41"/>
  <c r="Y693" i="41" s="1"/>
  <c r="G103" i="41"/>
  <c r="Y103" i="41" s="1"/>
  <c r="G2513" i="41"/>
  <c r="U2513" i="41" s="1" a="1"/>
  <c r="U2513" i="41" s="1"/>
  <c r="G280" i="41"/>
  <c r="Y280" i="41" s="1"/>
  <c r="AP22" i="38"/>
  <c r="AQ22" i="38" s="1"/>
  <c r="AR22" i="38" s="1"/>
  <c r="U1038" i="41" a="1"/>
  <c r="U1038" i="41" s="1"/>
  <c r="G623" i="41"/>
  <c r="Y623" i="41" s="1"/>
  <c r="AP43" i="38"/>
  <c r="AQ43" i="38" s="1"/>
  <c r="AR43" i="38" s="1"/>
  <c r="U80" i="41" a="1"/>
  <c r="U80" i="41" s="1"/>
  <c r="U4354" i="41" a="1"/>
  <c r="U4354" i="41" s="1"/>
  <c r="Y1352" i="41"/>
  <c r="AO74" i="38"/>
  <c r="Y4408" i="41"/>
  <c r="AO207" i="38"/>
  <c r="U4393" i="41" a="1"/>
  <c r="U4393" i="41" s="1"/>
  <c r="Y454" i="41"/>
  <c r="AO40" i="38"/>
  <c r="U4277" i="41" a="1"/>
  <c r="U4277" i="41" s="1"/>
  <c r="AP236" i="38"/>
  <c r="AQ236" i="38" s="1"/>
  <c r="AR236" i="38" s="1"/>
  <c r="U4621" i="41" a="1"/>
  <c r="U4621" i="41" s="1"/>
  <c r="G17" i="41"/>
  <c r="Y17" i="41" s="1"/>
  <c r="G1865" i="41"/>
  <c r="Y1865" i="41" s="1"/>
  <c r="G5131" i="41"/>
  <c r="Y5131" i="41" s="1"/>
  <c r="G1965" i="41"/>
  <c r="Y1965" i="41" s="1"/>
  <c r="G15" i="41"/>
  <c r="Y15" i="41" s="1"/>
  <c r="G1081" i="41"/>
  <c r="Y1081" i="41" s="1"/>
  <c r="G1354" i="41"/>
  <c r="Y1354" i="41" s="1"/>
  <c r="G2044" i="41"/>
  <c r="Y2044" i="41" s="1"/>
  <c r="U2044" i="41" a="1"/>
  <c r="U2044" i="41" s="1"/>
  <c r="G1195" i="41"/>
  <c r="Y1195" i="41" s="1"/>
  <c r="G1084" i="41"/>
  <c r="Y1084" i="41" s="1"/>
  <c r="G356" i="41"/>
  <c r="U356" i="41" s="1" a="1"/>
  <c r="U356" i="41" s="1"/>
  <c r="G2821" i="41"/>
  <c r="Y2821" i="41" s="1"/>
  <c r="G3051" i="41"/>
  <c r="Y3051" i="41" s="1"/>
  <c r="AP212" i="38"/>
  <c r="AQ212" i="38" s="1"/>
  <c r="AR212" i="38" s="1"/>
  <c r="Y3969" i="41"/>
  <c r="AO173" i="38"/>
  <c r="AP215" i="38"/>
  <c r="AQ215" i="38" s="1"/>
  <c r="AR215" i="38" s="1"/>
  <c r="G465" i="41"/>
  <c r="Y465" i="41" s="1"/>
  <c r="G676" i="41"/>
  <c r="Y676" i="41" s="1"/>
  <c r="G5085" i="41"/>
  <c r="Y5085" i="41" s="1"/>
  <c r="U38" i="41" a="1"/>
  <c r="U38" i="41" s="1"/>
  <c r="Y38" i="41"/>
  <c r="G3902" i="41"/>
  <c r="Y3902" i="41" s="1"/>
  <c r="G3330" i="41"/>
  <c r="Y3330" i="41" s="1"/>
  <c r="G5124" i="41"/>
  <c r="Y5124" i="41" s="1"/>
  <c r="G3795" i="41"/>
  <c r="Y3795" i="41" s="1"/>
  <c r="G744" i="41"/>
  <c r="Y744" i="41" s="1"/>
  <c r="G3763" i="41"/>
  <c r="Y3763" i="41" s="1"/>
  <c r="G149" i="41"/>
  <c r="U149" i="41" s="1" a="1"/>
  <c r="U149" i="41" s="1"/>
  <c r="G1760" i="41"/>
  <c r="Y1760" i="41" s="1"/>
  <c r="G4974" i="41"/>
  <c r="Y4974" i="41" s="1"/>
  <c r="G668" i="41"/>
  <c r="Y668" i="41" s="1"/>
  <c r="G5027" i="41"/>
  <c r="Y5027" i="41" s="1"/>
  <c r="Y1401" i="41"/>
  <c r="AO75" i="38"/>
  <c r="Y1447" i="41"/>
  <c r="AO76" i="38"/>
  <c r="Y1854" i="41"/>
  <c r="AO100" i="38"/>
  <c r="AP100" i="38" s="1"/>
  <c r="AQ100" i="38" s="1"/>
  <c r="AR100" i="38" s="1"/>
  <c r="G1178" i="41"/>
  <c r="Y1178" i="41" s="1"/>
  <c r="U1178" i="41" a="1"/>
  <c r="U1178" i="41" s="1"/>
  <c r="G2050" i="41"/>
  <c r="Y2050" i="41" s="1"/>
  <c r="G4546" i="41"/>
  <c r="Y4546" i="41" s="1"/>
  <c r="G922" i="41"/>
  <c r="Y922" i="41" s="1"/>
  <c r="G3799" i="41"/>
  <c r="Y3799" i="41" s="1"/>
  <c r="G669" i="41"/>
  <c r="Y669" i="41" s="1"/>
  <c r="G3760" i="41"/>
  <c r="Y3760" i="41" s="1"/>
  <c r="G2825" i="41"/>
  <c r="Y2825" i="41" s="1"/>
  <c r="G1961" i="41"/>
  <c r="Y1961" i="41" s="1"/>
  <c r="G3238" i="41"/>
  <c r="U3238" i="41" s="1" a="1"/>
  <c r="U3238" i="41" s="1"/>
  <c r="G4151" i="41"/>
  <c r="Y4151" i="41" s="1"/>
  <c r="G1080" i="41"/>
  <c r="Y1080" i="41" s="1"/>
  <c r="G455" i="41"/>
  <c r="Y455" i="41" s="1"/>
  <c r="Y3545" i="41"/>
  <c r="AO162" i="38"/>
  <c r="AP162" i="38" s="1"/>
  <c r="AQ162" i="38" s="1"/>
  <c r="AR162" i="38" s="1"/>
  <c r="G3240" i="41"/>
  <c r="Y3240" i="41" s="1"/>
  <c r="G4548" i="41"/>
  <c r="Y4548" i="41" s="1"/>
  <c r="G290" i="41"/>
  <c r="Y290" i="41" s="1"/>
  <c r="G5108" i="41"/>
  <c r="Y5108" i="41" s="1"/>
  <c r="G1199" i="41"/>
  <c r="Y1199" i="41" s="1"/>
  <c r="G697" i="41"/>
  <c r="Y697" i="41" s="1"/>
  <c r="G1449" i="41"/>
  <c r="Y1449" i="41" s="1"/>
  <c r="G1223" i="41"/>
  <c r="Y1223" i="41" s="1"/>
  <c r="G3333" i="41"/>
  <c r="Y3333" i="41" s="1"/>
  <c r="G2146" i="41"/>
  <c r="Y2146" i="41" s="1"/>
  <c r="G2557" i="41"/>
  <c r="U2557" i="41" s="1" a="1"/>
  <c r="U2557" i="41" s="1"/>
  <c r="G2467" i="41"/>
  <c r="Y2467" i="41" s="1"/>
  <c r="G622" i="41"/>
  <c r="Y622" i="41" s="1"/>
  <c r="Y3893" i="41"/>
  <c r="AO179" i="38"/>
  <c r="U1615" i="41" a="1"/>
  <c r="U1615" i="41" s="1"/>
  <c r="G1658" i="41"/>
  <c r="Y1658" i="41" s="1"/>
  <c r="G1448" i="41"/>
  <c r="Y1448" i="41" s="1"/>
  <c r="U990" i="41" a="1"/>
  <c r="U990" i="41" s="1"/>
  <c r="U4358" i="41" a="1"/>
  <c r="U4358" i="41" s="1"/>
  <c r="Y4771" i="41"/>
  <c r="AO220" i="38"/>
  <c r="U5149" i="41" a="1"/>
  <c r="U5149" i="41" s="1"/>
  <c r="U836" i="41" a="1"/>
  <c r="U836" i="41" s="1"/>
  <c r="U1128" i="41" a="1"/>
  <c r="U1128" i="41" s="1"/>
  <c r="U2757" i="41" a="1"/>
  <c r="U2757" i="41" s="1"/>
  <c r="Y3758" i="41"/>
  <c r="AO171" i="38"/>
  <c r="U60" i="41" a="1"/>
  <c r="U60" i="41" s="1"/>
  <c r="Y1171" i="41"/>
  <c r="AO66" i="38"/>
  <c r="G1090" i="41"/>
  <c r="Y1090" i="41" s="1"/>
  <c r="G3801" i="41"/>
  <c r="Y3801" i="41" s="1"/>
  <c r="U2448" i="41" a="1"/>
  <c r="U2448" i="41" s="1"/>
  <c r="Y2448" i="41"/>
  <c r="G1863" i="41"/>
  <c r="Y1863" i="41" s="1"/>
  <c r="U3425" i="41" a="1"/>
  <c r="U3425" i="41" s="1"/>
  <c r="U3267" i="41" a="1"/>
  <c r="U3267" i="41" s="1"/>
  <c r="G2628" i="41"/>
  <c r="Y2628" i="41" s="1"/>
  <c r="G1958" i="41"/>
  <c r="Y1958" i="41" s="1"/>
  <c r="U1612" i="41" a="1"/>
  <c r="U1612" i="41" s="1"/>
  <c r="G3550" i="41"/>
  <c r="Y3550" i="41" s="1"/>
  <c r="G1356" i="41"/>
  <c r="Y1356" i="41" s="1"/>
  <c r="G1759" i="41"/>
  <c r="U1759" i="41" s="1" a="1"/>
  <c r="U1759" i="41" s="1"/>
  <c r="G4672" i="41"/>
  <c r="Y4672" i="41" s="1"/>
  <c r="G4538" i="41"/>
  <c r="Y4538" i="41" s="1"/>
  <c r="Y8" i="41"/>
  <c r="AO24" i="38"/>
  <c r="AP223" i="38"/>
  <c r="AQ223" i="38" s="1"/>
  <c r="AR223" i="38" s="1"/>
  <c r="G5133" i="41"/>
  <c r="Y5133" i="41" s="1"/>
  <c r="G1229" i="41"/>
  <c r="Y1229" i="41" s="1"/>
  <c r="G2016" i="41"/>
  <c r="Y2016" i="41" s="1"/>
  <c r="G1666" i="41"/>
  <c r="Y1666" i="41" s="1"/>
  <c r="G4975" i="41"/>
  <c r="Y4975" i="41" s="1"/>
  <c r="G2822" i="41"/>
  <c r="Y2822" i="41" s="1"/>
  <c r="U2822" i="41" a="1"/>
  <c r="U2822" i="41" s="1"/>
  <c r="G690" i="41"/>
  <c r="Y690" i="41" s="1"/>
  <c r="G34" i="41"/>
  <c r="Y34" i="41" s="1"/>
  <c r="G649" i="41"/>
  <c r="Y649" i="41" s="1"/>
  <c r="Y2626" i="41"/>
  <c r="AO202" i="38"/>
  <c r="G2677" i="41"/>
  <c r="U2677" i="41" s="1" a="1"/>
  <c r="U2677" i="41" s="1"/>
  <c r="G720" i="41"/>
  <c r="Y720" i="41" s="1"/>
  <c r="G5077" i="41"/>
  <c r="Y5077" i="41" s="1"/>
  <c r="G2142" i="41"/>
  <c r="Y2142" i="41" s="1"/>
  <c r="G1855" i="41"/>
  <c r="Y1855" i="41" s="1"/>
  <c r="U135" i="41" a="1"/>
  <c r="U135" i="41" s="1"/>
  <c r="U2386" i="41" a="1"/>
  <c r="U2386" i="41" s="1"/>
  <c r="Y2820" i="41"/>
  <c r="AO203" i="38"/>
  <c r="U434" i="41" a="1"/>
  <c r="U434" i="41" s="1"/>
  <c r="U78" i="41" a="1"/>
  <c r="U78" i="41" s="1"/>
  <c r="Y913" i="41"/>
  <c r="AO58" i="38"/>
  <c r="AP58" i="38" s="1"/>
  <c r="AQ58" i="38" s="1"/>
  <c r="AR58" i="38" s="1"/>
  <c r="U4565" i="41" a="1"/>
  <c r="U4565" i="41" s="1"/>
  <c r="Y3328" i="41"/>
  <c r="AO152" i="38"/>
  <c r="G1458" i="41"/>
  <c r="Y1458" i="41" s="1"/>
  <c r="G1967" i="41"/>
  <c r="Y1967" i="41" s="1"/>
  <c r="G2829" i="41"/>
  <c r="Y2829" i="41" s="1"/>
  <c r="G674" i="41"/>
  <c r="Y674" i="41" s="1"/>
  <c r="G5078" i="41"/>
  <c r="Y5078" i="41" s="1"/>
  <c r="G100" i="41"/>
  <c r="Y100" i="41" s="1"/>
  <c r="G1856" i="41"/>
  <c r="Y1856" i="41" s="1"/>
  <c r="G2095" i="41"/>
  <c r="Y2095" i="41" s="1"/>
  <c r="G284" i="41"/>
  <c r="Y284" i="41" s="1"/>
  <c r="G247" i="41"/>
  <c r="G2440" i="41"/>
  <c r="Y2440" i="41" s="1"/>
  <c r="G4357" i="41"/>
  <c r="Y4357" i="41" s="1"/>
  <c r="U30" i="41" a="1"/>
  <c r="U30" i="41" s="1"/>
  <c r="Y30" i="41"/>
  <c r="G2040" i="41"/>
  <c r="Y2040" i="41" s="1"/>
  <c r="Y1079" i="41"/>
  <c r="AO61" i="38"/>
  <c r="AP61" i="38" s="1"/>
  <c r="AQ61" i="38" s="1"/>
  <c r="AR61" i="38" s="1"/>
  <c r="AP129" i="38"/>
  <c r="AQ129" i="38" s="1"/>
  <c r="AR129" i="38" s="1"/>
  <c r="G4782" i="41"/>
  <c r="Y4782" i="41" s="1"/>
  <c r="G4419" i="41"/>
  <c r="Y4419" i="41" s="1"/>
  <c r="G584" i="41"/>
  <c r="Y584" i="41" s="1"/>
  <c r="G2635" i="41"/>
  <c r="Y2635" i="41" s="1"/>
  <c r="G3792" i="41"/>
  <c r="Y3792" i="41" s="1"/>
  <c r="G2143" i="41"/>
  <c r="Y2143" i="41" s="1"/>
  <c r="G741" i="41"/>
  <c r="Y741" i="41" s="1"/>
  <c r="U741" i="41" a="1"/>
  <c r="U741" i="41" s="1"/>
  <c r="U439" i="41" a="1"/>
  <c r="U439" i="41" s="1"/>
  <c r="U127" i="41" a="1"/>
  <c r="U127" i="41" s="1"/>
  <c r="U3167" i="41" a="1"/>
  <c r="U3167" i="41" s="1"/>
  <c r="G918" i="41"/>
  <c r="Y918" i="41" s="1"/>
  <c r="G5127" i="41"/>
  <c r="Y5127" i="41" s="1"/>
  <c r="Y1956" i="41"/>
  <c r="AO99" i="38"/>
  <c r="AP99" i="38" s="1"/>
  <c r="AQ99" i="38" s="1"/>
  <c r="AR99" i="38" s="1"/>
  <c r="U2751" i="41" a="1"/>
  <c r="U2751" i="41" s="1"/>
  <c r="G4355" i="41"/>
  <c r="Y4355" i="41" s="1"/>
  <c r="G4690" i="41"/>
  <c r="Y4690" i="41" s="1"/>
  <c r="G4772" i="41"/>
  <c r="Y4772" i="41" s="1"/>
  <c r="G3970" i="41"/>
  <c r="Y3970" i="41" s="1"/>
  <c r="Y1657" i="41"/>
  <c r="AO83" i="38"/>
  <c r="AP115" i="38"/>
  <c r="AQ115" i="38" s="1"/>
  <c r="AR115" i="38" s="1"/>
  <c r="G586" i="41"/>
  <c r="Y586" i="41" s="1"/>
  <c r="G4984" i="41"/>
  <c r="Y4984" i="41" s="1"/>
  <c r="G1410" i="41"/>
  <c r="Y1410" i="41" s="1"/>
  <c r="G3978" i="41"/>
  <c r="Y3978" i="41" s="1"/>
  <c r="G4539" i="41"/>
  <c r="Y4539" i="41" s="1"/>
  <c r="U2441" i="41" a="1"/>
  <c r="U2441" i="41" s="1"/>
  <c r="Y2441" i="41"/>
  <c r="G915" i="41"/>
  <c r="Y915" i="41" s="1"/>
  <c r="G4542" i="41"/>
  <c r="Y4542" i="41" s="1"/>
  <c r="G3974" i="41"/>
  <c r="Y3974" i="41" s="1"/>
  <c r="G357" i="41"/>
  <c r="Y357" i="41" s="1"/>
  <c r="G5123" i="41"/>
  <c r="Y5123" i="41" s="1"/>
  <c r="G5158" i="41"/>
  <c r="Y5158" i="41" s="1"/>
  <c r="G2514" i="41"/>
  <c r="Y2514" i="41" s="1"/>
  <c r="U3637" i="41" a="1"/>
  <c r="U3637" i="41" s="1"/>
  <c r="G645" i="41"/>
  <c r="Y645" i="41" s="1"/>
  <c r="G2008" i="41"/>
  <c r="Y2008" i="41" s="1"/>
  <c r="Y1190" i="41"/>
  <c r="AO67" i="38"/>
  <c r="G3904" i="41"/>
  <c r="Y3904" i="41" s="1"/>
  <c r="G5110" i="41"/>
  <c r="Y5110" i="41" s="1"/>
  <c r="G3337" i="41"/>
  <c r="Y3337" i="41" s="1"/>
  <c r="U3337" i="41" a="1"/>
  <c r="U3337" i="41" s="1"/>
  <c r="G4780" i="41"/>
  <c r="Y4780" i="41" s="1"/>
  <c r="G3895" i="41"/>
  <c r="Y3895" i="41" s="1"/>
  <c r="G1659" i="41"/>
  <c r="Y1659" i="41" s="1"/>
  <c r="G4302" i="41"/>
  <c r="Y4302" i="41" s="1"/>
  <c r="G4413" i="41"/>
  <c r="Y4413" i="41" s="1"/>
  <c r="G1964" i="41"/>
  <c r="G1191" i="41"/>
  <c r="Y1191" i="41" s="1"/>
  <c r="G291" i="41"/>
  <c r="G2462" i="41"/>
  <c r="U2462" i="41" s="1" a="1"/>
  <c r="U2462" i="41" s="1"/>
  <c r="Y98" i="41"/>
  <c r="AO20" i="38"/>
  <c r="AP20" i="38" s="1"/>
  <c r="AQ20" i="38" s="1"/>
  <c r="AR20" i="38" s="1"/>
  <c r="G2464" i="41"/>
  <c r="Y2464" i="41" s="1"/>
  <c r="Y5099" i="41"/>
  <c r="AO235" i="38"/>
  <c r="G599" i="41"/>
  <c r="Y599" i="41" s="1"/>
  <c r="G4298" i="41"/>
  <c r="Y4298" i="41" s="1"/>
  <c r="G3759" i="41"/>
  <c r="Y3759" i="41" s="1"/>
  <c r="G3143" i="41"/>
  <c r="Y3143" i="41" s="1"/>
  <c r="G2637" i="41"/>
  <c r="Y2637" i="41" s="1"/>
  <c r="G5087" i="41"/>
  <c r="Y5087" i="41" s="1"/>
  <c r="G3360" i="41"/>
  <c r="Y3360" i="41" s="1"/>
  <c r="U3360" i="41" a="1"/>
  <c r="U3360" i="41" s="1"/>
  <c r="G2150" i="41"/>
  <c r="Y2150" i="41" s="1"/>
  <c r="G3547" i="41"/>
  <c r="Y3547" i="41" s="1"/>
  <c r="G31" i="41"/>
  <c r="Y31" i="41" s="1"/>
  <c r="G1859" i="41"/>
  <c r="Y1859" i="41" s="1"/>
  <c r="G2444" i="41"/>
  <c r="Y2444" i="41" s="1"/>
  <c r="G719" i="41"/>
  <c r="Y719" i="41" s="1"/>
  <c r="G4670" i="41"/>
  <c r="Y4670" i="41" s="1"/>
  <c r="G5156" i="41"/>
  <c r="Y5156" i="41" s="1"/>
  <c r="G3239" i="41"/>
  <c r="Y3239" i="41" s="1"/>
  <c r="G5026" i="41"/>
  <c r="Y5026" i="41" s="1"/>
  <c r="U1620" i="41" a="1"/>
  <c r="U1620" i="41" s="1"/>
  <c r="G2091" i="41"/>
  <c r="Y2091" i="41" s="1"/>
  <c r="G9" i="41"/>
  <c r="Y9" i="41" s="1"/>
  <c r="G2515" i="41"/>
  <c r="Y2515" i="41" s="1"/>
  <c r="Y2141" i="41"/>
  <c r="AO105" i="38"/>
  <c r="U813" i="41" a="1"/>
  <c r="U813" i="41" s="1"/>
  <c r="U2661" i="41" a="1"/>
  <c r="U2661" i="41" s="1"/>
  <c r="U1036" i="41" a="1"/>
  <c r="U1036" i="41" s="1"/>
  <c r="U1879" i="41" a="1"/>
  <c r="U1879" i="41" s="1"/>
  <c r="U5288" i="41" a="1"/>
  <c r="U5288" i="41" s="1"/>
  <c r="U83" i="41" a="1"/>
  <c r="U83" i="41" s="1"/>
  <c r="U3422" i="41" a="1"/>
  <c r="U3422" i="41" s="1"/>
  <c r="U4797" i="41" a="1"/>
  <c r="U4797" i="41" s="1"/>
  <c r="G1412" i="41"/>
  <c r="Y1412" i="41" s="1"/>
  <c r="G2152" i="41"/>
  <c r="Y2152" i="41" s="1"/>
  <c r="G463" i="41"/>
  <c r="Y463" i="41" s="1"/>
  <c r="U2048" i="41" a="1"/>
  <c r="U2048" i="41" s="1"/>
  <c r="Y2048" i="41"/>
  <c r="G3971" i="41"/>
  <c r="Y3971" i="41" s="1"/>
  <c r="G2009" i="41"/>
  <c r="Y2009" i="41" s="1"/>
  <c r="U724" i="41" a="1"/>
  <c r="U724" i="41" s="1"/>
  <c r="U4176" i="41" a="1"/>
  <c r="U4176" i="41" s="1"/>
  <c r="U1334" i="41" a="1"/>
  <c r="U1334" i="41" s="1"/>
  <c r="U3285" i="41" a="1"/>
  <c r="U3285" i="41" s="1"/>
  <c r="Y739" i="41"/>
  <c r="AO32" i="38"/>
  <c r="AP32" i="38" s="1"/>
  <c r="AQ32" i="38" s="1"/>
  <c r="AR32" i="38" s="1"/>
  <c r="G4978" i="41"/>
  <c r="Y4978" i="41" s="1"/>
  <c r="G580" i="41"/>
  <c r="Y580" i="41" s="1"/>
  <c r="G150" i="41"/>
  <c r="Y150" i="41" s="1"/>
  <c r="G2558" i="41"/>
  <c r="Y2558" i="41" s="1"/>
  <c r="G4827" i="41"/>
  <c r="Y4827" i="41" s="1"/>
  <c r="G3050" i="41"/>
  <c r="Y3050" i="41" s="1"/>
  <c r="G2627" i="41"/>
  <c r="Y2627" i="41" s="1"/>
  <c r="G1353" i="41"/>
  <c r="Y1353" i="41" s="1"/>
  <c r="G4691" i="41"/>
  <c r="Y4691" i="41" s="1"/>
  <c r="Y2090" i="41"/>
  <c r="AO106" i="38"/>
  <c r="AP189" i="38"/>
  <c r="AQ189" i="38" s="1"/>
  <c r="AR189" i="38" s="1"/>
  <c r="U2876" i="41" a="1"/>
  <c r="U2876" i="41" s="1"/>
  <c r="U4828" i="41" a="1"/>
  <c r="U4828" i="41" s="1"/>
  <c r="G750" i="41"/>
  <c r="Y750" i="41" s="1"/>
  <c r="G3556" i="41"/>
  <c r="Y3556" i="41" s="1"/>
  <c r="G3554" i="41"/>
  <c r="Y3554" i="41" s="1"/>
  <c r="G1176" i="41"/>
  <c r="Y1176" i="41" s="1"/>
  <c r="U4882" i="41" a="1"/>
  <c r="U4882" i="41" s="1"/>
  <c r="G4410" i="41"/>
  <c r="Y4410" i="41" s="1"/>
  <c r="G5101" i="41"/>
  <c r="Y5101" i="41" s="1"/>
  <c r="U5101" i="41" a="1"/>
  <c r="U5101" i="41" s="1"/>
  <c r="G3898" i="41"/>
  <c r="Y3898" i="41" s="1"/>
  <c r="G5104" i="41"/>
  <c r="Y5104" i="41" s="1"/>
  <c r="U3507" i="41" a="1"/>
  <c r="U3507" i="41" s="1"/>
  <c r="G5159" i="41"/>
  <c r="Y5159" i="41" s="1"/>
  <c r="G4350" i="41"/>
  <c r="Y4350" i="41" s="1"/>
  <c r="G2470" i="41"/>
  <c r="Y2470" i="41" s="1"/>
  <c r="G717" i="41"/>
  <c r="Y717" i="41" s="1"/>
  <c r="U2879" i="41" a="1"/>
  <c r="U2879" i="41" s="1"/>
  <c r="U232" i="41" a="1"/>
  <c r="U232" i="41" s="1"/>
  <c r="U5270" i="41" a="1"/>
  <c r="U5270" i="41" s="1"/>
  <c r="G3894" i="41"/>
  <c r="Y3894" i="41" s="1"/>
  <c r="G914" i="41"/>
  <c r="Y914" i="41" s="1"/>
  <c r="G249" i="41"/>
  <c r="Y249" i="41" s="1"/>
  <c r="U5147" i="41" a="1"/>
  <c r="U5147" i="41" s="1"/>
  <c r="U1107" i="41" a="1"/>
  <c r="U1107" i="41" s="1"/>
  <c r="U2777" i="41" a="1"/>
  <c r="U2777" i="41" s="1"/>
  <c r="U3265" i="41" a="1"/>
  <c r="U3265" i="41" s="1"/>
  <c r="U384" i="41" a="1"/>
  <c r="U384" i="41" s="1"/>
  <c r="U1432" i="41" a="1"/>
  <c r="U1432" i="41" s="1"/>
  <c r="U4883" i="41" a="1"/>
  <c r="U4883" i="41" s="1"/>
  <c r="U3502" i="41" a="1"/>
  <c r="U3502" i="41" s="1"/>
  <c r="G1668" i="41"/>
  <c r="Y1668" i="41" s="1"/>
  <c r="G3980" i="41"/>
  <c r="Y3980" i="41" s="1"/>
  <c r="G3767" i="41"/>
  <c r="Y3767" i="41" s="1"/>
  <c r="G4982" i="41"/>
  <c r="Y4982" i="41" s="1"/>
  <c r="Y688" i="41"/>
  <c r="AO39" i="38"/>
  <c r="AP39" i="38" s="1"/>
  <c r="AQ39" i="38" s="1"/>
  <c r="AR39" i="38" s="1"/>
  <c r="G2041" i="41"/>
  <c r="Y2041" i="41" s="1"/>
  <c r="G646" i="41"/>
  <c r="Y646" i="41" s="1"/>
  <c r="Y575" i="41"/>
  <c r="AO29" i="38"/>
  <c r="G2012" i="41"/>
  <c r="Y2012" i="41" s="1"/>
  <c r="G12" i="41"/>
  <c r="Y12" i="41" s="1"/>
  <c r="G5025" i="41"/>
  <c r="U5025" i="41" s="1" a="1"/>
  <c r="U5025" i="41" s="1"/>
  <c r="G2463" i="41"/>
  <c r="Y2463" i="41" s="1"/>
  <c r="U2463" i="41" a="1"/>
  <c r="U2463" i="41" s="1"/>
  <c r="G5155" i="41"/>
  <c r="Y5155" i="41" s="1"/>
  <c r="G3791" i="41"/>
  <c r="Y3791" i="41" s="1"/>
  <c r="G3352" i="41"/>
  <c r="Y3352" i="41" s="1"/>
  <c r="G600" i="41"/>
  <c r="Y600" i="41" s="1"/>
  <c r="AP197" i="38"/>
  <c r="AQ197" i="38" s="1"/>
  <c r="AR197" i="38" s="1"/>
  <c r="Y3351" i="41"/>
  <c r="AO145" i="38"/>
  <c r="AP145" i="38" s="1"/>
  <c r="AQ145" i="38" s="1"/>
  <c r="AR145" i="38" s="1"/>
  <c r="Y2039" i="41"/>
  <c r="AO104" i="38"/>
  <c r="AP104" i="38" s="1"/>
  <c r="AQ104" i="38" s="1"/>
  <c r="AR104" i="38" s="1"/>
  <c r="G2101" i="41"/>
  <c r="Y2101" i="41" s="1"/>
  <c r="G3362" i="41"/>
  <c r="Y3362" i="41" s="1"/>
  <c r="G1456" i="41"/>
  <c r="Y1456" i="41" s="1"/>
  <c r="G1157" i="41"/>
  <c r="Y1157" i="41" s="1"/>
  <c r="G10" i="41"/>
  <c r="Y10" i="41" s="1"/>
  <c r="G281" i="41"/>
  <c r="Y281" i="41" s="1"/>
  <c r="U281" i="41" a="1"/>
  <c r="U281" i="41" s="1"/>
  <c r="Y3790" i="41"/>
  <c r="AO174" i="38"/>
  <c r="AP174" i="38" s="1"/>
  <c r="AQ174" i="38" s="1"/>
  <c r="AR174" i="38" s="1"/>
  <c r="G1662" i="41"/>
  <c r="Y1662" i="41" s="1"/>
  <c r="G1153" i="41"/>
  <c r="Y1153" i="41" s="1"/>
  <c r="U1153" i="41" a="1"/>
  <c r="U1153" i="41" s="1"/>
  <c r="U1110" i="41" a="1"/>
  <c r="U1110" i="41" s="1"/>
  <c r="G4689" i="41"/>
  <c r="G2468" i="41"/>
  <c r="U750" i="41" l="1" a="1"/>
  <c r="U750" i="41" s="1"/>
  <c r="U284" i="41" a="1"/>
  <c r="U284" i="41" s="1"/>
  <c r="U699" i="41" a="1"/>
  <c r="U699" i="41" s="1"/>
  <c r="U5123" i="41" a="1"/>
  <c r="U5123" i="41" s="1"/>
  <c r="U586" i="41" a="1"/>
  <c r="U586" i="41" s="1"/>
  <c r="U5133" i="41" a="1"/>
  <c r="U5133" i="41" s="1"/>
  <c r="U1958" i="41" a="1"/>
  <c r="U1958" i="41" s="1"/>
  <c r="U744" i="41" a="1"/>
  <c r="U744" i="41" s="1"/>
  <c r="U671" i="41" a="1"/>
  <c r="U671" i="41" s="1"/>
  <c r="U3799" i="41" a="1"/>
  <c r="U3799" i="41" s="1"/>
  <c r="U3970" i="41" a="1"/>
  <c r="U3970" i="41" s="1"/>
  <c r="U4353" i="41" a="1"/>
  <c r="U4353" i="41" s="1"/>
  <c r="U2008" i="41" a="1"/>
  <c r="U2008" i="41" s="1"/>
  <c r="U2146" i="41" a="1"/>
  <c r="U2146" i="41" s="1"/>
  <c r="U4974" i="41" a="1"/>
  <c r="U4974" i="41" s="1"/>
  <c r="U1195" i="41" a="1"/>
  <c r="U1195" i="41" s="1"/>
  <c r="U4670" i="41" a="1"/>
  <c r="U4670" i="41" s="1"/>
  <c r="U3143" i="41" a="1"/>
  <c r="U3143" i="41" s="1"/>
  <c r="U748" i="41" a="1"/>
  <c r="U748" i="41" s="1"/>
  <c r="U2559" i="41" a="1"/>
  <c r="U2559" i="41" s="1"/>
  <c r="U4409" i="41" a="1"/>
  <c r="U4409" i="41" s="1"/>
  <c r="U3791" i="41" a="1"/>
  <c r="U3791" i="41" s="1"/>
  <c r="U5158" i="41" a="1"/>
  <c r="U5158" i="41" s="1"/>
  <c r="U2829" i="41" a="1"/>
  <c r="U2829" i="41" s="1"/>
  <c r="U4151" i="41" a="1"/>
  <c r="U4151" i="41" s="1"/>
  <c r="U109" i="41" a="1"/>
  <c r="U109" i="41" s="1"/>
  <c r="U1159" i="41" a="1"/>
  <c r="U1159" i="41" s="1"/>
  <c r="U4299" i="41" a="1"/>
  <c r="U4299" i="41" s="1"/>
  <c r="U4982" i="41" a="1"/>
  <c r="U4982" i="41" s="1"/>
  <c r="U1191" i="41" a="1"/>
  <c r="U1191" i="41" s="1"/>
  <c r="U1967" i="41" a="1"/>
  <c r="U1967" i="41" s="1"/>
  <c r="U2092" i="41" a="1"/>
  <c r="U2092" i="41" s="1"/>
  <c r="U1224" i="41" a="1"/>
  <c r="U1224" i="41" s="1"/>
  <c r="U1150" i="41" a="1"/>
  <c r="U1150" i="41" s="1"/>
  <c r="U4306" i="41" a="1"/>
  <c r="U4306" i="41" s="1"/>
  <c r="U1353" i="41" a="1"/>
  <c r="U1353" i="41" s="1"/>
  <c r="U3974" i="41" a="1"/>
  <c r="U3974" i="41" s="1"/>
  <c r="U5127" i="41" a="1"/>
  <c r="U5127" i="41" s="1"/>
  <c r="U584" i="41" a="1"/>
  <c r="U584" i="41" s="1"/>
  <c r="U1855" i="41" a="1"/>
  <c r="U1855" i="41" s="1"/>
  <c r="U1863" i="41" a="1"/>
  <c r="U1863" i="41" s="1"/>
  <c r="U1403" i="41" a="1"/>
  <c r="U1403" i="41" s="1"/>
  <c r="U1761" i="41" a="1"/>
  <c r="U1761" i="41" s="1"/>
  <c r="U3980" i="41" a="1"/>
  <c r="U3980" i="41" s="1"/>
  <c r="U3556" i="41" a="1"/>
  <c r="U3556" i="41" s="1"/>
  <c r="U15" i="41" a="1"/>
  <c r="U15" i="41" s="1"/>
  <c r="U456" i="41" a="1"/>
  <c r="U456" i="41" s="1"/>
  <c r="U150" i="41" a="1"/>
  <c r="U150" i="41" s="1"/>
  <c r="U4542" i="41" a="1"/>
  <c r="U4542" i="41" s="1"/>
  <c r="U918" i="41" a="1"/>
  <c r="U918" i="41" s="1"/>
  <c r="U1666" i="41" a="1"/>
  <c r="U1666" i="41" s="1"/>
  <c r="U3240" i="41" a="1"/>
  <c r="U3240" i="41" s="1"/>
  <c r="U2631" i="41" a="1"/>
  <c r="U2631" i="41" s="1"/>
  <c r="U4978" i="41" a="1"/>
  <c r="U4978" i="41" s="1"/>
  <c r="U1229" i="41" a="1"/>
  <c r="U1229" i="41" s="1"/>
  <c r="U922" i="41" a="1"/>
  <c r="U922" i="41" s="1"/>
  <c r="U924" i="41" a="1"/>
  <c r="U924" i="41" s="1"/>
  <c r="U1227" i="41" a="1"/>
  <c r="U1227" i="41" s="1"/>
  <c r="U10" i="41" a="1"/>
  <c r="U10" i="41" s="1"/>
  <c r="U3352" i="41" a="1"/>
  <c r="U3352" i="41" s="1"/>
  <c r="U4830" i="41" a="1"/>
  <c r="U4830" i="41" s="1"/>
  <c r="U577" i="41" a="1"/>
  <c r="U577" i="41" s="1"/>
  <c r="U655" i="41" a="1"/>
  <c r="U655" i="41" s="1"/>
  <c r="U459" i="41" a="1"/>
  <c r="U459" i="41" s="1"/>
  <c r="U248" i="41" a="1"/>
  <c r="U248" i="41" s="1"/>
  <c r="U4691" i="41" a="1"/>
  <c r="U4691" i="41" s="1"/>
  <c r="U3801" i="41" a="1"/>
  <c r="U3801" i="41" s="1"/>
  <c r="U5085" i="41" a="1"/>
  <c r="U5085" i="41" s="1"/>
  <c r="U623" i="41" a="1"/>
  <c r="U623" i="41" s="1"/>
  <c r="U40" i="41" a="1"/>
  <c r="U40" i="41" s="1"/>
  <c r="U3353" i="41" a="1"/>
  <c r="U3353" i="41" s="1"/>
  <c r="U3142" i="41" a="1"/>
  <c r="U3142" i="41" s="1"/>
  <c r="U676" i="41" a="1"/>
  <c r="U676" i="41" s="1"/>
  <c r="U1456" i="41" a="1"/>
  <c r="U1456" i="41" s="1"/>
  <c r="U2009" i="41" a="1"/>
  <c r="U2009" i="41" s="1"/>
  <c r="U2515" i="41" a="1"/>
  <c r="U2515" i="41" s="1"/>
  <c r="U4302" i="41" a="1"/>
  <c r="U4302" i="41" s="1"/>
  <c r="U4539" i="41" a="1"/>
  <c r="U4539" i="41" s="1"/>
  <c r="U4308" i="41" a="1"/>
  <c r="U4308" i="41" s="1"/>
  <c r="U3546" i="41" a="1"/>
  <c r="U3546" i="41" s="1"/>
  <c r="U3769" i="41" a="1"/>
  <c r="U3769" i="41" s="1"/>
  <c r="U3894" i="41" a="1"/>
  <c r="U3894" i="41" s="1"/>
  <c r="U4827" i="41" a="1"/>
  <c r="U4827" i="41" s="1"/>
  <c r="U3971" i="41" a="1"/>
  <c r="U3971" i="41" s="1"/>
  <c r="U9" i="41" a="1"/>
  <c r="U9" i="41" s="1"/>
  <c r="U1659" i="41" a="1"/>
  <c r="U1659" i="41" s="1"/>
  <c r="U4357" i="41" a="1"/>
  <c r="U4357" i="41" s="1"/>
  <c r="U1356" i="41" a="1"/>
  <c r="U1356" i="41" s="1"/>
  <c r="U1961" i="41" a="1"/>
  <c r="U1961" i="41" s="1"/>
  <c r="U3554" i="41" a="1"/>
  <c r="U3554" i="41" s="1"/>
  <c r="U31" i="41" a="1"/>
  <c r="U31" i="41" s="1"/>
  <c r="U3550" i="41" a="1"/>
  <c r="U3550" i="41" s="1"/>
  <c r="U1359" i="41" a="1"/>
  <c r="U1359" i="41" s="1"/>
  <c r="U1402" i="41" a="1"/>
  <c r="U1402" i="41" s="1"/>
  <c r="U4975" i="41" a="1"/>
  <c r="U4975" i="41" s="1"/>
  <c r="U1449" i="41" a="1"/>
  <c r="U1449" i="41" s="1"/>
  <c r="U1760" i="41" a="1"/>
  <c r="U1760" i="41" s="1"/>
  <c r="U1406" i="41" a="1"/>
  <c r="U1406" i="41" s="1"/>
  <c r="U653" i="41" a="1"/>
  <c r="U653" i="41" s="1"/>
  <c r="U717" i="41" a="1"/>
  <c r="U717" i="41" s="1"/>
  <c r="U2152" i="41" a="1"/>
  <c r="U2152" i="41" s="1"/>
  <c r="U2150" i="41" a="1"/>
  <c r="U2150" i="41" s="1"/>
  <c r="U2143" i="41" a="1"/>
  <c r="U2143" i="41" s="1"/>
  <c r="U1199" i="41" a="1"/>
  <c r="U1199" i="41" s="1"/>
  <c r="U2831" i="41" a="1"/>
  <c r="U2831" i="41" s="1"/>
  <c r="U2470" i="41" a="1"/>
  <c r="U2470" i="41" s="1"/>
  <c r="U2142" i="41" a="1"/>
  <c r="U2142" i="41" s="1"/>
  <c r="U4350" i="41" a="1"/>
  <c r="U4350" i="41" s="1"/>
  <c r="U4355" i="41" a="1"/>
  <c r="U4355" i="41" s="1"/>
  <c r="U720" i="41" a="1"/>
  <c r="U720" i="41" s="1"/>
  <c r="U107" i="41" a="1"/>
  <c r="U107" i="41" s="1"/>
  <c r="G3558" i="41"/>
  <c r="Y3558" i="41" s="1"/>
  <c r="U3558" i="41" a="1"/>
  <c r="U3558" i="41" s="1"/>
  <c r="G2452" i="41"/>
  <c r="Y2452" i="41" s="1"/>
  <c r="G4977" i="41"/>
  <c r="Y4977" i="41" s="1"/>
  <c r="G2011" i="41"/>
  <c r="Y2011" i="41" s="1"/>
  <c r="G3340" i="41"/>
  <c r="Y3340" i="41" s="1"/>
  <c r="G466" i="41"/>
  <c r="Y466" i="41" s="1"/>
  <c r="G925" i="41"/>
  <c r="Y925" i="41" s="1"/>
  <c r="G1158" i="41"/>
  <c r="Y1158" i="41" s="1"/>
  <c r="G108" i="41"/>
  <c r="Y108" i="41" s="1"/>
  <c r="G673" i="41"/>
  <c r="Y673" i="41" s="1"/>
  <c r="G1175" i="41"/>
  <c r="Y1175" i="41" s="1"/>
  <c r="U1175" i="41" a="1"/>
  <c r="U1175" i="41" s="1"/>
  <c r="G4693" i="41"/>
  <c r="Y4693" i="41" s="1"/>
  <c r="Y247" i="41"/>
  <c r="AO23" i="38"/>
  <c r="AP202" i="38"/>
  <c r="AQ202" i="38" s="1"/>
  <c r="AR202" i="38" s="1"/>
  <c r="AP74" i="38"/>
  <c r="AQ74" i="38" s="1"/>
  <c r="AR74" i="38" s="1"/>
  <c r="G919" i="41"/>
  <c r="Y919" i="41" s="1"/>
  <c r="G5082" i="41"/>
  <c r="Y5082" i="41" s="1"/>
  <c r="G1197" i="41"/>
  <c r="Y1197" i="41" s="1"/>
  <c r="G105" i="41"/>
  <c r="Y105" i="41" s="1"/>
  <c r="AP118" i="38"/>
  <c r="AQ118" i="38" s="1"/>
  <c r="AR118" i="38" s="1"/>
  <c r="G250" i="41"/>
  <c r="Y250" i="41" s="1"/>
  <c r="G212" i="41"/>
  <c r="Y212" i="41" s="1"/>
  <c r="Y4689" i="41"/>
  <c r="AO213" i="38"/>
  <c r="G4421" i="41"/>
  <c r="Y4421" i="41" s="1"/>
  <c r="AP29" i="38"/>
  <c r="AQ29" i="38" s="1"/>
  <c r="AR29" i="38" s="1"/>
  <c r="G11" i="41"/>
  <c r="Y11" i="41" s="1"/>
  <c r="G292" i="41"/>
  <c r="Y292" i="41" s="1"/>
  <c r="G588" i="41"/>
  <c r="Y588" i="41" s="1"/>
  <c r="G2639" i="41"/>
  <c r="Y2639" i="41" s="1"/>
  <c r="G4541" i="41"/>
  <c r="Y4541" i="41" s="1"/>
  <c r="G5126" i="41"/>
  <c r="Y5126" i="41" s="1"/>
  <c r="G2451" i="41"/>
  <c r="Y2451" i="41" s="1"/>
  <c r="G3557" i="41"/>
  <c r="Y3557" i="41" s="1"/>
  <c r="G749" i="41"/>
  <c r="Y749" i="41" s="1"/>
  <c r="G654" i="41"/>
  <c r="Y654" i="41" s="1"/>
  <c r="G5130" i="41"/>
  <c r="Y5130" i="41" s="1"/>
  <c r="G3977" i="41"/>
  <c r="Y3977" i="41" s="1"/>
  <c r="G251" i="41"/>
  <c r="Y251" i="41" s="1"/>
  <c r="AP173" i="38"/>
  <c r="AQ173" i="38" s="1"/>
  <c r="AR173" i="38" s="1"/>
  <c r="AP78" i="38"/>
  <c r="AQ78" i="38" s="1"/>
  <c r="AR78" i="38" s="1"/>
  <c r="AP230" i="38"/>
  <c r="AQ230" i="38" s="1"/>
  <c r="AR230" i="38" s="1"/>
  <c r="G35" i="41"/>
  <c r="Y35" i="41" s="1"/>
  <c r="G460" i="41"/>
  <c r="Y460" i="41" s="1"/>
  <c r="G1664" i="41"/>
  <c r="Y1664" i="41" s="1"/>
  <c r="G3900" i="41"/>
  <c r="Y3900" i="41" s="1"/>
  <c r="G1762" i="41"/>
  <c r="Y1762" i="41" s="1"/>
  <c r="G1355" i="41"/>
  <c r="Y1355" i="41" s="1"/>
  <c r="G4220" i="41"/>
  <c r="Y4220" i="41" s="1"/>
  <c r="G227" i="41"/>
  <c r="Y227" i="41" s="1"/>
  <c r="G3793" i="41"/>
  <c r="Y3793" i="41" s="1"/>
  <c r="G4300" i="41"/>
  <c r="Y4300" i="41" s="1"/>
  <c r="U4300" i="41" a="1"/>
  <c r="U4300" i="41" s="1"/>
  <c r="U5159" i="41" a="1"/>
  <c r="U5159" i="41" s="1"/>
  <c r="G42" i="41"/>
  <c r="Y42" i="41" s="1"/>
  <c r="G1180" i="41"/>
  <c r="Y1180" i="41" s="1"/>
  <c r="U2558" i="41" a="1"/>
  <c r="U2558" i="41" s="1"/>
  <c r="U463" i="41" a="1"/>
  <c r="U463" i="41" s="1"/>
  <c r="U2091" i="41" a="1"/>
  <c r="U2091" i="41" s="1"/>
  <c r="G3355" i="41"/>
  <c r="Y3355" i="41" s="1"/>
  <c r="U3355" i="41" a="1"/>
  <c r="U3355" i="41" s="1"/>
  <c r="G2145" i="41"/>
  <c r="Y2145" i="41" s="1"/>
  <c r="G41" i="41"/>
  <c r="Y41" i="41" s="1"/>
  <c r="G1968" i="41"/>
  <c r="Y1968" i="41" s="1"/>
  <c r="G675" i="41"/>
  <c r="Y675" i="41" s="1"/>
  <c r="G39" i="41"/>
  <c r="Y39" i="41" s="1"/>
  <c r="G3798" i="41"/>
  <c r="Y3798" i="41" s="1"/>
  <c r="G3766" i="41"/>
  <c r="Y3766" i="41" s="1"/>
  <c r="G3145" i="41"/>
  <c r="Y3145" i="41" s="1"/>
  <c r="U649" i="41" a="1"/>
  <c r="U649" i="41" s="1"/>
  <c r="AP24" i="38"/>
  <c r="AQ24" i="38" s="1"/>
  <c r="AR24" i="38" s="1"/>
  <c r="U1448" i="41" a="1"/>
  <c r="U1448" i="41" s="1"/>
  <c r="G581" i="41"/>
  <c r="Y581" i="41" s="1"/>
  <c r="G3764" i="41"/>
  <c r="Y3764" i="41" s="1"/>
  <c r="G13" i="41"/>
  <c r="Y13" i="41" s="1"/>
  <c r="G461" i="41"/>
  <c r="Y461" i="41" s="1"/>
  <c r="G4692" i="41"/>
  <c r="Y4692" i="41" s="1"/>
  <c r="G4223" i="41"/>
  <c r="Y4223" i="41" s="1"/>
  <c r="G4217" i="41"/>
  <c r="Y4217" i="41" s="1"/>
  <c r="G3548" i="41"/>
  <c r="Y3548" i="41" s="1"/>
  <c r="G3689" i="41"/>
  <c r="Y3689" i="41" s="1"/>
  <c r="U1662" i="41" a="1"/>
  <c r="U1662" i="41" s="1"/>
  <c r="U646" i="41" a="1"/>
  <c r="U646" i="41" s="1"/>
  <c r="G916" i="41"/>
  <c r="Y916" i="41" s="1"/>
  <c r="G1857" i="41"/>
  <c r="Y1857" i="41" s="1"/>
  <c r="G3982" i="41"/>
  <c r="Y3982" i="41" s="1"/>
  <c r="G467" i="41"/>
  <c r="Y467" i="41" s="1"/>
  <c r="G2630" i="41"/>
  <c r="Y2630" i="41" s="1"/>
  <c r="G1194" i="41"/>
  <c r="Y1194" i="41" s="1"/>
  <c r="U719" i="41" a="1"/>
  <c r="U719" i="41" s="1"/>
  <c r="U3759" i="41" a="1"/>
  <c r="U3759" i="41" s="1"/>
  <c r="G656" i="41"/>
  <c r="Y656" i="41" s="1"/>
  <c r="G18" i="41"/>
  <c r="Y18" i="41" s="1"/>
  <c r="G4983" i="41"/>
  <c r="Y4983" i="41" s="1"/>
  <c r="G2151" i="41"/>
  <c r="Y2151" i="41" s="1"/>
  <c r="G923" i="41"/>
  <c r="Y923" i="41" s="1"/>
  <c r="G696" i="41"/>
  <c r="Y696" i="41" s="1"/>
  <c r="G5084" i="41"/>
  <c r="Y5084" i="41" s="1"/>
  <c r="U5110" i="41" a="1"/>
  <c r="U5110" i="41" s="1"/>
  <c r="G602" i="41"/>
  <c r="Y602" i="41" s="1"/>
  <c r="U3978" i="41" a="1"/>
  <c r="U3978" i="41" s="1"/>
  <c r="U4419" i="41" a="1"/>
  <c r="U4419" i="41" s="1"/>
  <c r="U2095" i="41" a="1"/>
  <c r="U2095" i="41" s="1"/>
  <c r="U697" i="41" a="1"/>
  <c r="U697" i="41" s="1"/>
  <c r="U3795" i="41" a="1"/>
  <c r="U3795" i="41" s="1"/>
  <c r="U1965" i="41" a="1"/>
  <c r="U1965" i="41" s="1"/>
  <c r="G285" i="41"/>
  <c r="Y285" i="41" s="1"/>
  <c r="G2826" i="41"/>
  <c r="Y2826" i="41" s="1"/>
  <c r="G672" i="41"/>
  <c r="Y672" i="41" s="1"/>
  <c r="G1454" i="41"/>
  <c r="Y1454" i="41" s="1"/>
  <c r="G2680" i="41"/>
  <c r="Y2680" i="41" s="1"/>
  <c r="G1082" i="41"/>
  <c r="Y1082" i="41" s="1"/>
  <c r="G2065" i="41"/>
  <c r="Y2065" i="41" s="1"/>
  <c r="G199" i="41"/>
  <c r="U199" i="41" a="1"/>
  <c r="U199" i="41" s="1"/>
  <c r="G2010" i="41"/>
  <c r="Y2010" i="41" s="1"/>
  <c r="G3972" i="41"/>
  <c r="Y3972" i="41" s="1"/>
  <c r="G1969" i="41"/>
  <c r="Y1969" i="41" s="1"/>
  <c r="G5112" i="41"/>
  <c r="Y5112" i="41" s="1"/>
  <c r="G2443" i="41"/>
  <c r="Y2443" i="41" s="1"/>
  <c r="U2443" i="41" a="1"/>
  <c r="U2443" i="41" s="1"/>
  <c r="G579" i="41"/>
  <c r="Y579" i="41" s="1"/>
  <c r="G3905" i="41"/>
  <c r="Y3905" i="41" s="1"/>
  <c r="G5134" i="41"/>
  <c r="Y5134" i="41" s="1"/>
  <c r="G3903" i="41"/>
  <c r="Y3903" i="41" s="1"/>
  <c r="G1966" i="41"/>
  <c r="Y1966" i="41" s="1"/>
  <c r="G2100" i="41"/>
  <c r="Y2100" i="41" s="1"/>
  <c r="G1455" i="41"/>
  <c r="Y1455" i="41" s="1"/>
  <c r="G14" i="41"/>
  <c r="Y14" i="41" s="1"/>
  <c r="G2681" i="41"/>
  <c r="Y2681" i="41" s="1"/>
  <c r="U34" i="41" a="1"/>
  <c r="U34" i="41" s="1"/>
  <c r="U4538" i="41" a="1"/>
  <c r="U4538" i="41" s="1"/>
  <c r="U1658" i="41" a="1"/>
  <c r="U1658" i="41" s="1"/>
  <c r="Y3238" i="41"/>
  <c r="AO151" i="38"/>
  <c r="AP151" i="38" s="1"/>
  <c r="AQ151" i="38" s="1"/>
  <c r="AR151" i="38" s="1"/>
  <c r="Y3049" i="41"/>
  <c r="AO149" i="38"/>
  <c r="U1192" i="41" a="1"/>
  <c r="U1192" i="41" s="1"/>
  <c r="G4979" i="41"/>
  <c r="Y4979" i="41" s="1"/>
  <c r="G2632" i="41"/>
  <c r="Y2632" i="41" s="1"/>
  <c r="G651" i="41"/>
  <c r="Y651" i="41" s="1"/>
  <c r="G2446" i="41"/>
  <c r="Y2446" i="41" s="1"/>
  <c r="G3052" i="41"/>
  <c r="Y3052" i="41" s="1"/>
  <c r="G2466" i="41"/>
  <c r="Y2466" i="41" s="1"/>
  <c r="G206" i="41"/>
  <c r="Y206" i="41" s="1"/>
  <c r="U600" i="41" a="1"/>
  <c r="U600" i="41" s="1"/>
  <c r="U2041" i="41" a="1"/>
  <c r="U2041" i="41" s="1"/>
  <c r="U249" i="41" a="1"/>
  <c r="U249" i="41" s="1"/>
  <c r="G3354" i="41"/>
  <c r="Y3354" i="41" s="1"/>
  <c r="G4774" i="41"/>
  <c r="Y4774" i="41" s="1"/>
  <c r="U5104" i="41" a="1"/>
  <c r="U5104" i="41" s="1"/>
  <c r="G2154" i="41"/>
  <c r="Y2154" i="41" s="1"/>
  <c r="G3341" i="41"/>
  <c r="Y3341" i="41" s="1"/>
  <c r="U5026" i="41" a="1"/>
  <c r="U5026" i="41" s="1"/>
  <c r="G3897" i="41"/>
  <c r="Y3897" i="41" s="1"/>
  <c r="G3549" i="41"/>
  <c r="Y3549" i="41" s="1"/>
  <c r="U2444" i="41" a="1"/>
  <c r="U2444" i="41" s="1"/>
  <c r="U4298" i="41" a="1"/>
  <c r="U4298" i="41" s="1"/>
  <c r="G5111" i="41"/>
  <c r="Y5111" i="41" s="1"/>
  <c r="G2102" i="41"/>
  <c r="Y2102" i="41" s="1"/>
  <c r="G3555" i="41"/>
  <c r="Y3555" i="41" s="1"/>
  <c r="G2017" i="41"/>
  <c r="Y2017" i="41" s="1"/>
  <c r="G3338" i="41"/>
  <c r="Y3338" i="41" s="1"/>
  <c r="G287" i="41"/>
  <c r="Y287" i="41" s="1"/>
  <c r="U287" i="41" a="1"/>
  <c r="U287" i="41" s="1"/>
  <c r="G1665" i="41"/>
  <c r="Y1665" i="41" s="1"/>
  <c r="U3904" i="41" a="1"/>
  <c r="U3904" i="41" s="1"/>
  <c r="G360" i="41"/>
  <c r="Y360" i="41" s="1"/>
  <c r="U1410" i="41" a="1"/>
  <c r="U1410" i="41" s="1"/>
  <c r="U4782" i="41" a="1"/>
  <c r="U4782" i="41" s="1"/>
  <c r="U1856" i="41" a="1"/>
  <c r="U1856" i="41" s="1"/>
  <c r="AP76" i="38"/>
  <c r="AQ76" i="38" s="1"/>
  <c r="AR76" i="38" s="1"/>
  <c r="U5124" i="41" a="1"/>
  <c r="U5124" i="41" s="1"/>
  <c r="U3051" i="41" a="1"/>
  <c r="U3051" i="41" s="1"/>
  <c r="U5131" i="41" a="1"/>
  <c r="U5131" i="41" s="1"/>
  <c r="AP55" i="38"/>
  <c r="AQ55" i="38" s="1"/>
  <c r="AR55" i="38" s="1"/>
  <c r="G1407" i="41"/>
  <c r="Y1407" i="41" s="1"/>
  <c r="G1663" i="41"/>
  <c r="Y1663" i="41" s="1"/>
  <c r="G3765" i="41"/>
  <c r="Y3765" i="41" s="1"/>
  <c r="G3976" i="41"/>
  <c r="Y3976" i="41" s="1"/>
  <c r="G152" i="41"/>
  <c r="Y152" i="41" s="1"/>
  <c r="G3694" i="41"/>
  <c r="Y3694" i="41" s="1"/>
  <c r="G4215" i="41"/>
  <c r="U4215" i="41" s="1" a="1"/>
  <c r="U4215" i="41" s="1"/>
  <c r="G2442" i="41"/>
  <c r="Y2442" i="41" s="1"/>
  <c r="G1959" i="41"/>
  <c r="Y1959" i="41" s="1"/>
  <c r="AP106" i="38"/>
  <c r="AQ106" i="38" s="1"/>
  <c r="AR106" i="38" s="1"/>
  <c r="G1161" i="41"/>
  <c r="Y1161" i="41" s="1"/>
  <c r="G5089" i="41"/>
  <c r="Y5089" i="41" s="1"/>
  <c r="U580" i="41" a="1"/>
  <c r="U580" i="41" s="1"/>
  <c r="U1412" i="41" a="1"/>
  <c r="U1412" i="41" s="1"/>
  <c r="G648" i="41"/>
  <c r="Y648" i="41" s="1"/>
  <c r="G1451" i="41"/>
  <c r="Y1451" i="41" s="1"/>
  <c r="G3770" i="41"/>
  <c r="Y3770" i="41" s="1"/>
  <c r="G2638" i="41"/>
  <c r="Y2638" i="41" s="1"/>
  <c r="G3768" i="41"/>
  <c r="Y3768" i="41" s="1"/>
  <c r="G1667" i="41"/>
  <c r="Y1667" i="41" s="1"/>
  <c r="G2449" i="41"/>
  <c r="Y2449" i="41" s="1"/>
  <c r="G2149" i="41"/>
  <c r="Y2149" i="41" s="1"/>
  <c r="G462" i="41"/>
  <c r="Y462" i="41" s="1"/>
  <c r="G3053" i="41"/>
  <c r="Y3053" i="41" s="1"/>
  <c r="AP203" i="38"/>
  <c r="AQ203" i="38" s="1"/>
  <c r="AR203" i="38" s="1"/>
  <c r="U690" i="41" a="1"/>
  <c r="U690" i="41" s="1"/>
  <c r="U4672" i="41" a="1"/>
  <c r="U4672" i="41" s="1"/>
  <c r="U229" i="41" a="1"/>
  <c r="U229" i="41" s="1"/>
  <c r="G745" i="41"/>
  <c r="Y745" i="41" s="1"/>
  <c r="G1085" i="41"/>
  <c r="Y1085" i="41" s="1"/>
  <c r="G2046" i="41"/>
  <c r="Y2046" i="41" s="1"/>
  <c r="G1155" i="41"/>
  <c r="Y1155" i="41" s="1"/>
  <c r="U2099" i="41" a="1"/>
  <c r="U2099" i="41" s="1"/>
  <c r="U3329" i="41" a="1"/>
  <c r="U3329" i="41" s="1"/>
  <c r="U2465" i="41" a="1"/>
  <c r="U2465" i="41" s="1"/>
  <c r="U1361" i="41" a="1"/>
  <c r="U1361" i="41" s="1"/>
  <c r="U914" i="41" a="1"/>
  <c r="U914" i="41" s="1"/>
  <c r="G1404" i="41"/>
  <c r="Y1404" i="41" s="1"/>
  <c r="G1450" i="41"/>
  <c r="Y1450" i="41" s="1"/>
  <c r="U3898" i="41" a="1"/>
  <c r="U3898" i="41" s="1"/>
  <c r="G926" i="41"/>
  <c r="Y926" i="41" s="1"/>
  <c r="G4986" i="41"/>
  <c r="Y4986" i="41" s="1"/>
  <c r="G5031" i="41"/>
  <c r="Y5031" i="41" s="1"/>
  <c r="G3973" i="41"/>
  <c r="Y3973" i="41" s="1"/>
  <c r="G283" i="41"/>
  <c r="Y283" i="41" s="1"/>
  <c r="U1859" i="41" a="1"/>
  <c r="U1859" i="41" s="1"/>
  <c r="U599" i="41" a="1"/>
  <c r="U599" i="41" s="1"/>
  <c r="G3363" i="41"/>
  <c r="Y3363" i="41" s="1"/>
  <c r="G1669" i="41"/>
  <c r="Y1669" i="41" s="1"/>
  <c r="U1669" i="41" a="1"/>
  <c r="U1669" i="41" s="1"/>
  <c r="G1411" i="41"/>
  <c r="Y1411" i="41" s="1"/>
  <c r="G2830" i="41"/>
  <c r="Y2830" i="41" s="1"/>
  <c r="G4779" i="41"/>
  <c r="Y4779" i="41" s="1"/>
  <c r="G1862" i="41"/>
  <c r="Y1862" i="41" s="1"/>
  <c r="G37" i="41"/>
  <c r="Y37" i="41" s="1"/>
  <c r="AP67" i="38"/>
  <c r="AQ67" i="38" s="1"/>
  <c r="AR67" i="38" s="1"/>
  <c r="G625" i="41"/>
  <c r="Y625" i="41" s="1"/>
  <c r="U4984" i="41" a="1"/>
  <c r="U4984" i="41" s="1"/>
  <c r="U100" i="41" a="1"/>
  <c r="U100" i="41" s="1"/>
  <c r="U1090" i="41" a="1"/>
  <c r="U1090" i="41" s="1"/>
  <c r="AP179" i="38"/>
  <c r="AQ179" i="38" s="1"/>
  <c r="AR179" i="38" s="1"/>
  <c r="U5108" i="41" a="1"/>
  <c r="U5108" i="41" s="1"/>
  <c r="U2825" i="41" a="1"/>
  <c r="U2825" i="41" s="1"/>
  <c r="AP75" i="38"/>
  <c r="AQ75" i="38" s="1"/>
  <c r="AR75" i="38" s="1"/>
  <c r="U3330" i="41" a="1"/>
  <c r="U3330" i="41" s="1"/>
  <c r="U2821" i="41" a="1"/>
  <c r="U2821" i="41" s="1"/>
  <c r="U1865" i="41" a="1"/>
  <c r="U1865" i="41" s="1"/>
  <c r="U1452" i="41" a="1"/>
  <c r="U1452" i="41" s="1"/>
  <c r="U2679" i="41" a="1"/>
  <c r="U2679" i="41" s="1"/>
  <c r="G650" i="41"/>
  <c r="Y650" i="41" s="1"/>
  <c r="G5083" i="41"/>
  <c r="Y5083" i="41" s="1"/>
  <c r="G5129" i="41"/>
  <c r="Y5129" i="41" s="1"/>
  <c r="G36" i="41"/>
  <c r="Y36" i="41" s="1"/>
  <c r="AP205" i="38"/>
  <c r="AQ205" i="38" s="1"/>
  <c r="AR205" i="38" s="1"/>
  <c r="G4550" i="41"/>
  <c r="Y4550" i="41" s="1"/>
  <c r="G4420" i="41"/>
  <c r="Y4420" i="41" s="1"/>
  <c r="G3981" i="41"/>
  <c r="Y3981" i="41" s="1"/>
  <c r="G3361" i="41"/>
  <c r="Y3361" i="41" s="1"/>
  <c r="G2049" i="41"/>
  <c r="Y2049" i="41" s="1"/>
  <c r="G4416" i="41"/>
  <c r="Y4416" i="41" s="1"/>
  <c r="G3553" i="41"/>
  <c r="Y3553" i="41" s="1"/>
  <c r="G2098" i="41"/>
  <c r="Y2098" i="41" s="1"/>
  <c r="G3242" i="41"/>
  <c r="Y3242" i="41" s="1"/>
  <c r="U3242" i="41" a="1"/>
  <c r="U3242" i="41" s="1"/>
  <c r="G5105" i="41"/>
  <c r="Y5105" i="41" s="1"/>
  <c r="G1154" i="41"/>
  <c r="Y1154" i="41" s="1"/>
  <c r="G1963" i="41"/>
  <c r="Y1963" i="41" s="1"/>
  <c r="G582" i="41"/>
  <c r="Y582" i="41" s="1"/>
  <c r="G2827" i="41"/>
  <c r="Y2827" i="41" s="1"/>
  <c r="U288" i="41" a="1"/>
  <c r="U288" i="41" s="1"/>
  <c r="U576" i="41" a="1"/>
  <c r="U576" i="41" s="1"/>
  <c r="U1957" i="41" a="1"/>
  <c r="U1957" i="41" s="1"/>
  <c r="U2450" i="41" a="1"/>
  <c r="U2450" i="41" s="1"/>
  <c r="G211" i="41"/>
  <c r="Y211" i="41" s="1"/>
  <c r="G2063" i="41"/>
  <c r="U2063" i="41" s="1" a="1"/>
  <c r="U2063" i="41" s="1"/>
  <c r="G701" i="41"/>
  <c r="Y701" i="41" s="1"/>
  <c r="G678" i="41"/>
  <c r="Y678" i="41" s="1"/>
  <c r="G3147" i="41"/>
  <c r="Y3147" i="41" s="1"/>
  <c r="G1858" i="41"/>
  <c r="Y1858" i="41" s="1"/>
  <c r="G4775" i="41"/>
  <c r="Y4775" i="41" s="1"/>
  <c r="AP235" i="38"/>
  <c r="AQ235" i="38" s="1"/>
  <c r="AR235" i="38" s="1"/>
  <c r="G1091" i="41"/>
  <c r="Y1091" i="41" s="1"/>
  <c r="G2153" i="41"/>
  <c r="Y2153" i="41" s="1"/>
  <c r="G4307" i="41"/>
  <c r="Y4307" i="41" s="1"/>
  <c r="G4418" i="41"/>
  <c r="Y4418" i="41" s="1"/>
  <c r="G4981" i="41"/>
  <c r="Y4981" i="41" s="1"/>
  <c r="G2828" i="41"/>
  <c r="Y2828" i="41" s="1"/>
  <c r="G2015" i="41"/>
  <c r="Y2015" i="41" s="1"/>
  <c r="U5078" i="41" a="1"/>
  <c r="U5078" i="41" s="1"/>
  <c r="Y1759" i="41"/>
  <c r="AO93" i="38"/>
  <c r="AP66" i="38"/>
  <c r="AQ66" i="38" s="1"/>
  <c r="AR66" i="38" s="1"/>
  <c r="U622" i="41" a="1"/>
  <c r="U622" i="41" s="1"/>
  <c r="U290" i="41" a="1"/>
  <c r="U290" i="41" s="1"/>
  <c r="U3760" i="41" a="1"/>
  <c r="U3760" i="41" s="1"/>
  <c r="U5027" i="41" a="1"/>
  <c r="U5027" i="41" s="1"/>
  <c r="U3902" i="41" a="1"/>
  <c r="U3902" i="41" s="1"/>
  <c r="U17" i="41" a="1"/>
  <c r="U17" i="41" s="1"/>
  <c r="U5081" i="41" a="1"/>
  <c r="U5081" i="41" s="1"/>
  <c r="U99" i="41" a="1"/>
  <c r="U99" i="41" s="1"/>
  <c r="G5128" i="41"/>
  <c r="Y5128" i="41" s="1"/>
  <c r="G4543" i="41"/>
  <c r="Y4543" i="41" s="1"/>
  <c r="G4415" i="41"/>
  <c r="Y4415" i="41" s="1"/>
  <c r="G920" i="41"/>
  <c r="Y920" i="41" s="1"/>
  <c r="G695" i="41"/>
  <c r="Y695" i="41" s="1"/>
  <c r="U2468" i="41" a="1"/>
  <c r="U2468" i="41" s="1"/>
  <c r="Y2468" i="41"/>
  <c r="G5125" i="41"/>
  <c r="Y5125" i="41" s="1"/>
  <c r="G3364" i="41"/>
  <c r="Y3364" i="41" s="1"/>
  <c r="G4310" i="41"/>
  <c r="Y4310" i="41" s="1"/>
  <c r="G362" i="41"/>
  <c r="Y362" i="41" s="1"/>
  <c r="G5080" i="41"/>
  <c r="Y5080" i="41" s="1"/>
  <c r="G102" i="41"/>
  <c r="Y102" i="41" s="1"/>
  <c r="U102" i="41" a="1"/>
  <c r="U102" i="41" s="1"/>
  <c r="G3802" i="41"/>
  <c r="Y3802" i="41" s="1"/>
  <c r="G4783" i="41"/>
  <c r="Y4783" i="41" s="1"/>
  <c r="G3979" i="41"/>
  <c r="Y3979" i="41" s="1"/>
  <c r="G1360" i="41"/>
  <c r="Y1360" i="41" s="1"/>
  <c r="G3901" i="41"/>
  <c r="Y3901" i="41" s="1"/>
  <c r="G1198" i="41"/>
  <c r="Y1198" i="41" s="1"/>
  <c r="G921" i="41"/>
  <c r="Y921" i="41" s="1"/>
  <c r="Y356" i="41"/>
  <c r="AO28" i="38"/>
  <c r="G3357" i="41"/>
  <c r="Y3357" i="41" s="1"/>
  <c r="G104" i="41"/>
  <c r="Y104" i="41" s="1"/>
  <c r="U104" i="41" a="1"/>
  <c r="U104" i="41" s="1"/>
  <c r="G3335" i="41"/>
  <c r="Y3335" i="41" s="1"/>
  <c r="G3358" i="41"/>
  <c r="Y3358" i="41" s="1"/>
  <c r="G1225" i="41"/>
  <c r="Y1225" i="41" s="1"/>
  <c r="G2824" i="41"/>
  <c r="Y2824" i="41" s="1"/>
  <c r="G2475" i="41"/>
  <c r="Y2475" i="41" s="1"/>
  <c r="G3896" i="41"/>
  <c r="Y3896" i="41" s="1"/>
  <c r="U3896" i="41" a="1"/>
  <c r="U3896" i="41" s="1"/>
  <c r="G201" i="41"/>
  <c r="Y201" i="41" s="1"/>
  <c r="U1157" i="41" a="1"/>
  <c r="U1157" i="41" s="1"/>
  <c r="U5155" i="41" a="1"/>
  <c r="U5155" i="41" s="1"/>
  <c r="U3767" i="41" a="1"/>
  <c r="U3767" i="41" s="1"/>
  <c r="G457" i="41"/>
  <c r="Y457" i="41" s="1"/>
  <c r="G4411" i="41"/>
  <c r="Y4411" i="41" s="1"/>
  <c r="U4410" i="41" a="1"/>
  <c r="U4410" i="41" s="1"/>
  <c r="G1670" i="41"/>
  <c r="Y1670" i="41" s="1"/>
  <c r="G1414" i="41"/>
  <c r="Y1414" i="41" s="1"/>
  <c r="G627" i="41"/>
  <c r="Y627" i="41" s="1"/>
  <c r="G917" i="41"/>
  <c r="Y917" i="41" s="1"/>
  <c r="G3794" i="41"/>
  <c r="Y3794" i="41" s="1"/>
  <c r="U3547" i="41" a="1"/>
  <c r="U3547" i="41" s="1"/>
  <c r="U2464" i="41" a="1"/>
  <c r="U2464" i="41" s="1"/>
  <c r="G1866" i="41"/>
  <c r="Y1866" i="41" s="1"/>
  <c r="G2019" i="41"/>
  <c r="Y2019" i="41" s="1"/>
  <c r="U2019" i="41" a="1"/>
  <c r="U2019" i="41" s="1"/>
  <c r="G4547" i="41"/>
  <c r="Y4547" i="41" s="1"/>
  <c r="G5132" i="41"/>
  <c r="Y5132" i="41" s="1"/>
  <c r="G2447" i="41"/>
  <c r="Y2447" i="41" s="1"/>
  <c r="G3359" i="41"/>
  <c r="Y3359" i="41" s="1"/>
  <c r="U4413" i="41" a="1"/>
  <c r="U4413" i="41" s="1"/>
  <c r="U645" i="41" a="1"/>
  <c r="U645" i="41" s="1"/>
  <c r="U357" i="41" a="1"/>
  <c r="U357" i="41" s="1"/>
  <c r="U2040" i="41" a="1"/>
  <c r="U2040" i="41" s="1"/>
  <c r="U674" i="41" a="1"/>
  <c r="U674" i="41" s="1"/>
  <c r="U2467" i="41" a="1"/>
  <c r="U2467" i="41" s="1"/>
  <c r="U4548" i="41" a="1"/>
  <c r="U4548" i="41" s="1"/>
  <c r="U669" i="41" a="1"/>
  <c r="U669" i="41" s="1"/>
  <c r="U668" i="41" a="1"/>
  <c r="U668" i="41" s="1"/>
  <c r="U1084" i="41" a="1"/>
  <c r="U1084" i="41" s="1"/>
  <c r="U280" i="41" a="1"/>
  <c r="U280" i="41" s="1"/>
  <c r="U1172" i="41" a="1"/>
  <c r="U1172" i="41" s="1"/>
  <c r="U5100" i="41" a="1"/>
  <c r="U5100" i="41" s="1"/>
  <c r="G4777" i="41"/>
  <c r="Y4777" i="41" s="1"/>
  <c r="G4414" i="41"/>
  <c r="Y4414" i="41" s="1"/>
  <c r="G3797" i="41"/>
  <c r="Y3797" i="41" s="1"/>
  <c r="G4980" i="41"/>
  <c r="Y4980" i="41" s="1"/>
  <c r="U4152" i="41" a="1"/>
  <c r="U4152" i="41" s="1"/>
  <c r="Y3141" i="41"/>
  <c r="AO137" i="38"/>
  <c r="G647" i="41"/>
  <c r="Y647" i="41" s="1"/>
  <c r="G4540" i="41"/>
  <c r="Y4540" i="41" s="1"/>
  <c r="G2042" i="41"/>
  <c r="Y2042" i="41" s="1"/>
  <c r="G5102" i="41"/>
  <c r="Y5102" i="41" s="1"/>
  <c r="U2627" i="41" a="1"/>
  <c r="U2627" i="41" s="1"/>
  <c r="G3906" i="41"/>
  <c r="Y3906" i="41" s="1"/>
  <c r="G2833" i="41"/>
  <c r="Y2833" i="41" s="1"/>
  <c r="G2683" i="41"/>
  <c r="Y2683" i="41" s="1"/>
  <c r="G1405" i="41"/>
  <c r="Y1405" i="41" s="1"/>
  <c r="G4412" i="41"/>
  <c r="Y4412" i="41" s="1"/>
  <c r="U4412" i="41" a="1"/>
  <c r="U4412" i="41" s="1"/>
  <c r="G700" i="41"/>
  <c r="Y700" i="41" s="1"/>
  <c r="G751" i="41"/>
  <c r="Y751" i="41" s="1"/>
  <c r="G2636" i="41"/>
  <c r="Y2636" i="41" s="1"/>
  <c r="G585" i="41"/>
  <c r="Y585" i="41" s="1"/>
  <c r="G652" i="41"/>
  <c r="Y652" i="41" s="1"/>
  <c r="G106" i="41"/>
  <c r="Y106" i="41" s="1"/>
  <c r="AP171" i="38"/>
  <c r="AQ171" i="38" s="1"/>
  <c r="AR171" i="38" s="1"/>
  <c r="G3975" i="41"/>
  <c r="Y3975" i="41" s="1"/>
  <c r="G1962" i="41"/>
  <c r="Y1962" i="41" s="1"/>
  <c r="G286" i="41"/>
  <c r="Y286" i="41" s="1"/>
  <c r="G4778" i="41"/>
  <c r="Y4778" i="41" s="1"/>
  <c r="G5028" i="41"/>
  <c r="Y5028" i="41" s="1"/>
  <c r="G2071" i="41"/>
  <c r="Y2071" i="41" s="1"/>
  <c r="G3684" i="41"/>
  <c r="Y3684" i="41" s="1"/>
  <c r="U3684" i="41" a="1"/>
  <c r="U3684" i="41" s="1"/>
  <c r="G1151" i="41"/>
  <c r="Y1151" i="41" s="1"/>
  <c r="G101" i="41"/>
  <c r="Y101" i="41" s="1"/>
  <c r="G1203" i="41"/>
  <c r="Y1203" i="41" s="1"/>
  <c r="G2020" i="41"/>
  <c r="Y2020" i="41" s="1"/>
  <c r="G2563" i="41"/>
  <c r="Y2563" i="41" s="1"/>
  <c r="G33" i="41"/>
  <c r="Y33" i="41" s="1"/>
  <c r="G1960" i="41"/>
  <c r="Y1960" i="41" s="1"/>
  <c r="G1179" i="41"/>
  <c r="Y1179" i="41" s="1"/>
  <c r="G2051" i="41"/>
  <c r="Y2051" i="41" s="1"/>
  <c r="G1457" i="41"/>
  <c r="Y1457" i="41" s="1"/>
  <c r="G5086" i="41"/>
  <c r="Y5086" i="41" s="1"/>
  <c r="G3336" i="41"/>
  <c r="Y3336" i="41" s="1"/>
  <c r="G1087" i="41"/>
  <c r="Y1087" i="41" s="1"/>
  <c r="AP83" i="38"/>
  <c r="AQ83" i="38" s="1"/>
  <c r="AR83" i="38" s="1"/>
  <c r="G3334" i="41"/>
  <c r="Y3334" i="41" s="1"/>
  <c r="G1453" i="41"/>
  <c r="Y1453" i="41" s="1"/>
  <c r="U1453" i="41" a="1"/>
  <c r="U1453" i="41" s="1"/>
  <c r="G2633" i="41"/>
  <c r="Y2633" i="41" s="1"/>
  <c r="G4304" i="41"/>
  <c r="Y4304" i="41" s="1"/>
  <c r="G3241" i="41"/>
  <c r="Y3241" i="41" s="1"/>
  <c r="G4976" i="41"/>
  <c r="Y4976" i="41" s="1"/>
  <c r="G204" i="41"/>
  <c r="Y204" i="41" s="1"/>
  <c r="G4222" i="41"/>
  <c r="Y4222" i="41" s="1"/>
  <c r="G3681" i="41"/>
  <c r="U3681" i="41" s="1" a="1"/>
  <c r="U3681" i="41" s="1"/>
  <c r="G691" i="41"/>
  <c r="Y691" i="41" s="1"/>
  <c r="U691" i="41" a="1"/>
  <c r="U691" i="41" s="1"/>
  <c r="G3331" i="41"/>
  <c r="Y3331" i="41" s="1"/>
  <c r="U1176" i="41" a="1"/>
  <c r="U1176" i="41" s="1"/>
  <c r="U3050" i="41" a="1"/>
  <c r="U3050" i="41" s="1"/>
  <c r="G2103" i="41"/>
  <c r="Y2103" i="41" s="1"/>
  <c r="G19" i="41"/>
  <c r="Y19" i="41" s="1"/>
  <c r="G604" i="41"/>
  <c r="Y604" i="41" s="1"/>
  <c r="G1152" i="41"/>
  <c r="Y1152" i="41" s="1"/>
  <c r="G4301" i="41"/>
  <c r="Y4301" i="41" s="1"/>
  <c r="G1459" i="41"/>
  <c r="Y1459" i="41" s="1"/>
  <c r="G587" i="41"/>
  <c r="Y587" i="41" s="1"/>
  <c r="G698" i="41"/>
  <c r="Y698" i="41" s="1"/>
  <c r="G5109" i="41"/>
  <c r="Y5109" i="41" s="1"/>
  <c r="G583" i="41"/>
  <c r="Y583" i="41" s="1"/>
  <c r="G4545" i="41"/>
  <c r="Y4545" i="41" s="1"/>
  <c r="U2514" i="41" a="1"/>
  <c r="U2514" i="41" s="1"/>
  <c r="U5077" i="41" a="1"/>
  <c r="U5077" i="41" s="1"/>
  <c r="U2016" i="41" a="1"/>
  <c r="U2016" i="41" s="1"/>
  <c r="Y2557" i="41"/>
  <c r="AO126" i="38"/>
  <c r="AP126" i="38" s="1"/>
  <c r="AQ126" i="38" s="1"/>
  <c r="AR126" i="38" s="1"/>
  <c r="Y2513" i="41"/>
  <c r="AO121" i="38"/>
  <c r="AP121" i="38" s="1"/>
  <c r="AQ121" i="38" s="1"/>
  <c r="AR121" i="38" s="1"/>
  <c r="G3551" i="41"/>
  <c r="Y3551" i="41" s="1"/>
  <c r="G2147" i="41"/>
  <c r="Y2147" i="41" s="1"/>
  <c r="G1357" i="41"/>
  <c r="Y1357" i="41" s="1"/>
  <c r="U1357" i="41" a="1"/>
  <c r="U1357" i="41" s="1"/>
  <c r="G1861" i="41"/>
  <c r="Y1861" i="41" s="1"/>
  <c r="Y621" i="41"/>
  <c r="AO33" i="38"/>
  <c r="AP33" i="38" s="1"/>
  <c r="AQ33" i="38" s="1"/>
  <c r="AR33" i="38" s="1"/>
  <c r="G2560" i="41"/>
  <c r="Y2560" i="41" s="1"/>
  <c r="G692" i="41"/>
  <c r="Y692" i="41" s="1"/>
  <c r="G2472" i="41"/>
  <c r="Y2472" i="41" s="1"/>
  <c r="G2474" i="41"/>
  <c r="Y2474" i="41" s="1"/>
  <c r="G4225" i="41"/>
  <c r="Y4225" i="41" s="1"/>
  <c r="U3362" i="41" a="1"/>
  <c r="U3362" i="41" s="1"/>
  <c r="U1668" i="41" a="1"/>
  <c r="U1668" i="41" s="1"/>
  <c r="G670" i="41"/>
  <c r="Y670" i="41" s="1"/>
  <c r="G578" i="41"/>
  <c r="Y578" i="41" s="1"/>
  <c r="G1460" i="41"/>
  <c r="Y1460" i="41" s="1"/>
  <c r="G2052" i="41"/>
  <c r="Y2052" i="41" s="1"/>
  <c r="U2052" i="41" a="1"/>
  <c r="U2052" i="41" s="1"/>
  <c r="G253" i="41"/>
  <c r="Y253" i="41" s="1"/>
  <c r="G2043" i="41"/>
  <c r="Y2043" i="41" s="1"/>
  <c r="G2094" i="41"/>
  <c r="Y2094" i="41" s="1"/>
  <c r="G4309" i="41"/>
  <c r="Y4309" i="41" s="1"/>
  <c r="U4309" i="41" a="1"/>
  <c r="U4309" i="41" s="1"/>
  <c r="G1160" i="41"/>
  <c r="Y1160" i="41" s="1"/>
  <c r="G1864" i="41"/>
  <c r="Y1864" i="41" s="1"/>
  <c r="U1864" i="41" a="1"/>
  <c r="U1864" i="41" s="1"/>
  <c r="G1177" i="41"/>
  <c r="Y1177" i="41" s="1"/>
  <c r="G1409" i="41"/>
  <c r="Y1409" i="41" s="1"/>
  <c r="G2634" i="41"/>
  <c r="Y2634" i="41" s="1"/>
  <c r="AP40" i="38"/>
  <c r="AQ40" i="38"/>
  <c r="AR40" i="38" s="1"/>
  <c r="U103" i="41" a="1"/>
  <c r="U103" i="41" s="1"/>
  <c r="U1088" i="41" a="1"/>
  <c r="U1088" i="41" s="1"/>
  <c r="U151" i="41" a="1"/>
  <c r="U151" i="41" s="1"/>
  <c r="G3899" i="41"/>
  <c r="Y3899" i="41" s="1"/>
  <c r="G2096" i="41"/>
  <c r="Y2096" i="41" s="1"/>
  <c r="G746" i="41"/>
  <c r="Y746" i="41" s="1"/>
  <c r="G2014" i="41"/>
  <c r="Y2014" i="41" s="1"/>
  <c r="G359" i="41"/>
  <c r="Y359" i="41" s="1"/>
  <c r="G4695" i="41"/>
  <c r="Y4695" i="41" s="1"/>
  <c r="G3692" i="41"/>
  <c r="Y3692" i="41" s="1"/>
  <c r="G207" i="41"/>
  <c r="Y207" i="41" s="1"/>
  <c r="G5079" i="41"/>
  <c r="Y5079" i="41" s="1"/>
  <c r="G742" i="41"/>
  <c r="Y742" i="41" s="1"/>
  <c r="G282" i="41"/>
  <c r="Y282" i="41" s="1"/>
  <c r="G657" i="41"/>
  <c r="Y657" i="41" s="1"/>
  <c r="G752" i="41"/>
  <c r="Y752" i="41" s="1"/>
  <c r="AP105" i="38"/>
  <c r="AQ105" i="38" s="1"/>
  <c r="AR105" i="38" s="1"/>
  <c r="G3055" i="41"/>
  <c r="Y3055" i="41" s="1"/>
  <c r="G3762" i="41"/>
  <c r="Y3762" i="41" s="1"/>
  <c r="G1083" i="41"/>
  <c r="Y1083" i="41" s="1"/>
  <c r="Y2462" i="41"/>
  <c r="AO120" i="38"/>
  <c r="G110" i="41"/>
  <c r="Y110" i="41" s="1"/>
  <c r="G1413" i="41"/>
  <c r="Y1413" i="41" s="1"/>
  <c r="G1200" i="41"/>
  <c r="Y1200" i="41" s="1"/>
  <c r="G4781" i="41"/>
  <c r="Y4781" i="41" s="1"/>
  <c r="G1226" i="41"/>
  <c r="Y1226" i="41" s="1"/>
  <c r="G1156" i="41"/>
  <c r="Y1156" i="41" s="1"/>
  <c r="Y598" i="41"/>
  <c r="AO41" i="38"/>
  <c r="AP41" i="38" s="1"/>
  <c r="AQ41" i="38" s="1"/>
  <c r="AR41" i="38" s="1"/>
  <c r="G4303" i="41"/>
  <c r="Y4303" i="41" s="1"/>
  <c r="G1860" i="41"/>
  <c r="Y1860" i="41" s="1"/>
  <c r="G4544" i="41"/>
  <c r="Y4544" i="41" s="1"/>
  <c r="G1174" i="41"/>
  <c r="Y1174" i="41" s="1"/>
  <c r="AP25" i="38"/>
  <c r="AQ25" i="38" s="1"/>
  <c r="AR25" i="38" s="1"/>
  <c r="G3144" i="41"/>
  <c r="Y3144" i="41" s="1"/>
  <c r="G1867" i="41"/>
  <c r="Y1867" i="41" s="1"/>
  <c r="G1660" i="41"/>
  <c r="Y1660" i="41" s="1"/>
  <c r="G2469" i="41"/>
  <c r="Y2469" i="41" s="1"/>
  <c r="G4218" i="41"/>
  <c r="Y4218" i="41" s="1"/>
  <c r="Y5025" i="41"/>
  <c r="AO232" i="38"/>
  <c r="G4216" i="41"/>
  <c r="Y4216" i="41" s="1"/>
  <c r="U2101" i="41" a="1"/>
  <c r="U2101" i="41" s="1"/>
  <c r="U12" i="41" a="1"/>
  <c r="U12" i="41" s="1"/>
  <c r="G2823" i="41"/>
  <c r="Y2823" i="41" s="1"/>
  <c r="U2823" i="41" a="1"/>
  <c r="U2823" i="41" s="1"/>
  <c r="G2093" i="41"/>
  <c r="Y2093" i="41" s="1"/>
  <c r="G32" i="41"/>
  <c r="Y32" i="41" s="1"/>
  <c r="G3803" i="41"/>
  <c r="Y3803" i="41" s="1"/>
  <c r="G111" i="41"/>
  <c r="Y111" i="41" s="1"/>
  <c r="G3244" i="41"/>
  <c r="Y3244" i="41" s="1"/>
  <c r="G458" i="41"/>
  <c r="Y458" i="41" s="1"/>
  <c r="U3239" i="41" a="1"/>
  <c r="U3239" i="41" s="1"/>
  <c r="U5087" i="41" a="1"/>
  <c r="U5087" i="41" s="1"/>
  <c r="G4985" i="41"/>
  <c r="Y4985" i="41" s="1"/>
  <c r="G1230" i="41"/>
  <c r="Y1230" i="41" s="1"/>
  <c r="G1202" i="41"/>
  <c r="Y1202" i="41" s="1"/>
  <c r="G1089" i="41"/>
  <c r="Y1089" i="41" s="1"/>
  <c r="G1228" i="41"/>
  <c r="Y1228" i="41" s="1"/>
  <c r="G2047" i="41"/>
  <c r="Y2047" i="41" s="1"/>
  <c r="U2047" i="41" a="1"/>
  <c r="U2047" i="41" s="1"/>
  <c r="G1358" i="41"/>
  <c r="Y1358" i="41" s="1"/>
  <c r="U3895" i="41" a="1"/>
  <c r="U3895" i="41" s="1"/>
  <c r="U915" i="41" a="1"/>
  <c r="U915" i="41" s="1"/>
  <c r="U4772" i="41" a="1"/>
  <c r="U4772" i="41" s="1"/>
  <c r="U3792" i="41" a="1"/>
  <c r="U3792" i="41" s="1"/>
  <c r="U2440" i="41" a="1"/>
  <c r="U2440" i="41" s="1"/>
  <c r="U1458" i="41" a="1"/>
  <c r="U1458" i="41" s="1"/>
  <c r="U2628" i="41" a="1"/>
  <c r="U2628" i="41" s="1"/>
  <c r="U3333" i="41" a="1"/>
  <c r="U3333" i="41" s="1"/>
  <c r="U455" i="41" a="1"/>
  <c r="U455" i="41" s="1"/>
  <c r="U4546" i="41" a="1"/>
  <c r="U4546" i="41" s="1"/>
  <c r="U465" i="41" a="1"/>
  <c r="U465" i="41" s="1"/>
  <c r="U1354" i="41" a="1"/>
  <c r="U1354" i="41" s="1"/>
  <c r="U693" i="41" a="1"/>
  <c r="U693" i="41" s="1"/>
  <c r="U4417" i="41" a="1"/>
  <c r="U4417" i="41" s="1"/>
  <c r="U1173" i="41" a="1"/>
  <c r="U1173" i="41" s="1"/>
  <c r="U1149" i="41" a="1"/>
  <c r="U1149" i="41" s="1"/>
  <c r="G2045" i="41"/>
  <c r="Y2045" i="41" s="1"/>
  <c r="G2445" i="41"/>
  <c r="Y2445" i="41" s="1"/>
  <c r="G5106" i="41"/>
  <c r="Y5106" i="41" s="1"/>
  <c r="G1086" i="41"/>
  <c r="Y1086" i="41" s="1"/>
  <c r="G2516" i="41"/>
  <c r="Y2516" i="41" s="1"/>
  <c r="G3690" i="41"/>
  <c r="Y3690" i="41" s="1"/>
  <c r="U4689" i="41" a="1"/>
  <c r="U4689" i="41" s="1"/>
  <c r="G2144" i="41"/>
  <c r="Y2144" i="41" s="1"/>
  <c r="G2629" i="41"/>
  <c r="Y2629" i="41" s="1"/>
  <c r="G4784" i="41"/>
  <c r="Y4784" i="41" s="1"/>
  <c r="G3771" i="41"/>
  <c r="Y3771" i="41" s="1"/>
  <c r="G1231" i="41"/>
  <c r="Y1231" i="41" s="1"/>
  <c r="G5103" i="41"/>
  <c r="Y5103" i="41" s="1"/>
  <c r="G743" i="41"/>
  <c r="Y743" i="41" s="1"/>
  <c r="G5088" i="41"/>
  <c r="Y5088" i="41" s="1"/>
  <c r="U291" i="41" a="1"/>
  <c r="U291" i="41" s="1"/>
  <c r="Y291" i="41"/>
  <c r="G1362" i="41"/>
  <c r="Y1362" i="41" s="1"/>
  <c r="G464" i="41"/>
  <c r="Y464" i="41" s="1"/>
  <c r="G289" i="41"/>
  <c r="Y289" i="41" s="1"/>
  <c r="G747" i="41"/>
  <c r="Y747" i="41" s="1"/>
  <c r="G4305" i="41"/>
  <c r="Y4305" i="41" s="1"/>
  <c r="G2561" i="41"/>
  <c r="Y2561" i="41" s="1"/>
  <c r="AP220" i="38"/>
  <c r="AQ220" i="38" s="1"/>
  <c r="AR220" i="38" s="1"/>
  <c r="Y149" i="41"/>
  <c r="AO16" i="38"/>
  <c r="AP207" i="38"/>
  <c r="AQ207" i="38" s="1"/>
  <c r="AR207" i="38" s="1"/>
  <c r="G1196" i="41"/>
  <c r="Y1196" i="41" s="1"/>
  <c r="G3796" i="41"/>
  <c r="Y3796" i="41" s="1"/>
  <c r="U3796" i="41" a="1"/>
  <c r="U3796" i="41" s="1"/>
  <c r="G3552" i="41"/>
  <c r="Y3552" i="41" s="1"/>
  <c r="G2097" i="41"/>
  <c r="Y2097" i="41" s="1"/>
  <c r="G624" i="41"/>
  <c r="Y624" i="41" s="1"/>
  <c r="G3683" i="41"/>
  <c r="Y3683" i="41" s="1"/>
  <c r="U2012" i="41" a="1"/>
  <c r="U2012" i="41" s="1"/>
  <c r="G1193" i="41"/>
  <c r="Y1193" i="41" s="1"/>
  <c r="G3761" i="41"/>
  <c r="Y3761" i="41" s="1"/>
  <c r="G5135" i="41"/>
  <c r="Y5135" i="41" s="1"/>
  <c r="G1092" i="41"/>
  <c r="Y1092" i="41" s="1"/>
  <c r="G1363" i="41"/>
  <c r="Y1363" i="41" s="1"/>
  <c r="G3332" i="41"/>
  <c r="Y3332" i="41" s="1"/>
  <c r="G1661" i="41"/>
  <c r="Y1661" i="41" s="1"/>
  <c r="U5156" i="41" a="1"/>
  <c r="U5156" i="41" s="1"/>
  <c r="U2637" i="41" a="1"/>
  <c r="U2637" i="41" s="1"/>
  <c r="G4549" i="41"/>
  <c r="Y4549" i="41" s="1"/>
  <c r="G2832" i="41"/>
  <c r="Y2832" i="41" s="1"/>
  <c r="U2832" i="41" a="1"/>
  <c r="U2832" i="41" s="1"/>
  <c r="G677" i="41"/>
  <c r="Y677" i="41" s="1"/>
  <c r="G3800" i="41"/>
  <c r="Y3800" i="41" s="1"/>
  <c r="G16" i="41"/>
  <c r="Y16" i="41" s="1"/>
  <c r="U1964" i="41" a="1"/>
  <c r="U1964" i="41" s="1"/>
  <c r="Y1964" i="41"/>
  <c r="G5107" i="41"/>
  <c r="Y5107" i="41" s="1"/>
  <c r="U4780" i="41" a="1"/>
  <c r="U4780" i="41" s="1"/>
  <c r="G5029" i="41"/>
  <c r="Y5029" i="41" s="1"/>
  <c r="U4690" i="41" a="1"/>
  <c r="U4690" i="41" s="1"/>
  <c r="U2635" i="41" a="1"/>
  <c r="U2635" i="41" s="1"/>
  <c r="U247" i="41" a="1"/>
  <c r="U247" i="41" s="1"/>
  <c r="AP152" i="38"/>
  <c r="AQ152" i="38" s="1"/>
  <c r="AR152" i="38" s="1"/>
  <c r="Y2677" i="41"/>
  <c r="AO124" i="38"/>
  <c r="AP124" i="38" s="1"/>
  <c r="AQ124" i="38" s="1"/>
  <c r="AR124" i="38" s="1"/>
  <c r="U1223" i="41" a="1"/>
  <c r="U1223" i="41" s="1"/>
  <c r="U1080" i="41" a="1"/>
  <c r="U1080" i="41" s="1"/>
  <c r="U2050" i="41" a="1"/>
  <c r="U2050" i="41" s="1"/>
  <c r="U3763" i="41" a="1"/>
  <c r="U3763" i="41" s="1"/>
  <c r="U1081" i="41" a="1"/>
  <c r="U1081" i="41" s="1"/>
  <c r="U3356" i="41" a="1"/>
  <c r="U3356" i="41" s="1"/>
  <c r="AP45" i="38"/>
  <c r="AQ45" i="38"/>
  <c r="AR45" i="38" s="1"/>
  <c r="U2678" i="41" a="1"/>
  <c r="U2678" i="41" s="1"/>
  <c r="U1201" i="41" a="1"/>
  <c r="U1201" i="41" s="1"/>
  <c r="U4776" i="41" a="1"/>
  <c r="U4776" i="41" s="1"/>
  <c r="U689" i="41" a="1"/>
  <c r="U689" i="41" s="1"/>
  <c r="G2013" i="41"/>
  <c r="Y2013" i="41" s="1"/>
  <c r="G694" i="41"/>
  <c r="Y694" i="41" s="1"/>
  <c r="G1408" i="41"/>
  <c r="Y1408" i="41" s="1"/>
  <c r="G2148" i="41"/>
  <c r="Y2148" i="41" s="1"/>
  <c r="G601" i="41"/>
  <c r="Y601" i="41" s="1"/>
  <c r="U2472" i="41" l="1" a="1"/>
  <c r="U2472" i="41" s="1"/>
  <c r="U204" i="41" a="1"/>
  <c r="U204" i="41" s="1"/>
  <c r="U3336" i="41" a="1"/>
  <c r="U3336" i="41" s="1"/>
  <c r="U1963" i="41" a="1"/>
  <c r="U1963" i="41" s="1"/>
  <c r="U5130" i="41" a="1"/>
  <c r="U5130" i="41" s="1"/>
  <c r="U5079" i="41" a="1"/>
  <c r="U5079" i="41" s="1"/>
  <c r="U5102" i="41" a="1"/>
  <c r="U5102" i="41" s="1"/>
  <c r="U4420" i="41" a="1"/>
  <c r="U4420" i="41" s="1"/>
  <c r="U3900" i="41" a="1"/>
  <c r="U3900" i="41" s="1"/>
  <c r="U919" i="41" a="1"/>
  <c r="U919" i="41" s="1"/>
  <c r="U4544" i="41" a="1"/>
  <c r="U4544" i="41" s="1"/>
  <c r="U1457" i="41" a="1"/>
  <c r="U1457" i="41" s="1"/>
  <c r="U2447" i="41" a="1"/>
  <c r="U2447" i="41" s="1"/>
  <c r="U4981" i="41" a="1"/>
  <c r="U4981" i="41" s="1"/>
  <c r="U1664" i="41" a="1"/>
  <c r="U1664" i="41" s="1"/>
  <c r="U2098" i="41" a="1"/>
  <c r="U2098" i="41" s="1"/>
  <c r="U5089" i="41" a="1"/>
  <c r="U5089" i="41" s="1"/>
  <c r="U3052" i="41" a="1"/>
  <c r="U3052" i="41" s="1"/>
  <c r="U1161" i="41" a="1"/>
  <c r="U1161" i="41" s="1"/>
  <c r="U696" i="41" a="1"/>
  <c r="U696" i="41" s="1"/>
  <c r="U227" i="41" a="1"/>
  <c r="U227" i="41" s="1"/>
  <c r="U3975" i="41" a="1"/>
  <c r="U3975" i="41" s="1"/>
  <c r="U1086" i="41" a="1"/>
  <c r="U1086" i="41" s="1"/>
  <c r="U14" i="41" a="1"/>
  <c r="U14" i="41" s="1"/>
  <c r="U1969" i="41" a="1"/>
  <c r="U1969" i="41" s="1"/>
  <c r="U5135" i="41" a="1"/>
  <c r="U5135" i="41" s="1"/>
  <c r="U1858" i="41" a="1"/>
  <c r="U1858" i="41" s="1"/>
  <c r="U3555" i="41" a="1"/>
  <c r="U3555" i="41" s="1"/>
  <c r="U4979" i="41" a="1"/>
  <c r="U4979" i="41" s="1"/>
  <c r="U1174" i="41" a="1"/>
  <c r="U1174" i="41" s="1"/>
  <c r="U4781" i="41" a="1"/>
  <c r="U4781" i="41" s="1"/>
  <c r="U2634" i="41" a="1"/>
  <c r="U2634" i="41" s="1"/>
  <c r="U253" i="41" a="1"/>
  <c r="U253" i="41" s="1"/>
  <c r="U2560" i="41" a="1"/>
  <c r="U2560" i="41" s="1"/>
  <c r="U627" i="41" a="1"/>
  <c r="U627" i="41" s="1"/>
  <c r="U201" i="41" a="1"/>
  <c r="U201" i="41" s="1"/>
  <c r="U4692" i="41" a="1"/>
  <c r="U4692" i="41" s="1"/>
  <c r="U42" i="41" a="1"/>
  <c r="U42" i="41" s="1"/>
  <c r="U4693" i="41" a="1"/>
  <c r="U4693" i="41" s="1"/>
  <c r="U4977" i="41" a="1"/>
  <c r="U4977" i="41" s="1"/>
  <c r="U3901" i="41" a="1"/>
  <c r="U3901" i="41" s="1"/>
  <c r="U5125" i="41" a="1"/>
  <c r="U5125" i="41" s="1"/>
  <c r="U2046" i="41" a="1"/>
  <c r="U2046" i="41" s="1"/>
  <c r="U105" i="41" a="1"/>
  <c r="U105" i="41" s="1"/>
  <c r="U4549" i="41" a="1"/>
  <c r="U4549" i="41" s="1"/>
  <c r="U743" i="41" a="1"/>
  <c r="U743" i="41" s="1"/>
  <c r="U3803" i="41" a="1"/>
  <c r="U3803" i="41" s="1"/>
  <c r="U4218" i="41" a="1"/>
  <c r="U4218" i="41" s="1"/>
  <c r="U1177" i="41" a="1"/>
  <c r="U1177" i="41" s="1"/>
  <c r="U5086" i="41" a="1"/>
  <c r="U5086" i="41" s="1"/>
  <c r="U1151" i="41" a="1"/>
  <c r="U1151" i="41" s="1"/>
  <c r="U1670" i="41" a="1"/>
  <c r="U1670" i="41" s="1"/>
  <c r="U5129" i="41" a="1"/>
  <c r="U5129" i="41" s="1"/>
  <c r="U1411" i="41" a="1"/>
  <c r="U1411" i="41" s="1"/>
  <c r="U926" i="41" a="1"/>
  <c r="U926" i="41" s="1"/>
  <c r="U672" i="41" a="1"/>
  <c r="U672" i="41" s="1"/>
  <c r="U654" i="41" a="1"/>
  <c r="U654" i="41" s="1"/>
  <c r="U2148" i="41" a="1"/>
  <c r="U2148" i="41" s="1"/>
  <c r="U1089" i="41" a="1"/>
  <c r="U1089" i="41" s="1"/>
  <c r="U1860" i="41" a="1"/>
  <c r="U1860" i="41" s="1"/>
  <c r="U1460" i="41" a="1"/>
  <c r="U1460" i="41" s="1"/>
  <c r="U4545" i="41" a="1"/>
  <c r="U4545" i="41" s="1"/>
  <c r="U3553" i="41" a="1"/>
  <c r="U3553" i="41" s="1"/>
  <c r="U1408" i="41" a="1"/>
  <c r="U1408" i="41" s="1"/>
  <c r="U2045" i="41" a="1"/>
  <c r="U2045" i="41" s="1"/>
  <c r="U2093" i="41" a="1"/>
  <c r="U2093" i="41" s="1"/>
  <c r="U4303" i="41" a="1"/>
  <c r="U4303" i="41" s="1"/>
  <c r="U4225" i="41" a="1"/>
  <c r="U4225" i="41" s="1"/>
  <c r="U583" i="41" a="1"/>
  <c r="U583" i="41" s="1"/>
  <c r="U652" i="41" a="1"/>
  <c r="U652" i="41" s="1"/>
  <c r="U3797" i="41" a="1"/>
  <c r="U3797" i="41" s="1"/>
  <c r="U4411" i="41" a="1"/>
  <c r="U4411" i="41" s="1"/>
  <c r="U582" i="41" a="1"/>
  <c r="U582" i="41" s="1"/>
  <c r="U3557" i="41" a="1"/>
  <c r="U3557" i="41" s="1"/>
  <c r="U1661" i="41" a="1"/>
  <c r="U1661" i="41" s="1"/>
  <c r="U1230" i="41" a="1"/>
  <c r="U1230" i="41" s="1"/>
  <c r="U1083" i="41" a="1"/>
  <c r="U1083" i="41" s="1"/>
  <c r="U3147" i="41" a="1"/>
  <c r="U3147" i="41" s="1"/>
  <c r="U3762" i="41" a="1"/>
  <c r="U3762" i="41" s="1"/>
  <c r="U4778" i="41" a="1"/>
  <c r="U4778" i="41" s="1"/>
  <c r="U4777" i="41" a="1"/>
  <c r="U4777" i="41" s="1"/>
  <c r="U206" i="41" a="1"/>
  <c r="U206" i="41" s="1"/>
  <c r="U2065" i="41" a="1"/>
  <c r="U2065" i="41" s="1"/>
  <c r="U250" i="41" a="1"/>
  <c r="U250" i="41" s="1"/>
  <c r="U1092" i="41" a="1"/>
  <c r="U1092" i="41" s="1"/>
  <c r="U4222" i="41" a="1"/>
  <c r="U4222" i="41" s="1"/>
  <c r="U286" i="41" a="1"/>
  <c r="U286" i="41" s="1"/>
  <c r="U700" i="41" a="1"/>
  <c r="U700" i="41" s="1"/>
  <c r="U4540" i="41" a="1"/>
  <c r="U4540" i="41" s="1"/>
  <c r="U3973" i="41" a="1"/>
  <c r="U3973" i="41" s="1"/>
  <c r="U1407" i="41" a="1"/>
  <c r="U1407" i="41" s="1"/>
  <c r="U3766" i="41" a="1"/>
  <c r="U3766" i="41" s="1"/>
  <c r="U2011" i="41" a="1"/>
  <c r="U2011" i="41" s="1"/>
  <c r="U1196" i="41" a="1"/>
  <c r="U1196" i="41" s="1"/>
  <c r="U360" i="41" a="1"/>
  <c r="U360" i="41" s="1"/>
  <c r="U2632" i="41" a="1"/>
  <c r="U2632" i="41" s="1"/>
  <c r="U1968" i="41" a="1"/>
  <c r="U1968" i="41" s="1"/>
  <c r="U1762" i="41" a="1"/>
  <c r="U1762" i="41" s="1"/>
  <c r="U749" i="41" a="1"/>
  <c r="U749" i="41" s="1"/>
  <c r="U1867" i="41" a="1"/>
  <c r="U1867" i="41" s="1"/>
  <c r="U110" i="41" a="1"/>
  <c r="U110" i="41" s="1"/>
  <c r="U670" i="41" a="1"/>
  <c r="U670" i="41" s="1"/>
  <c r="U698" i="41" a="1"/>
  <c r="U698" i="41" s="1"/>
  <c r="U2683" i="41" a="1"/>
  <c r="U2683" i="41" s="1"/>
  <c r="U4415" i="41" a="1"/>
  <c r="U4415" i="41" s="1"/>
  <c r="U4779" i="41" a="1"/>
  <c r="U4779" i="41" s="1"/>
  <c r="U2149" i="41" a="1"/>
  <c r="U2149" i="41" s="1"/>
  <c r="U285" i="41" a="1"/>
  <c r="U285" i="41" s="1"/>
  <c r="U656" i="41" a="1"/>
  <c r="U656" i="41" s="1"/>
  <c r="U3340" i="41" a="1"/>
  <c r="U3340" i="41" s="1"/>
  <c r="U3979" i="41" a="1"/>
  <c r="U3979" i="41" s="1"/>
  <c r="U4543" i="41" a="1"/>
  <c r="U4543" i="41" s="1"/>
  <c r="U211" i="41" a="1"/>
  <c r="U211" i="41" s="1"/>
  <c r="U2830" i="41" a="1"/>
  <c r="U2830" i="41" s="1"/>
  <c r="U1665" i="41" a="1"/>
  <c r="U1665" i="41" s="1"/>
  <c r="U2154" i="41" a="1"/>
  <c r="U2154" i="41" s="1"/>
  <c r="U694" i="41" a="1"/>
  <c r="U694" i="41" s="1"/>
  <c r="U3332" i="41" a="1"/>
  <c r="U3332" i="41" s="1"/>
  <c r="U1459" i="41" a="1"/>
  <c r="U1459" i="41" s="1"/>
  <c r="U4976" i="41" a="1"/>
  <c r="U4976" i="41" s="1"/>
  <c r="U1960" i="41" a="1"/>
  <c r="U1960" i="41" s="1"/>
  <c r="U3906" i="41" a="1"/>
  <c r="U3906" i="41" s="1"/>
  <c r="U4418" i="41" a="1"/>
  <c r="U4418" i="41" s="1"/>
  <c r="U152" i="41" a="1"/>
  <c r="U152" i="41" s="1"/>
  <c r="U13" i="41" a="1"/>
  <c r="U13" i="41" s="1"/>
  <c r="U5126" i="41" a="1"/>
  <c r="U5126" i="41" s="1"/>
  <c r="U2013" i="41" a="1"/>
  <c r="U2013" i="41" s="1"/>
  <c r="U458" i="41" a="1"/>
  <c r="U458" i="41" s="1"/>
  <c r="U4301" i="41" a="1"/>
  <c r="U4301" i="41" s="1"/>
  <c r="U33" i="41" a="1"/>
  <c r="U33" i="41" s="1"/>
  <c r="U2475" i="41" a="1"/>
  <c r="U2475" i="41" s="1"/>
  <c r="U4307" i="41" a="1"/>
  <c r="U4307" i="41" s="1"/>
  <c r="U3361" i="41" a="1"/>
  <c r="U3361" i="41" s="1"/>
  <c r="U2638" i="41" a="1"/>
  <c r="U2638" i="41" s="1"/>
  <c r="U4774" i="41" a="1"/>
  <c r="U4774" i="41" s="1"/>
  <c r="U2630" i="41" a="1"/>
  <c r="U2630" i="41" s="1"/>
  <c r="U460" i="41" a="1"/>
  <c r="U460" i="41" s="1"/>
  <c r="U2452" i="41" a="1"/>
  <c r="U2452" i="41" s="1"/>
  <c r="U2516" i="41" a="1"/>
  <c r="U2516" i="41" s="1"/>
  <c r="U4695" i="41" a="1"/>
  <c r="U4695" i="41" s="1"/>
  <c r="U1152" i="41" a="1"/>
  <c r="U1152" i="41" s="1"/>
  <c r="U2633" i="41" a="1"/>
  <c r="U2633" i="41" s="1"/>
  <c r="U106" i="41" a="1"/>
  <c r="U106" i="41" s="1"/>
  <c r="U3981" i="41" a="1"/>
  <c r="U3981" i="41" s="1"/>
  <c r="U1155" i="41" a="1"/>
  <c r="U1155" i="41" s="1"/>
  <c r="U1663" i="41" a="1"/>
  <c r="U1663" i="41" s="1"/>
  <c r="U2017" i="41" a="1"/>
  <c r="U2017" i="41" s="1"/>
  <c r="U3354" i="41" a="1"/>
  <c r="U3354" i="41" s="1"/>
  <c r="U2639" i="41" a="1"/>
  <c r="U2639" i="41" s="1"/>
  <c r="U2020" i="41" a="1"/>
  <c r="U2020" i="41" s="1"/>
  <c r="U1225" i="41" a="1"/>
  <c r="U1225" i="41" s="1"/>
  <c r="U2827" i="41" a="1"/>
  <c r="U2827" i="41" s="1"/>
  <c r="U1451" i="41" a="1"/>
  <c r="U1451" i="41" s="1"/>
  <c r="U602" i="41" a="1"/>
  <c r="U602" i="41" s="1"/>
  <c r="U3982" i="41" a="1"/>
  <c r="U3982" i="41" s="1"/>
  <c r="U16" i="41" a="1"/>
  <c r="U16" i="41" s="1"/>
  <c r="U1362" i="41" a="1"/>
  <c r="U1362" i="41" s="1"/>
  <c r="U32" i="41" a="1"/>
  <c r="U32" i="41" s="1"/>
  <c r="U657" i="41" a="1"/>
  <c r="U657" i="41" s="1"/>
  <c r="U746" i="41" a="1"/>
  <c r="U746" i="41" s="1"/>
  <c r="U2103" i="41" a="1"/>
  <c r="U2103" i="41" s="1"/>
  <c r="U101" i="41" a="1"/>
  <c r="U101" i="41" s="1"/>
  <c r="U585" i="41" a="1"/>
  <c r="U585" i="41" s="1"/>
  <c r="U4775" i="41" a="1"/>
  <c r="U4775" i="41" s="1"/>
  <c r="U4550" i="41" a="1"/>
  <c r="U4550" i="41" s="1"/>
  <c r="U283" i="41" a="1"/>
  <c r="U283" i="41" s="1"/>
  <c r="U2102" i="41" a="1"/>
  <c r="U2102" i="41" s="1"/>
  <c r="U3145" i="41" a="1"/>
  <c r="U3145" i="41" s="1"/>
  <c r="U11" i="41" a="1"/>
  <c r="U11" i="41" s="1"/>
  <c r="U212" i="41" a="1"/>
  <c r="U212" i="41" s="1"/>
  <c r="U673" i="41" a="1"/>
  <c r="U673" i="41" s="1"/>
  <c r="U1228" i="41" a="1"/>
  <c r="U1228" i="41" s="1"/>
  <c r="U3899" i="41" a="1"/>
  <c r="U3899" i="41" s="1"/>
  <c r="U2474" i="41" a="1"/>
  <c r="U2474" i="41" s="1"/>
  <c r="U457" i="41" a="1"/>
  <c r="U457" i="41" s="1"/>
  <c r="U1154" i="41" a="1"/>
  <c r="U1154" i="41" s="1"/>
  <c r="U36" i="41" a="1"/>
  <c r="U36" i="41" s="1"/>
  <c r="U625" i="41" a="1"/>
  <c r="U625" i="41" s="1"/>
  <c r="U3689" i="41" a="1"/>
  <c r="U3689" i="41" s="1"/>
  <c r="U108" i="41" a="1"/>
  <c r="U108" i="41" s="1"/>
  <c r="U3549" i="41" a="1"/>
  <c r="U3549" i="41" s="1"/>
  <c r="U1966" i="41" a="1"/>
  <c r="U1966" i="41" s="1"/>
  <c r="U4983" i="41" a="1"/>
  <c r="U4983" i="41" s="1"/>
  <c r="U3548" i="41" a="1"/>
  <c r="U3548" i="41" s="1"/>
  <c r="U39" i="41" a="1"/>
  <c r="U39" i="41" s="1"/>
  <c r="U5103" i="41" a="1"/>
  <c r="U5103" i="41" s="1"/>
  <c r="U1202" i="41" a="1"/>
  <c r="U1202" i="41" s="1"/>
  <c r="U2015" i="41" a="1"/>
  <c r="U2015" i="41" s="1"/>
  <c r="U701" i="41" a="1"/>
  <c r="U701" i="41" s="1"/>
  <c r="U5083" i="41" a="1"/>
  <c r="U5083" i="41" s="1"/>
  <c r="U462" i="41" a="1"/>
  <c r="U462" i="41" s="1"/>
  <c r="U3897" i="41" a="1"/>
  <c r="U3897" i="41" s="1"/>
  <c r="U3903" i="41" a="1"/>
  <c r="U3903" i="41" s="1"/>
  <c r="U18" i="41" a="1"/>
  <c r="U18" i="41" s="1"/>
  <c r="U4217" i="41" a="1"/>
  <c r="U4217" i="41" s="1"/>
  <c r="U466" i="41" a="1"/>
  <c r="U466" i="41" s="1"/>
  <c r="G605" i="41"/>
  <c r="Y605" i="41" s="1"/>
  <c r="G2565" i="41"/>
  <c r="Y2565" i="41" s="1"/>
  <c r="G2522" i="41"/>
  <c r="Y2522" i="41" s="1"/>
  <c r="G552" i="41"/>
  <c r="U552" i="41" s="1" a="1"/>
  <c r="U552" i="41" s="1"/>
  <c r="G3054" i="41"/>
  <c r="Y3054" i="41" s="1"/>
  <c r="G2569" i="41"/>
  <c r="Y2569" i="41" s="1"/>
  <c r="G4702" i="41"/>
  <c r="Y4702" i="41" s="1"/>
  <c r="G256" i="41"/>
  <c r="Y256" i="41" s="1"/>
  <c r="G2066" i="41"/>
  <c r="Y2066" i="41" s="1"/>
  <c r="G2076" i="41"/>
  <c r="Y2076" i="41" s="1"/>
  <c r="U5029" i="41" a="1"/>
  <c r="U5029" i="41" s="1"/>
  <c r="U3552" i="41" a="1"/>
  <c r="U3552" i="41" s="1"/>
  <c r="U464" i="41" a="1"/>
  <c r="U464" i="41" s="1"/>
  <c r="U2144" i="41" a="1"/>
  <c r="U2144" i="41" s="1"/>
  <c r="G363" i="41"/>
  <c r="Y363" i="41" s="1"/>
  <c r="U363" i="41" a="1"/>
  <c r="U363" i="41" s="1"/>
  <c r="G3246" i="41"/>
  <c r="Y3246" i="41" s="1"/>
  <c r="G4700" i="41"/>
  <c r="Y4700" i="41" s="1"/>
  <c r="G603" i="41"/>
  <c r="Y603" i="41" s="1"/>
  <c r="G2689" i="41"/>
  <c r="Y2689" i="41" s="1"/>
  <c r="G3154" i="41"/>
  <c r="Y3154" i="41" s="1"/>
  <c r="G365" i="41"/>
  <c r="Y365" i="41" s="1"/>
  <c r="G4224" i="41"/>
  <c r="Y4224" i="41" s="1"/>
  <c r="G5032" i="41"/>
  <c r="Y5032" i="41" s="1"/>
  <c r="U5032" i="41" a="1"/>
  <c r="U5032" i="41" s="1"/>
  <c r="U3055" i="41" a="1"/>
  <c r="U3055" i="41" s="1"/>
  <c r="G4697" i="41"/>
  <c r="Y4697" i="41" s="1"/>
  <c r="G367" i="41"/>
  <c r="Y367" i="41" s="1"/>
  <c r="G3243" i="41"/>
  <c r="Y3243" i="41" s="1"/>
  <c r="G5037" i="41"/>
  <c r="Y5037" i="41" s="1"/>
  <c r="G260" i="41"/>
  <c r="Y260" i="41" s="1"/>
  <c r="U2828" i="41" a="1"/>
  <c r="U2828" i="41" s="1"/>
  <c r="U678" i="41" a="1"/>
  <c r="U678" i="41" s="1"/>
  <c r="U5105" i="41" a="1"/>
  <c r="U5105" i="41" s="1"/>
  <c r="U3363" i="41" a="1"/>
  <c r="U3363" i="41" s="1"/>
  <c r="U3338" i="41" a="1"/>
  <c r="U3338" i="41" s="1"/>
  <c r="Y199" i="41"/>
  <c r="AO227" i="38"/>
  <c r="U1194" i="41" a="1"/>
  <c r="U1194" i="41" s="1"/>
  <c r="U4223" i="41" a="1"/>
  <c r="U4223" i="41" s="1"/>
  <c r="U3798" i="41" a="1"/>
  <c r="U3798" i="41" s="1"/>
  <c r="U35" i="41" a="1"/>
  <c r="U35" i="41" s="1"/>
  <c r="U2451" i="41" a="1"/>
  <c r="U2451" i="41" s="1"/>
  <c r="G3058" i="41"/>
  <c r="Y3058" i="41" s="1"/>
  <c r="G2067" i="41"/>
  <c r="Y2067" i="41" s="1"/>
  <c r="G2564" i="41"/>
  <c r="Y2564" i="41" s="1"/>
  <c r="U2564" i="41" a="1"/>
  <c r="U2564" i="41" s="1"/>
  <c r="G364" i="41"/>
  <c r="Y364" i="41" s="1"/>
  <c r="U364" i="41" a="1"/>
  <c r="U364" i="41" s="1"/>
  <c r="G5036" i="41"/>
  <c r="Y5036" i="41" s="1"/>
  <c r="U2042" i="41" a="1"/>
  <c r="U2042" i="41" s="1"/>
  <c r="U1866" i="41" a="1"/>
  <c r="U1866" i="41" s="1"/>
  <c r="G2517" i="41"/>
  <c r="Y2517" i="41" s="1"/>
  <c r="U3357" i="41" a="1"/>
  <c r="U3357" i="41" s="1"/>
  <c r="U5080" i="41" a="1"/>
  <c r="U5080" i="41" s="1"/>
  <c r="G368" i="41"/>
  <c r="Y368" i="41" s="1"/>
  <c r="U368" i="41" a="1"/>
  <c r="U368" i="41" s="1"/>
  <c r="G5035" i="41"/>
  <c r="Y5035" i="41" s="1"/>
  <c r="G630" i="41"/>
  <c r="Y630" i="41" s="1"/>
  <c r="G3685" i="41"/>
  <c r="Y3685" i="41" s="1"/>
  <c r="U3685" i="41" a="1"/>
  <c r="U3685" i="41" s="1"/>
  <c r="G210" i="41"/>
  <c r="Y210" i="41" s="1"/>
  <c r="U210" i="41" a="1"/>
  <c r="U210" i="41" s="1"/>
  <c r="U5107" i="41" a="1"/>
  <c r="U5107" i="41" s="1"/>
  <c r="U1363" i="41" a="1"/>
  <c r="U1363" i="41" s="1"/>
  <c r="U3690" i="41" a="1"/>
  <c r="U3690" i="41" s="1"/>
  <c r="U4985" i="41" a="1"/>
  <c r="U4985" i="41" s="1"/>
  <c r="U4216" i="41" a="1"/>
  <c r="U4216" i="41" s="1"/>
  <c r="G254" i="41"/>
  <c r="Y254" i="41" s="1"/>
  <c r="U1156" i="41" a="1"/>
  <c r="U1156" i="41" s="1"/>
  <c r="G5033" i="41"/>
  <c r="Y5033" i="41" s="1"/>
  <c r="G258" i="41"/>
  <c r="Y258" i="41" s="1"/>
  <c r="U258" i="41" a="1"/>
  <c r="U258" i="41" s="1"/>
  <c r="U604" i="41" a="1"/>
  <c r="U604" i="41" s="1"/>
  <c r="U3241" i="41" a="1"/>
  <c r="U3241" i="41" s="1"/>
  <c r="U2051" i="41" a="1"/>
  <c r="U2051" i="41" s="1"/>
  <c r="U2071" i="41" a="1"/>
  <c r="U2071" i="41" s="1"/>
  <c r="U2636" i="41" a="1"/>
  <c r="U2636" i="41" s="1"/>
  <c r="G2562" i="41"/>
  <c r="Y2562" i="41" s="1"/>
  <c r="G259" i="41"/>
  <c r="Y259" i="41" s="1"/>
  <c r="G4699" i="41"/>
  <c r="Y4699" i="41" s="1"/>
  <c r="G5034" i="41"/>
  <c r="Y5034" i="41" s="1"/>
  <c r="U1197" i="41" a="1"/>
  <c r="U1197" i="41" s="1"/>
  <c r="U1158" i="41" a="1"/>
  <c r="U1158" i="41" s="1"/>
  <c r="G2075" i="41"/>
  <c r="Y2075" i="41" s="1"/>
  <c r="G3245" i="41"/>
  <c r="Y3245" i="41" s="1"/>
  <c r="G255" i="41"/>
  <c r="Y255" i="41" s="1"/>
  <c r="G2688" i="41"/>
  <c r="Y2688" i="41" s="1"/>
  <c r="G361" i="41"/>
  <c r="Y361" i="41" s="1"/>
  <c r="AP28" i="38"/>
  <c r="AQ28" i="38" s="1"/>
  <c r="AR28" i="38" s="1"/>
  <c r="U362" i="41" a="1"/>
  <c r="U362" i="41" s="1"/>
  <c r="G2523" i="41"/>
  <c r="Y2523" i="41" s="1"/>
  <c r="U2523" i="41" a="1"/>
  <c r="U2523" i="41" s="1"/>
  <c r="G3248" i="41"/>
  <c r="Y3248" i="41" s="1"/>
  <c r="U3248" i="41" a="1"/>
  <c r="U3248" i="41" s="1"/>
  <c r="U5128" i="41" a="1"/>
  <c r="U5128" i="41" s="1"/>
  <c r="U2449" i="41" a="1"/>
  <c r="U2449" i="41" s="1"/>
  <c r="U5134" i="41" a="1"/>
  <c r="U5134" i="41" s="1"/>
  <c r="U1082" i="41" a="1"/>
  <c r="U1082" i="41" s="1"/>
  <c r="G2566" i="41"/>
  <c r="Y2566" i="41" s="1"/>
  <c r="G3687" i="41"/>
  <c r="Y3687" i="41" s="1"/>
  <c r="G209" i="41"/>
  <c r="Y209" i="41" s="1"/>
  <c r="AP232" i="38"/>
  <c r="AQ232" i="38" s="1"/>
  <c r="AR232" i="38" s="1"/>
  <c r="U1660" i="41" a="1"/>
  <c r="U1660" i="41" s="1"/>
  <c r="U1226" i="41" a="1"/>
  <c r="U1226" i="41" s="1"/>
  <c r="U752" i="41" a="1"/>
  <c r="U752" i="41" s="1"/>
  <c r="G2519" i="41"/>
  <c r="Y2519" i="41" s="1"/>
  <c r="U2519" i="41" a="1"/>
  <c r="U2519" i="41" s="1"/>
  <c r="U3692" i="41" a="1"/>
  <c r="U3692" i="41" s="1"/>
  <c r="U19" i="41" a="1"/>
  <c r="U19" i="41" s="1"/>
  <c r="U4304" i="41" a="1"/>
  <c r="U4304" i="41" s="1"/>
  <c r="U1179" i="41" a="1"/>
  <c r="U1179" i="41" s="1"/>
  <c r="U5028" i="41" a="1"/>
  <c r="U5028" i="41" s="1"/>
  <c r="U751" i="41" a="1"/>
  <c r="U751" i="41" s="1"/>
  <c r="G2682" i="41"/>
  <c r="Y2682" i="41" s="1"/>
  <c r="G3153" i="41"/>
  <c r="Y3153" i="41" s="1"/>
  <c r="U3153" i="41" a="1"/>
  <c r="U3153" i="41" s="1"/>
  <c r="G157" i="41"/>
  <c r="Y157" i="41" s="1"/>
  <c r="U157" i="41" a="1"/>
  <c r="U157" i="41" s="1"/>
  <c r="AP149" i="38"/>
  <c r="AQ149" i="38" s="1"/>
  <c r="AR149" i="38" s="1"/>
  <c r="U5084" i="41" a="1"/>
  <c r="U5084" i="41" s="1"/>
  <c r="U467" i="41" a="1"/>
  <c r="U467" i="41" s="1"/>
  <c r="U461" i="41" a="1"/>
  <c r="U461" i="41" s="1"/>
  <c r="U675" i="41" a="1"/>
  <c r="U675" i="41" s="1"/>
  <c r="U3793" i="41" a="1"/>
  <c r="U3793" i="41" s="1"/>
  <c r="U4541" i="41" a="1"/>
  <c r="U4541" i="41" s="1"/>
  <c r="G2520" i="41"/>
  <c r="Y2520" i="41" s="1"/>
  <c r="U5082" i="41" a="1"/>
  <c r="U5082" i="41" s="1"/>
  <c r="U925" i="41" a="1"/>
  <c r="U925" i="41" s="1"/>
  <c r="G208" i="41"/>
  <c r="Y208" i="41" s="1"/>
  <c r="G205" i="41"/>
  <c r="Y205" i="41" s="1"/>
  <c r="G2072" i="41"/>
  <c r="Y2072" i="41" s="1"/>
  <c r="U5088" i="41" a="1"/>
  <c r="U5088" i="41" s="1"/>
  <c r="G155" i="41"/>
  <c r="Y155" i="41" s="1"/>
  <c r="U1409" i="41" a="1"/>
  <c r="U1409" i="41" s="1"/>
  <c r="U578" i="41" a="1"/>
  <c r="U578" i="41" s="1"/>
  <c r="U692" i="41" a="1"/>
  <c r="U692" i="41" s="1"/>
  <c r="U647" i="41" a="1"/>
  <c r="U647" i="41" s="1"/>
  <c r="U3794" i="41" a="1"/>
  <c r="U3794" i="41" s="1"/>
  <c r="G4017" i="41"/>
  <c r="Y4017" i="41" s="1"/>
  <c r="G153" i="41"/>
  <c r="Y153" i="41" s="1"/>
  <c r="U921" i="41" a="1"/>
  <c r="U921" i="41" s="1"/>
  <c r="U4310" i="41" a="1"/>
  <c r="U4310" i="41" s="1"/>
  <c r="G1769" i="41"/>
  <c r="Y1769" i="41" s="1"/>
  <c r="G2567" i="41"/>
  <c r="Y2567" i="41" s="1"/>
  <c r="Y2063" i="41"/>
  <c r="AO107" i="38"/>
  <c r="U1667" i="41" a="1"/>
  <c r="U1667" i="41" s="1"/>
  <c r="U1959" i="41" a="1"/>
  <c r="U1959" i="41" s="1"/>
  <c r="U3905" i="41" a="1"/>
  <c r="U3905" i="41" s="1"/>
  <c r="U2680" i="41" a="1"/>
  <c r="U2680" i="41" s="1"/>
  <c r="G607" i="41"/>
  <c r="Y607" i="41" s="1"/>
  <c r="G4226" i="41"/>
  <c r="Y4226" i="41" s="1"/>
  <c r="G3149" i="41"/>
  <c r="Y3149" i="41" s="1"/>
  <c r="G1472" i="41"/>
  <c r="Y1472" i="41" s="1"/>
  <c r="G626" i="41"/>
  <c r="Y626" i="41" s="1"/>
  <c r="G159" i="41"/>
  <c r="Y159" i="41" s="1"/>
  <c r="G3151" i="41"/>
  <c r="Y3151" i="41" s="1"/>
  <c r="G3247" i="41"/>
  <c r="Y3247" i="41" s="1"/>
  <c r="G4219" i="41"/>
  <c r="Y4219" i="41" s="1"/>
  <c r="G629" i="41"/>
  <c r="Y629" i="41" s="1"/>
  <c r="AP137" i="38"/>
  <c r="AQ137" i="38" s="1"/>
  <c r="AR137" i="38" s="1"/>
  <c r="U917" i="41" a="1"/>
  <c r="U917" i="41" s="1"/>
  <c r="G554" i="41"/>
  <c r="Y554" i="41" s="1"/>
  <c r="G3146" i="41"/>
  <c r="Y3146" i="41" s="1"/>
  <c r="U1198" i="41" a="1"/>
  <c r="U1198" i="41" s="1"/>
  <c r="U3364" i="41" a="1"/>
  <c r="U3364" i="41" s="1"/>
  <c r="G5038" i="41"/>
  <c r="Y5038" i="41" s="1"/>
  <c r="G608" i="41"/>
  <c r="Y608" i="41" s="1"/>
  <c r="U3768" i="41" a="1"/>
  <c r="U3768" i="41" s="1"/>
  <c r="U2442" i="41" a="1"/>
  <c r="U2442" i="41" s="1"/>
  <c r="U579" i="41" a="1"/>
  <c r="U579" i="41" s="1"/>
  <c r="U1454" i="41" a="1"/>
  <c r="U1454" i="41" s="1"/>
  <c r="G2686" i="41"/>
  <c r="Y2686" i="41" s="1"/>
  <c r="G4228" i="41"/>
  <c r="Y4228" i="41" s="1"/>
  <c r="G3686" i="41"/>
  <c r="Y3686" i="41" s="1"/>
  <c r="U3800" i="41" a="1"/>
  <c r="U3800" i="41" s="1"/>
  <c r="U3761" i="41" a="1"/>
  <c r="U3761" i="41" s="1"/>
  <c r="U5106" i="41" a="1"/>
  <c r="U5106" i="41" s="1"/>
  <c r="U3244" i="41" a="1"/>
  <c r="U3244" i="41" s="1"/>
  <c r="U2469" i="41" a="1"/>
  <c r="U2469" i="41" s="1"/>
  <c r="U3144" i="41" a="1"/>
  <c r="U3144" i="41" s="1"/>
  <c r="U1200" i="41" a="1"/>
  <c r="U1200" i="41" s="1"/>
  <c r="U282" i="41" a="1"/>
  <c r="U282" i="41" s="1"/>
  <c r="G606" i="41"/>
  <c r="Y606" i="41" s="1"/>
  <c r="U359" i="41" a="1"/>
  <c r="U359" i="41" s="1"/>
  <c r="G2702" i="41"/>
  <c r="Y2702" i="41" s="1"/>
  <c r="G252" i="41"/>
  <c r="Y252" i="41" s="1"/>
  <c r="G2570" i="41"/>
  <c r="Y2570" i="41" s="1"/>
  <c r="G1767" i="41"/>
  <c r="Y1767" i="41" s="1"/>
  <c r="U2153" i="41" a="1"/>
  <c r="U2153" i="41" s="1"/>
  <c r="U4416" i="41" a="1"/>
  <c r="U4416" i="41" s="1"/>
  <c r="U650" i="41" a="1"/>
  <c r="U650" i="41" s="1"/>
  <c r="U37" i="41" a="1"/>
  <c r="U37" i="41" s="1"/>
  <c r="U5031" i="41" a="1"/>
  <c r="U5031" i="41" s="1"/>
  <c r="U1085" i="41" a="1"/>
  <c r="U1085" i="41" s="1"/>
  <c r="U5111" i="41" a="1"/>
  <c r="U5111" i="41" s="1"/>
  <c r="U923" i="41" a="1"/>
  <c r="U923" i="41" s="1"/>
  <c r="U1857" i="41" a="1"/>
  <c r="U1857" i="41" s="1"/>
  <c r="U3764" i="41" a="1"/>
  <c r="U3764" i="41" s="1"/>
  <c r="U41" i="41" a="1"/>
  <c r="U41" i="41" s="1"/>
  <c r="U4220" i="41" a="1"/>
  <c r="U4220" i="41" s="1"/>
  <c r="U251" i="41" a="1"/>
  <c r="U251" i="41" s="1"/>
  <c r="U588" i="41" a="1"/>
  <c r="U588" i="41" s="1"/>
  <c r="G156" i="41"/>
  <c r="Y156" i="41" s="1"/>
  <c r="G2069" i="41"/>
  <c r="Y2069" i="41" s="1"/>
  <c r="G4221" i="41"/>
  <c r="Y4221" i="41" s="1"/>
  <c r="G1765" i="41"/>
  <c r="Y1765" i="41" s="1"/>
  <c r="G4585" i="41"/>
  <c r="Y4585" i="41" s="1"/>
  <c r="U4585" i="41" a="1"/>
  <c r="U4585" i="41" s="1"/>
  <c r="G634" i="41"/>
  <c r="Y634" i="41" s="1"/>
  <c r="G3059" i="41"/>
  <c r="Y3059" i="41" s="1"/>
  <c r="G1766" i="41"/>
  <c r="Y1766" i="41" s="1"/>
  <c r="G3693" i="41"/>
  <c r="Y3693" i="41" s="1"/>
  <c r="AP16" i="38"/>
  <c r="AQ16" i="38" s="1"/>
  <c r="AR16" i="38" s="1"/>
  <c r="G3688" i="41"/>
  <c r="Y3688" i="41" s="1"/>
  <c r="U601" i="41" a="1"/>
  <c r="U601" i="41" s="1"/>
  <c r="U677" i="41" a="1"/>
  <c r="U677" i="41" s="1"/>
  <c r="U1193" i="41" a="1"/>
  <c r="U1193" i="41" s="1"/>
  <c r="U2445" i="41" a="1"/>
  <c r="U2445" i="41" s="1"/>
  <c r="U1358" i="41" a="1"/>
  <c r="U1358" i="41" s="1"/>
  <c r="U111" i="41" a="1"/>
  <c r="U111" i="41" s="1"/>
  <c r="G2684" i="41"/>
  <c r="Y2684" i="41" s="1"/>
  <c r="U1413" i="41" a="1"/>
  <c r="U1413" i="41" s="1"/>
  <c r="U742" i="41" a="1"/>
  <c r="U742" i="41" s="1"/>
  <c r="G2568" i="41"/>
  <c r="Y2568" i="41" s="1"/>
  <c r="U2014" i="41" a="1"/>
  <c r="U2014" i="41" s="1"/>
  <c r="U5109" i="41" a="1"/>
  <c r="U5109" i="41" s="1"/>
  <c r="U3331" i="41" a="1"/>
  <c r="U3331" i="41" s="1"/>
  <c r="U3334" i="41" a="1"/>
  <c r="U3334" i="41" s="1"/>
  <c r="U2563" i="41" a="1"/>
  <c r="U2563" i="41" s="1"/>
  <c r="U1962" i="41" a="1"/>
  <c r="U1962" i="41" s="1"/>
  <c r="U1405" i="41" a="1"/>
  <c r="U1405" i="41" s="1"/>
  <c r="U4980" i="41" a="1"/>
  <c r="U4980" i="41" s="1"/>
  <c r="G2335" i="41"/>
  <c r="Y2335" i="41" s="1"/>
  <c r="G1770" i="41"/>
  <c r="Y1770" i="41" s="1"/>
  <c r="G257" i="41"/>
  <c r="Y257" i="41" s="1"/>
  <c r="U1091" i="41" a="1"/>
  <c r="U1091" i="41" s="1"/>
  <c r="U2049" i="41" a="1"/>
  <c r="U2049" i="41" s="1"/>
  <c r="U1862" i="41" a="1"/>
  <c r="U1862" i="41" s="1"/>
  <c r="U4986" i="41" a="1"/>
  <c r="U4986" i="41" s="1"/>
  <c r="U745" i="41" a="1"/>
  <c r="U745" i="41" s="1"/>
  <c r="Y4215" i="41"/>
  <c r="AO192" i="38"/>
  <c r="U2151" i="41" a="1"/>
  <c r="U2151" i="41" s="1"/>
  <c r="U916" i="41" a="1"/>
  <c r="U916" i="41" s="1"/>
  <c r="U581" i="41" a="1"/>
  <c r="U581" i="41" s="1"/>
  <c r="U2145" i="41" a="1"/>
  <c r="U2145" i="41" s="1"/>
  <c r="U1355" i="41" a="1"/>
  <c r="U1355" i="41" s="1"/>
  <c r="U3977" i="41" a="1"/>
  <c r="U3977" i="41" s="1"/>
  <c r="U292" i="41" a="1"/>
  <c r="U292" i="41" s="1"/>
  <c r="U4421" i="41" a="1"/>
  <c r="U4421" i="41" s="1"/>
  <c r="G203" i="41"/>
  <c r="Y203" i="41" s="1"/>
  <c r="G2064" i="41"/>
  <c r="Y2064" i="41" s="1"/>
  <c r="U2064" i="41" a="1"/>
  <c r="U2064" i="41" s="1"/>
  <c r="U2561" i="41" a="1"/>
  <c r="U2561" i="41" s="1"/>
  <c r="U1231" i="41" a="1"/>
  <c r="U1231" i="41" s="1"/>
  <c r="G3056" i="41"/>
  <c r="Y3056" i="41" s="1"/>
  <c r="G1768" i="41"/>
  <c r="Y1768" i="41" s="1"/>
  <c r="U1160" i="41" a="1"/>
  <c r="U1160" i="41" s="1"/>
  <c r="G4583" i="41"/>
  <c r="U1861" i="41" a="1"/>
  <c r="U1861" i="41" s="1"/>
  <c r="U3359" i="41" a="1"/>
  <c r="U3359" i="41" s="1"/>
  <c r="U1414" i="41" a="1"/>
  <c r="U1414" i="41" s="1"/>
  <c r="G3710" i="41"/>
  <c r="Y3710" i="41" s="1"/>
  <c r="U2824" i="41" a="1"/>
  <c r="U2824" i="41" s="1"/>
  <c r="U1360" i="41" a="1"/>
  <c r="U1360" i="41" s="1"/>
  <c r="G611" i="41"/>
  <c r="Y611" i="41" s="1"/>
  <c r="G2521" i="41"/>
  <c r="Y2521" i="41" s="1"/>
  <c r="U3770" i="41" a="1"/>
  <c r="U3770" i="41" s="1"/>
  <c r="U3694" i="41" a="1"/>
  <c r="U3694" i="41" s="1"/>
  <c r="U2466" i="41" a="1"/>
  <c r="U2466" i="41" s="1"/>
  <c r="U2681" i="41" a="1"/>
  <c r="U2681" i="41" s="1"/>
  <c r="U5112" i="41" a="1"/>
  <c r="U5112" i="41" s="1"/>
  <c r="U2826" i="41" a="1"/>
  <c r="U2826" i="41" s="1"/>
  <c r="G4227" i="41"/>
  <c r="Y4227" i="41" s="1"/>
  <c r="G1764" i="41"/>
  <c r="Y1764" i="41" s="1"/>
  <c r="U1764" i="41" a="1"/>
  <c r="U1764" i="41" s="1"/>
  <c r="G2310" i="41"/>
  <c r="U2310" i="41" s="1" a="1"/>
  <c r="U2310" i="41" s="1"/>
  <c r="G2312" i="41"/>
  <c r="Y2312" i="41" s="1"/>
  <c r="G369" i="41"/>
  <c r="Y369" i="41" s="1"/>
  <c r="G631" i="41"/>
  <c r="Y631" i="41" s="1"/>
  <c r="AP213" i="38"/>
  <c r="AQ213" i="38"/>
  <c r="AR213" i="38" s="1"/>
  <c r="AP23" i="38"/>
  <c r="AQ23" i="38" s="1"/>
  <c r="AR23" i="38" s="1"/>
  <c r="G3060" i="41"/>
  <c r="Y3060" i="41" s="1"/>
  <c r="G3691" i="41"/>
  <c r="Y3691" i="41" s="1"/>
  <c r="U3683" i="41" a="1"/>
  <c r="U3683" i="41" s="1"/>
  <c r="U4305" i="41" a="1"/>
  <c r="U4305" i="41" s="1"/>
  <c r="U3771" i="41" a="1"/>
  <c r="U3771" i="41" s="1"/>
  <c r="G628" i="41"/>
  <c r="Y628" i="41" s="1"/>
  <c r="G3152" i="41"/>
  <c r="Y3152" i="41" s="1"/>
  <c r="G1470" i="41"/>
  <c r="U1470" i="41" s="1" a="1"/>
  <c r="U1470" i="41" s="1"/>
  <c r="G4701" i="41"/>
  <c r="Y4701" i="41" s="1"/>
  <c r="G3062" i="41"/>
  <c r="Y3062" i="41" s="1"/>
  <c r="G366" i="41"/>
  <c r="Y366" i="41" s="1"/>
  <c r="G3682" i="41"/>
  <c r="Y3682" i="41" s="1"/>
  <c r="G2074" i="41"/>
  <c r="Y2074" i="41" s="1"/>
  <c r="G154" i="41"/>
  <c r="Y154" i="41" s="1"/>
  <c r="AP120" i="38"/>
  <c r="AQ120" i="38" s="1"/>
  <c r="AR120" i="38" s="1"/>
  <c r="U207" i="41" a="1"/>
  <c r="U207" i="41" s="1"/>
  <c r="G609" i="41"/>
  <c r="Y609" i="41" s="1"/>
  <c r="U609" i="41" a="1"/>
  <c r="U609" i="41" s="1"/>
  <c r="U2096" i="41" a="1"/>
  <c r="U2096" i="41" s="1"/>
  <c r="G4015" i="41"/>
  <c r="U4015" i="41" s="1" a="1"/>
  <c r="U4015" i="41" s="1"/>
  <c r="U587" i="41" a="1"/>
  <c r="U587" i="41" s="1"/>
  <c r="U1087" i="41" a="1"/>
  <c r="U1087" i="41" s="1"/>
  <c r="U1203" i="41" a="1"/>
  <c r="U1203" i="41" s="1"/>
  <c r="U2833" i="41" a="1"/>
  <c r="U2833" i="41" s="1"/>
  <c r="U4414" i="41" a="1"/>
  <c r="U4414" i="41" s="1"/>
  <c r="G3250" i="41"/>
  <c r="Y3250" i="41" s="1"/>
  <c r="U3250" i="41" a="1"/>
  <c r="U3250" i="41" s="1"/>
  <c r="G3251" i="41"/>
  <c r="Y3251" i="41" s="1"/>
  <c r="G2687" i="41"/>
  <c r="Y2687" i="41" s="1"/>
  <c r="G200" i="41"/>
  <c r="Y200" i="41" s="1"/>
  <c r="G2471" i="41"/>
  <c r="Y2471" i="41" s="1"/>
  <c r="G2473" i="41"/>
  <c r="Y2473" i="41" s="1"/>
  <c r="U624" i="41" a="1"/>
  <c r="U624" i="41" s="1"/>
  <c r="U747" i="41" a="1"/>
  <c r="U747" i="41" s="1"/>
  <c r="U4784" i="41" a="1"/>
  <c r="U4784" i="41" s="1"/>
  <c r="G3148" i="41"/>
  <c r="Y3148" i="41" s="1"/>
  <c r="G3249" i="41"/>
  <c r="Y3249" i="41" s="1"/>
  <c r="U2094" i="41" a="1"/>
  <c r="U2094" i="41" s="1"/>
  <c r="G2333" i="41"/>
  <c r="U2333" i="41" s="1" a="1"/>
  <c r="U2333" i="41" s="1"/>
  <c r="U2147" i="41" a="1"/>
  <c r="U2147" i="41" s="1"/>
  <c r="Y3681" i="41"/>
  <c r="J55" i="30"/>
  <c r="L55" i="30" s="1"/>
  <c r="AO161" i="38"/>
  <c r="AP161" i="38" s="1"/>
  <c r="AQ161" i="38" s="1"/>
  <c r="AR161" i="38" s="1"/>
  <c r="U5132" i="41" a="1"/>
  <c r="U5132" i="41" s="1"/>
  <c r="G5030" i="41"/>
  <c r="Y5030" i="41" s="1"/>
  <c r="U5030" i="41" a="1"/>
  <c r="U5030" i="41" s="1"/>
  <c r="U3358" i="41" a="1"/>
  <c r="U3358" i="41" s="1"/>
  <c r="U4783" i="41" a="1"/>
  <c r="U4783" i="41" s="1"/>
  <c r="G633" i="41"/>
  <c r="Y633" i="41" s="1"/>
  <c r="U633" i="41" a="1"/>
  <c r="U633" i="41" s="1"/>
  <c r="G2524" i="41"/>
  <c r="Y2524" i="41" s="1"/>
  <c r="U2524" i="41" a="1"/>
  <c r="U2524" i="41" s="1"/>
  <c r="U695" i="41" a="1"/>
  <c r="U695" i="41" s="1"/>
  <c r="AP93" i="38"/>
  <c r="AQ93" i="38" s="1"/>
  <c r="AR93" i="38" s="1"/>
  <c r="U1450" i="41" a="1"/>
  <c r="U1450" i="41" s="1"/>
  <c r="U648" i="41" a="1"/>
  <c r="U648" i="41" s="1"/>
  <c r="U3976" i="41" a="1"/>
  <c r="U3976" i="41" s="1"/>
  <c r="U2446" i="41" a="1"/>
  <c r="U2446" i="41" s="1"/>
  <c r="U1455" i="41" a="1"/>
  <c r="U1455" i="41" s="1"/>
  <c r="U3972" i="41" a="1"/>
  <c r="U3972" i="41" s="1"/>
  <c r="G2073" i="41"/>
  <c r="Y2073" i="41" s="1"/>
  <c r="G4696" i="41"/>
  <c r="Y4696" i="41" s="1"/>
  <c r="G2685" i="41"/>
  <c r="Y2685" i="41" s="1"/>
  <c r="U2685" i="41" a="1"/>
  <c r="U2685" i="41" s="1"/>
  <c r="G632" i="41"/>
  <c r="Y632" i="41" s="1"/>
  <c r="G3708" i="41"/>
  <c r="U3708" i="41" s="1" a="1"/>
  <c r="U3708" i="41" s="1"/>
  <c r="G4694" i="41"/>
  <c r="Y4694" i="41" s="1"/>
  <c r="G610" i="41"/>
  <c r="Y610" i="41" s="1"/>
  <c r="U610" i="41" a="1"/>
  <c r="U610" i="41" s="1"/>
  <c r="G160" i="41"/>
  <c r="Y160" i="41" s="1"/>
  <c r="G3150" i="41"/>
  <c r="Y3150" i="41" s="1"/>
  <c r="U3150" i="41" a="1"/>
  <c r="U3150" i="41" s="1"/>
  <c r="G202" i="41"/>
  <c r="Y202" i="41" s="1"/>
  <c r="U2097" i="41" a="1"/>
  <c r="U2097" i="41" s="1"/>
  <c r="U289" i="41" a="1"/>
  <c r="U289" i="41" s="1"/>
  <c r="U2629" i="41" a="1"/>
  <c r="U2629" i="41" s="1"/>
  <c r="G2518" i="41"/>
  <c r="Y2518" i="41" s="1"/>
  <c r="G3057" i="41"/>
  <c r="Y3057" i="41" s="1"/>
  <c r="U3057" i="41" a="1"/>
  <c r="U3057" i="41" s="1"/>
  <c r="G158" i="41"/>
  <c r="Y158" i="41" s="1"/>
  <c r="U2043" i="41" a="1"/>
  <c r="U2043" i="41" s="1"/>
  <c r="G2700" i="41"/>
  <c r="U2700" i="41" s="1" a="1"/>
  <c r="U2700" i="41" s="1"/>
  <c r="U3551" i="41" a="1"/>
  <c r="U3551" i="41" s="1"/>
  <c r="U4547" i="41" a="1"/>
  <c r="U4547" i="41" s="1"/>
  <c r="G1763" i="41"/>
  <c r="Y1763" i="41" s="1"/>
  <c r="U3335" i="41" a="1"/>
  <c r="U3335" i="41" s="1"/>
  <c r="U3802" i="41" a="1"/>
  <c r="U3802" i="41" s="1"/>
  <c r="G3061" i="41"/>
  <c r="Y3061" i="41" s="1"/>
  <c r="G2690" i="41"/>
  <c r="Y2690" i="41" s="1"/>
  <c r="U920" i="41" a="1"/>
  <c r="U920" i="41" s="1"/>
  <c r="U1404" i="41" a="1"/>
  <c r="U1404" i="41" s="1"/>
  <c r="U3053" i="41" a="1"/>
  <c r="U3053" i="41" s="1"/>
  <c r="U3765" i="41" a="1"/>
  <c r="U3765" i="41" s="1"/>
  <c r="U3341" i="41" a="1"/>
  <c r="U3341" i="41" s="1"/>
  <c r="U651" i="41" a="1"/>
  <c r="U651" i="41" s="1"/>
  <c r="U2100" i="41" a="1"/>
  <c r="U2100" i="41" s="1"/>
  <c r="U2010" i="41" a="1"/>
  <c r="U2010" i="41" s="1"/>
  <c r="U1180" i="41" a="1"/>
  <c r="U1180" i="41" s="1"/>
  <c r="G4698" i="41"/>
  <c r="Y4698" i="41" s="1"/>
  <c r="U3693" i="41" l="1" a="1"/>
  <c r="U3693" i="41" s="1"/>
  <c r="U3687" i="41" a="1"/>
  <c r="U3687" i="41" s="1"/>
  <c r="U634" i="41" a="1"/>
  <c r="U634" i="41" s="1"/>
  <c r="U606" i="41" a="1"/>
  <c r="U606" i="41" s="1"/>
  <c r="U208" i="41" a="1"/>
  <c r="U208" i="41" s="1"/>
  <c r="U5036" i="41" a="1"/>
  <c r="U5036" i="41" s="1"/>
  <c r="U156" i="41" a="1"/>
  <c r="U156" i="41" s="1"/>
  <c r="U2521" i="41" a="1"/>
  <c r="U2521" i="41" s="1"/>
  <c r="U1765" i="41" a="1"/>
  <c r="U1765" i="41" s="1"/>
  <c r="U2682" i="41" a="1"/>
  <c r="U2682" i="41" s="1"/>
  <c r="U3154" i="41" a="1"/>
  <c r="U3154" i="41" s="1"/>
  <c r="U2069" i="41" a="1"/>
  <c r="U2069" i="41" s="1"/>
  <c r="U3151" i="41" a="1"/>
  <c r="U3151" i="41" s="1"/>
  <c r="U367" i="41" a="1"/>
  <c r="U367" i="41" s="1"/>
  <c r="U603" i="41" a="1"/>
  <c r="U603" i="41" s="1"/>
  <c r="U256" i="41" a="1"/>
  <c r="U256" i="41" s="1"/>
  <c r="U2518" i="41" a="1"/>
  <c r="U2518" i="41" s="1"/>
  <c r="U628" i="41" a="1"/>
  <c r="U628" i="41" s="1"/>
  <c r="U3691" i="41" a="1"/>
  <c r="U3691" i="41" s="1"/>
  <c r="U159" i="41" a="1"/>
  <c r="U159" i="41" s="1"/>
  <c r="U155" i="41" a="1"/>
  <c r="U155" i="41" s="1"/>
  <c r="U5035" i="41" a="1"/>
  <c r="U5035" i="41" s="1"/>
  <c r="U4697" i="41" a="1"/>
  <c r="U4697" i="41" s="1"/>
  <c r="U1767" i="41" a="1"/>
  <c r="U1767" i="41" s="1"/>
  <c r="U205" i="41" a="1"/>
  <c r="U205" i="41" s="1"/>
  <c r="U2688" i="41" a="1"/>
  <c r="U2688" i="41" s="1"/>
  <c r="U2522" i="41" a="1"/>
  <c r="U2522" i="41" s="1"/>
  <c r="U1768" i="41" a="1"/>
  <c r="U1768" i="41" s="1"/>
  <c r="U1770" i="41" a="1"/>
  <c r="U1770" i="41" s="1"/>
  <c r="U2570" i="41" a="1"/>
  <c r="U2570" i="41" s="1"/>
  <c r="U3686" i="41" a="1"/>
  <c r="U3686" i="41" s="1"/>
  <c r="U5037" i="41" a="1"/>
  <c r="U5037" i="41" s="1"/>
  <c r="U2565" i="41" a="1"/>
  <c r="U2565" i="41" s="1"/>
  <c r="U160" i="41" a="1"/>
  <c r="U160" i="41" s="1"/>
  <c r="U2684" i="41" a="1"/>
  <c r="U2684" i="41" s="1"/>
  <c r="U4221" i="41" a="1"/>
  <c r="U4221" i="41" s="1"/>
  <c r="U252" i="41" a="1"/>
  <c r="U252" i="41" s="1"/>
  <c r="U4228" i="41" a="1"/>
  <c r="U4228" i="41" s="1"/>
  <c r="U2075" i="41" a="1"/>
  <c r="U2075" i="41" s="1"/>
  <c r="U3243" i="41" a="1"/>
  <c r="U3243" i="41" s="1"/>
  <c r="U605" i="41" a="1"/>
  <c r="U605" i="41" s="1"/>
  <c r="U4694" i="41" a="1"/>
  <c r="U4694" i="41" s="1"/>
  <c r="U2066" i="41" a="1"/>
  <c r="U2066" i="41" s="1"/>
  <c r="U4698" i="41" a="1"/>
  <c r="U4698" i="41" s="1"/>
  <c r="U2473" i="41" a="1"/>
  <c r="U2473" i="41" s="1"/>
  <c r="U554" i="41" a="1"/>
  <c r="U554" i="41" s="1"/>
  <c r="U4017" i="41" a="1"/>
  <c r="U4017" i="41" s="1"/>
  <c r="U158" i="41" a="1"/>
  <c r="U158" i="41" s="1"/>
  <c r="U632" i="41" a="1"/>
  <c r="U632" i="41" s="1"/>
  <c r="U2471" i="41" a="1"/>
  <c r="U2471" i="41" s="1"/>
  <c r="U154" i="41" a="1"/>
  <c r="U154" i="41" s="1"/>
  <c r="U365" i="41" a="1"/>
  <c r="U365" i="41" s="1"/>
  <c r="U2568" i="41" a="1"/>
  <c r="U2568" i="41" s="1"/>
  <c r="U3688" i="41" a="1"/>
  <c r="U3688" i="41" s="1"/>
  <c r="U2702" i="41" a="1"/>
  <c r="U2702" i="41" s="1"/>
  <c r="U3149" i="41" a="1"/>
  <c r="U3149" i="41" s="1"/>
  <c r="U255" i="41" a="1"/>
  <c r="U255" i="41" s="1"/>
  <c r="U2517" i="41" a="1"/>
  <c r="U2517" i="41" s="1"/>
  <c r="U2569" i="41" a="1"/>
  <c r="U2569" i="41" s="1"/>
  <c r="U366" i="41" a="1"/>
  <c r="U366" i="41" s="1"/>
  <c r="U209" i="41" a="1"/>
  <c r="U209" i="41" s="1"/>
  <c r="U3245" i="41" a="1"/>
  <c r="U3245" i="41" s="1"/>
  <c r="U254" i="41" a="1"/>
  <c r="U254" i="41" s="1"/>
  <c r="U4227" i="41" a="1"/>
  <c r="U4227" i="41" s="1"/>
  <c r="U260" i="41" a="1"/>
  <c r="U260" i="41" s="1"/>
  <c r="U3059" i="41" a="1"/>
  <c r="U3059" i="41" s="1"/>
  <c r="U2072" i="41" a="1"/>
  <c r="U2072" i="41" s="1"/>
  <c r="U3249" i="41" a="1"/>
  <c r="U3249" i="41" s="1"/>
  <c r="U2335" i="41" a="1"/>
  <c r="U2335" i="41" s="1"/>
  <c r="U608" i="41" a="1"/>
  <c r="U608" i="41" s="1"/>
  <c r="U4219" i="41" a="1"/>
  <c r="U4219" i="41" s="1"/>
  <c r="U2567" i="41" a="1"/>
  <c r="U2567" i="41" s="1"/>
  <c r="U259" i="41" a="1"/>
  <c r="U259" i="41" s="1"/>
  <c r="U2067" i="41" a="1"/>
  <c r="U2067" i="41" s="1"/>
  <c r="U1763" i="41" a="1"/>
  <c r="U1763" i="41" s="1"/>
  <c r="U3148" i="41" a="1"/>
  <c r="U3148" i="41" s="1"/>
  <c r="U5038" i="41" a="1"/>
  <c r="U5038" i="41" s="1"/>
  <c r="U3247" i="41" a="1"/>
  <c r="U3247" i="41" s="1"/>
  <c r="U1769" i="41" a="1"/>
  <c r="U1769" i="41" s="1"/>
  <c r="G3004" i="41"/>
  <c r="Y3004" i="41" s="1"/>
  <c r="G2338" i="41"/>
  <c r="Y2338" i="41" s="1"/>
  <c r="G5207" i="41"/>
  <c r="U5207" i="41" s="1" a="1"/>
  <c r="U5207" i="41" s="1"/>
  <c r="G560" i="41"/>
  <c r="Y560" i="41" s="1"/>
  <c r="AP227" i="38"/>
  <c r="AQ227" i="38" s="1"/>
  <c r="AR227" i="38" s="1"/>
  <c r="U4224" i="41" a="1"/>
  <c r="U4224" i="41" s="1"/>
  <c r="U2076" i="41" a="1"/>
  <c r="U2076" i="41" s="1"/>
  <c r="G3917" i="41"/>
  <c r="Y3917" i="41" s="1"/>
  <c r="U3917" i="41" a="1"/>
  <c r="U3917" i="41" s="1"/>
  <c r="G1636" i="41"/>
  <c r="Y1636" i="41" s="1"/>
  <c r="U1636" i="41" a="1"/>
  <c r="U1636" i="41" s="1"/>
  <c r="G3813" i="41"/>
  <c r="U3813" i="41" s="1" a="1"/>
  <c r="U3813" i="41" s="1"/>
  <c r="G1478" i="41"/>
  <c r="Y1478" i="41" s="1"/>
  <c r="G3658" i="41"/>
  <c r="Y3658" i="41" s="1"/>
  <c r="Y1470" i="41"/>
  <c r="AO77" i="38"/>
  <c r="G2581" i="41"/>
  <c r="Y2581" i="41" s="1"/>
  <c r="U2581" i="41" a="1"/>
  <c r="U2581" i="41" s="1"/>
  <c r="U4696" i="41" a="1"/>
  <c r="U4696" i="41" s="1"/>
  <c r="U200" i="41" a="1"/>
  <c r="U200" i="41" s="1"/>
  <c r="G2604" i="41"/>
  <c r="Y2604" i="41" s="1"/>
  <c r="G3843" i="41"/>
  <c r="U3843" i="41" s="1" a="1"/>
  <c r="U3843" i="41" s="1"/>
  <c r="G2341" i="41"/>
  <c r="Y2341" i="41" s="1"/>
  <c r="AP192" i="38"/>
  <c r="AQ192" i="38" s="1"/>
  <c r="AR192" i="38" s="1"/>
  <c r="G1635" i="41"/>
  <c r="Y1635" i="41" s="1"/>
  <c r="G4741" i="41"/>
  <c r="Y4741" i="41" s="1"/>
  <c r="G2220" i="41"/>
  <c r="U2220" i="41" s="1" a="1"/>
  <c r="U2220" i="41" s="1"/>
  <c r="G5176" i="41"/>
  <c r="Y5176" i="41" s="1"/>
  <c r="U5176" i="41" a="1"/>
  <c r="U5176" i="41" s="1"/>
  <c r="Y4583" i="41"/>
  <c r="AO211" i="38"/>
  <c r="G564" i="41"/>
  <c r="U2690" i="41" a="1"/>
  <c r="U2690" i="41" s="1"/>
  <c r="U2073" i="41" a="1"/>
  <c r="U2073" i="41" s="1"/>
  <c r="U2687" i="41" a="1"/>
  <c r="U2687" i="41" s="1"/>
  <c r="U2074" i="41" a="1"/>
  <c r="U2074" i="41" s="1"/>
  <c r="G2605" i="41"/>
  <c r="Y2605" i="41" s="1"/>
  <c r="U3060" i="41" a="1"/>
  <c r="U3060" i="41" s="1"/>
  <c r="U3056" i="41" a="1"/>
  <c r="U3056" i="41" s="1"/>
  <c r="G3916" i="41"/>
  <c r="U3916" i="41" a="1"/>
  <c r="U3916" i="41" s="1"/>
  <c r="U626" i="41" a="1"/>
  <c r="U626" i="41" s="1"/>
  <c r="U5034" i="41" a="1"/>
  <c r="U5034" i="41" s="1"/>
  <c r="G764" i="41"/>
  <c r="Y764" i="41" s="1"/>
  <c r="G5208" i="41"/>
  <c r="Y5208" i="41" s="1"/>
  <c r="G3845" i="41"/>
  <c r="Y3845" i="41" s="1"/>
  <c r="G4251" i="41"/>
  <c r="U4251" i="41" s="1" a="1"/>
  <c r="U4251" i="41" s="1"/>
  <c r="G3993" i="41"/>
  <c r="Y3993" i="41" s="1"/>
  <c r="U3061" i="41" a="1"/>
  <c r="U3061" i="41" s="1"/>
  <c r="U202" i="41" a="1"/>
  <c r="U202" i="41" s="1"/>
  <c r="U3251" i="41" a="1"/>
  <c r="U3251" i="41" s="1"/>
  <c r="G4848" i="41"/>
  <c r="Y4848" i="41" s="1"/>
  <c r="U3682" i="41" a="1"/>
  <c r="U3682" i="41" s="1"/>
  <c r="G2725" i="41"/>
  <c r="Y2725" i="41" s="1"/>
  <c r="G762" i="41"/>
  <c r="U762" i="41" s="1" a="1"/>
  <c r="U762" i="41" s="1"/>
  <c r="U629" i="41" a="1"/>
  <c r="U629" i="41" s="1"/>
  <c r="U1472" i="41" a="1"/>
  <c r="U1472" i="41" s="1"/>
  <c r="U153" i="41" a="1"/>
  <c r="U153" i="41" s="1"/>
  <c r="U2520" i="41" a="1"/>
  <c r="U2520" i="41" s="1"/>
  <c r="U4699" i="41" a="1"/>
  <c r="U4699" i="41" s="1"/>
  <c r="U2689" i="41" a="1"/>
  <c r="U2689" i="41" s="1"/>
  <c r="U4702" i="41" a="1"/>
  <c r="U4702" i="41" s="1"/>
  <c r="G3918" i="41"/>
  <c r="Y3918" i="41" s="1"/>
  <c r="G4740" i="41"/>
  <c r="Y4740" i="41" s="1"/>
  <c r="G3815" i="41"/>
  <c r="Y3815" i="41" s="1"/>
  <c r="U257" i="41" a="1"/>
  <c r="U257" i="41" s="1"/>
  <c r="U1766" i="41" a="1"/>
  <c r="U1766" i="41" s="1"/>
  <c r="G3657" i="41"/>
  <c r="U3657" i="41" s="1" a="1"/>
  <c r="U3657" i="41" s="1"/>
  <c r="U2686" i="41" a="1"/>
  <c r="U2686" i="41" s="1"/>
  <c r="G4252" i="41"/>
  <c r="Y4252" i="41" s="1"/>
  <c r="G3005" i="41"/>
  <c r="Y3005" i="41" s="1"/>
  <c r="U3005" i="41" a="1"/>
  <c r="U3005" i="41" s="1"/>
  <c r="G2603" i="41"/>
  <c r="U2603" i="41" s="1" a="1"/>
  <c r="U2603" i="41" s="1"/>
  <c r="G4022" i="41"/>
  <c r="Y4022" i="41" s="1"/>
  <c r="G2221" i="41"/>
  <c r="Y2221" i="41" s="1"/>
  <c r="G1058" i="41"/>
  <c r="Y1058" i="41" s="1"/>
  <c r="G2723" i="41"/>
  <c r="U2723" i="41" s="1" a="1"/>
  <c r="U2723" i="41" s="1"/>
  <c r="G2317" i="41"/>
  <c r="Y2317" i="41" s="1"/>
  <c r="G763" i="41"/>
  <c r="Y763" i="41" s="1"/>
  <c r="U3062" i="41" a="1"/>
  <c r="U3062" i="41" s="1"/>
  <c r="G4849" i="41"/>
  <c r="Y4849" i="41" s="1"/>
  <c r="U631" i="41" a="1"/>
  <c r="U631" i="41" s="1"/>
  <c r="U611" i="41" a="1"/>
  <c r="U611" i="41" s="1"/>
  <c r="U203" i="41" a="1"/>
  <c r="U203" i="41" s="1"/>
  <c r="G3992" i="41"/>
  <c r="U3992" i="41" s="1" a="1"/>
  <c r="U3992" i="41" s="1"/>
  <c r="G3715" i="41"/>
  <c r="Y3715" i="41" s="1"/>
  <c r="U4226" i="41" a="1"/>
  <c r="U4226" i="41" s="1"/>
  <c r="U2562" i="41" a="1"/>
  <c r="U2562" i="41" s="1"/>
  <c r="U4700" i="41" a="1"/>
  <c r="U4700" i="41" s="1"/>
  <c r="U3054" i="41" a="1"/>
  <c r="U3054" i="41" s="1"/>
  <c r="G3479" i="41"/>
  <c r="Y3479" i="41" s="1"/>
  <c r="G3659" i="41"/>
  <c r="Y3659" i="41" s="1"/>
  <c r="G1634" i="41"/>
  <c r="U1634" i="41" s="1" a="1"/>
  <c r="U1634" i="41" s="1"/>
  <c r="G4588" i="41"/>
  <c r="Y4588" i="41" s="1"/>
  <c r="G1057" i="41"/>
  <c r="Y1057" i="41" s="1"/>
  <c r="U4701" i="41" a="1"/>
  <c r="U4701" i="41" s="1"/>
  <c r="G2222" i="41"/>
  <c r="Y2222" i="41" s="1"/>
  <c r="U369" i="41" a="1"/>
  <c r="U369" i="41" s="1"/>
  <c r="G2580" i="41"/>
  <c r="U2580" i="41" s="1" a="1"/>
  <c r="U2580" i="41" s="1"/>
  <c r="G559" i="41"/>
  <c r="Y559" i="41" s="1"/>
  <c r="U607" i="41" a="1"/>
  <c r="U607" i="41" s="1"/>
  <c r="U361" i="41" a="1"/>
  <c r="U361" i="41" s="1"/>
  <c r="U3246" i="41" a="1"/>
  <c r="U3246" i="41" s="1"/>
  <c r="G5209" i="41"/>
  <c r="Y5209" i="41" s="1"/>
  <c r="G2705" i="41"/>
  <c r="Y2705" i="41" s="1"/>
  <c r="G3003" i="41"/>
  <c r="U3003" i="41" s="1" a="1"/>
  <c r="U3003" i="41" s="1"/>
  <c r="G2340" i="41"/>
  <c r="Y2340" i="41" s="1"/>
  <c r="U630" i="41" a="1"/>
  <c r="U630" i="41" s="1"/>
  <c r="U3058" i="41" a="1"/>
  <c r="U3058" i="41" s="1"/>
  <c r="Y552" i="41"/>
  <c r="AO30" i="38"/>
  <c r="AP30" i="38" s="1"/>
  <c r="AQ30" i="38" s="1"/>
  <c r="AR30" i="38" s="1"/>
  <c r="G4253" i="41"/>
  <c r="Y4253" i="41" s="1"/>
  <c r="U2312" i="41" a="1"/>
  <c r="U2312" i="41" s="1"/>
  <c r="U3710" i="41" a="1"/>
  <c r="U3710" i="41" s="1"/>
  <c r="G557" i="41"/>
  <c r="Y557" i="41" s="1"/>
  <c r="G3478" i="41"/>
  <c r="U3478" i="41" s="1" a="1"/>
  <c r="U3478" i="41" s="1"/>
  <c r="G2707" i="41"/>
  <c r="Y2707" i="41" s="1"/>
  <c r="G5177" i="41"/>
  <c r="Y5177" i="41" s="1"/>
  <c r="G4587" i="41"/>
  <c r="Y4587" i="41" s="1"/>
  <c r="G1056" i="41"/>
  <c r="U1056" i="41" s="1" a="1"/>
  <c r="U1056" i="41" s="1"/>
  <c r="G2708" i="41"/>
  <c r="Y2708" i="41" s="1"/>
  <c r="U2708" i="41" a="1"/>
  <c r="U2708" i="41" s="1"/>
  <c r="G1477" i="41"/>
  <c r="Y1477" i="41" s="1"/>
  <c r="U1477" i="41" a="1"/>
  <c r="U1477" i="41" s="1"/>
  <c r="G2068" i="41"/>
  <c r="Y2068" i="41" s="1"/>
  <c r="G3814" i="41"/>
  <c r="Y3814" i="41" s="1"/>
  <c r="U3152" i="41" a="1"/>
  <c r="U3152" i="41" s="1"/>
  <c r="G3994" i="41"/>
  <c r="Y3994" i="41" s="1"/>
  <c r="G1475" i="41"/>
  <c r="Y1475" i="41" s="1"/>
  <c r="G2318" i="41"/>
  <c r="Y2318" i="41" s="1"/>
  <c r="U2318" i="41" a="1"/>
  <c r="U2318" i="41" s="1"/>
  <c r="G2070" i="41"/>
  <c r="Y2070" i="41" s="1"/>
  <c r="Y2333" i="41"/>
  <c r="AO113" i="38"/>
  <c r="AP113" i="38" s="1"/>
  <c r="AQ113" i="38" s="1"/>
  <c r="AR113" i="38" s="1"/>
  <c r="G2582" i="41"/>
  <c r="Y2582" i="41" s="1"/>
  <c r="Y2310" i="41"/>
  <c r="AO112" i="38"/>
  <c r="AP112" i="38" s="1"/>
  <c r="AQ112" i="38" s="1"/>
  <c r="AR112" i="38" s="1"/>
  <c r="G3713" i="41"/>
  <c r="Y3713" i="41" s="1"/>
  <c r="G5175" i="41"/>
  <c r="U5175" i="41" s="1" a="1"/>
  <c r="U5175" i="41" s="1"/>
  <c r="G3716" i="41"/>
  <c r="Y3716" i="41" s="1"/>
  <c r="U3716" i="41" a="1"/>
  <c r="U3716" i="41" s="1"/>
  <c r="G2724" i="41"/>
  <c r="Y2724" i="41" s="1"/>
  <c r="Y2700" i="41"/>
  <c r="AO125" i="38"/>
  <c r="Y4015" i="41"/>
  <c r="AO180" i="38"/>
  <c r="AP180" i="38" s="1"/>
  <c r="AQ180" i="38" s="1"/>
  <c r="AR180" i="38" s="1"/>
  <c r="Y3708" i="41"/>
  <c r="AO168" i="38"/>
  <c r="AP168" i="38" s="1"/>
  <c r="AQ168" i="38" s="1"/>
  <c r="AR168" i="38" s="1"/>
  <c r="G4020" i="41"/>
  <c r="Y4020" i="41" s="1"/>
  <c r="G4739" i="41"/>
  <c r="U4739" i="41" s="1" a="1"/>
  <c r="U4739" i="41" s="1"/>
  <c r="G4589" i="41"/>
  <c r="Y4589" i="41" s="1"/>
  <c r="U4589" i="41" a="1"/>
  <c r="U4589" i="41" s="1"/>
  <c r="AP107" i="38"/>
  <c r="AQ107" i="38" s="1"/>
  <c r="AR107" i="38" s="1"/>
  <c r="G3844" i="41"/>
  <c r="Y3844" i="41" s="1"/>
  <c r="G3480" i="41"/>
  <c r="Y3480" i="41" s="1"/>
  <c r="U3480" i="41" a="1"/>
  <c r="U3480" i="41" s="1"/>
  <c r="U4583" i="41" a="1"/>
  <c r="U4583" i="41" s="1"/>
  <c r="G2315" i="41"/>
  <c r="Y2315" i="41" s="1"/>
  <c r="U2315" i="41" a="1"/>
  <c r="U2315" i="41" s="1"/>
  <c r="G4847" i="41"/>
  <c r="U4847" i="41" s="1" a="1"/>
  <c r="U4847" i="41" s="1"/>
  <c r="G4023" i="41"/>
  <c r="Y4023" i="41" s="1"/>
  <c r="U4023" i="41" a="1"/>
  <c r="U4023" i="41" s="1"/>
  <c r="U3146" i="41" a="1"/>
  <c r="U3146" i="41" s="1"/>
  <c r="U2566" i="41" a="1"/>
  <c r="U2566" i="41" s="1"/>
  <c r="U5033" i="41" a="1"/>
  <c r="U5033" i="41" s="1"/>
  <c r="U1478" i="41" l="1" a="1"/>
  <c r="U1478" i="41" s="1"/>
  <c r="U2338" i="41" a="1"/>
  <c r="U2338" i="41" s="1"/>
  <c r="U3004" i="41" a="1"/>
  <c r="U3004" i="41" s="1"/>
  <c r="U2068" i="41" a="1"/>
  <c r="U2068" i="41" s="1"/>
  <c r="U4020" i="41" a="1"/>
  <c r="U4020" i="41" s="1"/>
  <c r="U3658" i="41" a="1"/>
  <c r="U3658" i="41" s="1"/>
  <c r="U560" i="41" a="1"/>
  <c r="U560" i="41" s="1"/>
  <c r="U4740" i="41" a="1"/>
  <c r="U4740" i="41" s="1"/>
  <c r="U4022" i="41" a="1"/>
  <c r="U4022" i="41" s="1"/>
  <c r="U2582" i="41" a="1"/>
  <c r="U2582" i="41" s="1"/>
  <c r="U2070" i="41" a="1"/>
  <c r="U2070" i="41" s="1"/>
  <c r="U2707" i="41" a="1"/>
  <c r="U2707" i="41" s="1"/>
  <c r="U3715" i="41" a="1"/>
  <c r="U3715" i="41" s="1"/>
  <c r="U2605" i="41" a="1"/>
  <c r="U2605" i="41" s="1"/>
  <c r="U1475" i="41" a="1"/>
  <c r="U1475" i="41" s="1"/>
  <c r="U557" i="41" a="1"/>
  <c r="U557" i="41" s="1"/>
  <c r="U3815" i="41" a="1"/>
  <c r="U3815" i="41" s="1"/>
  <c r="U3994" i="41" a="1"/>
  <c r="U3994" i="41" s="1"/>
  <c r="U4253" i="41" a="1"/>
  <c r="U4253" i="41" s="1"/>
  <c r="U763" i="41" a="1"/>
  <c r="U763" i="41" s="1"/>
  <c r="U4848" i="41" a="1"/>
  <c r="U4848" i="41" s="1"/>
  <c r="U3814" i="41" a="1"/>
  <c r="U3814" i="41" s="1"/>
  <c r="U4588" i="41" a="1"/>
  <c r="U4588" i="41" s="1"/>
  <c r="U4741" i="41" a="1"/>
  <c r="U4741" i="41" s="1"/>
  <c r="U2341" i="41" a="1"/>
  <c r="U2341" i="41" s="1"/>
  <c r="U3845" i="41" a="1"/>
  <c r="U3845" i="41" s="1"/>
  <c r="U2705" i="41" a="1"/>
  <c r="U2705" i="41" s="1"/>
  <c r="U3918" i="41" a="1"/>
  <c r="U3918" i="41" s="1"/>
  <c r="U5177" i="41" a="1"/>
  <c r="U5177" i="41" s="1"/>
  <c r="U5209" i="41" a="1"/>
  <c r="U5209" i="41" s="1"/>
  <c r="G2346" i="41"/>
  <c r="Y2346" i="41" s="1"/>
  <c r="U2346" i="41" a="1"/>
  <c r="U2346" i="41" s="1"/>
  <c r="G2606" i="41"/>
  <c r="Y2606" i="41" s="1"/>
  <c r="U2606" i="41" a="1"/>
  <c r="U2606" i="41" s="1"/>
  <c r="G1473" i="41"/>
  <c r="Y1473" i="41" s="1"/>
  <c r="G768" i="41"/>
  <c r="Y768" i="41" s="1"/>
  <c r="U768" i="41" a="1"/>
  <c r="U768" i="41" s="1"/>
  <c r="G558" i="41"/>
  <c r="Y558" i="41" s="1"/>
  <c r="G556" i="41"/>
  <c r="Y556" i="41" s="1"/>
  <c r="G3661" i="41"/>
  <c r="Y3661" i="41" s="1"/>
  <c r="G2344" i="41"/>
  <c r="Y2344" i="41" s="1"/>
  <c r="G3721" i="41"/>
  <c r="Y3721" i="41" s="1"/>
  <c r="G3006" i="41"/>
  <c r="Y3006" i="41" s="1"/>
  <c r="G2313" i="41"/>
  <c r="Y2313" i="41" s="1"/>
  <c r="G2609" i="41"/>
  <c r="Y2609" i="41" s="1"/>
  <c r="G2704" i="41"/>
  <c r="Y2704" i="41" s="1"/>
  <c r="G766" i="41"/>
  <c r="Y766" i="41" s="1"/>
  <c r="U766" i="41" a="1"/>
  <c r="U766" i="41" s="1"/>
  <c r="G2727" i="41"/>
  <c r="Y2727" i="41" s="1"/>
  <c r="G3719" i="41"/>
  <c r="Y3719" i="41" s="1"/>
  <c r="G1060" i="41"/>
  <c r="Y1060" i="41" s="1"/>
  <c r="U2724" i="41" a="1"/>
  <c r="U2724" i="41" s="1"/>
  <c r="G3718" i="41"/>
  <c r="Y3718" i="41" s="1"/>
  <c r="U3718" i="41" a="1"/>
  <c r="U3718" i="41" s="1"/>
  <c r="Y2580" i="41"/>
  <c r="AO50" i="38"/>
  <c r="G2703" i="41"/>
  <c r="Y2703" i="41" s="1"/>
  <c r="U2703" i="41" a="1"/>
  <c r="U2703" i="41" s="1"/>
  <c r="U3993" i="41" a="1"/>
  <c r="U3993" i="41" s="1"/>
  <c r="G3712" i="41"/>
  <c r="Y3712" i="41" s="1"/>
  <c r="G2607" i="41"/>
  <c r="Y2607" i="41" s="1"/>
  <c r="G4024" i="41"/>
  <c r="Y4024" i="41" s="1"/>
  <c r="G4743" i="41"/>
  <c r="Y4743" i="41" s="1"/>
  <c r="G2343" i="41"/>
  <c r="Y2343" i="41" s="1"/>
  <c r="G5178" i="41"/>
  <c r="Y5178" i="41" s="1"/>
  <c r="U5178" i="41" a="1"/>
  <c r="U5178" i="41" s="1"/>
  <c r="G4586" i="41"/>
  <c r="Y4586" i="41" s="1"/>
  <c r="G4019" i="41"/>
  <c r="Y4019" i="41" s="1"/>
  <c r="Y3813" i="41"/>
  <c r="AO175" i="38"/>
  <c r="AP175" i="38" s="1"/>
  <c r="AQ175" i="38" s="1"/>
  <c r="AR175" i="38" s="1"/>
  <c r="G5211" i="41"/>
  <c r="Y5211" i="41" s="1"/>
  <c r="G1480" i="41"/>
  <c r="Y1480" i="41" s="1"/>
  <c r="G3995" i="41"/>
  <c r="Y3995" i="41" s="1"/>
  <c r="U2222" i="41" a="1"/>
  <c r="U2222" i="41" s="1"/>
  <c r="Y3992" i="41"/>
  <c r="AO89" i="38"/>
  <c r="Y2603" i="41"/>
  <c r="AO123" i="38"/>
  <c r="G2336" i="41"/>
  <c r="Y2336" i="41" s="1"/>
  <c r="U2336" i="41" a="1"/>
  <c r="U2336" i="41" s="1"/>
  <c r="G4027" i="41"/>
  <c r="Y4027" i="41" s="1"/>
  <c r="U4027" i="41" a="1"/>
  <c r="U4027" i="41" s="1"/>
  <c r="Y2220" i="41"/>
  <c r="AO111" i="38"/>
  <c r="G1638" i="41"/>
  <c r="Y1638" i="41" s="1"/>
  <c r="Y4739" i="41"/>
  <c r="AO219" i="38"/>
  <c r="G3920" i="41"/>
  <c r="Y3920" i="41" s="1"/>
  <c r="G562" i="41"/>
  <c r="Y562" i="41" s="1"/>
  <c r="G2583" i="41"/>
  <c r="Y2583" i="41" s="1"/>
  <c r="G555" i="41"/>
  <c r="Y555" i="41" s="1"/>
  <c r="U555" i="41" a="1"/>
  <c r="U555" i="41" s="1"/>
  <c r="G3998" i="41"/>
  <c r="Y3998" i="41" s="1"/>
  <c r="U3998" i="41" a="1"/>
  <c r="U3998" i="41" s="1"/>
  <c r="Y4251" i="41"/>
  <c r="AO195" i="38"/>
  <c r="G3720" i="41"/>
  <c r="Y3720" i="41" s="1"/>
  <c r="U3720" i="41" a="1"/>
  <c r="U3720" i="41" s="1"/>
  <c r="G4851" i="41"/>
  <c r="Y4851" i="41" s="1"/>
  <c r="G2319" i="41"/>
  <c r="Y2319" i="41" s="1"/>
  <c r="G3847" i="41"/>
  <c r="Y3847" i="41" s="1"/>
  <c r="G4591" i="41"/>
  <c r="Y4591" i="41" s="1"/>
  <c r="G5210" i="41"/>
  <c r="Y5210" i="41" s="1"/>
  <c r="G3009" i="41"/>
  <c r="Y3009" i="41" s="1"/>
  <c r="G2345" i="41"/>
  <c r="Y2345" i="41" s="1"/>
  <c r="G2709" i="41"/>
  <c r="Y2709" i="41" s="1"/>
  <c r="G561" i="41"/>
  <c r="Y561" i="41" s="1"/>
  <c r="U561" i="41" a="1"/>
  <c r="U561" i="41" s="1"/>
  <c r="G2584" i="41"/>
  <c r="Y2584" i="41" s="1"/>
  <c r="Y5175" i="41"/>
  <c r="AO233" i="38"/>
  <c r="G2710" i="41"/>
  <c r="Y2710" i="41" s="1"/>
  <c r="G3660" i="41"/>
  <c r="Y3660" i="41" s="1"/>
  <c r="U1057" i="41" a="1"/>
  <c r="U1057" i="41" s="1"/>
  <c r="U4252" i="41" a="1"/>
  <c r="U4252" i="41" s="1"/>
  <c r="G4257" i="41"/>
  <c r="Y4257" i="41" s="1"/>
  <c r="G4593" i="41"/>
  <c r="Y4593" i="41" s="1"/>
  <c r="U1635" i="41" a="1"/>
  <c r="U1635" i="41" s="1"/>
  <c r="G2342" i="41"/>
  <c r="Y2342" i="41" s="1"/>
  <c r="G3996" i="41"/>
  <c r="Y3996" i="41" s="1"/>
  <c r="U3713" i="41" a="1"/>
  <c r="U3713" i="41" s="1"/>
  <c r="G4025" i="41"/>
  <c r="Y4025" i="41" s="1"/>
  <c r="G1059" i="41"/>
  <c r="Y1059" i="41" s="1"/>
  <c r="U2340" i="41" a="1"/>
  <c r="U2340" i="41" s="1"/>
  <c r="U4849" i="41" a="1"/>
  <c r="U4849" i="41" s="1"/>
  <c r="G1062" i="41"/>
  <c r="Y1062" i="41" s="1"/>
  <c r="U5208" i="41" a="1"/>
  <c r="U5208" i="41" s="1"/>
  <c r="G2322" i="41"/>
  <c r="Y2322" i="41" s="1"/>
  <c r="G3007" i="41"/>
  <c r="Y3007" i="41" s="1"/>
  <c r="G2320" i="41"/>
  <c r="Y2320" i="41" s="1"/>
  <c r="G3919" i="41"/>
  <c r="Y3919" i="41" s="1"/>
  <c r="Y1056" i="41"/>
  <c r="AO63" i="38"/>
  <c r="AP63" i="38" s="1"/>
  <c r="AQ63" i="38" s="1"/>
  <c r="AR63" i="38" s="1"/>
  <c r="G3922" i="41"/>
  <c r="Y3922" i="41" s="1"/>
  <c r="U564" i="41" a="1"/>
  <c r="U564" i="41" s="1"/>
  <c r="Y564" i="41"/>
  <c r="G1471" i="41"/>
  <c r="Y1471" i="41" s="1"/>
  <c r="Y3843" i="41"/>
  <c r="AO172" i="38"/>
  <c r="AP172" i="38" s="1"/>
  <c r="AQ172" i="38" s="1"/>
  <c r="AR172" i="38" s="1"/>
  <c r="G1479" i="41"/>
  <c r="Y1479" i="41" s="1"/>
  <c r="G2223" i="41"/>
  <c r="Y2223" i="41" s="1"/>
  <c r="U4587" i="41" a="1"/>
  <c r="U4587" i="41" s="1"/>
  <c r="G5213" i="41"/>
  <c r="Y5213" i="41" s="1"/>
  <c r="U764" i="41" a="1"/>
  <c r="U764" i="41" s="1"/>
  <c r="G1482" i="41"/>
  <c r="Y1482" i="41" s="1"/>
  <c r="G3709" i="41"/>
  <c r="Y3709" i="41" s="1"/>
  <c r="U2604" i="41" a="1"/>
  <c r="U2604" i="41" s="1"/>
  <c r="G4590" i="41"/>
  <c r="Y4590" i="41" s="1"/>
  <c r="G1637" i="41"/>
  <c r="Y1637" i="41" s="1"/>
  <c r="Y3003" i="41"/>
  <c r="AO136" i="38"/>
  <c r="AP136" i="38" s="1"/>
  <c r="AQ136" i="38" s="1"/>
  <c r="AR136" i="38" s="1"/>
  <c r="Y3657" i="41"/>
  <c r="AO157" i="38"/>
  <c r="AP157" i="38" s="1"/>
  <c r="AQ157" i="38" s="1"/>
  <c r="AR157" i="38" s="1"/>
  <c r="G5181" i="41"/>
  <c r="Y5181" i="41" s="1"/>
  <c r="G2712" i="41"/>
  <c r="Y2712" i="41" s="1"/>
  <c r="G553" i="41"/>
  <c r="Y553" i="41" s="1"/>
  <c r="AP125" i="38"/>
  <c r="AQ125" i="38" s="1"/>
  <c r="AR125" i="38" s="1"/>
  <c r="G2726" i="41"/>
  <c r="Y2726" i="41" s="1"/>
  <c r="Y1634" i="41"/>
  <c r="AO85" i="38"/>
  <c r="AP85" i="38" s="1"/>
  <c r="AQ85" i="38" s="1"/>
  <c r="AR85" i="38" s="1"/>
  <c r="G3849" i="41"/>
  <c r="Y3849" i="41" s="1"/>
  <c r="AP211" i="38"/>
  <c r="AQ211" i="38" s="1"/>
  <c r="AR211" i="38" s="1"/>
  <c r="G2701" i="41"/>
  <c r="Y2701" i="41" s="1"/>
  <c r="G3717" i="41"/>
  <c r="Y3717" i="41" s="1"/>
  <c r="G1641" i="41"/>
  <c r="Y4847" i="41"/>
  <c r="AO226" i="38"/>
  <c r="AP226" i="38" s="1"/>
  <c r="AQ226" i="38" s="1"/>
  <c r="AR226" i="38" s="1"/>
  <c r="U3844" i="41" a="1"/>
  <c r="U3844" i="41" s="1"/>
  <c r="G2224" i="41"/>
  <c r="Y2224" i="41" s="1"/>
  <c r="G765" i="41"/>
  <c r="Y765" i="41" s="1"/>
  <c r="U3659" i="41" a="1"/>
  <c r="U3659" i="41" s="1"/>
  <c r="U2317" i="41" a="1"/>
  <c r="U2317" i="41" s="1"/>
  <c r="G4853" i="41"/>
  <c r="Y4853" i="41" s="1"/>
  <c r="G2311" i="41"/>
  <c r="Y2311" i="41" s="1"/>
  <c r="G1483" i="41"/>
  <c r="Y1483" i="41" s="1"/>
  <c r="G4592" i="41"/>
  <c r="Y4592" i="41" s="1"/>
  <c r="G3481" i="41"/>
  <c r="Y3481" i="41" s="1"/>
  <c r="G2729" i="41"/>
  <c r="Y2729" i="41" s="1"/>
  <c r="G1476" i="41"/>
  <c r="Y1476" i="41" s="1"/>
  <c r="G4584" i="41"/>
  <c r="Y4584" i="41" s="1"/>
  <c r="U4584" i="41" a="1"/>
  <c r="U4584" i="41" s="1"/>
  <c r="G4255" i="41"/>
  <c r="Y4255" i="41" s="1"/>
  <c r="U4255" i="41" a="1"/>
  <c r="U4255" i="41" s="1"/>
  <c r="G4028" i="41"/>
  <c r="Y4028" i="41" s="1"/>
  <c r="U4028" i="41" a="1"/>
  <c r="U4028" i="41" s="1"/>
  <c r="G1481" i="41"/>
  <c r="Y1481" i="41" s="1"/>
  <c r="U1481" i="41" a="1"/>
  <c r="U1481" i="41" s="1"/>
  <c r="G3846" i="41"/>
  <c r="Y3846" i="41" s="1"/>
  <c r="U3479" i="41" a="1"/>
  <c r="U3479" i="41" s="1"/>
  <c r="G2226" i="41"/>
  <c r="Y2226" i="41" s="1"/>
  <c r="U2226" i="41" a="1"/>
  <c r="U2226" i="41" s="1"/>
  <c r="Y3916" i="41"/>
  <c r="AO166" i="38"/>
  <c r="G2706" i="41"/>
  <c r="Y2706" i="41" s="1"/>
  <c r="G4016" i="41"/>
  <c r="Y4016" i="41" s="1"/>
  <c r="Y5207" i="41"/>
  <c r="AO239" i="38"/>
  <c r="AP239" i="38" s="1"/>
  <c r="AQ239" i="38" s="1"/>
  <c r="AR239" i="38" s="1"/>
  <c r="G2323" i="41"/>
  <c r="Y2323" i="41" s="1"/>
  <c r="U2323" i="41" a="1"/>
  <c r="U2323" i="41" s="1"/>
  <c r="G4026" i="41"/>
  <c r="Y4026" i="41" s="1"/>
  <c r="G4254" i="41"/>
  <c r="Y4254" i="41" s="1"/>
  <c r="Y2723" i="41"/>
  <c r="AO127" i="38"/>
  <c r="AP127" i="38" s="1"/>
  <c r="AQ127" i="38" s="1"/>
  <c r="AR127" i="38" s="1"/>
  <c r="Y762" i="41"/>
  <c r="AO46" i="38"/>
  <c r="G3663" i="41"/>
  <c r="Y3663" i="41" s="1"/>
  <c r="G4021" i="41"/>
  <c r="Y4021" i="41" s="1"/>
  <c r="G2334" i="41"/>
  <c r="Y2334" i="41" s="1"/>
  <c r="AP77" i="38"/>
  <c r="AQ77" i="38" s="1"/>
  <c r="AR77" i="38" s="1"/>
  <c r="G5179" i="41"/>
  <c r="Y5179" i="41" s="1"/>
  <c r="U5179" i="41" a="1"/>
  <c r="U5179" i="41" s="1"/>
  <c r="G565" i="41"/>
  <c r="Y565" i="41" s="1"/>
  <c r="G2321" i="41"/>
  <c r="Y2321" i="41" s="1"/>
  <c r="G4742" i="41"/>
  <c r="Y4742" i="41" s="1"/>
  <c r="Y3478" i="41"/>
  <c r="AO160" i="38"/>
  <c r="AP160" i="38" s="1"/>
  <c r="AQ160" i="38" s="1"/>
  <c r="AR160" i="38" s="1"/>
  <c r="U1058" i="41" a="1"/>
  <c r="U1058" i="41" s="1"/>
  <c r="U2725" i="41" a="1"/>
  <c r="U2725" i="41" s="1"/>
  <c r="G4745" i="41"/>
  <c r="Y4745" i="41" s="1"/>
  <c r="G2316" i="41"/>
  <c r="Y2316" i="41" s="1"/>
  <c r="U2316" i="41" a="1"/>
  <c r="U2316" i="41" s="1"/>
  <c r="G2314" i="41"/>
  <c r="Y2314" i="41" s="1"/>
  <c r="G2713" i="41"/>
  <c r="Y2713" i="41" s="1"/>
  <c r="G563" i="41"/>
  <c r="Y563" i="41" s="1"/>
  <c r="G4850" i="41"/>
  <c r="Y4850" i="41" s="1"/>
  <c r="G3711" i="41"/>
  <c r="Y3711" i="41" s="1"/>
  <c r="G2586" i="41"/>
  <c r="Y2586" i="41" s="1"/>
  <c r="G3714" i="41"/>
  <c r="Y3714" i="41" s="1"/>
  <c r="U3714" i="41" a="1"/>
  <c r="U3714" i="41" s="1"/>
  <c r="G2337" i="41"/>
  <c r="Y2337" i="41" s="1"/>
  <c r="U2337" i="41" a="1"/>
  <c r="U2337" i="41" s="1"/>
  <c r="G4594" i="41"/>
  <c r="Y4594" i="41" s="1"/>
  <c r="U4594" i="41" a="1"/>
  <c r="U4594" i="41" s="1"/>
  <c r="G2711" i="41"/>
  <c r="Y2711" i="41" s="1"/>
  <c r="U2711" i="41" a="1"/>
  <c r="U2711" i="41" s="1"/>
  <c r="G3816" i="41"/>
  <c r="Y3816" i="41" s="1"/>
  <c r="U559" i="41" a="1"/>
  <c r="U559" i="41" s="1"/>
  <c r="U2221" i="41" a="1"/>
  <c r="U2221" i="41" s="1"/>
  <c r="G4018" i="41"/>
  <c r="Y4018" i="41" s="1"/>
  <c r="G1640" i="41"/>
  <c r="Y1640" i="41" s="1"/>
  <c r="G2339" i="41"/>
  <c r="Y2339" i="41" s="1"/>
  <c r="G1474" i="41"/>
  <c r="Y1474" i="41" s="1"/>
  <c r="U1473" i="41" l="1" a="1"/>
  <c r="U1473" i="41" s="1"/>
  <c r="U2345" i="41" a="1"/>
  <c r="U2345" i="41" s="1"/>
  <c r="U3721" i="41" a="1"/>
  <c r="U3721" i="41" s="1"/>
  <c r="U3661" i="41" a="1"/>
  <c r="U3661" i="41" s="1"/>
  <c r="U2584" i="41" a="1"/>
  <c r="U2584" i="41" s="1"/>
  <c r="U5213" i="41" a="1"/>
  <c r="U5213" i="41" s="1"/>
  <c r="U4851" i="41" a="1"/>
  <c r="U4851" i="41" s="1"/>
  <c r="U2709" i="41" a="1"/>
  <c r="U2709" i="41" s="1"/>
  <c r="U4025" i="41" a="1"/>
  <c r="U4025" i="41" s="1"/>
  <c r="U1640" i="41" a="1"/>
  <c r="U1640" i="41" s="1"/>
  <c r="U4745" i="41" a="1"/>
  <c r="U4745" i="41" s="1"/>
  <c r="U1483" i="41" a="1"/>
  <c r="U1483" i="41" s="1"/>
  <c r="U2726" i="41" a="1"/>
  <c r="U2726" i="41" s="1"/>
  <c r="U3847" i="41" a="1"/>
  <c r="U3847" i="41" s="1"/>
  <c r="U4019" i="41" a="1"/>
  <c r="U4019" i="41" s="1"/>
  <c r="U2344" i="41" a="1"/>
  <c r="U2344" i="41" s="1"/>
  <c r="U4018" i="41" a="1"/>
  <c r="U4018" i="41" s="1"/>
  <c r="U3717" i="41" a="1"/>
  <c r="U3717" i="41" s="1"/>
  <c r="U563" i="41" a="1"/>
  <c r="U563" i="41" s="1"/>
  <c r="U765" i="41" a="1"/>
  <c r="U765" i="41" s="1"/>
  <c r="U565" i="41" a="1"/>
  <c r="U565" i="41" s="1"/>
  <c r="U2729" i="41" a="1"/>
  <c r="U2729" i="41" s="1"/>
  <c r="U2224" i="41" a="1"/>
  <c r="U2224" i="41" s="1"/>
  <c r="U1059" i="41" a="1"/>
  <c r="U1059" i="41" s="1"/>
  <c r="U3660" i="41" a="1"/>
  <c r="U3660" i="41" s="1"/>
  <c r="U5211" i="41" a="1"/>
  <c r="U5211" i="41" s="1"/>
  <c r="U2313" i="41" a="1"/>
  <c r="U2313" i="41" s="1"/>
  <c r="U2713" i="41" a="1"/>
  <c r="U2713" i="41" s="1"/>
  <c r="U4021" i="41" a="1"/>
  <c r="U4021" i="41" s="1"/>
  <c r="U2311" i="41" a="1"/>
  <c r="U2311" i="41" s="1"/>
  <c r="U3006" i="41" a="1"/>
  <c r="U3006" i="41" s="1"/>
  <c r="U3663" i="41" a="1"/>
  <c r="U3663" i="41" s="1"/>
  <c r="U3846" i="41" a="1"/>
  <c r="U3846" i="41" s="1"/>
  <c r="U4853" i="41" a="1"/>
  <c r="U4853" i="41" s="1"/>
  <c r="U4593" i="41" a="1"/>
  <c r="U4593" i="41" s="1"/>
  <c r="U3009" i="41" a="1"/>
  <c r="U3009" i="41" s="1"/>
  <c r="U2583" i="41" a="1"/>
  <c r="U2583" i="41" s="1"/>
  <c r="U4257" i="41" a="1"/>
  <c r="U4257" i="41" s="1"/>
  <c r="U5210" i="41" a="1"/>
  <c r="U5210" i="41" s="1"/>
  <c r="U562" i="41" a="1"/>
  <c r="U562" i="41" s="1"/>
  <c r="U4590" i="41" a="1"/>
  <c r="U4590" i="41" s="1"/>
  <c r="U4591" i="41" a="1"/>
  <c r="U4591" i="41" s="1"/>
  <c r="U3920" i="41" a="1"/>
  <c r="U3920" i="41" s="1"/>
  <c r="U1060" i="41" a="1"/>
  <c r="U1060" i="41" s="1"/>
  <c r="U2701" i="41" a="1"/>
  <c r="U2701" i="41" s="1"/>
  <c r="U1062" i="41" a="1"/>
  <c r="U1062" i="41" s="1"/>
  <c r="U2710" i="41" a="1"/>
  <c r="U2710" i="41" s="1"/>
  <c r="U2319" i="41" a="1"/>
  <c r="U2319" i="41" s="1"/>
  <c r="U1638" i="41" a="1"/>
  <c r="U1638" i="41" s="1"/>
  <c r="U2727" i="41" a="1"/>
  <c r="U2727" i="41" s="1"/>
  <c r="U4016" i="41" a="1"/>
  <c r="U4016" i="41" s="1"/>
  <c r="U4850" i="41" a="1"/>
  <c r="U4850" i="41" s="1"/>
  <c r="U4592" i="41" a="1"/>
  <c r="U4592" i="41" s="1"/>
  <c r="U4743" i="41" a="1"/>
  <c r="U4743" i="41" s="1"/>
  <c r="U2609" i="41" a="1"/>
  <c r="U2609" i="41" s="1"/>
  <c r="G1069" i="41"/>
  <c r="Y1069" i="41" s="1"/>
  <c r="G2232" i="41"/>
  <c r="Y2232" i="41" s="1"/>
  <c r="G2588" i="41"/>
  <c r="Y2588" i="41" s="1"/>
  <c r="G5214" i="41"/>
  <c r="Y5214" i="41" s="1"/>
  <c r="G4749" i="41"/>
  <c r="Y4749" i="41" s="1"/>
  <c r="G2734" i="41"/>
  <c r="Y2734" i="41" s="1"/>
  <c r="G4256" i="41"/>
  <c r="Y4256" i="41" s="1"/>
  <c r="G2229" i="41"/>
  <c r="Y2229" i="41" s="1"/>
  <c r="G3856" i="41"/>
  <c r="Y3856" i="41" s="1"/>
  <c r="G3489" i="41"/>
  <c r="Y3489" i="41" s="1"/>
  <c r="U3489" i="41" a="1"/>
  <c r="U3489" i="41" s="1"/>
  <c r="G1646" i="41"/>
  <c r="Y1646" i="41" s="1"/>
  <c r="G2611" i="41"/>
  <c r="Y2611" i="41" s="1"/>
  <c r="G3818" i="41"/>
  <c r="Y3818" i="41" s="1"/>
  <c r="U5181" i="41" a="1"/>
  <c r="U5181" i="41" s="1"/>
  <c r="G2733" i="41"/>
  <c r="Y2733" i="41" s="1"/>
  <c r="U1479" i="41" a="1"/>
  <c r="U1479" i="41" s="1"/>
  <c r="G3822" i="41"/>
  <c r="Y3822" i="41" s="1"/>
  <c r="G3482" i="41"/>
  <c r="Y3482" i="41" s="1"/>
  <c r="G3012" i="41"/>
  <c r="Y3012" i="41" s="1"/>
  <c r="G775" i="41"/>
  <c r="Y775" i="41" s="1"/>
  <c r="G2592" i="41"/>
  <c r="Y2592" i="41" s="1"/>
  <c r="G1642" i="41"/>
  <c r="Y1642" i="41" s="1"/>
  <c r="U1642" i="41" a="1"/>
  <c r="U1642" i="41" s="1"/>
  <c r="G4854" i="41"/>
  <c r="Y4854" i="41" s="1"/>
  <c r="G3486" i="41"/>
  <c r="Y3486" i="41" s="1"/>
  <c r="AP219" i="38"/>
  <c r="AQ219" i="38" s="1"/>
  <c r="AR219" i="38" s="1"/>
  <c r="G2231" i="41"/>
  <c r="Y2231" i="41" s="1"/>
  <c r="G2225" i="41"/>
  <c r="Y2225" i="41" s="1"/>
  <c r="G3666" i="41"/>
  <c r="Y3666" i="41" s="1"/>
  <c r="G2593" i="41"/>
  <c r="Y2593" i="41" s="1"/>
  <c r="G3484" i="41"/>
  <c r="Y3484" i="41" s="1"/>
  <c r="G4857" i="41"/>
  <c r="Y4857" i="41" s="1"/>
  <c r="G773" i="41"/>
  <c r="Y773" i="41" s="1"/>
  <c r="G3921" i="41"/>
  <c r="Y3921" i="41" s="1"/>
  <c r="G2612" i="41"/>
  <c r="Y2612" i="41" s="1"/>
  <c r="U1476" i="41" a="1"/>
  <c r="U1476" i="41" s="1"/>
  <c r="G5187" i="41"/>
  <c r="Y5187" i="41" s="1"/>
  <c r="G3923" i="41"/>
  <c r="Y3923" i="41" s="1"/>
  <c r="U3923" i="41" a="1"/>
  <c r="U3923" i="41" s="1"/>
  <c r="G5185" i="41"/>
  <c r="Y5185" i="41" s="1"/>
  <c r="AP50" i="38"/>
  <c r="AQ50" i="38" s="1"/>
  <c r="AR50" i="38" s="1"/>
  <c r="G3014" i="41"/>
  <c r="Y3014" i="41" s="1"/>
  <c r="G4852" i="41"/>
  <c r="Y4852" i="41" s="1"/>
  <c r="G2732" i="41"/>
  <c r="Y2732" i="41" s="1"/>
  <c r="G4752" i="41"/>
  <c r="Y4752" i="41" s="1"/>
  <c r="G5215" i="41"/>
  <c r="Y5215" i="41" s="1"/>
  <c r="U5215" i="41" a="1"/>
  <c r="U5215" i="41" s="1"/>
  <c r="G2610" i="41"/>
  <c r="Y2610" i="41" s="1"/>
  <c r="U2610" i="41" a="1"/>
  <c r="U2610" i="41" s="1"/>
  <c r="G3013" i="41"/>
  <c r="Y3013" i="41" s="1"/>
  <c r="U1471" i="41" a="1"/>
  <c r="U1471" i="41" s="1"/>
  <c r="G3668" i="41"/>
  <c r="Y3668" i="41" s="1"/>
  <c r="G2608" i="41"/>
  <c r="Y2608" i="41" s="1"/>
  <c r="U2608" i="41" a="1"/>
  <c r="U2608" i="41" s="1"/>
  <c r="G3820" i="41"/>
  <c r="Y3820" i="41" s="1"/>
  <c r="G1068" i="41"/>
  <c r="Y1068" i="41" s="1"/>
  <c r="G4860" i="41"/>
  <c r="Y4860" i="41" s="1"/>
  <c r="G5183" i="41"/>
  <c r="Y5183" i="41" s="1"/>
  <c r="U5183" i="41" a="1"/>
  <c r="U5183" i="41" s="1"/>
  <c r="G3850" i="41"/>
  <c r="Y3850" i="41" s="1"/>
  <c r="U3850" i="41" a="1"/>
  <c r="U3850" i="41" s="1"/>
  <c r="G772" i="41"/>
  <c r="Y772" i="41" s="1"/>
  <c r="AP233" i="38"/>
  <c r="AQ233" i="38" s="1"/>
  <c r="AR233" i="38" s="1"/>
  <c r="AP111" i="38"/>
  <c r="AQ111" i="38" s="1"/>
  <c r="AR111" i="38" s="1"/>
  <c r="G4858" i="41"/>
  <c r="Y4858" i="41" s="1"/>
  <c r="G767" i="41"/>
  <c r="Y767" i="41" s="1"/>
  <c r="U767" i="41" a="1"/>
  <c r="U767" i="41" s="1"/>
  <c r="G4859" i="41"/>
  <c r="Y4859" i="41" s="1"/>
  <c r="G4751" i="41"/>
  <c r="Y4751" i="41" s="1"/>
  <c r="U3816" i="41" a="1"/>
  <c r="U3816" i="41" s="1"/>
  <c r="U2314" i="41" a="1"/>
  <c r="U2314" i="41" s="1"/>
  <c r="U2334" i="41" a="1"/>
  <c r="U2334" i="41" s="1"/>
  <c r="U2706" i="41" a="1"/>
  <c r="U2706" i="41" s="1"/>
  <c r="G3670" i="41"/>
  <c r="Y3670" i="41" s="1"/>
  <c r="G3855" i="41"/>
  <c r="Y3855" i="41" s="1"/>
  <c r="U3855" i="41" a="1"/>
  <c r="U3855" i="41" s="1"/>
  <c r="G4000" i="41"/>
  <c r="Y4000" i="41" s="1"/>
  <c r="U4000" i="41" a="1"/>
  <c r="U4000" i="41" s="1"/>
  <c r="G1063" i="41"/>
  <c r="Y1063" i="41" s="1"/>
  <c r="U1637" i="41" a="1"/>
  <c r="U1637" i="41" s="1"/>
  <c r="G4261" i="41"/>
  <c r="Y4261" i="41" s="1"/>
  <c r="U4586" i="41" a="1"/>
  <c r="U4586" i="41" s="1"/>
  <c r="G3927" i="41"/>
  <c r="Y3927" i="41" s="1"/>
  <c r="G5184" i="41"/>
  <c r="Y5184" i="41" s="1"/>
  <c r="G5188" i="41"/>
  <c r="Y5188" i="41" s="1"/>
  <c r="U3481" i="41" a="1"/>
  <c r="U3481" i="41" s="1"/>
  <c r="G2736" i="41"/>
  <c r="Y2736" i="41" s="1"/>
  <c r="G3015" i="41"/>
  <c r="Y3015" i="41" s="1"/>
  <c r="G2228" i="41"/>
  <c r="Y2228" i="41" s="1"/>
  <c r="G3999" i="41"/>
  <c r="Y3999" i="41" s="1"/>
  <c r="G2614" i="41"/>
  <c r="Y2614" i="41" s="1"/>
  <c r="G5212" i="41"/>
  <c r="Y5212" i="41" s="1"/>
  <c r="G3925" i="41"/>
  <c r="Y3925" i="41" s="1"/>
  <c r="U556" i="41" a="1"/>
  <c r="U556" i="41" s="1"/>
  <c r="G3824" i="41"/>
  <c r="Y3824" i="41" s="1"/>
  <c r="G4004" i="41"/>
  <c r="Y4004" i="41" s="1"/>
  <c r="G770" i="41"/>
  <c r="Y770" i="41" s="1"/>
  <c r="U770" i="41" a="1"/>
  <c r="U770" i="41" s="1"/>
  <c r="G2227" i="41"/>
  <c r="Y2227" i="41" s="1"/>
  <c r="U3849" i="41" a="1"/>
  <c r="U3849" i="41" s="1"/>
  <c r="G2590" i="41"/>
  <c r="Y2590" i="41" s="1"/>
  <c r="U3922" i="41" a="1"/>
  <c r="U3922" i="41" s="1"/>
  <c r="G4750" i="41"/>
  <c r="Y4750" i="41" s="1"/>
  <c r="G2585" i="41"/>
  <c r="Y2585" i="41" s="1"/>
  <c r="U2585" i="41" a="1"/>
  <c r="U2585" i="41" s="1"/>
  <c r="G2589" i="41"/>
  <c r="Y2589" i="41" s="1"/>
  <c r="G3823" i="41"/>
  <c r="Y3823" i="41" s="1"/>
  <c r="G3851" i="41"/>
  <c r="Y3851" i="41" s="1"/>
  <c r="G2587" i="41"/>
  <c r="Y2587" i="41" s="1"/>
  <c r="G3853" i="41"/>
  <c r="Y3853" i="41" s="1"/>
  <c r="AP195" i="38"/>
  <c r="AQ195" i="38" s="1"/>
  <c r="AR195" i="38" s="1"/>
  <c r="G1067" i="41"/>
  <c r="Y1067" i="41" s="1"/>
  <c r="G3662" i="41"/>
  <c r="Y3662" i="41" s="1"/>
  <c r="G4260" i="41"/>
  <c r="Y4260" i="41" s="1"/>
  <c r="U558" i="41" a="1"/>
  <c r="U558" i="41" s="1"/>
  <c r="G3011" i="41"/>
  <c r="Y3011" i="41" s="1"/>
  <c r="G769" i="41"/>
  <c r="Y769" i="41" s="1"/>
  <c r="G3821" i="41"/>
  <c r="Y3821" i="41" s="1"/>
  <c r="U3709" i="41" a="1"/>
  <c r="U3709" i="41" s="1"/>
  <c r="U3996" i="41" a="1"/>
  <c r="U3996" i="41" s="1"/>
  <c r="U2343" i="41" a="1"/>
  <c r="U2343" i="41" s="1"/>
  <c r="U3719" i="41" a="1"/>
  <c r="U3719" i="41" s="1"/>
  <c r="G4003" i="41"/>
  <c r="Y4003" i="41" s="1"/>
  <c r="G2728" i="41"/>
  <c r="Y2728" i="41" s="1"/>
  <c r="G5216" i="41"/>
  <c r="Y5216" i="41" s="1"/>
  <c r="U5216" i="41" a="1"/>
  <c r="U5216" i="41" s="1"/>
  <c r="G3488" i="41"/>
  <c r="Y3488" i="41" s="1"/>
  <c r="G4855" i="41"/>
  <c r="Y4855" i="41" s="1"/>
  <c r="G4258" i="41"/>
  <c r="Y4258" i="41" s="1"/>
  <c r="G4002" i="41"/>
  <c r="Y4002" i="41" s="1"/>
  <c r="AP123" i="38"/>
  <c r="AQ123" i="38" s="1"/>
  <c r="AR123" i="38" s="1"/>
  <c r="G2591" i="41"/>
  <c r="Y2591" i="41" s="1"/>
  <c r="G3008" i="41"/>
  <c r="Y3008" i="41" s="1"/>
  <c r="G1065" i="41"/>
  <c r="Y1065" i="41" s="1"/>
  <c r="G3929" i="41"/>
  <c r="Y3929" i="41" s="1"/>
  <c r="G4263" i="41"/>
  <c r="Y4263" i="41" s="1"/>
  <c r="G1064" i="41"/>
  <c r="Y1064" i="41" s="1"/>
  <c r="G2730" i="41"/>
  <c r="Y2730" i="41" s="1"/>
  <c r="G3667" i="41"/>
  <c r="Y3667" i="41" s="1"/>
  <c r="U1482" i="41" a="1"/>
  <c r="U1482" i="41" s="1"/>
  <c r="U3919" i="41" a="1"/>
  <c r="U3919" i="41" s="1"/>
  <c r="U2342" i="41" a="1"/>
  <c r="U2342" i="41" s="1"/>
  <c r="G1645" i="41"/>
  <c r="Y1645" i="41" s="1"/>
  <c r="G3848" i="41"/>
  <c r="Y3848" i="41" s="1"/>
  <c r="U3848" i="41" a="1"/>
  <c r="U3848" i="41" s="1"/>
  <c r="G4748" i="41"/>
  <c r="Y4748" i="41" s="1"/>
  <c r="G2616" i="41"/>
  <c r="Y2616" i="41" s="1"/>
  <c r="G5219" i="41"/>
  <c r="Y5219" i="41" s="1"/>
  <c r="U5219" i="41" a="1"/>
  <c r="U5219" i="41" s="1"/>
  <c r="G3819" i="41"/>
  <c r="Y3819" i="41" s="1"/>
  <c r="U3819" i="41" a="1"/>
  <c r="U3819" i="41" s="1"/>
  <c r="U1641" i="41" a="1"/>
  <c r="U1641" i="41" s="1"/>
  <c r="Y1641" i="41"/>
  <c r="G1644" i="41"/>
  <c r="Y1644" i="41" s="1"/>
  <c r="AP89" i="38"/>
  <c r="AQ89" i="38" s="1"/>
  <c r="AR89" i="38" s="1"/>
  <c r="G1061" i="41"/>
  <c r="Y1061" i="41" s="1"/>
  <c r="G4856" i="41"/>
  <c r="Y4856" i="41" s="1"/>
  <c r="G2233" i="41"/>
  <c r="Y2233" i="41" s="1"/>
  <c r="U2233" i="41" a="1"/>
  <c r="U2233" i="41" s="1"/>
  <c r="G2735" i="41"/>
  <c r="Y2735" i="41" s="1"/>
  <c r="G3924" i="41"/>
  <c r="Y3924" i="41" s="1"/>
  <c r="G3664" i="41"/>
  <c r="Y3664" i="41" s="1"/>
  <c r="G5217" i="41"/>
  <c r="Y5217" i="41" s="1"/>
  <c r="U2320" i="41" a="1"/>
  <c r="U2320" i="41" s="1"/>
  <c r="U4024" i="41" a="1"/>
  <c r="U4024" i="41" s="1"/>
  <c r="G5186" i="41"/>
  <c r="Y5186" i="41" s="1"/>
  <c r="G4744" i="41"/>
  <c r="Y4744" i="41" s="1"/>
  <c r="G4001" i="41"/>
  <c r="Y4001" i="41" s="1"/>
  <c r="U4001" i="41" a="1"/>
  <c r="U4001" i="41" s="1"/>
  <c r="AP166" i="38"/>
  <c r="AQ166" i="38" s="1"/>
  <c r="AR166" i="38" s="1"/>
  <c r="G3016" i="41"/>
  <c r="Y3016" i="41" s="1"/>
  <c r="G3669" i="41"/>
  <c r="Y3669" i="41" s="1"/>
  <c r="G3665" i="41"/>
  <c r="Y3665" i="41" s="1"/>
  <c r="U3665" i="41" a="1"/>
  <c r="U3665" i="41" s="1"/>
  <c r="G3483" i="41"/>
  <c r="Y3483" i="41" s="1"/>
  <c r="G3926" i="41"/>
  <c r="Y3926" i="41" s="1"/>
  <c r="U3926" i="41" a="1"/>
  <c r="U3926" i="41" s="1"/>
  <c r="G5218" i="41"/>
  <c r="Y5218" i="41" s="1"/>
  <c r="U2704" i="41" a="1"/>
  <c r="U2704" i="41" s="1"/>
  <c r="G3997" i="41"/>
  <c r="Y3997" i="41" s="1"/>
  <c r="G771" i="41"/>
  <c r="Y771" i="41" s="1"/>
  <c r="AP46" i="38"/>
  <c r="AQ46" i="38" s="1"/>
  <c r="AR46" i="38" s="1"/>
  <c r="U1474" i="41" a="1"/>
  <c r="U1474" i="41" s="1"/>
  <c r="U2586" i="41" a="1"/>
  <c r="U2586" i="41" s="1"/>
  <c r="U4742" i="41" a="1"/>
  <c r="U4742" i="41" s="1"/>
  <c r="U4254" i="41" a="1"/>
  <c r="U4254" i="41" s="1"/>
  <c r="G4264" i="41"/>
  <c r="Y4264" i="41" s="1"/>
  <c r="G2615" i="41"/>
  <c r="Y2615" i="41" s="1"/>
  <c r="U2615" i="41" a="1"/>
  <c r="U2615" i="41" s="1"/>
  <c r="G2731" i="41"/>
  <c r="Y2731" i="41" s="1"/>
  <c r="U2731" i="41" a="1"/>
  <c r="U2731" i="41" s="1"/>
  <c r="G4746" i="41"/>
  <c r="Y4746" i="41" s="1"/>
  <c r="U4746" i="41" a="1"/>
  <c r="U4746" i="41" s="1"/>
  <c r="U553" i="41" a="1"/>
  <c r="U553" i="41" s="1"/>
  <c r="G1066" i="41"/>
  <c r="Y1066" i="41" s="1"/>
  <c r="U3007" i="41" a="1"/>
  <c r="U3007" i="41" s="1"/>
  <c r="U3995" i="41" a="1"/>
  <c r="U3995" i="41" s="1"/>
  <c r="U2607" i="41" a="1"/>
  <c r="U2607" i="41" s="1"/>
  <c r="G4262" i="41"/>
  <c r="Y4262" i="41" s="1"/>
  <c r="U4262" i="41" a="1"/>
  <c r="U4262" i="41" s="1"/>
  <c r="G3817" i="41"/>
  <c r="Y3817" i="41" s="1"/>
  <c r="G1643" i="41"/>
  <c r="Y1643" i="41" s="1"/>
  <c r="G5220" i="41"/>
  <c r="Y5220" i="41" s="1"/>
  <c r="G774" i="41"/>
  <c r="Y774" i="41" s="1"/>
  <c r="G4259" i="41"/>
  <c r="Y4259" i="41" s="1"/>
  <c r="U4259" i="41" a="1"/>
  <c r="U4259" i="41" s="1"/>
  <c r="G3010" i="41"/>
  <c r="Y3010" i="41" s="1"/>
  <c r="U3010" i="41" a="1"/>
  <c r="U3010" i="41" s="1"/>
  <c r="G2613" i="41"/>
  <c r="Y2613" i="41" s="1"/>
  <c r="G3487" i="41"/>
  <c r="Y3487" i="41" s="1"/>
  <c r="G5180" i="41"/>
  <c r="Y5180" i="41" s="1"/>
  <c r="G3485" i="41"/>
  <c r="Y3485" i="41" s="1"/>
  <c r="G1647" i="41"/>
  <c r="Y1647" i="41" s="1"/>
  <c r="U2339" i="41" a="1"/>
  <c r="U2339" i="41" s="1"/>
  <c r="U3711" i="41" a="1"/>
  <c r="U3711" i="41" s="1"/>
  <c r="U2321" i="41" a="1"/>
  <c r="U2321" i="41" s="1"/>
  <c r="U4026" i="41" a="1"/>
  <c r="U4026" i="41" s="1"/>
  <c r="G4005" i="41"/>
  <c r="Y4005" i="41" s="1"/>
  <c r="G3928" i="41"/>
  <c r="Y3928" i="41" s="1"/>
  <c r="G4747" i="41"/>
  <c r="Y4747" i="41" s="1"/>
  <c r="U4747" i="41" a="1"/>
  <c r="U4747" i="41" s="1"/>
  <c r="G5182" i="41"/>
  <c r="Y5182" i="41" s="1"/>
  <c r="U2712" i="41" a="1"/>
  <c r="U2712" i="41" s="1"/>
  <c r="G2230" i="41"/>
  <c r="Y2230" i="41" s="1"/>
  <c r="U2223" i="41" a="1"/>
  <c r="U2223" i="41" s="1"/>
  <c r="U2322" i="41" a="1"/>
  <c r="U2322" i="41" s="1"/>
  <c r="U1480" i="41" a="1"/>
  <c r="U1480" i="41" s="1"/>
  <c r="U3712" i="41" a="1"/>
  <c r="U3712" i="41" s="1"/>
  <c r="G3854" i="41"/>
  <c r="Y3854" i="41" s="1"/>
  <c r="G1639" i="41"/>
  <c r="Y1639" i="41" s="1"/>
  <c r="U1639" i="41" a="1"/>
  <c r="U1639" i="41" s="1"/>
  <c r="G3852" i="41"/>
  <c r="Y3852" i="41" s="1"/>
  <c r="U3821" i="41" l="1" a="1"/>
  <c r="U3821" i="41" s="1"/>
  <c r="U4852" i="41" a="1"/>
  <c r="U4852" i="41" s="1"/>
  <c r="U2588" i="41" a="1"/>
  <c r="U2588" i="41" s="1"/>
  <c r="U2230" i="41" a="1"/>
  <c r="U2230" i="41" s="1"/>
  <c r="U1647" i="41" a="1"/>
  <c r="U1647" i="41" s="1"/>
  <c r="U2616" i="41" a="1"/>
  <c r="U2616" i="41" s="1"/>
  <c r="U4263" i="41" a="1"/>
  <c r="U4263" i="41" s="1"/>
  <c r="U3823" i="41" a="1"/>
  <c r="U3823" i="41" s="1"/>
  <c r="U3852" i="41" a="1"/>
  <c r="U3852" i="41" s="1"/>
  <c r="U3485" i="41" a="1"/>
  <c r="U3485" i="41" s="1"/>
  <c r="U5218" i="41" a="1"/>
  <c r="U5218" i="41" s="1"/>
  <c r="U3929" i="41" a="1"/>
  <c r="U3929" i="41" s="1"/>
  <c r="U4260" i="41" a="1"/>
  <c r="U4260" i="41" s="1"/>
  <c r="U3927" i="41" a="1"/>
  <c r="U3927" i="41" s="1"/>
  <c r="U2225" i="41" a="1"/>
  <c r="U2225" i="41" s="1"/>
  <c r="U2733" i="41" a="1"/>
  <c r="U2733" i="41" s="1"/>
  <c r="U2734" i="41" a="1"/>
  <c r="U2734" i="41" s="1"/>
  <c r="U1067" i="41" a="1"/>
  <c r="U1067" i="41" s="1"/>
  <c r="U3854" i="41" a="1"/>
  <c r="U3854" i="41" s="1"/>
  <c r="U2613" i="41" a="1"/>
  <c r="U2613" i="41" s="1"/>
  <c r="U3483" i="41" a="1"/>
  <c r="U3483" i="41" s="1"/>
  <c r="U4859" i="41" a="1"/>
  <c r="U4859" i="41" s="1"/>
  <c r="U2590" i="41" a="1"/>
  <c r="U2590" i="41" s="1"/>
  <c r="U3818" i="41" a="1"/>
  <c r="U3818" i="41" s="1"/>
  <c r="U5214" i="41" a="1"/>
  <c r="U5214" i="41" s="1"/>
  <c r="U3817" i="41" a="1"/>
  <c r="U3817" i="41" s="1"/>
  <c r="U2735" i="41" a="1"/>
  <c r="U2735" i="41" s="1"/>
  <c r="U773" i="41" a="1"/>
  <c r="U773" i="41" s="1"/>
  <c r="U4854" i="41" a="1"/>
  <c r="U4854" i="41" s="1"/>
  <c r="U4256" i="41" a="1"/>
  <c r="U4256" i="41" s="1"/>
  <c r="U772" i="41" a="1"/>
  <c r="U772" i="41" s="1"/>
  <c r="U3668" i="41" a="1"/>
  <c r="U3668" i="41" s="1"/>
  <c r="U5186" i="41" a="1"/>
  <c r="U5186" i="41" s="1"/>
  <c r="U3488" i="41" a="1"/>
  <c r="U3488" i="41" s="1"/>
  <c r="U2587" i="41" a="1"/>
  <c r="U2587" i="41" s="1"/>
  <c r="U2228" i="41" a="1"/>
  <c r="U2228" i="41" s="1"/>
  <c r="U1063" i="41" a="1"/>
  <c r="U1063" i="41" s="1"/>
  <c r="U2593" i="41" a="1"/>
  <c r="U2593" i="41" s="1"/>
  <c r="U2611" i="41" a="1"/>
  <c r="U2611" i="41" s="1"/>
  <c r="U3822" i="41" a="1"/>
  <c r="U3822" i="41" s="1"/>
  <c r="U3669" i="41" a="1"/>
  <c r="U3669" i="41" s="1"/>
  <c r="U2591" i="41" a="1"/>
  <c r="U2591" i="41" s="1"/>
  <c r="U3662" i="41" a="1"/>
  <c r="U3662" i="41" s="1"/>
  <c r="U2589" i="41" a="1"/>
  <c r="U2589" i="41" s="1"/>
  <c r="U3820" i="41" a="1"/>
  <c r="U3820" i="41" s="1"/>
  <c r="U3924" i="41" a="1"/>
  <c r="U3924" i="41" s="1"/>
  <c r="U3670" i="41" a="1"/>
  <c r="U3670" i="41" s="1"/>
  <c r="U3921" i="41" a="1"/>
  <c r="U3921" i="41" s="1"/>
  <c r="U2229" i="41" a="1"/>
  <c r="U2229" i="41" s="1"/>
  <c r="U1069" i="41" a="1"/>
  <c r="U1069" i="41" s="1"/>
  <c r="U4748" i="41" a="1"/>
  <c r="U4748" i="41" s="1"/>
  <c r="U4750" i="41" a="1"/>
  <c r="U4750" i="41" s="1"/>
  <c r="U3015" i="41" a="1"/>
  <c r="U3015" i="41" s="1"/>
  <c r="U4860" i="41" a="1"/>
  <c r="U4860" i="41" s="1"/>
  <c r="U3014" i="41" a="1"/>
  <c r="U3014" i="41" s="1"/>
  <c r="U3666" i="41" a="1"/>
  <c r="U3666" i="41" s="1"/>
  <c r="U4749" i="41" a="1"/>
  <c r="U4749" i="41" s="1"/>
  <c r="U3928" i="41" a="1"/>
  <c r="U3928" i="41" s="1"/>
  <c r="U774" i="41" a="1"/>
  <c r="U774" i="41" s="1"/>
  <c r="U3016" i="41" a="1"/>
  <c r="U3016" i="41" s="1"/>
  <c r="U5188" i="41" a="1"/>
  <c r="U5188" i="41" s="1"/>
  <c r="U4005" i="41" a="1"/>
  <c r="U4005" i="41" s="1"/>
  <c r="U1061" i="41" a="1"/>
  <c r="U1061" i="41" s="1"/>
  <c r="U2227" i="41" a="1"/>
  <c r="U2227" i="41" s="1"/>
  <c r="U3486" i="41" a="1"/>
  <c r="U3486" i="41" s="1"/>
  <c r="U2232" i="41" a="1"/>
  <c r="U2232" i="41" s="1"/>
  <c r="U4744" i="41" a="1"/>
  <c r="U4744" i="41" s="1"/>
  <c r="U2728" i="41" a="1"/>
  <c r="U2728" i="41" s="1"/>
  <c r="U3853" i="41" a="1"/>
  <c r="U3853" i="41" s="1"/>
  <c r="U4858" i="41" a="1"/>
  <c r="U4858" i="41" s="1"/>
  <c r="U2612" i="41" a="1"/>
  <c r="U2612" i="41" s="1"/>
  <c r="U1646" i="41" a="1"/>
  <c r="U1646" i="41" s="1"/>
  <c r="U1644" i="41" a="1"/>
  <c r="U1644" i="41" s="1"/>
  <c r="U1064" i="41" a="1"/>
  <c r="U1064" i="41" s="1"/>
  <c r="U4004" i="41" a="1"/>
  <c r="U4004" i="41" s="1"/>
  <c r="U2592" i="41" a="1"/>
  <c r="U2592" i="41" s="1"/>
  <c r="U1066" i="41" a="1"/>
  <c r="U1066" i="41" s="1"/>
  <c r="U5217" i="41" a="1"/>
  <c r="U5217" i="41" s="1"/>
  <c r="U4752" i="41" a="1"/>
  <c r="U4752" i="41" s="1"/>
  <c r="U4857" i="41" a="1"/>
  <c r="U4857" i="41" s="1"/>
  <c r="U3012" i="41" a="1"/>
  <c r="U3012" i="41" s="1"/>
  <c r="U3664" i="41" a="1"/>
  <c r="U3664" i="41" s="1"/>
  <c r="U3482" i="41" a="1"/>
  <c r="U3482" i="41" s="1"/>
  <c r="U4856" i="41" a="1"/>
  <c r="U4856" i="41" s="1"/>
  <c r="U1645" i="41" a="1"/>
  <c r="U1645" i="41" s="1"/>
  <c r="U3851" i="41" a="1"/>
  <c r="U3851" i="41" s="1"/>
  <c r="U3824" i="41" a="1"/>
  <c r="U3824" i="41" s="1"/>
  <c r="U5184" i="41" a="1"/>
  <c r="U5184" i="41" s="1"/>
  <c r="U4751" i="41" a="1"/>
  <c r="U4751" i="41" s="1"/>
  <c r="U1068" i="41" a="1"/>
  <c r="U1068" i="41" s="1"/>
  <c r="U3484" i="41" a="1"/>
  <c r="U3484" i="41" s="1"/>
  <c r="U775" i="41" a="1"/>
  <c r="U775" i="41" s="1"/>
  <c r="U3856" i="41" a="1"/>
  <c r="U3856" i="41" s="1"/>
  <c r="U5180" i="41" a="1"/>
  <c r="U5180" i="41" s="1"/>
  <c r="U771" i="41" a="1"/>
  <c r="U771" i="41" s="1"/>
  <c r="U4002" i="41" a="1"/>
  <c r="U4002" i="41" s="1"/>
  <c r="U769" i="41" a="1"/>
  <c r="U769" i="41" s="1"/>
  <c r="U3925" i="41" a="1"/>
  <c r="U3925" i="41" s="1"/>
  <c r="U3487" i="41" a="1"/>
  <c r="U3487" i="41" s="1"/>
  <c r="U3997" i="41" a="1"/>
  <c r="U3997" i="41" s="1"/>
  <c r="U3667" i="41" a="1"/>
  <c r="U3667" i="41" s="1"/>
  <c r="U4258" i="41" a="1"/>
  <c r="U4258" i="41" s="1"/>
  <c r="U3011" i="41" a="1"/>
  <c r="U3011" i="41" s="1"/>
  <c r="U5212" i="41" a="1"/>
  <c r="U5212" i="41" s="1"/>
  <c r="U4261" i="41" a="1"/>
  <c r="U4261" i="41" s="1"/>
  <c r="U5185" i="41" a="1"/>
  <c r="U5185" i="41" s="1"/>
  <c r="U2730" i="41" a="1"/>
  <c r="U2730" i="41" s="1"/>
  <c r="U4855" i="41" a="1"/>
  <c r="U4855" i="41" s="1"/>
  <c r="U2614" i="41" a="1"/>
  <c r="U2614" i="41" s="1"/>
  <c r="U2231" i="41" a="1"/>
  <c r="U2231" i="41" s="1"/>
  <c r="U3999" i="41" a="1"/>
  <c r="U3999" i="41" s="1"/>
  <c r="U3013" i="41" a="1"/>
  <c r="U3013" i="41" s="1"/>
  <c r="U5187" i="41" a="1"/>
  <c r="U5187" i="41" s="1"/>
  <c r="G4992" i="41"/>
  <c r="U5182" i="41" a="1"/>
  <c r="U5182" i="41" s="1"/>
  <c r="G4994" i="41"/>
  <c r="U5220" i="41" a="1"/>
  <c r="U5220" i="41" s="1"/>
  <c r="U4264" i="41" a="1"/>
  <c r="U4264" i="41" s="1"/>
  <c r="U1065" i="41" a="1"/>
  <c r="U1065" i="41" s="1"/>
  <c r="U4003" i="41" a="1"/>
  <c r="U4003" i="41" s="1"/>
  <c r="U2736" i="41" a="1"/>
  <c r="U2736" i="41" s="1"/>
  <c r="U1643" i="41" a="1"/>
  <c r="U1643" i="41" s="1"/>
  <c r="U3008" i="41" a="1"/>
  <c r="U3008" i="41" s="1"/>
  <c r="U2732" i="41" a="1"/>
  <c r="U2732" i="41" s="1"/>
  <c r="I231" i="38" l="1"/>
  <c r="H231" i="40"/>
  <c r="H849" i="41"/>
  <c r="I52" i="40" s="1"/>
  <c r="H851" i="41"/>
  <c r="J52" i="38" s="1"/>
  <c r="G849" i="41" l="1"/>
  <c r="U849" i="41" l="1" a="1"/>
  <c r="U849" i="41" s="1"/>
  <c r="H52" i="40"/>
  <c r="J52" i="40" s="1"/>
  <c r="Y849" i="41"/>
  <c r="G851" i="41"/>
  <c r="G1306" i="41" l="1"/>
  <c r="Y1306" i="41" s="1"/>
  <c r="Y851" i="41"/>
  <c r="I52" i="38"/>
  <c r="K52" i="38" s="1"/>
  <c r="K52" i="40"/>
  <c r="L52" i="40" s="1"/>
  <c r="U851" i="41" a="1"/>
  <c r="U851" i="41" s="1"/>
  <c r="M52" i="40" l="1"/>
  <c r="N52" i="40" s="1"/>
  <c r="L52" i="38"/>
  <c r="M52" i="38" s="1"/>
  <c r="G1308" i="41"/>
  <c r="Y1308" i="41" s="1"/>
  <c r="U1308" i="41" a="1"/>
  <c r="U1308" i="41" s="1"/>
  <c r="U1306" i="41" a="1"/>
  <c r="U1306" i="41" s="1"/>
  <c r="N52" i="38" l="1"/>
  <c r="O52" i="38" s="1"/>
  <c r="G3590" i="41"/>
  <c r="G1250" i="41"/>
  <c r="G2169" i="41" l="1"/>
  <c r="Y2169" i="41" s="1"/>
  <c r="G3869" i="41"/>
  <c r="Y3869" i="41" s="1"/>
  <c r="U3869" i="41" a="1"/>
  <c r="U3869" i="41" s="1"/>
  <c r="G1246" i="41"/>
  <c r="Y1246" i="41" s="1"/>
  <c r="U1246" i="41" a="1"/>
  <c r="U1246" i="41" s="1"/>
  <c r="G339" i="41"/>
  <c r="Y339" i="41" s="1"/>
  <c r="G2167" i="41"/>
  <c r="Y2167" i="41" s="1"/>
  <c r="G2166" i="41"/>
  <c r="Y2166" i="41" s="1"/>
  <c r="U2166" i="41" a="1"/>
  <c r="U2166" i="41" s="1"/>
  <c r="G1939" i="41"/>
  <c r="Y1939" i="41" s="1"/>
  <c r="G3580" i="41"/>
  <c r="Y3580" i="41" s="1"/>
  <c r="G4437" i="41"/>
  <c r="Y4437" i="41" s="1"/>
  <c r="U4437" i="41" a="1"/>
  <c r="U4437" i="41" s="1"/>
  <c r="G4433" i="41"/>
  <c r="Y4433" i="41" s="1"/>
  <c r="G331" i="41"/>
  <c r="Y331" i="41" s="1"/>
  <c r="U331" i="41" a="1"/>
  <c r="U331" i="41" s="1"/>
  <c r="G2173" i="41"/>
  <c r="Y2173" i="41" s="1"/>
  <c r="G4470" i="41"/>
  <c r="Y4470" i="41" s="1"/>
  <c r="U4470" i="41" a="1"/>
  <c r="U4470" i="41" s="1"/>
  <c r="G1929" i="41"/>
  <c r="U1929" i="41" s="1" a="1"/>
  <c r="U1929" i="41" s="1"/>
  <c r="G2178" i="41"/>
  <c r="Y2178" i="41" s="1"/>
  <c r="G3201" i="41"/>
  <c r="Y3201" i="41" s="1"/>
  <c r="G1941" i="41"/>
  <c r="Y1941" i="41" s="1"/>
  <c r="G3578" i="41"/>
  <c r="U3578" i="41" s="1" a="1"/>
  <c r="U3578" i="41" s="1"/>
  <c r="G4468" i="41"/>
  <c r="Y4468" i="41" s="1"/>
  <c r="G1940" i="41"/>
  <c r="Y1940" i="41" s="1"/>
  <c r="U1940" i="41" a="1"/>
  <c r="U1940" i="41" s="1"/>
  <c r="G2175" i="41"/>
  <c r="Y2175" i="41" s="1"/>
  <c r="G3867" i="41"/>
  <c r="U3867" i="41" s="1" a="1"/>
  <c r="U3867" i="41" s="1"/>
  <c r="G1938" i="41"/>
  <c r="Y1938" i="41" s="1"/>
  <c r="G4461" i="41"/>
  <c r="Y4461" i="41" s="1"/>
  <c r="U4461" i="41" a="1"/>
  <c r="U4461" i="41" s="1"/>
  <c r="G526" i="41"/>
  <c r="Y526" i="41" s="1"/>
  <c r="G3193" i="41"/>
  <c r="Y3193" i="41" s="1"/>
  <c r="G2172" i="41"/>
  <c r="Y2172" i="41" s="1"/>
  <c r="G2949" i="41"/>
  <c r="Y2949" i="41" s="1"/>
  <c r="G4064" i="41"/>
  <c r="Y4064" i="41" s="1"/>
  <c r="G1247" i="41"/>
  <c r="Y1247" i="41" s="1"/>
  <c r="U1247" i="41" a="1"/>
  <c r="U1247" i="41" s="1"/>
  <c r="G2958" i="41"/>
  <c r="Y2958" i="41" s="1"/>
  <c r="U3590" i="41" a="1"/>
  <c r="U3590" i="41" s="1"/>
  <c r="Y3590" i="41"/>
  <c r="G4462" i="41"/>
  <c r="Y4462" i="41" s="1"/>
  <c r="G333" i="41"/>
  <c r="Y333" i="41" s="1"/>
  <c r="G2168" i="41"/>
  <c r="Y2168" i="41" s="1"/>
  <c r="G1254" i="41"/>
  <c r="Y1254" i="41" s="1"/>
  <c r="G2954" i="41"/>
  <c r="Y2954" i="41" s="1"/>
  <c r="G2982" i="41"/>
  <c r="Y2982" i="41" s="1"/>
  <c r="G4434" i="41"/>
  <c r="Y4434" i="41" s="1"/>
  <c r="G2174" i="41"/>
  <c r="Y2174" i="41" s="1"/>
  <c r="U2174" i="41" a="1"/>
  <c r="U2174" i="41" s="1"/>
  <c r="G1529" i="41"/>
  <c r="G3953" i="41"/>
  <c r="Y3953" i="41" s="1"/>
  <c r="G3944" i="41"/>
  <c r="Y3944" i="41" s="1"/>
  <c r="G334" i="41"/>
  <c r="Y334" i="41" s="1"/>
  <c r="G1933" i="41"/>
  <c r="Y1933" i="41" s="1"/>
  <c r="G3952" i="41"/>
  <c r="Y3952" i="41" s="1"/>
  <c r="G2955" i="41"/>
  <c r="Y2955" i="41" s="1"/>
  <c r="G3189" i="41"/>
  <c r="Y3189" i="41" s="1"/>
  <c r="G4074" i="41"/>
  <c r="Y4074" i="41" s="1"/>
  <c r="G329" i="41"/>
  <c r="U329" i="41" s="1" a="1"/>
  <c r="U329" i="41" s="1"/>
  <c r="G3872" i="41"/>
  <c r="Y3872" i="41" s="1"/>
  <c r="G3870" i="41"/>
  <c r="Y3870" i="41" s="1"/>
  <c r="G2988" i="41"/>
  <c r="Y2988" i="41" s="1"/>
  <c r="G3196" i="41"/>
  <c r="Y3196" i="41" s="1"/>
  <c r="U1250" i="41" a="1"/>
  <c r="U1250" i="41" s="1"/>
  <c r="Y1250" i="41"/>
  <c r="G4067" i="41"/>
  <c r="Y4067" i="41" s="1"/>
  <c r="G340" i="41"/>
  <c r="Y340" i="41" s="1"/>
  <c r="G2956" i="41"/>
  <c r="Y2956" i="41" s="1"/>
  <c r="U2956" i="41" a="1"/>
  <c r="U2956" i="41" s="1"/>
  <c r="G1255" i="41"/>
  <c r="Y1255" i="41" s="1"/>
  <c r="G3589" i="41"/>
  <c r="Y3589" i="41" s="1"/>
  <c r="G4070" i="41"/>
  <c r="Y4070" i="41" s="1"/>
  <c r="G2957" i="41"/>
  <c r="Y2957" i="41" s="1"/>
  <c r="G1245" i="41"/>
  <c r="Y1245" i="41" s="1"/>
  <c r="G2983" i="41"/>
  <c r="Y2983" i="41" s="1"/>
  <c r="G4066" i="41"/>
  <c r="Y4066" i="41" s="1"/>
  <c r="G1253" i="41"/>
  <c r="Y1253" i="41" s="1"/>
  <c r="G4440" i="41"/>
  <c r="Y4440" i="41" s="1"/>
  <c r="G1249" i="41"/>
  <c r="Y1249" i="41" s="1"/>
  <c r="G2947" i="41"/>
  <c r="U2947" i="41" s="1" a="1"/>
  <c r="U2947" i="41" s="1"/>
  <c r="G3200" i="41"/>
  <c r="Y3200" i="41" s="1"/>
  <c r="G1244" i="41"/>
  <c r="Y1244" i="41" s="1"/>
  <c r="G532" i="41"/>
  <c r="Y532" i="41" s="1"/>
  <c r="G3591" i="41"/>
  <c r="Y3591" i="41" s="1"/>
  <c r="G4445" i="41"/>
  <c r="Y4445" i="41" s="1"/>
  <c r="G531" i="41"/>
  <c r="Y531" i="41" s="1"/>
  <c r="G338" i="41"/>
  <c r="Y338" i="41" s="1"/>
  <c r="U338" i="41" a="1"/>
  <c r="U338" i="41" s="1"/>
  <c r="G535" i="41"/>
  <c r="Y535" i="41" s="1"/>
  <c r="G4460" i="41"/>
  <c r="U4460" i="41" s="1" a="1"/>
  <c r="U4460" i="41" s="1"/>
  <c r="G3191" i="41"/>
  <c r="Y3191" i="41" s="1"/>
  <c r="G4469" i="41"/>
  <c r="Y4469" i="41" s="1"/>
  <c r="G3947" i="41"/>
  <c r="Y3947" i="41" s="1"/>
  <c r="G3190" i="41"/>
  <c r="Y3190" i="41" s="1"/>
  <c r="U3190" i="41" a="1"/>
  <c r="U3190" i="41" s="1"/>
  <c r="G2960" i="41"/>
  <c r="Y2960" i="41" s="1"/>
  <c r="G3588" i="41"/>
  <c r="Y3588" i="41" s="1"/>
  <c r="G4464" i="41"/>
  <c r="Y4464" i="41" s="1"/>
  <c r="G2980" i="41"/>
  <c r="Y2980" i="41" s="1"/>
  <c r="G533" i="41"/>
  <c r="Y533" i="41" s="1"/>
  <c r="G4463" i="41"/>
  <c r="Y4463" i="41" s="1"/>
  <c r="G330" i="41"/>
  <c r="Y330" i="41" s="1"/>
  <c r="G337" i="41"/>
  <c r="Y337" i="41" s="1"/>
  <c r="G1251" i="41"/>
  <c r="Y1251" i="41" s="1"/>
  <c r="G3587" i="41"/>
  <c r="Y3587" i="41" s="1"/>
  <c r="G4432" i="41"/>
  <c r="U4432" i="41" s="1" a="1"/>
  <c r="U4432" i="41" s="1"/>
  <c r="G3943" i="41"/>
  <c r="Y3943" i="41" s="1"/>
  <c r="U3943" i="41" a="1"/>
  <c r="U3943" i="41" s="1"/>
  <c r="G527" i="41"/>
  <c r="Y527" i="41" s="1"/>
  <c r="G1937" i="41"/>
  <c r="Y1937" i="41" s="1"/>
  <c r="G3876" i="41"/>
  <c r="Y3876" i="41" s="1"/>
  <c r="G524" i="41"/>
  <c r="U524" i="41" s="1" a="1"/>
  <c r="U524" i="41" s="1"/>
  <c r="G4062" i="41"/>
  <c r="G3582" i="41"/>
  <c r="Y3582" i="41" s="1"/>
  <c r="G3195" i="41"/>
  <c r="Y3195" i="41" s="1"/>
  <c r="G3579" i="41"/>
  <c r="Y3579" i="41" s="1"/>
  <c r="G2976" i="41"/>
  <c r="Y2976" i="41" s="1"/>
  <c r="G4065" i="41"/>
  <c r="Y4065" i="41" s="1"/>
  <c r="G2951" i="41"/>
  <c r="Y2951" i="41" s="1"/>
  <c r="G4063" i="41"/>
  <c r="Y4063" i="41" s="1"/>
  <c r="G4435" i="41"/>
  <c r="Y4435" i="41" s="1"/>
  <c r="G1931" i="41"/>
  <c r="Y1931" i="41" s="1"/>
  <c r="G2950" i="41"/>
  <c r="Y2950" i="41" s="1"/>
  <c r="G2952" i="41"/>
  <c r="Y2952" i="41" s="1"/>
  <c r="G534" i="41"/>
  <c r="Y534" i="41" s="1"/>
  <c r="G3188" i="41"/>
  <c r="U3188" i="41" s="1" a="1"/>
  <c r="U3188" i="41" s="1"/>
  <c r="G3878" i="41"/>
  <c r="Y3878" i="41" s="1"/>
  <c r="G4069" i="41"/>
  <c r="Y4069" i="41" s="1"/>
  <c r="G1930" i="41"/>
  <c r="Y1930" i="41" s="1"/>
  <c r="G3871" i="41"/>
  <c r="Y3871" i="41" s="1"/>
  <c r="G2165" i="41"/>
  <c r="U2165" i="41" s="1" a="1"/>
  <c r="U2165" i="41" s="1"/>
  <c r="G4473" i="41"/>
  <c r="Y4473" i="41" s="1"/>
  <c r="G3942" i="41"/>
  <c r="Y3942" i="41" s="1"/>
  <c r="G2986" i="41"/>
  <c r="Y2986" i="41" s="1"/>
  <c r="G1242" i="41"/>
  <c r="U1242" i="41" s="1" a="1"/>
  <c r="U1242" i="41" s="1"/>
  <c r="G3940" i="41"/>
  <c r="U3940" i="41" s="1" a="1"/>
  <c r="U3940" i="41" s="1"/>
  <c r="G4465" i="41"/>
  <c r="Y4465" i="41" s="1"/>
  <c r="U4465" i="41" a="1"/>
  <c r="U4465" i="41" s="1"/>
  <c r="G3877" i="41"/>
  <c r="Y3877" i="41" s="1"/>
  <c r="G342" i="41"/>
  <c r="Y342" i="41" s="1"/>
  <c r="G2978" i="41"/>
  <c r="Y2978" i="41" s="1"/>
  <c r="G1932" i="41"/>
  <c r="Y1932" i="41" s="1"/>
  <c r="G3197" i="41"/>
  <c r="Y3197" i="41" s="1"/>
  <c r="G3586" i="41"/>
  <c r="Y3586" i="41" s="1"/>
  <c r="G1942" i="41"/>
  <c r="Y1942" i="41" s="1"/>
  <c r="G3941" i="41"/>
  <c r="Y3941" i="41" s="1"/>
  <c r="G2979" i="41"/>
  <c r="Y2979" i="41" s="1"/>
  <c r="G3192" i="41"/>
  <c r="Y3192" i="41" s="1"/>
  <c r="G4436" i="41"/>
  <c r="Y4436" i="41" s="1"/>
  <c r="G3198" i="41"/>
  <c r="Y3198" i="41" s="1"/>
  <c r="G341" i="41"/>
  <c r="Y341" i="41" s="1"/>
  <c r="G4442" i="41"/>
  <c r="Y4442" i="41" s="1"/>
  <c r="U4442" i="41" a="1"/>
  <c r="U4442" i="41" s="1"/>
  <c r="G528" i="41"/>
  <c r="Y528" i="41" s="1"/>
  <c r="G3875" i="41"/>
  <c r="Y3875" i="41" s="1"/>
  <c r="G525" i="41"/>
  <c r="Y525" i="41" s="1"/>
  <c r="G2984" i="41"/>
  <c r="Y2984" i="41" s="1"/>
  <c r="G3945" i="41"/>
  <c r="Y3945" i="41" s="1"/>
  <c r="G2981" i="41"/>
  <c r="Y2981" i="41" s="1"/>
  <c r="U2981" i="41" a="1"/>
  <c r="U2981" i="41" s="1"/>
  <c r="G4075" i="41"/>
  <c r="Y4075" i="41" s="1"/>
  <c r="G2985" i="41"/>
  <c r="Y2985" i="41" s="1"/>
  <c r="G2987" i="41"/>
  <c r="Y2987" i="41" s="1"/>
  <c r="G2975" i="41"/>
  <c r="U2975" i="41" s="1" a="1"/>
  <c r="U2975" i="41" s="1"/>
  <c r="G4444" i="41"/>
  <c r="Y4444" i="41" s="1"/>
  <c r="G2176" i="41"/>
  <c r="Y2176" i="41" s="1"/>
  <c r="G3868" i="41"/>
  <c r="Y3868" i="41" s="1"/>
  <c r="G3581" i="41"/>
  <c r="Y3581" i="41" s="1"/>
  <c r="G1243" i="41"/>
  <c r="Y1243" i="41" s="1"/>
  <c r="G4467" i="41"/>
  <c r="Y4467" i="41" s="1"/>
  <c r="U4467" i="41" a="1"/>
  <c r="U4467" i="41" s="1"/>
  <c r="G4443" i="41"/>
  <c r="Y4443" i="41" s="1"/>
  <c r="G2170" i="41"/>
  <c r="Y2170" i="41" s="1"/>
  <c r="U2170" i="41" a="1"/>
  <c r="U2170" i="41" s="1"/>
  <c r="G2977" i="41"/>
  <c r="Y2977" i="41" s="1"/>
  <c r="G4439" i="41"/>
  <c r="Y4439" i="41" s="1"/>
  <c r="G3199" i="41"/>
  <c r="Y3199" i="41" s="1"/>
  <c r="G2948" i="41"/>
  <c r="Y2948" i="41" s="1"/>
  <c r="G3583" i="41"/>
  <c r="Y3583" i="41" s="1"/>
  <c r="G336" i="41"/>
  <c r="Y336" i="41" s="1"/>
  <c r="G335" i="41"/>
  <c r="Y335" i="41" s="1"/>
  <c r="G3946" i="41"/>
  <c r="G414" i="41"/>
  <c r="U3580" i="41" l="1" a="1"/>
  <c r="U3580" i="41" s="1"/>
  <c r="U1930" i="41" a="1"/>
  <c r="U1930" i="41" s="1"/>
  <c r="U3193" i="41" a="1"/>
  <c r="U3193" i="41" s="1"/>
  <c r="U1937" i="41" a="1"/>
  <c r="U1937" i="41" s="1"/>
  <c r="U4066" i="41" a="1"/>
  <c r="U4066" i="41" s="1"/>
  <c r="U3589" i="41" a="1"/>
  <c r="U3589" i="41" s="1"/>
  <c r="U4464" i="41" a="1"/>
  <c r="U4464" i="41" s="1"/>
  <c r="U340" i="41" a="1"/>
  <c r="U340" i="41" s="1"/>
  <c r="U2955" i="41" a="1"/>
  <c r="U2955" i="41" s="1"/>
  <c r="U2982" i="41" a="1"/>
  <c r="U2982" i="41" s="1"/>
  <c r="U4436" i="41" a="1"/>
  <c r="U4436" i="41" s="1"/>
  <c r="U342" i="41" a="1"/>
  <c r="U342" i="41" s="1"/>
  <c r="U3875" i="41" a="1"/>
  <c r="U3875" i="41" s="1"/>
  <c r="U534" i="41" a="1"/>
  <c r="U534" i="41" s="1"/>
  <c r="U531" i="41" a="1"/>
  <c r="U531" i="41" s="1"/>
  <c r="U3586" i="41" a="1"/>
  <c r="U3586" i="41" s="1"/>
  <c r="U3579" i="41" a="1"/>
  <c r="U3579" i="41" s="1"/>
  <c r="U1933" i="41" a="1"/>
  <c r="U1933" i="41" s="1"/>
  <c r="U532" i="41" a="1"/>
  <c r="U532" i="41" s="1"/>
  <c r="U3196" i="41" a="1"/>
  <c r="U3196" i="41" s="1"/>
  <c r="U2954" i="41" a="1"/>
  <c r="U2954" i="41" s="1"/>
  <c r="U3587" i="41" a="1"/>
  <c r="U3587" i="41" s="1"/>
  <c r="U3947" i="41" a="1"/>
  <c r="U3947" i="41" s="1"/>
  <c r="U334" i="41" a="1"/>
  <c r="U334" i="41" s="1"/>
  <c r="U1941" i="41" a="1"/>
  <c r="U1941" i="41" s="1"/>
  <c r="U3868" i="41" a="1"/>
  <c r="U3868" i="41" s="1"/>
  <c r="U341" i="41" a="1"/>
  <c r="U341" i="41" s="1"/>
  <c r="U1932" i="41" a="1"/>
  <c r="U1932" i="41" s="1"/>
  <c r="U4443" i="41" a="1"/>
  <c r="U4443" i="41" s="1"/>
  <c r="U2168" i="41" a="1"/>
  <c r="U2168" i="41" s="1"/>
  <c r="U3201" i="41" a="1"/>
  <c r="U3201" i="41" s="1"/>
  <c r="U3199" i="41" a="1"/>
  <c r="U3199" i="41" s="1"/>
  <c r="U4435" i="41" a="1"/>
  <c r="U4435" i="41" s="1"/>
  <c r="U3588" i="41" a="1"/>
  <c r="U3588" i="41" s="1"/>
  <c r="U2984" i="41" a="1"/>
  <c r="U2984" i="41" s="1"/>
  <c r="U3878" i="41" a="1"/>
  <c r="U3878" i="41" s="1"/>
  <c r="U4063" i="41" a="1"/>
  <c r="U4063" i="41" s="1"/>
  <c r="U4445" i="41" a="1"/>
  <c r="U4445" i="41" s="1"/>
  <c r="U2977" i="41" a="1"/>
  <c r="U2977" i="41" s="1"/>
  <c r="U3876" i="41" a="1"/>
  <c r="U3876" i="41" s="1"/>
  <c r="U535" i="41" a="1"/>
  <c r="U535" i="41" s="1"/>
  <c r="U2949" i="41" a="1"/>
  <c r="U2949" i="41" s="1"/>
  <c r="U2176" i="41" a="1"/>
  <c r="U2176" i="41" s="1"/>
  <c r="U3942" i="41" a="1"/>
  <c r="U3942" i="41" s="1"/>
  <c r="U4444" i="41" a="1"/>
  <c r="U4444" i="41" s="1"/>
  <c r="U4473" i="41" a="1"/>
  <c r="U4473" i="41" s="1"/>
  <c r="U335" i="41" a="1"/>
  <c r="U335" i="41" s="1"/>
  <c r="U2987" i="41" a="1"/>
  <c r="U2987" i="41" s="1"/>
  <c r="U2978" i="41" a="1"/>
  <c r="U2978" i="41" s="1"/>
  <c r="U2960" i="41" a="1"/>
  <c r="U2960" i="41" s="1"/>
  <c r="U3189" i="41" a="1"/>
  <c r="U3189" i="41" s="1"/>
  <c r="U3583" i="41" a="1"/>
  <c r="U3583" i="41" s="1"/>
  <c r="U4075" i="41" a="1"/>
  <c r="U4075" i="41" s="1"/>
  <c r="U3198" i="41" a="1"/>
  <c r="U3198" i="41" s="1"/>
  <c r="U333" i="41" a="1"/>
  <c r="U333" i="41" s="1"/>
  <c r="U2167" i="41" a="1"/>
  <c r="U2167" i="41" s="1"/>
  <c r="U4069" i="41" a="1"/>
  <c r="U4069" i="41" s="1"/>
  <c r="U4065" i="41" a="1"/>
  <c r="U4065" i="41" s="1"/>
  <c r="U4440" i="41" a="1"/>
  <c r="U4440" i="41" s="1"/>
  <c r="U1243" i="41" a="1"/>
  <c r="U1243" i="41" s="1"/>
  <c r="U2979" i="41" a="1"/>
  <c r="U2979" i="41" s="1"/>
  <c r="U3941" i="41" a="1"/>
  <c r="U3941" i="41" s="1"/>
  <c r="U4463" i="41" a="1"/>
  <c r="U4463" i="41" s="1"/>
  <c r="U2175" i="41" a="1"/>
  <c r="U2175" i="41" s="1"/>
  <c r="U2169" i="41" a="1"/>
  <c r="U2169" i="41" s="1"/>
  <c r="U3191" i="41" a="1"/>
  <c r="U3191" i="41" s="1"/>
  <c r="U2983" i="41" a="1"/>
  <c r="U2983" i="41" s="1"/>
  <c r="U2173" i="41" a="1"/>
  <c r="U2173" i="41" s="1"/>
  <c r="G2118" i="41"/>
  <c r="Y2118" i="41" s="1"/>
  <c r="G405" i="41"/>
  <c r="Y405" i="41" s="1"/>
  <c r="G888" i="41"/>
  <c r="Y888" i="41" s="1"/>
  <c r="U888" i="41" a="1"/>
  <c r="U888" i="41" s="1"/>
  <c r="U3192" i="41" a="1"/>
  <c r="U3192" i="41" s="1"/>
  <c r="U3877" i="41" a="1"/>
  <c r="U3877" i="41" s="1"/>
  <c r="U3871" i="41" a="1"/>
  <c r="U3871" i="41" s="1"/>
  <c r="Y4062" i="41"/>
  <c r="AO182" i="38"/>
  <c r="G896" i="41"/>
  <c r="Y896" i="41" s="1"/>
  <c r="U896" i="41" a="1"/>
  <c r="U896" i="41" s="1"/>
  <c r="G1983" i="41"/>
  <c r="Y1983" i="41" s="1"/>
  <c r="G1988" i="41"/>
  <c r="Y1988" i="41" s="1"/>
  <c r="G2844" i="41"/>
  <c r="Y2844" i="41" s="1"/>
  <c r="U4433" i="41" a="1"/>
  <c r="U4433" i="41" s="1"/>
  <c r="G1985" i="41"/>
  <c r="Y1985" i="41" s="1"/>
  <c r="U1985" i="41" a="1"/>
  <c r="U1985" i="41" s="1"/>
  <c r="G1984" i="41"/>
  <c r="Y1984" i="41" s="1"/>
  <c r="U1984" i="41" a="1"/>
  <c r="U1984" i="41" s="1"/>
  <c r="G1709" i="41"/>
  <c r="Y1709" i="41" s="1"/>
  <c r="G2856" i="41"/>
  <c r="Y2856" i="41" s="1"/>
  <c r="G1712" i="41"/>
  <c r="Y1712" i="41" s="1"/>
  <c r="G1717" i="41"/>
  <c r="Y1717" i="41" s="1"/>
  <c r="G884" i="41"/>
  <c r="U884" i="41" s="1" a="1"/>
  <c r="U884" i="41" s="1"/>
  <c r="G4068" i="41"/>
  <c r="Y4068" i="41" s="1"/>
  <c r="G3948" i="41"/>
  <c r="Y3948" i="41" s="1"/>
  <c r="G1378" i="41"/>
  <c r="Y1378" i="41" s="1"/>
  <c r="G1713" i="41"/>
  <c r="Y1713" i="41" s="1"/>
  <c r="Y524" i="41"/>
  <c r="AO47" i="38"/>
  <c r="G1374" i="41"/>
  <c r="U1374" i="41" s="1" a="1"/>
  <c r="U1374" i="41" s="1"/>
  <c r="G2851" i="41"/>
  <c r="Y2851" i="41" s="1"/>
  <c r="G1377" i="41"/>
  <c r="Y1377" i="41" s="1"/>
  <c r="Y2947" i="41"/>
  <c r="AO135" i="38"/>
  <c r="AP135" i="38" s="1"/>
  <c r="AQ135" i="38" s="1"/>
  <c r="AR135" i="38" s="1"/>
  <c r="U1245" i="41" a="1"/>
  <c r="U1245" i="41" s="1"/>
  <c r="U2988" i="41" a="1"/>
  <c r="U2988" i="41" s="1"/>
  <c r="U3944" i="41" a="1"/>
  <c r="U3944" i="41" s="1"/>
  <c r="U4462" i="41" a="1"/>
  <c r="U4462" i="41" s="1"/>
  <c r="U526" i="41" a="1"/>
  <c r="U526" i="41" s="1"/>
  <c r="Y3578" i="41"/>
  <c r="AO159" i="38"/>
  <c r="G1272" i="41"/>
  <c r="U414" i="41" a="1"/>
  <c r="U414" i="41" s="1"/>
  <c r="Y414" i="41"/>
  <c r="G408" i="41"/>
  <c r="Y408" i="41" s="1"/>
  <c r="G1714" i="41"/>
  <c r="Y1714" i="41" s="1"/>
  <c r="G1980" i="41"/>
  <c r="Y1980" i="41" s="1"/>
  <c r="G891" i="41"/>
  <c r="Y891" i="41" s="1"/>
  <c r="G2847" i="41"/>
  <c r="Y2847" i="41" s="1"/>
  <c r="G1719" i="41"/>
  <c r="Y1719" i="41" s="1"/>
  <c r="G406" i="41"/>
  <c r="Y406" i="41" s="1"/>
  <c r="G3194" i="41"/>
  <c r="Y3194" i="41" s="1"/>
  <c r="U3194" i="41" a="1"/>
  <c r="U3194" i="41" s="1"/>
  <c r="G2116" i="41"/>
  <c r="Y2116" i="41" s="1"/>
  <c r="G1563" i="41"/>
  <c r="Y1563" i="41" s="1"/>
  <c r="G2845" i="41"/>
  <c r="Y2845" i="41" s="1"/>
  <c r="G887" i="41"/>
  <c r="Y887" i="41" s="1"/>
  <c r="G1990" i="41"/>
  <c r="Y1990" i="41" s="1"/>
  <c r="U2957" i="41" a="1"/>
  <c r="U2957" i="41" s="1"/>
  <c r="U3870" i="41" a="1"/>
  <c r="U3870" i="41" s="1"/>
  <c r="U3953" i="41" a="1"/>
  <c r="U3953" i="41" s="1"/>
  <c r="G3874" i="41"/>
  <c r="Y3874" i="41" s="1"/>
  <c r="G2117" i="41"/>
  <c r="Y2117" i="41" s="1"/>
  <c r="U2117" i="41" a="1"/>
  <c r="U2117" i="41" s="1"/>
  <c r="G1936" i="41"/>
  <c r="Y1936" i="41" s="1"/>
  <c r="G1556" i="41"/>
  <c r="Y1556" i="41" s="1"/>
  <c r="U1556" i="41" a="1"/>
  <c r="U1556" i="41" s="1"/>
  <c r="G1981" i="41"/>
  <c r="Y1981" i="41" s="1"/>
  <c r="G885" i="41"/>
  <c r="Y885" i="41" s="1"/>
  <c r="G1382" i="41"/>
  <c r="Y1382" i="41" s="1"/>
  <c r="G2125" i="41"/>
  <c r="Y2125" i="41" s="1"/>
  <c r="G1279" i="41"/>
  <c r="Y1279" i="41" s="1"/>
  <c r="G1276" i="41"/>
  <c r="Y1276" i="41" s="1"/>
  <c r="G2124" i="41"/>
  <c r="Y2124" i="41" s="1"/>
  <c r="U336" i="41" a="1"/>
  <c r="U336" i="41" s="1"/>
  <c r="G1710" i="41"/>
  <c r="Y1710" i="41" s="1"/>
  <c r="U525" i="41" a="1"/>
  <c r="U525" i="41" s="1"/>
  <c r="U1942" i="41" a="1"/>
  <c r="U1942" i="41" s="1"/>
  <c r="G1716" i="41"/>
  <c r="Y1716" i="41" s="1"/>
  <c r="U533" i="41" a="1"/>
  <c r="U533" i="41" s="1"/>
  <c r="U4469" i="41" a="1"/>
  <c r="U4469" i="41" s="1"/>
  <c r="U1249" i="41" a="1"/>
  <c r="U1249" i="41" s="1"/>
  <c r="U4070" i="41" a="1"/>
  <c r="U4070" i="41" s="1"/>
  <c r="U3872" i="41" a="1"/>
  <c r="U3872" i="41" s="1"/>
  <c r="G2196" i="41"/>
  <c r="Y2196" i="41" s="1"/>
  <c r="U2958" i="41" a="1"/>
  <c r="U2958" i="41" s="1"/>
  <c r="U1938" i="41" a="1"/>
  <c r="U1938" i="41" s="1"/>
  <c r="U1939" i="41" a="1"/>
  <c r="U1939" i="41" s="1"/>
  <c r="G3584" i="41"/>
  <c r="Y3584" i="41" s="1"/>
  <c r="G407" i="41"/>
  <c r="Y407" i="41" s="1"/>
  <c r="G1565" i="41"/>
  <c r="Y1565" i="41" s="1"/>
  <c r="G1375" i="41"/>
  <c r="Y1375" i="41" s="1"/>
  <c r="Y3940" i="41"/>
  <c r="AO178" i="38"/>
  <c r="AP178" i="38" s="1"/>
  <c r="AQ178" i="38" s="1"/>
  <c r="AR178" i="38" s="1"/>
  <c r="G1987" i="41"/>
  <c r="Y1987" i="41" s="1"/>
  <c r="U2951" i="41" a="1"/>
  <c r="U2951" i="41" s="1"/>
  <c r="U527" i="41" a="1"/>
  <c r="U527" i="41" s="1"/>
  <c r="G1718" i="41"/>
  <c r="Y1718" i="41" s="1"/>
  <c r="U1529" i="41" a="1"/>
  <c r="U1529" i="41" s="1"/>
  <c r="Y1529" i="41"/>
  <c r="U2178" i="41" a="1"/>
  <c r="U2178" i="41" s="1"/>
  <c r="G1274" i="41"/>
  <c r="Y1274" i="41" s="1"/>
  <c r="G1562" i="41"/>
  <c r="Y1562" i="41" s="1"/>
  <c r="G412" i="41"/>
  <c r="Y412" i="41" s="1"/>
  <c r="Y2975" i="41"/>
  <c r="AO128" i="38"/>
  <c r="G1379" i="41"/>
  <c r="Y1379" i="41" s="1"/>
  <c r="G1530" i="41"/>
  <c r="Y1530" i="41" s="1"/>
  <c r="G1381" i="41"/>
  <c r="Y1381" i="41" s="1"/>
  <c r="G530" i="41"/>
  <c r="Y530" i="41" s="1"/>
  <c r="U530" i="41" a="1"/>
  <c r="U530" i="41" s="1"/>
  <c r="G2114" i="41"/>
  <c r="U2114" i="41" s="1" a="1"/>
  <c r="U2114" i="41" s="1"/>
  <c r="G1558" i="41"/>
  <c r="Y1558" i="41" s="1"/>
  <c r="G2953" i="41"/>
  <c r="Y2953" i="41" s="1"/>
  <c r="Y1242" i="41"/>
  <c r="AO68" i="38"/>
  <c r="G2197" i="41"/>
  <c r="Y2197" i="41" s="1"/>
  <c r="U2197" i="41" a="1"/>
  <c r="U2197" i="41" s="1"/>
  <c r="G1989" i="41"/>
  <c r="Y1989" i="41" s="1"/>
  <c r="Y329" i="41"/>
  <c r="AO27" i="38"/>
  <c r="AP27" i="38" s="1"/>
  <c r="AQ27" i="38" s="1"/>
  <c r="AR27" i="38" s="1"/>
  <c r="Y3867" i="41"/>
  <c r="AO177" i="38"/>
  <c r="G2115" i="41"/>
  <c r="Y2115" i="41" s="1"/>
  <c r="G3873" i="41"/>
  <c r="Y3873" i="41" s="1"/>
  <c r="G1280" i="41"/>
  <c r="Y1280" i="41" s="1"/>
  <c r="G2171" i="41"/>
  <c r="Y2171" i="41" s="1"/>
  <c r="U2948" i="41" a="1"/>
  <c r="U2948" i="41" s="1"/>
  <c r="G5055" i="41"/>
  <c r="Y5055" i="41" s="1"/>
  <c r="U528" i="41" a="1"/>
  <c r="U528" i="41" s="1"/>
  <c r="U3197" i="41" a="1"/>
  <c r="U3197" i="41" s="1"/>
  <c r="U2986" i="41" a="1"/>
  <c r="U2986" i="41" s="1"/>
  <c r="U2980" i="41" a="1"/>
  <c r="U2980" i="41" s="1"/>
  <c r="U3591" i="41" a="1"/>
  <c r="U3591" i="41" s="1"/>
  <c r="U1253" i="41" a="1"/>
  <c r="U1253" i="41" s="1"/>
  <c r="U1255" i="41" a="1"/>
  <c r="U1255" i="41" s="1"/>
  <c r="U4074" i="41" a="1"/>
  <c r="U4074" i="41" s="1"/>
  <c r="U4434" i="41" a="1"/>
  <c r="U4434" i="41" s="1"/>
  <c r="U4064" i="41" a="1"/>
  <c r="U4064" i="41" s="1"/>
  <c r="G2416" i="41"/>
  <c r="Y2416" i="41" s="1"/>
  <c r="Y1929" i="41"/>
  <c r="AO97" i="38"/>
  <c r="G2959" i="41"/>
  <c r="Y2959" i="41" s="1"/>
  <c r="G416" i="41"/>
  <c r="Y416" i="41" s="1"/>
  <c r="G2127" i="41"/>
  <c r="Y2127" i="41" s="1"/>
  <c r="G2418" i="41"/>
  <c r="Y2418" i="41" s="1"/>
  <c r="U2985" i="41" a="1"/>
  <c r="U2985" i="41" s="1"/>
  <c r="U2976" i="41" a="1"/>
  <c r="U2976" i="41" s="1"/>
  <c r="Y4460" i="41"/>
  <c r="AO194" i="38"/>
  <c r="G5053" i="41"/>
  <c r="Y5053" i="41" s="1"/>
  <c r="G4324" i="41"/>
  <c r="Y4324" i="41" s="1"/>
  <c r="G1721" i="41"/>
  <c r="Y1721" i="41" s="1"/>
  <c r="G4327" i="41"/>
  <c r="Y4327" i="41" s="1"/>
  <c r="G893" i="41"/>
  <c r="Y893" i="41" s="1"/>
  <c r="Y3188" i="41"/>
  <c r="AO144" i="38"/>
  <c r="AP144" i="38" s="1"/>
  <c r="AQ144" i="38" s="1"/>
  <c r="AR144" i="38" s="1"/>
  <c r="Y4432" i="41"/>
  <c r="AO193" i="38"/>
  <c r="G886" i="41"/>
  <c r="Y886" i="41" s="1"/>
  <c r="G4325" i="41"/>
  <c r="Y4325" i="41" s="1"/>
  <c r="G2415" i="41"/>
  <c r="Y2415" i="41" s="1"/>
  <c r="U339" i="41" a="1"/>
  <c r="U339" i="41" s="1"/>
  <c r="G415" i="41"/>
  <c r="Y415" i="41" s="1"/>
  <c r="G1285" i="41"/>
  <c r="Y1285" i="41" s="1"/>
  <c r="G1384" i="41"/>
  <c r="Y1384" i="41" s="1"/>
  <c r="G2853" i="41"/>
  <c r="Y2853" i="41" s="1"/>
  <c r="G2846" i="41"/>
  <c r="Y2846" i="41" s="1"/>
  <c r="G5052" i="41"/>
  <c r="Y5052" i="41" s="1"/>
  <c r="G410" i="41"/>
  <c r="Y410" i="41" s="1"/>
  <c r="G3585" i="41"/>
  <c r="Y3585" i="41" s="1"/>
  <c r="G1248" i="41"/>
  <c r="Y1248" i="41" s="1"/>
  <c r="G1992" i="41"/>
  <c r="Y1992" i="41" s="1"/>
  <c r="G2855" i="41"/>
  <c r="Y2855" i="41" s="1"/>
  <c r="G1982" i="41"/>
  <c r="Y1982" i="41" s="1"/>
  <c r="G4438" i="41"/>
  <c r="Y4438" i="41" s="1"/>
  <c r="G1283" i="41"/>
  <c r="Y1283" i="41" s="1"/>
  <c r="G1273" i="41"/>
  <c r="Y1273" i="41" s="1"/>
  <c r="G1557" i="41"/>
  <c r="Y1557" i="41" s="1"/>
  <c r="G1564" i="41"/>
  <c r="Y1564" i="41" s="1"/>
  <c r="G895" i="41"/>
  <c r="Y895" i="41" s="1"/>
  <c r="U895" i="41" a="1"/>
  <c r="U895" i="41" s="1"/>
  <c r="U2952" i="41" a="1"/>
  <c r="U2952" i="41" s="1"/>
  <c r="U3195" i="41" a="1"/>
  <c r="U3195" i="41" s="1"/>
  <c r="U1251" i="41" a="1"/>
  <c r="U1251" i="41" s="1"/>
  <c r="G1376" i="41"/>
  <c r="Y1376" i="41" s="1"/>
  <c r="G1935" i="41"/>
  <c r="Y1935" i="41" s="1"/>
  <c r="G4466" i="41"/>
  <c r="Y4466" i="41" s="1"/>
  <c r="G2126" i="41"/>
  <c r="Y2126" i="41" s="1"/>
  <c r="G1566" i="41"/>
  <c r="Y1566" i="41" s="1"/>
  <c r="U3946" i="41" a="1"/>
  <c r="U3946" i="41" s="1"/>
  <c r="Y3946" i="41"/>
  <c r="G1711" i="41"/>
  <c r="Y1711" i="41" s="1"/>
  <c r="G2413" i="41"/>
  <c r="Y2413" i="41" s="1"/>
  <c r="U2413" i="41" a="1"/>
  <c r="U2413" i="41" s="1"/>
  <c r="U4067" i="41" a="1"/>
  <c r="U4067" i="41" s="1"/>
  <c r="U3952" i="41" a="1"/>
  <c r="U3952" i="41" s="1"/>
  <c r="U1254" i="41" a="1"/>
  <c r="U1254" i="41" s="1"/>
  <c r="U2172" i="41" a="1"/>
  <c r="U2172" i="41" s="1"/>
  <c r="G1567" i="41"/>
  <c r="Y1567" i="41" s="1"/>
  <c r="G403" i="41"/>
  <c r="U403" i="41" s="1" a="1"/>
  <c r="U403" i="41" s="1"/>
  <c r="G1278" i="41"/>
  <c r="Y1278" i="41" s="1"/>
  <c r="U4439" i="41" a="1"/>
  <c r="U4439" i="41" s="1"/>
  <c r="G892" i="41"/>
  <c r="Y892" i="41" s="1"/>
  <c r="G2857" i="41"/>
  <c r="Y2857" i="41" s="1"/>
  <c r="U2950" i="41" a="1"/>
  <c r="U2950" i="41" s="1"/>
  <c r="U3582" i="41" a="1"/>
  <c r="U3582" i="41" s="1"/>
  <c r="U337" i="41" a="1"/>
  <c r="U337" i="41" s="1"/>
  <c r="U1244" i="41" a="1"/>
  <c r="U1244" i="41" s="1"/>
  <c r="G5050" i="41"/>
  <c r="Y5050" i="41" s="1"/>
  <c r="G1527" i="41"/>
  <c r="Y1527" i="41" s="1"/>
  <c r="G1554" i="41"/>
  <c r="U1554" i="41" s="1" a="1"/>
  <c r="U1554" i="41" s="1"/>
  <c r="G1561" i="41"/>
  <c r="Y1561" i="41" s="1"/>
  <c r="G411" i="41"/>
  <c r="Y411" i="41" s="1"/>
  <c r="G2852" i="41"/>
  <c r="Y2852" i="41" s="1"/>
  <c r="G897" i="41"/>
  <c r="Y897" i="41" s="1"/>
  <c r="G889" i="41"/>
  <c r="Y889" i="41" s="1"/>
  <c r="G4322" i="41"/>
  <c r="Y4322" i="41" s="1"/>
  <c r="G2194" i="41"/>
  <c r="Y2194" i="41" s="1"/>
  <c r="G404" i="41"/>
  <c r="Y404" i="41" s="1"/>
  <c r="G1559" i="41"/>
  <c r="Y1559" i="41" s="1"/>
  <c r="G1277" i="41"/>
  <c r="Y1277" i="41" s="1"/>
  <c r="U1277" i="41" a="1"/>
  <c r="U1277" i="41" s="1"/>
  <c r="G1275" i="41"/>
  <c r="Y1275" i="41" s="1"/>
  <c r="G2848" i="41"/>
  <c r="Y2848" i="41" s="1"/>
  <c r="U3581" i="41" a="1"/>
  <c r="U3581" i="41" s="1"/>
  <c r="U3945" i="41" a="1"/>
  <c r="U3945" i="41" s="1"/>
  <c r="Y2165" i="41"/>
  <c r="AO108" i="38"/>
  <c r="U1931" i="41" a="1"/>
  <c r="U1931" i="41" s="1"/>
  <c r="U4062" i="41" a="1"/>
  <c r="U4062" i="41" s="1"/>
  <c r="U330" i="41" a="1"/>
  <c r="U330" i="41" s="1"/>
  <c r="G2849" i="41"/>
  <c r="Y2849" i="41" s="1"/>
  <c r="U3200" i="41" a="1"/>
  <c r="U3200" i="41" s="1"/>
  <c r="G1380" i="41"/>
  <c r="Y1380" i="41" s="1"/>
  <c r="U4468" i="41" a="1"/>
  <c r="U4468" i="41" s="1"/>
  <c r="U3585" i="41" l="1" a="1"/>
  <c r="U3585" i="41" s="1"/>
  <c r="U1557" i="41" a="1"/>
  <c r="U1557" i="41" s="1"/>
  <c r="U4325" i="41" a="1"/>
  <c r="U4325" i="41" s="1"/>
  <c r="U1710" i="41" a="1"/>
  <c r="U1710" i="41" s="1"/>
  <c r="U1990" i="41" a="1"/>
  <c r="U1990" i="41" s="1"/>
  <c r="U1983" i="41" a="1"/>
  <c r="U1983" i="41" s="1"/>
  <c r="U3873" i="41" a="1"/>
  <c r="U3873" i="41" s="1"/>
  <c r="U2853" i="41" a="1"/>
  <c r="U2853" i="41" s="1"/>
  <c r="U1279" i="41" a="1"/>
  <c r="U1279" i="41" s="1"/>
  <c r="U1285" i="41" a="1"/>
  <c r="U1285" i="41" s="1"/>
  <c r="U1382" i="41" a="1"/>
  <c r="U1382" i="41" s="1"/>
  <c r="U1713" i="41" a="1"/>
  <c r="U1713" i="41" s="1"/>
  <c r="U411" i="41" a="1"/>
  <c r="U411" i="41" s="1"/>
  <c r="U3584" i="41" a="1"/>
  <c r="U3584" i="41" s="1"/>
  <c r="U885" i="41" a="1"/>
  <c r="U885" i="41" s="1"/>
  <c r="U1378" i="41" a="1"/>
  <c r="U1378" i="41" s="1"/>
  <c r="U2848" i="41" a="1"/>
  <c r="U2848" i="41" s="1"/>
  <c r="U889" i="41" a="1"/>
  <c r="U889" i="41" s="1"/>
  <c r="U4466" i="41" a="1"/>
  <c r="U4466" i="41" s="1"/>
  <c r="U1275" i="41" a="1"/>
  <c r="U1275" i="41" s="1"/>
  <c r="U2849" i="41" a="1"/>
  <c r="U2849" i="41" s="1"/>
  <c r="U1379" i="41" a="1"/>
  <c r="U1379" i="41" s="1"/>
  <c r="U406" i="41" a="1"/>
  <c r="U406" i="41" s="1"/>
  <c r="U2856" i="41" a="1"/>
  <c r="U2856" i="41" s="1"/>
  <c r="U4438" i="41" a="1"/>
  <c r="U4438" i="41" s="1"/>
  <c r="U1987" i="41" a="1"/>
  <c r="U1987" i="41" s="1"/>
  <c r="U1719" i="41" a="1"/>
  <c r="U1719" i="41" s="1"/>
  <c r="U1709" i="41" a="1"/>
  <c r="U1709" i="41" s="1"/>
  <c r="U2194" i="41" a="1"/>
  <c r="U2194" i="41" s="1"/>
  <c r="U1561" i="41" a="1"/>
  <c r="U1561" i="41" s="1"/>
  <c r="U893" i="41" a="1"/>
  <c r="U893" i="41" s="1"/>
  <c r="U1566" i="41" a="1"/>
  <c r="U1566" i="41" s="1"/>
  <c r="U1564" i="41" a="1"/>
  <c r="U1564" i="41" s="1"/>
  <c r="U415" i="41" a="1"/>
  <c r="U415" i="41" s="1"/>
  <c r="U1274" i="41" a="1"/>
  <c r="U1274" i="41" s="1"/>
  <c r="U4322" i="41" a="1"/>
  <c r="U4322" i="41" s="1"/>
  <c r="U4327" i="41" a="1"/>
  <c r="U4327" i="41" s="1"/>
  <c r="U1563" i="41" a="1"/>
  <c r="U1563" i="41" s="1"/>
  <c r="U1714" i="41" a="1"/>
  <c r="U1714" i="41" s="1"/>
  <c r="U410" i="41" a="1"/>
  <c r="U410" i="41" s="1"/>
  <c r="U2115" i="41" a="1"/>
  <c r="U2115" i="41" s="1"/>
  <c r="U891" i="41" a="1"/>
  <c r="U891" i="41" s="1"/>
  <c r="U2851" i="41" a="1"/>
  <c r="U2851" i="41" s="1"/>
  <c r="U405" i="41" a="1"/>
  <c r="U405" i="41" s="1"/>
  <c r="U1384" i="41" a="1"/>
  <c r="U1384" i="41" s="1"/>
  <c r="U1989" i="41" a="1"/>
  <c r="U1989" i="41" s="1"/>
  <c r="U2124" i="41" a="1"/>
  <c r="U2124" i="41" s="1"/>
  <c r="U1980" i="41" a="1"/>
  <c r="U1980" i="41" s="1"/>
  <c r="U2118" i="41" a="1"/>
  <c r="U2118" i="41" s="1"/>
  <c r="U1559" i="41" a="1"/>
  <c r="U1559" i="41" s="1"/>
  <c r="U5050" i="41" a="1"/>
  <c r="U5050" i="41" s="1"/>
  <c r="U5053" i="41" a="1"/>
  <c r="U5053" i="41" s="1"/>
  <c r="U407" i="41" a="1"/>
  <c r="U407" i="41" s="1"/>
  <c r="U1982" i="41" a="1"/>
  <c r="U1982" i="41" s="1"/>
  <c r="U887" i="41" a="1"/>
  <c r="U887" i="41" s="1"/>
  <c r="U1988" i="41" a="1"/>
  <c r="U1988" i="41" s="1"/>
  <c r="U2855" i="41" a="1"/>
  <c r="U2855" i="41" s="1"/>
  <c r="U1558" i="41" a="1"/>
  <c r="U1558" i="41" s="1"/>
  <c r="U3948" i="41" a="1"/>
  <c r="U3948" i="41" s="1"/>
  <c r="U1278" i="41" a="1"/>
  <c r="U1278" i="41" s="1"/>
  <c r="U1248" i="41" a="1"/>
  <c r="U1248" i="41" s="1"/>
  <c r="U2959" i="41" a="1"/>
  <c r="U2959" i="41" s="1"/>
  <c r="U1280" i="41" a="1"/>
  <c r="U1280" i="41" s="1"/>
  <c r="U1981" i="41" a="1"/>
  <c r="U1981" i="41" s="1"/>
  <c r="U4068" i="41" a="1"/>
  <c r="U4068" i="41" s="1"/>
  <c r="G2120" i="41"/>
  <c r="Y2120" i="41" s="1"/>
  <c r="U2852" i="41" a="1"/>
  <c r="U2852" i="41" s="1"/>
  <c r="U892" i="41" a="1"/>
  <c r="U892" i="41" s="1"/>
  <c r="U1283" i="41" a="1"/>
  <c r="U1283" i="41" s="1"/>
  <c r="U2846" i="41" a="1"/>
  <c r="U2846" i="41" s="1"/>
  <c r="U2171" i="41" a="1"/>
  <c r="U2171" i="41" s="1"/>
  <c r="U2953" i="41" a="1"/>
  <c r="U2953" i="41" s="1"/>
  <c r="U1562" i="41" a="1"/>
  <c r="U1562" i="41" s="1"/>
  <c r="G2850" i="41"/>
  <c r="Y2850" i="41" s="1"/>
  <c r="U1936" i="41" a="1"/>
  <c r="U1936" i="41" s="1"/>
  <c r="Y1272" i="41"/>
  <c r="AO69" i="38"/>
  <c r="G1282" i="41"/>
  <c r="Y1282" i="41" s="1"/>
  <c r="U2126" i="41" a="1"/>
  <c r="U2126" i="41" s="1"/>
  <c r="G1538" i="41"/>
  <c r="Y1538" i="41" s="1"/>
  <c r="AP159" i="38"/>
  <c r="AQ159" i="38" s="1"/>
  <c r="AR159" i="38" s="1"/>
  <c r="U2844" i="41" a="1"/>
  <c r="U2844" i="41" s="1"/>
  <c r="G2198" i="41"/>
  <c r="Y2198" i="41" s="1"/>
  <c r="G2205" i="41"/>
  <c r="Y2205" i="41" s="1"/>
  <c r="U2205" i="41" a="1"/>
  <c r="U2205" i="41" s="1"/>
  <c r="G1532" i="41"/>
  <c r="Y1532" i="41" s="1"/>
  <c r="U1532" i="41" a="1"/>
  <c r="U1532" i="41" s="1"/>
  <c r="G3949" i="41"/>
  <c r="Y3949" i="41" s="1"/>
  <c r="U3949" i="41" a="1"/>
  <c r="U3949" i="41" s="1"/>
  <c r="G1531" i="41"/>
  <c r="Y1531" i="41" s="1"/>
  <c r="G2199" i="41"/>
  <c r="Y2199" i="41" s="1"/>
  <c r="G175" i="41"/>
  <c r="Y175" i="41" s="1"/>
  <c r="G4471" i="41"/>
  <c r="Y4471" i="41" s="1"/>
  <c r="G1986" i="41"/>
  <c r="Y1986" i="41" s="1"/>
  <c r="G1555" i="41"/>
  <c r="Y1555" i="41" s="1"/>
  <c r="G409" i="41"/>
  <c r="Y409" i="41" s="1"/>
  <c r="U409" i="41" a="1"/>
  <c r="U409" i="41" s="1"/>
  <c r="G1715" i="41"/>
  <c r="Y1715" i="41" s="1"/>
  <c r="U1935" i="41" a="1"/>
  <c r="U1935" i="41" s="1"/>
  <c r="U1721" i="41" a="1"/>
  <c r="U1721" i="41" s="1"/>
  <c r="U2416" i="41" a="1"/>
  <c r="U2416" i="41" s="1"/>
  <c r="Y2114" i="41"/>
  <c r="AO65" i="38"/>
  <c r="AP97" i="38"/>
  <c r="AQ97" i="38" s="1"/>
  <c r="AR97" i="38" s="1"/>
  <c r="Y403" i="41"/>
  <c r="AO34" i="38"/>
  <c r="AP34" i="38" s="1"/>
  <c r="AQ34" i="38" s="1"/>
  <c r="AR34" i="38" s="1"/>
  <c r="G2204" i="41"/>
  <c r="Y2204" i="41" s="1"/>
  <c r="U1276" i="41" a="1"/>
  <c r="U1276" i="41" s="1"/>
  <c r="U3874" i="41" a="1"/>
  <c r="U3874" i="41" s="1"/>
  <c r="G1284" i="41"/>
  <c r="Y1284" i="41" s="1"/>
  <c r="U1567" i="41" a="1"/>
  <c r="U1567" i="41" s="1"/>
  <c r="U1376" i="41" a="1"/>
  <c r="U1376" i="41" s="1"/>
  <c r="U4324" i="41" a="1"/>
  <c r="U4324" i="41" s="1"/>
  <c r="G1537" i="41"/>
  <c r="Y1537" i="41" s="1"/>
  <c r="U1537" i="41" a="1"/>
  <c r="U1537" i="41" s="1"/>
  <c r="U1718" i="41" a="1"/>
  <c r="U1718" i="41" s="1"/>
  <c r="U2847" i="41" a="1"/>
  <c r="U2847" i="41" s="1"/>
  <c r="Y884" i="41"/>
  <c r="AO210" i="38"/>
  <c r="G1560" i="41"/>
  <c r="Y1560" i="41" s="1"/>
  <c r="U1560" i="41" a="1"/>
  <c r="U1560" i="41" s="1"/>
  <c r="U1717" i="41" a="1"/>
  <c r="U1717" i="41" s="1"/>
  <c r="G1281" i="41"/>
  <c r="Y1281" i="41" s="1"/>
  <c r="Y1554" i="41"/>
  <c r="AO81" i="38"/>
  <c r="AP182" i="38"/>
  <c r="AQ182" i="38"/>
  <c r="AR182" i="38" s="1"/>
  <c r="G1685" i="41"/>
  <c r="Y1685" i="41" s="1"/>
  <c r="U1380" i="41" a="1"/>
  <c r="U1380" i="41" s="1"/>
  <c r="U404" i="41" a="1"/>
  <c r="U404" i="41" s="1"/>
  <c r="U1527" i="41" a="1"/>
  <c r="U1527" i="41" s="1"/>
  <c r="U1992" i="41" a="1"/>
  <c r="U1992" i="41" s="1"/>
  <c r="AP177" i="38"/>
  <c r="AQ177" i="38" s="1"/>
  <c r="AR177" i="38" s="1"/>
  <c r="U1381" i="41" a="1"/>
  <c r="U1381" i="41" s="1"/>
  <c r="U2196" i="41" a="1"/>
  <c r="U2196" i="41" s="1"/>
  <c r="U2125" i="41" a="1"/>
  <c r="U2125" i="41" s="1"/>
  <c r="U1377" i="41" a="1"/>
  <c r="U1377" i="41" s="1"/>
  <c r="U1712" i="41" a="1"/>
  <c r="U1712" i="41" s="1"/>
  <c r="G1934" i="41"/>
  <c r="Y1934" i="41" s="1"/>
  <c r="U2415" i="41" a="1"/>
  <c r="U2415" i="41" s="1"/>
  <c r="AP194" i="38"/>
  <c r="AQ194" i="38" s="1"/>
  <c r="AR194" i="38" s="1"/>
  <c r="G4071" i="41"/>
  <c r="Y4071" i="41" s="1"/>
  <c r="U1530" i="41" a="1"/>
  <c r="U1530" i="41" s="1"/>
  <c r="G3950" i="41"/>
  <c r="Y3950" i="41" s="1"/>
  <c r="U3950" i="41" a="1"/>
  <c r="U3950" i="41" s="1"/>
  <c r="G4073" i="41"/>
  <c r="Y4073" i="41" s="1"/>
  <c r="U4073" i="41" a="1"/>
  <c r="U4073" i="41" s="1"/>
  <c r="G4472" i="41"/>
  <c r="Y4472" i="41" s="1"/>
  <c r="G2123" i="41"/>
  <c r="Y2123" i="41" s="1"/>
  <c r="G4441" i="41"/>
  <c r="Y4441" i="41" s="1"/>
  <c r="U1711" i="41" a="1"/>
  <c r="U1711" i="41" s="1"/>
  <c r="U886" i="41" a="1"/>
  <c r="U886" i="41" s="1"/>
  <c r="U2418" i="41" a="1"/>
  <c r="U2418" i="41" s="1"/>
  <c r="U1375" i="41" a="1"/>
  <c r="U1375" i="41" s="1"/>
  <c r="U2845" i="41" a="1"/>
  <c r="U2845" i="41" s="1"/>
  <c r="U408" i="41" a="1"/>
  <c r="U408" i="41" s="1"/>
  <c r="Y1374" i="41"/>
  <c r="AO72" i="38"/>
  <c r="AP72" i="38" s="1"/>
  <c r="AQ72" i="38" s="1"/>
  <c r="AR72" i="38" s="1"/>
  <c r="G3951" i="41"/>
  <c r="Y3951" i="41" s="1"/>
  <c r="U3951" i="41" a="1"/>
  <c r="U3951" i="41" s="1"/>
  <c r="AP128" i="38"/>
  <c r="AQ128" i="38" s="1"/>
  <c r="AR128" i="38" s="1"/>
  <c r="AP47" i="38"/>
  <c r="AQ47" i="38"/>
  <c r="AR47" i="38" s="1"/>
  <c r="G2177" i="41"/>
  <c r="Y2177" i="41" s="1"/>
  <c r="AP193" i="38"/>
  <c r="AQ193" i="38" s="1"/>
  <c r="AR193" i="38" s="1"/>
  <c r="U2127" i="41" a="1"/>
  <c r="U2127" i="41" s="1"/>
  <c r="U5055" i="41" a="1"/>
  <c r="U5055" i="41" s="1"/>
  <c r="U1565" i="41" a="1"/>
  <c r="U1565" i="41" s="1"/>
  <c r="U1716" i="41" a="1"/>
  <c r="U1716" i="41" s="1"/>
  <c r="AP108" i="38"/>
  <c r="AQ108" i="38" s="1"/>
  <c r="AR108" i="38" s="1"/>
  <c r="U897" i="41" a="1"/>
  <c r="U897" i="41" s="1"/>
  <c r="U2857" i="41" a="1"/>
  <c r="U2857" i="41" s="1"/>
  <c r="U1273" i="41" a="1"/>
  <c r="U1273" i="41" s="1"/>
  <c r="U5052" i="41" a="1"/>
  <c r="U5052" i="41" s="1"/>
  <c r="AP68" i="38"/>
  <c r="AQ68" i="38" s="1"/>
  <c r="AR68" i="38" s="1"/>
  <c r="U412" i="41" a="1"/>
  <c r="U412" i="41" s="1"/>
  <c r="G4072" i="41"/>
  <c r="Y4072" i="41" s="1"/>
  <c r="U416" i="41" a="1"/>
  <c r="U416" i="41" s="1"/>
  <c r="G890" i="41"/>
  <c r="Y890" i="41" s="1"/>
  <c r="U890" i="41" a="1"/>
  <c r="U890" i="41" s="1"/>
  <c r="U2116" i="41" a="1"/>
  <c r="U2116" i="41" s="1"/>
  <c r="U1272" i="41" a="1"/>
  <c r="U1272" i="41" s="1"/>
  <c r="U1531" i="41" l="1" a="1"/>
  <c r="U1531" i="41" s="1"/>
  <c r="U1538" i="41" a="1"/>
  <c r="U1538" i="41" s="1"/>
  <c r="U1715" i="41" a="1"/>
  <c r="U1715" i="41" s="1"/>
  <c r="U1934" i="41" a="1"/>
  <c r="U1934" i="41" s="1"/>
  <c r="U2198" i="41" a="1"/>
  <c r="U2198" i="41" s="1"/>
  <c r="U4471" i="41" a="1"/>
  <c r="U4471" i="41" s="1"/>
  <c r="U2850" i="41" a="1"/>
  <c r="U2850" i="41" s="1"/>
  <c r="U1281" i="41" a="1"/>
  <c r="U1281" i="41" s="1"/>
  <c r="U2199" i="41" a="1"/>
  <c r="U2199" i="41" s="1"/>
  <c r="U1986" i="41" a="1"/>
  <c r="U1986" i="41" s="1"/>
  <c r="U4441" i="41" a="1"/>
  <c r="U4441" i="41" s="1"/>
  <c r="U2123" i="41" a="1"/>
  <c r="U2123" i="41" s="1"/>
  <c r="U2177" i="41" a="1"/>
  <c r="U2177" i="41" s="1"/>
  <c r="U4072" i="41" a="1"/>
  <c r="U4072" i="41" s="1"/>
  <c r="U4472" i="41" a="1"/>
  <c r="U4472" i="41" s="1"/>
  <c r="U2120" i="41" a="1"/>
  <c r="U2120" i="41" s="1"/>
  <c r="U1555" i="41" a="1"/>
  <c r="U1555" i="41" s="1"/>
  <c r="U1282" i="41" a="1"/>
  <c r="U1282" i="41" s="1"/>
  <c r="U4071" i="41" a="1"/>
  <c r="U4071" i="41" s="1"/>
  <c r="U2204" i="41" a="1"/>
  <c r="U2204" i="41" s="1"/>
  <c r="U175" i="41" a="1"/>
  <c r="U175" i="41" s="1"/>
  <c r="AP81" i="38"/>
  <c r="AQ81" i="38" s="1"/>
  <c r="AR81" i="38" s="1"/>
  <c r="G2119" i="41"/>
  <c r="Y2119" i="41" s="1"/>
  <c r="U2119" i="41" a="1"/>
  <c r="U2119" i="41" s="1"/>
  <c r="AP69" i="38"/>
  <c r="AQ69" i="38" s="1"/>
  <c r="AR69" i="38" s="1"/>
  <c r="AP65" i="38"/>
  <c r="AQ65" i="38" s="1"/>
  <c r="AR65" i="38" s="1"/>
  <c r="AP210" i="38"/>
  <c r="AQ210" i="38" s="1"/>
  <c r="AR210" i="38" s="1"/>
  <c r="G2854" i="41"/>
  <c r="Y2854" i="41" s="1"/>
  <c r="U2854" i="41" a="1"/>
  <c r="U2854" i="41" s="1"/>
  <c r="G1687" i="41"/>
  <c r="Y1687" i="41" s="1"/>
  <c r="U1687" i="41" a="1"/>
  <c r="U1687" i="41" s="1"/>
  <c r="G2121" i="41"/>
  <c r="Y2121" i="41" s="1"/>
  <c r="U2121" i="41" a="1"/>
  <c r="U2121" i="41" s="1"/>
  <c r="G894" i="41"/>
  <c r="Y894" i="41" s="1"/>
  <c r="U894" i="41" a="1"/>
  <c r="U894" i="41" s="1"/>
  <c r="G2122" i="41"/>
  <c r="Y2122" i="41" s="1"/>
  <c r="G177" i="41"/>
  <c r="Y177" i="41" s="1"/>
  <c r="U1685" i="41" a="1"/>
  <c r="U1685" i="41" s="1"/>
  <c r="U1284" i="41" a="1"/>
  <c r="U1284" i="41" s="1"/>
  <c r="U177" i="41" l="1" a="1"/>
  <c r="U177" i="41" s="1"/>
  <c r="U2122" i="41" a="1"/>
  <c r="U2122" i="41" s="1"/>
  <c r="H2243" i="41" l="1"/>
  <c r="J110" i="39" l="1"/>
  <c r="G2243" i="41" l="1"/>
  <c r="U2243" i="41" s="1" a="1"/>
  <c r="U2243" i="41" s="1"/>
  <c r="G2918" i="41"/>
  <c r="G2926" i="41" l="1"/>
  <c r="Y2926" i="41" s="1"/>
  <c r="U2926" i="41" a="1"/>
  <c r="U2926" i="41" s="1"/>
  <c r="G2921" i="41"/>
  <c r="Y2921" i="41" s="1"/>
  <c r="U2921" i="41" a="1"/>
  <c r="U2921" i="41" s="1"/>
  <c r="G1305" i="41"/>
  <c r="Y1305" i="41" s="1"/>
  <c r="G2919" i="41"/>
  <c r="Y2919" i="41" s="1"/>
  <c r="U2919" i="41" a="1"/>
  <c r="U2919" i="41" s="1"/>
  <c r="G2920" i="41"/>
  <c r="Y2920" i="41" s="1"/>
  <c r="G1303" i="41"/>
  <c r="Y1303" i="41" s="1"/>
  <c r="G2923" i="41"/>
  <c r="Y2923" i="41" s="1"/>
  <c r="U2918" i="41" a="1"/>
  <c r="U2918" i="41" s="1"/>
  <c r="Y2918" i="41"/>
  <c r="AO134" i="38"/>
  <c r="AP134" i="38" s="1"/>
  <c r="AQ134" i="38" s="1"/>
  <c r="AR134" i="38" s="1"/>
  <c r="G2925" i="41"/>
  <c r="Y2925" i="41" s="1"/>
  <c r="Y2243" i="41"/>
  <c r="I110" i="39"/>
  <c r="K110" i="39" s="1"/>
  <c r="U2923" i="41" l="1" a="1"/>
  <c r="U2923" i="41" s="1"/>
  <c r="U1305" i="41" a="1"/>
  <c r="U1305" i="41" s="1"/>
  <c r="G1684" i="41"/>
  <c r="Y1684" i="41" s="1"/>
  <c r="G2929" i="41"/>
  <c r="Y2929" i="41" s="1"/>
  <c r="U2929" i="41" a="1"/>
  <c r="U2929" i="41" s="1"/>
  <c r="G2927" i="41"/>
  <c r="Y2927" i="41" s="1"/>
  <c r="U1303" i="41" a="1"/>
  <c r="U1303" i="41" s="1"/>
  <c r="U2920" i="41" a="1"/>
  <c r="U2920" i="41" s="1"/>
  <c r="G172" i="41"/>
  <c r="Y172" i="41" s="1"/>
  <c r="L110" i="39"/>
  <c r="M110" i="39" s="1"/>
  <c r="G1682" i="41"/>
  <c r="Y1682" i="41" s="1"/>
  <c r="G2928" i="41"/>
  <c r="Y2928" i="41" s="1"/>
  <c r="U2925" i="41" a="1"/>
  <c r="U2925" i="41" s="1"/>
  <c r="G174" i="41"/>
  <c r="Y174" i="41" s="1"/>
  <c r="U174" i="41" l="1" a="1"/>
  <c r="U174" i="41" s="1"/>
  <c r="U172" i="41" a="1"/>
  <c r="U172" i="41" s="1"/>
  <c r="U1684" i="41" a="1"/>
  <c r="U1684" i="41" s="1"/>
  <c r="G2931" i="41"/>
  <c r="Y2931" i="41" s="1"/>
  <c r="U2928" i="41" a="1"/>
  <c r="U2928" i="41" s="1"/>
  <c r="U1682" i="41" a="1"/>
  <c r="U1682" i="41" s="1"/>
  <c r="N110" i="39"/>
  <c r="O110" i="39" s="1"/>
  <c r="O243" i="39" s="1"/>
  <c r="U2927" i="41" a="1"/>
  <c r="U2927" i="41" s="1"/>
  <c r="G2930" i="41"/>
  <c r="Y2930" i="41" s="1"/>
  <c r="U2930" i="41" a="1"/>
  <c r="U2930" i="41" s="1"/>
  <c r="H539" i="41"/>
  <c r="H4965" i="41"/>
  <c r="U2931" i="41" l="1" a="1"/>
  <c r="U2931" i="41" s="1"/>
  <c r="Q229" i="28"/>
  <c r="R47" i="32"/>
  <c r="H3594" i="41"/>
  <c r="H3956" i="41"/>
  <c r="H952" i="41"/>
  <c r="H2991" i="41"/>
  <c r="H3434" i="41"/>
  <c r="H4962" i="41"/>
  <c r="H2934" i="41"/>
  <c r="H4676" i="41"/>
  <c r="H4502" i="41"/>
  <c r="H2129" i="41"/>
  <c r="H3881" i="41"/>
  <c r="H1317" i="41"/>
  <c r="H3696" i="41"/>
  <c r="H3702" i="41"/>
  <c r="H2378" i="41"/>
  <c r="H3887" i="41"/>
  <c r="H4370" i="41"/>
  <c r="H1265" i="41"/>
  <c r="H2186" i="41"/>
  <c r="H4509" i="41"/>
  <c r="H2768" i="41"/>
  <c r="H425" i="41"/>
  <c r="H4683" i="41"/>
  <c r="H319" i="41"/>
  <c r="H730" i="41"/>
  <c r="H1260" i="41"/>
  <c r="H1946" i="41"/>
  <c r="H4366" i="41"/>
  <c r="H3596" i="41"/>
  <c r="H3698" i="41"/>
  <c r="H4449" i="41"/>
  <c r="H4504" i="41"/>
  <c r="H1950" i="41"/>
  <c r="H4482" i="41"/>
  <c r="H2131" i="41"/>
  <c r="H3958" i="41"/>
  <c r="H874" i="41"/>
  <c r="H2507" i="41"/>
  <c r="H2671" i="41"/>
  <c r="H4083" i="41"/>
  <c r="Q182" i="28" s="1"/>
  <c r="H421" i="41"/>
  <c r="H2936" i="41"/>
  <c r="H4678" i="41"/>
  <c r="H4232" i="41"/>
  <c r="H4478" i="41"/>
  <c r="H4236" i="41"/>
  <c r="H1290" i="41"/>
  <c r="H1820" i="41"/>
  <c r="H2374" i="41"/>
  <c r="H2993" i="41"/>
  <c r="H3625" i="41"/>
  <c r="H4157" i="41"/>
  <c r="H350" i="41"/>
  <c r="H1575" i="41"/>
  <c r="H4453" i="41"/>
  <c r="H2080" i="41"/>
  <c r="H2667" i="41"/>
  <c r="H3436" i="41"/>
  <c r="H3883" i="41"/>
  <c r="H4836" i="41"/>
  <c r="H346" i="41"/>
  <c r="H2764" i="41"/>
  <c r="H4079" i="41"/>
  <c r="H4964" i="41"/>
  <c r="H1319" i="41"/>
  <c r="H1572" i="41"/>
  <c r="H2182" i="41"/>
  <c r="H2299" i="41"/>
  <c r="H2964" i="41"/>
  <c r="H4107" i="41"/>
  <c r="H216" i="41"/>
  <c r="H4893" i="41"/>
  <c r="H2402" i="41"/>
  <c r="H2503" i="41"/>
  <c r="H3206" i="41"/>
  <c r="H4889" i="41"/>
  <c r="H954" i="41"/>
  <c r="H5164" i="41"/>
  <c r="H320" i="41"/>
  <c r="Q26" i="28" s="1"/>
  <c r="H1825" i="41"/>
  <c r="H958" i="41"/>
  <c r="H2135" i="41"/>
  <c r="H3211" i="41"/>
  <c r="H4111" i="41"/>
  <c r="H2940" i="41"/>
  <c r="H3626" i="41"/>
  <c r="H2997" i="41"/>
  <c r="H2403" i="41"/>
  <c r="H3727" i="41"/>
  <c r="H2968" i="41"/>
  <c r="H2084" i="41"/>
  <c r="H4162" i="41"/>
  <c r="H2304" i="41"/>
  <c r="H3963" i="41"/>
  <c r="H4841" i="41"/>
  <c r="H875" i="41"/>
  <c r="H731" i="41"/>
  <c r="H3600" i="41"/>
  <c r="H220" i="41"/>
  <c r="H5167" i="41"/>
  <c r="H1295" i="41"/>
  <c r="H1323" i="41"/>
  <c r="H3440" i="41"/>
  <c r="H546" i="41"/>
  <c r="Q47" i="28" s="1"/>
  <c r="Q223" i="28" l="1"/>
  <c r="R227" i="39"/>
  <c r="R141" i="39"/>
  <c r="Q192" i="28"/>
  <c r="R26" i="39"/>
  <c r="Q227" i="28"/>
  <c r="H907" i="41"/>
  <c r="H2865" i="41"/>
  <c r="Q178" i="28"/>
  <c r="Q144" i="28"/>
  <c r="R183" i="39"/>
  <c r="R197" i="39"/>
  <c r="H1730" i="41"/>
  <c r="H2001" i="41"/>
  <c r="H1395" i="41"/>
  <c r="H1624" i="41"/>
  <c r="H139" i="41"/>
  <c r="H15" i="30"/>
  <c r="R161" i="32"/>
  <c r="Q65" i="28"/>
  <c r="R135" i="39"/>
  <c r="H4338" i="41"/>
  <c r="H2429" i="41"/>
  <c r="H5066" i="41"/>
  <c r="Q194" i="28"/>
  <c r="Q215" i="28"/>
  <c r="R94" i="32"/>
  <c r="R144" i="39"/>
  <c r="R114" i="39"/>
  <c r="R107" i="39"/>
  <c r="R194" i="39"/>
  <c r="Q34" i="28"/>
  <c r="R177" i="32"/>
  <c r="Q187" i="28"/>
  <c r="Q59" i="28"/>
  <c r="R108" i="39"/>
  <c r="H1997" i="41"/>
  <c r="H1726" i="41"/>
  <c r="H1390" i="41"/>
  <c r="R192" i="39"/>
  <c r="Q129" i="28"/>
  <c r="Q115" i="28"/>
  <c r="Q107" i="28"/>
  <c r="R81" i="39"/>
  <c r="H188" i="41"/>
  <c r="H1698" i="41"/>
  <c r="R215" i="39"/>
  <c r="Q97" i="28"/>
  <c r="R65" i="32"/>
  <c r="Q114" i="28"/>
  <c r="R94" i="39"/>
  <c r="Q193" i="28"/>
  <c r="R134" i="39"/>
  <c r="R209" i="32"/>
  <c r="Q236" i="28"/>
  <c r="G4965" i="41"/>
  <c r="U4965" i="41" s="1" a="1"/>
  <c r="U4965" i="41" s="1"/>
  <c r="Q81" i="28"/>
  <c r="R34" i="39"/>
  <c r="Q209" i="28"/>
  <c r="H1541" i="41"/>
  <c r="H2208" i="41"/>
  <c r="Q69" i="28"/>
  <c r="Q108" i="28"/>
  <c r="R215" i="32"/>
  <c r="Q141" i="28"/>
  <c r="Q96" i="28"/>
  <c r="Q168" i="28"/>
  <c r="Q197" i="28"/>
  <c r="R134" i="32"/>
  <c r="Q94" i="28"/>
  <c r="Q135" i="28"/>
  <c r="H192" i="41"/>
  <c r="H1702" i="41"/>
  <c r="R229" i="39"/>
  <c r="Q27" i="28"/>
  <c r="H2433" i="41"/>
  <c r="H5070" i="41"/>
  <c r="H4342" i="41"/>
  <c r="H143" i="41"/>
  <c r="H1628" i="41"/>
  <c r="Q86" i="28" s="1"/>
  <c r="R229" i="32"/>
  <c r="R182" i="39"/>
  <c r="R187" i="39"/>
  <c r="Q119" i="28"/>
  <c r="Q68" i="28"/>
  <c r="R141" i="32"/>
  <c r="R236" i="39"/>
  <c r="R129" i="39"/>
  <c r="R167" i="39"/>
  <c r="R209" i="39"/>
  <c r="R128" i="32"/>
  <c r="R59" i="39"/>
  <c r="R128" i="39"/>
  <c r="R193" i="39"/>
  <c r="Q189" i="28"/>
  <c r="R59" i="32"/>
  <c r="R27" i="39"/>
  <c r="R212" i="39"/>
  <c r="R109" i="39"/>
  <c r="H32" i="30"/>
  <c r="R161" i="39"/>
  <c r="R178" i="32"/>
  <c r="Q128" i="28"/>
  <c r="R96" i="39"/>
  <c r="R52" i="39"/>
  <c r="R159" i="39"/>
  <c r="Q177" i="28"/>
  <c r="R159" i="32"/>
  <c r="R119" i="39"/>
  <c r="H2214" i="41"/>
  <c r="H1547" i="41"/>
  <c r="R69" i="39"/>
  <c r="R178" i="39"/>
  <c r="R189" i="39"/>
  <c r="Q109" i="28"/>
  <c r="Q159" i="28"/>
  <c r="Q167" i="28"/>
  <c r="R115" i="39"/>
  <c r="H902" i="41"/>
  <c r="H2861" i="41"/>
  <c r="R65" i="39"/>
  <c r="R97" i="39"/>
  <c r="Q43" i="28"/>
  <c r="Q134" i="28"/>
  <c r="Q212" i="28"/>
  <c r="R223" i="39"/>
  <c r="H2210" i="41"/>
  <c r="H1543" i="41"/>
  <c r="R68" i="39"/>
  <c r="Q52" i="28"/>
  <c r="Q183" i="28"/>
  <c r="R177" i="39"/>
  <c r="R43" i="39"/>
  <c r="H24" i="30"/>
  <c r="Q161" i="28"/>
  <c r="H541" i="41"/>
  <c r="G3963" i="41" l="1"/>
  <c r="U3963" i="41" s="1" a="1"/>
  <c r="U3963" i="41" s="1"/>
  <c r="G731" i="41"/>
  <c r="U731" i="41" a="1"/>
  <c r="U731" i="41" s="1"/>
  <c r="G220" i="41"/>
  <c r="U220" i="41" s="1" a="1"/>
  <c r="U220" i="41" s="1"/>
  <c r="G3600" i="41"/>
  <c r="U3600" i="41" a="1"/>
  <c r="U3600" i="41" s="1"/>
  <c r="Q234" i="28"/>
  <c r="Y4965" i="41"/>
  <c r="P229" i="28"/>
  <c r="R229" i="28" s="1"/>
  <c r="R18" i="39"/>
  <c r="G2507" i="41"/>
  <c r="U2507" i="41" a="1"/>
  <c r="U2507" i="41" s="1"/>
  <c r="G2865" i="41"/>
  <c r="G1295" i="41"/>
  <c r="U1295" i="41" s="1" a="1"/>
  <c r="U1295" i="41" s="1"/>
  <c r="Q116" i="28"/>
  <c r="R234" i="39"/>
  <c r="G3887" i="41"/>
  <c r="U3887" i="41" s="1" a="1"/>
  <c r="U3887" i="41" s="1"/>
  <c r="G3626" i="41"/>
  <c r="U3626" i="41" s="1" a="1"/>
  <c r="U3626" i="41" s="1"/>
  <c r="G954" i="41"/>
  <c r="U954" i="41" s="1" a="1"/>
  <c r="U954" i="41" s="1"/>
  <c r="G3440" i="41"/>
  <c r="U3440" i="41" s="1" a="1"/>
  <c r="U3440" i="41" s="1"/>
  <c r="G2403" i="41"/>
  <c r="U2403" i="41" s="1" a="1"/>
  <c r="U2403" i="41" s="1"/>
  <c r="R116" i="39"/>
  <c r="G4236" i="41"/>
  <c r="U4236" i="41" s="1" a="1"/>
  <c r="U4236" i="41" s="1"/>
  <c r="G5167" i="41"/>
  <c r="U5167" i="41" s="1" a="1"/>
  <c r="U5167" i="41" s="1"/>
  <c r="R185" i="39"/>
  <c r="G320" i="41"/>
  <c r="U320" i="41" a="1"/>
  <c r="U320" i="41" s="1"/>
  <c r="G4964" i="41"/>
  <c r="U4964" i="41" s="1" a="1"/>
  <c r="U4964" i="41" s="1"/>
  <c r="G4893" i="41"/>
  <c r="U4893" i="41" s="1" a="1"/>
  <c r="U4893" i="41" s="1"/>
  <c r="G2299" i="41"/>
  <c r="U2299" i="41" s="1" a="1"/>
  <c r="U2299" i="41" s="1"/>
  <c r="G2768" i="41"/>
  <c r="U2768" i="41" a="1"/>
  <c r="U2768" i="41" s="1"/>
  <c r="R199" i="39"/>
  <c r="Q133" i="28"/>
  <c r="G3702" i="41"/>
  <c r="U3702" i="41" s="1" a="1"/>
  <c r="U3702" i="41" s="1"/>
  <c r="G1575" i="41"/>
  <c r="U1575" i="41" s="1" a="1"/>
  <c r="U1575" i="41" s="1"/>
  <c r="R53" i="39"/>
  <c r="Q210" i="28"/>
  <c r="G3727" i="41"/>
  <c r="U3727" i="41" s="1" a="1"/>
  <c r="U3727" i="41" s="1"/>
  <c r="G875" i="41"/>
  <c r="U875" i="41" s="1" a="1"/>
  <c r="U875" i="41" s="1"/>
  <c r="G425" i="41"/>
  <c r="U425" i="41" a="1"/>
  <c r="U425" i="41" s="1"/>
  <c r="G958" i="41"/>
  <c r="U958" i="41" s="1" a="1"/>
  <c r="U958" i="41" s="1"/>
  <c r="G4453" i="41"/>
  <c r="U4453" i="41" a="1"/>
  <c r="U4453" i="41" s="1"/>
  <c r="G3211" i="41"/>
  <c r="U3211" i="41" s="1" a="1"/>
  <c r="U3211" i="41" s="1"/>
  <c r="G2378" i="41"/>
  <c r="U2378" i="41" s="1" a="1"/>
  <c r="U2378" i="41" s="1"/>
  <c r="Q87" i="28"/>
  <c r="G4509" i="41"/>
  <c r="U4509" i="41" s="1" a="1"/>
  <c r="U4509" i="41" s="1"/>
  <c r="G4683" i="41"/>
  <c r="U4683" i="41" s="1" a="1"/>
  <c r="U4683" i="41" s="1"/>
  <c r="G1950" i="41"/>
  <c r="U1950" i="41" s="1" a="1"/>
  <c r="U1950" i="41" s="1"/>
  <c r="G1319" i="41"/>
  <c r="U1319" i="41" s="1" a="1"/>
  <c r="U1319" i="41" s="1"/>
  <c r="Q18" i="28"/>
  <c r="G2135" i="41"/>
  <c r="U2135" i="41" s="1" a="1"/>
  <c r="U2135" i="41" s="1"/>
  <c r="G2186" i="41"/>
  <c r="U2186" i="41" s="1" a="1"/>
  <c r="U2186" i="41" s="1"/>
  <c r="G350" i="41"/>
  <c r="U350" i="41" s="1" a="1"/>
  <c r="U350" i="41" s="1"/>
  <c r="G1323" i="41"/>
  <c r="U1323" i="41" s="1" a="1"/>
  <c r="U1323" i="41" s="1"/>
  <c r="R47" i="39"/>
  <c r="G2997" i="41"/>
  <c r="U2997" i="41" s="1" a="1"/>
  <c r="U2997" i="41" s="1"/>
  <c r="R53" i="32"/>
  <c r="R15" i="39"/>
  <c r="G2671" i="41"/>
  <c r="U2671" i="41" s="1" a="1"/>
  <c r="U2671" i="41" s="1"/>
  <c r="R199" i="32"/>
  <c r="R72" i="39"/>
  <c r="R86" i="39"/>
  <c r="G2940" i="41"/>
  <c r="U2940" i="41" s="1" a="1"/>
  <c r="U2940" i="41" s="1"/>
  <c r="G2968" i="41"/>
  <c r="U2968" i="41" s="1" a="1"/>
  <c r="U2968" i="41" s="1"/>
  <c r="G4083" i="41"/>
  <c r="U4083" i="41" s="1" a="1"/>
  <c r="U4083" i="41" s="1"/>
  <c r="R84" i="39"/>
  <c r="Q72" i="28"/>
  <c r="G4162" i="41"/>
  <c r="U4162" i="41" s="1" a="1"/>
  <c r="U4162" i="41" s="1"/>
  <c r="R98" i="39"/>
  <c r="Q98" i="28"/>
  <c r="Q199" i="28"/>
  <c r="G4370" i="41"/>
  <c r="U4370" i="41" s="1" a="1"/>
  <c r="U4370" i="41" s="1"/>
  <c r="Q53" i="28"/>
  <c r="Q84" i="28"/>
  <c r="G874" i="41"/>
  <c r="U874" i="41" a="1"/>
  <c r="U874" i="41" s="1"/>
  <c r="G2304" i="41"/>
  <c r="U2304" i="41" s="1" a="1"/>
  <c r="U2304" i="41" s="1"/>
  <c r="G4111" i="41"/>
  <c r="U4111" i="41" s="1" a="1"/>
  <c r="U4111" i="41" s="1"/>
  <c r="G4841" i="41"/>
  <c r="U4841" i="41" s="1" a="1"/>
  <c r="U4841" i="41" s="1"/>
  <c r="G2084" i="41"/>
  <c r="U2084" i="41" s="1" a="1"/>
  <c r="U2084" i="41" s="1"/>
  <c r="G1825" i="41"/>
  <c r="U1825" i="41" a="1"/>
  <c r="U1825" i="41" s="1"/>
  <c r="G319" i="41"/>
  <c r="U319" i="41" s="1" a="1"/>
  <c r="U319" i="41" s="1"/>
  <c r="R133" i="39"/>
  <c r="Q15" i="28"/>
  <c r="H2263" i="41"/>
  <c r="G1265" i="41"/>
  <c r="U1265" i="41" a="1"/>
  <c r="U1265" i="41" s="1"/>
  <c r="R210" i="39"/>
  <c r="Q185" i="28"/>
  <c r="R87" i="39"/>
  <c r="G4366" i="41"/>
  <c r="G2936" i="41" l="1"/>
  <c r="U2936" i="41" a="1"/>
  <c r="U2936" i="41" s="1"/>
  <c r="G3956" i="41"/>
  <c r="U3956" i="41" a="1"/>
  <c r="U3956" i="41" s="1"/>
  <c r="Q110" i="28"/>
  <c r="R110" i="28" s="1"/>
  <c r="Y2263" i="41"/>
  <c r="G192" i="41"/>
  <c r="U192" i="41" a="1"/>
  <c r="U192" i="41" s="1"/>
  <c r="Y2865" i="41"/>
  <c r="P133" i="28"/>
  <c r="R133" i="28" s="1"/>
  <c r="G3881" i="41"/>
  <c r="U3881" i="41" s="1" a="1"/>
  <c r="U3881" i="41" s="1"/>
  <c r="Y2135" i="41"/>
  <c r="P65" i="28"/>
  <c r="R65" i="28" s="1"/>
  <c r="Y958" i="41"/>
  <c r="P59" i="28"/>
  <c r="R59" i="28" s="1"/>
  <c r="Y2403" i="41"/>
  <c r="P115" i="28"/>
  <c r="R115" i="28" s="1"/>
  <c r="G907" i="41"/>
  <c r="H2262" i="41"/>
  <c r="U2262" i="41" s="1" a="1"/>
  <c r="U2262" i="41" s="1"/>
  <c r="G3436" i="41"/>
  <c r="U3436" i="41" s="1" a="1"/>
  <c r="U3436" i="41" s="1"/>
  <c r="G2934" i="41"/>
  <c r="U2934" i="41" s="1" a="1"/>
  <c r="U2934" i="41" s="1"/>
  <c r="Y2084" i="41"/>
  <c r="P107" i="28"/>
  <c r="R107" i="28" s="1"/>
  <c r="G216" i="41"/>
  <c r="U216" i="41" s="1" a="1"/>
  <c r="U216" i="41" s="1"/>
  <c r="G4107" i="41"/>
  <c r="U4107" i="41" s="1" a="1"/>
  <c r="U4107" i="41" s="1"/>
  <c r="G2080" i="41"/>
  <c r="U2080" i="41" s="1" a="1"/>
  <c r="U2080" i="41" s="1"/>
  <c r="G3434" i="41"/>
  <c r="U3434" i="41" s="1" a="1"/>
  <c r="U3434" i="41" s="1"/>
  <c r="Y2671" i="41"/>
  <c r="P197" i="28"/>
  <c r="R197" i="28" s="1"/>
  <c r="Y425" i="41"/>
  <c r="P34" i="28"/>
  <c r="R34" i="28" s="1"/>
  <c r="Y2768" i="41"/>
  <c r="P129" i="28"/>
  <c r="R129" i="28" s="1"/>
  <c r="Y3440" i="41"/>
  <c r="P141" i="28"/>
  <c r="R141" i="28" s="1"/>
  <c r="Y2507" i="41"/>
  <c r="P119" i="28"/>
  <c r="R119" i="28" s="1"/>
  <c r="G421" i="41"/>
  <c r="U421" i="41" s="1" a="1"/>
  <c r="U421" i="41" s="1"/>
  <c r="G4232" i="41"/>
  <c r="U4232" i="41" s="1" a="1"/>
  <c r="U4232" i="41" s="1"/>
  <c r="G3625" i="41"/>
  <c r="U3625" i="41" s="1" a="1"/>
  <c r="U3625" i="41" s="1"/>
  <c r="Y4841" i="41"/>
  <c r="P223" i="28"/>
  <c r="R223" i="28" s="1"/>
  <c r="G2429" i="41"/>
  <c r="U2429" i="41" s="1" a="1"/>
  <c r="U2429" i="41" s="1"/>
  <c r="G2374" i="41"/>
  <c r="U2374" i="41" s="1" a="1"/>
  <c r="U2374" i="41" s="1"/>
  <c r="G3594" i="41"/>
  <c r="U3594" i="41" s="1" a="1"/>
  <c r="U3594" i="41" s="1"/>
  <c r="G2214" i="41"/>
  <c r="U2214" i="41" s="1" a="1"/>
  <c r="U2214" i="41" s="1"/>
  <c r="P187" i="28"/>
  <c r="R187" i="28" s="1"/>
  <c r="Y4162" i="41"/>
  <c r="Y1319" i="41"/>
  <c r="Q94" i="39"/>
  <c r="S94" i="39" s="1"/>
  <c r="Y875" i="41"/>
  <c r="P52" i="28"/>
  <c r="R52" i="28" s="1"/>
  <c r="Q114" i="39"/>
  <c r="S114" i="39" s="1"/>
  <c r="Y2299" i="41"/>
  <c r="G5066" i="41"/>
  <c r="U5066" i="41" s="1" a="1"/>
  <c r="U5066" i="41" s="1"/>
  <c r="G3596" i="41"/>
  <c r="U3596" i="41" s="1" a="1"/>
  <c r="U3596" i="41" s="1"/>
  <c r="U4366" i="41" a="1"/>
  <c r="U4366" i="41" s="1"/>
  <c r="Y4366" i="41"/>
  <c r="Q189" i="39"/>
  <c r="S189" i="39" s="1"/>
  <c r="G1547" i="41"/>
  <c r="Y4111" i="41"/>
  <c r="P183" i="28"/>
  <c r="R183" i="28" s="1"/>
  <c r="G4338" i="41"/>
  <c r="U4338" i="41" s="1" a="1"/>
  <c r="U4338" i="41" s="1"/>
  <c r="S229" i="28"/>
  <c r="T229" i="28" s="1"/>
  <c r="U229" i="28" s="1"/>
  <c r="G346" i="41"/>
  <c r="U346" i="41" s="1" a="1"/>
  <c r="U346" i="41" s="1"/>
  <c r="G1946" i="41"/>
  <c r="U1946" i="41" s="1" a="1"/>
  <c r="U1946" i="41" s="1"/>
  <c r="G4962" i="41"/>
  <c r="U4962" i="41" s="1" a="1"/>
  <c r="U4962" i="41" s="1"/>
  <c r="G1820" i="41"/>
  <c r="U1820" i="41" s="1" a="1"/>
  <c r="U1820" i="41" s="1"/>
  <c r="Y1950" i="41"/>
  <c r="P97" i="28"/>
  <c r="R97" i="28" s="1"/>
  <c r="P168" i="28"/>
  <c r="R168" i="28" s="1"/>
  <c r="Y3727" i="41"/>
  <c r="Y4893" i="41"/>
  <c r="P212" i="28"/>
  <c r="R212" i="28" s="1"/>
  <c r="G2993" i="41"/>
  <c r="U2993" i="41" s="1" a="1"/>
  <c r="U2993" i="41" s="1"/>
  <c r="G2131" i="41"/>
  <c r="U2131" i="41" s="1" a="1"/>
  <c r="U2131" i="41" s="1"/>
  <c r="G4079" i="41"/>
  <c r="U4079" i="41" s="1" a="1"/>
  <c r="U4079" i="41" s="1"/>
  <c r="H2260" i="41"/>
  <c r="U2260" i="41" s="1" a="1"/>
  <c r="U2260" i="41" s="1"/>
  <c r="Y319" i="41"/>
  <c r="Q26" i="39"/>
  <c r="S26" i="39" s="1"/>
  <c r="Y2304" i="41"/>
  <c r="P114" i="28"/>
  <c r="R114" i="28" s="1"/>
  <c r="Y954" i="41"/>
  <c r="Q59" i="39"/>
  <c r="S59" i="39" s="1"/>
  <c r="G2991" i="41"/>
  <c r="U2991" i="41" s="1" a="1"/>
  <c r="U2991" i="41" s="1"/>
  <c r="G5070" i="41"/>
  <c r="U5070" i="41" s="1" a="1"/>
  <c r="U5070" i="41" s="1"/>
  <c r="Y2997" i="41"/>
  <c r="P128" i="28"/>
  <c r="R128" i="28" s="1"/>
  <c r="Y4683" i="41"/>
  <c r="P215" i="28"/>
  <c r="R215" i="28" s="1"/>
  <c r="Q229" i="39"/>
  <c r="S229" i="39" s="1"/>
  <c r="Y4964" i="41"/>
  <c r="G546" i="41"/>
  <c r="U546" i="41" s="1" a="1"/>
  <c r="U546" i="41" s="1"/>
  <c r="G1290" i="41"/>
  <c r="U1290" i="41" s="1" a="1"/>
  <c r="U1290" i="41" s="1"/>
  <c r="G2964" i="41"/>
  <c r="U2964" i="41" s="1" a="1"/>
  <c r="U2964" i="41" s="1"/>
  <c r="H1696" i="41"/>
  <c r="H186" i="41"/>
  <c r="G2433" i="41"/>
  <c r="U2433" i="41" s="1" a="1"/>
  <c r="U2433" i="41" s="1"/>
  <c r="Y874" i="41"/>
  <c r="Q52" i="39"/>
  <c r="S52" i="39" s="1"/>
  <c r="Y3626" i="41"/>
  <c r="P167" i="28"/>
  <c r="R167" i="28" s="1"/>
  <c r="G3883" i="41"/>
  <c r="U3883" i="41" s="1" a="1"/>
  <c r="U3883" i="41" s="1"/>
  <c r="G3206" i="41"/>
  <c r="U3206" i="41" a="1"/>
  <c r="U3206" i="41" s="1"/>
  <c r="G4342" i="41"/>
  <c r="U4342" i="41" s="1" a="1"/>
  <c r="U4342" i="41" s="1"/>
  <c r="Y4083" i="41"/>
  <c r="P182" i="28"/>
  <c r="R182" i="28" s="1"/>
  <c r="Y4509" i="41"/>
  <c r="P209" i="28"/>
  <c r="R209" i="28" s="1"/>
  <c r="Y320" i="41"/>
  <c r="P26" i="28"/>
  <c r="R26" i="28" s="1"/>
  <c r="Y3600" i="41"/>
  <c r="P159" i="28"/>
  <c r="R159" i="28" s="1"/>
  <c r="G3958" i="41"/>
  <c r="U3958" i="41" s="1" a="1"/>
  <c r="U3958" i="41" s="1"/>
  <c r="G1395" i="41"/>
  <c r="U1395" i="41" a="1"/>
  <c r="U1395" i="41" s="1"/>
  <c r="Y3887" i="41"/>
  <c r="P177" i="28"/>
  <c r="R177" i="28" s="1"/>
  <c r="G1698" i="41"/>
  <c r="U1698" i="41" s="1" a="1"/>
  <c r="U1698" i="41" s="1"/>
  <c r="G2503" i="41"/>
  <c r="U2503" i="41" a="1"/>
  <c r="U2503" i="41" s="1"/>
  <c r="G1730" i="41"/>
  <c r="U1730" i="41" s="1" a="1"/>
  <c r="U1730" i="41" s="1"/>
  <c r="Y2968" i="41"/>
  <c r="P135" i="28"/>
  <c r="R135" i="28" s="1"/>
  <c r="Y1323" i="41"/>
  <c r="P94" i="28"/>
  <c r="R94" i="28" s="1"/>
  <c r="G188" i="41"/>
  <c r="U188" i="41" s="1" a="1"/>
  <c r="U188" i="41" s="1"/>
  <c r="G4157" i="41"/>
  <c r="U4157" i="41" s="1" a="1"/>
  <c r="U4157" i="41" s="1"/>
  <c r="G4449" i="41"/>
  <c r="U4449" i="41" s="1" a="1"/>
  <c r="U4449" i="41" s="1"/>
  <c r="G2001" i="41"/>
  <c r="U2001" i="41" s="1" a="1"/>
  <c r="U2001" i="41" s="1"/>
  <c r="Y1575" i="41"/>
  <c r="P81" i="28"/>
  <c r="R81" i="28" s="1"/>
  <c r="G3698" i="41"/>
  <c r="U3698" i="41" s="1" a="1"/>
  <c r="U3698" i="41" s="1"/>
  <c r="G1260" i="41"/>
  <c r="U1260" i="41" s="1" a="1"/>
  <c r="U1260" i="41" s="1"/>
  <c r="G4836" i="41"/>
  <c r="U4836" i="41" s="1" a="1"/>
  <c r="U4836" i="41" s="1"/>
  <c r="Y2940" i="41"/>
  <c r="P134" i="28"/>
  <c r="R134" i="28" s="1"/>
  <c r="Y350" i="41"/>
  <c r="P27" i="28"/>
  <c r="R27" i="28" s="1"/>
  <c r="Y2378" i="41"/>
  <c r="P109" i="28"/>
  <c r="R109" i="28" s="1"/>
  <c r="Y5167" i="41"/>
  <c r="P236" i="28"/>
  <c r="R236" i="28" s="1"/>
  <c r="P227" i="28"/>
  <c r="R227" i="28" s="1"/>
  <c r="Y220" i="41"/>
  <c r="G2764" i="41"/>
  <c r="U2764" i="41" s="1" a="1"/>
  <c r="U2764" i="41" s="1"/>
  <c r="G1572" i="41"/>
  <c r="U1572" i="41" s="1" a="1"/>
  <c r="U1572" i="41" s="1"/>
  <c r="G4889" i="41"/>
  <c r="U4889" i="41" a="1"/>
  <c r="U4889" i="41" s="1"/>
  <c r="Y4370" i="41"/>
  <c r="P189" i="28"/>
  <c r="R189" i="28" s="1"/>
  <c r="G1628" i="41"/>
  <c r="U1628" i="41" s="1" a="1"/>
  <c r="U1628" i="41" s="1"/>
  <c r="Y3702" i="41"/>
  <c r="G24" i="30"/>
  <c r="J24" i="30" s="1"/>
  <c r="L24" i="30" s="1"/>
  <c r="P161" i="28"/>
  <c r="R161" i="28" s="1"/>
  <c r="G2402" i="41"/>
  <c r="U2402" i="41" s="1" a="1"/>
  <c r="U2402" i="41" s="1"/>
  <c r="G5164" i="41"/>
  <c r="G143" i="41"/>
  <c r="Y3211" i="41"/>
  <c r="P144" i="28"/>
  <c r="R144" i="28" s="1"/>
  <c r="Y4236" i="41"/>
  <c r="P192" i="28"/>
  <c r="R192" i="28" s="1"/>
  <c r="P43" i="28"/>
  <c r="R43" i="28" s="1"/>
  <c r="Y731" i="41"/>
  <c r="G730" i="41"/>
  <c r="U730" i="41" s="1" a="1"/>
  <c r="U730" i="41" s="1"/>
  <c r="G2182" i="41"/>
  <c r="U2182" i="41" s="1" a="1"/>
  <c r="U2182" i="41" s="1"/>
  <c r="G4678" i="41"/>
  <c r="U4678" i="41" s="1" a="1"/>
  <c r="U4678" i="41" s="1"/>
  <c r="Y1265" i="41"/>
  <c r="P68" i="28"/>
  <c r="R68" i="28" s="1"/>
  <c r="Y1825" i="41"/>
  <c r="P96" i="28"/>
  <c r="R96" i="28" s="1"/>
  <c r="G4504" i="41"/>
  <c r="G2667" i="41"/>
  <c r="G4676" i="41"/>
  <c r="U2263" i="41" a="1"/>
  <c r="U2263" i="41" s="1"/>
  <c r="G1702" i="41"/>
  <c r="U1702" i="41" s="1" a="1"/>
  <c r="U1702" i="41" s="1"/>
  <c r="Y2186" i="41"/>
  <c r="P108" i="28"/>
  <c r="R108" i="28" s="1"/>
  <c r="Y4453" i="41"/>
  <c r="P193" i="28"/>
  <c r="R193" i="28" s="1"/>
  <c r="U2865" i="41" a="1"/>
  <c r="U2865" i="41" s="1"/>
  <c r="Y1295" i="41"/>
  <c r="P69" i="28"/>
  <c r="R69" i="28" s="1"/>
  <c r="Y3963" i="41"/>
  <c r="P178" i="28"/>
  <c r="R178" i="28" s="1"/>
  <c r="S110" i="28" l="1"/>
  <c r="T110" i="28"/>
  <c r="U110" i="28" s="1"/>
  <c r="G539" i="41"/>
  <c r="U539" i="41" a="1"/>
  <c r="U539" i="41" s="1"/>
  <c r="Y4676" i="41"/>
  <c r="Q215" i="32"/>
  <c r="S215" i="32" s="1"/>
  <c r="S26" i="28"/>
  <c r="T26" i="28" s="1"/>
  <c r="U26" i="28" s="1"/>
  <c r="G2129" i="41"/>
  <c r="U2129" i="41" a="1"/>
  <c r="U2129" i="41" s="1"/>
  <c r="S96" i="28"/>
  <c r="T96" i="28" s="1"/>
  <c r="U96" i="28" s="1"/>
  <c r="Y188" i="41"/>
  <c r="Q18" i="39"/>
  <c r="S18" i="39" s="1"/>
  <c r="Y2964" i="41"/>
  <c r="Q135" i="39"/>
  <c r="S135" i="39" s="1"/>
  <c r="Q159" i="39"/>
  <c r="S159" i="39" s="1"/>
  <c r="Y3596" i="41"/>
  <c r="Y2429" i="41"/>
  <c r="Q116" i="39"/>
  <c r="S116" i="39" s="1"/>
  <c r="Y907" i="41"/>
  <c r="P210" i="28"/>
  <c r="R210" i="28" s="1"/>
  <c r="S236" i="28"/>
  <c r="T236" i="28" s="1"/>
  <c r="U236" i="28" s="1"/>
  <c r="S209" i="28"/>
  <c r="T209" i="28" s="1"/>
  <c r="U209" i="28" s="1"/>
  <c r="Y1820" i="41"/>
  <c r="Q96" i="39"/>
  <c r="S96" i="39" s="1"/>
  <c r="S223" i="28"/>
  <c r="T223" i="28" s="1"/>
  <c r="U223" i="28" s="1"/>
  <c r="S115" i="28"/>
  <c r="T115" i="28" s="1"/>
  <c r="U115" i="28" s="1"/>
  <c r="G4502" i="41"/>
  <c r="U4502" i="41" s="1" a="1"/>
  <c r="U4502" i="41" s="1"/>
  <c r="Y4504" i="41"/>
  <c r="Q209" i="39"/>
  <c r="S209" i="39" s="1"/>
  <c r="Y5164" i="41"/>
  <c r="Q236" i="39"/>
  <c r="S236" i="39" s="1"/>
  <c r="S178" i="28"/>
  <c r="T178" i="28" s="1"/>
  <c r="U178" i="28" s="1"/>
  <c r="S68" i="28"/>
  <c r="T68" i="28"/>
  <c r="U68" i="28" s="1"/>
  <c r="S161" i="28"/>
  <c r="T161" i="28" s="1"/>
  <c r="U161" i="28" s="1"/>
  <c r="Y1290" i="41"/>
  <c r="Q69" i="39"/>
  <c r="S69" i="39" s="1"/>
  <c r="R110" i="32"/>
  <c r="S110" i="32" s="1"/>
  <c r="Y2260" i="41"/>
  <c r="Q234" i="39"/>
  <c r="S234" i="39" s="1"/>
  <c r="Y5066" i="41"/>
  <c r="Q141" i="32"/>
  <c r="S141" i="32" s="1"/>
  <c r="Y3434" i="41"/>
  <c r="S97" i="28"/>
  <c r="T97" i="28" s="1"/>
  <c r="U97" i="28" s="1"/>
  <c r="S182" i="28"/>
  <c r="T182" i="28" s="1"/>
  <c r="U182" i="28" s="1"/>
  <c r="Q229" i="32"/>
  <c r="S229" i="32" s="1"/>
  <c r="Y4962" i="41"/>
  <c r="G1541" i="41"/>
  <c r="S59" i="28"/>
  <c r="T59" i="28" s="1"/>
  <c r="U59" i="28" s="1"/>
  <c r="T59" i="39"/>
  <c r="U59" i="39" s="1"/>
  <c r="V59" i="39" s="1"/>
  <c r="Y1547" i="41"/>
  <c r="P199" i="28"/>
  <c r="R199" i="28" s="1"/>
  <c r="G186" i="41"/>
  <c r="Y2667" i="41"/>
  <c r="Q197" i="39"/>
  <c r="S197" i="39" s="1"/>
  <c r="Y143" i="41"/>
  <c r="P15" i="28"/>
  <c r="R15" i="28" s="1"/>
  <c r="S69" i="28"/>
  <c r="T69" i="28" s="1"/>
  <c r="U69" i="28" s="1"/>
  <c r="Y546" i="41"/>
  <c r="P47" i="28"/>
  <c r="R47" i="28" s="1"/>
  <c r="Q182" i="39"/>
  <c r="S182" i="39" s="1"/>
  <c r="Y4079" i="41"/>
  <c r="T114" i="39"/>
  <c r="U114" i="39" s="1"/>
  <c r="V114" i="39" s="1"/>
  <c r="G2208" i="41"/>
  <c r="U2208" i="41" s="1" a="1"/>
  <c r="U2208" i="41" s="1"/>
  <c r="Y2080" i="41"/>
  <c r="Q107" i="39"/>
  <c r="S107" i="39" s="1"/>
  <c r="G952" i="41"/>
  <c r="U952" i="41" s="1" a="1"/>
  <c r="U952" i="41" s="1"/>
  <c r="Y2402" i="41"/>
  <c r="Q115" i="39"/>
  <c r="S115" i="39" s="1"/>
  <c r="S52" i="28"/>
  <c r="T52" i="28" s="1"/>
  <c r="U52" i="28" s="1"/>
  <c r="G1624" i="41"/>
  <c r="U1624" i="41" s="1" a="1"/>
  <c r="U1624" i="41" s="1"/>
  <c r="S65" i="28"/>
  <c r="T65" i="28" s="1"/>
  <c r="U65" i="28" s="1"/>
  <c r="S27" i="28"/>
  <c r="T27" i="28" s="1"/>
  <c r="U27" i="28" s="1"/>
  <c r="T229" i="39"/>
  <c r="U229" i="39" s="1"/>
  <c r="V229" i="39" s="1"/>
  <c r="G2861" i="41"/>
  <c r="Y3625" i="41"/>
  <c r="Q167" i="39"/>
  <c r="S167" i="39" s="1"/>
  <c r="G139" i="41"/>
  <c r="U139" i="41" s="1" a="1"/>
  <c r="U139" i="41" s="1"/>
  <c r="S159" i="28"/>
  <c r="T159" i="28" s="1"/>
  <c r="U159" i="28" s="1"/>
  <c r="G902" i="41"/>
  <c r="U902" i="41" s="1" a="1"/>
  <c r="U902" i="41" s="1"/>
  <c r="Y1946" i="41"/>
  <c r="Q97" i="39"/>
  <c r="S97" i="39" s="1"/>
  <c r="Y1628" i="41"/>
  <c r="P86" i="28"/>
  <c r="R86" i="28" s="1"/>
  <c r="Y4836" i="41"/>
  <c r="Q223" i="39"/>
  <c r="S223" i="39" s="1"/>
  <c r="Y1730" i="41"/>
  <c r="P84" i="28"/>
  <c r="R84" i="28" s="1"/>
  <c r="Y4342" i="41"/>
  <c r="P185" i="28"/>
  <c r="R185" i="28" s="1"/>
  <c r="S189" i="28"/>
  <c r="T189" i="28" s="1"/>
  <c r="U189" i="28" s="1"/>
  <c r="T94" i="39"/>
  <c r="U94" i="39" s="1"/>
  <c r="V94" i="39" s="1"/>
  <c r="S135" i="28"/>
  <c r="T135" i="28" s="1"/>
  <c r="U135" i="28" s="1"/>
  <c r="S193" i="28"/>
  <c r="T193" i="28" s="1"/>
  <c r="U193" i="28" s="1"/>
  <c r="Y2182" i="41"/>
  <c r="Q108" i="39"/>
  <c r="S108" i="39" s="1"/>
  <c r="S215" i="28"/>
  <c r="T215" i="28" s="1"/>
  <c r="U215" i="28" s="1"/>
  <c r="Y346" i="41"/>
  <c r="Q27" i="39"/>
  <c r="S27" i="39" s="1"/>
  <c r="Y1260" i="41"/>
  <c r="Q68" i="39"/>
  <c r="S68" i="39" s="1"/>
  <c r="Y2503" i="41"/>
  <c r="Q119" i="39"/>
  <c r="S119" i="39" s="1"/>
  <c r="Y3206" i="41"/>
  <c r="Q144" i="39"/>
  <c r="S144" i="39" s="1"/>
  <c r="Y2131" i="41"/>
  <c r="Q65" i="39"/>
  <c r="S65" i="39" s="1"/>
  <c r="Y4232" i="41"/>
  <c r="Q192" i="39"/>
  <c r="S192" i="39" s="1"/>
  <c r="Y4107" i="41"/>
  <c r="Q183" i="39"/>
  <c r="S183" i="39" s="1"/>
  <c r="Y3881" i="41"/>
  <c r="Q177" i="32"/>
  <c r="S177" i="32" s="1"/>
  <c r="S94" i="28"/>
  <c r="T94" i="28"/>
  <c r="U94" i="28" s="1"/>
  <c r="Y4678" i="41"/>
  <c r="Q215" i="39"/>
  <c r="S215" i="39" s="1"/>
  <c r="S128" i="28"/>
  <c r="T128" i="28"/>
  <c r="U128" i="28" s="1"/>
  <c r="S133" i="28"/>
  <c r="T133" i="28" s="1"/>
  <c r="U133" i="28" s="1"/>
  <c r="S134" i="28"/>
  <c r="T134" i="28" s="1"/>
  <c r="U134" i="28" s="1"/>
  <c r="S108" i="28"/>
  <c r="T108" i="28" s="1"/>
  <c r="U108" i="28" s="1"/>
  <c r="Y730" i="41"/>
  <c r="Q43" i="39"/>
  <c r="S43" i="39" s="1"/>
  <c r="Y4889" i="41"/>
  <c r="Q212" i="39"/>
  <c r="S212" i="39" s="1"/>
  <c r="Y3698" i="41"/>
  <c r="G32" i="30"/>
  <c r="J32" i="30" s="1"/>
  <c r="L32" i="30" s="1"/>
  <c r="Q161" i="39"/>
  <c r="S161" i="39" s="1"/>
  <c r="Y1698" i="41"/>
  <c r="Q87" i="39"/>
  <c r="S87" i="39" s="1"/>
  <c r="Y3883" i="41"/>
  <c r="Q177" i="39"/>
  <c r="S177" i="39" s="1"/>
  <c r="Y2993" i="41"/>
  <c r="Q128" i="39"/>
  <c r="S128" i="39" s="1"/>
  <c r="S187" i="28"/>
  <c r="T187" i="28" s="1"/>
  <c r="U187" i="28" s="1"/>
  <c r="Y421" i="41"/>
  <c r="Q34" i="39"/>
  <c r="S34" i="39" s="1"/>
  <c r="Y216" i="41"/>
  <c r="Q227" i="39"/>
  <c r="S227" i="39" s="1"/>
  <c r="G541" i="41"/>
  <c r="U541" i="41" s="1" a="1"/>
  <c r="U541" i="41" s="1"/>
  <c r="S212" i="28"/>
  <c r="T212" i="28" s="1"/>
  <c r="U212" i="28" s="1"/>
  <c r="Y4338" i="41"/>
  <c r="Q185" i="39"/>
  <c r="S185" i="39" s="1"/>
  <c r="S119" i="28"/>
  <c r="T119" i="28" s="1"/>
  <c r="U119" i="28" s="1"/>
  <c r="S107" i="28"/>
  <c r="T107" i="28" s="1"/>
  <c r="U107" i="28" s="1"/>
  <c r="S167" i="28"/>
  <c r="T167" i="28" s="1"/>
  <c r="U167" i="28" s="1"/>
  <c r="Y1702" i="41"/>
  <c r="P87" i="28"/>
  <c r="R87" i="28" s="1"/>
  <c r="S192" i="28"/>
  <c r="T192" i="28" s="1"/>
  <c r="U192" i="28" s="1"/>
  <c r="Q81" i="39"/>
  <c r="S81" i="39" s="1"/>
  <c r="Y1572" i="41"/>
  <c r="Y5070" i="41"/>
  <c r="P234" i="28"/>
  <c r="R234" i="28" s="1"/>
  <c r="S183" i="28"/>
  <c r="T183" i="28" s="1"/>
  <c r="U183" i="28" s="1"/>
  <c r="Y2214" i="41"/>
  <c r="P53" i="28"/>
  <c r="R53" i="28" s="1"/>
  <c r="Y192" i="41"/>
  <c r="P18" i="28"/>
  <c r="R18" i="28" s="1"/>
  <c r="G4482" i="41"/>
  <c r="U4482" i="41" s="1" a="1"/>
  <c r="U4482" i="41" s="1"/>
  <c r="T52" i="39"/>
  <c r="U52" i="39" s="1"/>
  <c r="V52" i="39" s="1"/>
  <c r="S141" i="28"/>
  <c r="T141" i="28" s="1"/>
  <c r="U141" i="28" s="1"/>
  <c r="S177" i="28"/>
  <c r="T177" i="28"/>
  <c r="U177" i="28" s="1"/>
  <c r="U4676" i="41" a="1"/>
  <c r="U4676" i="41" s="1"/>
  <c r="S144" i="28"/>
  <c r="T144" i="28" s="1"/>
  <c r="U144" i="28" s="1"/>
  <c r="Y2764" i="41"/>
  <c r="Q129" i="39"/>
  <c r="S129" i="39" s="1"/>
  <c r="Y2001" i="41"/>
  <c r="P98" i="28"/>
  <c r="R98" i="28" s="1"/>
  <c r="Y1395" i="41"/>
  <c r="P72" i="28"/>
  <c r="R72" i="28" s="1"/>
  <c r="Y2991" i="41"/>
  <c r="Q128" i="32"/>
  <c r="S128" i="32" s="1"/>
  <c r="S168" i="28"/>
  <c r="T168" i="28"/>
  <c r="U168" i="28" s="1"/>
  <c r="U1547" i="41" a="1"/>
  <c r="U1547" i="41" s="1"/>
  <c r="Y3594" i="41"/>
  <c r="Q159" i="32"/>
  <c r="S159" i="32" s="1"/>
  <c r="Y2934" i="41"/>
  <c r="Q134" i="32"/>
  <c r="S134" i="32" s="1"/>
  <c r="S43" i="28"/>
  <c r="T43" i="28" s="1"/>
  <c r="U43" i="28" s="1"/>
  <c r="G1543" i="41"/>
  <c r="U1543" i="41" s="1" a="1"/>
  <c r="U1543" i="41" s="1"/>
  <c r="S129" i="28"/>
  <c r="T129" i="28" s="1"/>
  <c r="U129" i="28" s="1"/>
  <c r="G1317" i="41"/>
  <c r="U1317" i="41" s="1" a="1"/>
  <c r="U1317" i="41" s="1"/>
  <c r="U2667" i="41" a="1"/>
  <c r="U2667" i="41" s="1"/>
  <c r="U143" i="41" a="1"/>
  <c r="U143" i="41" s="1"/>
  <c r="S227" i="28"/>
  <c r="T227" i="28" s="1"/>
  <c r="U227" i="28" s="1"/>
  <c r="Y4449" i="41"/>
  <c r="Q193" i="39"/>
  <c r="S193" i="39" s="1"/>
  <c r="Y3958" i="41"/>
  <c r="Q178" i="39"/>
  <c r="S178" i="39" s="1"/>
  <c r="Y2433" i="41"/>
  <c r="P116" i="28"/>
  <c r="R116" i="28" s="1"/>
  <c r="T189" i="39"/>
  <c r="U189" i="39" s="1"/>
  <c r="V189" i="39" s="1"/>
  <c r="G2210" i="41"/>
  <c r="U2210" i="41" s="1" a="1"/>
  <c r="U2210" i="41" s="1"/>
  <c r="Q141" i="39"/>
  <c r="S141" i="39" s="1"/>
  <c r="Y3436" i="41"/>
  <c r="U186" i="41" a="1"/>
  <c r="U186" i="41" s="1"/>
  <c r="R18" i="32"/>
  <c r="S114" i="28"/>
  <c r="T114" i="28" s="1"/>
  <c r="U114" i="28" s="1"/>
  <c r="G1997" i="41"/>
  <c r="U1997" i="41" s="1" a="1"/>
  <c r="U1997" i="41" s="1"/>
  <c r="S34" i="28"/>
  <c r="T34" i="28" s="1"/>
  <c r="U34" i="28" s="1"/>
  <c r="Y3956" i="41"/>
  <c r="Q178" i="32"/>
  <c r="S178" i="32" s="1"/>
  <c r="S81" i="28"/>
  <c r="T81" i="28"/>
  <c r="U81" i="28" s="1"/>
  <c r="G3696" i="41"/>
  <c r="U3696" i="41" s="1" a="1"/>
  <c r="U3696" i="41" s="1"/>
  <c r="U4504" i="41" a="1"/>
  <c r="U4504" i="41" s="1"/>
  <c r="U5164" i="41" a="1"/>
  <c r="U5164" i="41" s="1"/>
  <c r="Y4157" i="41"/>
  <c r="Q187" i="39"/>
  <c r="S187" i="39" s="1"/>
  <c r="R87" i="32"/>
  <c r="G1726" i="41"/>
  <c r="U1726" i="41" s="1" a="1"/>
  <c r="U1726" i="41" s="1"/>
  <c r="Y2374" i="41"/>
  <c r="Q109" i="39"/>
  <c r="S109" i="39" s="1"/>
  <c r="R110" i="39"/>
  <c r="S110" i="39" s="1"/>
  <c r="Y2262" i="41"/>
  <c r="S109" i="28"/>
  <c r="T109" i="28" s="1"/>
  <c r="U109" i="28" s="1"/>
  <c r="T26" i="39"/>
  <c r="U26" i="39"/>
  <c r="V26" i="39" s="1"/>
  <c r="G1390" i="41"/>
  <c r="U1390" i="41" a="1"/>
  <c r="U1390" i="41" s="1"/>
  <c r="S197" i="28"/>
  <c r="T197" i="28" s="1"/>
  <c r="U197" i="28" s="1"/>
  <c r="U907" i="41" a="1"/>
  <c r="U907" i="41" s="1"/>
  <c r="Y2936" i="41"/>
  <c r="Q134" i="39"/>
  <c r="S134" i="39" s="1"/>
  <c r="T159" i="32" l="1"/>
  <c r="U159" i="32" s="1"/>
  <c r="V159" i="32" s="1"/>
  <c r="Y1390" i="41"/>
  <c r="Q72" i="39"/>
  <c r="S72" i="39" s="1"/>
  <c r="S72" i="28"/>
  <c r="T72" i="28" s="1"/>
  <c r="U72" i="28" s="1"/>
  <c r="Q98" i="39"/>
  <c r="S98" i="39" s="1"/>
  <c r="Y1997" i="41"/>
  <c r="Y2861" i="41"/>
  <c r="Q133" i="39"/>
  <c r="S133" i="39" s="1"/>
  <c r="Y1541" i="41"/>
  <c r="Q199" i="32"/>
  <c r="S199" i="32" s="1"/>
  <c r="T116" i="39"/>
  <c r="U116" i="39" s="1"/>
  <c r="V116" i="39" s="1"/>
  <c r="T109" i="39"/>
  <c r="U109" i="39" s="1"/>
  <c r="V109" i="39" s="1"/>
  <c r="S98" i="28"/>
  <c r="T98" i="28" s="1"/>
  <c r="U98" i="28" s="1"/>
  <c r="Y541" i="41"/>
  <c r="Q47" i="39"/>
  <c r="S47" i="39" s="1"/>
  <c r="T144" i="39"/>
  <c r="U144" i="39"/>
  <c r="V144" i="39" s="1"/>
  <c r="S185" i="28"/>
  <c r="T185" i="28"/>
  <c r="U185" i="28" s="1"/>
  <c r="T227" i="39"/>
  <c r="U227" i="39" s="1"/>
  <c r="V227" i="39" s="1"/>
  <c r="T182" i="39"/>
  <c r="U182" i="39" s="1"/>
  <c r="V182" i="39" s="1"/>
  <c r="T229" i="32"/>
  <c r="U229" i="32"/>
  <c r="V229" i="32" s="1"/>
  <c r="T236" i="39"/>
  <c r="U236" i="39"/>
  <c r="V236" i="39" s="1"/>
  <c r="T119" i="39"/>
  <c r="U119" i="39" s="1"/>
  <c r="V119" i="39" s="1"/>
  <c r="S84" i="28"/>
  <c r="T84" i="28" s="1"/>
  <c r="U84" i="28" s="1"/>
  <c r="S47" i="28"/>
  <c r="T47" i="28" s="1"/>
  <c r="U47" i="28" s="1"/>
  <c r="T159" i="39"/>
  <c r="U159" i="39"/>
  <c r="V159" i="39" s="1"/>
  <c r="T34" i="39"/>
  <c r="U34" i="39" s="1"/>
  <c r="V34" i="39" s="1"/>
  <c r="T209" i="39"/>
  <c r="U209" i="39"/>
  <c r="V209" i="39" s="1"/>
  <c r="T135" i="39"/>
  <c r="U135" i="39"/>
  <c r="V135" i="39" s="1"/>
  <c r="S234" i="28"/>
  <c r="T234" i="28" s="1"/>
  <c r="U234" i="28" s="1"/>
  <c r="Y1317" i="41"/>
  <c r="Q94" i="32"/>
  <c r="S94" i="32" s="1"/>
  <c r="T81" i="39"/>
  <c r="U81" i="39" s="1"/>
  <c r="V81" i="39" s="1"/>
  <c r="T68" i="39"/>
  <c r="U68" i="39" s="1"/>
  <c r="V68" i="39" s="1"/>
  <c r="T223" i="39"/>
  <c r="U223" i="39" s="1"/>
  <c r="V223" i="39" s="1"/>
  <c r="T129" i="39"/>
  <c r="U129" i="39" s="1"/>
  <c r="V129" i="39" s="1"/>
  <c r="Y1726" i="41"/>
  <c r="Q84" i="39"/>
  <c r="S84" i="39" s="1"/>
  <c r="G4478" i="41"/>
  <c r="U4478" i="41" s="1" a="1"/>
  <c r="U4478" i="41" s="1"/>
  <c r="T18" i="39"/>
  <c r="U18" i="39" s="1"/>
  <c r="V18" i="39" s="1"/>
  <c r="T134" i="39"/>
  <c r="U134" i="39" s="1"/>
  <c r="V134" i="39" s="1"/>
  <c r="T27" i="39"/>
  <c r="U27" i="39" s="1"/>
  <c r="V27" i="39" s="1"/>
  <c r="S86" i="28"/>
  <c r="T86" i="28" s="1"/>
  <c r="U86" i="28" s="1"/>
  <c r="S15" i="28"/>
  <c r="T15" i="28" s="1"/>
  <c r="U15" i="28" s="1"/>
  <c r="Y4502" i="41"/>
  <c r="Q209" i="32"/>
  <c r="S209" i="32" s="1"/>
  <c r="S87" i="28"/>
  <c r="T87" i="28"/>
  <c r="U87" i="28" s="1"/>
  <c r="T128" i="39"/>
  <c r="U128" i="39" s="1"/>
  <c r="V128" i="39" s="1"/>
  <c r="Y1624" i="41"/>
  <c r="Q86" i="39"/>
  <c r="S86" i="39" s="1"/>
  <c r="T141" i="32"/>
  <c r="U141" i="32"/>
  <c r="V141" i="32" s="1"/>
  <c r="T215" i="39"/>
  <c r="U215" i="39"/>
  <c r="V215" i="39" s="1"/>
  <c r="T97" i="39"/>
  <c r="U97" i="39"/>
  <c r="V97" i="39" s="1"/>
  <c r="T197" i="39"/>
  <c r="U197" i="39" s="1"/>
  <c r="V197" i="39" s="1"/>
  <c r="T134" i="32"/>
  <c r="U134" i="32"/>
  <c r="V134" i="32" s="1"/>
  <c r="T177" i="39"/>
  <c r="U177" i="39" s="1"/>
  <c r="V177" i="39" s="1"/>
  <c r="T234" i="39"/>
  <c r="U234" i="39" s="1"/>
  <c r="V234" i="39" s="1"/>
  <c r="T108" i="39"/>
  <c r="U108" i="39" s="1"/>
  <c r="V108" i="39" s="1"/>
  <c r="T115" i="39"/>
  <c r="U115" i="39" s="1"/>
  <c r="V115" i="39" s="1"/>
  <c r="G1696" i="41"/>
  <c r="U1696" i="41" s="1" a="1"/>
  <c r="U1696" i="41" s="1"/>
  <c r="Y2129" i="41"/>
  <c r="Q65" i="32"/>
  <c r="S65" i="32" s="1"/>
  <c r="T87" i="39"/>
  <c r="U87" i="39"/>
  <c r="V87" i="39" s="1"/>
  <c r="Y902" i="41"/>
  <c r="Q210" i="39"/>
  <c r="S210" i="39" s="1"/>
  <c r="Y186" i="41"/>
  <c r="Q18" i="32"/>
  <c r="S18" i="32" s="1"/>
  <c r="T110" i="32"/>
  <c r="U110" i="32" s="1"/>
  <c r="V110" i="32" s="1"/>
  <c r="T96" i="39"/>
  <c r="U96" i="39" s="1"/>
  <c r="V96" i="39" s="1"/>
  <c r="T177" i="32"/>
  <c r="U177" i="32"/>
  <c r="V177" i="32" s="1"/>
  <c r="S199" i="28"/>
  <c r="T199" i="28" s="1"/>
  <c r="U199" i="28" s="1"/>
  <c r="T161" i="39"/>
  <c r="U161" i="39" s="1"/>
  <c r="V161" i="39" s="1"/>
  <c r="Y952" i="41"/>
  <c r="Q59" i="32"/>
  <c r="S59" i="32" s="1"/>
  <c r="T69" i="39"/>
  <c r="U69" i="39"/>
  <c r="V69" i="39" s="1"/>
  <c r="T215" i="32"/>
  <c r="U215" i="32" s="1"/>
  <c r="V215" i="32" s="1"/>
  <c r="T178" i="39"/>
  <c r="U178" i="39" s="1"/>
  <c r="V178" i="39" s="1"/>
  <c r="T183" i="39"/>
  <c r="U183" i="39" s="1"/>
  <c r="V183" i="39" s="1"/>
  <c r="T107" i="39"/>
  <c r="U107" i="39"/>
  <c r="V107" i="39" s="1"/>
  <c r="T187" i="39"/>
  <c r="U187" i="39" s="1"/>
  <c r="V187" i="39" s="1"/>
  <c r="T193" i="39"/>
  <c r="U193" i="39"/>
  <c r="V193" i="39" s="1"/>
  <c r="S18" i="28"/>
  <c r="T18" i="28" s="1"/>
  <c r="U18" i="28" s="1"/>
  <c r="T185" i="39"/>
  <c r="U185" i="39" s="1"/>
  <c r="V185" i="39" s="1"/>
  <c r="Y139" i="41"/>
  <c r="Q15" i="39"/>
  <c r="S15" i="39" s="1"/>
  <c r="S116" i="28"/>
  <c r="T116" i="28" s="1"/>
  <c r="U116" i="28" s="1"/>
  <c r="T212" i="39"/>
  <c r="U212" i="39" s="1"/>
  <c r="V212" i="39" s="1"/>
  <c r="T192" i="39"/>
  <c r="U192" i="39" s="1"/>
  <c r="V192" i="39" s="1"/>
  <c r="T167" i="39"/>
  <c r="U167" i="39" s="1"/>
  <c r="V167" i="39" s="1"/>
  <c r="Y539" i="41"/>
  <c r="Q47" i="32"/>
  <c r="S47" i="32" s="1"/>
  <c r="T141" i="39"/>
  <c r="U141" i="39"/>
  <c r="V141" i="39" s="1"/>
  <c r="Y1543" i="41"/>
  <c r="Q199" i="39"/>
  <c r="S199" i="39" s="1"/>
  <c r="Q53" i="39"/>
  <c r="S53" i="39" s="1"/>
  <c r="Y2210" i="41"/>
  <c r="Y3696" i="41"/>
  <c r="G15" i="30"/>
  <c r="J15" i="30" s="1"/>
  <c r="L15" i="30" s="1"/>
  <c r="Q161" i="32"/>
  <c r="S161" i="32" s="1"/>
  <c r="T128" i="32"/>
  <c r="U128" i="32" s="1"/>
  <c r="V128" i="32" s="1"/>
  <c r="S53" i="28"/>
  <c r="T53" i="28" s="1"/>
  <c r="U53" i="28" s="1"/>
  <c r="Y2208" i="41"/>
  <c r="Q53" i="32"/>
  <c r="S53" i="32" s="1"/>
  <c r="S210" i="28"/>
  <c r="T210" i="28" s="1"/>
  <c r="U210" i="28" s="1"/>
  <c r="T178" i="32"/>
  <c r="U178" i="32" s="1"/>
  <c r="V178" i="32" s="1"/>
  <c r="Y4482" i="41"/>
  <c r="P194" i="28"/>
  <c r="R194" i="28" s="1"/>
  <c r="T110" i="39"/>
  <c r="U110" i="39" s="1"/>
  <c r="V110" i="39" s="1"/>
  <c r="T43" i="39"/>
  <c r="U43" i="39"/>
  <c r="V43" i="39" s="1"/>
  <c r="T65" i="39"/>
  <c r="U65" i="39" s="1"/>
  <c r="V65" i="39" s="1"/>
  <c r="U2861" i="41" a="1"/>
  <c r="U2861" i="41" s="1"/>
  <c r="U1541" i="41" a="1"/>
  <c r="U1541" i="41" s="1"/>
  <c r="T47" i="39" l="1"/>
  <c r="U47" i="39" s="1"/>
  <c r="V47" i="39" s="1"/>
  <c r="T161" i="32"/>
  <c r="U161" i="32" s="1"/>
  <c r="V161" i="32" s="1"/>
  <c r="Y1696" i="41"/>
  <c r="Q87" i="32"/>
  <c r="S87" i="32" s="1"/>
  <c r="T59" i="32"/>
  <c r="U59" i="32"/>
  <c r="V59" i="32" s="1"/>
  <c r="T86" i="39"/>
  <c r="U86" i="39" s="1"/>
  <c r="V86" i="39" s="1"/>
  <c r="T84" i="39"/>
  <c r="U84" i="39" s="1"/>
  <c r="V84" i="39" s="1"/>
  <c r="T53" i="39"/>
  <c r="U53" i="39" s="1"/>
  <c r="V53" i="39" s="1"/>
  <c r="T209" i="32"/>
  <c r="U209" i="32" s="1"/>
  <c r="V209" i="32" s="1"/>
  <c r="T199" i="39"/>
  <c r="U199" i="39"/>
  <c r="V199" i="39" s="1"/>
  <c r="T199" i="32"/>
  <c r="U199" i="32"/>
  <c r="V199" i="32" s="1"/>
  <c r="S194" i="28"/>
  <c r="T194" i="28"/>
  <c r="U194" i="28" s="1"/>
  <c r="T133" i="39"/>
  <c r="U133" i="39" s="1"/>
  <c r="V133" i="39" s="1"/>
  <c r="T94" i="32"/>
  <c r="U94" i="32"/>
  <c r="V94" i="32" s="1"/>
  <c r="T18" i="32"/>
  <c r="U18" i="32" s="1"/>
  <c r="V18" i="32" s="1"/>
  <c r="T98" i="39"/>
  <c r="U98" i="39" s="1"/>
  <c r="V98" i="39" s="1"/>
  <c r="T210" i="39"/>
  <c r="U210" i="39" s="1"/>
  <c r="V210" i="39" s="1"/>
  <c r="T53" i="32"/>
  <c r="U53" i="32" s="1"/>
  <c r="V53" i="32" s="1"/>
  <c r="T72" i="39"/>
  <c r="U72" i="39"/>
  <c r="V72" i="39" s="1"/>
  <c r="T47" i="32"/>
  <c r="U47" i="32"/>
  <c r="V47" i="32" s="1"/>
  <c r="T65" i="32"/>
  <c r="U65" i="32" s="1"/>
  <c r="V65" i="32" s="1"/>
  <c r="T15" i="39"/>
  <c r="U15" i="39"/>
  <c r="V15" i="39" s="1"/>
  <c r="U243" i="28"/>
  <c r="Y4478" i="41"/>
  <c r="Q194" i="39"/>
  <c r="S194" i="39" s="1"/>
  <c r="G1313" i="41" l="1"/>
  <c r="Y1313" i="41" s="1"/>
  <c r="U1313" i="41" a="1"/>
  <c r="U1313" i="41" s="1"/>
  <c r="T194" i="39"/>
  <c r="U194" i="39" s="1"/>
  <c r="V194" i="39" s="1"/>
  <c r="V243" i="39" s="1"/>
  <c r="T87" i="32"/>
  <c r="U87" i="32"/>
  <c r="V87" i="32" s="1"/>
  <c r="V243" i="32" s="1"/>
  <c r="G413" i="41" l="1"/>
  <c r="Y413" i="41" s="1"/>
  <c r="U413" i="41" a="1"/>
  <c r="U413" i="41" s="1"/>
  <c r="H4315" i="41" l="1"/>
  <c r="I185" i="40" s="1"/>
  <c r="H2406" i="41"/>
  <c r="I116" i="40" s="1"/>
  <c r="H5043" i="41"/>
  <c r="I234" i="40" s="1"/>
  <c r="H4317" i="41"/>
  <c r="J185" i="38" s="1"/>
  <c r="H2408" i="41"/>
  <c r="J116" i="38" s="1"/>
  <c r="H5045" i="41"/>
  <c r="J234" i="38" s="1"/>
  <c r="H1677" i="41"/>
  <c r="J87" i="38" s="1"/>
  <c r="H167" i="41"/>
  <c r="J18" i="38" s="1"/>
  <c r="H4992" i="41" l="1"/>
  <c r="U4992" i="41" a="1"/>
  <c r="U4992" i="41" s="1"/>
  <c r="H4994" i="41"/>
  <c r="U4994" i="41" s="1" a="1"/>
  <c r="U4994" i="41" s="1"/>
  <c r="G2406" i="41"/>
  <c r="G4315" i="41"/>
  <c r="G5043" i="41"/>
  <c r="G4317" i="41"/>
  <c r="H165" i="41"/>
  <c r="I18" i="40" s="1"/>
  <c r="H1675" i="41"/>
  <c r="I87" i="40" s="1"/>
  <c r="G167" i="41"/>
  <c r="G1677" i="41"/>
  <c r="G332" i="41" l="1"/>
  <c r="Y332" i="41" s="1"/>
  <c r="U332" i="41" a="1"/>
  <c r="U332" i="41" s="1"/>
  <c r="U1677" i="41" a="1"/>
  <c r="U1677" i="41" s="1"/>
  <c r="Y1677" i="41"/>
  <c r="I87" i="38"/>
  <c r="K87" i="38" s="1"/>
  <c r="L87" i="38" s="1"/>
  <c r="M87" i="38" s="1"/>
  <c r="N87" i="38" s="1"/>
  <c r="O87" i="38" s="1"/>
  <c r="U167" i="41" a="1"/>
  <c r="U167" i="41" s="1"/>
  <c r="Y167" i="41"/>
  <c r="I18" i="38"/>
  <c r="K18" i="38" s="1"/>
  <c r="G5045" i="41"/>
  <c r="U5045" i="41" s="1" a="1"/>
  <c r="U5045" i="41" s="1"/>
  <c r="G2408" i="41"/>
  <c r="U2408" i="41" s="1" a="1"/>
  <c r="U2408" i="41" s="1"/>
  <c r="U2406" i="41" a="1"/>
  <c r="U2406" i="41" s="1"/>
  <c r="Y2406" i="41"/>
  <c r="H116" i="40"/>
  <c r="J116" i="40" s="1"/>
  <c r="U5043" i="41" a="1"/>
  <c r="U5043" i="41" s="1"/>
  <c r="H234" i="40"/>
  <c r="J234" i="40" s="1"/>
  <c r="K234" i="40" s="1"/>
  <c r="L234" i="40" s="1"/>
  <c r="M234" i="40" s="1"/>
  <c r="N234" i="40" s="1"/>
  <c r="Y5043" i="41"/>
  <c r="U4315" i="41" a="1"/>
  <c r="U4315" i="41" s="1"/>
  <c r="Y4315" i="41"/>
  <c r="H185" i="40"/>
  <c r="J185" i="40" s="1"/>
  <c r="K185" i="40" s="1"/>
  <c r="L185" i="40" s="1"/>
  <c r="M185" i="40" s="1"/>
  <c r="N185" i="40" s="1"/>
  <c r="J231" i="38"/>
  <c r="K231" i="38" s="1"/>
  <c r="Y4994" i="41"/>
  <c r="G1675" i="41"/>
  <c r="G165" i="41"/>
  <c r="U4317" i="41" a="1"/>
  <c r="U4317" i="41" s="1"/>
  <c r="I185" i="38"/>
  <c r="K185" i="38" s="1"/>
  <c r="Y4317" i="41"/>
  <c r="I231" i="40"/>
  <c r="J231" i="40" s="1"/>
  <c r="Y4992" i="41"/>
  <c r="K231" i="40" l="1"/>
  <c r="L231" i="40" s="1"/>
  <c r="L231" i="38"/>
  <c r="M231" i="38" s="1"/>
  <c r="N231" i="38" s="1"/>
  <c r="O231" i="38" s="1"/>
  <c r="K116" i="40"/>
  <c r="L116" i="40" s="1"/>
  <c r="I116" i="38"/>
  <c r="K116" i="38" s="1"/>
  <c r="Y2408" i="41"/>
  <c r="I234" i="38"/>
  <c r="K234" i="38" s="1"/>
  <c r="L234" i="38" s="1"/>
  <c r="M234" i="38" s="1"/>
  <c r="N234" i="38" s="1"/>
  <c r="O234" i="38" s="1"/>
  <c r="Y5045" i="41"/>
  <c r="L18" i="38"/>
  <c r="M18" i="38" s="1"/>
  <c r="L185" i="38"/>
  <c r="M185" i="38" s="1"/>
  <c r="U165" i="41" a="1"/>
  <c r="U165" i="41" s="1"/>
  <c r="H18" i="40"/>
  <c r="J18" i="40" s="1"/>
  <c r="K18" i="40" s="1"/>
  <c r="L18" i="40" s="1"/>
  <c r="M18" i="40" s="1"/>
  <c r="N18" i="40" s="1"/>
  <c r="Y165" i="41"/>
  <c r="U1675" i="41" a="1"/>
  <c r="U1675" i="41" s="1"/>
  <c r="H87" i="40"/>
  <c r="J87" i="40" s="1"/>
  <c r="Y1675" i="41"/>
  <c r="N18" i="38" l="1"/>
  <c r="O18" i="38" s="1"/>
  <c r="N185" i="38"/>
  <c r="O185" i="38" s="1"/>
  <c r="L116" i="38"/>
  <c r="M116" i="38" s="1"/>
  <c r="M116" i="40"/>
  <c r="N116" i="40" s="1"/>
  <c r="M231" i="40"/>
  <c r="N231" i="40" s="1"/>
  <c r="K87" i="40"/>
  <c r="L87" i="40" s="1"/>
  <c r="M87" i="40" s="1"/>
  <c r="N87" i="40" s="1"/>
  <c r="N116" i="38" l="1"/>
  <c r="O116" i="38" s="1"/>
  <c r="G1312" i="41" l="1"/>
  <c r="Y1312" i="41" s="1"/>
  <c r="U1312" i="41" a="1"/>
  <c r="U1312" i="41" s="1"/>
  <c r="G1311" i="41"/>
  <c r="Y1311" i="41" s="1"/>
  <c r="U1311" i="41" l="1" a="1"/>
  <c r="U1311" i="41" s="1"/>
  <c r="G1252" i="41"/>
  <c r="Y1252" i="41" s="1"/>
  <c r="U1252" i="41" a="1"/>
  <c r="U1252" i="41" s="1"/>
  <c r="G948" i="41" l="1"/>
  <c r="Y948" i="41" s="1"/>
  <c r="U948" i="41" a="1"/>
  <c r="U948" i="41" s="1"/>
  <c r="G944" i="41"/>
  <c r="Y944" i="41" s="1"/>
  <c r="U944" i="41" a="1"/>
  <c r="U944" i="41" s="1"/>
  <c r="G949" i="41"/>
  <c r="Y949" i="41" s="1"/>
  <c r="U949" i="41" a="1"/>
  <c r="U949" i="41" s="1"/>
  <c r="G950" i="41"/>
  <c r="Y950" i="41" s="1"/>
  <c r="U950" i="41" a="1"/>
  <c r="U950" i="41" s="1"/>
  <c r="G947" i="41"/>
  <c r="Y947" i="41" s="1"/>
  <c r="U947" i="41" a="1"/>
  <c r="U947" i="41" s="1"/>
  <c r="G942" i="41"/>
  <c r="Y942" i="41" s="1"/>
  <c r="G939" i="41"/>
  <c r="Y939" i="41" s="1"/>
  <c r="U939" i="41" l="1" a="1"/>
  <c r="U939" i="41" s="1"/>
  <c r="U942" i="41" a="1"/>
  <c r="U942" i="41" s="1"/>
  <c r="G937" i="41"/>
  <c r="U937" i="41" a="1"/>
  <c r="U937" i="41" s="1"/>
  <c r="G946" i="41"/>
  <c r="Y946" i="41" s="1"/>
  <c r="U946" i="41" a="1"/>
  <c r="U946" i="41" s="1"/>
  <c r="G945" i="41"/>
  <c r="Y945" i="41" s="1"/>
  <c r="U945" i="41" a="1"/>
  <c r="U945" i="41" s="1"/>
  <c r="G2286" i="41" l="1"/>
  <c r="Y2286" i="41" s="1"/>
  <c r="U2286" i="41" a="1"/>
  <c r="U2286" i="41" s="1"/>
  <c r="G2288" i="41"/>
  <c r="Y2288" i="41" s="1"/>
  <c r="G2283" i="41"/>
  <c r="Y2283" i="41" s="1"/>
  <c r="U2283" i="41" a="1"/>
  <c r="U2283" i="41" s="1"/>
  <c r="G2289" i="41"/>
  <c r="Y2289" i="41" s="1"/>
  <c r="U2289" i="41" a="1"/>
  <c r="U2289" i="41" s="1"/>
  <c r="Y937" i="41"/>
  <c r="AO59" i="38"/>
  <c r="U2288" i="41" l="1" a="1"/>
  <c r="U2288" i="41" s="1"/>
  <c r="G2281" i="41"/>
  <c r="U2281" i="41" a="1"/>
  <c r="U2281" i="41" s="1"/>
  <c r="G2290" i="41"/>
  <c r="Y2290" i="41" s="1"/>
  <c r="AP59" i="38"/>
  <c r="AQ59" i="38" s="1"/>
  <c r="AR59" i="38" s="1"/>
  <c r="U2290" i="41" l="1" a="1"/>
  <c r="U2290" i="41" s="1"/>
  <c r="Y2281" i="41"/>
  <c r="AO114" i="38"/>
  <c r="AP114" i="38" s="1"/>
  <c r="AQ114" i="38" s="1"/>
  <c r="AR114" i="38" s="1"/>
  <c r="G529" i="41" l="1"/>
  <c r="Y529" i="41" s="1"/>
  <c r="U529" i="41" l="1" a="1"/>
  <c r="U529" i="41" s="1"/>
  <c r="G536" i="41"/>
  <c r="Y536" i="41" s="1"/>
  <c r="U536" i="41" a="1"/>
  <c r="U536" i="41" s="1"/>
  <c r="G537" i="41"/>
  <c r="Y537" i="41" s="1"/>
  <c r="H1316" i="41"/>
  <c r="H933" i="41"/>
  <c r="J59" i="38" s="1"/>
  <c r="H2482" i="41"/>
  <c r="J119" i="38" s="1"/>
  <c r="H931" i="41"/>
  <c r="I59" i="40" s="1"/>
  <c r="H2480" i="41"/>
  <c r="I119" i="40" s="1"/>
  <c r="U537" i="41" l="1" a="1"/>
  <c r="U537" i="41" s="1"/>
  <c r="S94" i="38"/>
  <c r="G1722" i="41"/>
  <c r="Y1722" i="41" s="1"/>
  <c r="G1385" i="41"/>
  <c r="Y1385" i="41" s="1"/>
  <c r="G1993" i="41"/>
  <c r="Y1993" i="41" s="1"/>
  <c r="G1991" i="41"/>
  <c r="Y1991" i="41" s="1"/>
  <c r="G1720" i="41"/>
  <c r="Y1720" i="41" s="1"/>
  <c r="G1383" i="41"/>
  <c r="Y1383" i="41" s="1"/>
  <c r="U1383" i="41" a="1"/>
  <c r="U1383" i="41" s="1"/>
  <c r="H1297" i="41"/>
  <c r="H1298" i="41"/>
  <c r="J94" i="38" s="1"/>
  <c r="U1722" i="41" l="1" a="1"/>
  <c r="U1722" i="41" s="1"/>
  <c r="U1993" i="41" a="1"/>
  <c r="U1993" i="41" s="1"/>
  <c r="U1385" i="41" a="1"/>
  <c r="U1385" i="41" s="1"/>
  <c r="R94" i="40"/>
  <c r="U1720" i="41" a="1"/>
  <c r="U1720" i="41" s="1"/>
  <c r="U1991" i="41" a="1"/>
  <c r="U1991" i="41" s="1"/>
  <c r="G2480" i="41"/>
  <c r="G933" i="41"/>
  <c r="G931" i="41"/>
  <c r="H299" i="41"/>
  <c r="J26" i="38" s="1"/>
  <c r="H297" i="41"/>
  <c r="I26" i="40" s="1"/>
  <c r="H1296" i="41"/>
  <c r="I94" i="40" s="1"/>
  <c r="G2482" i="41" l="1"/>
  <c r="U2482" i="41" a="1"/>
  <c r="U2482" i="41" s="1"/>
  <c r="U931" i="41" a="1"/>
  <c r="U931" i="41" s="1"/>
  <c r="Y931" i="41"/>
  <c r="H59" i="40"/>
  <c r="J59" i="40" s="1"/>
  <c r="K59" i="40" s="1"/>
  <c r="L59" i="40" s="1"/>
  <c r="M59" i="40" s="1"/>
  <c r="N59" i="40" s="1"/>
  <c r="U933" i="41" a="1"/>
  <c r="U933" i="41" s="1"/>
  <c r="Y933" i="41"/>
  <c r="I59" i="38"/>
  <c r="K59" i="38" s="1"/>
  <c r="G1316" i="41"/>
  <c r="U1316" i="41" s="1" a="1"/>
  <c r="U1316" i="41" s="1"/>
  <c r="G1298" i="41"/>
  <c r="U1298" i="41" s="1" a="1"/>
  <c r="U1298" i="41" s="1"/>
  <c r="U2480" i="41" a="1"/>
  <c r="U2480" i="41" s="1"/>
  <c r="Y2480" i="41"/>
  <c r="H119" i="40"/>
  <c r="J119" i="40" s="1"/>
  <c r="G1296" i="41"/>
  <c r="K119" i="40" l="1"/>
  <c r="L119" i="40" s="1"/>
  <c r="I94" i="38"/>
  <c r="K94" i="38" s="1"/>
  <c r="Y1298" i="41"/>
  <c r="R94" i="38"/>
  <c r="T94" i="38" s="1"/>
  <c r="Y1316" i="41"/>
  <c r="L59" i="38"/>
  <c r="M59" i="38" s="1"/>
  <c r="U1296" i="41" a="1"/>
  <c r="U1296" i="41" s="1"/>
  <c r="H94" i="40"/>
  <c r="J94" i="40" s="1"/>
  <c r="Y1296" i="41"/>
  <c r="G1540" i="41"/>
  <c r="U1540" i="41" s="1" a="1"/>
  <c r="U1540" i="41" s="1"/>
  <c r="G2207" i="41"/>
  <c r="U2207" i="41" s="1" a="1"/>
  <c r="U2207" i="41" s="1"/>
  <c r="G1297" i="41"/>
  <c r="U1297" i="41" s="1" a="1"/>
  <c r="U1297" i="41" s="1"/>
  <c r="I119" i="38"/>
  <c r="K119" i="38" s="1"/>
  <c r="Y2482" i="41"/>
  <c r="G297" i="41"/>
  <c r="G299" i="41"/>
  <c r="G1521" i="41" l="1"/>
  <c r="U1521" i="41" a="1"/>
  <c r="U1521" i="41" s="1"/>
  <c r="L119" i="38"/>
  <c r="M119" i="38" s="1"/>
  <c r="Y1297" i="41"/>
  <c r="Q94" i="40"/>
  <c r="S94" i="40" s="1"/>
  <c r="R53" i="38"/>
  <c r="T53" i="38" s="1"/>
  <c r="Y2207" i="41"/>
  <c r="R199" i="38"/>
  <c r="T199" i="38" s="1"/>
  <c r="Y1540" i="41"/>
  <c r="N59" i="38"/>
  <c r="O59" i="38" s="1"/>
  <c r="K94" i="40"/>
  <c r="L94" i="40" s="1"/>
  <c r="M94" i="40" s="1"/>
  <c r="N94" i="40" s="1"/>
  <c r="U94" i="38"/>
  <c r="V94" i="38" s="1"/>
  <c r="W94" i="38" s="1"/>
  <c r="U299" i="41" a="1"/>
  <c r="U299" i="41" s="1"/>
  <c r="Y299" i="41"/>
  <c r="I26" i="38"/>
  <c r="K26" i="38" s="1"/>
  <c r="L94" i="38"/>
  <c r="M94" i="38" s="1"/>
  <c r="U297" i="41" a="1"/>
  <c r="U297" i="41" s="1"/>
  <c r="H26" i="40"/>
  <c r="J26" i="40" s="1"/>
  <c r="Y297" i="41"/>
  <c r="M119" i="40"/>
  <c r="N119" i="40" s="1"/>
  <c r="G2188" i="41"/>
  <c r="U2188" i="41" a="1"/>
  <c r="U2188" i="41" s="1"/>
  <c r="N94" i="38" l="1"/>
  <c r="O94" i="38" s="1"/>
  <c r="U199" i="38"/>
  <c r="V199" i="38"/>
  <c r="W199" i="38" s="1"/>
  <c r="L26" i="38"/>
  <c r="M26" i="38" s="1"/>
  <c r="N119" i="38"/>
  <c r="O119" i="38" s="1"/>
  <c r="U53" i="38"/>
  <c r="V53" i="38" s="1"/>
  <c r="W53" i="38" s="1"/>
  <c r="K26" i="40"/>
  <c r="L26" i="40" s="1"/>
  <c r="T94" i="40"/>
  <c r="U94" i="40" s="1"/>
  <c r="V94" i="40" s="1"/>
  <c r="Y2188" i="41"/>
  <c r="Q53" i="40"/>
  <c r="S53" i="40" s="1"/>
  <c r="Y1521" i="41"/>
  <c r="Q199" i="40"/>
  <c r="S199" i="40" s="1"/>
  <c r="N26" i="38" l="1"/>
  <c r="O26" i="38" s="1"/>
  <c r="O243" i="38" s="1"/>
  <c r="T53" i="40"/>
  <c r="U53" i="40"/>
  <c r="V53" i="40" s="1"/>
  <c r="M26" i="40"/>
  <c r="N26" i="40" s="1"/>
  <c r="N243" i="40" s="1"/>
  <c r="T199" i="40"/>
  <c r="U199" i="40" s="1"/>
  <c r="V199" i="40" s="1"/>
  <c r="G1695" i="41" l="1"/>
  <c r="U1695" i="41" s="1" a="1"/>
  <c r="U1695" i="41" s="1"/>
  <c r="G185" i="41"/>
  <c r="U185" i="41" a="1"/>
  <c r="U185" i="41" s="1"/>
  <c r="R18" i="38" l="1"/>
  <c r="T18" i="38" s="1"/>
  <c r="Y185" i="41"/>
  <c r="R87" i="38"/>
  <c r="T87" i="38" s="1"/>
  <c r="Y1695" i="41"/>
  <c r="G1676" i="41"/>
  <c r="U1676" i="41" s="1" a="1"/>
  <c r="U1676" i="41" s="1"/>
  <c r="G166" i="41"/>
  <c r="U166" i="41" s="1" a="1"/>
  <c r="U166" i="41" s="1"/>
  <c r="Q18" i="40" l="1"/>
  <c r="S18" i="40" s="1"/>
  <c r="Y166" i="41"/>
  <c r="Y1676" i="41"/>
  <c r="Q87" i="40"/>
  <c r="S87" i="40" s="1"/>
  <c r="U87" i="38"/>
  <c r="V87" i="38"/>
  <c r="W87" i="38" s="1"/>
  <c r="U18" i="38"/>
  <c r="V18" i="38" s="1"/>
  <c r="W18" i="38" s="1"/>
  <c r="G5057" i="41"/>
  <c r="Y5057" i="41" s="1"/>
  <c r="G2420" i="41"/>
  <c r="Y2420" i="41" s="1"/>
  <c r="G4329" i="41"/>
  <c r="Y4329" i="41" s="1"/>
  <c r="U4329" i="41" a="1"/>
  <c r="U4329" i="41" s="1"/>
  <c r="G5056" i="41"/>
  <c r="Y5056" i="41" s="1"/>
  <c r="U5056" i="41" a="1"/>
  <c r="U5056" i="41" s="1"/>
  <c r="G2419" i="41"/>
  <c r="Y2419" i="41" s="1"/>
  <c r="U2419" i="41" a="1"/>
  <c r="U2419" i="41" s="1"/>
  <c r="G4328" i="41"/>
  <c r="Y4328" i="41" s="1"/>
  <c r="U4328" i="41" a="1"/>
  <c r="U4328" i="41" s="1"/>
  <c r="W243" i="38" l="1"/>
  <c r="U5057" i="41" a="1"/>
  <c r="U5057" i="41" s="1"/>
  <c r="U2420" i="41" a="1"/>
  <c r="U2420" i="41" s="1"/>
  <c r="G4330" i="41"/>
  <c r="Y4330" i="41" s="1"/>
  <c r="U4330" i="41" a="1"/>
  <c r="U4330" i="41" s="1"/>
  <c r="G5049" i="41"/>
  <c r="Y5049" i="41" s="1"/>
  <c r="U5049" i="41" a="1"/>
  <c r="U5049" i="41" s="1"/>
  <c r="G2421" i="41"/>
  <c r="Y2421" i="41" s="1"/>
  <c r="U2421" i="41" a="1"/>
  <c r="U2421" i="41" s="1"/>
  <c r="G2412" i="41"/>
  <c r="U2412" i="41" a="1"/>
  <c r="U2412" i="41" s="1"/>
  <c r="G178" i="41"/>
  <c r="Y178" i="41" s="1"/>
  <c r="U178" i="41" a="1"/>
  <c r="U178" i="41" s="1"/>
  <c r="G4321" i="41"/>
  <c r="Y4321" i="41" s="1"/>
  <c r="U4321" i="41" a="1"/>
  <c r="U4321" i="41" s="1"/>
  <c r="G5058" i="41"/>
  <c r="Y5058" i="41" s="1"/>
  <c r="T18" i="40"/>
  <c r="U18" i="40"/>
  <c r="V18" i="40" s="1"/>
  <c r="G4331" i="41"/>
  <c r="Y4331" i="41" s="1"/>
  <c r="U4331" i="41" a="1"/>
  <c r="U4331" i="41" s="1"/>
  <c r="G1690" i="41"/>
  <c r="Y1690" i="41" s="1"/>
  <c r="G5059" i="41"/>
  <c r="Y5059" i="41" s="1"/>
  <c r="U5059" i="41" a="1"/>
  <c r="U5059" i="41" s="1"/>
  <c r="G180" i="41"/>
  <c r="Y180" i="41" s="1"/>
  <c r="U180" i="41" a="1"/>
  <c r="U180" i="41" s="1"/>
  <c r="G2422" i="41"/>
  <c r="Y2422" i="41" s="1"/>
  <c r="U2422" i="41" a="1"/>
  <c r="U2422" i="41" s="1"/>
  <c r="G2417" i="41"/>
  <c r="Y2417" i="41" s="1"/>
  <c r="G4326" i="41"/>
  <c r="Y4326" i="41" s="1"/>
  <c r="G5054" i="41"/>
  <c r="Y5054" i="41" s="1"/>
  <c r="U5054" i="41" a="1"/>
  <c r="U5054" i="41" s="1"/>
  <c r="G2294" i="41"/>
  <c r="Y2294" i="41" s="1"/>
  <c r="G1689" i="41"/>
  <c r="Y1689" i="41" s="1"/>
  <c r="G179" i="41"/>
  <c r="Y179" i="41" s="1"/>
  <c r="U179" i="41" a="1"/>
  <c r="U179" i="41" s="1"/>
  <c r="G5051" i="41"/>
  <c r="Y5051" i="41" s="1"/>
  <c r="G2414" i="41"/>
  <c r="Y2414" i="41" s="1"/>
  <c r="G4323" i="41"/>
  <c r="Y4323" i="41" s="1"/>
  <c r="G1688" i="41"/>
  <c r="Y1688" i="41" s="1"/>
  <c r="G5061" i="41"/>
  <c r="Y5061" i="41" s="1"/>
  <c r="U5061" i="41" a="1"/>
  <c r="U5061" i="41" s="1"/>
  <c r="T87" i="40"/>
  <c r="U87" i="40" s="1"/>
  <c r="V87" i="40" s="1"/>
  <c r="G4333" i="41"/>
  <c r="Y4333" i="41" s="1"/>
  <c r="U4333" i="41" a="1"/>
  <c r="U4333" i="41" s="1"/>
  <c r="G4332" i="41"/>
  <c r="Y4332" i="41" s="1"/>
  <c r="G2424" i="41"/>
  <c r="Y2424" i="41" s="1"/>
  <c r="U2424" i="41" a="1"/>
  <c r="U2424" i="41" s="1"/>
  <c r="G5060" i="41"/>
  <c r="Y5060" i="41" s="1"/>
  <c r="G4334" i="41"/>
  <c r="Y4334" i="41" s="1"/>
  <c r="G2425" i="41"/>
  <c r="Y2425" i="41" s="1"/>
  <c r="U2425" i="41" a="1"/>
  <c r="U2425" i="41" s="1"/>
  <c r="G2423" i="41"/>
  <c r="Y2423" i="41" s="1"/>
  <c r="U2423" i="41" a="1"/>
  <c r="U2423" i="41" s="1"/>
  <c r="G5062" i="41"/>
  <c r="Y5062" i="41" s="1"/>
  <c r="V243" i="40" l="1"/>
  <c r="U2414" i="41" a="1"/>
  <c r="U2414" i="41" s="1"/>
  <c r="U2417" i="41" a="1"/>
  <c r="U2417" i="41" s="1"/>
  <c r="U4326" i="41" a="1"/>
  <c r="U4326" i="41" s="1"/>
  <c r="U1688" i="41" a="1"/>
  <c r="U1688" i="41" s="1"/>
  <c r="U5060" i="41" a="1"/>
  <c r="U5060" i="41" s="1"/>
  <c r="U5062" i="41" a="1"/>
  <c r="U5062" i="41" s="1"/>
  <c r="U4323" i="41" a="1"/>
  <c r="U4323" i="41" s="1"/>
  <c r="U4334" i="41" a="1"/>
  <c r="U4334" i="41" s="1"/>
  <c r="U5051" i="41" a="1"/>
  <c r="U5051" i="41" s="1"/>
  <c r="U1690" i="41" a="1"/>
  <c r="U1690" i="41" s="1"/>
  <c r="G2292" i="41"/>
  <c r="Y2292" i="41" s="1"/>
  <c r="U4332" i="41" a="1"/>
  <c r="U4332" i="41" s="1"/>
  <c r="U2294" i="41" a="1"/>
  <c r="U2294" i="41" s="1"/>
  <c r="U5058" i="41" a="1"/>
  <c r="U5058" i="41" s="1"/>
  <c r="Y2412" i="41"/>
  <c r="AO116" i="38"/>
  <c r="U1689" i="41" a="1"/>
  <c r="U1689" i="41" s="1"/>
  <c r="G2282" i="41"/>
  <c r="Y2282" i="41" s="1"/>
  <c r="G2293" i="41"/>
  <c r="Y2293" i="41" s="1"/>
  <c r="U2282" i="41" l="1" a="1"/>
  <c r="U2282" i="41" s="1"/>
  <c r="U2292" i="41" a="1"/>
  <c r="U2292" i="41" s="1"/>
  <c r="U2293" i="41" a="1"/>
  <c r="U2293" i="41" s="1"/>
  <c r="G5003" i="41"/>
  <c r="Y5003" i="41" s="1"/>
  <c r="U5003" i="41" a="1"/>
  <c r="U5003" i="41" s="1"/>
  <c r="AP116" i="38"/>
  <c r="AQ116" i="38" s="1"/>
  <c r="AR116" i="38" s="1"/>
  <c r="G2291" i="41"/>
  <c r="Y2291" i="41" s="1"/>
  <c r="U2291" i="41" a="1"/>
  <c r="U2291" i="41" s="1"/>
  <c r="G2284" i="41"/>
  <c r="Y2284" i="41" s="1"/>
  <c r="G5008" i="41"/>
  <c r="Y5008" i="41" s="1"/>
  <c r="U5008" i="41" a="1"/>
  <c r="U5008" i="41" s="1"/>
  <c r="U2284" i="41" l="1" a="1"/>
  <c r="U2284" i="41" s="1"/>
  <c r="G5000" i="41"/>
  <c r="Y5000" i="41" s="1"/>
  <c r="G2285" i="41"/>
  <c r="Y2285" i="41" s="1"/>
  <c r="U2285" i="41" a="1"/>
  <c r="U2285" i="41" s="1"/>
  <c r="G5006" i="41"/>
  <c r="Y5006" i="41" s="1"/>
  <c r="U5006" i="41" a="1"/>
  <c r="U5006" i="41" s="1"/>
  <c r="G1310" i="41"/>
  <c r="Y1310" i="41" s="1"/>
  <c r="G5005" i="41"/>
  <c r="Y5005" i="41" s="1"/>
  <c r="G1304" i="41"/>
  <c r="Y1304" i="41" s="1"/>
  <c r="U1304" i="41" a="1"/>
  <c r="U1304" i="41" s="1"/>
  <c r="G1307" i="41"/>
  <c r="Y1307" i="41" s="1"/>
  <c r="G1309" i="41"/>
  <c r="Y1309" i="41" s="1"/>
  <c r="G4998" i="41"/>
  <c r="U4998" i="41" a="1"/>
  <c r="U4998" i="41" s="1"/>
  <c r="U5000" i="41" l="1" a="1"/>
  <c r="U5000" i="41" s="1"/>
  <c r="G2287" i="41"/>
  <c r="Y2287" i="41" s="1"/>
  <c r="U2287" i="41" a="1"/>
  <c r="U2287" i="41" s="1"/>
  <c r="G1302" i="41"/>
  <c r="U1302" i="41" a="1"/>
  <c r="U1302" i="41" s="1"/>
  <c r="G5007" i="41"/>
  <c r="Y5007" i="41" s="1"/>
  <c r="Y4998" i="41"/>
  <c r="AO231" i="38"/>
  <c r="AP231" i="38" s="1"/>
  <c r="AQ231" i="38" s="1"/>
  <c r="AR231" i="38" s="1"/>
  <c r="U1309" i="41" a="1"/>
  <c r="U1309" i="41" s="1"/>
  <c r="U1307" i="41" a="1"/>
  <c r="U1307" i="41" s="1"/>
  <c r="U5005" i="41" a="1"/>
  <c r="U5005" i="41" s="1"/>
  <c r="U1310" i="41" a="1"/>
  <c r="U1310" i="41" s="1"/>
  <c r="U5007" i="41" l="1" a="1"/>
  <c r="U5007" i="41" s="1"/>
  <c r="Y1302" i="41"/>
  <c r="AO94" i="38"/>
  <c r="AP94" i="38" l="1"/>
  <c r="AQ94" i="38"/>
  <c r="AR94" i="38" s="1"/>
  <c r="G1681" i="41"/>
  <c r="U1681" i="41" a="1"/>
  <c r="U1681" i="41" s="1"/>
  <c r="G171" i="41"/>
  <c r="U171" i="41" a="1"/>
  <c r="U171" i="41" s="1"/>
  <c r="G1686" i="41"/>
  <c r="Y1686" i="41" s="1"/>
  <c r="G176" i="41"/>
  <c r="Y176" i="41" s="1"/>
  <c r="U176" i="41" a="1"/>
  <c r="U176" i="41" s="1"/>
  <c r="G173" i="41"/>
  <c r="Y173" i="41" s="1"/>
  <c r="G1683" i="41"/>
  <c r="Y1683" i="41" s="1"/>
  <c r="U173" i="41" l="1" a="1"/>
  <c r="U173" i="41" s="1"/>
  <c r="U1683" i="41" a="1"/>
  <c r="U1683" i="41" s="1"/>
  <c r="U1686" i="41" a="1"/>
  <c r="U1686" i="41" s="1"/>
  <c r="Y171" i="41"/>
  <c r="AO18" i="38"/>
  <c r="AP18" i="38" s="1"/>
  <c r="AQ18" i="38" s="1"/>
  <c r="AR18" i="38" s="1"/>
  <c r="G5010" i="41"/>
  <c r="Y5010" i="41" s="1"/>
  <c r="Y1681" i="41"/>
  <c r="AO87" i="38"/>
  <c r="AP87" i="38" s="1"/>
  <c r="AQ87" i="38" s="1"/>
  <c r="AR87" i="38" s="1"/>
  <c r="G1691" i="41"/>
  <c r="Y1691" i="41" s="1"/>
  <c r="U1691" i="41" a="1"/>
  <c r="U1691" i="41" s="1"/>
  <c r="G181" i="41"/>
  <c r="Y181" i="41" s="1"/>
  <c r="AR243" i="38" l="1"/>
  <c r="G5011" i="41"/>
  <c r="Y5011" i="41" s="1"/>
  <c r="U5011" i="41" a="1"/>
  <c r="U5011" i="41" s="1"/>
  <c r="U181" i="41" a="1"/>
  <c r="U181" i="41" s="1"/>
  <c r="U5010" i="41" a="1"/>
  <c r="U5010" i="41" s="1"/>
  <c r="G1314" i="41" l="1"/>
  <c r="Y1314" i="41" s="1"/>
  <c r="G1315" i="41"/>
  <c r="Y1315" i="41" s="1"/>
  <c r="U1314" i="41" l="1" a="1"/>
  <c r="U1314" i="41" s="1"/>
  <c r="G5009" i="41"/>
  <c r="Y5009" i="41" s="1"/>
  <c r="U5009" i="41" a="1"/>
  <c r="U5009" i="41" s="1"/>
  <c r="U1315" i="41" a="1"/>
  <c r="U1315" i="41" s="1"/>
  <c r="G1694" i="41" l="1"/>
  <c r="Y1694" i="41" s="1"/>
  <c r="U1694" i="41" a="1"/>
  <c r="U1694" i="41" s="1"/>
  <c r="G183" i="41"/>
  <c r="Y183" i="41" s="1"/>
  <c r="U183" i="41" a="1"/>
  <c r="U183" i="41" s="1"/>
  <c r="G184" i="41"/>
  <c r="Y184" i="41" s="1"/>
  <c r="U184" i="41" a="1"/>
  <c r="U184" i="41" s="1"/>
  <c r="G1693" i="41"/>
  <c r="Y1693" i="41" s="1"/>
  <c r="U1693" i="41" a="1"/>
  <c r="U1693" i="41" s="1"/>
  <c r="G182" i="41" l="1"/>
  <c r="Y182" i="41" s="1"/>
  <c r="U182" i="41" a="1"/>
  <c r="U182" i="41" s="1"/>
  <c r="G1692" i="41"/>
  <c r="Y1692" i="41" s="1"/>
  <c r="U1692" i="41" a="1"/>
  <c r="U1692" i="4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<sst xmlns="http://schemas.openxmlformats.org/spreadsheetml/2006/main" count="69068" uniqueCount="738">
  <si>
    <t>Letter</t>
  </si>
  <si>
    <t>Click here to return to menu page</t>
  </si>
  <si>
    <t>Include VAT?</t>
  </si>
  <si>
    <t>Yes</t>
  </si>
  <si>
    <t>Destination</t>
  </si>
  <si>
    <t>Per item</t>
  </si>
  <si>
    <t>Per Kilo</t>
  </si>
  <si>
    <t>Unit Price</t>
  </si>
  <si>
    <t>AFGHANISTAN</t>
  </si>
  <si>
    <t>ALAND ISLANDS</t>
  </si>
  <si>
    <t>EU</t>
  </si>
  <si>
    <t>ALBANIA</t>
  </si>
  <si>
    <t>ALGERIA</t>
  </si>
  <si>
    <t>ANDORRA</t>
  </si>
  <si>
    <t>ANGOLA</t>
  </si>
  <si>
    <t>ANGUILLA</t>
  </si>
  <si>
    <t>ANTIGUA AND BARBUDA</t>
  </si>
  <si>
    <t>ARGENTINA</t>
  </si>
  <si>
    <t>ARMENIA</t>
  </si>
  <si>
    <t>ARUBA</t>
  </si>
  <si>
    <t>ASCENSION ISLANDS</t>
  </si>
  <si>
    <t>AUSTRALIA</t>
  </si>
  <si>
    <t>AUSTRIA</t>
  </si>
  <si>
    <t>AZERBAIJAN</t>
  </si>
  <si>
    <t>BAHAMAS</t>
  </si>
  <si>
    <t>BAHRAIN</t>
  </si>
  <si>
    <t>BANGLADESH</t>
  </si>
  <si>
    <t>BARBADOS</t>
  </si>
  <si>
    <t>BELARUS</t>
  </si>
  <si>
    <t>BELGIUM</t>
  </si>
  <si>
    <t>BELIZE</t>
  </si>
  <si>
    <t>BENIN</t>
  </si>
  <si>
    <t>BERMUDA</t>
  </si>
  <si>
    <t>BHUTAN</t>
  </si>
  <si>
    <t>BOLIVIA</t>
  </si>
  <si>
    <t>BONAIRE AND SAINT EUSTATIUS</t>
  </si>
  <si>
    <t>BOSNIA AND HERZEGOVINA</t>
  </si>
  <si>
    <t>BOTSWANA</t>
  </si>
  <si>
    <t>BRAZIL</t>
  </si>
  <si>
    <t>BRITISH INDIAN OCEAN TERRITORY</t>
  </si>
  <si>
    <t>BRITISH VIRGIN ISLANDS</t>
  </si>
  <si>
    <t>BRUNEI</t>
  </si>
  <si>
    <t>BULGARIA</t>
  </si>
  <si>
    <t>BURKINA FASO</t>
  </si>
  <si>
    <t>BURUNDI</t>
  </si>
  <si>
    <t>CAMBODIA</t>
  </si>
  <si>
    <t>CAMEROON</t>
  </si>
  <si>
    <t>CANADA</t>
  </si>
  <si>
    <t>CANARY ISLANDS</t>
  </si>
  <si>
    <t>CAPE VERDE</t>
  </si>
  <si>
    <t>CAYMAN ISLANDS</t>
  </si>
  <si>
    <t>CENTRAL AFRICAN REPUBLIC</t>
  </si>
  <si>
    <t>CHAD</t>
  </si>
  <si>
    <t>CHILE</t>
  </si>
  <si>
    <t>CHINA</t>
  </si>
  <si>
    <t>CHRISTMAS ISLAND</t>
  </si>
  <si>
    <t>COLOMBIA</t>
  </si>
  <si>
    <t>COMEROS ISLANDS</t>
  </si>
  <si>
    <t>COOK ISLANDS</t>
  </si>
  <si>
    <t>COSTA RICA</t>
  </si>
  <si>
    <t>CROATIA</t>
  </si>
  <si>
    <t>CUBA</t>
  </si>
  <si>
    <t>CURACAO</t>
  </si>
  <si>
    <t>CYPRUS</t>
  </si>
  <si>
    <t>CZECH REPUBLIC</t>
  </si>
  <si>
    <t>CONGO DEMOCRATIC REPUBLIC</t>
  </si>
  <si>
    <t>CONGO REPUBLIC</t>
  </si>
  <si>
    <t>DENMARK</t>
  </si>
  <si>
    <t>DJIBOUTI</t>
  </si>
  <si>
    <t>DOMINICA</t>
  </si>
  <si>
    <t>DOMINICAN REPUBLIC</t>
  </si>
  <si>
    <t>ECUADOR</t>
  </si>
  <si>
    <t>EGYPT</t>
  </si>
  <si>
    <t>EL SALVADOR</t>
  </si>
  <si>
    <t>EQUATORIAL GUINEA</t>
  </si>
  <si>
    <t>ERITREA</t>
  </si>
  <si>
    <t>ESTONIA</t>
  </si>
  <si>
    <t>ETHIOPIA</t>
  </si>
  <si>
    <t>FALKLAND ISLANDS</t>
  </si>
  <si>
    <t>FAROE ISLANDS</t>
  </si>
  <si>
    <t>FIJI</t>
  </si>
  <si>
    <t>FINLAND</t>
  </si>
  <si>
    <t>FRANCE</t>
  </si>
  <si>
    <t>FRENCH GUIANA</t>
  </si>
  <si>
    <t>FRENCH POLYNESIA</t>
  </si>
  <si>
    <t>FRENCH SOUTH ANTARCTIC TERRITORY</t>
  </si>
  <si>
    <t>GABON</t>
  </si>
  <si>
    <t>GAMBIA</t>
  </si>
  <si>
    <t>GEORGIA</t>
  </si>
  <si>
    <t>GERMANY</t>
  </si>
  <si>
    <t>GHANA</t>
  </si>
  <si>
    <t>GIBRALTAR</t>
  </si>
  <si>
    <t>GREECE</t>
  </si>
  <si>
    <t>GREENLAND</t>
  </si>
  <si>
    <t>GRENADA</t>
  </si>
  <si>
    <t>GUADELOUPE</t>
  </si>
  <si>
    <t>GUATEMALA</t>
  </si>
  <si>
    <t>GUINEA</t>
  </si>
  <si>
    <t>GUINEA BISSAU</t>
  </si>
  <si>
    <t>GUYANA</t>
  </si>
  <si>
    <t>HAITI</t>
  </si>
  <si>
    <t>HONDURAS</t>
  </si>
  <si>
    <t>HONG KONG</t>
  </si>
  <si>
    <t>HUNGARY</t>
  </si>
  <si>
    <t>ICELAND</t>
  </si>
  <si>
    <t>INDIA</t>
  </si>
  <si>
    <t>INDONESIA</t>
  </si>
  <si>
    <t>IRAN</t>
  </si>
  <si>
    <t>IRAQ</t>
  </si>
  <si>
    <t>IRELAND</t>
  </si>
  <si>
    <t>ISRAEL</t>
  </si>
  <si>
    <t>ITALY</t>
  </si>
  <si>
    <t>IVORY COAST</t>
  </si>
  <si>
    <t>JAMAICA</t>
  </si>
  <si>
    <t>JAPAN</t>
  </si>
  <si>
    <t>JORDAN</t>
  </si>
  <si>
    <t>KAZAKHSTAN</t>
  </si>
  <si>
    <t>KENYA</t>
  </si>
  <si>
    <t>KIRIBATI</t>
  </si>
  <si>
    <t>KOSOVO</t>
  </si>
  <si>
    <t>KUWAIT</t>
  </si>
  <si>
    <t>KYRGYZSTAN</t>
  </si>
  <si>
    <t>LAOS</t>
  </si>
  <si>
    <t>LATVIA</t>
  </si>
  <si>
    <t>LEBANON</t>
  </si>
  <si>
    <t>LESOTHO</t>
  </si>
  <si>
    <t>LIBERIA</t>
  </si>
  <si>
    <t>LIBYA</t>
  </si>
  <si>
    <t>LIECHTENSTEIN</t>
  </si>
  <si>
    <t>LITHUANIA</t>
  </si>
  <si>
    <t>LUXEMBOURG</t>
  </si>
  <si>
    <t>MACAO</t>
  </si>
  <si>
    <t>MACEDONIA</t>
  </si>
  <si>
    <t>MADAGASCAR</t>
  </si>
  <si>
    <t>MAHORE</t>
  </si>
  <si>
    <t>MALAWI</t>
  </si>
  <si>
    <t>MALAYSIA</t>
  </si>
  <si>
    <t>MALDIVES</t>
  </si>
  <si>
    <t>MALI</t>
  </si>
  <si>
    <t>MALTA</t>
  </si>
  <si>
    <t>MARTINIQUE</t>
  </si>
  <si>
    <t>MAURITANIA</t>
  </si>
  <si>
    <t>MAURITIUS</t>
  </si>
  <si>
    <t>MEXICO</t>
  </si>
  <si>
    <t>MOLDOVA</t>
  </si>
  <si>
    <t>MONGOLIA</t>
  </si>
  <si>
    <t>MONTENEGRO</t>
  </si>
  <si>
    <t>MONTSERRAT</t>
  </si>
  <si>
    <t>MOROCCO</t>
  </si>
  <si>
    <t>MOZAMBIQUE</t>
  </si>
  <si>
    <t>MYANMAR</t>
  </si>
  <si>
    <t>NAMIBIA</t>
  </si>
  <si>
    <t>NAURU ISLAND</t>
  </si>
  <si>
    <t>NEPAL</t>
  </si>
  <si>
    <t>NETHERLANDS</t>
  </si>
  <si>
    <t>NEW CALEDONIA</t>
  </si>
  <si>
    <t>NEW ZEALAND</t>
  </si>
  <si>
    <t>NICARAGUA</t>
  </si>
  <si>
    <t>NIGER REPUBLIC</t>
  </si>
  <si>
    <t>NIGERIA</t>
  </si>
  <si>
    <t>NIUE ISLAND</t>
  </si>
  <si>
    <t>NORTH KOREA</t>
  </si>
  <si>
    <t>NORWAY</t>
  </si>
  <si>
    <t>OMAN</t>
  </si>
  <si>
    <t>PAKISTAN</t>
  </si>
  <si>
    <t>PALAU</t>
  </si>
  <si>
    <t>PANAMA</t>
  </si>
  <si>
    <t>PAPUA NEW GUINEA</t>
  </si>
  <si>
    <t>PARAGUAY</t>
  </si>
  <si>
    <t>PERU</t>
  </si>
  <si>
    <t>PHILIPPINES</t>
  </si>
  <si>
    <t>PITCAIRN ISLAND</t>
  </si>
  <si>
    <t>POLAND</t>
  </si>
  <si>
    <t>PORTUGAL</t>
  </si>
  <si>
    <t>PUERTO RICO</t>
  </si>
  <si>
    <t>QATAR</t>
  </si>
  <si>
    <t>REUNION</t>
  </si>
  <si>
    <t>ROMANIA</t>
  </si>
  <si>
    <t>RUSSIA</t>
  </si>
  <si>
    <t>RWANDA</t>
  </si>
  <si>
    <t>SAN MARINO</t>
  </si>
  <si>
    <t>SAO TOME AND PRINCIPE</t>
  </si>
  <si>
    <t>SAUDI ARABIA</t>
  </si>
  <si>
    <t>SENEGAL</t>
  </si>
  <si>
    <t>SERBIA</t>
  </si>
  <si>
    <t>SEYCHELLES</t>
  </si>
  <si>
    <t>SIERRA LEONE</t>
  </si>
  <si>
    <t>SINGAPORE</t>
  </si>
  <si>
    <t>SLOVAKIA</t>
  </si>
  <si>
    <t>SLOVENIA</t>
  </si>
  <si>
    <t>SOLOMON ISLANDS</t>
  </si>
  <si>
    <t>SOUTH AFRICA</t>
  </si>
  <si>
    <t>SOUTH KOREA</t>
  </si>
  <si>
    <t>SOUTH SUDAN</t>
  </si>
  <si>
    <t>SPAIN</t>
  </si>
  <si>
    <t>SRI LANKA</t>
  </si>
  <si>
    <t>ST HELENA</t>
  </si>
  <si>
    <t>ST KITTS &amp; NEVIS</t>
  </si>
  <si>
    <t>ST LUCIA</t>
  </si>
  <si>
    <t>ST MAARTEN</t>
  </si>
  <si>
    <t>ST VINCENT AND THE GRENADINES</t>
  </si>
  <si>
    <t>SUDAN</t>
  </si>
  <si>
    <t>SURINAME</t>
  </si>
  <si>
    <t>SWAZILAND</t>
  </si>
  <si>
    <t>SWEDEN</t>
  </si>
  <si>
    <t>SWITZERLAND</t>
  </si>
  <si>
    <t>SYRIA</t>
  </si>
  <si>
    <t>TAIWAN</t>
  </si>
  <si>
    <t>TAJIKISTAN</t>
  </si>
  <si>
    <t>TANZANIA</t>
  </si>
  <si>
    <t>THAILAND</t>
  </si>
  <si>
    <t>EAST TIMOR</t>
  </si>
  <si>
    <t>TOGO</t>
  </si>
  <si>
    <t>TOKELAU ISLANDS</t>
  </si>
  <si>
    <t>TONGA</t>
  </si>
  <si>
    <t>TRINIDAD AND TOBAGO</t>
  </si>
  <si>
    <t>TRISTAN DE CUNHA</t>
  </si>
  <si>
    <t>TUNISIA</t>
  </si>
  <si>
    <t>TURKEY</t>
  </si>
  <si>
    <t>TURKMENISTAN</t>
  </si>
  <si>
    <t>TURKS AND CAICOS</t>
  </si>
  <si>
    <t>TUVALU</t>
  </si>
  <si>
    <t>UAE</t>
  </si>
  <si>
    <t>UGANDA</t>
  </si>
  <si>
    <t>UKRAINE</t>
  </si>
  <si>
    <t>URUGUAY</t>
  </si>
  <si>
    <t>USA</t>
  </si>
  <si>
    <t>UZBEKISTAN</t>
  </si>
  <si>
    <t>VANUATU</t>
  </si>
  <si>
    <t>VATICAN CITY</t>
  </si>
  <si>
    <t>VENEZUELA</t>
  </si>
  <si>
    <t>VIETNAM</t>
  </si>
  <si>
    <t>WALLIS AND FUTUNA ISLANDS</t>
  </si>
  <si>
    <t>WESTERN SAHARA</t>
  </si>
  <si>
    <t>WESTERN SAMOA</t>
  </si>
  <si>
    <t>YEMEN</t>
  </si>
  <si>
    <t>ZAMBIA</t>
  </si>
  <si>
    <t>ZIMBABWE</t>
  </si>
  <si>
    <t>DP3</t>
  </si>
  <si>
    <t>DP6</t>
  </si>
  <si>
    <t>PS5</t>
  </si>
  <si>
    <t>&lt;5Kg</t>
  </si>
  <si>
    <t>&gt;5Kg</t>
  </si>
  <si>
    <t>Priority</t>
  </si>
  <si>
    <t>Standard</t>
  </si>
  <si>
    <t>Economy</t>
  </si>
  <si>
    <t>MB1</t>
  </si>
  <si>
    <t>MB2</t>
  </si>
  <si>
    <t>MB3</t>
  </si>
  <si>
    <t>Zone</t>
  </si>
  <si>
    <t>Volumes</t>
  </si>
  <si>
    <t>Avg weight (g)</t>
  </si>
  <si>
    <t>Price per item</t>
  </si>
  <si>
    <t>Price per Kg</t>
  </si>
  <si>
    <t>Unit price</t>
  </si>
  <si>
    <t>Total price</t>
  </si>
  <si>
    <t>RW</t>
  </si>
  <si>
    <t/>
  </si>
  <si>
    <t>ASCENSION ISLAND</t>
  </si>
  <si>
    <t>BONAIRE &amp; ST EUSTATIUS</t>
  </si>
  <si>
    <t>CEUTA &amp; MELILLA</t>
  </si>
  <si>
    <t>COMOROS ISLANDS</t>
  </si>
  <si>
    <t>DEMOCRATIC REPUBLIC OF CONGO</t>
  </si>
  <si>
    <t>FRENCH SOUTH ANTARCTIC TERRIT</t>
  </si>
  <si>
    <t>GUINEA-BISSAU</t>
  </si>
  <si>
    <t>KIRIMATI</t>
  </si>
  <si>
    <t>REPUBLIC OF CONGO</t>
  </si>
  <si>
    <t>REUNION ISLAND</t>
  </si>
  <si>
    <t>SAO TOME &amp; PRINCIPE</t>
  </si>
  <si>
    <t>SOMALIA</t>
  </si>
  <si>
    <t>ST VINCENT &amp; THE GRENADINES</t>
  </si>
  <si>
    <t>TIMOR-LESTE</t>
  </si>
  <si>
    <t>TRINIDAD &amp; TOBAGO</t>
  </si>
  <si>
    <t>TURKS &amp; CAICOS ISLANDS</t>
  </si>
  <si>
    <t>UNITED ARAB EMIRATES</t>
  </si>
  <si>
    <t>VATICAN CITY STATE</t>
  </si>
  <si>
    <t>WALLIS &amp; FUTUNA ISLANDS</t>
  </si>
  <si>
    <t>Large Letter</t>
  </si>
  <si>
    <t>DG4</t>
  </si>
  <si>
    <t>PS7</t>
  </si>
  <si>
    <t>Product Code</t>
  </si>
  <si>
    <t>DE4</t>
  </si>
  <si>
    <t>MTE</t>
  </si>
  <si>
    <t>MP7</t>
  </si>
  <si>
    <t>MP9</t>
  </si>
  <si>
    <t>Format</t>
  </si>
  <si>
    <t>Parcel</t>
  </si>
  <si>
    <t>Untracked</t>
  </si>
  <si>
    <t>Speed</t>
  </si>
  <si>
    <t>Country Name</t>
  </si>
  <si>
    <t>Tracked</t>
  </si>
  <si>
    <t>Rest of Africa and Asia</t>
  </si>
  <si>
    <t>Rest of Europe</t>
  </si>
  <si>
    <t>Rest of Central and SA</t>
  </si>
  <si>
    <t>Rest of Middle East</t>
  </si>
  <si>
    <t>Rest of FE and A</t>
  </si>
  <si>
    <t>China</t>
  </si>
  <si>
    <t>CZECH REP</t>
  </si>
  <si>
    <t>Slovakia</t>
  </si>
  <si>
    <t>Surcharge</t>
  </si>
  <si>
    <t>Enter Item Weight in Gram's Here :</t>
  </si>
  <si>
    <t>Price Per Item</t>
  </si>
  <si>
    <t>Price Per Kilo</t>
  </si>
  <si>
    <t>OBA Code</t>
  </si>
  <si>
    <t>Royal Mail International Export Business Account Price Guide</t>
  </si>
  <si>
    <t>Royal Mail International Surcharge</t>
  </si>
  <si>
    <t>Unit Weight (g)</t>
  </si>
  <si>
    <t>Subtotal</t>
  </si>
  <si>
    <t>Base Price</t>
  </si>
  <si>
    <t>Please tell us a bit about what you wish to send</t>
  </si>
  <si>
    <t>Total Spend</t>
  </si>
  <si>
    <r>
      <rPr>
        <b/>
        <sz val="14"/>
        <color theme="0"/>
        <rFont val="Arial"/>
        <family val="2"/>
      </rPr>
      <t xml:space="preserve">International Business </t>
    </r>
    <r>
      <rPr>
        <sz val="14"/>
        <color theme="0"/>
        <rFont val="Arial"/>
        <family val="2"/>
      </rPr>
      <t xml:space="preserve">
Tracked and Signed Products</t>
    </r>
  </si>
  <si>
    <t>Royal Mail International Business Product Guide</t>
  </si>
  <si>
    <t>International Quick Reference Price Guide</t>
  </si>
  <si>
    <t>For the Quick Reference Guide please click here</t>
  </si>
  <si>
    <t>DW1</t>
  </si>
  <si>
    <t>MPM</t>
  </si>
  <si>
    <t>MTG</t>
  </si>
  <si>
    <t>MPP</t>
  </si>
  <si>
    <t>MPL</t>
  </si>
  <si>
    <t>MTK</t>
  </si>
  <si>
    <t>MPO</t>
  </si>
  <si>
    <t>MPN</t>
  </si>
  <si>
    <t>MTO</t>
  </si>
  <si>
    <t>MTP</t>
  </si>
  <si>
    <t>BPI</t>
  </si>
  <si>
    <t>Business Large Letter Country Priced Tracked (NPC)</t>
  </si>
  <si>
    <t>Business Large Letter Country Priced Signed (NPC)</t>
  </si>
  <si>
    <t>Business Large Letter Country Priced Tracked and Signed (NPC)</t>
  </si>
  <si>
    <t>Business Large Letter Country Priced Tracked (PC)</t>
  </si>
  <si>
    <t>Business Large Letter Country Priced Signed (PC)</t>
  </si>
  <si>
    <t>Business Large Letter Country Priced Tracked and Signed (PC)</t>
  </si>
  <si>
    <t xml:space="preserve">Product Code </t>
  </si>
  <si>
    <t>Product Name</t>
  </si>
  <si>
    <t>Sortation</t>
  </si>
  <si>
    <t>Pricing</t>
  </si>
  <si>
    <t>Country</t>
  </si>
  <si>
    <t>INTL Business-PC-Untracked-LTR</t>
  </si>
  <si>
    <t>INTL Business-PC-Untracked-LLTR</t>
  </si>
  <si>
    <t>INTL Business-PC-Trk-LTR</t>
  </si>
  <si>
    <t>INTL Business-PC-TrkSgn-LTR</t>
  </si>
  <si>
    <t>INTL Business-PC-Sgn-LTR</t>
  </si>
  <si>
    <t>INTL Business-PC-Trk-LLTR</t>
  </si>
  <si>
    <t>INTL Business-PC-TrkSgn-LLTR</t>
  </si>
  <si>
    <t>INTL Business-PC-Sgn-LLTR</t>
  </si>
  <si>
    <t>INTL Business-PC-MaxSort-LTR</t>
  </si>
  <si>
    <t>Zero Sort</t>
  </si>
  <si>
    <t>INTL Business-PC-MaxSort-LLTR</t>
  </si>
  <si>
    <t>INTL Business-PrintedMatter-PKT</t>
  </si>
  <si>
    <t>INTL Business-NPC-Untracked-PKT</t>
  </si>
  <si>
    <t>INTL Business-NPC-Untracked-LLTR</t>
  </si>
  <si>
    <t>INTL Business-NPC-TrkSgn-PKT</t>
  </si>
  <si>
    <t>INTL Business-NPC-TrkSgn-LLTR</t>
  </si>
  <si>
    <t>INTL Business-NPC-Trk-PKT</t>
  </si>
  <si>
    <t>INTL Business-NPC-Trk-LLTR</t>
  </si>
  <si>
    <t>INTL Business-NPC-Sgn-PKT</t>
  </si>
  <si>
    <t>INTL Business-NPC-Sgn-LLTR</t>
  </si>
  <si>
    <t>Intl Max Sort Lit</t>
  </si>
  <si>
    <t>Part Sort</t>
  </si>
  <si>
    <t>Pick from list Country here</t>
  </si>
  <si>
    <t>Business Letter Unsorted Country Priced 
Priority (PC)</t>
  </si>
  <si>
    <t>Business Large Letter Unsorted Country Priced Priority (PC)</t>
  </si>
  <si>
    <t>Business Large Letter Unsorted Country Priced Priority (NPC)</t>
  </si>
  <si>
    <t>Russia</t>
  </si>
  <si>
    <t>Include</t>
  </si>
  <si>
    <t xml:space="preserve">Business Parcel Unsorted Country Priced Priority (NPC)
</t>
  </si>
  <si>
    <t xml:space="preserve">Business Parcel Country Priced Tracked (NPC)
</t>
  </si>
  <si>
    <t xml:space="preserve">Business Parcel Country Priced Signed (NPC)
</t>
  </si>
  <si>
    <t xml:space="preserve">Business Parcel Country Priced Tracked and Signed (NPC)
</t>
  </si>
  <si>
    <t>Business Letter Country Priced Tracked (PC)</t>
  </si>
  <si>
    <t>Business Letter Country Priced Signed (PC)</t>
  </si>
  <si>
    <t>Business Letter Country Priced Tracked and Signed (PC)</t>
  </si>
  <si>
    <t>Non Personal Correspondence Parcel Products - Country Priced</t>
  </si>
  <si>
    <t>Non- PC Large Letter Products - Country Priced</t>
  </si>
  <si>
    <t>Personal Correspondence Large Letter Products - Country Priced</t>
  </si>
  <si>
    <t>Personal Correspondence Letter Products - Country Priced</t>
  </si>
  <si>
    <t>Untracked Parcels</t>
  </si>
  <si>
    <t>Tracked Parcels</t>
  </si>
  <si>
    <t>Untracked Large Letters</t>
  </si>
  <si>
    <t>Tracked Large Letters</t>
  </si>
  <si>
    <t>Untracked Letters</t>
  </si>
  <si>
    <t>Tracked Letters</t>
  </si>
  <si>
    <t>NPC Parcels</t>
  </si>
  <si>
    <t>PC Letter</t>
  </si>
  <si>
    <t xml:space="preserve"> Unit Price per item</t>
  </si>
  <si>
    <t xml:space="preserve"> Unit Price per item inc 6.5% Surcharge</t>
  </si>
  <si>
    <t>Non Personal Correspondence Letterboxable Parcel Products - Country Priced</t>
  </si>
  <si>
    <t>Untracked Letterboxable Parcels</t>
  </si>
  <si>
    <t>Tracked Letterboxable Parcels</t>
  </si>
  <si>
    <t>Business Letterboxable Parcels Untracked (NPC)</t>
  </si>
  <si>
    <t>Business Letterboxable Parcels Tracked (NPC)</t>
  </si>
  <si>
    <t>BXF</t>
  </si>
  <si>
    <t>BXB</t>
  </si>
  <si>
    <t>Letterboxable Parcel</t>
  </si>
  <si>
    <t xml:space="preserve">INTL BUS PCL PRI CTRY BOX </t>
  </si>
  <si>
    <t>INTL BUS PCL TRK CTRY BOX</t>
  </si>
  <si>
    <t>Boxable</t>
  </si>
  <si>
    <t>NPC Letterboxable Parcels</t>
  </si>
  <si>
    <t>Tracked Weight Step</t>
  </si>
  <si>
    <t>Country Code</t>
  </si>
  <si>
    <t>PG5</t>
  </si>
  <si>
    <t>RE1</t>
  </si>
  <si>
    <t>PG2</t>
  </si>
  <si>
    <t>ARG</t>
  </si>
  <si>
    <t>AUS</t>
  </si>
  <si>
    <t>AUT</t>
  </si>
  <si>
    <t>PG3</t>
  </si>
  <si>
    <t>BEL</t>
  </si>
  <si>
    <t>BRA</t>
  </si>
  <si>
    <t>PG4</t>
  </si>
  <si>
    <t>BGR</t>
  </si>
  <si>
    <t>CAN</t>
  </si>
  <si>
    <t>CHN</t>
  </si>
  <si>
    <t>HRV</t>
  </si>
  <si>
    <t>CYP</t>
  </si>
  <si>
    <t>CZE</t>
  </si>
  <si>
    <t>DNK</t>
  </si>
  <si>
    <t>EST</t>
  </si>
  <si>
    <t>FIN</t>
  </si>
  <si>
    <t>FRA</t>
  </si>
  <si>
    <t>DEU</t>
  </si>
  <si>
    <t>GIB</t>
  </si>
  <si>
    <t>GRC</t>
  </si>
  <si>
    <t>HKG</t>
  </si>
  <si>
    <t>HUN</t>
  </si>
  <si>
    <t>ISL</t>
  </si>
  <si>
    <t>IND</t>
  </si>
  <si>
    <t>IRL</t>
  </si>
  <si>
    <t>ISR</t>
  </si>
  <si>
    <t>ITA</t>
  </si>
  <si>
    <t>JPN</t>
  </si>
  <si>
    <t>JOR</t>
  </si>
  <si>
    <t>KEN</t>
  </si>
  <si>
    <t>LVA</t>
  </si>
  <si>
    <t>LBN</t>
  </si>
  <si>
    <t>LTU</t>
  </si>
  <si>
    <t>LUX</t>
  </si>
  <si>
    <t>MYS</t>
  </si>
  <si>
    <t>MLT</t>
  </si>
  <si>
    <t>MEX</t>
  </si>
  <si>
    <t>NLD</t>
  </si>
  <si>
    <t>NZL</t>
  </si>
  <si>
    <t>NGA</t>
  </si>
  <si>
    <t>NOR</t>
  </si>
  <si>
    <t>PAK</t>
  </si>
  <si>
    <t>POL</t>
  </si>
  <si>
    <t>PRT</t>
  </si>
  <si>
    <t>ROU</t>
  </si>
  <si>
    <t>RUS</t>
  </si>
  <si>
    <t>SAU</t>
  </si>
  <si>
    <t>SGP</t>
  </si>
  <si>
    <t>SVK</t>
  </si>
  <si>
    <t>SVN</t>
  </si>
  <si>
    <t>ZAF</t>
  </si>
  <si>
    <t>KOR</t>
  </si>
  <si>
    <t>ESP</t>
  </si>
  <si>
    <t>SWE</t>
  </si>
  <si>
    <t>CHE</t>
  </si>
  <si>
    <t>TWN</t>
  </si>
  <si>
    <t>THA</t>
  </si>
  <si>
    <t>TUR</t>
  </si>
  <si>
    <t>UKR</t>
  </si>
  <si>
    <t>VNM</t>
  </si>
  <si>
    <t>ARE</t>
  </si>
  <si>
    <t>Country Region</t>
  </si>
  <si>
    <t>Region Code</t>
  </si>
  <si>
    <t>Rest of Africa &amp; Asia</t>
  </si>
  <si>
    <t>Rest of Central &amp; South America</t>
  </si>
  <si>
    <t>Rest of Far East &amp; Australsia</t>
  </si>
  <si>
    <t>Rest of North America</t>
  </si>
  <si>
    <t>PG1</t>
  </si>
  <si>
    <t>Zonal Zone</t>
  </si>
  <si>
    <t>Item Price</t>
  </si>
  <si>
    <t>Kilo Price</t>
  </si>
  <si>
    <t>Pricing Zone</t>
  </si>
  <si>
    <t>Pricing Country Code</t>
  </si>
  <si>
    <t>ROW</t>
  </si>
  <si>
    <t>EUR</t>
  </si>
  <si>
    <t>Weight Step</t>
  </si>
  <si>
    <t>0-100g</t>
  </si>
  <si>
    <t>0-500g</t>
  </si>
  <si>
    <t>0-1kg</t>
  </si>
  <si>
    <t>0-2kg</t>
  </si>
  <si>
    <t>2-5kg</t>
  </si>
  <si>
    <t>AFG</t>
  </si>
  <si>
    <t>ALA</t>
  </si>
  <si>
    <t>ALB</t>
  </si>
  <si>
    <t>DZA</t>
  </si>
  <si>
    <t>AND</t>
  </si>
  <si>
    <t>AGO</t>
  </si>
  <si>
    <t>AIA</t>
  </si>
  <si>
    <t>ATG</t>
  </si>
  <si>
    <t>ARM</t>
  </si>
  <si>
    <t>ABW</t>
  </si>
  <si>
    <t>AZE</t>
  </si>
  <si>
    <t>BHS</t>
  </si>
  <si>
    <t>BHR</t>
  </si>
  <si>
    <t>BGD</t>
  </si>
  <si>
    <t>BRB</t>
  </si>
  <si>
    <t>BLR</t>
  </si>
  <si>
    <t>BLZ</t>
  </si>
  <si>
    <t>BEN</t>
  </si>
  <si>
    <t>BMU</t>
  </si>
  <si>
    <t>BTN</t>
  </si>
  <si>
    <t>BOL</t>
  </si>
  <si>
    <t>BIH</t>
  </si>
  <si>
    <t>BWA</t>
  </si>
  <si>
    <t>IOT</t>
  </si>
  <si>
    <t>VGB</t>
  </si>
  <si>
    <t>BRN</t>
  </si>
  <si>
    <t>BFA</t>
  </si>
  <si>
    <t>BDI</t>
  </si>
  <si>
    <t>KHM</t>
  </si>
  <si>
    <t>CMR</t>
  </si>
  <si>
    <t>ICS</t>
  </si>
  <si>
    <t>CPV</t>
  </si>
  <si>
    <t>CYM</t>
  </si>
  <si>
    <t>CAF</t>
  </si>
  <si>
    <t>TCD</t>
  </si>
  <si>
    <t>CHL</t>
  </si>
  <si>
    <t>COL</t>
  </si>
  <si>
    <t>COK</t>
  </si>
  <si>
    <t>CRI</t>
  </si>
  <si>
    <t>CUB</t>
  </si>
  <si>
    <t>CUW</t>
  </si>
  <si>
    <t>DJI</t>
  </si>
  <si>
    <t>DMA</t>
  </si>
  <si>
    <t>DOM</t>
  </si>
  <si>
    <t>ECU</t>
  </si>
  <si>
    <t>EGY</t>
  </si>
  <si>
    <t>SLV</t>
  </si>
  <si>
    <t>GNQ</t>
  </si>
  <si>
    <t>ERI</t>
  </si>
  <si>
    <t>ETH</t>
  </si>
  <si>
    <t>FLK</t>
  </si>
  <si>
    <t>FRO</t>
  </si>
  <si>
    <t>FJI</t>
  </si>
  <si>
    <t>GUF</t>
  </si>
  <si>
    <t>PYF</t>
  </si>
  <si>
    <t>GAB</t>
  </si>
  <si>
    <t>GMB</t>
  </si>
  <si>
    <t>GEO</t>
  </si>
  <si>
    <t>GHA</t>
  </si>
  <si>
    <t>GRL</t>
  </si>
  <si>
    <t>GRD</t>
  </si>
  <si>
    <t>GLP</t>
  </si>
  <si>
    <t>GTM</t>
  </si>
  <si>
    <t>GIN</t>
  </si>
  <si>
    <t>GUY</t>
  </si>
  <si>
    <t>HTI</t>
  </si>
  <si>
    <t>HND</t>
  </si>
  <si>
    <t>IDN</t>
  </si>
  <si>
    <t>IRQ</t>
  </si>
  <si>
    <t>JAM</t>
  </si>
  <si>
    <t>KAZ</t>
  </si>
  <si>
    <t>KOV</t>
  </si>
  <si>
    <t>KWT</t>
  </si>
  <si>
    <t>KGZ</t>
  </si>
  <si>
    <t>LSO</t>
  </si>
  <si>
    <t>LBR</t>
  </si>
  <si>
    <t>LBY</t>
  </si>
  <si>
    <t>LIE</t>
  </si>
  <si>
    <t>MAC</t>
  </si>
  <si>
    <t>MKD</t>
  </si>
  <si>
    <t>MDG</t>
  </si>
  <si>
    <t>MWI</t>
  </si>
  <si>
    <t>MDV</t>
  </si>
  <si>
    <t>MLI</t>
  </si>
  <si>
    <t>MTQ</t>
  </si>
  <si>
    <t>MRT</t>
  </si>
  <si>
    <t>MUS</t>
  </si>
  <si>
    <t>MDA</t>
  </si>
  <si>
    <t>MNG</t>
  </si>
  <si>
    <t>MNE</t>
  </si>
  <si>
    <t>MSR</t>
  </si>
  <si>
    <t>MAR</t>
  </si>
  <si>
    <t>MOZ</t>
  </si>
  <si>
    <t>MMR</t>
  </si>
  <si>
    <t>NAM</t>
  </si>
  <si>
    <t>NRU</t>
  </si>
  <si>
    <t>NPL</t>
  </si>
  <si>
    <t>NCL</t>
  </si>
  <si>
    <t>NIC</t>
  </si>
  <si>
    <t>NER</t>
  </si>
  <si>
    <t>NIU</t>
  </si>
  <si>
    <t>PRK</t>
  </si>
  <si>
    <t>OMN</t>
  </si>
  <si>
    <t>PAN</t>
  </si>
  <si>
    <t>PNG</t>
  </si>
  <si>
    <t>PRY</t>
  </si>
  <si>
    <t>PER</t>
  </si>
  <si>
    <t>PHL</t>
  </si>
  <si>
    <t>PCN</t>
  </si>
  <si>
    <t>PRI</t>
  </si>
  <si>
    <t>QAT</t>
  </si>
  <si>
    <t>RWA</t>
  </si>
  <si>
    <t>SMR</t>
  </si>
  <si>
    <t>SEN</t>
  </si>
  <si>
    <t>SRB</t>
  </si>
  <si>
    <t>SYC</t>
  </si>
  <si>
    <t>SLE</t>
  </si>
  <si>
    <t>SLB</t>
  </si>
  <si>
    <t>SSD</t>
  </si>
  <si>
    <t>LKA</t>
  </si>
  <si>
    <t>SHN</t>
  </si>
  <si>
    <t>KNA</t>
  </si>
  <si>
    <t>LCA</t>
  </si>
  <si>
    <t>SXM</t>
  </si>
  <si>
    <t>SDN</t>
  </si>
  <si>
    <t>SUR</t>
  </si>
  <si>
    <t>SYR</t>
  </si>
  <si>
    <t>TJK</t>
  </si>
  <si>
    <t>TZA</t>
  </si>
  <si>
    <t>TGO</t>
  </si>
  <si>
    <t>TKL</t>
  </si>
  <si>
    <t>TON</t>
  </si>
  <si>
    <t>TRI</t>
  </si>
  <si>
    <t>TUN</t>
  </si>
  <si>
    <t>TKM</t>
  </si>
  <si>
    <t>TUV</t>
  </si>
  <si>
    <t>UGA</t>
  </si>
  <si>
    <t>URY</t>
  </si>
  <si>
    <t>UZB</t>
  </si>
  <si>
    <t>VUT</t>
  </si>
  <si>
    <t>VEN</t>
  </si>
  <si>
    <t>ESH</t>
  </si>
  <si>
    <t>WSM</t>
  </si>
  <si>
    <t>ZMB</t>
  </si>
  <si>
    <t>ZWE</t>
  </si>
  <si>
    <t>ACE</t>
  </si>
  <si>
    <t>BES</t>
  </si>
  <si>
    <t>CXR</t>
  </si>
  <si>
    <t>COM</t>
  </si>
  <si>
    <t>COD</t>
  </si>
  <si>
    <t>COG</t>
  </si>
  <si>
    <t>ATF</t>
  </si>
  <si>
    <t>GNB</t>
  </si>
  <si>
    <t>IRN</t>
  </si>
  <si>
    <t>CIV</t>
  </si>
  <si>
    <t>KIR</t>
  </si>
  <si>
    <t>LAO</t>
  </si>
  <si>
    <t>MYT</t>
  </si>
  <si>
    <t>PLW</t>
  </si>
  <si>
    <t>REU</t>
  </si>
  <si>
    <t>STP</t>
  </si>
  <si>
    <t>VCT</t>
  </si>
  <si>
    <t>SWZ</t>
  </si>
  <si>
    <t>TLS</t>
  </si>
  <si>
    <t>TTO</t>
  </si>
  <si>
    <t>TCA</t>
  </si>
  <si>
    <t>VAT</t>
  </si>
  <si>
    <t>WLF</t>
  </si>
  <si>
    <t>YEM</t>
  </si>
  <si>
    <t>0-5kg</t>
  </si>
  <si>
    <t>Tracked Heavier</t>
  </si>
  <si>
    <t>HVB</t>
  </si>
  <si>
    <t>HVK</t>
  </si>
  <si>
    <t>Tracked Heavy - EMS Delivery Route</t>
  </si>
  <si>
    <t>Tracked Heavy - Interconnect Delivery Route</t>
  </si>
  <si>
    <t>Tracked Heavier Parcels</t>
  </si>
  <si>
    <t>Business Parcels Tracked Heavier (NPC)</t>
  </si>
  <si>
    <t>Product Code Dependent on Country</t>
  </si>
  <si>
    <t>Canada</t>
  </si>
  <si>
    <t>Ireland</t>
  </si>
  <si>
    <t>Serbia &amp; Montenegro</t>
  </si>
  <si>
    <t>South Korea</t>
  </si>
  <si>
    <t>Ukraine</t>
  </si>
  <si>
    <t>Vietnam</t>
  </si>
  <si>
    <t>Romania</t>
  </si>
  <si>
    <t>Destination Code</t>
  </si>
  <si>
    <t>Destination Name</t>
  </si>
  <si>
    <t>1-2kg</t>
  </si>
  <si>
    <t>2-3kg</t>
  </si>
  <si>
    <t>3-4kg</t>
  </si>
  <si>
    <t>4-5kg</t>
  </si>
  <si>
    <t>5-6kg</t>
  </si>
  <si>
    <t>6-7kg</t>
  </si>
  <si>
    <t>7-8kg</t>
  </si>
  <si>
    <t>8-9kg</t>
  </si>
  <si>
    <t>9-10kg</t>
  </si>
  <si>
    <t>10-15kg</t>
  </si>
  <si>
    <t>15-20kg</t>
  </si>
  <si>
    <t>20-25kg</t>
  </si>
  <si>
    <t>25-30kg</t>
  </si>
  <si>
    <t>Max Weight</t>
  </si>
  <si>
    <t>Tracked Heavier Weight Step</t>
  </si>
  <si>
    <t>Tracked Heavy - E Prefix</t>
  </si>
  <si>
    <t>Tracked Heavy - C Prefix</t>
  </si>
  <si>
    <t>Annual Volume</t>
  </si>
  <si>
    <t>VRD Discount</t>
  </si>
  <si>
    <t>Service</t>
  </si>
  <si>
    <t>Band B</t>
  </si>
  <si>
    <t>Band C</t>
  </si>
  <si>
    <t>All</t>
  </si>
  <si>
    <t>PSB</t>
  </si>
  <si>
    <t>PSA</t>
  </si>
  <si>
    <t>B</t>
  </si>
  <si>
    <t>C</t>
  </si>
  <si>
    <t>A</t>
  </si>
  <si>
    <t>Band A</t>
  </si>
  <si>
    <t>Minimum Volumes</t>
  </si>
  <si>
    <t>Discount %</t>
  </si>
  <si>
    <t>Average Posting Size (Untracked Only)</t>
  </si>
  <si>
    <t>NPC Large Letter</t>
  </si>
  <si>
    <t>PC Large Letter</t>
  </si>
  <si>
    <t>NPC Tracked Heavier Parcels</t>
  </si>
  <si>
    <t>Tracked and Signed</t>
  </si>
  <si>
    <t>Boxable Format</t>
  </si>
  <si>
    <t>Available</t>
  </si>
  <si>
    <t>Not Available</t>
  </si>
  <si>
    <t>Priority Max Sort</t>
  </si>
  <si>
    <t>Standard Max Sort</t>
  </si>
  <si>
    <t>Weight Check</t>
  </si>
  <si>
    <t>Internal Mapping</t>
  </si>
  <si>
    <t>Data Catalog Max Weight</t>
  </si>
  <si>
    <t>In Data Catalog</t>
  </si>
  <si>
    <t>Data Catalog Base Price</t>
  </si>
  <si>
    <t>Data Catalog kilo Price</t>
  </si>
  <si>
    <t>Check</t>
  </si>
  <si>
    <t>Average posting volume (Untracked)</t>
  </si>
  <si>
    <t>Product NA</t>
  </si>
  <si>
    <t>Change</t>
  </si>
  <si>
    <t>Product Area</t>
  </si>
  <si>
    <t>Tracked Heavy</t>
  </si>
  <si>
    <t>Tracked &amp; Signature Services</t>
  </si>
  <si>
    <t>Royal Mail, the Cruciform and the colour red are registered trade marks of Royal Mail Group Ltd. Royal Mail International Business Services Pricing Calculator 01 December 2024 © Royal Mail Group Ltd 2025. All rights reserved.</t>
  </si>
  <si>
    <r>
      <rPr>
        <sz val="12"/>
        <color rgb="FFC00000"/>
        <rFont val="Arial"/>
        <family val="2"/>
      </rPr>
      <t xml:space="preserve">Disclaimer
</t>
    </r>
    <r>
      <rPr>
        <sz val="12"/>
        <rFont val="Arial"/>
        <family val="2"/>
      </rPr>
      <t xml:space="preserve">
Every care has been taken in the development of the price calculator for the Royal Mail International Business Services and in seeking to ensure the information presented it  will forecast correct results but the calculators provides 'as is' without any express or implied warranty of any kind including but not limited to the implied warranties of merchantability, fitness for a particular purpose title and non-infringement. 
Royal Mail does not warrant the  calculator will be error free or that small errors will be corrected and you are solely responsible for all costs and expenses associated with rectification, repair or damage caused by such errors. Royal Mail further does not warrant that the calculator is free from viruses and excludes all liability for any viruses affecting it. Royal Mail shall not be liable to you or anybody else for any loss or damage arising directly or indirectly in connection with the calculator, except to the extent that such liability may not be lawfully excluded. 
Without limiting the generality of the foregoing  Royal Mail expressly excludes liability for indirect, special , incidental, or consequential loss or damage including, without limitation the loss of profit, business, revenue , goodwill or anticipated savings.
The prices contained in the calculator are correct as of 2nd January 2025.</t>
    </r>
    <r>
      <rPr>
        <sz val="12"/>
        <color theme="1" tint="0.249977111117893"/>
        <rFont val="Arial"/>
        <family val="2"/>
      </rPr>
      <t xml:space="preserve">
</t>
    </r>
  </si>
  <si>
    <t>DE6</t>
  </si>
  <si>
    <r>
      <t xml:space="preserve">The cost effective way to send mail, weighing up to 100g:
</t>
    </r>
    <r>
      <rPr>
        <b/>
        <sz val="12"/>
        <rFont val="Arial"/>
        <family val="2"/>
      </rPr>
      <t>Unsorted PC Country Priced:</t>
    </r>
    <r>
      <rPr>
        <sz val="12"/>
        <rFont val="Arial"/>
        <family val="2"/>
      </rPr>
      <t xml:space="preserve"> On this country priced personal correspondence (PC) service, users are required to sort by format before sending. Ideal for customers with limited space and wish to save time.</t>
    </r>
  </si>
  <si>
    <r>
      <t xml:space="preserve">
The cost effective way to send mail, weighing up to 500g:
</t>
    </r>
    <r>
      <rPr>
        <b/>
        <sz val="12"/>
        <rFont val="Arial"/>
        <family val="2"/>
      </rPr>
      <t>Unsorted NPC Country Priced:</t>
    </r>
    <r>
      <rPr>
        <sz val="12"/>
        <rFont val="Arial"/>
        <family val="2"/>
      </rPr>
      <t xml:space="preserve"> On this non-personal correspondence (NPC) country priced service, users are required to sort by format before sending. Ideal for customers with limited space and wish to save time.</t>
    </r>
    <r>
      <rPr>
        <b/>
        <sz val="12"/>
        <rFont val="Arial"/>
        <family val="2"/>
      </rPr>
      <t xml:space="preserve">
</t>
    </r>
    <r>
      <rPr>
        <sz val="12"/>
        <rFont val="Arial"/>
        <family val="2"/>
      </rPr>
      <t xml:space="preserve">
</t>
    </r>
    <r>
      <rPr>
        <b/>
        <sz val="12"/>
        <rFont val="Arial"/>
        <family val="2"/>
      </rPr>
      <t xml:space="preserve">Unsorted PC Country Priced: </t>
    </r>
    <r>
      <rPr>
        <sz val="12"/>
        <rFont val="Arial"/>
        <family val="2"/>
      </rPr>
      <t>On this personal correspondence (PC) country priced service, users are required to sort by format before sending. Ideal for customers with limited space and wish to save time.</t>
    </r>
  </si>
  <si>
    <r>
      <t xml:space="preserve">
Customers must spend a minimum of  £5,000 on a rolling 12 month basis to maintain access. These services provide extra peace of mind along with additional compensation for Letters and Large Letter sized items. As an International Business Services customer you’ll receive a discount off standard prices. You have three options:
</t>
    </r>
    <r>
      <rPr>
        <b/>
        <sz val="12"/>
        <rFont val="Arial"/>
        <family val="2"/>
      </rPr>
      <t>International Tracked</t>
    </r>
    <r>
      <rPr>
        <sz val="12"/>
        <rFont val="Arial"/>
        <family val="2"/>
      </rPr>
      <t xml:space="preserve">: A secure, fully tracked delivery service from the UK to the overseas destination. Your item receives priority handling and you get delivery confirmation. Includes a Tracked Heavier option (0-30kg).
</t>
    </r>
    <r>
      <rPr>
        <b/>
        <sz val="12"/>
        <rFont val="Arial"/>
        <family val="2"/>
      </rPr>
      <t xml:space="preserve">International Signed: </t>
    </r>
    <r>
      <rPr>
        <sz val="12"/>
        <rFont val="Arial"/>
        <family val="2"/>
      </rPr>
      <t xml:space="preserve">A secure service available worldwide, which is tracked up to leaving the UK. A signature is taken on Delivery.
</t>
    </r>
    <r>
      <rPr>
        <b/>
        <sz val="12"/>
        <rFont val="Arial"/>
        <family val="2"/>
      </rPr>
      <t>International Tracked with Signature</t>
    </r>
    <r>
      <rPr>
        <sz val="12"/>
        <rFont val="Arial"/>
        <family val="2"/>
      </rPr>
      <t xml:space="preserve">:  Provides full end-to-end tracking, signature on delivery and online confirmation at destination.
</t>
    </r>
  </si>
  <si>
    <r>
      <t>Welcome to the Royal Mail International Business Services Pricing Calculator. 
This tool allows you to quickly calculate the cost of your International postage. 
Personal Correspondence (PC) (blue sheets) refers to items sent and addressed to an individual (whether in a business or not). Letters, postcards, braille letters, individual invoices/statements.  Items such as a university prospectus/brochures/catalogues sent with a personalised covering letter addressed to the individual enclosed. DOES NOT REQUIRE  A CN22 or CN23.
Non Personal Correspondence (NPC) (green sheets) refers to anything that does not fall into the above. REQUIRES A CN22 or CN23, Electronic customs data and S10 barcode.
Additional posting requirements may also need to be adhered to access certain products.
If you do not meet the spend requirements please visit</t>
    </r>
    <r>
      <rPr>
        <b/>
        <sz val="12"/>
        <color rgb="FFCC202A"/>
        <rFont val="Arial"/>
        <family val="2"/>
      </rPr>
      <t xml:space="preserve"> www.royalmail.com/international</t>
    </r>
    <r>
      <rPr>
        <b/>
        <sz val="12"/>
        <color theme="1"/>
        <rFont val="Arial"/>
        <family val="2"/>
      </rPr>
      <t xml:space="preserve"> to review our alternative posting options.
The calculator shows prices with/without Surcharge and without air carrier supplements. For the latest level or surcharge please visit </t>
    </r>
    <r>
      <rPr>
        <b/>
        <sz val="12"/>
        <color rgb="FFFF0000"/>
        <rFont val="Arial"/>
        <family val="2"/>
      </rPr>
      <t>www.royalmail.com/surcharges</t>
    </r>
    <r>
      <rPr>
        <b/>
        <sz val="12"/>
        <color theme="1"/>
        <rFont val="Arial"/>
        <family val="2"/>
      </rPr>
      <t>.</t>
    </r>
  </si>
  <si>
    <r>
      <rPr>
        <b/>
        <sz val="12"/>
        <rFont val="Arial"/>
        <family val="2"/>
      </rPr>
      <t xml:space="preserve">Quick Reference Guide: </t>
    </r>
    <r>
      <rPr>
        <sz val="12"/>
        <rFont val="Arial"/>
        <family val="2"/>
      </rPr>
      <t>Need a price quickly use the new Quick Reference guide to give you a country price for Standard, Tracked with Signature, Tracked or Signed</t>
    </r>
  </si>
  <si>
    <r>
      <t xml:space="preserve">
The cost effective way to send mail, weighing up to 2kg:
</t>
    </r>
    <r>
      <rPr>
        <b/>
        <sz val="12"/>
        <rFont val="Arial"/>
        <family val="2"/>
      </rPr>
      <t>Standard NPC Country Priced:</t>
    </r>
    <r>
      <rPr>
        <sz val="12"/>
        <rFont val="Arial"/>
        <family val="2"/>
      </rPr>
      <t xml:space="preserve"> On this non-personal correspondence (NPC) country priced service, users are required to sort by format before sending. Ideal for customers with limited space and wish to save time.
</t>
    </r>
  </si>
  <si>
    <r>
      <rPr>
        <b/>
        <sz val="14"/>
        <color theme="0"/>
        <rFont val="Arial"/>
        <family val="2"/>
      </rPr>
      <t>International Business Parcel</t>
    </r>
    <r>
      <rPr>
        <sz val="14"/>
        <color theme="0"/>
        <rFont val="Arial"/>
        <family val="2"/>
      </rPr>
      <t xml:space="preserve">
Standard Products</t>
    </r>
  </si>
  <si>
    <r>
      <rPr>
        <b/>
        <sz val="14"/>
        <color theme="0"/>
        <rFont val="Arial"/>
        <family val="2"/>
      </rPr>
      <t>International Business 
Large Letters</t>
    </r>
    <r>
      <rPr>
        <sz val="14"/>
        <color theme="0"/>
        <rFont val="Arial"/>
        <family val="2"/>
      </rPr>
      <t xml:space="preserve">
Standard Products</t>
    </r>
  </si>
  <si>
    <r>
      <rPr>
        <b/>
        <sz val="14"/>
        <color theme="0"/>
        <rFont val="Arial"/>
        <family val="2"/>
      </rPr>
      <t>International Business 
Letter</t>
    </r>
    <r>
      <rPr>
        <sz val="14"/>
        <color theme="0"/>
        <rFont val="Arial"/>
        <family val="2"/>
      </rPr>
      <t xml:space="preserve">
Standard Products</t>
    </r>
  </si>
  <si>
    <r>
      <t xml:space="preserve">Use the drop down menu to see your prices including (select Include) or excluding (select Exclude) International Surcharge. Prices exclude any Air Carrier Supplements - see </t>
    </r>
    <r>
      <rPr>
        <i/>
        <sz val="12"/>
        <color theme="1"/>
        <rFont val="Arial"/>
        <family val="2"/>
      </rPr>
      <t>royalmail.com/aircarriersupplements</t>
    </r>
    <r>
      <rPr>
        <sz val="12"/>
        <color theme="1"/>
        <rFont val="Arial"/>
        <family val="2"/>
      </rPr>
      <t xml:space="preserve"> for further information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</si>
</sst>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0.00_-;\-&quot;£&quot;* #,##0.00_-;_-&quot;£&quot;* &quot;-&quot;??_-;_-@_-"/>
    <numFmt numFmtId="43" formatCode="_-* #,##0.00_-;\-* #,##0.00_-;_-* &quot;-&quot;??_-;_-@_-"/>
    <numFmt numFmtId="164" formatCode="_-&quot;£&quot;* #,##0.000_-;\-&quot;£&quot;* #,##0.000_-;_-&quot;£&quot;* &quot;-&quot;??_-;_-@_-"/>
    <numFmt numFmtId="165" formatCode="0.000"/>
    <numFmt numFmtId="166" formatCode="&quot;£&quot;#,##0.00"/>
    <numFmt numFmtId="167" formatCode="&quot;£&quot;#,##0.00;\(&quot;£&quot;#,##0.00\);\-"/>
    <numFmt numFmtId="168" formatCode="0.0%"/>
    <numFmt numFmtId="169" formatCode="_-* #,##0_-;\-* #,##0_-;_-* &quot;-&quot;??_-;_-@_-"/>
  </numFmts>
  <fonts count="42" x14ac:knownFonts="1">
    <font>
      <sz val="11"/>
      <color theme="1"/>
      <name val="Calibri"/>
      <family val="2"/>
      <scheme val="minor"/>
    </font>
    <font>
      <b/>
      <u/>
      <sz val="11"/>
      <color theme="1"/>
      <name val="Calibri"/>
      <family val="2"/>
      <scheme val="minor"/>
    </font>
    <font>
      <sz val="10"/>
      <name val="ChevinLight"/>
      <family val="2"/>
    </font>
    <font>
      <sz val="11"/>
      <color theme="1"/>
      <name val="Calibri"/>
      <family val="2"/>
      <scheme val="minor"/>
    </font>
    <font>
      <b/>
      <sz val="11"/>
      <color theme="1"/>
      <name val="Calibri"/>
      <family val="2"/>
      <scheme val="minor"/>
    </font>
    <font>
      <b/>
      <sz val="12"/>
      <color theme="1"/>
      <name val="Calibri"/>
      <family val="2"/>
      <scheme val="minor"/>
    </font>
    <font>
      <u/>
      <sz val="11"/>
      <color theme="10"/>
      <name val="Calibri"/>
      <family val="2"/>
      <scheme val="minor"/>
    </font>
    <font>
      <sz val="11"/>
      <color theme="1"/>
      <name val="ChevinLight"/>
    </font>
    <font>
      <sz val="16"/>
      <color theme="1"/>
      <name val="ChevinLight"/>
    </font>
    <font>
      <sz val="9"/>
      <color theme="1"/>
      <name val="ChevinLight"/>
    </font>
    <font>
      <sz val="12"/>
      <color theme="1"/>
      <name val="ChevinLight"/>
    </font>
    <font>
      <b/>
      <sz val="20"/>
      <color rgb="FF0070C0"/>
      <name val="ChevinLight"/>
    </font>
    <font>
      <b/>
      <sz val="11"/>
      <color theme="1"/>
      <name val="ChevinLight"/>
    </font>
    <font>
      <b/>
      <sz val="12"/>
      <color theme="1"/>
      <name val="ChevinLight"/>
    </font>
    <font>
      <b/>
      <sz val="14"/>
      <color theme="1"/>
      <name val="ChevinLight"/>
    </font>
    <font>
      <sz val="11"/>
      <color rgb="FFFF0000"/>
      <name val="ChevinLight"/>
    </font>
    <font>
      <sz val="11"/>
      <color theme="0" tint="-0.499984740745262"/>
      <name val="ChevinLight"/>
    </font>
    <font>
      <sz val="11"/>
      <color theme="1"/>
      <name val="Arial"/>
      <family val="2"/>
    </font>
    <font>
      <b/>
      <sz val="12"/>
      <color theme="1"/>
      <name val="Arial"/>
      <family val="2"/>
    </font>
    <font>
      <sz val="12"/>
      <color theme="1"/>
      <name val="Arial"/>
      <family val="2"/>
    </font>
    <font>
      <sz val="12"/>
      <color theme="0"/>
      <name val="Arial"/>
      <family val="2"/>
    </font>
    <font>
      <b/>
      <u/>
      <sz val="11"/>
      <color theme="0"/>
      <name val="Calibri"/>
      <family val="2"/>
      <scheme val="minor"/>
    </font>
    <font>
      <sz val="11"/>
      <color theme="0"/>
      <name val="ChevinLight"/>
    </font>
    <font>
      <sz val="12"/>
      <color rgb="FFFF0000"/>
      <name val="Arial"/>
      <family val="2"/>
    </font>
    <font>
      <b/>
      <sz val="16"/>
      <color rgb="FFCC202A"/>
      <name val="Arial"/>
      <family val="2"/>
    </font>
    <font>
      <b/>
      <sz val="16"/>
      <color theme="1"/>
      <name val="Arial"/>
      <family val="2"/>
    </font>
    <font>
      <sz val="14"/>
      <color theme="0"/>
      <name val="Arial"/>
      <family val="2"/>
    </font>
    <font>
      <sz val="14"/>
      <color theme="0"/>
      <name val="Calibri"/>
      <family val="2"/>
      <scheme val="minor"/>
    </font>
    <font>
      <sz val="10"/>
      <name val="Arial"/>
      <family val="2"/>
    </font>
    <font>
      <sz val="12"/>
      <color theme="1" tint="0.249977111117893"/>
      <name val="Arial"/>
      <family val="2"/>
    </font>
    <font>
      <sz val="12"/>
      <color rgb="FFC00000"/>
      <name val="Arial"/>
      <family val="2"/>
    </font>
    <font>
      <sz val="12"/>
      <name val="Arial"/>
      <family val="2"/>
    </font>
    <font>
      <b/>
      <sz val="12"/>
      <name val="Arial"/>
      <family val="2"/>
    </font>
    <font>
      <sz val="11"/>
      <color theme="0"/>
      <name val="Arial"/>
      <family val="2"/>
    </font>
    <font>
      <b/>
      <sz val="14"/>
      <color theme="0"/>
      <name val="Arial"/>
      <family val="2"/>
    </font>
    <font>
      <b/>
      <sz val="12"/>
      <color rgb="FFCC202A"/>
      <name val="Arial"/>
      <family val="2"/>
    </font>
    <font>
      <b/>
      <sz val="11"/>
      <color rgb="FF000000"/>
      <name val="Calibri"/>
      <family val="2"/>
      <scheme val="minor"/>
    </font>
    <font>
      <sz val="11"/>
      <color rgb="FF000000"/>
      <name val="Calibri"/>
      <family val="2"/>
      <scheme val="minor"/>
    </font>
    <font>
      <sz val="11"/>
      <color rgb="FFFF0000"/>
      <name val="Calibri"/>
      <family val="2"/>
      <scheme val="minor"/>
    </font>
    <font>
      <sz val="9"/>
      <color theme="1"/>
      <name val="Arial"/>
      <family val="2"/>
    </font>
    <font>
      <b/>
      <sz val="12"/>
      <color rgb="FFFF0000"/>
      <name val="Arial"/>
      <family val="2"/>
    </font>
    <font>
      <i/>
      <sz val="12"/>
      <color theme="1"/>
      <name val="Arial"/>
      <family val="2"/>
    </font>
  </fonts>
  <fills count="19">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2" tint="-0.499984740745262"/>
        <bgColor indexed="64"/>
      </patternFill>
    </fill>
    <fill>
      <patternFill patternType="solid">
        <fgColor theme="2" tint="-0.249977111117893"/>
        <bgColor indexed="64"/>
      </patternFill>
    </fill>
    <fill>
      <patternFill patternType="solid">
        <fgColor theme="2" tint="-9.9978637043366805E-2"/>
        <bgColor indexed="64"/>
      </patternFill>
    </fill>
    <fill>
      <patternFill patternType="solid">
        <fgColor theme="9"/>
        <bgColor indexed="64"/>
      </patternFill>
    </fill>
    <fill>
      <patternFill patternType="solid">
        <fgColor rgb="FFFF0000"/>
        <bgColor indexed="64"/>
      </patternFill>
    </fill>
    <fill>
      <patternFill patternType="solid">
        <fgColor theme="0" tint="-4.9989318521683403E-2"/>
        <bgColor indexed="64"/>
      </patternFill>
    </fill>
    <fill>
      <patternFill patternType="solid">
        <fgColor rgb="FFC00000"/>
        <bgColor indexed="64"/>
      </patternFill>
    </fill>
    <fill>
      <patternFill patternType="solid">
        <fgColor theme="1"/>
        <bgColor indexed="64"/>
      </patternFill>
    </fill>
    <fill>
      <patternFill patternType="solid">
        <fgColor rgb="FFCC202A"/>
        <bgColor indexed="64"/>
      </patternFill>
    </fill>
    <fill>
      <patternFill patternType="solid">
        <fgColor rgb="FFFFFF99"/>
        <bgColor indexed="64"/>
      </patternFill>
    </fill>
    <fill>
      <patternFill patternType="solid">
        <fgColor theme="1" tint="0.34998626667073579"/>
        <bgColor indexed="64"/>
      </patternFill>
    </fill>
    <fill>
      <patternFill patternType="solid">
        <fgColor theme="0" tint="-0.249977111117893"/>
        <bgColor indexed="64"/>
      </patternFill>
    </fill>
    <fill>
      <patternFill patternType="solid">
        <fgColor rgb="FFFCD5B4"/>
        <bgColor indexed="64"/>
      </patternFill>
    </fill>
    <fill>
      <patternFill patternType="solid">
        <fgColor rgb="FFFFFFFF"/>
        <bgColor indexed="64"/>
      </patternFill>
    </fill>
    <fill>
      <patternFill patternType="solid">
        <fgColor theme="9" tint="0.79998168889431442"/>
        <bgColor indexed="64"/>
      </patternFill>
    </fill>
  </fills>
  <borders count="46">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medium">
        <color indexed="64"/>
      </bottom>
      <diagonal/>
    </border>
    <border>
      <left style="medium">
        <color indexed="64"/>
      </left>
      <right style="medium">
        <color indexed="64"/>
      </right>
      <top/>
      <bottom style="medium">
        <color indexed="64"/>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dashed">
        <color auto="1"/>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right/>
      <top style="thin">
        <color theme="0"/>
      </top>
      <bottom style="thin">
        <color theme="0"/>
      </bottom>
      <diagonal/>
    </border>
    <border>
      <left/>
      <right style="thin">
        <color theme="0"/>
      </right>
      <top style="thin">
        <color theme="0"/>
      </top>
      <bottom style="thin">
        <color theme="0"/>
      </bottom>
      <diagonal/>
    </border>
    <border>
      <left/>
      <right style="thick">
        <color theme="0"/>
      </right>
      <top style="thin">
        <color theme="0"/>
      </top>
      <bottom style="thin">
        <color theme="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medium">
        <color indexed="64"/>
      </left>
      <right style="medium">
        <color indexed="64"/>
      </right>
      <top style="medium">
        <color indexed="64"/>
      </top>
      <bottom/>
      <diagonal/>
    </border>
    <border>
      <left/>
      <right style="thin">
        <color indexed="64"/>
      </right>
      <top/>
      <bottom/>
      <diagonal/>
    </border>
    <border>
      <left style="thin">
        <color auto="1"/>
      </left>
      <right/>
      <top/>
      <bottom/>
      <diagonal/>
    </border>
    <border>
      <left style="thin">
        <color auto="1"/>
      </left>
      <right/>
      <top/>
      <bottom style="thin">
        <color auto="1"/>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right style="thin">
        <color indexed="64"/>
      </right>
      <top/>
      <bottom style="thin">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right style="thin">
        <color auto="1"/>
      </right>
      <top style="thin">
        <color auto="1"/>
      </top>
      <bottom style="thin">
        <color auto="1"/>
      </bottom>
      <diagonal/>
    </border>
  </borders>
  <cellStyleXfs count="5">
    <xf numFmtId="0" fontId="0" fillId="0" borderId="0"/>
    <xf numFmtId="44" fontId="3" fillId="0" borderId="0" applyFont="0" applyFill="0" applyBorder="0" applyAlignment="0" applyProtection="0"/>
    <xf numFmtId="0" fontId="6" fillId="0" borderId="0" applyNumberFormat="0" applyFill="0" applyBorder="0" applyAlignment="0" applyProtection="0"/>
    <xf numFmtId="9" fontId="3" fillId="0" borderId="0" applyFont="0" applyFill="0" applyBorder="0" applyAlignment="0" applyProtection="0"/>
    <xf numFmtId="43" fontId="3" fillId="0" borderId="0" applyFont="0" applyFill="0" applyBorder="0" applyAlignment="0" applyProtection="0"/>
  </cellStyleXfs>
  <cellXfs count="257">
    <xf numFmtId="0" fontId="0" fillId="0" borderId="0" xfId="0"/>
    <xf numFmtId="0" fontId="0" fillId="0" borderId="0" xfId="0" applyProtection="1">
      <protection hidden="1"/>
    </xf>
    <xf numFmtId="0" fontId="0" fillId="3" borderId="5" xfId="0" applyFill="1" applyBorder="1" applyProtection="1">
      <protection hidden="1"/>
    </xf>
    <xf numFmtId="0" fontId="0" fillId="3" borderId="7" xfId="0" applyFill="1" applyBorder="1" applyProtection="1">
      <protection hidden="1"/>
    </xf>
    <xf numFmtId="0" fontId="0" fillId="0" borderId="0" xfId="0" applyBorder="1" applyProtection="1">
      <protection hidden="1"/>
    </xf>
    <xf numFmtId="0" fontId="0" fillId="0" borderId="0" xfId="0" applyAlignment="1" applyProtection="1">
      <alignment horizontal="center" vertical="center"/>
      <protection hidden="1"/>
    </xf>
    <xf numFmtId="0" fontId="0" fillId="3" borderId="6" xfId="0" applyFill="1" applyBorder="1" applyAlignment="1" applyProtection="1">
      <alignment horizontal="center"/>
      <protection hidden="1"/>
    </xf>
    <xf numFmtId="0" fontId="0" fillId="3" borderId="8" xfId="0" applyFill="1" applyBorder="1" applyAlignment="1" applyProtection="1">
      <alignment horizontal="center"/>
      <protection hidden="1"/>
    </xf>
    <xf numFmtId="0" fontId="1" fillId="0" borderId="2" xfId="0" applyFont="1" applyBorder="1" applyAlignment="1" applyProtection="1">
      <alignment vertical="center"/>
      <protection hidden="1"/>
    </xf>
    <xf numFmtId="0" fontId="0" fillId="0" borderId="0" xfId="0" applyFont="1" applyProtection="1">
      <protection hidden="1"/>
    </xf>
    <xf numFmtId="0" fontId="0" fillId="0" borderId="2" xfId="0" applyFont="1" applyBorder="1" applyAlignment="1" applyProtection="1">
      <alignment horizontal="center" vertical="center" wrapText="1"/>
      <protection hidden="1"/>
    </xf>
    <xf numFmtId="0" fontId="0" fillId="0" borderId="3" xfId="0" applyFont="1" applyBorder="1" applyAlignment="1" applyProtection="1">
      <alignment horizontal="center" vertical="center" wrapText="1"/>
      <protection hidden="1"/>
    </xf>
    <xf numFmtId="0" fontId="0" fillId="0" borderId="4" xfId="0" applyFont="1" applyBorder="1" applyAlignment="1" applyProtection="1">
      <alignment horizontal="center" vertical="center" wrapText="1"/>
      <protection hidden="1"/>
    </xf>
    <xf numFmtId="0" fontId="1" fillId="0" borderId="3" xfId="0" applyFont="1" applyBorder="1" applyAlignment="1" applyProtection="1">
      <alignment horizontal="center" vertical="center"/>
      <protection hidden="1"/>
    </xf>
    <xf numFmtId="0" fontId="0" fillId="3" borderId="5" xfId="0" applyFill="1" applyBorder="1" applyAlignment="1" applyProtection="1">
      <alignment horizontal="center"/>
      <protection hidden="1"/>
    </xf>
    <xf numFmtId="0" fontId="0" fillId="3" borderId="7" xfId="0" applyFill="1" applyBorder="1" applyAlignment="1" applyProtection="1">
      <alignment horizontal="center"/>
      <protection hidden="1"/>
    </xf>
    <xf numFmtId="0" fontId="0" fillId="0" borderId="2" xfId="0" applyFont="1" applyBorder="1" applyAlignment="1" applyProtection="1">
      <alignment horizontal="center" vertical="center"/>
      <protection hidden="1"/>
    </xf>
    <xf numFmtId="0" fontId="0" fillId="0" borderId="0" xfId="0" applyFont="1" applyBorder="1" applyAlignment="1" applyProtection="1">
      <alignment horizontal="center" vertical="center"/>
      <protection hidden="1"/>
    </xf>
    <xf numFmtId="0" fontId="0" fillId="3" borderId="0" xfId="0" applyFill="1" applyBorder="1" applyAlignment="1" applyProtection="1">
      <alignment horizontal="center" vertical="center"/>
      <protection hidden="1"/>
    </xf>
    <xf numFmtId="0" fontId="0" fillId="3" borderId="12" xfId="0" applyFill="1" applyBorder="1" applyAlignment="1" applyProtection="1">
      <alignment horizontal="center" vertical="center"/>
      <protection hidden="1"/>
    </xf>
    <xf numFmtId="44" fontId="0" fillId="4" borderId="10" xfId="1" applyFont="1" applyFill="1" applyBorder="1" applyProtection="1">
      <protection hidden="1"/>
    </xf>
    <xf numFmtId="44" fontId="0" fillId="4" borderId="0" xfId="1" applyFont="1" applyFill="1" applyBorder="1" applyProtection="1">
      <protection hidden="1"/>
    </xf>
    <xf numFmtId="44" fontId="0" fillId="4" borderId="12" xfId="1" applyFont="1" applyFill="1" applyBorder="1" applyProtection="1">
      <protection hidden="1"/>
    </xf>
    <xf numFmtId="44" fontId="0" fillId="5" borderId="9" xfId="1" applyFont="1" applyFill="1" applyBorder="1" applyProtection="1">
      <protection hidden="1"/>
    </xf>
    <xf numFmtId="44" fontId="0" fillId="5" borderId="10" xfId="1" applyFont="1" applyFill="1" applyBorder="1" applyProtection="1">
      <protection hidden="1"/>
    </xf>
    <xf numFmtId="44" fontId="0" fillId="5" borderId="5" xfId="1" applyFont="1" applyFill="1" applyBorder="1" applyProtection="1">
      <protection hidden="1"/>
    </xf>
    <xf numFmtId="44" fontId="0" fillId="5" borderId="0" xfId="1" applyFont="1" applyFill="1" applyBorder="1" applyProtection="1">
      <protection hidden="1"/>
    </xf>
    <xf numFmtId="44" fontId="0" fillId="5" borderId="7" xfId="1" applyFont="1" applyFill="1" applyBorder="1" applyProtection="1">
      <protection hidden="1"/>
    </xf>
    <xf numFmtId="44" fontId="0" fillId="5" borderId="12" xfId="1" applyFont="1" applyFill="1" applyBorder="1" applyProtection="1">
      <protection hidden="1"/>
    </xf>
    <xf numFmtId="44" fontId="0" fillId="6" borderId="9" xfId="1" applyFont="1" applyFill="1" applyBorder="1" applyProtection="1">
      <protection hidden="1"/>
    </xf>
    <xf numFmtId="44" fontId="0" fillId="6" borderId="10" xfId="1" applyFont="1" applyFill="1" applyBorder="1" applyProtection="1">
      <protection hidden="1"/>
    </xf>
    <xf numFmtId="44" fontId="0" fillId="6" borderId="5" xfId="1" applyFont="1" applyFill="1" applyBorder="1" applyProtection="1">
      <protection hidden="1"/>
    </xf>
    <xf numFmtId="44" fontId="0" fillId="6" borderId="0" xfId="1" applyFont="1" applyFill="1" applyBorder="1" applyProtection="1">
      <protection hidden="1"/>
    </xf>
    <xf numFmtId="44" fontId="0" fillId="6" borderId="7" xfId="1" applyFont="1" applyFill="1" applyBorder="1" applyProtection="1">
      <protection hidden="1"/>
    </xf>
    <xf numFmtId="44" fontId="0" fillId="6" borderId="12" xfId="1" applyFont="1" applyFill="1" applyBorder="1" applyProtection="1">
      <protection hidden="1"/>
    </xf>
    <xf numFmtId="44" fontId="0" fillId="5" borderId="11" xfId="1" applyFont="1" applyFill="1" applyBorder="1" applyProtection="1">
      <protection hidden="1"/>
    </xf>
    <xf numFmtId="44" fontId="0" fillId="5" borderId="6" xfId="1" applyFont="1" applyFill="1" applyBorder="1" applyProtection="1">
      <protection hidden="1"/>
    </xf>
    <xf numFmtId="44" fontId="0" fillId="5" borderId="8" xfId="1" applyFont="1" applyFill="1" applyBorder="1" applyProtection="1">
      <protection hidden="1"/>
    </xf>
    <xf numFmtId="0" fontId="5" fillId="7" borderId="1" xfId="0" applyFont="1" applyFill="1" applyBorder="1" applyAlignment="1" applyProtection="1">
      <alignment horizontal="center" vertical="center"/>
      <protection locked="0"/>
    </xf>
    <xf numFmtId="0" fontId="5" fillId="0" borderId="0" xfId="0" applyFont="1" applyAlignment="1" applyProtection="1">
      <alignment horizontal="left" vertical="center"/>
      <protection hidden="1"/>
    </xf>
    <xf numFmtId="0" fontId="2" fillId="0" borderId="0" xfId="0" applyFont="1" applyAlignment="1">
      <alignment vertical="top" wrapText="1"/>
    </xf>
    <xf numFmtId="0" fontId="4" fillId="0" borderId="17" xfId="0" applyFont="1" applyBorder="1"/>
    <xf numFmtId="0" fontId="7" fillId="0" borderId="0" xfId="0" applyFont="1" applyProtection="1"/>
    <xf numFmtId="0" fontId="7" fillId="8" borderId="0" xfId="0" applyFont="1" applyFill="1" applyAlignment="1" applyProtection="1">
      <alignment horizontal="right"/>
    </xf>
    <xf numFmtId="9" fontId="7" fillId="8" borderId="0" xfId="0" applyNumberFormat="1" applyFont="1" applyFill="1" applyAlignment="1" applyProtection="1">
      <alignment horizontal="center"/>
    </xf>
    <xf numFmtId="0" fontId="12" fillId="0" borderId="20" xfId="0" applyFont="1" applyBorder="1" applyAlignment="1" applyProtection="1">
      <alignment horizontal="center" vertical="center"/>
    </xf>
    <xf numFmtId="0" fontId="7" fillId="0" borderId="15" xfId="0" applyFont="1" applyFill="1" applyBorder="1" applyAlignment="1" applyProtection="1">
      <alignment horizontal="center"/>
    </xf>
    <xf numFmtId="0" fontId="7" fillId="0" borderId="16" xfId="0" applyFont="1" applyFill="1" applyBorder="1" applyAlignment="1" applyProtection="1">
      <alignment horizontal="center"/>
    </xf>
    <xf numFmtId="164" fontId="10" fillId="0" borderId="15" xfId="0" applyNumberFormat="1" applyFont="1" applyBorder="1" applyAlignment="1" applyProtection="1">
      <alignment horizontal="center" vertical="center"/>
    </xf>
    <xf numFmtId="164" fontId="10" fillId="2" borderId="15" xfId="0" applyNumberFormat="1" applyFont="1" applyFill="1" applyBorder="1" applyAlignment="1" applyProtection="1">
      <alignment horizontal="center" vertical="center"/>
    </xf>
    <xf numFmtId="0" fontId="7" fillId="10" borderId="0" xfId="0" applyFont="1" applyFill="1" applyProtection="1"/>
    <xf numFmtId="0" fontId="22" fillId="10" borderId="0" xfId="0" applyFont="1" applyFill="1" applyProtection="1"/>
    <xf numFmtId="0" fontId="10" fillId="10" borderId="0" xfId="0" applyFont="1" applyFill="1" applyProtection="1"/>
    <xf numFmtId="0" fontId="15" fillId="10" borderId="0" xfId="0" applyFont="1" applyFill="1" applyProtection="1"/>
    <xf numFmtId="0" fontId="16" fillId="10" borderId="0" xfId="0" applyFont="1" applyFill="1" applyProtection="1"/>
    <xf numFmtId="0" fontId="16" fillId="10" borderId="0" xfId="0" applyFont="1" applyFill="1" applyAlignment="1" applyProtection="1">
      <alignment horizontal="center"/>
    </xf>
    <xf numFmtId="0" fontId="7" fillId="10" borderId="0" xfId="0" applyFont="1" applyFill="1" applyAlignment="1" applyProtection="1">
      <alignment vertical="center"/>
    </xf>
    <xf numFmtId="165" fontId="16" fillId="10" borderId="0" xfId="0" applyNumberFormat="1" applyFont="1" applyFill="1" applyAlignment="1" applyProtection="1">
      <alignment horizontal="center" vertical="center"/>
    </xf>
    <xf numFmtId="0" fontId="7" fillId="10" borderId="0" xfId="0" applyFont="1" applyFill="1" applyAlignment="1" applyProtection="1">
      <alignment horizontal="center" vertical="center"/>
    </xf>
    <xf numFmtId="0" fontId="10" fillId="10" borderId="0" xfId="0" applyFont="1" applyFill="1" applyAlignment="1" applyProtection="1">
      <alignment horizontal="center" vertical="center"/>
    </xf>
    <xf numFmtId="0" fontId="14" fillId="10" borderId="0" xfId="0" applyFont="1" applyFill="1" applyBorder="1" applyAlignment="1" applyProtection="1">
      <alignment horizontal="center"/>
    </xf>
    <xf numFmtId="0" fontId="12" fillId="10" borderId="0" xfId="0" applyFont="1" applyFill="1" applyBorder="1" applyProtection="1"/>
    <xf numFmtId="0" fontId="12" fillId="10" borderId="0" xfId="0" applyFont="1" applyFill="1" applyBorder="1" applyAlignment="1" applyProtection="1">
      <alignment horizontal="center" vertical="center" wrapText="1"/>
    </xf>
    <xf numFmtId="0" fontId="13" fillId="10" borderId="0" xfId="0" applyFont="1" applyFill="1" applyBorder="1" applyAlignment="1" applyProtection="1">
      <alignment horizontal="center" vertical="center" wrapText="1"/>
    </xf>
    <xf numFmtId="0" fontId="9" fillId="10" borderId="0" xfId="0" applyFont="1" applyFill="1" applyBorder="1" applyProtection="1"/>
    <xf numFmtId="0" fontId="20" fillId="12" borderId="23" xfId="0" applyFont="1" applyFill="1" applyBorder="1" applyAlignment="1" applyProtection="1">
      <alignment horizontal="center" vertical="center"/>
      <protection locked="0"/>
    </xf>
    <xf numFmtId="3" fontId="19" fillId="13" borderId="25" xfId="0" applyNumberFormat="1" applyFont="1" applyFill="1" applyBorder="1" applyAlignment="1" applyProtection="1">
      <alignment horizontal="center"/>
      <protection locked="0"/>
    </xf>
    <xf numFmtId="0" fontId="19" fillId="0" borderId="0" xfId="0" applyFont="1" applyProtection="1"/>
    <xf numFmtId="0" fontId="23" fillId="0" borderId="0" xfId="2" applyFont="1" applyAlignment="1" applyProtection="1">
      <alignment vertical="center"/>
    </xf>
    <xf numFmtId="0" fontId="19" fillId="0" borderId="0" xfId="0" applyFont="1" applyFill="1" applyAlignment="1" applyProtection="1">
      <alignment horizontal="right"/>
    </xf>
    <xf numFmtId="0" fontId="19" fillId="0" borderId="0" xfId="0" applyFont="1" applyAlignment="1" applyProtection="1">
      <alignment horizontal="right"/>
    </xf>
    <xf numFmtId="0" fontId="24" fillId="0" borderId="0" xfId="0" applyFont="1" applyProtection="1"/>
    <xf numFmtId="0" fontId="17" fillId="0" borderId="0" xfId="0" applyFont="1" applyProtection="1"/>
    <xf numFmtId="0" fontId="25" fillId="0" borderId="0" xfId="0" applyFont="1" applyProtection="1"/>
    <xf numFmtId="0" fontId="19" fillId="0" borderId="0" xfId="0" applyFont="1" applyAlignment="1" applyProtection="1">
      <alignment vertical="center"/>
    </xf>
    <xf numFmtId="0" fontId="0" fillId="0" borderId="0" xfId="0" applyProtection="1"/>
    <xf numFmtId="0" fontId="5" fillId="0" borderId="0" xfId="0" applyFont="1" applyAlignment="1" applyProtection="1">
      <alignment horizontal="center" vertical="center"/>
    </xf>
    <xf numFmtId="0" fontId="0" fillId="0" borderId="0" xfId="0" applyAlignment="1" applyProtection="1">
      <alignment horizontal="center" vertical="center"/>
    </xf>
    <xf numFmtId="0" fontId="20" fillId="12" borderId="26" xfId="0" applyFont="1" applyFill="1" applyBorder="1" applyAlignment="1" applyProtection="1">
      <alignment horizontal="left" vertical="center"/>
    </xf>
    <xf numFmtId="0" fontId="27" fillId="12" borderId="27" xfId="0" applyFont="1" applyFill="1" applyBorder="1" applyAlignment="1" applyProtection="1">
      <alignment horizontal="left" vertical="center"/>
    </xf>
    <xf numFmtId="0" fontId="26" fillId="12" borderId="27" xfId="0" applyFont="1" applyFill="1" applyBorder="1" applyAlignment="1" applyProtection="1">
      <alignment vertical="center"/>
    </xf>
    <xf numFmtId="0" fontId="26" fillId="12" borderId="28" xfId="0" applyFont="1" applyFill="1" applyBorder="1" applyAlignment="1" applyProtection="1">
      <alignment vertical="center"/>
    </xf>
    <xf numFmtId="0" fontId="20" fillId="14" borderId="25" xfId="0" applyFont="1" applyFill="1" applyBorder="1" applyAlignment="1" applyProtection="1">
      <alignment horizontal="center" vertical="center" wrapText="1"/>
    </xf>
    <xf numFmtId="0" fontId="20" fillId="14" borderId="25" xfId="0" applyFont="1" applyFill="1" applyBorder="1" applyAlignment="1" applyProtection="1">
      <alignment vertical="center"/>
    </xf>
    <xf numFmtId="0" fontId="20" fillId="14" borderId="25" xfId="0" applyFont="1" applyFill="1" applyBorder="1" applyAlignment="1" applyProtection="1">
      <alignment horizontal="center" vertical="center" wrapText="1" shrinkToFit="1"/>
    </xf>
    <xf numFmtId="0" fontId="0" fillId="0" borderId="0" xfId="0" applyFont="1" applyProtection="1"/>
    <xf numFmtId="0" fontId="20" fillId="14" borderId="0" xfId="0" applyFont="1" applyFill="1" applyBorder="1" applyAlignment="1" applyProtection="1">
      <alignment horizontal="right" vertical="center" wrapText="1"/>
    </xf>
    <xf numFmtId="0" fontId="17" fillId="3" borderId="25" xfId="0" applyFont="1" applyFill="1" applyBorder="1" applyProtection="1"/>
    <xf numFmtId="167" fontId="19" fillId="9" borderId="25" xfId="1" applyNumberFormat="1" applyFont="1" applyFill="1" applyBorder="1" applyAlignment="1" applyProtection="1">
      <alignment horizontal="right" vertical="center"/>
    </xf>
    <xf numFmtId="167" fontId="19" fillId="3" borderId="25" xfId="1" applyNumberFormat="1" applyFont="1" applyFill="1" applyBorder="1" applyAlignment="1" applyProtection="1">
      <alignment horizontal="right" vertical="center"/>
    </xf>
    <xf numFmtId="167" fontId="19" fillId="15" borderId="25" xfId="1" applyNumberFormat="1" applyFont="1" applyFill="1" applyBorder="1" applyAlignment="1" applyProtection="1">
      <alignment horizontal="right" vertical="center"/>
    </xf>
    <xf numFmtId="167" fontId="0" fillId="0" borderId="0" xfId="0" applyNumberFormat="1" applyProtection="1"/>
    <xf numFmtId="0" fontId="20" fillId="12" borderId="0" xfId="0" applyFont="1" applyFill="1" applyBorder="1" applyAlignment="1" applyProtection="1">
      <alignment horizontal="right"/>
    </xf>
    <xf numFmtId="0" fontId="20" fillId="12" borderId="0" xfId="0" applyFont="1" applyFill="1" applyBorder="1" applyAlignment="1" applyProtection="1">
      <alignment horizontal="right" vertical="center"/>
    </xf>
    <xf numFmtId="166" fontId="20" fillId="12" borderId="0" xfId="0" applyNumberFormat="1" applyFont="1" applyFill="1" applyBorder="1" applyAlignment="1" applyProtection="1">
      <alignment horizontal="right" vertical="center"/>
    </xf>
    <xf numFmtId="168" fontId="18" fillId="0" borderId="24" xfId="3" applyNumberFormat="1" applyFont="1" applyFill="1" applyBorder="1" applyAlignment="1" applyProtection="1">
      <alignment horizontal="center" vertical="center"/>
    </xf>
    <xf numFmtId="0" fontId="19" fillId="0" borderId="0" xfId="0" applyFont="1" applyFill="1" applyProtection="1"/>
    <xf numFmtId="0" fontId="0" fillId="0" borderId="0" xfId="0" applyFill="1" applyProtection="1"/>
    <xf numFmtId="0" fontId="19" fillId="0" borderId="0" xfId="0" applyFont="1" applyAlignment="1">
      <alignment horizontal="right"/>
    </xf>
    <xf numFmtId="0" fontId="19" fillId="0" borderId="0" xfId="0" applyFont="1"/>
    <xf numFmtId="0" fontId="20" fillId="14" borderId="0" xfId="0" applyFont="1" applyFill="1" applyAlignment="1">
      <alignment horizontal="right" vertical="center" wrapText="1"/>
    </xf>
    <xf numFmtId="167" fontId="19" fillId="15" borderId="25" xfId="1" applyNumberFormat="1" applyFont="1" applyFill="1" applyBorder="1" applyAlignment="1">
      <alignment horizontal="right" vertical="center"/>
    </xf>
    <xf numFmtId="0" fontId="20" fillId="12" borderId="0" xfId="0" applyFont="1" applyFill="1" applyAlignment="1">
      <alignment horizontal="right"/>
    </xf>
    <xf numFmtId="0" fontId="37" fillId="0" borderId="13" xfId="0" applyFont="1" applyBorder="1" applyAlignment="1">
      <alignment horizontal="center" vertical="center"/>
    </xf>
    <xf numFmtId="0" fontId="0" fillId="0" borderId="8" xfId="0" applyBorder="1" applyAlignment="1">
      <alignment horizontal="center" vertical="center"/>
    </xf>
    <xf numFmtId="0" fontId="37" fillId="0" borderId="8" xfId="0" applyFont="1" applyBorder="1" applyAlignment="1">
      <alignment horizontal="center" vertical="center"/>
    </xf>
    <xf numFmtId="0" fontId="37" fillId="17" borderId="8" xfId="0" applyFont="1" applyFill="1" applyBorder="1" applyAlignment="1">
      <alignment horizontal="center" vertical="center" wrapText="1"/>
    </xf>
    <xf numFmtId="168" fontId="18" fillId="3" borderId="1" xfId="3" applyNumberFormat="1" applyFont="1" applyFill="1" applyBorder="1" applyAlignment="1" applyProtection="1">
      <alignment horizontal="center" vertical="center"/>
    </xf>
    <xf numFmtId="0" fontId="19" fillId="2" borderId="22" xfId="0" applyFont="1" applyFill="1" applyBorder="1" applyAlignment="1" applyProtection="1">
      <alignment vertical="center"/>
    </xf>
    <xf numFmtId="0" fontId="5" fillId="2" borderId="22" xfId="0" applyFont="1" applyFill="1" applyBorder="1" applyAlignment="1" applyProtection="1">
      <alignment horizontal="center" vertical="center"/>
    </xf>
    <xf numFmtId="0" fontId="13" fillId="0" borderId="15" xfId="0" applyFont="1" applyBorder="1" applyAlignment="1" applyProtection="1">
      <alignment horizontal="center" vertical="center" textRotation="90"/>
    </xf>
    <xf numFmtId="0" fontId="0" fillId="0" borderId="0" xfId="0" applyAlignment="1">
      <alignment horizontal="left" vertical="center" indent="1"/>
    </xf>
    <xf numFmtId="0" fontId="0" fillId="0" borderId="0" xfId="0" applyBorder="1" applyAlignment="1" applyProtection="1">
      <alignment horizontal="center" vertical="center"/>
    </xf>
    <xf numFmtId="0" fontId="18" fillId="0" borderId="0" xfId="0" applyFont="1" applyFill="1" applyBorder="1" applyAlignment="1" applyProtection="1"/>
    <xf numFmtId="0" fontId="7" fillId="0" borderId="15" xfId="0" applyFont="1" applyBorder="1" applyAlignment="1" applyProtection="1"/>
    <xf numFmtId="0" fontId="13" fillId="10" borderId="0" xfId="0" applyFont="1" applyFill="1" applyAlignment="1" applyProtection="1">
      <alignment vertical="center" textRotation="90"/>
    </xf>
    <xf numFmtId="0" fontId="38" fillId="0" borderId="0" xfId="0" applyFont="1" applyProtection="1"/>
    <xf numFmtId="0" fontId="13" fillId="0" borderId="0" xfId="0" applyFont="1" applyAlignment="1" applyProtection="1">
      <alignment horizontal="center" vertical="center" textRotation="90"/>
    </xf>
    <xf numFmtId="0" fontId="13" fillId="0" borderId="15" xfId="0" applyFont="1" applyBorder="1" applyAlignment="1" applyProtection="1">
      <alignment horizontal="center" vertical="center" textRotation="90"/>
    </xf>
    <xf numFmtId="0" fontId="36" fillId="16" borderId="29" xfId="0" applyFont="1" applyFill="1" applyBorder="1" applyAlignment="1">
      <alignment horizontal="center" vertical="center" wrapText="1"/>
    </xf>
    <xf numFmtId="0" fontId="36" fillId="16" borderId="13" xfId="0" applyFont="1" applyFill="1" applyBorder="1" applyAlignment="1">
      <alignment horizontal="center" vertical="center" wrapText="1"/>
    </xf>
    <xf numFmtId="0" fontId="0" fillId="0" borderId="13" xfId="0" applyBorder="1" applyAlignment="1">
      <alignment horizontal="center" vertical="center"/>
    </xf>
    <xf numFmtId="0" fontId="13" fillId="0" borderId="14" xfId="0" applyFont="1" applyBorder="1" applyAlignment="1" applyProtection="1">
      <alignment horizontal="center" vertical="center" wrapText="1"/>
    </xf>
    <xf numFmtId="0" fontId="12" fillId="0" borderId="15" xfId="0" applyFont="1" applyBorder="1" applyAlignment="1" applyProtection="1">
      <alignment horizontal="center" vertical="center" wrapText="1"/>
    </xf>
    <xf numFmtId="0" fontId="12" fillId="0" borderId="14" xfId="0" applyFont="1" applyBorder="1" applyAlignment="1" applyProtection="1">
      <alignment horizontal="center" vertical="center" wrapText="1"/>
    </xf>
    <xf numFmtId="168" fontId="18" fillId="0" borderId="0" xfId="3" applyNumberFormat="1" applyFont="1" applyFill="1" applyBorder="1" applyAlignment="1" applyProtection="1">
      <alignment horizontal="center" vertical="center"/>
    </xf>
    <xf numFmtId="9" fontId="39" fillId="18" borderId="15" xfId="3" applyFont="1" applyFill="1" applyBorder="1" applyAlignment="1">
      <alignment horizontal="center" vertical="center"/>
    </xf>
    <xf numFmtId="169" fontId="39" fillId="18" borderId="15" xfId="4" applyNumberFormat="1" applyFont="1" applyFill="1" applyBorder="1" applyAlignment="1">
      <alignment horizontal="center" vertical="center"/>
    </xf>
    <xf numFmtId="0" fontId="0" fillId="0" borderId="15" xfId="0" applyBorder="1"/>
    <xf numFmtId="0" fontId="4" fillId="0" borderId="15" xfId="0" applyFont="1" applyBorder="1"/>
    <xf numFmtId="0" fontId="4" fillId="9" borderId="15" xfId="0" applyFont="1" applyFill="1" applyBorder="1" applyAlignment="1">
      <alignment horizontal="center"/>
    </xf>
    <xf numFmtId="0" fontId="4" fillId="9" borderId="40" xfId="0" applyFont="1" applyFill="1" applyBorder="1" applyAlignment="1">
      <alignment horizontal="center"/>
    </xf>
    <xf numFmtId="0" fontId="4" fillId="9" borderId="41" xfId="0" applyFont="1" applyFill="1" applyBorder="1" applyAlignment="1">
      <alignment horizontal="center"/>
    </xf>
    <xf numFmtId="169" fontId="39" fillId="18" borderId="40" xfId="4" applyNumberFormat="1" applyFont="1" applyFill="1" applyBorder="1" applyAlignment="1">
      <alignment horizontal="center" vertical="center"/>
    </xf>
    <xf numFmtId="169" fontId="39" fillId="18" borderId="41" xfId="4" applyNumberFormat="1" applyFont="1" applyFill="1" applyBorder="1" applyAlignment="1">
      <alignment horizontal="center" vertical="center"/>
    </xf>
    <xf numFmtId="169" fontId="39" fillId="18" borderId="42" xfId="4" applyNumberFormat="1" applyFont="1" applyFill="1" applyBorder="1" applyAlignment="1">
      <alignment horizontal="center" vertical="center"/>
    </xf>
    <xf numFmtId="169" fontId="39" fillId="18" borderId="43" xfId="4" applyNumberFormat="1" applyFont="1" applyFill="1" applyBorder="1" applyAlignment="1">
      <alignment horizontal="center" vertical="center"/>
    </xf>
    <xf numFmtId="169" fontId="39" fillId="18" borderId="44" xfId="4" applyNumberFormat="1" applyFont="1" applyFill="1" applyBorder="1" applyAlignment="1">
      <alignment horizontal="center" vertical="center"/>
    </xf>
    <xf numFmtId="9" fontId="39" fillId="18" borderId="40" xfId="3" applyFont="1" applyFill="1" applyBorder="1" applyAlignment="1">
      <alignment horizontal="center" vertical="center"/>
    </xf>
    <xf numFmtId="9" fontId="39" fillId="18" borderId="41" xfId="3" applyFont="1" applyFill="1" applyBorder="1" applyAlignment="1">
      <alignment horizontal="center" vertical="center"/>
    </xf>
    <xf numFmtId="9" fontId="39" fillId="18" borderId="42" xfId="3" applyFont="1" applyFill="1" applyBorder="1" applyAlignment="1">
      <alignment horizontal="center" vertical="center"/>
    </xf>
    <xf numFmtId="9" fontId="39" fillId="18" borderId="43" xfId="3" applyFont="1" applyFill="1" applyBorder="1" applyAlignment="1">
      <alignment horizontal="center" vertical="center"/>
    </xf>
    <xf numFmtId="9" fontId="39" fillId="18" borderId="44" xfId="3" applyFont="1" applyFill="1" applyBorder="1" applyAlignment="1">
      <alignment horizontal="center" vertical="center"/>
    </xf>
    <xf numFmtId="0" fontId="0" fillId="0" borderId="37" xfId="0" applyBorder="1"/>
    <xf numFmtId="0" fontId="0" fillId="0" borderId="38" xfId="0" applyBorder="1"/>
    <xf numFmtId="0" fontId="0" fillId="0" borderId="39" xfId="0" applyBorder="1"/>
    <xf numFmtId="0" fontId="4" fillId="0" borderId="40" xfId="0" applyFont="1" applyBorder="1"/>
    <xf numFmtId="0" fontId="4" fillId="0" borderId="41" xfId="0" applyFont="1" applyBorder="1"/>
    <xf numFmtId="0" fontId="0" fillId="0" borderId="40" xfId="0" applyBorder="1"/>
    <xf numFmtId="0" fontId="0" fillId="0" borderId="41" xfId="0" applyBorder="1"/>
    <xf numFmtId="0" fontId="0" fillId="0" borderId="42" xfId="0" applyBorder="1"/>
    <xf numFmtId="0" fontId="0" fillId="0" borderId="43" xfId="0" applyBorder="1"/>
    <xf numFmtId="0" fontId="0" fillId="0" borderId="44" xfId="0" applyBorder="1"/>
    <xf numFmtId="9" fontId="10" fillId="0" borderId="15" xfId="3" applyFont="1" applyBorder="1" applyAlignment="1" applyProtection="1">
      <alignment horizontal="center" vertical="center"/>
    </xf>
    <xf numFmtId="0" fontId="12" fillId="0" borderId="15" xfId="0" applyFont="1" applyBorder="1" applyAlignment="1" applyProtection="1">
      <alignment vertical="center" wrapText="1"/>
    </xf>
    <xf numFmtId="0" fontId="12" fillId="0" borderId="14" xfId="0" applyFont="1" applyBorder="1" applyAlignment="1" applyProtection="1">
      <alignment vertical="center" wrapText="1"/>
    </xf>
    <xf numFmtId="0" fontId="13" fillId="0" borderId="14" xfId="0" applyFont="1" applyBorder="1" applyAlignment="1" applyProtection="1">
      <alignment vertical="center" wrapText="1"/>
    </xf>
    <xf numFmtId="0" fontId="7" fillId="10" borderId="0" xfId="0" applyFont="1" applyFill="1" applyAlignment="1" applyProtection="1">
      <alignment horizontal="center"/>
    </xf>
    <xf numFmtId="0" fontId="7" fillId="0" borderId="15" xfId="0" applyFont="1" applyFill="1" applyBorder="1" applyAlignment="1" applyProtection="1">
      <alignment horizontal="center" vertical="center"/>
    </xf>
    <xf numFmtId="0" fontId="22" fillId="10" borderId="0" xfId="0" applyFont="1" applyFill="1" applyAlignment="1" applyProtection="1">
      <alignment vertical="center"/>
    </xf>
    <xf numFmtId="0" fontId="10" fillId="10" borderId="0" xfId="0" applyFont="1" applyFill="1" applyAlignment="1" applyProtection="1">
      <alignment vertical="center"/>
    </xf>
    <xf numFmtId="0" fontId="0" fillId="0" borderId="0" xfId="0" applyAlignment="1">
      <alignment horizontal="center"/>
    </xf>
    <xf numFmtId="0" fontId="13" fillId="0" borderId="18" xfId="0" applyFont="1" applyBorder="1" applyAlignment="1" applyProtection="1">
      <alignment horizontal="center" vertical="center" textRotation="90"/>
    </xf>
    <xf numFmtId="0" fontId="13" fillId="0" borderId="15" xfId="0" applyFont="1" applyBorder="1" applyAlignment="1" applyProtection="1">
      <alignment horizontal="center" vertical="center" textRotation="90"/>
    </xf>
    <xf numFmtId="0" fontId="4" fillId="0" borderId="17" xfId="0" applyFont="1" applyBorder="1" applyAlignment="1">
      <alignment wrapText="1"/>
    </xf>
    <xf numFmtId="44" fontId="0" fillId="0" borderId="0" xfId="1" applyFont="1"/>
    <xf numFmtId="44" fontId="4" fillId="0" borderId="17" xfId="1" applyFont="1" applyBorder="1" applyAlignment="1">
      <alignment wrapText="1"/>
    </xf>
    <xf numFmtId="0" fontId="19" fillId="0" borderId="0" xfId="0" applyFont="1" applyAlignment="1">
      <alignment vertical="center"/>
    </xf>
    <xf numFmtId="9" fontId="10" fillId="11" borderId="15" xfId="3" applyFont="1" applyFill="1" applyBorder="1" applyAlignment="1" applyProtection="1">
      <alignment horizontal="center" vertical="center"/>
    </xf>
    <xf numFmtId="0" fontId="31" fillId="0" borderId="9" xfId="0" applyFont="1" applyBorder="1" applyAlignment="1">
      <alignment horizontal="left" vertical="center" wrapText="1"/>
    </xf>
    <xf numFmtId="0" fontId="31" fillId="0" borderId="10" xfId="0" applyFont="1" applyBorder="1" applyAlignment="1">
      <alignment horizontal="left" vertical="center" wrapText="1"/>
    </xf>
    <xf numFmtId="0" fontId="31" fillId="0" borderId="11" xfId="0" applyFont="1" applyBorder="1" applyAlignment="1">
      <alignment horizontal="left" vertical="center" wrapText="1"/>
    </xf>
    <xf numFmtId="0" fontId="31" fillId="0" borderId="7" xfId="0" applyFont="1" applyBorder="1" applyAlignment="1">
      <alignment horizontal="left" vertical="center" wrapText="1"/>
    </xf>
    <xf numFmtId="0" fontId="31" fillId="0" borderId="12" xfId="0" applyFont="1" applyBorder="1" applyAlignment="1">
      <alignment horizontal="left" vertical="center" wrapText="1"/>
    </xf>
    <xf numFmtId="0" fontId="31" fillId="0" borderId="8" xfId="0" applyFont="1" applyBorder="1" applyAlignment="1">
      <alignment horizontal="left" vertical="center" wrapText="1"/>
    </xf>
    <xf numFmtId="0" fontId="31" fillId="0" borderId="0" xfId="0" applyFont="1" applyAlignment="1">
      <alignment horizontal="center" vertical="top" wrapText="1"/>
    </xf>
    <xf numFmtId="0" fontId="31" fillId="0" borderId="29" xfId="0" applyFont="1" applyBorder="1" applyAlignment="1">
      <alignment horizontal="left" vertical="center" wrapText="1"/>
    </xf>
    <xf numFmtId="0" fontId="28" fillId="0" borderId="29" xfId="0" applyFont="1" applyBorder="1" applyAlignment="1">
      <alignment horizontal="left" vertical="center" wrapText="1"/>
    </xf>
    <xf numFmtId="0" fontId="26" fillId="12" borderId="9" xfId="0" applyFont="1" applyFill="1" applyBorder="1" applyAlignment="1">
      <alignment horizontal="center" vertical="center" wrapText="1"/>
    </xf>
    <xf numFmtId="0" fontId="26" fillId="12" borderId="11" xfId="0" applyFont="1" applyFill="1" applyBorder="1" applyAlignment="1">
      <alignment horizontal="center" vertical="center" wrapText="1"/>
    </xf>
    <xf numFmtId="0" fontId="26" fillId="12" borderId="7" xfId="0" applyFont="1" applyFill="1" applyBorder="1" applyAlignment="1">
      <alignment horizontal="center" vertical="center" wrapText="1"/>
    </xf>
    <xf numFmtId="0" fontId="26" fillId="12" borderId="8" xfId="0" applyFont="1" applyFill="1" applyBorder="1" applyAlignment="1">
      <alignment horizontal="center" vertical="center" wrapText="1"/>
    </xf>
    <xf numFmtId="0" fontId="33" fillId="2" borderId="7" xfId="2" applyFont="1" applyFill="1" applyBorder="1" applyAlignment="1">
      <alignment horizontal="center" vertical="top" wrapText="1"/>
    </xf>
    <xf numFmtId="0" fontId="33" fillId="2" borderId="12" xfId="2" applyFont="1" applyFill="1" applyBorder="1" applyAlignment="1">
      <alignment horizontal="center" vertical="top" wrapText="1"/>
    </xf>
    <xf numFmtId="0" fontId="18" fillId="0" borderId="0" xfId="0" applyFont="1" applyAlignment="1">
      <alignment horizontal="left" vertical="top" wrapText="1"/>
    </xf>
    <xf numFmtId="0" fontId="4" fillId="0" borderId="0" xfId="0" applyFont="1" applyAlignment="1">
      <alignment horizontal="left" vertical="top" wrapText="1"/>
    </xf>
    <xf numFmtId="0" fontId="29" fillId="0" borderId="0" xfId="0" applyFont="1" applyAlignment="1">
      <alignment horizontal="left" vertical="top" wrapText="1"/>
    </xf>
    <xf numFmtId="0" fontId="31" fillId="0" borderId="13" xfId="0" applyFont="1" applyFill="1" applyBorder="1" applyAlignment="1">
      <alignment horizontal="left" vertical="center" wrapText="1"/>
    </xf>
    <xf numFmtId="0" fontId="28" fillId="0" borderId="13"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3" xfId="0" applyFont="1" applyFill="1" applyBorder="1" applyAlignment="1">
      <alignment horizontal="center" vertical="top" wrapText="1"/>
    </xf>
    <xf numFmtId="0" fontId="31" fillId="2" borderId="4" xfId="0" applyFont="1" applyFill="1" applyBorder="1" applyAlignment="1">
      <alignment horizontal="center" vertical="top" wrapText="1"/>
    </xf>
    <xf numFmtId="0" fontId="20" fillId="11" borderId="2" xfId="2" applyFont="1" applyFill="1" applyBorder="1" applyAlignment="1">
      <alignment horizontal="center" vertical="center" wrapText="1"/>
    </xf>
    <xf numFmtId="0" fontId="20" fillId="11" borderId="3" xfId="2" applyFont="1" applyFill="1" applyBorder="1" applyAlignment="1">
      <alignment horizontal="center" vertical="center" wrapText="1"/>
    </xf>
    <xf numFmtId="0" fontId="20" fillId="11" borderId="4" xfId="2" applyFont="1" applyFill="1" applyBorder="1" applyAlignment="1">
      <alignment horizontal="center" vertical="center" wrapText="1"/>
    </xf>
    <xf numFmtId="0" fontId="34" fillId="11" borderId="2" xfId="0" applyFont="1" applyFill="1" applyBorder="1" applyAlignment="1">
      <alignment horizontal="left" vertical="top"/>
    </xf>
    <xf numFmtId="0" fontId="34" fillId="11" borderId="3" xfId="0" applyFont="1" applyFill="1" applyBorder="1" applyAlignment="1">
      <alignment horizontal="left" vertical="top"/>
    </xf>
    <xf numFmtId="0" fontId="34" fillId="11" borderId="4" xfId="0" applyFont="1" applyFill="1" applyBorder="1" applyAlignment="1">
      <alignment horizontal="left" vertical="top"/>
    </xf>
    <xf numFmtId="0" fontId="31" fillId="0" borderId="9" xfId="0" applyFont="1" applyFill="1" applyBorder="1" applyAlignment="1">
      <alignment horizontal="left" vertical="center" wrapText="1"/>
    </xf>
    <xf numFmtId="0" fontId="31" fillId="0" borderId="10" xfId="0" applyFont="1" applyFill="1" applyBorder="1" applyAlignment="1">
      <alignment horizontal="left" vertical="center" wrapText="1"/>
    </xf>
    <xf numFmtId="0" fontId="31" fillId="0" borderId="11" xfId="0" applyFont="1" applyFill="1" applyBorder="1" applyAlignment="1">
      <alignment horizontal="left" vertical="center" wrapText="1"/>
    </xf>
    <xf numFmtId="0" fontId="0" fillId="0" borderId="7" xfId="0" applyFill="1" applyBorder="1"/>
    <xf numFmtId="0" fontId="0" fillId="0" borderId="12" xfId="0" applyFill="1" applyBorder="1"/>
    <xf numFmtId="0" fontId="0" fillId="0" borderId="8" xfId="0" applyFill="1" applyBorder="1"/>
    <xf numFmtId="0" fontId="13" fillId="0" borderId="15" xfId="0" applyFont="1" applyBorder="1" applyAlignment="1" applyProtection="1">
      <alignment horizontal="center" vertical="center" textRotation="90" wrapText="1"/>
    </xf>
    <xf numFmtId="0" fontId="7" fillId="0" borderId="15" xfId="0" applyFont="1" applyBorder="1" applyAlignment="1" applyProtection="1">
      <alignment horizontal="center"/>
    </xf>
    <xf numFmtId="0" fontId="13" fillId="0" borderId="14" xfId="0" applyFont="1" applyBorder="1" applyAlignment="1" applyProtection="1">
      <alignment horizontal="center" vertical="center" textRotation="90"/>
    </xf>
    <xf numFmtId="0" fontId="13" fillId="0" borderId="21" xfId="0" applyFont="1" applyBorder="1" applyAlignment="1" applyProtection="1">
      <alignment horizontal="center" vertical="center" textRotation="90"/>
    </xf>
    <xf numFmtId="0" fontId="13" fillId="0" borderId="18" xfId="0" applyFont="1" applyBorder="1" applyAlignment="1" applyProtection="1">
      <alignment horizontal="center" vertical="center" textRotation="90"/>
    </xf>
    <xf numFmtId="0" fontId="13" fillId="0" borderId="30" xfId="0" applyFont="1" applyBorder="1" applyAlignment="1" applyProtection="1">
      <alignment horizontal="center" vertical="center" textRotation="90"/>
    </xf>
    <xf numFmtId="0" fontId="13" fillId="0" borderId="36" xfId="0" applyFont="1" applyBorder="1" applyAlignment="1" applyProtection="1">
      <alignment horizontal="center" vertical="center" textRotation="90"/>
    </xf>
    <xf numFmtId="0" fontId="13" fillId="0" borderId="0" xfId="0" applyFont="1" applyAlignment="1" applyProtection="1">
      <alignment horizontal="center" vertical="center" textRotation="90"/>
    </xf>
    <xf numFmtId="0" fontId="7" fillId="0" borderId="15" xfId="0" applyFont="1" applyBorder="1" applyAlignment="1" applyProtection="1">
      <alignment horizontal="center" vertical="center"/>
    </xf>
    <xf numFmtId="0" fontId="14" fillId="0" borderId="19" xfId="0" applyFont="1" applyBorder="1" applyAlignment="1" applyProtection="1">
      <alignment horizontal="center" vertical="center"/>
    </xf>
    <xf numFmtId="0" fontId="14" fillId="0" borderId="20" xfId="0" applyFont="1" applyBorder="1" applyAlignment="1" applyProtection="1">
      <alignment horizontal="center" vertical="center"/>
    </xf>
    <xf numFmtId="0" fontId="7" fillId="0" borderId="16" xfId="0" applyFont="1" applyBorder="1" applyAlignment="1" applyProtection="1">
      <alignment horizontal="center" vertical="center"/>
    </xf>
    <xf numFmtId="0" fontId="7" fillId="0" borderId="45" xfId="0" applyFont="1" applyBorder="1" applyAlignment="1" applyProtection="1">
      <alignment horizontal="center" vertical="center"/>
    </xf>
    <xf numFmtId="0" fontId="21" fillId="10" borderId="0" xfId="2" applyFont="1" applyFill="1" applyAlignment="1" applyProtection="1">
      <alignment horizontal="center"/>
      <protection locked="0"/>
    </xf>
    <xf numFmtId="0" fontId="13" fillId="0" borderId="15" xfId="0" applyFont="1" applyBorder="1" applyAlignment="1" applyProtection="1">
      <alignment horizontal="center" vertical="center" textRotation="90"/>
    </xf>
    <xf numFmtId="0" fontId="13" fillId="10" borderId="0" xfId="0" applyFont="1" applyFill="1" applyAlignment="1" applyProtection="1">
      <alignment horizontal="center" vertical="center" textRotation="90"/>
    </xf>
    <xf numFmtId="0" fontId="8" fillId="0" borderId="0" xfId="0" applyFont="1" applyFill="1" applyBorder="1" applyAlignment="1" applyProtection="1">
      <alignment horizontal="center"/>
    </xf>
    <xf numFmtId="0" fontId="10" fillId="0" borderId="20" xfId="0" applyFont="1" applyBorder="1" applyAlignment="1" applyProtection="1">
      <alignment horizontal="center" vertical="center"/>
    </xf>
    <xf numFmtId="0" fontId="10" fillId="0" borderId="14" xfId="0" applyFont="1" applyBorder="1" applyAlignment="1" applyProtection="1">
      <alignment horizontal="center" vertical="center"/>
    </xf>
    <xf numFmtId="0" fontId="10" fillId="0" borderId="18" xfId="0" applyFont="1" applyBorder="1" applyAlignment="1" applyProtection="1">
      <alignment horizontal="center" vertical="center"/>
    </xf>
    <xf numFmtId="0" fontId="11" fillId="0" borderId="15" xfId="0" applyFont="1" applyBorder="1" applyAlignment="1" applyProtection="1">
      <alignment horizontal="center" vertical="center"/>
      <protection locked="0"/>
    </xf>
    <xf numFmtId="0" fontId="22" fillId="10" borderId="0" xfId="0" applyFont="1" applyFill="1" applyAlignment="1" applyProtection="1">
      <alignment horizontal="center" wrapText="1"/>
    </xf>
    <xf numFmtId="0" fontId="7" fillId="2" borderId="31" xfId="0" applyFont="1" applyFill="1" applyBorder="1" applyAlignment="1" applyProtection="1">
      <alignment horizontal="center"/>
      <protection locked="0"/>
    </xf>
    <xf numFmtId="0" fontId="7" fillId="2" borderId="32" xfId="0" applyFont="1" applyFill="1" applyBorder="1" applyAlignment="1" applyProtection="1">
      <alignment horizontal="center"/>
      <protection locked="0"/>
    </xf>
    <xf numFmtId="0" fontId="20" fillId="12" borderId="0" xfId="0" applyFont="1" applyFill="1" applyBorder="1" applyAlignment="1" applyProtection="1">
      <alignment horizontal="center" vertical="center" wrapText="1"/>
    </xf>
    <xf numFmtId="0" fontId="18" fillId="0" borderId="15" xfId="0" applyFont="1" applyFill="1" applyBorder="1" applyAlignment="1" applyProtection="1">
      <alignment horizontal="center"/>
    </xf>
    <xf numFmtId="0" fontId="18" fillId="0" borderId="2" xfId="0" applyFont="1" applyFill="1" applyBorder="1" applyAlignment="1" applyProtection="1">
      <alignment horizontal="center"/>
    </xf>
    <xf numFmtId="0" fontId="18" fillId="0" borderId="3" xfId="0" applyFont="1" applyFill="1" applyBorder="1" applyAlignment="1" applyProtection="1">
      <alignment horizontal="center"/>
    </xf>
    <xf numFmtId="0" fontId="18" fillId="0" borderId="4" xfId="0" applyFont="1" applyFill="1" applyBorder="1" applyAlignment="1" applyProtection="1">
      <alignment horizontal="center"/>
    </xf>
    <xf numFmtId="0" fontId="18" fillId="0" borderId="33" xfId="0" applyFont="1" applyFill="1" applyBorder="1" applyAlignment="1" applyProtection="1">
      <alignment horizontal="center"/>
    </xf>
    <xf numFmtId="0" fontId="18" fillId="0" borderId="34" xfId="0" applyFont="1" applyFill="1" applyBorder="1" applyAlignment="1" applyProtection="1">
      <alignment horizontal="center"/>
    </xf>
    <xf numFmtId="0" fontId="18" fillId="0" borderId="35" xfId="0" applyFont="1" applyFill="1" applyBorder="1" applyAlignment="1" applyProtection="1">
      <alignment horizontal="center"/>
    </xf>
    <xf numFmtId="0" fontId="18" fillId="0" borderId="2" xfId="0" applyFont="1" applyBorder="1" applyAlignment="1" applyProtection="1">
      <alignment horizontal="center"/>
    </xf>
    <xf numFmtId="0" fontId="18" fillId="0" borderId="3" xfId="0" applyFont="1" applyBorder="1" applyAlignment="1" applyProtection="1">
      <alignment horizontal="center"/>
    </xf>
    <xf numFmtId="0" fontId="18" fillId="0" borderId="4" xfId="0" applyFont="1" applyBorder="1" applyAlignment="1" applyProtection="1">
      <alignment horizontal="center"/>
    </xf>
    <xf numFmtId="0" fontId="18" fillId="0" borderId="15" xfId="0" applyFont="1" applyBorder="1" applyAlignment="1" applyProtection="1">
      <alignment horizontal="center"/>
    </xf>
    <xf numFmtId="0" fontId="18" fillId="0" borderId="9" xfId="0" applyFont="1" applyBorder="1" applyAlignment="1">
      <alignment horizontal="center"/>
    </xf>
    <xf numFmtId="0" fontId="18" fillId="0" borderId="10" xfId="0" applyFont="1" applyBorder="1" applyAlignment="1">
      <alignment horizontal="center"/>
    </xf>
    <xf numFmtId="0" fontId="18" fillId="0" borderId="11" xfId="0" applyFont="1" applyBorder="1" applyAlignment="1">
      <alignment horizontal="center"/>
    </xf>
    <xf numFmtId="0" fontId="20" fillId="12" borderId="0" xfId="0" applyFont="1" applyFill="1" applyAlignment="1">
      <alignment horizontal="center" vertical="center" wrapText="1"/>
    </xf>
    <xf numFmtId="0" fontId="4" fillId="9" borderId="37" xfId="0" applyFont="1" applyFill="1" applyBorder="1" applyAlignment="1">
      <alignment horizontal="center"/>
    </xf>
    <xf numFmtId="0" fontId="4" fillId="9" borderId="38" xfId="0" applyFont="1" applyFill="1" applyBorder="1" applyAlignment="1">
      <alignment horizontal="center"/>
    </xf>
    <xf numFmtId="0" fontId="4" fillId="9" borderId="39" xfId="0" applyFont="1" applyFill="1" applyBorder="1" applyAlignment="1">
      <alignment horizontal="center"/>
    </xf>
    <xf numFmtId="0" fontId="0" fillId="0" borderId="2"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0" fontId="0" fillId="0" borderId="2"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36" fillId="16" borderId="29" xfId="0" applyFont="1" applyFill="1" applyBorder="1" applyAlignment="1">
      <alignment horizontal="center" vertical="center" wrapText="1"/>
    </xf>
    <xf numFmtId="0" fontId="36" fillId="16" borderId="13" xfId="0" applyFont="1" applyFill="1" applyBorder="1" applyAlignment="1">
      <alignment horizontal="center" vertical="center" wrapText="1"/>
    </xf>
    <xf numFmtId="0" fontId="36" fillId="16" borderId="11" xfId="0" applyFont="1" applyFill="1" applyBorder="1" applyAlignment="1">
      <alignment horizontal="center" vertical="center" wrapText="1"/>
    </xf>
    <xf numFmtId="0" fontId="36" fillId="16" borderId="8" xfId="0" applyFont="1" applyFill="1" applyBorder="1" applyAlignment="1">
      <alignment horizontal="center" vertical="center" wrapText="1"/>
    </xf>
  </cellXfs>
  <cellStyles count="5">
    <cellStyle name="Comma" xfId="4" builtinId="3"/>
    <cellStyle name="Currency" xfId="1" builtinId="4"/>
    <cellStyle name="Hyperlink" xfId="2" builtinId="8"/>
    <cellStyle name="Normal" xfId="0" builtinId="0"/>
    <cellStyle name="Percent" xfId="3" builtinId="5"/>
  </cellStyles>
  <dxfs count="43">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
      <fill>
        <patternFill>
          <bgColor theme="1"/>
        </patternFill>
      </fill>
    </dxf>
  </dxfs>
  <tableStyles count="0" defaultTableStyle="TableStyleMedium2" defaultPivotStyle="PivotStyleLight16"/>
  <colors>
    <mruColors>
      <color rgb="FFCC3300"/>
      <color rgb="FFCC202A"/>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gif"/><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83232</xdr:rowOff>
    </xdr:from>
    <xdr:to>
      <xdr:col>12</xdr:col>
      <xdr:colOff>237580</xdr:colOff>
      <xdr:row>7</xdr:row>
      <xdr:rowOff>76200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0" y="83232"/>
          <a:ext cx="7451180" cy="123756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2400" b="0">
              <a:solidFill>
                <a:srgbClr val="CC202A"/>
              </a:solidFill>
              <a:latin typeface="ChevinBold" panose="02000700000000000000" pitchFamily="2" charset="0"/>
            </a:rPr>
            <a:t>Royal Mail International - External Pricing </a:t>
          </a:r>
          <a:r>
            <a:rPr lang="en-GB" sz="2400" b="0" baseline="0">
              <a:solidFill>
                <a:srgbClr val="CC202A"/>
              </a:solidFill>
              <a:latin typeface="ChevinBold" panose="02000700000000000000" pitchFamily="2" charset="0"/>
            </a:rPr>
            <a:t>Calculator </a:t>
          </a:r>
        </a:p>
        <a:p>
          <a:pPr algn="ctr"/>
          <a:r>
            <a:rPr lang="en-GB" sz="2400" b="0" baseline="0">
              <a:solidFill>
                <a:srgbClr val="CC202A"/>
              </a:solidFill>
              <a:latin typeface="ChevinLight" panose="02000300000000000000" pitchFamily="2" charset="0"/>
            </a:rPr>
            <a:t>January 2025</a:t>
          </a:r>
        </a:p>
      </xdr:txBody>
    </xdr:sp>
    <xdr:clientData/>
  </xdr:twoCellAnchor>
  <xdr:twoCellAnchor>
    <xdr:from>
      <xdr:col>10</xdr:col>
      <xdr:colOff>117587</xdr:colOff>
      <xdr:row>4</xdr:row>
      <xdr:rowOff>57831</xdr:rowOff>
    </xdr:from>
    <xdr:to>
      <xdr:col>11</xdr:col>
      <xdr:colOff>512082</xdr:colOff>
      <xdr:row>8</xdr:row>
      <xdr:rowOff>63016</xdr:rowOff>
    </xdr:to>
    <xdr:pic>
      <xdr:nvPicPr>
        <xdr:cNvPr id="4" name="Picture 19">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62965" t="34720" r="10442" b="36946"/>
        <a:stretch>
          <a:fillRect/>
        </a:stretch>
      </xdr:blipFill>
      <xdr:spPr bwMode="auto">
        <a:xfrm>
          <a:off x="6061187" y="769031"/>
          <a:ext cx="1029495" cy="716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72786</xdr:colOff>
      <xdr:row>0</xdr:row>
      <xdr:rowOff>124369</xdr:rowOff>
    </xdr:from>
    <xdr:to>
      <xdr:col>21</xdr:col>
      <xdr:colOff>400286</xdr:colOff>
      <xdr:row>12</xdr:row>
      <xdr:rowOff>609599</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9679429" y="124369"/>
          <a:ext cx="5667215" cy="3184887"/>
        </a:xfrm>
        <a:prstGeom prst="rect">
          <a:avLst/>
        </a:prstGeom>
      </xdr:spPr>
    </xdr:pic>
    <xdr:clientData/>
  </xdr:twoCellAnchor>
  <xdr:twoCellAnchor editAs="oneCell">
    <xdr:from>
      <xdr:col>11</xdr:col>
      <xdr:colOff>50690</xdr:colOff>
      <xdr:row>1</xdr:row>
      <xdr:rowOff>70757</xdr:rowOff>
    </xdr:from>
    <xdr:to>
      <xdr:col>11</xdr:col>
      <xdr:colOff>1160153</xdr:colOff>
      <xdr:row>5</xdr:row>
      <xdr:rowOff>96339</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148176" y="266700"/>
          <a:ext cx="1124703" cy="88718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512267</xdr:colOff>
      <xdr:row>2</xdr:row>
      <xdr:rowOff>88044</xdr:rowOff>
    </xdr:from>
    <xdr:to>
      <xdr:col>12</xdr:col>
      <xdr:colOff>238524</xdr:colOff>
      <xdr:row>10</xdr:row>
      <xdr:rowOff>94817</xdr:rowOff>
    </xdr:to>
    <xdr:pic>
      <xdr:nvPicPr>
        <xdr:cNvPr id="2" name="Picture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343553" y="469044"/>
          <a:ext cx="2039471" cy="15307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C000"/>
  </sheetPr>
  <dimension ref="A1:R71"/>
  <sheetViews>
    <sheetView showGridLines="0" zoomScale="75" zoomScaleNormal="75" workbookViewId="0">
      <selection activeCell="B17" sqref="B17:P17"/>
    </sheetView>
  </sheetViews>
  <sheetFormatPr defaultColWidth="0" defaultRowHeight="14.5" zeroHeight="1" x14ac:dyDescent="0.35"/>
  <cols>
    <col min="1" max="1" width="3.54296875" customWidth="1"/>
    <col min="2" max="2" width="12.81640625" customWidth="1"/>
    <col min="3" max="3" width="11.81640625" customWidth="1"/>
    <col min="4" max="4" width="2.1796875" customWidth="1"/>
    <col min="5" max="17" width="9.08984375" customWidth="1"/>
    <col min="18" max="16384" width="9.08984375" hidden="1"/>
  </cols>
  <sheetData>
    <row r="1" spans="2:16" x14ac:dyDescent="0.35"/>
    <row r="2" spans="2:16" x14ac:dyDescent="0.35"/>
    <row r="3" spans="2:16" x14ac:dyDescent="0.35"/>
    <row r="4" spans="2:16" x14ac:dyDescent="0.35"/>
    <row r="5" spans="2:16" x14ac:dyDescent="0.35"/>
    <row r="6" spans="2:16" x14ac:dyDescent="0.35"/>
    <row r="7" spans="2:16" x14ac:dyDescent="0.35"/>
    <row r="8" spans="2:16" x14ac:dyDescent="0.35"/>
    <row r="9" spans="2:16" x14ac:dyDescent="0.35"/>
    <row r="10" spans="2:16" x14ac:dyDescent="0.35"/>
    <row r="11" spans="2:16" x14ac:dyDescent="0.35"/>
    <row r="12" spans="2:16" ht="310.5" customHeight="1" x14ac:dyDescent="0.35">
      <c r="B12" s="184" t="s">
        <v>731</v>
      </c>
      <c r="C12" s="185"/>
      <c r="D12" s="185"/>
      <c r="E12" s="185"/>
      <c r="F12" s="185"/>
      <c r="G12" s="185"/>
      <c r="H12" s="185"/>
      <c r="I12" s="185"/>
      <c r="J12" s="185"/>
      <c r="K12" s="185"/>
      <c r="L12" s="185"/>
      <c r="M12" s="185"/>
      <c r="N12" s="185"/>
      <c r="O12" s="185"/>
      <c r="P12" s="185"/>
    </row>
    <row r="13" spans="2:16" ht="24.75" customHeight="1" thickBot="1" x14ac:dyDescent="0.4"/>
    <row r="14" spans="2:16" ht="21.75" customHeight="1" thickBot="1" x14ac:dyDescent="0.4">
      <c r="B14" s="195" t="s">
        <v>312</v>
      </c>
      <c r="C14" s="196"/>
      <c r="D14" s="196"/>
      <c r="E14" s="196"/>
      <c r="F14" s="196"/>
      <c r="G14" s="196"/>
      <c r="H14" s="196"/>
      <c r="I14" s="196"/>
      <c r="J14" s="196"/>
      <c r="K14" s="196"/>
      <c r="L14" s="196"/>
      <c r="M14" s="196"/>
      <c r="N14" s="196"/>
      <c r="O14" s="196"/>
      <c r="P14" s="197"/>
    </row>
    <row r="15" spans="2:16" ht="10.25" customHeight="1" thickBot="1" x14ac:dyDescent="0.4"/>
    <row r="16" spans="2:16" ht="39" customHeight="1" thickBot="1" x14ac:dyDescent="0.4">
      <c r="B16" s="189" t="s">
        <v>732</v>
      </c>
      <c r="C16" s="190"/>
      <c r="D16" s="190"/>
      <c r="E16" s="190"/>
      <c r="F16" s="190"/>
      <c r="G16" s="190"/>
      <c r="H16" s="190"/>
      <c r="I16" s="190"/>
      <c r="J16" s="190"/>
      <c r="K16" s="190"/>
      <c r="L16" s="190"/>
      <c r="M16" s="190"/>
      <c r="N16" s="190"/>
      <c r="O16" s="190"/>
      <c r="P16" s="191"/>
    </row>
    <row r="17" spans="2:16" ht="23" customHeight="1" thickBot="1" x14ac:dyDescent="0.4">
      <c r="B17" s="192" t="s">
        <v>314</v>
      </c>
      <c r="C17" s="193"/>
      <c r="D17" s="193"/>
      <c r="E17" s="193"/>
      <c r="F17" s="193"/>
      <c r="G17" s="193"/>
      <c r="H17" s="193"/>
      <c r="I17" s="193"/>
      <c r="J17" s="193"/>
      <c r="K17" s="193"/>
      <c r="L17" s="193"/>
      <c r="M17" s="193"/>
      <c r="N17" s="193"/>
      <c r="O17" s="193"/>
      <c r="P17" s="194"/>
    </row>
    <row r="18" spans="2:16" ht="15" customHeight="1" thickBot="1" x14ac:dyDescent="0.4"/>
    <row r="19" spans="2:16" ht="218" customHeight="1" x14ac:dyDescent="0.35">
      <c r="B19" s="178" t="s">
        <v>311</v>
      </c>
      <c r="C19" s="179"/>
      <c r="E19" s="198" t="s">
        <v>730</v>
      </c>
      <c r="F19" s="199"/>
      <c r="G19" s="199"/>
      <c r="H19" s="199"/>
      <c r="I19" s="199"/>
      <c r="J19" s="199"/>
      <c r="K19" s="199"/>
      <c r="L19" s="199"/>
      <c r="M19" s="199"/>
      <c r="N19" s="199"/>
      <c r="O19" s="199"/>
      <c r="P19" s="200"/>
    </row>
    <row r="20" spans="2:16" ht="18.75" customHeight="1" thickBot="1" x14ac:dyDescent="0.4">
      <c r="B20" s="180"/>
      <c r="C20" s="181"/>
      <c r="E20" s="201"/>
      <c r="F20" s="202"/>
      <c r="G20" s="202"/>
      <c r="H20" s="202"/>
      <c r="I20" s="202"/>
      <c r="J20" s="202"/>
      <c r="K20" s="202"/>
      <c r="L20" s="202"/>
      <c r="M20" s="202"/>
      <c r="N20" s="202"/>
      <c r="O20" s="202"/>
      <c r="P20" s="203"/>
    </row>
    <row r="21" spans="2:16" x14ac:dyDescent="0.35"/>
    <row r="22" spans="2:16" ht="15" thickBot="1" x14ac:dyDescent="0.4"/>
    <row r="23" spans="2:16" ht="125.5" customHeight="1" x14ac:dyDescent="0.35">
      <c r="B23" s="178" t="s">
        <v>736</v>
      </c>
      <c r="C23" s="179"/>
      <c r="E23" s="169" t="s">
        <v>728</v>
      </c>
      <c r="F23" s="170"/>
      <c r="G23" s="170"/>
      <c r="H23" s="170"/>
      <c r="I23" s="170"/>
      <c r="J23" s="170"/>
      <c r="K23" s="170"/>
      <c r="L23" s="170"/>
      <c r="M23" s="170"/>
      <c r="N23" s="170"/>
      <c r="O23" s="170"/>
      <c r="P23" s="171"/>
    </row>
    <row r="24" spans="2:16" ht="17" customHeight="1" thickBot="1" x14ac:dyDescent="0.4">
      <c r="B24" s="180"/>
      <c r="C24" s="181"/>
      <c r="E24" s="172"/>
      <c r="F24" s="173"/>
      <c r="G24" s="173"/>
      <c r="H24" s="173"/>
      <c r="I24" s="173"/>
      <c r="J24" s="173"/>
      <c r="K24" s="173"/>
      <c r="L24" s="173"/>
      <c r="M24" s="173"/>
      <c r="N24" s="173"/>
      <c r="O24" s="173"/>
      <c r="P24" s="174"/>
    </row>
    <row r="25" spans="2:16" ht="15" thickBot="1" x14ac:dyDescent="0.4"/>
    <row r="26" spans="2:16" ht="143" customHeight="1" x14ac:dyDescent="0.35">
      <c r="B26" s="178" t="s">
        <v>735</v>
      </c>
      <c r="C26" s="179"/>
      <c r="E26" s="176" t="s">
        <v>729</v>
      </c>
      <c r="F26" s="177"/>
      <c r="G26" s="177"/>
      <c r="H26" s="177"/>
      <c r="I26" s="177"/>
      <c r="J26" s="177"/>
      <c r="K26" s="177"/>
      <c r="L26" s="177"/>
      <c r="M26" s="177"/>
      <c r="N26" s="177"/>
      <c r="O26" s="177"/>
      <c r="P26" s="177"/>
    </row>
    <row r="27" spans="2:16" ht="17" customHeight="1" thickBot="1" x14ac:dyDescent="0.4">
      <c r="B27" s="180"/>
      <c r="C27" s="181"/>
      <c r="E27" s="187"/>
      <c r="F27" s="188"/>
      <c r="G27" s="188"/>
      <c r="H27" s="188"/>
      <c r="I27" s="188"/>
      <c r="J27" s="188"/>
      <c r="K27" s="188"/>
      <c r="L27" s="188"/>
      <c r="M27" s="188"/>
      <c r="N27" s="188"/>
      <c r="O27" s="188"/>
      <c r="P27" s="188"/>
    </row>
    <row r="28" spans="2:16" ht="15" thickBot="1" x14ac:dyDescent="0.4"/>
    <row r="29" spans="2:16" ht="118" customHeight="1" x14ac:dyDescent="0.35">
      <c r="B29" s="178" t="s">
        <v>734</v>
      </c>
      <c r="C29" s="179"/>
      <c r="E29" s="176" t="s">
        <v>733</v>
      </c>
      <c r="F29" s="177"/>
      <c r="G29" s="177"/>
      <c r="H29" s="177"/>
      <c r="I29" s="177"/>
      <c r="J29" s="177"/>
      <c r="K29" s="177"/>
      <c r="L29" s="177"/>
      <c r="M29" s="177"/>
      <c r="N29" s="177"/>
      <c r="O29" s="177"/>
      <c r="P29" s="177"/>
    </row>
    <row r="30" spans="2:16" ht="17" customHeight="1" thickBot="1" x14ac:dyDescent="0.4">
      <c r="B30" s="180"/>
      <c r="C30" s="181"/>
      <c r="E30" s="182" t="s">
        <v>244</v>
      </c>
      <c r="F30" s="183"/>
      <c r="G30" s="183"/>
      <c r="H30" s="183"/>
      <c r="I30" s="183"/>
      <c r="J30" s="183"/>
      <c r="K30" s="183"/>
      <c r="L30" s="183"/>
      <c r="M30" s="183"/>
      <c r="N30" s="183"/>
      <c r="O30" s="183"/>
      <c r="P30" s="183"/>
    </row>
    <row r="31" spans="2:16" ht="15.75" customHeight="1" x14ac:dyDescent="0.35"/>
    <row r="32" spans="2:16" ht="252.75" customHeight="1" x14ac:dyDescent="0.35">
      <c r="B32" s="186" t="s">
        <v>726</v>
      </c>
      <c r="C32" s="186"/>
      <c r="D32" s="186"/>
      <c r="E32" s="186"/>
      <c r="F32" s="186"/>
      <c r="G32" s="186"/>
      <c r="H32" s="186"/>
      <c r="I32" s="186"/>
      <c r="J32" s="186"/>
      <c r="K32" s="186"/>
      <c r="L32" s="186"/>
      <c r="M32" s="186"/>
      <c r="N32" s="186"/>
      <c r="O32" s="186"/>
      <c r="P32" s="186"/>
    </row>
    <row r="33" spans="2:18" x14ac:dyDescent="0.35"/>
    <row r="34" spans="2:18" ht="15" customHeight="1" x14ac:dyDescent="0.35">
      <c r="B34" s="175" t="s">
        <v>725</v>
      </c>
      <c r="C34" s="175"/>
      <c r="D34" s="175"/>
      <c r="E34" s="175"/>
      <c r="F34" s="175"/>
      <c r="G34" s="175"/>
      <c r="H34" s="175"/>
      <c r="I34" s="175"/>
      <c r="J34" s="175"/>
      <c r="K34" s="175"/>
      <c r="L34" s="175"/>
      <c r="M34" s="175"/>
      <c r="N34" s="175"/>
      <c r="O34" s="175"/>
      <c r="P34" s="175"/>
      <c r="Q34" s="40"/>
      <c r="R34" s="40"/>
    </row>
    <row r="35" spans="2:18" ht="14.4" customHeight="1" x14ac:dyDescent="0.35">
      <c r="B35" s="175"/>
      <c r="C35" s="175"/>
      <c r="D35" s="175"/>
      <c r="E35" s="175"/>
      <c r="F35" s="175"/>
      <c r="G35" s="175"/>
      <c r="H35" s="175"/>
      <c r="I35" s="175"/>
      <c r="J35" s="175"/>
      <c r="K35" s="175"/>
      <c r="L35" s="175"/>
      <c r="M35" s="175"/>
      <c r="N35" s="175"/>
      <c r="O35" s="175"/>
      <c r="P35" s="175"/>
      <c r="Q35" s="40"/>
      <c r="R35" s="40"/>
    </row>
    <row r="36" spans="2:18" x14ac:dyDescent="0.35"/>
    <row r="37" spans="2:18" x14ac:dyDescent="0.35"/>
    <row r="38" spans="2:18" x14ac:dyDescent="0.35"/>
    <row r="39" spans="2:18" x14ac:dyDescent="0.35"/>
    <row r="40" spans="2:18" x14ac:dyDescent="0.35"/>
    <row r="41" spans="2:18" x14ac:dyDescent="0.35"/>
    <row r="42" spans="2:18" x14ac:dyDescent="0.35"/>
    <row r="71" x14ac:dyDescent="0.35"/>
  </sheetData>
  <sheetProtection algorithmName="SHA-512" hashValue="LdXtREgBj5GyFSg6uYdKYkaL/mYqGd0+n4M2mhifzy8WdBgTMNYBweC87e1ugPIUYpIZeGIxd6YEiIpUo/JkQA==" saltValue="CEHknrLALT8DqWF2iu7Tzg==" spinCount="100000" sheet="1" selectLockedCells="1" selectUnlockedCells="1"/>
  <mergeCells count="17">
    <mergeCell ref="B12:P12"/>
    <mergeCell ref="B32:P32"/>
    <mergeCell ref="B26:C27"/>
    <mergeCell ref="E26:P26"/>
    <mergeCell ref="E27:P27"/>
    <mergeCell ref="B16:P16"/>
    <mergeCell ref="B17:P17"/>
    <mergeCell ref="B14:P14"/>
    <mergeCell ref="E19:P19"/>
    <mergeCell ref="B19:C20"/>
    <mergeCell ref="E20:P20"/>
    <mergeCell ref="B23:C24"/>
    <mergeCell ref="E23:P24"/>
    <mergeCell ref="B34:P35"/>
    <mergeCell ref="E29:P29"/>
    <mergeCell ref="B29:C30"/>
    <mergeCell ref="E30:P30"/>
  </mergeCells>
  <hyperlinks>
    <hyperlink ref="B17:P17" location="Quick_Reference!A1" display="For the ready reckoner please click here" xr:uid="{00000000-0004-0000-0000-000006000000}"/>
  </hyperlinks>
  <pageMargins left="0.7" right="0.7" top="0.75" bottom="0.75" header="0.3" footer="0.3"/>
  <pageSetup paperSize="9" orientation="portrait" horizontalDpi="203" verticalDpi="203" r:id="rId1"/>
  <headerFooter>
    <oddFooter>&amp;L&amp;1#&amp;"Calibri"&amp;10&amp;K000000Classified: RMG – Internal</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CC202A"/>
  </sheetPr>
  <dimension ref="A1:AL59"/>
  <sheetViews>
    <sheetView showGridLines="0" zoomScale="70" zoomScaleNormal="70" workbookViewId="0">
      <selection activeCell="E6" sqref="E6:E7"/>
    </sheetView>
  </sheetViews>
  <sheetFormatPr defaultColWidth="7.1796875" defaultRowHeight="14" x14ac:dyDescent="0.3"/>
  <cols>
    <col min="1" max="1" width="1.81640625" style="42" customWidth="1"/>
    <col min="2" max="2" width="6.54296875" style="42" customWidth="1"/>
    <col min="3" max="3" width="7.453125" style="42" customWidth="1"/>
    <col min="4" max="4" width="34.54296875" style="42" customWidth="1"/>
    <col min="5" max="5" width="16.54296875" style="42" customWidth="1"/>
    <col min="6" max="6" width="1.81640625" style="42" customWidth="1"/>
    <col min="7" max="7" width="12.81640625" style="42" customWidth="1"/>
    <col min="8" max="8" width="15.81640625" style="42" bestFit="1" customWidth="1"/>
    <col min="9" max="9" width="15.81640625" style="42" customWidth="1"/>
    <col min="10" max="10" width="14.08984375" style="42" bestFit="1" customWidth="1"/>
    <col min="11" max="11" width="1.81640625" style="42" customWidth="1"/>
    <col min="12" max="12" width="17.81640625" style="42" customWidth="1"/>
    <col min="13" max="13" width="1.81640625" style="42" customWidth="1"/>
    <col min="14" max="22" width="9.08984375" style="42" customWidth="1"/>
    <col min="23" max="38" width="7.1796875" style="42" hidden="1" customWidth="1"/>
    <col min="39" max="113" width="7.1796875" style="42" customWidth="1"/>
    <col min="114" max="16384" width="7.1796875" style="42"/>
  </cols>
  <sheetData>
    <row r="1" spans="1:34" ht="14.5" x14ac:dyDescent="0.35">
      <c r="A1" s="217" t="s">
        <v>1</v>
      </c>
      <c r="B1" s="217"/>
      <c r="C1" s="217"/>
      <c r="D1" s="217"/>
      <c r="E1" s="51"/>
      <c r="F1" s="51"/>
      <c r="G1" s="51"/>
      <c r="H1" s="51"/>
      <c r="I1" s="51"/>
      <c r="J1" s="51"/>
      <c r="K1" s="51"/>
      <c r="L1" s="51"/>
      <c r="M1" s="50"/>
      <c r="N1" s="50"/>
      <c r="O1" s="50"/>
      <c r="P1" s="50"/>
      <c r="Q1" s="50"/>
      <c r="R1" s="50"/>
      <c r="S1" s="50"/>
      <c r="T1" s="50"/>
      <c r="U1" s="50"/>
      <c r="V1" s="50"/>
      <c r="AG1" s="43" t="s">
        <v>299</v>
      </c>
      <c r="AH1" s="44">
        <v>6.5000000000000002E-2</v>
      </c>
    </row>
    <row r="2" spans="1:34" ht="20.5" x14ac:dyDescent="0.45">
      <c r="A2" s="50"/>
      <c r="B2" s="50"/>
      <c r="C2" s="220" t="s">
        <v>313</v>
      </c>
      <c r="D2" s="220"/>
      <c r="E2" s="220"/>
      <c r="F2" s="51"/>
      <c r="G2" s="50"/>
      <c r="H2" s="50"/>
      <c r="I2" s="50"/>
      <c r="J2" s="50"/>
      <c r="K2" s="50"/>
      <c r="L2" s="50"/>
      <c r="M2" s="50"/>
      <c r="N2" s="50"/>
      <c r="O2" s="50"/>
      <c r="P2" s="50"/>
      <c r="Q2" s="50"/>
      <c r="R2" s="50"/>
      <c r="S2" s="50"/>
      <c r="T2" s="50"/>
      <c r="U2" s="50"/>
      <c r="V2" s="50"/>
    </row>
    <row r="3" spans="1:34" x14ac:dyDescent="0.3">
      <c r="A3" s="50"/>
      <c r="B3" s="50"/>
      <c r="C3" s="50"/>
      <c r="D3" s="50"/>
      <c r="E3" s="50"/>
      <c r="F3" s="51"/>
      <c r="G3" s="50"/>
      <c r="H3" s="50"/>
      <c r="I3" s="50"/>
      <c r="J3" s="50"/>
      <c r="K3" s="50"/>
      <c r="L3" s="50"/>
      <c r="M3" s="50"/>
      <c r="N3" s="50"/>
      <c r="O3" s="50"/>
      <c r="P3" s="50"/>
      <c r="Q3" s="50"/>
      <c r="R3" s="50"/>
      <c r="S3" s="50"/>
      <c r="T3" s="50"/>
      <c r="U3" s="50"/>
      <c r="V3" s="50"/>
    </row>
    <row r="4" spans="1:34" x14ac:dyDescent="0.3">
      <c r="A4" s="50"/>
      <c r="B4" s="50"/>
      <c r="C4" s="221" t="s">
        <v>359</v>
      </c>
      <c r="D4" s="222"/>
      <c r="E4" s="226" t="s">
        <v>82</v>
      </c>
      <c r="F4" s="51"/>
      <c r="G4" s="225" t="str">
        <f>IF(E6&gt;2000, "&gt;2000g is only for Printed Matter and some destinations on Tracked/Tracked and Signed Parcels", "")</f>
        <v/>
      </c>
      <c r="H4" s="225"/>
      <c r="I4" s="225"/>
      <c r="J4" s="225"/>
      <c r="K4" s="50"/>
      <c r="L4" s="50"/>
      <c r="M4" s="50"/>
      <c r="N4" s="50"/>
      <c r="O4" s="50"/>
      <c r="P4" s="50"/>
      <c r="Q4" s="50"/>
      <c r="R4" s="50"/>
      <c r="S4" s="50"/>
      <c r="T4" s="50"/>
      <c r="U4" s="50"/>
      <c r="V4" s="50"/>
    </row>
    <row r="5" spans="1:34" x14ac:dyDescent="0.3">
      <c r="A5" s="50"/>
      <c r="B5" s="50"/>
      <c r="C5" s="223"/>
      <c r="D5" s="223"/>
      <c r="E5" s="227"/>
      <c r="F5" s="51"/>
      <c r="G5" s="225"/>
      <c r="H5" s="225"/>
      <c r="I5" s="225"/>
      <c r="J5" s="225"/>
      <c r="K5" s="50"/>
      <c r="L5" s="50"/>
      <c r="M5" s="50"/>
      <c r="N5" s="50"/>
      <c r="O5" s="50"/>
      <c r="P5" s="50"/>
      <c r="Q5" s="50"/>
      <c r="R5" s="50"/>
      <c r="S5" s="50"/>
      <c r="T5" s="50"/>
      <c r="U5" s="50"/>
      <c r="V5" s="50"/>
    </row>
    <row r="6" spans="1:34" ht="14.5" x14ac:dyDescent="0.35">
      <c r="A6" s="50"/>
      <c r="B6" s="64"/>
      <c r="C6" s="221" t="s">
        <v>300</v>
      </c>
      <c r="D6" s="222"/>
      <c r="E6" s="224">
        <v>600</v>
      </c>
      <c r="F6" s="51"/>
      <c r="G6" s="225"/>
      <c r="H6" s="225"/>
      <c r="I6" s="225"/>
      <c r="J6" s="225"/>
      <c r="K6" s="50"/>
      <c r="L6" s="50"/>
      <c r="M6" s="50"/>
      <c r="N6" s="50"/>
      <c r="O6" s="50"/>
      <c r="P6" s="50"/>
      <c r="Q6" s="50"/>
      <c r="R6" s="50"/>
      <c r="S6" s="50"/>
      <c r="T6" s="50"/>
      <c r="U6" s="50"/>
      <c r="V6" s="50"/>
    </row>
    <row r="7" spans="1:34" x14ac:dyDescent="0.3">
      <c r="A7" s="50"/>
      <c r="B7" s="50"/>
      <c r="C7" s="223"/>
      <c r="D7" s="223"/>
      <c r="E7" s="224"/>
      <c r="F7" s="51"/>
      <c r="G7" s="50"/>
      <c r="H7" s="50"/>
      <c r="I7" s="50"/>
      <c r="J7" s="50"/>
      <c r="K7" s="50"/>
      <c r="L7" s="50"/>
      <c r="M7" s="50"/>
      <c r="N7" s="50"/>
      <c r="O7" s="50"/>
      <c r="P7" s="50"/>
      <c r="Q7" s="50"/>
      <c r="R7" s="50"/>
      <c r="S7" s="50"/>
      <c r="T7" s="50"/>
      <c r="U7" s="50"/>
      <c r="V7" s="50"/>
    </row>
    <row r="8" spans="1:34" x14ac:dyDescent="0.3">
      <c r="A8" s="50"/>
      <c r="B8" s="50"/>
      <c r="C8" s="221" t="s">
        <v>702</v>
      </c>
      <c r="D8" s="222"/>
      <c r="E8" s="224">
        <v>1</v>
      </c>
      <c r="F8" s="51"/>
      <c r="G8" s="50"/>
      <c r="H8" s="50"/>
      <c r="I8" s="50"/>
      <c r="J8" s="50"/>
      <c r="K8" s="50"/>
      <c r="L8" s="50"/>
      <c r="M8" s="50"/>
      <c r="N8" s="50"/>
      <c r="O8" s="50"/>
      <c r="P8" s="50"/>
      <c r="Q8" s="50"/>
      <c r="R8" s="50"/>
      <c r="S8" s="50"/>
      <c r="T8" s="50"/>
      <c r="U8" s="50"/>
      <c r="V8" s="50"/>
    </row>
    <row r="9" spans="1:34" x14ac:dyDescent="0.3">
      <c r="A9" s="50"/>
      <c r="B9" s="50"/>
      <c r="C9" s="223"/>
      <c r="D9" s="223"/>
      <c r="E9" s="224"/>
      <c r="F9" s="50"/>
      <c r="G9" s="50"/>
      <c r="H9" s="50"/>
      <c r="I9" s="50"/>
      <c r="J9" s="50"/>
      <c r="K9" s="50"/>
      <c r="L9" s="50"/>
      <c r="M9" s="50"/>
      <c r="N9" s="50"/>
      <c r="O9" s="50"/>
      <c r="P9" s="50"/>
      <c r="Q9" s="50"/>
      <c r="R9" s="50"/>
      <c r="S9" s="50"/>
      <c r="T9" s="50"/>
      <c r="U9" s="50"/>
      <c r="V9" s="50"/>
    </row>
    <row r="10" spans="1:34" x14ac:dyDescent="0.3">
      <c r="A10" s="50"/>
      <c r="B10" s="50"/>
      <c r="C10" s="50"/>
      <c r="D10" s="50"/>
      <c r="E10" s="50"/>
      <c r="F10" s="51"/>
      <c r="G10" s="50"/>
      <c r="H10" s="50"/>
      <c r="I10" s="50"/>
      <c r="J10" s="50"/>
      <c r="K10" s="50"/>
      <c r="L10" s="50"/>
      <c r="M10" s="50"/>
      <c r="N10" s="50"/>
      <c r="O10" s="50"/>
      <c r="P10" s="50"/>
      <c r="Q10" s="50"/>
      <c r="R10" s="50"/>
      <c r="S10" s="50"/>
      <c r="T10" s="50"/>
      <c r="U10" s="50"/>
      <c r="V10" s="50"/>
    </row>
    <row r="11" spans="1:34" ht="49.5" x14ac:dyDescent="0.3">
      <c r="A11" s="50"/>
      <c r="B11" s="50"/>
      <c r="C11" s="213" t="s">
        <v>383</v>
      </c>
      <c r="D11" s="214"/>
      <c r="E11" s="45" t="s">
        <v>303</v>
      </c>
      <c r="F11" s="51"/>
      <c r="G11" s="123" t="s">
        <v>301</v>
      </c>
      <c r="H11" s="123" t="s">
        <v>302</v>
      </c>
      <c r="I11" s="124" t="s">
        <v>689</v>
      </c>
      <c r="J11" s="122" t="s">
        <v>384</v>
      </c>
      <c r="K11" s="157"/>
      <c r="L11" s="122" t="s">
        <v>385</v>
      </c>
      <c r="M11" s="50"/>
      <c r="N11" s="50"/>
      <c r="O11" s="50"/>
      <c r="P11" s="50"/>
      <c r="Q11" s="50"/>
      <c r="R11" s="50"/>
      <c r="S11" s="50"/>
      <c r="T11" s="50"/>
      <c r="U11" s="50"/>
      <c r="V11" s="50"/>
    </row>
    <row r="12" spans="1:34" ht="19" x14ac:dyDescent="0.45">
      <c r="A12" s="50"/>
      <c r="B12" s="50"/>
      <c r="C12" s="60"/>
      <c r="D12" s="60"/>
      <c r="E12" s="61"/>
      <c r="F12" s="51"/>
      <c r="G12" s="62"/>
      <c r="H12" s="62"/>
      <c r="I12" s="62"/>
      <c r="J12" s="63"/>
      <c r="K12" s="50"/>
      <c r="L12" s="63"/>
      <c r="M12" s="50"/>
      <c r="N12" s="50"/>
      <c r="O12" s="50"/>
      <c r="P12" s="50"/>
      <c r="Q12" s="50"/>
      <c r="R12" s="50"/>
      <c r="S12" s="50"/>
      <c r="T12" s="50"/>
      <c r="U12" s="50"/>
      <c r="V12" s="50"/>
    </row>
    <row r="13" spans="1:34" ht="67.5" customHeight="1" x14ac:dyDescent="0.3">
      <c r="A13" s="50"/>
      <c r="B13" s="163" t="s">
        <v>287</v>
      </c>
      <c r="C13" s="212" t="str">
        <f>INDEX('Product List'!B:B, MATCH($E13, 'Product List'!A:A, FALSE), 1)</f>
        <v>INTL Business-PC-Untracked-LTR</v>
      </c>
      <c r="D13" s="212"/>
      <c r="E13" s="158" t="s">
        <v>238</v>
      </c>
      <c r="F13" s="51"/>
      <c r="G13" s="48">
        <f>SUMIFS(Prices!G:G,Prices!$A:$A,$E$4,Prices!$D:$D,$E13,Prices!$I:$I,"0-100g")</f>
        <v>0.88</v>
      </c>
      <c r="H13" s="48">
        <f>SUMIFS(Prices!H:H,Prices!$A:$A,$E$4,Prices!$D:$D,$E13,Prices!$I:$I,"0-100g")</f>
        <v>6.24</v>
      </c>
      <c r="I13" s="153">
        <f>IFERROR((INDEX(VRDs!$H$3:$J$12, MATCH($E13, VRDs!$A$3:$A$12, 0), MATCH($E$8, INDEX(VRDs!$E$3:$G$12, MATCH($E13, VRDs!$A$3:$A$12, 0), 0), 1))),0)</f>
        <v>0</v>
      </c>
      <c r="J13" s="49">
        <f t="shared" ref="J13:J17" si="0">(G13+(H13*$E$6/1000))*(1-I13)</f>
        <v>4.6240000000000006</v>
      </c>
      <c r="K13" s="50"/>
      <c r="L13" s="48">
        <f>J13*(1+$AH$1)</f>
        <v>4.9245600000000005</v>
      </c>
      <c r="M13" s="50"/>
      <c r="N13" s="50"/>
      <c r="O13" s="50"/>
      <c r="P13" s="50"/>
      <c r="Q13" s="50"/>
      <c r="R13" s="50"/>
      <c r="S13" s="50"/>
      <c r="T13" s="50"/>
      <c r="U13" s="50"/>
      <c r="V13" s="50"/>
    </row>
    <row r="14" spans="1:34" ht="16.5" x14ac:dyDescent="0.4">
      <c r="A14" s="50"/>
      <c r="B14" s="50"/>
      <c r="C14" s="50"/>
      <c r="D14" s="50"/>
      <c r="E14" s="50"/>
      <c r="F14" s="51"/>
      <c r="G14" s="50"/>
      <c r="H14" s="50"/>
      <c r="I14" s="50"/>
      <c r="J14" s="52">
        <f t="shared" si="0"/>
        <v>0</v>
      </c>
      <c r="K14" s="50"/>
      <c r="L14" s="52"/>
      <c r="M14" s="50"/>
      <c r="N14" s="50"/>
      <c r="O14" s="50"/>
      <c r="P14" s="50"/>
      <c r="Q14" s="50"/>
      <c r="R14" s="50"/>
      <c r="S14" s="50"/>
      <c r="T14" s="50"/>
      <c r="U14" s="50"/>
      <c r="V14" s="50"/>
    </row>
    <row r="15" spans="1:34" ht="18.25" customHeight="1" x14ac:dyDescent="0.3">
      <c r="A15" s="219"/>
      <c r="B15" s="209" t="s">
        <v>290</v>
      </c>
      <c r="C15" s="205" t="str">
        <f>INDEX('Product List'!B:B, MATCH($E15, 'Product List'!A:A, FALSE), 1)</f>
        <v>INTL Business-PC-Trk-LTR</v>
      </c>
      <c r="D15" s="205"/>
      <c r="E15" s="46" t="s">
        <v>319</v>
      </c>
      <c r="F15" s="51"/>
      <c r="G15" s="48">
        <f>SUMIFS(Prices!G:G,Prices!$A:$A,$E$4,Prices!$D:$D,$E15,Prices!$I:$I,"0-100g")</f>
        <v>4.25</v>
      </c>
      <c r="H15" s="48">
        <f>SUMIFS(Prices!H:H,Prices!$A:$A,$E$4,Prices!$D:$D,$E15,Prices!$I:$I,"0-100g")</f>
        <v>1.74</v>
      </c>
      <c r="I15" s="58"/>
      <c r="J15" s="49">
        <f>(G15+(H15*$E$6/1000))*(1-I15)</f>
        <v>5.2940000000000005</v>
      </c>
      <c r="K15" s="50"/>
      <c r="L15" s="48">
        <f>J15*(1+$AH$1)</f>
        <v>5.6381100000000002</v>
      </c>
      <c r="M15" s="50"/>
      <c r="N15" s="50"/>
      <c r="O15" s="50"/>
      <c r="P15" s="50"/>
      <c r="Q15" s="50"/>
      <c r="R15" s="50"/>
      <c r="S15" s="50"/>
      <c r="T15" s="50"/>
      <c r="U15" s="50"/>
      <c r="V15" s="50"/>
    </row>
    <row r="16" spans="1:34" ht="18.25" customHeight="1" x14ac:dyDescent="0.3">
      <c r="A16" s="219"/>
      <c r="B16" s="209"/>
      <c r="C16" s="205" t="str">
        <f>INDEX('Product List'!B:B, MATCH($E16, 'Product List'!A:A, FALSE), 1)</f>
        <v>INTL Business-PC-TrkSgn-LTR</v>
      </c>
      <c r="D16" s="205"/>
      <c r="E16" s="46" t="s">
        <v>316</v>
      </c>
      <c r="F16" s="51"/>
      <c r="G16" s="48">
        <f>SUMIFS(Prices!G:G,Prices!$A:$A,$E$4,Prices!$D:$D,$E16,Prices!$I:$I,"0-100g")</f>
        <v>5.74</v>
      </c>
      <c r="H16" s="48">
        <f>SUMIFS(Prices!H:H,Prices!$A:$A,$E$4,Prices!$D:$D,$E16,Prices!$I:$I,"0-100g")</f>
        <v>5.65</v>
      </c>
      <c r="I16" s="58"/>
      <c r="J16" s="49">
        <f>(G16+(H16*$E$6/1000))*(1-I16)</f>
        <v>9.1300000000000008</v>
      </c>
      <c r="K16" s="50"/>
      <c r="L16" s="48">
        <f>J16*(1+$AH$1)</f>
        <v>9.7234499999999997</v>
      </c>
      <c r="M16" s="50"/>
      <c r="N16" s="50"/>
      <c r="O16" s="50"/>
      <c r="P16" s="50"/>
      <c r="Q16" s="50"/>
      <c r="R16" s="50"/>
      <c r="S16" s="50"/>
      <c r="T16" s="50"/>
      <c r="U16" s="50"/>
      <c r="V16" s="50"/>
    </row>
    <row r="17" spans="1:22" ht="18.25" customHeight="1" x14ac:dyDescent="0.3">
      <c r="A17" s="219"/>
      <c r="B17" s="209"/>
      <c r="C17" s="205" t="str">
        <f>INDEX('Product List'!B:B, MATCH($E17, 'Product List'!A:A, FALSE), 1)</f>
        <v>INTL Business-PC-Sgn-LTR</v>
      </c>
      <c r="D17" s="205"/>
      <c r="E17" s="46" t="s">
        <v>322</v>
      </c>
      <c r="F17" s="51"/>
      <c r="G17" s="48">
        <f>SUMIFS(Prices!G:G,Prices!$A:$A,$E$4,Prices!$D:$D,$E17,Prices!$I:$I,"0-100g")</f>
        <v>0</v>
      </c>
      <c r="H17" s="48">
        <f>SUMIFS(Prices!H:H,Prices!$A:$A,$E$4,Prices!$D:$D,$E17,Prices!$I:$I,"0-100g")</f>
        <v>0</v>
      </c>
      <c r="I17" s="58"/>
      <c r="J17" s="49">
        <f t="shared" si="0"/>
        <v>0</v>
      </c>
      <c r="K17" s="50"/>
      <c r="L17" s="48">
        <f>J17*(1+$AH$1)</f>
        <v>0</v>
      </c>
      <c r="M17" s="50"/>
      <c r="N17" s="50"/>
      <c r="O17" s="50"/>
      <c r="P17" s="50"/>
      <c r="Q17" s="50"/>
      <c r="R17" s="50"/>
      <c r="S17" s="50"/>
      <c r="T17" s="50"/>
      <c r="U17" s="50"/>
      <c r="V17" s="50"/>
    </row>
    <row r="18" spans="1:22" ht="16.5" x14ac:dyDescent="0.3">
      <c r="A18" s="50"/>
      <c r="B18" s="50"/>
      <c r="C18" s="53"/>
      <c r="D18" s="54"/>
      <c r="E18" s="55"/>
      <c r="F18" s="51"/>
      <c r="G18" s="57"/>
      <c r="H18" s="58"/>
      <c r="I18" s="58"/>
      <c r="J18" s="59"/>
      <c r="K18" s="50"/>
      <c r="L18" s="59"/>
      <c r="M18" s="50"/>
      <c r="N18" s="50"/>
      <c r="O18" s="50"/>
      <c r="P18" s="50"/>
      <c r="Q18" s="50"/>
      <c r="R18" s="50"/>
      <c r="S18" s="50"/>
      <c r="T18" s="50"/>
      <c r="U18" s="50"/>
      <c r="V18" s="50"/>
    </row>
    <row r="19" spans="1:22" ht="16.5" x14ac:dyDescent="0.3">
      <c r="A19" s="50"/>
      <c r="B19" s="50"/>
      <c r="C19" s="53"/>
      <c r="D19" s="54"/>
      <c r="E19" s="55"/>
      <c r="F19" s="51"/>
      <c r="G19" s="57"/>
      <c r="H19" s="58"/>
      <c r="I19" s="58"/>
      <c r="J19" s="59"/>
      <c r="K19" s="50"/>
      <c r="L19" s="59"/>
      <c r="M19" s="50"/>
      <c r="N19" s="50"/>
      <c r="O19" s="50"/>
      <c r="P19" s="50"/>
      <c r="Q19" s="50"/>
      <c r="R19" s="50"/>
      <c r="S19" s="50"/>
      <c r="T19" s="50"/>
      <c r="U19" s="50"/>
      <c r="V19" s="50"/>
    </row>
    <row r="20" spans="1:22" ht="49.5" x14ac:dyDescent="0.3">
      <c r="A20" s="50"/>
      <c r="B20" s="50"/>
      <c r="C20" s="213" t="s">
        <v>703</v>
      </c>
      <c r="D20" s="214"/>
      <c r="E20" s="45" t="s">
        <v>303</v>
      </c>
      <c r="F20" s="51"/>
      <c r="G20" s="123" t="s">
        <v>301</v>
      </c>
      <c r="H20" s="123" t="s">
        <v>302</v>
      </c>
      <c r="I20" s="124" t="s">
        <v>689</v>
      </c>
      <c r="J20" s="122" t="s">
        <v>384</v>
      </c>
      <c r="K20" s="157"/>
      <c r="L20" s="122" t="s">
        <v>385</v>
      </c>
      <c r="M20" s="157"/>
      <c r="N20" s="50"/>
      <c r="O20" s="50"/>
      <c r="P20" s="50"/>
      <c r="Q20" s="50"/>
      <c r="R20" s="50"/>
      <c r="S20" s="50"/>
      <c r="T20" s="50"/>
      <c r="U20" s="50"/>
      <c r="V20" s="50"/>
    </row>
    <row r="21" spans="1:22" ht="16.5" x14ac:dyDescent="0.4">
      <c r="A21" s="50"/>
      <c r="B21" s="50"/>
      <c r="C21" s="50"/>
      <c r="D21" s="50"/>
      <c r="E21" s="50"/>
      <c r="F21" s="51"/>
      <c r="G21" s="50"/>
      <c r="H21" s="50"/>
      <c r="I21" s="50"/>
      <c r="J21" s="52"/>
      <c r="K21" s="50"/>
      <c r="L21" s="52"/>
      <c r="M21" s="50"/>
      <c r="N21" s="50"/>
      <c r="O21" s="50"/>
      <c r="P21" s="50"/>
      <c r="Q21" s="50"/>
      <c r="R21" s="50"/>
      <c r="S21" s="50"/>
      <c r="T21" s="50"/>
      <c r="U21" s="50"/>
      <c r="V21" s="50"/>
    </row>
    <row r="22" spans="1:22" ht="71.900000000000006" customHeight="1" x14ac:dyDescent="0.3">
      <c r="A22" s="50"/>
      <c r="B22" s="110" t="s">
        <v>287</v>
      </c>
      <c r="C22" s="212" t="str">
        <f>INDEX('Product List'!B:B, MATCH($E22, 'Product List'!A:A, FALSE), 1)</f>
        <v>INTL Business-NPC-Untracked-LLTR</v>
      </c>
      <c r="D22" s="212"/>
      <c r="E22" s="158" t="s">
        <v>278</v>
      </c>
      <c r="F22" s="51"/>
      <c r="G22" s="48">
        <f>SUMIFS(Prices!G:G,Prices!$A:$A,$E$4,Prices!$D:$D,$E22,Prices!$I:$I,"0-500g")</f>
        <v>1.61</v>
      </c>
      <c r="H22" s="48">
        <f>SUMIFS(Prices!H:H,Prices!$A:$A,$E$4,Prices!$D:$D,$E22,Prices!$I:$I,"0-500g")</f>
        <v>2.77</v>
      </c>
      <c r="I22" s="153">
        <f>IFERROR((INDEX(VRDs!$H$3:$J$12, MATCH($E22, VRDs!$A$3:$A$12, 0), MATCH($E$8, INDEX(VRDs!$E$3:$G$12, MATCH($E22, VRDs!$A$3:$A$12, 0), 0), 1))),0)</f>
        <v>0</v>
      </c>
      <c r="J22" s="49">
        <f>(G22+(H22*$E$6/1000))*(1-I22)</f>
        <v>3.2720000000000002</v>
      </c>
      <c r="K22" s="50"/>
      <c r="L22" s="48">
        <f>J22*(1+$AH$1)</f>
        <v>3.48468</v>
      </c>
      <c r="M22" s="50"/>
      <c r="N22" s="50"/>
      <c r="O22" s="50"/>
      <c r="P22" s="50"/>
      <c r="Q22" s="50"/>
      <c r="R22" s="50"/>
      <c r="S22" s="50"/>
      <c r="T22" s="50"/>
      <c r="U22" s="50"/>
      <c r="V22" s="50"/>
    </row>
    <row r="23" spans="1:22" ht="16.5" x14ac:dyDescent="0.4">
      <c r="A23" s="50"/>
      <c r="B23" s="50"/>
      <c r="C23" s="50"/>
      <c r="D23" s="50"/>
      <c r="E23" s="50"/>
      <c r="F23" s="51"/>
      <c r="G23" s="50"/>
      <c r="H23" s="50"/>
      <c r="I23" s="50"/>
      <c r="J23" s="52"/>
      <c r="K23" s="50"/>
      <c r="L23" s="52"/>
      <c r="M23" s="50"/>
      <c r="N23" s="50"/>
      <c r="O23" s="50"/>
      <c r="P23" s="50"/>
      <c r="Q23" s="50"/>
      <c r="R23" s="50"/>
      <c r="S23" s="50"/>
      <c r="T23" s="50"/>
      <c r="U23" s="50"/>
      <c r="V23" s="50"/>
    </row>
    <row r="24" spans="1:22" ht="16.5" x14ac:dyDescent="0.3">
      <c r="A24" s="115"/>
      <c r="B24" s="206" t="s">
        <v>290</v>
      </c>
      <c r="C24" s="114" t="str">
        <f>INDEX('Product List'!B:B, MATCH($E24, 'Product List'!A:A, FALSE), 1)</f>
        <v>INTL Business-NPC-Trk-LLTR</v>
      </c>
      <c r="D24" s="114"/>
      <c r="E24" s="46" t="s">
        <v>320</v>
      </c>
      <c r="F24" s="51"/>
      <c r="G24" s="48">
        <f>SUMIFS(Prices!G:G,Prices!$A:$A,$E$4,Prices!$D:$D,$E24,Prices!$I:$I,"0-500g")</f>
        <v>4.45</v>
      </c>
      <c r="H24" s="48">
        <f>SUMIFS(Prices!H:H,Prices!$A:$A,$E$4,Prices!$D:$D,$E24,Prices!$I:$I,"0-500g")</f>
        <v>1.75</v>
      </c>
      <c r="I24" s="50"/>
      <c r="J24" s="49">
        <f>G24+(H24*$E$6/1000)</f>
        <v>5.5</v>
      </c>
      <c r="K24" s="50"/>
      <c r="L24" s="48">
        <f>J24*(1+$AH$1)</f>
        <v>5.8574999999999999</v>
      </c>
      <c r="M24" s="50"/>
      <c r="N24" s="50"/>
      <c r="O24" s="50"/>
      <c r="P24" s="50"/>
      <c r="Q24" s="50"/>
      <c r="R24" s="50"/>
      <c r="S24" s="50"/>
      <c r="T24" s="50"/>
      <c r="U24" s="50"/>
      <c r="V24" s="50"/>
    </row>
    <row r="25" spans="1:22" ht="16.5" x14ac:dyDescent="0.3">
      <c r="A25" s="115"/>
      <c r="B25" s="207"/>
      <c r="C25" s="114" t="str">
        <f>INDEX('Product List'!B:B, MATCH($E25, 'Product List'!A:A, FALSE), 1)</f>
        <v>INTL Business-NPC-TrkSgn-LLTR</v>
      </c>
      <c r="D25" s="114"/>
      <c r="E25" s="46" t="s">
        <v>317</v>
      </c>
      <c r="F25" s="51"/>
      <c r="G25" s="48">
        <f>SUMIFS(Prices!G:G,Prices!$A:$A,$E$4,Prices!$D:$D,$E25,Prices!$I:$I,"0-500g")</f>
        <v>6</v>
      </c>
      <c r="H25" s="48">
        <f>SUMIFS(Prices!H:H,Prices!$A:$A,$E$4,Prices!$D:$D,$E25,Prices!$I:$I,"0-500g")</f>
        <v>1.5</v>
      </c>
      <c r="I25" s="50"/>
      <c r="J25" s="49">
        <f>G25+(H25*$E$6/1000)</f>
        <v>6.9</v>
      </c>
      <c r="K25" s="50"/>
      <c r="L25" s="48">
        <f>J25*(1+$AH$1)</f>
        <v>7.3484999999999996</v>
      </c>
      <c r="M25" s="50"/>
      <c r="N25" s="50"/>
      <c r="O25" s="50"/>
      <c r="P25" s="50"/>
      <c r="Q25" s="50"/>
      <c r="R25" s="50"/>
      <c r="S25" s="50"/>
      <c r="T25" s="50"/>
      <c r="U25" s="50"/>
      <c r="V25" s="50"/>
    </row>
    <row r="26" spans="1:22" ht="16.5" x14ac:dyDescent="0.3">
      <c r="A26" s="115"/>
      <c r="B26" s="208"/>
      <c r="C26" s="114" t="str">
        <f>INDEX('Product List'!B:B, MATCH($E26, 'Product List'!A:A, FALSE), 1)</f>
        <v>INTL Business-NPC-Sgn-LLTR</v>
      </c>
      <c r="D26" s="114"/>
      <c r="E26" s="46" t="s">
        <v>323</v>
      </c>
      <c r="F26" s="51"/>
      <c r="G26" s="48">
        <f>SUMIFS(Prices!G:G,Prices!$A:$A,$E$4,Prices!$D:$D,$E26,Prices!$I:$I,"0-500g")</f>
        <v>0</v>
      </c>
      <c r="H26" s="48">
        <f>SUMIFS(Prices!H:H,Prices!$A:$A,$E$4,Prices!$D:$D,$E26,Prices!$I:$I,"0-500g")</f>
        <v>0</v>
      </c>
      <c r="I26" s="50"/>
      <c r="J26" s="49">
        <f>(G26+(H26*$E$6/1000))*(1-I26)</f>
        <v>0</v>
      </c>
      <c r="K26" s="50"/>
      <c r="L26" s="48">
        <f>J26*(1+$AH$1)</f>
        <v>0</v>
      </c>
      <c r="M26" s="50"/>
      <c r="N26" s="50"/>
      <c r="O26" s="50"/>
      <c r="P26" s="50"/>
      <c r="Q26" s="50"/>
      <c r="R26" s="50"/>
      <c r="S26" s="50"/>
      <c r="T26" s="50"/>
      <c r="U26" s="50"/>
      <c r="V26" s="50"/>
    </row>
    <row r="27" spans="1:22" ht="16.5" x14ac:dyDescent="0.4">
      <c r="A27" s="50"/>
      <c r="B27" s="50"/>
      <c r="C27" s="50"/>
      <c r="D27" s="50"/>
      <c r="E27" s="50"/>
      <c r="F27" s="51"/>
      <c r="G27" s="50"/>
      <c r="H27" s="50"/>
      <c r="I27" s="50"/>
      <c r="J27" s="52"/>
      <c r="K27" s="50"/>
      <c r="L27" s="52"/>
      <c r="M27" s="50"/>
      <c r="N27" s="50"/>
      <c r="O27" s="50"/>
      <c r="P27" s="50"/>
      <c r="Q27" s="50"/>
      <c r="R27" s="50"/>
      <c r="S27" s="50"/>
      <c r="T27" s="50"/>
      <c r="U27" s="50"/>
      <c r="V27" s="50"/>
    </row>
    <row r="28" spans="1:22" ht="49.5" x14ac:dyDescent="0.3">
      <c r="A28" s="50"/>
      <c r="B28" s="50"/>
      <c r="C28" s="213" t="s">
        <v>704</v>
      </c>
      <c r="D28" s="214"/>
      <c r="E28" s="45" t="s">
        <v>303</v>
      </c>
      <c r="F28" s="51"/>
      <c r="G28" s="123" t="s">
        <v>301</v>
      </c>
      <c r="H28" s="123" t="s">
        <v>302</v>
      </c>
      <c r="I28" s="124" t="s">
        <v>689</v>
      </c>
      <c r="J28" s="122" t="s">
        <v>384</v>
      </c>
      <c r="K28" s="157"/>
      <c r="L28" s="122" t="s">
        <v>385</v>
      </c>
      <c r="M28" s="50"/>
      <c r="N28" s="50"/>
      <c r="O28" s="50"/>
      <c r="P28" s="50"/>
      <c r="Q28" s="50"/>
      <c r="R28" s="50"/>
      <c r="S28" s="50"/>
      <c r="T28" s="50"/>
      <c r="U28" s="50"/>
      <c r="V28" s="50"/>
    </row>
    <row r="29" spans="1:22" x14ac:dyDescent="0.3">
      <c r="A29" s="50"/>
      <c r="B29" s="50"/>
      <c r="C29" s="50"/>
      <c r="D29" s="50"/>
      <c r="E29" s="50"/>
      <c r="F29" s="50"/>
      <c r="G29" s="50"/>
      <c r="H29" s="50"/>
      <c r="I29" s="50"/>
      <c r="J29" s="50"/>
      <c r="K29" s="50"/>
      <c r="L29" s="50"/>
      <c r="M29" s="50"/>
      <c r="N29" s="50"/>
      <c r="O29" s="50"/>
      <c r="P29" s="50"/>
      <c r="Q29" s="50"/>
      <c r="R29" s="50"/>
      <c r="S29" s="50"/>
      <c r="T29" s="50"/>
      <c r="U29" s="50"/>
      <c r="V29" s="50"/>
    </row>
    <row r="30" spans="1:22" ht="61" x14ac:dyDescent="0.3">
      <c r="A30" s="50"/>
      <c r="B30" s="162" t="s">
        <v>287</v>
      </c>
      <c r="C30" s="212" t="str">
        <f>INDEX('Product List'!B:B, MATCH($E30, 'Product List'!A:A, FALSE), 1)</f>
        <v>INTL Business-PC-Untracked-LLTR</v>
      </c>
      <c r="D30" s="212"/>
      <c r="E30" s="158" t="s">
        <v>239</v>
      </c>
      <c r="F30" s="51"/>
      <c r="G30" s="48">
        <f>SUMIFS(Prices!G:G,Prices!$A:$A,$E$4,Prices!$D:$D,$E30,Prices!$I:$I,"0-500g")</f>
        <v>1.41</v>
      </c>
      <c r="H30" s="48">
        <f>SUMIFS(Prices!H:H,Prices!$A:$A,$E$4,Prices!$D:$D,$E30,Prices!$I:$I,"0-500g")</f>
        <v>4.6399999999999997</v>
      </c>
      <c r="I30" s="153">
        <f>IFERROR((INDEX(VRDs!$H$3:$J$12, MATCH($E30, VRDs!$A$3:$A$12, 0), MATCH($E$8, INDEX(VRDs!$E$3:$G$12, MATCH($E30, VRDs!$A$3:$A$12, 0), 0), 1))),0)</f>
        <v>0</v>
      </c>
      <c r="J30" s="49">
        <f t="shared" ref="J30" si="1">(G30+(H30*$E$6/1000))*(1-I30)</f>
        <v>4.194</v>
      </c>
      <c r="K30" s="50"/>
      <c r="L30" s="48">
        <f>J30*(1+$AH$1)</f>
        <v>4.4666099999999993</v>
      </c>
      <c r="M30" s="50"/>
      <c r="N30" s="50"/>
      <c r="O30" s="50"/>
      <c r="P30" s="50"/>
      <c r="Q30" s="50"/>
      <c r="R30" s="50"/>
      <c r="S30" s="50"/>
      <c r="T30" s="50"/>
      <c r="U30" s="50"/>
      <c r="V30" s="50"/>
    </row>
    <row r="31" spans="1:22" ht="16.5" x14ac:dyDescent="0.4">
      <c r="A31" s="50"/>
      <c r="B31" s="50"/>
      <c r="C31" s="50"/>
      <c r="D31" s="50"/>
      <c r="E31" s="50"/>
      <c r="F31" s="51"/>
      <c r="G31" s="50"/>
      <c r="H31" s="50"/>
      <c r="I31" s="50"/>
      <c r="J31" s="52"/>
      <c r="K31" s="50"/>
      <c r="L31" s="52"/>
      <c r="M31" s="50"/>
      <c r="N31" s="50"/>
      <c r="O31" s="50"/>
      <c r="P31" s="50"/>
      <c r="Q31" s="50"/>
      <c r="R31" s="50"/>
      <c r="S31" s="50"/>
      <c r="T31" s="50"/>
      <c r="U31" s="50"/>
      <c r="V31" s="50"/>
    </row>
    <row r="32" spans="1:22" ht="19.75" customHeight="1" x14ac:dyDescent="0.3">
      <c r="A32" s="115"/>
      <c r="B32" s="209" t="s">
        <v>290</v>
      </c>
      <c r="C32" s="215" t="str">
        <f>INDEX('Product List'!B:B, MATCH($E32, 'Product List'!A:A, FALSE), 1)</f>
        <v>INTL Business-PC-Trk-LLTR</v>
      </c>
      <c r="D32" s="216"/>
      <c r="E32" s="158" t="s">
        <v>321</v>
      </c>
      <c r="F32" s="51"/>
      <c r="G32" s="48">
        <f>SUMIFS(Prices!G:G,Prices!$A:$A,$E$4,Prices!$D:$D,$E32,Prices!$I:$I,"0-500g")</f>
        <v>4.45</v>
      </c>
      <c r="H32" s="48">
        <f>SUMIFS(Prices!H:H,Prices!$A:$A,$E$4,Prices!$D:$D,$E32,Prices!$I:$I,"0-500g")</f>
        <v>1.75</v>
      </c>
      <c r="I32" s="50"/>
      <c r="J32" s="49">
        <f t="shared" ref="J32:J33" si="2">(G32+(H32*$E$6/1000))*(1-I32)</f>
        <v>5.5</v>
      </c>
      <c r="K32" s="50"/>
      <c r="L32" s="48">
        <f>J32*(1+$AH$1)</f>
        <v>5.8574999999999999</v>
      </c>
      <c r="M32" s="50"/>
      <c r="N32" s="50"/>
      <c r="O32" s="50"/>
      <c r="P32" s="50"/>
      <c r="Q32" s="50"/>
      <c r="R32" s="50"/>
      <c r="S32" s="50"/>
      <c r="T32" s="50"/>
      <c r="U32" s="50"/>
      <c r="V32" s="50"/>
    </row>
    <row r="33" spans="1:22" ht="19.75" customHeight="1" x14ac:dyDescent="0.3">
      <c r="A33" s="115"/>
      <c r="B33" s="209"/>
      <c r="C33" s="215" t="str">
        <f>INDEX('Product List'!B:B, MATCH($E33, 'Product List'!A:A, FALSE), 1)</f>
        <v>INTL Business-PC-TrkSgn-LLTR</v>
      </c>
      <c r="D33" s="216"/>
      <c r="E33" s="158" t="s">
        <v>318</v>
      </c>
      <c r="F33" s="51"/>
      <c r="G33" s="48">
        <f>SUMIFS(Prices!G:G,Prices!$A:$A,$E$4,Prices!$D:$D,$E33,Prices!$I:$I,"0-500g")</f>
        <v>6</v>
      </c>
      <c r="H33" s="48">
        <f>SUMIFS(Prices!H:H,Prices!$A:$A,$E$4,Prices!$D:$D,$E33,Prices!$I:$I,"0-500g")</f>
        <v>1.5</v>
      </c>
      <c r="I33" s="50"/>
      <c r="J33" s="49">
        <f t="shared" si="2"/>
        <v>6.9</v>
      </c>
      <c r="K33" s="50"/>
      <c r="L33" s="48">
        <f>J33*(1+$AH$1)</f>
        <v>7.3484999999999996</v>
      </c>
      <c r="M33" s="50"/>
      <c r="N33" s="50"/>
      <c r="O33" s="50"/>
      <c r="P33" s="50"/>
      <c r="Q33" s="50"/>
      <c r="R33" s="50"/>
      <c r="S33" s="50"/>
      <c r="T33" s="50"/>
      <c r="U33" s="50"/>
      <c r="V33" s="50"/>
    </row>
    <row r="34" spans="1:22" ht="19.75" customHeight="1" x14ac:dyDescent="0.3">
      <c r="A34" s="115"/>
      <c r="B34" s="210"/>
      <c r="C34" s="215" t="str">
        <f>INDEX('Product List'!B:B, MATCH($E34, 'Product List'!A:A, FALSE), 1)</f>
        <v>INTL Business-PC-Sgn-LLTR</v>
      </c>
      <c r="D34" s="216"/>
      <c r="E34" s="158" t="s">
        <v>324</v>
      </c>
      <c r="F34" s="51"/>
      <c r="G34" s="48">
        <f>SUMIFS(Prices!G:G,Prices!$A:$A,$E$4,Prices!$D:$D,$E34,Prices!$I:$I,"0-500g")</f>
        <v>0</v>
      </c>
      <c r="H34" s="48">
        <f>SUMIFS(Prices!H:H,Prices!$A:$A,$E$4,Prices!$D:$D,$E34,Prices!$I:$I,"0-500g")</f>
        <v>0</v>
      </c>
      <c r="I34" s="50"/>
      <c r="J34" s="49">
        <f>G34+(H34*$E$6/1000)</f>
        <v>0</v>
      </c>
      <c r="K34" s="50"/>
      <c r="L34" s="48">
        <f>J34*(1+$AH$1)</f>
        <v>0</v>
      </c>
      <c r="M34" s="50"/>
      <c r="N34" s="50"/>
      <c r="O34" s="50"/>
      <c r="P34" s="50"/>
      <c r="Q34" s="50"/>
      <c r="R34" s="50"/>
      <c r="S34" s="50"/>
      <c r="T34" s="50"/>
      <c r="U34" s="50"/>
      <c r="V34" s="50"/>
    </row>
    <row r="35" spans="1:22" ht="16.5" x14ac:dyDescent="0.4">
      <c r="A35" s="50"/>
      <c r="B35" s="50"/>
      <c r="C35" s="50"/>
      <c r="D35" s="50"/>
      <c r="E35" s="50"/>
      <c r="F35" s="50"/>
      <c r="G35" s="50"/>
      <c r="H35" s="50"/>
      <c r="I35" s="50"/>
      <c r="J35" s="52"/>
      <c r="K35" s="50"/>
      <c r="L35" s="52"/>
      <c r="M35" s="50"/>
      <c r="N35" s="50"/>
      <c r="O35" s="50"/>
      <c r="P35" s="50"/>
      <c r="Q35" s="50"/>
      <c r="R35" s="50"/>
      <c r="S35" s="50"/>
      <c r="T35" s="50"/>
      <c r="U35" s="50"/>
      <c r="V35" s="50"/>
    </row>
    <row r="36" spans="1:22" ht="49.5" x14ac:dyDescent="0.3">
      <c r="A36" s="50"/>
      <c r="B36" s="50"/>
      <c r="C36" s="213" t="s">
        <v>397</v>
      </c>
      <c r="D36" s="214"/>
      <c r="E36" s="45" t="s">
        <v>303</v>
      </c>
      <c r="F36" s="51"/>
      <c r="G36" s="123" t="s">
        <v>301</v>
      </c>
      <c r="H36" s="123" t="s">
        <v>302</v>
      </c>
      <c r="I36" s="124" t="s">
        <v>689</v>
      </c>
      <c r="J36" s="122" t="s">
        <v>384</v>
      </c>
      <c r="K36" s="157"/>
      <c r="L36" s="122" t="s">
        <v>385</v>
      </c>
      <c r="M36" s="50"/>
      <c r="N36" s="50"/>
      <c r="O36" s="50"/>
      <c r="P36" s="50"/>
      <c r="Q36" s="50"/>
      <c r="R36" s="50"/>
      <c r="S36" s="50"/>
      <c r="T36" s="50"/>
      <c r="U36" s="50"/>
      <c r="V36" s="50"/>
    </row>
    <row r="37" spans="1:22" ht="16.5" x14ac:dyDescent="0.4">
      <c r="A37" s="50"/>
      <c r="B37" s="50"/>
      <c r="C37" s="50"/>
      <c r="D37" s="50"/>
      <c r="E37" s="50"/>
      <c r="F37" s="51"/>
      <c r="G37" s="50"/>
      <c r="H37" s="50"/>
      <c r="I37" s="50"/>
      <c r="J37" s="52"/>
      <c r="K37" s="50"/>
      <c r="L37" s="52"/>
      <c r="M37" s="50"/>
      <c r="N37" s="50"/>
      <c r="O37" s="50"/>
      <c r="P37" s="50"/>
      <c r="Q37" s="50"/>
      <c r="R37" s="50"/>
      <c r="S37" s="50"/>
      <c r="T37" s="50"/>
      <c r="U37" s="50"/>
      <c r="V37" s="50"/>
    </row>
    <row r="38" spans="1:22" ht="66.75" customHeight="1" x14ac:dyDescent="0.3">
      <c r="A38" s="50"/>
      <c r="B38" s="118" t="s">
        <v>287</v>
      </c>
      <c r="C38" s="212" t="str">
        <f>INDEX('Product List'!B:B, MATCH($E38, 'Product List'!A:A, FALSE), 1)</f>
        <v xml:space="preserve">INTL BUS PCL PRI CTRY BOX </v>
      </c>
      <c r="D38" s="212"/>
      <c r="E38" s="158" t="s">
        <v>392</v>
      </c>
      <c r="F38" s="159"/>
      <c r="G38" s="48">
        <f>SUMIFS(Prices!G:G,Prices!$A:$A,$E$4,Prices!$D:$D,$E38,Prices!$I:$I,"0-2kg")</f>
        <v>2.74</v>
      </c>
      <c r="H38" s="48">
        <f>SUMIFS(Prices!H:H,Prices!$A:$A,$E$4,Prices!$D:$D,$E38,Prices!$I:$I,"0-2kg")</f>
        <v>1.22</v>
      </c>
      <c r="I38" s="168"/>
      <c r="J38" s="49">
        <f>(G38+(H38*$E$6/1000))*(1-I38)</f>
        <v>3.4720000000000004</v>
      </c>
      <c r="K38" s="56"/>
      <c r="L38" s="48">
        <f>J38*(1+$AH$1)</f>
        <v>3.6976800000000001</v>
      </c>
      <c r="M38" s="50"/>
      <c r="N38" s="50"/>
      <c r="O38" s="50"/>
      <c r="P38" s="50"/>
      <c r="Q38" s="50"/>
      <c r="R38" s="50"/>
      <c r="S38" s="50"/>
      <c r="T38" s="50"/>
      <c r="U38" s="50"/>
      <c r="V38" s="50"/>
    </row>
    <row r="39" spans="1:22" ht="4.75" customHeight="1" x14ac:dyDescent="0.3">
      <c r="A39" s="50"/>
      <c r="B39" s="50"/>
      <c r="C39" s="56"/>
      <c r="D39" s="56"/>
      <c r="E39" s="56"/>
      <c r="F39" s="159"/>
      <c r="G39" s="56"/>
      <c r="H39" s="56"/>
      <c r="I39" s="56"/>
      <c r="J39" s="160"/>
      <c r="K39" s="56"/>
      <c r="L39" s="160"/>
      <c r="M39" s="50"/>
      <c r="N39" s="50"/>
      <c r="O39" s="50"/>
      <c r="P39" s="50"/>
      <c r="Q39" s="50"/>
      <c r="R39" s="50"/>
      <c r="S39" s="50"/>
      <c r="T39" s="50"/>
      <c r="U39" s="50"/>
      <c r="V39" s="50"/>
    </row>
    <row r="40" spans="1:22" ht="48.5" x14ac:dyDescent="0.3">
      <c r="A40" s="50"/>
      <c r="B40" s="117" t="s">
        <v>290</v>
      </c>
      <c r="C40" s="212" t="str">
        <f>INDEX('Product List'!B:B, MATCH($E40, 'Product List'!A:A, FALSE), 1)</f>
        <v>INTL BUS PCL TRK CTRY BOX</v>
      </c>
      <c r="D40" s="212"/>
      <c r="E40" s="158" t="s">
        <v>391</v>
      </c>
      <c r="F40" s="159"/>
      <c r="G40" s="48">
        <f>SUMIFS(Prices!G:G,Prices!$A:$A,$E$4,Prices!$D:$D,$E40,Prices!$I:$I,"0-2kg")</f>
        <v>4.95</v>
      </c>
      <c r="H40" s="48">
        <f>SUMIFS(Prices!H:H,Prices!$A:$A,$E$4,Prices!$D:$D,$E40,Prices!$I:$I,"0-2kg")</f>
        <v>0.75</v>
      </c>
      <c r="I40" s="50"/>
      <c r="J40" s="49">
        <f>(G40+(H40*$E$6/1000))*(1-I40)</f>
        <v>5.4</v>
      </c>
      <c r="K40" s="56"/>
      <c r="L40" s="48">
        <f>J40*(1+$AH$1)</f>
        <v>5.7510000000000003</v>
      </c>
      <c r="M40" s="50"/>
      <c r="N40" s="50"/>
      <c r="O40" s="50"/>
      <c r="P40" s="50"/>
      <c r="Q40" s="50"/>
      <c r="R40" s="50"/>
      <c r="S40" s="50"/>
      <c r="T40" s="50"/>
      <c r="U40" s="50"/>
      <c r="V40" s="50"/>
    </row>
    <row r="41" spans="1:22" ht="16.5" x14ac:dyDescent="0.4">
      <c r="A41" s="50"/>
      <c r="B41" s="50"/>
      <c r="C41" s="50"/>
      <c r="D41" s="50"/>
      <c r="E41" s="50"/>
      <c r="F41" s="51"/>
      <c r="G41" s="50"/>
      <c r="H41" s="50"/>
      <c r="I41" s="50"/>
      <c r="J41" s="52"/>
      <c r="K41" s="50"/>
      <c r="L41" s="52"/>
      <c r="M41" s="50"/>
      <c r="N41" s="50"/>
      <c r="O41" s="50"/>
      <c r="P41" s="50"/>
      <c r="Q41" s="50"/>
      <c r="R41" s="50"/>
      <c r="S41" s="50"/>
      <c r="T41" s="50"/>
      <c r="U41" s="50"/>
      <c r="V41" s="50"/>
    </row>
    <row r="42" spans="1:22" ht="49.5" x14ac:dyDescent="0.3">
      <c r="A42" s="50"/>
      <c r="B42" s="50"/>
      <c r="C42" s="213" t="s">
        <v>382</v>
      </c>
      <c r="D42" s="214"/>
      <c r="E42" s="45" t="s">
        <v>303</v>
      </c>
      <c r="F42" s="51"/>
      <c r="G42" s="154" t="s">
        <v>301</v>
      </c>
      <c r="H42" s="154" t="s">
        <v>302</v>
      </c>
      <c r="I42" s="155" t="s">
        <v>689</v>
      </c>
      <c r="J42" s="156" t="s">
        <v>384</v>
      </c>
      <c r="K42" s="50"/>
      <c r="L42" s="156" t="s">
        <v>385</v>
      </c>
      <c r="M42" s="50"/>
      <c r="N42" s="50"/>
      <c r="O42" s="50"/>
      <c r="P42" s="50"/>
      <c r="Q42" s="50"/>
      <c r="R42" s="50"/>
      <c r="S42" s="50"/>
      <c r="T42" s="50"/>
      <c r="U42" s="50"/>
      <c r="V42" s="50"/>
    </row>
    <row r="43" spans="1:22" ht="16.5" x14ac:dyDescent="0.4">
      <c r="A43" s="50"/>
      <c r="B43" s="50"/>
      <c r="C43" s="50"/>
      <c r="D43" s="50"/>
      <c r="E43" s="50"/>
      <c r="F43" s="51"/>
      <c r="G43" s="50"/>
      <c r="H43" s="50"/>
      <c r="I43" s="50"/>
      <c r="J43" s="52"/>
      <c r="K43" s="50"/>
      <c r="L43" s="52"/>
      <c r="M43" s="50"/>
      <c r="N43" s="50"/>
      <c r="O43" s="50"/>
      <c r="P43" s="50"/>
      <c r="Q43" s="50"/>
      <c r="R43" s="50"/>
      <c r="S43" s="50"/>
      <c r="T43" s="50"/>
      <c r="U43" s="50"/>
      <c r="V43" s="50"/>
    </row>
    <row r="44" spans="1:22" ht="27.25" hidden="1" customHeight="1" x14ac:dyDescent="0.3">
      <c r="A44" s="50"/>
      <c r="B44" s="218" t="s">
        <v>287</v>
      </c>
      <c r="C44" s="212" t="str">
        <f>INDEX('Product List'!B:B, MATCH($E44, 'Product List'!A:A, FALSE), 1)</f>
        <v>INTL Business-PrintedMatter-PKT</v>
      </c>
      <c r="D44" s="212"/>
      <c r="E44" s="46" t="s">
        <v>325</v>
      </c>
      <c r="F44" s="51"/>
      <c r="G44" s="48">
        <f>SUMIFS(Prices!G:G,Prices!$A:$A,$E$4,Prices!$D:$D,$E44,Prices!$I:$I,IF(OR($E$51="0-2kg",$E$51="2-5kg"),"0-5kg",""))</f>
        <v>0</v>
      </c>
      <c r="H44" s="48">
        <f>SUMIFS(Prices!H:H,Prices!$A:$A,$E$4,Prices!$D:$D,$E44,Prices!$I:$I,IF(OR($E$51="0-2kg",$E$51="2-5kg"),"0-5kg",""))</f>
        <v>0</v>
      </c>
      <c r="I44" s="153">
        <f>IFERROR((INDEX(VRDs!$H$3:$J$12, MATCH($E44, VRDs!$A$3:$A$12, 0), MATCH($E$8, INDEX(VRDs!$E$3:$G$12, MATCH($E44, VRDs!$A$3:$A$12, 0), 0), 1))),0)</f>
        <v>0</v>
      </c>
      <c r="J44" s="49">
        <f t="shared" ref="J44:J45" si="3">(G44+(H44*$E$6/1000))*(1-I44)</f>
        <v>0</v>
      </c>
      <c r="K44" s="50"/>
      <c r="L44" s="48">
        <f>J44*(1+$AH$1)</f>
        <v>0</v>
      </c>
      <c r="M44" s="50"/>
      <c r="N44" s="50"/>
      <c r="O44" s="50"/>
      <c r="P44" s="50"/>
      <c r="Q44" s="50"/>
      <c r="R44" s="50"/>
      <c r="S44" s="50"/>
      <c r="T44" s="50"/>
      <c r="U44" s="50"/>
      <c r="V44" s="50"/>
    </row>
    <row r="45" spans="1:22" ht="27.25" customHeight="1" x14ac:dyDescent="0.3">
      <c r="A45" s="50"/>
      <c r="B45" s="218"/>
      <c r="C45" s="212" t="str">
        <f>INDEX('Product List'!B:B, MATCH($E45, 'Product List'!A:A, FALSE), 1)</f>
        <v>INTL Business-NPC-Untracked-PKT</v>
      </c>
      <c r="D45" s="212"/>
      <c r="E45" s="46" t="s">
        <v>281</v>
      </c>
      <c r="F45" s="51"/>
      <c r="G45" s="48">
        <f>SUMIFS(Prices!G:G,Prices!$A:$A,$E$4,Prices!$D:$D,$E45,Prices!$I:$I,$E$51)</f>
        <v>2.89</v>
      </c>
      <c r="H45" s="48">
        <f>SUMIFS(Prices!H:H,Prices!$A:$A,$E$4,Prices!$D:$D,$E45,Prices!$I:$I,$E$51)</f>
        <v>1.28</v>
      </c>
      <c r="I45" s="153">
        <f>IFERROR((INDEX(VRDs!$H$3:$J$12, MATCH($E45, VRDs!$A$3:$A$12, 0), MATCH($E$8, INDEX(VRDs!$E$3:$G$12, MATCH($E45, VRDs!$A$3:$A$12, 0), 0), 1))),0)</f>
        <v>0</v>
      </c>
      <c r="J45" s="49">
        <f t="shared" si="3"/>
        <v>3.6580000000000004</v>
      </c>
      <c r="K45" s="50"/>
      <c r="L45" s="48">
        <f>J45*(1+$AH$1)</f>
        <v>3.8957700000000002</v>
      </c>
      <c r="M45" s="50"/>
      <c r="N45" s="50"/>
      <c r="O45" s="50"/>
      <c r="P45" s="50"/>
      <c r="Q45" s="50"/>
      <c r="R45" s="50"/>
      <c r="S45" s="50"/>
      <c r="T45" s="50"/>
      <c r="U45" s="50"/>
      <c r="V45" s="50"/>
    </row>
    <row r="46" spans="1:22" ht="5.4" customHeight="1" x14ac:dyDescent="0.4">
      <c r="A46" s="50"/>
      <c r="B46" s="50"/>
      <c r="C46" s="50"/>
      <c r="D46" s="50"/>
      <c r="E46" s="50"/>
      <c r="F46" s="51"/>
      <c r="G46" s="50"/>
      <c r="H46" s="50"/>
      <c r="I46" s="50"/>
      <c r="J46" s="52"/>
      <c r="K46" s="50"/>
      <c r="L46" s="52"/>
      <c r="M46" s="50"/>
      <c r="N46" s="50"/>
      <c r="O46" s="50"/>
      <c r="P46" s="50"/>
      <c r="Q46" s="50"/>
      <c r="R46" s="50"/>
      <c r="S46" s="50"/>
      <c r="T46" s="50"/>
      <c r="U46" s="50"/>
      <c r="V46" s="50"/>
    </row>
    <row r="47" spans="1:22" ht="16.5" x14ac:dyDescent="0.3">
      <c r="A47" s="50"/>
      <c r="B47" s="211" t="s">
        <v>290</v>
      </c>
      <c r="C47" s="212" t="str">
        <f>INDEX('Product List'!B:B, MATCH($E47, 'Product List'!A:A, FALSE), 1)</f>
        <v>INTL Business-NPC-Trk-PKT</v>
      </c>
      <c r="D47" s="212"/>
      <c r="E47" s="46" t="s">
        <v>283</v>
      </c>
      <c r="F47" s="51"/>
      <c r="G47" s="48">
        <f>SUMIFS(Prices!G:G,Prices!$A:$A,$E$4,Prices!$D:$D,$E47,Prices!$I:$I,$E$51)</f>
        <v>5.2</v>
      </c>
      <c r="H47" s="48">
        <f>SUMIFS(Prices!H:H,Prices!$A:$A,$E$4,Prices!$D:$D,$E47,Prices!$I:$I,$E$51)</f>
        <v>0.8</v>
      </c>
      <c r="I47" s="50"/>
      <c r="J47" s="49">
        <f>IFERROR(G47+(H47*$E$6/1000),0)</f>
        <v>5.68</v>
      </c>
      <c r="K47" s="50"/>
      <c r="L47" s="48">
        <f>J47*(1+$AH$1)</f>
        <v>6.049199999999999</v>
      </c>
      <c r="M47" s="50"/>
      <c r="N47" s="50"/>
      <c r="O47" s="50"/>
      <c r="P47" s="50"/>
      <c r="Q47" s="50"/>
      <c r="R47" s="50"/>
      <c r="S47" s="50"/>
      <c r="T47" s="50"/>
      <c r="U47" s="50"/>
      <c r="V47" s="50"/>
    </row>
    <row r="48" spans="1:22" ht="16.5" x14ac:dyDescent="0.3">
      <c r="A48" s="50"/>
      <c r="B48" s="211"/>
      <c r="C48" s="212" t="str">
        <f>INDEX('Product List'!B:B, MATCH($E48, 'Product List'!A:A, FALSE), 1)</f>
        <v>INTL Business-NPC-TrkSgn-PKT</v>
      </c>
      <c r="D48" s="212"/>
      <c r="E48" s="47" t="s">
        <v>282</v>
      </c>
      <c r="F48" s="51"/>
      <c r="G48" s="48">
        <f>SUMIFS(Prices!G:G,Prices!$A:$A,$E$4,Prices!$D:$D,$E48,Prices!$I:$I,$E$51)</f>
        <v>6.45</v>
      </c>
      <c r="H48" s="48">
        <f>SUMIFS(Prices!H:H,Prices!$A:$A,$E$4,Prices!$D:$D,$E48,Prices!$I:$I,$E$51)</f>
        <v>1.1000000000000001</v>
      </c>
      <c r="I48" s="50"/>
      <c r="J48" s="49">
        <f>G48+(H48*$E$6/1000)</f>
        <v>7.11</v>
      </c>
      <c r="K48" s="50"/>
      <c r="L48" s="48">
        <f>J48*(1+$AH$1)</f>
        <v>7.5721499999999997</v>
      </c>
      <c r="M48" s="50"/>
      <c r="N48" s="50"/>
      <c r="O48" s="50"/>
      <c r="P48" s="50"/>
      <c r="Q48" s="50"/>
      <c r="R48" s="50"/>
      <c r="S48" s="50"/>
      <c r="T48" s="50"/>
      <c r="U48" s="50"/>
      <c r="V48" s="50"/>
    </row>
    <row r="49" spans="1:22" ht="16.5" x14ac:dyDescent="0.3">
      <c r="A49" s="50"/>
      <c r="B49" s="211"/>
      <c r="C49" s="212" t="str">
        <f>INDEX('Product List'!B:B, MATCH($E49, 'Product List'!A:A, FALSE), 1)</f>
        <v>INTL Business-NPC-Sgn-PKT</v>
      </c>
      <c r="D49" s="212"/>
      <c r="E49" s="47" t="s">
        <v>284</v>
      </c>
      <c r="F49" s="51"/>
      <c r="G49" s="48">
        <f>SUMIFS(Prices!G:G,Prices!$A:$A,$E$4,Prices!$D:$D,$E49,Prices!$I:$I,$E$51)</f>
        <v>0</v>
      </c>
      <c r="H49" s="48">
        <f>SUMIFS(Prices!H:H,Prices!$A:$A,$E$4,Prices!$D:$D,$E49,Prices!$I:$I,$E$51)</f>
        <v>0</v>
      </c>
      <c r="I49" s="50"/>
      <c r="J49" s="49">
        <f>(G49+(H49*$E$6/1000))*(1-I49)</f>
        <v>0</v>
      </c>
      <c r="K49" s="50"/>
      <c r="L49" s="48">
        <f>J49*(1+$AH$1)</f>
        <v>0</v>
      </c>
      <c r="M49" s="50"/>
      <c r="N49" s="50"/>
      <c r="O49" s="50"/>
      <c r="P49" s="50"/>
      <c r="Q49" s="50"/>
      <c r="R49" s="50"/>
      <c r="S49" s="50"/>
      <c r="T49" s="50"/>
      <c r="U49" s="50"/>
      <c r="V49" s="50"/>
    </row>
    <row r="50" spans="1:22" ht="9.9" customHeight="1" x14ac:dyDescent="0.4">
      <c r="A50" s="50"/>
      <c r="B50" s="50"/>
      <c r="C50" s="50"/>
      <c r="D50" s="50"/>
      <c r="E50" s="50"/>
      <c r="F50" s="51"/>
      <c r="G50" s="50"/>
      <c r="H50" s="50"/>
      <c r="I50" s="50"/>
      <c r="J50" s="52"/>
      <c r="K50" s="50"/>
      <c r="L50" s="52"/>
      <c r="M50" s="50"/>
      <c r="N50" s="50"/>
      <c r="O50" s="50"/>
      <c r="P50" s="50"/>
      <c r="Q50" s="50"/>
      <c r="R50" s="50"/>
      <c r="S50" s="50"/>
      <c r="T50" s="50"/>
      <c r="U50" s="50"/>
      <c r="V50" s="50"/>
    </row>
    <row r="51" spans="1:22" x14ac:dyDescent="0.3">
      <c r="A51" s="50"/>
      <c r="B51" s="50"/>
      <c r="C51" s="205" t="s">
        <v>398</v>
      </c>
      <c r="D51" s="205"/>
      <c r="E51" s="46" t="str">
        <f>IF(OR(E6&lt;=2000,AND(E4="NEW ZEALAND",E6&lt;=3000)),"0-2kg",IF(E6&lt;=5000,"2-5kg",IF(E6&lt;=10000,"5-10kg","10-30kg")))</f>
        <v>0-2kg</v>
      </c>
      <c r="F51" s="51"/>
      <c r="G51" s="50"/>
      <c r="H51" s="50"/>
      <c r="I51" s="50"/>
      <c r="J51" s="50"/>
      <c r="K51" s="50"/>
      <c r="L51" s="50"/>
      <c r="M51" s="50"/>
      <c r="N51" s="50"/>
      <c r="O51" s="50"/>
      <c r="P51" s="50"/>
      <c r="Q51" s="50"/>
      <c r="R51" s="50"/>
      <c r="S51" s="50"/>
      <c r="T51" s="50"/>
      <c r="U51" s="50"/>
      <c r="V51" s="50"/>
    </row>
    <row r="52" spans="1:22" x14ac:dyDescent="0.3">
      <c r="A52" s="50"/>
      <c r="B52" s="50"/>
      <c r="C52" s="50"/>
      <c r="D52" s="50"/>
      <c r="E52" s="50"/>
      <c r="F52" s="50"/>
      <c r="G52" s="50"/>
      <c r="H52" s="50"/>
      <c r="I52" s="50"/>
      <c r="J52" s="50"/>
      <c r="K52" s="50"/>
      <c r="L52" s="50"/>
      <c r="M52" s="50"/>
      <c r="N52" s="50"/>
      <c r="O52" s="50"/>
      <c r="P52" s="50"/>
      <c r="Q52" s="50"/>
      <c r="R52" s="50"/>
      <c r="S52" s="50"/>
      <c r="T52" s="50"/>
      <c r="U52" s="50"/>
      <c r="V52" s="50"/>
    </row>
    <row r="53" spans="1:22" ht="49.5" x14ac:dyDescent="0.3">
      <c r="A53" s="50"/>
      <c r="B53" s="50"/>
      <c r="C53" s="213" t="s">
        <v>705</v>
      </c>
      <c r="D53" s="214"/>
      <c r="E53" s="45" t="s">
        <v>303</v>
      </c>
      <c r="F53" s="51"/>
      <c r="G53" s="154" t="s">
        <v>301</v>
      </c>
      <c r="H53" s="154" t="s">
        <v>302</v>
      </c>
      <c r="I53" s="155" t="s">
        <v>689</v>
      </c>
      <c r="J53" s="156" t="s">
        <v>384</v>
      </c>
      <c r="K53" s="50"/>
      <c r="L53" s="156" t="s">
        <v>385</v>
      </c>
      <c r="M53" s="50"/>
      <c r="N53" s="50"/>
      <c r="O53" s="50"/>
      <c r="P53" s="50"/>
      <c r="Q53" s="50"/>
      <c r="R53" s="50"/>
      <c r="S53" s="50"/>
      <c r="T53" s="50"/>
      <c r="U53" s="50"/>
      <c r="V53" s="50"/>
    </row>
    <row r="54" spans="1:22" ht="16.5" x14ac:dyDescent="0.4">
      <c r="A54" s="50"/>
      <c r="B54" s="50"/>
      <c r="C54" s="50"/>
      <c r="D54" s="50"/>
      <c r="E54" s="50"/>
      <c r="F54" s="51"/>
      <c r="G54" s="50"/>
      <c r="H54" s="50"/>
      <c r="I54" s="50"/>
      <c r="J54" s="52"/>
      <c r="K54" s="50"/>
      <c r="L54" s="52"/>
      <c r="M54" s="50"/>
      <c r="N54" s="50"/>
      <c r="O54" s="50"/>
      <c r="P54" s="50"/>
      <c r="Q54" s="50"/>
      <c r="R54" s="50"/>
      <c r="S54" s="50"/>
      <c r="T54" s="50"/>
      <c r="U54" s="50"/>
      <c r="V54" s="50"/>
    </row>
    <row r="55" spans="1:22" ht="34.75" customHeight="1" x14ac:dyDescent="0.3">
      <c r="A55" s="50"/>
      <c r="B55" s="204" t="s">
        <v>654</v>
      </c>
      <c r="C55" s="205" t="str">
        <f>INDEX('Product List'!B:B, MATCH($E55, 'Product List'!A:A, FALSE), 1)</f>
        <v>Tracked Heavy - E Prefix</v>
      </c>
      <c r="D55" s="205"/>
      <c r="E55" s="46" t="s">
        <v>655</v>
      </c>
      <c r="F55" s="51"/>
      <c r="G55" s="50"/>
      <c r="H55" s="50"/>
      <c r="I55" s="50"/>
      <c r="J55" s="49">
        <f>SUMIFS(Prices!G:G,Prices!$A:$A,$E$4,Prices!$D:$D,$E55,Prices!$I:$I,$E$58)</f>
        <v>0</v>
      </c>
      <c r="K55" s="50"/>
      <c r="L55" s="48">
        <f>J55*(1+$AH$1)</f>
        <v>0</v>
      </c>
      <c r="M55" s="50"/>
      <c r="N55" s="50"/>
      <c r="O55" s="50"/>
      <c r="P55" s="50"/>
      <c r="Q55" s="50"/>
      <c r="R55" s="50"/>
      <c r="S55" s="50"/>
      <c r="T55" s="50"/>
      <c r="U55" s="50"/>
      <c r="V55" s="50"/>
    </row>
    <row r="56" spans="1:22" ht="21" customHeight="1" x14ac:dyDescent="0.3">
      <c r="A56" s="50"/>
      <c r="B56" s="204"/>
      <c r="C56" s="205" t="str">
        <f>INDEX('Product List'!B:B, MATCH($E56, 'Product List'!A:A, FALSE), 1)</f>
        <v>Tracked Heavy - C Prefix</v>
      </c>
      <c r="D56" s="205"/>
      <c r="E56" s="46" t="s">
        <v>656</v>
      </c>
      <c r="F56" s="51"/>
      <c r="G56" s="50"/>
      <c r="H56" s="50"/>
      <c r="I56" s="50"/>
      <c r="J56" s="49">
        <f>SUMIFS(Prices!G:G,Prices!$A:$A,$E$4,Prices!$D:$D,$E56,Prices!$I:$I,$E$58)</f>
        <v>10</v>
      </c>
      <c r="K56" s="50"/>
      <c r="L56" s="48">
        <f>J56*(1+$AH$1)</f>
        <v>10.649999999999999</v>
      </c>
      <c r="M56" s="50"/>
      <c r="N56" s="50"/>
      <c r="O56" s="50"/>
      <c r="P56" s="50"/>
      <c r="Q56" s="50"/>
      <c r="R56" s="50"/>
      <c r="S56" s="50"/>
      <c r="T56" s="50"/>
      <c r="U56" s="50"/>
      <c r="V56" s="50"/>
    </row>
    <row r="57" spans="1:22" ht="16.5" x14ac:dyDescent="0.4">
      <c r="A57" s="50"/>
      <c r="B57" s="50"/>
      <c r="C57" s="50"/>
      <c r="D57" s="50"/>
      <c r="E57" s="50"/>
      <c r="F57" s="51"/>
      <c r="G57" s="50"/>
      <c r="H57" s="50"/>
      <c r="I57" s="50"/>
      <c r="J57" s="52"/>
      <c r="K57" s="50"/>
      <c r="L57" s="52"/>
      <c r="M57" s="50"/>
      <c r="N57" s="50"/>
      <c r="O57" s="50"/>
      <c r="P57" s="50"/>
      <c r="Q57" s="50"/>
      <c r="R57" s="50"/>
      <c r="S57" s="50"/>
      <c r="T57" s="50"/>
      <c r="U57" s="50"/>
      <c r="V57" s="50"/>
    </row>
    <row r="58" spans="1:22" ht="16.5" x14ac:dyDescent="0.4">
      <c r="A58" s="50"/>
      <c r="B58" s="50"/>
      <c r="C58" s="205" t="s">
        <v>685</v>
      </c>
      <c r="D58" s="205"/>
      <c r="E58" s="46" t="str">
        <f>_xlfn.XLOOKUP($E$6,'TH Weight Step Mapping'!$A:$A,'TH Weight Step Mapping'!$B:$B,,1)</f>
        <v>0-1kg</v>
      </c>
      <c r="F58" s="51"/>
      <c r="G58" s="50"/>
      <c r="H58" s="50"/>
      <c r="I58" s="50"/>
      <c r="J58" s="52"/>
      <c r="K58" s="50"/>
      <c r="L58" s="52"/>
      <c r="M58" s="50"/>
      <c r="N58" s="50"/>
      <c r="O58" s="50"/>
      <c r="P58" s="50"/>
      <c r="Q58" s="50"/>
      <c r="R58" s="50"/>
      <c r="S58" s="50"/>
      <c r="T58" s="50"/>
      <c r="U58" s="50"/>
      <c r="V58" s="50"/>
    </row>
    <row r="59" spans="1:22" ht="16.5" x14ac:dyDescent="0.4">
      <c r="A59" s="50"/>
      <c r="B59" s="50"/>
      <c r="C59" s="50"/>
      <c r="D59" s="50"/>
      <c r="E59" s="50"/>
      <c r="F59" s="51"/>
      <c r="G59" s="50"/>
      <c r="H59" s="50"/>
      <c r="I59" s="50"/>
      <c r="J59" s="52"/>
      <c r="K59" s="50"/>
      <c r="L59" s="52"/>
      <c r="M59" s="50"/>
      <c r="N59" s="50"/>
      <c r="O59" s="50"/>
      <c r="P59" s="50"/>
      <c r="Q59" s="50"/>
      <c r="R59" s="50"/>
      <c r="S59" s="50"/>
      <c r="T59" s="50"/>
      <c r="U59" s="50"/>
      <c r="V59" s="50"/>
    </row>
  </sheetData>
  <sheetProtection algorithmName="SHA-512" hashValue="OJfmDFCyLEk3OGDyL8si01bS9IIvVKeZSz6jG01tesy4/Sik8OO4YmOGfJdefVbBEzQmApHEBW7K+KbG/spDug==" saltValue="V+lZNw41eOES0A1T4ImfgQ==" spinCount="100000" sheet="1" objects="1" scenarios="1"/>
  <mergeCells count="42">
    <mergeCell ref="G4:J6"/>
    <mergeCell ref="C38:D38"/>
    <mergeCell ref="C40:D40"/>
    <mergeCell ref="C13:D13"/>
    <mergeCell ref="C4:D5"/>
    <mergeCell ref="E4:E5"/>
    <mergeCell ref="C20:D20"/>
    <mergeCell ref="C8:D9"/>
    <mergeCell ref="E8:E9"/>
    <mergeCell ref="C34:D34"/>
    <mergeCell ref="C33:D33"/>
    <mergeCell ref="A1:D1"/>
    <mergeCell ref="B44:B45"/>
    <mergeCell ref="C44:D44"/>
    <mergeCell ref="C45:D45"/>
    <mergeCell ref="C30:D30"/>
    <mergeCell ref="C22:D22"/>
    <mergeCell ref="A15:A17"/>
    <mergeCell ref="B15:B17"/>
    <mergeCell ref="C15:D15"/>
    <mergeCell ref="C16:D16"/>
    <mergeCell ref="C17:D17"/>
    <mergeCell ref="C2:E2"/>
    <mergeCell ref="C6:D7"/>
    <mergeCell ref="E6:E7"/>
    <mergeCell ref="C11:D11"/>
    <mergeCell ref="B55:B56"/>
    <mergeCell ref="C55:D55"/>
    <mergeCell ref="C56:D56"/>
    <mergeCell ref="C58:D58"/>
    <mergeCell ref="B24:B26"/>
    <mergeCell ref="B32:B34"/>
    <mergeCell ref="B47:B49"/>
    <mergeCell ref="C47:D47"/>
    <mergeCell ref="C48:D48"/>
    <mergeCell ref="C49:D49"/>
    <mergeCell ref="C28:D28"/>
    <mergeCell ref="C51:D51"/>
    <mergeCell ref="C36:D36"/>
    <mergeCell ref="C42:D42"/>
    <mergeCell ref="C53:D53"/>
    <mergeCell ref="C32:D32"/>
  </mergeCells>
  <conditionalFormatting sqref="L13">
    <cfRule type="expression" dxfId="42" priority="34">
      <formula>OR($E$6&gt;100,$J$13=0)</formula>
    </cfRule>
  </conditionalFormatting>
  <conditionalFormatting sqref="G13:J13">
    <cfRule type="expression" dxfId="41" priority="33">
      <formula>OR($E$6&gt;100,$J$13=0)</formula>
    </cfRule>
  </conditionalFormatting>
  <conditionalFormatting sqref="G15:H15 L15 J15">
    <cfRule type="expression" dxfId="40" priority="32">
      <formula>OR($E$6&gt;100,$J$15=0)</formula>
    </cfRule>
  </conditionalFormatting>
  <conditionalFormatting sqref="G16:H16 L16 J16">
    <cfRule type="expression" dxfId="39" priority="31">
      <formula>OR($E$6&gt;100,$J$16=0)</formula>
    </cfRule>
  </conditionalFormatting>
  <conditionalFormatting sqref="G17:H17 L17 J17">
    <cfRule type="expression" dxfId="38" priority="30">
      <formula>OR($E$6&gt;100,$J$17=0)</formula>
    </cfRule>
  </conditionalFormatting>
  <conditionalFormatting sqref="G22:J22 L22">
    <cfRule type="expression" dxfId="37" priority="29">
      <formula>OR($E$6&gt;500,$J$22=0)</formula>
    </cfRule>
  </conditionalFormatting>
  <conditionalFormatting sqref="G24:J24 L24">
    <cfRule type="expression" dxfId="36" priority="28">
      <formula>OR($E$6&gt;500,$J$24=0)</formula>
    </cfRule>
  </conditionalFormatting>
  <conditionalFormatting sqref="G25:J25 L25">
    <cfRule type="expression" dxfId="35" priority="27">
      <formula>OR($E$6&gt;500,$J$25=0)</formula>
    </cfRule>
  </conditionalFormatting>
  <conditionalFormatting sqref="G26:H26 L26 J26">
    <cfRule type="expression" dxfId="34" priority="26">
      <formula>OR($E$6&gt;500,$J$26=0)</formula>
    </cfRule>
  </conditionalFormatting>
  <conditionalFormatting sqref="L30">
    <cfRule type="expression" dxfId="33" priority="25">
      <formula>OR($E$6&gt;500,$J$30=0)</formula>
    </cfRule>
  </conditionalFormatting>
  <conditionalFormatting sqref="G30:J30">
    <cfRule type="expression" dxfId="32" priority="24">
      <formula>OR($E$6&gt;500,$J$30=0)</formula>
    </cfRule>
  </conditionalFormatting>
  <conditionalFormatting sqref="G32:H32 L32 J32">
    <cfRule type="expression" dxfId="31" priority="23">
      <formula>OR($E$6&gt;500,$J$32=0)</formula>
    </cfRule>
  </conditionalFormatting>
  <conditionalFormatting sqref="G33:H33 L33 J33">
    <cfRule type="expression" dxfId="30" priority="22">
      <formula>OR($E$6&gt;500,$J$33=0)</formula>
    </cfRule>
  </conditionalFormatting>
  <conditionalFormatting sqref="G34:H34 L34 J34">
    <cfRule type="expression" dxfId="29" priority="21">
      <formula>OR($E$6&gt;500,$J$34=0)</formula>
    </cfRule>
  </conditionalFormatting>
  <conditionalFormatting sqref="G38:J38 L38">
    <cfRule type="expression" dxfId="28" priority="20">
      <formula>OR($E$6&gt;1000,$J$38=0)</formula>
    </cfRule>
  </conditionalFormatting>
  <conditionalFormatting sqref="G40:H40 L40 J40">
    <cfRule type="expression" dxfId="27" priority="19">
      <formula>OR($E$6&gt;1000,$J$40=0)</formula>
    </cfRule>
  </conditionalFormatting>
  <conditionalFormatting sqref="L44 G44:J44">
    <cfRule type="expression" dxfId="26" priority="18">
      <formula>$J$44=0</formula>
    </cfRule>
  </conditionalFormatting>
  <conditionalFormatting sqref="L45">
    <cfRule type="expression" dxfId="25" priority="17">
      <formula>$J$45=0</formula>
    </cfRule>
  </conditionalFormatting>
  <conditionalFormatting sqref="G45:J45">
    <cfRule type="expression" dxfId="24" priority="16">
      <formula>$J$45=0</formula>
    </cfRule>
  </conditionalFormatting>
  <conditionalFormatting sqref="G47:J47 L47">
    <cfRule type="expression" dxfId="23" priority="15">
      <formula>$J$47=0</formula>
    </cfRule>
  </conditionalFormatting>
  <conditionalFormatting sqref="G48:J48 L48">
    <cfRule type="expression" dxfId="22" priority="14">
      <formula>$J$48=0</formula>
    </cfRule>
  </conditionalFormatting>
  <conditionalFormatting sqref="G49:J49 L49 L51:L52 G51:J51 I47:I49 J52">
    <cfRule type="expression" dxfId="21" priority="13">
      <formula>$J$49=0</formula>
    </cfRule>
  </conditionalFormatting>
  <conditionalFormatting sqref="J55 L55">
    <cfRule type="expression" dxfId="20" priority="12">
      <formula>$J$55=0</formula>
    </cfRule>
  </conditionalFormatting>
  <conditionalFormatting sqref="J56 L56">
    <cfRule type="expression" dxfId="19" priority="11">
      <formula>$J$56=0</formula>
    </cfRule>
  </conditionalFormatting>
  <conditionalFormatting sqref="I40">
    <cfRule type="expression" dxfId="18" priority="6">
      <formula>$J$49=0</formula>
    </cfRule>
  </conditionalFormatting>
  <conditionalFormatting sqref="I33">
    <cfRule type="expression" dxfId="17" priority="5">
      <formula>$J$49=0</formula>
    </cfRule>
  </conditionalFormatting>
  <conditionalFormatting sqref="I32">
    <cfRule type="expression" dxfId="16" priority="4">
      <formula>$J$49=0</formula>
    </cfRule>
  </conditionalFormatting>
  <conditionalFormatting sqref="I24:I26">
    <cfRule type="expression" dxfId="15" priority="3">
      <formula>$J$49=0</formula>
    </cfRule>
  </conditionalFormatting>
  <conditionalFormatting sqref="I15:I17">
    <cfRule type="expression" dxfId="14" priority="2">
      <formula>$J$49=0</formula>
    </cfRule>
  </conditionalFormatting>
  <conditionalFormatting sqref="I34">
    <cfRule type="expression" dxfId="13" priority="1">
      <formula>$J$49=0</formula>
    </cfRule>
  </conditionalFormatting>
  <conditionalFormatting sqref="I13">
    <cfRule type="expression" dxfId="12" priority="35">
      <formula>OR($E$6&gt;100,#REF!=0)</formula>
    </cfRule>
  </conditionalFormatting>
  <dataValidations count="1">
    <dataValidation type="whole" allowBlank="1" showInputMessage="1" showErrorMessage="1" error="The maximum weight is 5000g for Printed Matter and 30000g for parcels" sqref="E6:E9" xr:uid="{00000000-0002-0000-0100-000000000000}">
      <formula1>0</formula1>
      <formula2>30000</formula2>
    </dataValidation>
  </dataValidations>
  <hyperlinks>
    <hyperlink ref="A1" location="Main!A1" display="Click here to return to menu page" xr:uid="{00000000-0004-0000-0100-000000000000}"/>
  </hyperlinks>
  <pageMargins left="0.7" right="0.7" top="0.75" bottom="0.75" header="0.3" footer="0.3"/>
  <pageSetup orientation="portrait" r:id="rId1"/>
  <headerFooter>
    <oddFooter>&amp;L&amp;1#&amp;"Calibri"&amp;10&amp;K000000Classified: RMG – Internal</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D9E4A00-7CF4-4AD2-A27E-A4E98B2335D1}">
          <x14:formula1>
            <xm:f>'Country list'!$A$2:$A$230</xm:f>
          </x14:formula1>
          <xm:sqref>E4:E5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E149C-9261-477D-B5FA-387C82D7BF7C}">
  <sheetPr codeName="Sheet11">
    <tabColor rgb="FF00B050"/>
  </sheetPr>
  <dimension ref="B1:AR243"/>
  <sheetViews>
    <sheetView showGridLines="0" zoomScale="80" zoomScaleNormal="80" workbookViewId="0">
      <pane xSplit="5" ySplit="13" topLeftCell="F14" activePane="bottomRight" state="frozen"/>
      <selection activeCell="D76" sqref="D76"/>
      <selection pane="topRight" activeCell="D76" sqref="D76"/>
      <selection pane="bottomLeft" activeCell="D76" sqref="D76"/>
      <selection pane="bottomRight" activeCell="C15" sqref="C15"/>
    </sheetView>
  </sheetViews>
  <sheetFormatPr defaultColWidth="9.08984375" defaultRowHeight="15.5" x14ac:dyDescent="0.35"/>
  <cols>
    <col min="1" max="1" width="5.08984375" style="75" customWidth="1"/>
    <col min="2" max="2" width="36.81640625" style="75" customWidth="1"/>
    <col min="3" max="3" width="16.453125" style="67" customWidth="1"/>
    <col min="4" max="4" width="24.81640625" style="67" bestFit="1" customWidth="1"/>
    <col min="5" max="5" width="19.08984375" style="67" customWidth="1"/>
    <col min="6" max="6" width="9" style="75" customWidth="1"/>
    <col min="7" max="7" width="9" style="75" hidden="1" customWidth="1"/>
    <col min="8" max="8" width="2.81640625" style="75" customWidth="1"/>
    <col min="9" max="9" width="8.81640625" style="67" customWidth="1"/>
    <col min="10" max="10" width="9.453125" style="67" customWidth="1"/>
    <col min="11" max="12" width="10" style="67" customWidth="1"/>
    <col min="13" max="13" width="10.1796875" style="67" customWidth="1"/>
    <col min="14" max="14" width="9.54296875" style="67" customWidth="1"/>
    <col min="15" max="15" width="12.54296875" style="67" customWidth="1"/>
    <col min="16" max="16" width="2.54296875" style="75" customWidth="1"/>
    <col min="17" max="17" width="9" style="75" hidden="1" customWidth="1"/>
    <col min="18" max="18" width="16.36328125" style="67" bestFit="1" customWidth="1"/>
    <col min="19" max="19" width="9.453125" style="67" customWidth="1"/>
    <col min="20" max="20" width="10" style="67" customWidth="1"/>
    <col min="21" max="21" width="9.1796875" style="67" customWidth="1"/>
    <col min="22" max="22" width="9.54296875" style="67" customWidth="1"/>
    <col min="23" max="23" width="13.36328125" style="67" customWidth="1"/>
    <col min="24" max="24" width="4.08984375" style="75" customWidth="1"/>
    <col min="25" max="25" width="8.81640625" style="67" customWidth="1"/>
    <col min="26" max="26" width="9.453125" style="67" customWidth="1"/>
    <col min="27" max="27" width="10" style="67" customWidth="1"/>
    <col min="28" max="28" width="11.81640625" style="67" customWidth="1"/>
    <col min="29" max="29" width="9.54296875" style="67" customWidth="1"/>
    <col min="30" max="30" width="12.81640625" style="67" customWidth="1"/>
    <col min="31" max="31" width="4.453125" style="75" customWidth="1"/>
    <col min="32" max="32" width="8.81640625" style="67" customWidth="1"/>
    <col min="33" max="33" width="9.453125" style="67" customWidth="1"/>
    <col min="34" max="34" width="10" style="67" customWidth="1"/>
    <col min="35" max="35" width="11.81640625" style="67" customWidth="1"/>
    <col min="36" max="36" width="9.54296875" style="67" customWidth="1"/>
    <col min="37" max="37" width="13.81640625" style="67" customWidth="1"/>
    <col min="38" max="38" width="9.08984375" style="75"/>
    <col min="39" max="39" width="9.08984375" style="75" hidden="1" customWidth="1"/>
    <col min="40" max="41" width="9.08984375" style="75"/>
    <col min="42" max="42" width="11.6328125" style="75" customWidth="1"/>
    <col min="43" max="43" width="9.08984375" style="75"/>
    <col min="44" max="44" width="13.453125" style="75" customWidth="1"/>
    <col min="45" max="16384" width="9.08984375" style="75"/>
  </cols>
  <sheetData>
    <row r="1" spans="2:44" s="67" customFormat="1" x14ac:dyDescent="0.35">
      <c r="B1" s="68"/>
      <c r="I1" s="70"/>
      <c r="J1" s="70"/>
      <c r="K1" s="70"/>
      <c r="L1" s="70"/>
      <c r="M1" s="70"/>
      <c r="R1" s="70"/>
      <c r="S1" s="70"/>
      <c r="T1" s="70"/>
      <c r="U1" s="70"/>
      <c r="Y1" s="70"/>
      <c r="Z1" s="70"/>
      <c r="AA1" s="70"/>
      <c r="AB1" s="70"/>
      <c r="AF1" s="70"/>
      <c r="AG1" s="70"/>
      <c r="AH1" s="70"/>
      <c r="AI1" s="70"/>
    </row>
    <row r="2" spans="2:44" s="72" customFormat="1" ht="20" x14ac:dyDescent="0.4">
      <c r="B2" s="71" t="s">
        <v>304</v>
      </c>
      <c r="C2" s="67"/>
      <c r="D2" s="67"/>
      <c r="E2" s="67"/>
      <c r="I2" s="67"/>
      <c r="J2" s="67"/>
      <c r="K2" s="67"/>
      <c r="L2" s="67"/>
      <c r="M2" s="67"/>
      <c r="N2" s="67"/>
      <c r="O2" s="67"/>
      <c r="R2" s="67"/>
      <c r="S2" s="67"/>
      <c r="T2" s="67"/>
      <c r="U2" s="67"/>
      <c r="V2" s="67"/>
      <c r="W2" s="67"/>
      <c r="Y2" s="67"/>
      <c r="Z2" s="67"/>
      <c r="AA2" s="67"/>
      <c r="AB2" s="67"/>
      <c r="AC2" s="67"/>
      <c r="AD2" s="67"/>
      <c r="AF2" s="67"/>
      <c r="AG2" s="67"/>
      <c r="AH2" s="67"/>
      <c r="AI2" s="67"/>
      <c r="AJ2" s="67"/>
      <c r="AK2" s="67"/>
    </row>
    <row r="3" spans="2:44" s="72" customFormat="1" ht="20" x14ac:dyDescent="0.4">
      <c r="B3" s="73" t="s">
        <v>372</v>
      </c>
      <c r="C3" s="67"/>
      <c r="D3" s="67"/>
      <c r="E3" s="67"/>
      <c r="I3" s="67"/>
      <c r="J3" s="67"/>
      <c r="K3" s="67"/>
      <c r="L3" s="67"/>
      <c r="M3" s="67"/>
      <c r="N3" s="67"/>
      <c r="O3" s="67"/>
      <c r="R3" s="67"/>
      <c r="S3" s="67"/>
      <c r="T3" s="67"/>
      <c r="U3" s="67"/>
      <c r="V3" s="67"/>
      <c r="W3" s="67"/>
      <c r="Y3" s="67"/>
      <c r="Z3" s="67"/>
      <c r="AA3" s="67"/>
      <c r="AB3" s="67"/>
      <c r="AC3" s="67"/>
      <c r="AD3" s="67"/>
      <c r="AF3" s="67"/>
      <c r="AG3" s="67"/>
      <c r="AH3" s="67"/>
      <c r="AI3" s="67"/>
      <c r="AJ3" s="67"/>
      <c r="AK3" s="67"/>
    </row>
    <row r="4" spans="2:44" s="67" customFormat="1" collapsed="1" x14ac:dyDescent="0.35">
      <c r="I4" s="69"/>
      <c r="J4" s="69"/>
      <c r="K4" s="69"/>
      <c r="L4" s="69"/>
      <c r="M4" s="69"/>
      <c r="R4" s="69"/>
      <c r="S4" s="69"/>
      <c r="T4" s="69"/>
      <c r="U4" s="69"/>
      <c r="Y4" s="69"/>
      <c r="Z4" s="69"/>
      <c r="AA4" s="69"/>
      <c r="AB4" s="69"/>
      <c r="AF4" s="69"/>
      <c r="AG4" s="69"/>
      <c r="AH4" s="69"/>
      <c r="AI4" s="69"/>
    </row>
    <row r="5" spans="2:44" x14ac:dyDescent="0.35">
      <c r="B5" s="167" t="s">
        <v>737</v>
      </c>
      <c r="C5" s="74"/>
      <c r="D5" s="74"/>
      <c r="E5" s="74"/>
      <c r="J5" s="75"/>
      <c r="K5" s="75"/>
      <c r="L5" s="75"/>
      <c r="M5" s="75"/>
      <c r="S5" s="75"/>
      <c r="T5" s="75"/>
      <c r="U5" s="75"/>
      <c r="Z5" s="75"/>
      <c r="AA5" s="75"/>
      <c r="AB5" s="75"/>
      <c r="AG5" s="75"/>
      <c r="AH5" s="75"/>
      <c r="AI5" s="75"/>
    </row>
    <row r="6" spans="2:44" s="67" customFormat="1" ht="16" collapsed="1" thickBot="1" x14ac:dyDescent="0.4">
      <c r="I6" s="69"/>
      <c r="J6" s="69"/>
      <c r="K6" s="69"/>
      <c r="L6" s="69"/>
      <c r="M6" s="69"/>
      <c r="R6" s="69"/>
      <c r="S6" s="69"/>
      <c r="T6" s="69"/>
      <c r="U6" s="69"/>
      <c r="Y6" s="69"/>
      <c r="Z6" s="69"/>
      <c r="AA6" s="69"/>
      <c r="AB6" s="69"/>
      <c r="AF6" s="69"/>
      <c r="AG6" s="69"/>
      <c r="AH6" s="69"/>
      <c r="AI6" s="69"/>
    </row>
    <row r="7" spans="2:44" s="76" customFormat="1" ht="16" thickBot="1" x14ac:dyDescent="0.4">
      <c r="B7" s="108" t="s">
        <v>305</v>
      </c>
      <c r="C7" s="107">
        <v>6.5000000000000002E-2</v>
      </c>
      <c r="D7" s="65" t="s">
        <v>364</v>
      </c>
      <c r="F7" s="111"/>
      <c r="I7" s="75"/>
      <c r="J7" s="75"/>
      <c r="K7" s="75"/>
      <c r="L7" s="75"/>
      <c r="M7" s="75"/>
      <c r="N7" s="75"/>
      <c r="O7" s="75"/>
      <c r="R7" s="75"/>
      <c r="S7" s="75"/>
      <c r="T7" s="75"/>
      <c r="U7" s="75"/>
      <c r="V7" s="75"/>
      <c r="W7" s="75"/>
      <c r="Y7" s="75"/>
      <c r="Z7" s="75"/>
      <c r="AA7" s="75"/>
      <c r="AB7" s="75"/>
      <c r="AC7" s="75"/>
      <c r="AD7" s="75"/>
      <c r="AF7" s="75"/>
      <c r="AG7" s="75"/>
      <c r="AH7" s="75"/>
      <c r="AI7" s="75"/>
      <c r="AJ7" s="75"/>
      <c r="AK7" s="75"/>
    </row>
    <row r="8" spans="2:44" s="76" customFormat="1" x14ac:dyDescent="0.35">
      <c r="B8" s="67"/>
      <c r="C8" s="67"/>
      <c r="D8" s="67"/>
      <c r="F8" s="111"/>
      <c r="G8" s="111"/>
      <c r="I8" s="75"/>
      <c r="J8" s="75"/>
      <c r="K8" s="75"/>
      <c r="L8" s="75"/>
      <c r="M8" s="75"/>
      <c r="N8" s="75"/>
      <c r="O8" s="75"/>
      <c r="Q8" s="111"/>
      <c r="R8" s="75"/>
      <c r="S8" s="75"/>
      <c r="T8" s="75"/>
      <c r="U8" s="75"/>
      <c r="V8" s="75"/>
      <c r="W8" s="75"/>
      <c r="Y8" s="75"/>
      <c r="Z8" s="75"/>
      <c r="AA8" s="75"/>
      <c r="AB8" s="75"/>
      <c r="AC8" s="75"/>
      <c r="AD8" s="75"/>
      <c r="AF8" s="75"/>
      <c r="AG8" s="75"/>
      <c r="AH8" s="75"/>
      <c r="AI8" s="75"/>
      <c r="AJ8" s="75"/>
      <c r="AK8" s="75"/>
    </row>
    <row r="9" spans="2:44" ht="16" thickBot="1" x14ac:dyDescent="0.4">
      <c r="B9" s="67"/>
      <c r="C9" s="95"/>
      <c r="D9" s="125"/>
      <c r="G9" s="111"/>
      <c r="Q9" s="111"/>
    </row>
    <row r="10" spans="2:44" s="67" customFormat="1" ht="15.9" customHeight="1" collapsed="1" thickBot="1" x14ac:dyDescent="0.4">
      <c r="B10" s="68"/>
      <c r="I10" s="229" t="s">
        <v>376</v>
      </c>
      <c r="J10" s="229"/>
      <c r="K10" s="229"/>
      <c r="L10" s="229"/>
      <c r="M10" s="229"/>
      <c r="N10" s="229"/>
      <c r="O10" s="229"/>
      <c r="R10" s="230" t="s">
        <v>377</v>
      </c>
      <c r="S10" s="231"/>
      <c r="T10" s="231"/>
      <c r="U10" s="231"/>
      <c r="V10" s="231"/>
      <c r="W10" s="231"/>
      <c r="X10" s="231"/>
      <c r="Y10" s="231"/>
      <c r="Z10" s="231"/>
      <c r="AA10" s="231"/>
      <c r="AB10" s="231"/>
      <c r="AC10" s="231"/>
      <c r="AD10" s="231"/>
      <c r="AE10" s="231"/>
      <c r="AF10" s="231"/>
      <c r="AG10" s="231"/>
      <c r="AH10" s="231"/>
      <c r="AI10" s="231"/>
      <c r="AJ10" s="231"/>
      <c r="AK10" s="232"/>
      <c r="AN10" s="230" t="s">
        <v>659</v>
      </c>
      <c r="AO10" s="231"/>
      <c r="AP10" s="231"/>
      <c r="AQ10" s="231"/>
      <c r="AR10" s="232"/>
    </row>
    <row r="11" spans="2:44" s="77" customFormat="1" ht="25.75" customHeight="1" x14ac:dyDescent="0.35">
      <c r="I11" s="228" t="s">
        <v>365</v>
      </c>
      <c r="J11" s="228"/>
      <c r="K11" s="228"/>
      <c r="L11" s="228"/>
      <c r="M11" s="228"/>
      <c r="N11" s="228"/>
      <c r="O11" s="228"/>
      <c r="R11" s="228" t="s">
        <v>366</v>
      </c>
      <c r="S11" s="228"/>
      <c r="T11" s="228"/>
      <c r="U11" s="228"/>
      <c r="V11" s="228"/>
      <c r="W11" s="228"/>
      <c r="Y11" s="228" t="s">
        <v>368</v>
      </c>
      <c r="Z11" s="228"/>
      <c r="AA11" s="228"/>
      <c r="AB11" s="228"/>
      <c r="AC11" s="228"/>
      <c r="AD11" s="228"/>
      <c r="AF11" s="228" t="s">
        <v>367</v>
      </c>
      <c r="AG11" s="228"/>
      <c r="AH11" s="228"/>
      <c r="AI11" s="228"/>
      <c r="AJ11" s="228"/>
      <c r="AK11" s="228"/>
      <c r="AN11" s="228" t="s">
        <v>660</v>
      </c>
      <c r="AO11" s="228"/>
      <c r="AP11" s="228"/>
      <c r="AQ11" s="228"/>
      <c r="AR11" s="228"/>
    </row>
    <row r="12" spans="2:44" s="77" customFormat="1" ht="17.5" x14ac:dyDescent="0.35">
      <c r="B12" s="78" t="s">
        <v>309</v>
      </c>
      <c r="C12" s="80"/>
      <c r="D12" s="80"/>
      <c r="E12" s="81"/>
      <c r="I12" s="228" t="s">
        <v>281</v>
      </c>
      <c r="J12" s="228"/>
      <c r="K12" s="228"/>
      <c r="L12" s="228"/>
      <c r="M12" s="228"/>
      <c r="N12" s="228"/>
      <c r="O12" s="228"/>
      <c r="R12" s="228" t="s">
        <v>283</v>
      </c>
      <c r="S12" s="228"/>
      <c r="T12" s="228"/>
      <c r="U12" s="228"/>
      <c r="V12" s="228"/>
      <c r="W12" s="228"/>
      <c r="Y12" s="228" t="s">
        <v>282</v>
      </c>
      <c r="Z12" s="228"/>
      <c r="AA12" s="228"/>
      <c r="AB12" s="228"/>
      <c r="AC12" s="228"/>
      <c r="AD12" s="228"/>
      <c r="AF12" s="228" t="s">
        <v>284</v>
      </c>
      <c r="AG12" s="228"/>
      <c r="AH12" s="228"/>
      <c r="AI12" s="228"/>
      <c r="AJ12" s="228"/>
      <c r="AK12" s="228"/>
      <c r="AN12" s="228" t="s">
        <v>661</v>
      </c>
      <c r="AO12" s="228"/>
      <c r="AP12" s="228"/>
      <c r="AQ12" s="228"/>
      <c r="AR12" s="228"/>
    </row>
    <row r="13" spans="2:44" s="85" customFormat="1" ht="31" x14ac:dyDescent="0.35">
      <c r="B13" s="83" t="s">
        <v>4</v>
      </c>
      <c r="C13" s="84" t="s">
        <v>688</v>
      </c>
      <c r="D13" s="84" t="s">
        <v>719</v>
      </c>
      <c r="E13" s="82" t="s">
        <v>306</v>
      </c>
      <c r="I13" s="86" t="s">
        <v>5</v>
      </c>
      <c r="J13" s="86" t="s">
        <v>6</v>
      </c>
      <c r="K13" s="86" t="s">
        <v>308</v>
      </c>
      <c r="L13" s="86" t="s">
        <v>689</v>
      </c>
      <c r="M13" s="86" t="s">
        <v>299</v>
      </c>
      <c r="N13" s="86" t="s">
        <v>7</v>
      </c>
      <c r="O13" s="86" t="s">
        <v>307</v>
      </c>
      <c r="R13" s="86" t="s">
        <v>5</v>
      </c>
      <c r="S13" s="86" t="s">
        <v>6</v>
      </c>
      <c r="T13" s="86" t="s">
        <v>308</v>
      </c>
      <c r="U13" s="86" t="s">
        <v>299</v>
      </c>
      <c r="V13" s="86" t="s">
        <v>7</v>
      </c>
      <c r="W13" s="86" t="s">
        <v>307</v>
      </c>
      <c r="Y13" s="86" t="s">
        <v>5</v>
      </c>
      <c r="Z13" s="86" t="s">
        <v>6</v>
      </c>
      <c r="AA13" s="86" t="s">
        <v>308</v>
      </c>
      <c r="AB13" s="86" t="s">
        <v>299</v>
      </c>
      <c r="AC13" s="86" t="s">
        <v>7</v>
      </c>
      <c r="AD13" s="86" t="s">
        <v>307</v>
      </c>
      <c r="AF13" s="86" t="s">
        <v>5</v>
      </c>
      <c r="AG13" s="86" t="s">
        <v>6</v>
      </c>
      <c r="AH13" s="86" t="s">
        <v>308</v>
      </c>
      <c r="AI13" s="86" t="s">
        <v>299</v>
      </c>
      <c r="AJ13" s="86" t="s">
        <v>7</v>
      </c>
      <c r="AK13" s="86" t="s">
        <v>307</v>
      </c>
      <c r="AN13" s="86" t="s">
        <v>280</v>
      </c>
      <c r="AO13" s="86" t="s">
        <v>308</v>
      </c>
      <c r="AP13" s="86" t="s">
        <v>299</v>
      </c>
      <c r="AQ13" s="86" t="s">
        <v>7</v>
      </c>
      <c r="AR13" s="86" t="s">
        <v>307</v>
      </c>
    </row>
    <row r="14" spans="2:44" x14ac:dyDescent="0.35">
      <c r="B14" s="87" t="s">
        <v>8</v>
      </c>
      <c r="C14" s="66">
        <v>1000</v>
      </c>
      <c r="D14" s="66">
        <f>Quick_Reference!$E$8</f>
        <v>1</v>
      </c>
      <c r="E14" s="66">
        <f>Quick_Reference!$E$6</f>
        <v>600</v>
      </c>
      <c r="F14" s="116" t="str">
        <f>IF(E14&gt;30000,"Error: Weight should be less than 30,000g","")</f>
        <v/>
      </c>
      <c r="G14" s="116" t="str">
        <f>IF(E14&lt;=2000,"0-2kg",IF(E14&lt;=5000,"2-5kg",IF(E14&lt;=10000,"5-10kg","10-30kg")))</f>
        <v>0-2kg</v>
      </c>
      <c r="I14" s="88">
        <f>IF(OR(COUNTIFS(Prices!$D:$D,$I$12,Prices!$A:$A,$B14,Prices!$I:$I,$G14)=0,COUNTIFS(Prices!$D:$D,$I$12,Prices!$A:$A,$B14,Prices!$I:$I,$G14,Prices!$G:$G,"Product NA")&gt;0),0,SUMIFS(Prices!$G:$G,Prices!$D:$D,$I$12,Prices!$A:$A,$B14,Prices!$I:$I,$G14))</f>
        <v>1.1300000000000001</v>
      </c>
      <c r="J14" s="88">
        <f>IF(OR(COUNTIFS(Prices!$D:$D,$I$12,Prices!$A:$A,$B14,Prices!$I:$I,$G14)=0,COUNTIFS(Prices!$D:$D,$I$12,Prices!$A:$A,$B14,Prices!$I:$I,$G14,Prices!$H:$H,"Product NA")&gt;0),0,SUMIFS(Prices!$H:$H,Prices!$D:$D,$I$12,Prices!$A:$A,$B14,Prices!$I:$I,$G14))</f>
        <v>15.64</v>
      </c>
      <c r="K14" s="89">
        <f>IF(OR($C14=0,$E14=0,COUNTIFS(Prices!$D:$D,$I$12,Prices!$A:$A,$B14,Prices!$I:$I,$G14,Prices!$H:$H,"Product NA")&gt;0),"",(I14+(J14*($E14/1000))))</f>
        <v>10.514000000000001</v>
      </c>
      <c r="L14" s="89">
        <f>K14*-(INDEX(VRDs!$H$3:$J$12, MATCH($I$12, VRDs!$A$3:$A$12, 0), MATCH($D14, INDEX(VRDs!$E$3:$G$12, MATCH($I$12, VRDs!$A$3:$A$12, 0), 0), 1)))</f>
        <v>0</v>
      </c>
      <c r="M14" s="89">
        <f>IF($D$7="Exclude",0,IFERROR((K14+L14)*$C$7,""))</f>
        <v>0.68341000000000007</v>
      </c>
      <c r="N14" s="90">
        <f t="shared" ref="N14:N77" si="0">IF(K14="n/a","n/a",SUM(K14:M14))</f>
        <v>11.197410000000001</v>
      </c>
      <c r="O14" s="90">
        <f t="shared" ref="O14:O77" si="1">IF($C14=0,0,IFERROR($C14*N14,"n/a"))</f>
        <v>11197.410000000002</v>
      </c>
      <c r="Q14" s="116" t="str">
        <f t="shared" ref="Q14:Q77" si="2">IF(OR(E14&lt;=2000,AND(B14="NEW ZEALAND",E14&lt;=3000)),"0-2kg",IF(E14&lt;=5000,"2-5kg",IF(E14&lt;=10000,"5-10kg","10-30kg")))</f>
        <v>0-2kg</v>
      </c>
      <c r="R14" s="88">
        <f>IF(OR(COUNTIFS(Prices!$D:$D,$R$12,Prices!$A:$A,$B14,Prices!$I:$I,$Q14)=0,COUNTIFS(Prices!$D:$D,$R$12,Prices!$A:$A,$B14,Prices!$I:$I,$Q14,Prices!$G:$G,"Product NA")&gt;0),0,SUMIFS(Prices!$G:$G,Prices!$D:$D,$R$12,Prices!$A:$A,$B14,Prices!$I:$I,$Q14))</f>
        <v>0</v>
      </c>
      <c r="S14" s="88">
        <f>IF(OR(COUNTIFS(Prices!$D:$D,$R$12,Prices!$A:$A,$B14,Prices!$I:$I,$Q14)=0,COUNTIFS(Prices!$D:$D,$R$12,Prices!$A:$A,$B14,Prices!$I:$I,$Q14,Prices!$H:$H,"Product NA")&gt;0),0,SUMIFS(Prices!$H:$H,Prices!$D:$D,$R$12,Prices!$A:$A,$B14,Prices!$I:$I,$Q14))</f>
        <v>0</v>
      </c>
      <c r="T14" s="89">
        <f>IF(OR($C14=0,$E14=0,COUNTIFS(Prices!$D:$D,$R$12,Prices!$A:$A,$B14,Prices!$I:$I,$Q14,Prices!$H:$H,"Product NA")&gt;0),"",(R14+(S14*($E14/1000))))</f>
        <v>0</v>
      </c>
      <c r="U14" s="89">
        <f>IF($D$7="Exclude",0,IFERROR(T14*$C$7,""))</f>
        <v>0</v>
      </c>
      <c r="V14" s="90">
        <f t="shared" ref="V14:V77" si="3">IF(T14="n/a","n/a",SUM(T14:U14))</f>
        <v>0</v>
      </c>
      <c r="W14" s="90">
        <f t="shared" ref="W14:W77" si="4">IF($C14=0,0,IFERROR($C14*V14,"n/a"))</f>
        <v>0</v>
      </c>
      <c r="X14" s="91"/>
      <c r="Y14" s="88">
        <f>IF(OR(COUNTIFS(Prices!$D:$D,$Y$12,Prices!$A:$A,$B14,Prices!$I:$I,$Q14)=0,COUNTIFS(Prices!$D:$D,$Y$12,Prices!$A:$A,$B14,Prices!$I:$I,$Q14,Prices!$G:$G,"Product NA")&gt;0),0,SUMIFS(Prices!$G:$G,Prices!$D:$D,$Y$12,Prices!$A:$A,$B14,Prices!$I:$I,$Q14))</f>
        <v>0</v>
      </c>
      <c r="Z14" s="88">
        <f>IF(OR(COUNTIFS(Prices!$D:$D,$Y$12,Prices!$A:$A,$B14,Prices!$I:$I,$Q14)=0,COUNTIFS(Prices!$D:$D,$Y$12,Prices!$A:$A,$B14,Prices!$I:$I,$Q14,Prices!$H:$H,"Product NA")&gt;0),0,SUMIFS(Prices!$H:$H,Prices!$D:$D,$Y$12,Prices!$A:$A,$B14,Prices!$I:$I,$Q14))</f>
        <v>0</v>
      </c>
      <c r="AA14" s="89">
        <f>IF(OR($C14=0,$E14=0,COUNTIFS(Prices!$D:$D,$Y$12,Prices!$A:$A,$B14,Prices!$I:$I,$Q14,Prices!$H:$H,"Product NA")&gt;0),"",(Y14+(Z14*($E14/1000))))</f>
        <v>0</v>
      </c>
      <c r="AB14" s="89">
        <f>IF($D$7="Exclude",0,IFERROR(AA14*$C$7,""))</f>
        <v>0</v>
      </c>
      <c r="AC14" s="90">
        <f t="shared" ref="AC14:AC77" si="5">IF(AA14="n/a","n/a",SUM(AA14:AB14))</f>
        <v>0</v>
      </c>
      <c r="AD14" s="90">
        <f t="shared" ref="AD14:AD77" si="6">IF($C14=0,0,IFERROR($C14*AC14,"n/a"))</f>
        <v>0</v>
      </c>
      <c r="AE14" s="91"/>
      <c r="AF14" s="88">
        <f>IF(OR(COUNTIFS(Prices!$D:$D,$AF$12,Prices!$A:$A,$B14,Prices!$I:$I,$Q14)=0,COUNTIFS(Prices!$D:$D,$AF$12,Prices!$A:$A,$B14,Prices!$I:$I,$Q14,Prices!$G:$G,"Product NA")&gt;0),0,SUMIFS(Prices!$G:$G,Prices!$D:$D,$AF$12,Prices!$A:$A,$B14,Prices!$I:$I,$Q14))</f>
        <v>7.25</v>
      </c>
      <c r="AG14" s="88">
        <f>IF(OR(COUNTIFS(Prices!$D:$D,$AF$12,Prices!$A:$A,$B14,Prices!$I:$I,$Q14)=0,COUNTIFS(Prices!$D:$D,$AF$12,Prices!$A:$A,$B14,Prices!$I:$I,$Q14,Prices!$H:$H,"Product NA")&gt;0),0,SUMIFS(Prices!$H:$H,Prices!$D:$D,$AF$12,Prices!$A:$A,$B14,Prices!$I:$I,$Q14))</f>
        <v>11.600000000000001</v>
      </c>
      <c r="AH14" s="89">
        <f>IF(OR($C14=0,$E14=0,COUNTIFS(Prices!$D:$D,$AF$12,Prices!$A:$A,$B14,Prices!$I:$I,$Q14,Prices!$H:$H,"Product NA")&gt;0),"",(AF14+(AG14*($E14/1000))))</f>
        <v>14.21</v>
      </c>
      <c r="AI14" s="89">
        <f>IF($D$7="Exclude",0,IFERROR(AH14*$C$7,""))</f>
        <v>0.92365000000000008</v>
      </c>
      <c r="AJ14" s="90">
        <f t="shared" ref="AJ14:AJ77" si="7">IF(AH14="n/a","n/a",SUM(AH14:AI14))</f>
        <v>15.133650000000001</v>
      </c>
      <c r="AK14" s="90">
        <f t="shared" ref="AK14:AK77" si="8">IF($C14=0,0,IFERROR($C14*AJ14,"n/a"))</f>
        <v>15133.650000000001</v>
      </c>
      <c r="AM14" s="116" t="str">
        <f>_xlfn.XLOOKUP($E14,'TH Weight Step Mapping'!$A:$A,'TH Weight Step Mapping'!$B:$B,,1)</f>
        <v>0-1kg</v>
      </c>
      <c r="AN14" s="88" t="str">
        <f>_xlfn.XLOOKUP(INDEX(Prices!B:B,MATCH(B14,Prices!A:A,0)),'TH Country Mapping'!A:A,'TH Country Mapping'!C:C,"HVB")</f>
        <v>HVB</v>
      </c>
      <c r="AO14" s="89">
        <f>IF(OR(COUNTIFS(Prices!$D:$D,$AN14,Prices!$A:$A,$B14,Prices!$I:$I,$AM14)=0,COUNTIFS(Prices!$D:$D,$AN14,Prices!$A:$A,$B14,Prices!$I:$I,$AM14,Prices!$G:$G,"Product NA")&gt;0),0,SUMIFS(Prices!$G:$G,Prices!$D:$D,$AN14,Prices!$A:$A,$B14,Prices!$I:$I,$AM14))</f>
        <v>17.900000000000002</v>
      </c>
      <c r="AP14" s="89">
        <f>IF($D$7="Exclude",0,IFERROR(AO14*$C$7,""))</f>
        <v>1.1635000000000002</v>
      </c>
      <c r="AQ14" s="90">
        <f t="shared" ref="AQ14:AQ77" si="9">IF(AO14="n/a","n/a",SUM(AO14:AP14))</f>
        <v>19.063500000000001</v>
      </c>
      <c r="AR14" s="90">
        <f t="shared" ref="AR14:AR77" si="10">IF($C14=0,0,IFERROR($C14*AQ14,"n/a"))</f>
        <v>19063.5</v>
      </c>
    </row>
    <row r="15" spans="2:44" x14ac:dyDescent="0.35">
      <c r="B15" s="87" t="s">
        <v>9</v>
      </c>
      <c r="C15" s="66">
        <v>1000</v>
      </c>
      <c r="D15" s="66">
        <f>Quick_Reference!$E$8</f>
        <v>1</v>
      </c>
      <c r="E15" s="66">
        <f>Quick_Reference!$E$6</f>
        <v>600</v>
      </c>
      <c r="F15" s="116" t="str">
        <f t="shared" ref="F15:F78" si="11">IF(E15&gt;30000,"Error: Weight should be less than 30,000g","")</f>
        <v/>
      </c>
      <c r="G15" s="116" t="str">
        <f t="shared" ref="G15:G78" si="12">IF(E15&lt;=2000,"0-2kg",IF(E15&lt;=5000,"2-5kg",IF(E15&lt;=10000,"5-10kg","10-30kg")))</f>
        <v>0-2kg</v>
      </c>
      <c r="I15" s="88">
        <f>IF(OR(COUNTIFS(Prices!$D:$D,$I$12,Prices!$A:$A,$B15,Prices!$I:$I,$G15)=0,COUNTIFS(Prices!$D:$D,$I$12,Prices!$A:$A,$B15,Prices!$I:$I,$G15,Prices!$G:$G,"Product NA")&gt;0),0,SUMIFS(Prices!$G:$G,Prices!$D:$D,$I$12,Prices!$A:$A,$B15,Prices!$I:$I,$G15))</f>
        <v>3.15</v>
      </c>
      <c r="J15" s="88">
        <f>IF(OR(COUNTIFS(Prices!$D:$D,$I$12,Prices!$A:$A,$B15,Prices!$I:$I,$G15)=0,COUNTIFS(Prices!$D:$D,$I$12,Prices!$A:$A,$B15,Prices!$I:$I,$G15,Prices!$H:$H,"Product NA")&gt;0),0,SUMIFS(Prices!$H:$H,Prices!$D:$D,$I$12,Prices!$A:$A,$B15,Prices!$I:$I,$G15))</f>
        <v>4.8100000000000005</v>
      </c>
      <c r="K15" s="89">
        <f>IF(OR($C15=0,$E15=0,COUNTIFS(Prices!$D:$D,$I$12,Prices!$A:$A,$B15,Prices!$I:$I,$G15,Prices!$H:$H,"Product NA")&gt;0),"",(I15+(J15*($E15/1000))))</f>
        <v>6.0359999999999996</v>
      </c>
      <c r="L15" s="89">
        <f>K15*-(INDEX(VRDs!$H$3:$J$12, MATCH($I$12, VRDs!$A$3:$A$12, 0), MATCH($D15, INDEX(VRDs!$E$3:$G$12, MATCH($I$12, VRDs!$A$3:$A$12, 0), 0), 1)))</f>
        <v>0</v>
      </c>
      <c r="M15" s="89">
        <f t="shared" ref="M15:M78" si="13">IF($D$7="Exclude",0,IFERROR((K15+L15)*$C$7,""))</f>
        <v>0.39233999999999997</v>
      </c>
      <c r="N15" s="90">
        <f t="shared" si="0"/>
        <v>6.4283399999999995</v>
      </c>
      <c r="O15" s="90">
        <f t="shared" si="1"/>
        <v>6428.3399999999992</v>
      </c>
      <c r="Q15" s="116" t="str">
        <f t="shared" si="2"/>
        <v>0-2kg</v>
      </c>
      <c r="R15" s="88">
        <f>IF(OR(COUNTIFS(Prices!$D:$D,$R$12,Prices!$A:$A,$B15,Prices!$I:$I,$Q15)=0,COUNTIFS(Prices!$D:$D,$R$12,Prices!$A:$A,$B15,Prices!$I:$I,$Q15,Prices!$G:$G,"Product NA")&gt;0),0,SUMIFS(Prices!$G:$G,Prices!$D:$D,$R$12,Prices!$A:$A,$B15,Prices!$I:$I,$Q15))</f>
        <v>7.6000000000000005</v>
      </c>
      <c r="S15" s="88">
        <f>IF(OR(COUNTIFS(Prices!$D:$D,$R$12,Prices!$A:$A,$B15,Prices!$I:$I,$Q15)=0,COUNTIFS(Prices!$D:$D,$R$12,Prices!$A:$A,$B15,Prices!$I:$I,$Q15,Prices!$H:$H,"Product NA")&gt;0),0,SUMIFS(Prices!$H:$H,Prices!$D:$D,$R$12,Prices!$A:$A,$B15,Prices!$I:$I,$Q15))</f>
        <v>3.5500000000000003</v>
      </c>
      <c r="T15" s="89">
        <f>IF(OR($C15=0,$E15=0,COUNTIFS(Prices!$D:$D,$R$12,Prices!$A:$A,$B15,Prices!$I:$I,$Q15,Prices!$H:$H,"Product NA")&gt;0),"",(R15+(S15*($E15/1000))))</f>
        <v>9.73</v>
      </c>
      <c r="U15" s="89">
        <f t="shared" ref="U15:U77" si="14">IF($D$7="Exclude",0,IFERROR(T15*$C$7,""))</f>
        <v>0.63245000000000007</v>
      </c>
      <c r="V15" s="90">
        <f t="shared" si="3"/>
        <v>10.362450000000001</v>
      </c>
      <c r="W15" s="90">
        <f t="shared" si="4"/>
        <v>10362.450000000001</v>
      </c>
      <c r="X15" s="91"/>
      <c r="Y15" s="88">
        <f>IF(OR(COUNTIFS(Prices!$D:$D,$Y$12,Prices!$A:$A,$B15,Prices!$I:$I,$Q15)=0,COUNTIFS(Prices!$D:$D,$Y$12,Prices!$A:$A,$B15,Prices!$I:$I,$Q15,Prices!$G:$G,"Product NA")&gt;0),0,SUMIFS(Prices!$G:$G,Prices!$D:$D,$Y$12,Prices!$A:$A,$B15,Prices!$I:$I,$Q15))</f>
        <v>7.25</v>
      </c>
      <c r="Z15" s="88">
        <f>IF(OR(COUNTIFS(Prices!$D:$D,$Y$12,Prices!$A:$A,$B15,Prices!$I:$I,$Q15)=0,COUNTIFS(Prices!$D:$D,$Y$12,Prices!$A:$A,$B15,Prices!$I:$I,$Q15,Prices!$H:$H,"Product NA")&gt;0),0,SUMIFS(Prices!$H:$H,Prices!$D:$D,$Y$12,Prices!$A:$A,$B15,Prices!$I:$I,$Q15))</f>
        <v>5.4</v>
      </c>
      <c r="AA15" s="89">
        <f>IF(OR($C15=0,$E15=0,COUNTIFS(Prices!$D:$D,$Y$12,Prices!$A:$A,$B15,Prices!$I:$I,$Q15,Prices!$H:$H,"Product NA")&gt;0),"",(Y15+(Z15*($E15/1000))))</f>
        <v>10.49</v>
      </c>
      <c r="AB15" s="89">
        <f t="shared" ref="AB15:AB77" si="15">IF($D$7="Exclude",0,IFERROR(AA15*$C$7,""))</f>
        <v>0.68185000000000007</v>
      </c>
      <c r="AC15" s="90">
        <f t="shared" si="5"/>
        <v>11.171850000000001</v>
      </c>
      <c r="AD15" s="90">
        <f t="shared" si="6"/>
        <v>11171.85</v>
      </c>
      <c r="AE15" s="91"/>
      <c r="AF15" s="88">
        <f>IF(OR(COUNTIFS(Prices!$D:$D,$AF$12,Prices!$A:$A,$B15,Prices!$I:$I,$Q15)=0,COUNTIFS(Prices!$D:$D,$AF$12,Prices!$A:$A,$B15,Prices!$I:$I,$Q15,Prices!$G:$G,"Product NA")&gt;0),0,SUMIFS(Prices!$G:$G,Prices!$D:$D,$AF$12,Prices!$A:$A,$B15,Prices!$I:$I,$Q15))</f>
        <v>0</v>
      </c>
      <c r="AG15" s="88">
        <f>IF(OR(COUNTIFS(Prices!$D:$D,$AF$12,Prices!$A:$A,$B15,Prices!$I:$I,$Q15)=0,COUNTIFS(Prices!$D:$D,$AF$12,Prices!$A:$A,$B15,Prices!$I:$I,$Q15,Prices!$H:$H,"Product NA")&gt;0),0,SUMIFS(Prices!$H:$H,Prices!$D:$D,$AF$12,Prices!$A:$A,$B15,Prices!$I:$I,$Q15))</f>
        <v>0</v>
      </c>
      <c r="AH15" s="89">
        <f>IF(OR($C15=0,$E15=0,COUNTIFS(Prices!$D:$D,$AF$12,Prices!$A:$A,$B15,Prices!$I:$I,$Q15,Prices!$H:$H,"Product NA")&gt;0),"",(AF15+(AG15*($E15/1000))))</f>
        <v>0</v>
      </c>
      <c r="AI15" s="89">
        <f t="shared" ref="AI15:AI77" si="16">IF($D$7="Exclude",0,IFERROR(AH15*$C$7,""))</f>
        <v>0</v>
      </c>
      <c r="AJ15" s="90">
        <f t="shared" si="7"/>
        <v>0</v>
      </c>
      <c r="AK15" s="90">
        <f t="shared" si="8"/>
        <v>0</v>
      </c>
      <c r="AM15" s="116" t="str">
        <f>_xlfn.XLOOKUP($E15,'TH Weight Step Mapping'!$A:$A,'TH Weight Step Mapping'!$B:$B,,1)</f>
        <v>0-1kg</v>
      </c>
      <c r="AN15" s="88" t="str">
        <f>_xlfn.XLOOKUP(INDEX(Prices!B:B,MATCH(B15,Prices!A:A,0)),'TH Country Mapping'!A:A,'TH Country Mapping'!C:C,"HVB")</f>
        <v>HVB</v>
      </c>
      <c r="AO15" s="89">
        <f>IF(OR(COUNTIFS(Prices!$D:$D,$AN15,Prices!$A:$A,$B15,Prices!$I:$I,$AM15)=0,COUNTIFS(Prices!$D:$D,$AN15,Prices!$A:$A,$B15,Prices!$I:$I,$AM15,Prices!$G:$G,"Product NA")&gt;0),0,SUMIFS(Prices!$G:$G,Prices!$D:$D,$AN15,Prices!$A:$A,$B15,Prices!$I:$I,$AM15))</f>
        <v>18.7</v>
      </c>
      <c r="AP15" s="89">
        <f t="shared" ref="AP15:AP77" si="17">IF($D$7="Exclude",0,IFERROR(AO15*$C$7,""))</f>
        <v>1.2155</v>
      </c>
      <c r="AQ15" s="90">
        <f t="shared" si="9"/>
        <v>19.915499999999998</v>
      </c>
      <c r="AR15" s="90">
        <f t="shared" si="10"/>
        <v>19915.499999999996</v>
      </c>
    </row>
    <row r="16" spans="2:44" x14ac:dyDescent="0.35">
      <c r="B16" s="87" t="s">
        <v>11</v>
      </c>
      <c r="C16" s="66">
        <v>1000</v>
      </c>
      <c r="D16" s="66">
        <f>Quick_Reference!$E$8</f>
        <v>1</v>
      </c>
      <c r="E16" s="66">
        <f>Quick_Reference!$E$6</f>
        <v>600</v>
      </c>
      <c r="F16" s="116" t="str">
        <f t="shared" si="11"/>
        <v/>
      </c>
      <c r="G16" s="116" t="str">
        <f t="shared" si="12"/>
        <v>0-2kg</v>
      </c>
      <c r="I16" s="88">
        <f>IF(OR(COUNTIFS(Prices!$D:$D,$I$12,Prices!$A:$A,$B16,Prices!$I:$I,$G16)=0,COUNTIFS(Prices!$D:$D,$I$12,Prices!$A:$A,$B16,Prices!$I:$I,$G16,Prices!$G:$G,"Product NA")&gt;0),0,SUMIFS(Prices!$G:$G,Prices!$D:$D,$I$12,Prices!$A:$A,$B16,Prices!$I:$I,$G16))</f>
        <v>1.3800000000000001</v>
      </c>
      <c r="J16" s="88">
        <f>IF(OR(COUNTIFS(Prices!$D:$D,$I$12,Prices!$A:$A,$B16,Prices!$I:$I,$G16)=0,COUNTIFS(Prices!$D:$D,$I$12,Prices!$A:$A,$B16,Prices!$I:$I,$G16,Prices!$H:$H,"Product NA")&gt;0),0,SUMIFS(Prices!$H:$H,Prices!$D:$D,$I$12,Prices!$A:$A,$B16,Prices!$I:$I,$G16))</f>
        <v>11.93</v>
      </c>
      <c r="K16" s="89">
        <f>IF(OR($C16=0,$E16=0,COUNTIFS(Prices!$D:$D,$I$12,Prices!$A:$A,$B16,Prices!$I:$I,$G16,Prices!$H:$H,"Product NA")&gt;0),"",(I16+(J16*($E16/1000))))</f>
        <v>8.5380000000000003</v>
      </c>
      <c r="L16" s="89">
        <f>K16*-(INDEX(VRDs!$H$3:$J$12, MATCH($I$12, VRDs!$A$3:$A$12, 0), MATCH($D16, INDEX(VRDs!$E$3:$G$12, MATCH($I$12, VRDs!$A$3:$A$12, 0), 0), 1)))</f>
        <v>0</v>
      </c>
      <c r="M16" s="89">
        <f t="shared" si="13"/>
        <v>0.55497000000000007</v>
      </c>
      <c r="N16" s="90">
        <f t="shared" si="0"/>
        <v>9.0929700000000011</v>
      </c>
      <c r="O16" s="90">
        <f t="shared" si="1"/>
        <v>9092.9700000000012</v>
      </c>
      <c r="Q16" s="116" t="str">
        <f t="shared" si="2"/>
        <v>0-2kg</v>
      </c>
      <c r="R16" s="88">
        <f>IF(OR(COUNTIFS(Prices!$D:$D,$R$12,Prices!$A:$A,$B16,Prices!$I:$I,$Q16)=0,COUNTIFS(Prices!$D:$D,$R$12,Prices!$A:$A,$B16,Prices!$I:$I,$Q16,Prices!$G:$G,"Product NA")&gt;0),0,SUMIFS(Prices!$G:$G,Prices!$D:$D,$R$12,Prices!$A:$A,$B16,Prices!$I:$I,$Q16))</f>
        <v>0</v>
      </c>
      <c r="S16" s="88">
        <f>IF(OR(COUNTIFS(Prices!$D:$D,$R$12,Prices!$A:$A,$B16,Prices!$I:$I,$Q16)=0,COUNTIFS(Prices!$D:$D,$R$12,Prices!$A:$A,$B16,Prices!$I:$I,$Q16,Prices!$H:$H,"Product NA")&gt;0),0,SUMIFS(Prices!$H:$H,Prices!$D:$D,$R$12,Prices!$A:$A,$B16,Prices!$I:$I,$Q16))</f>
        <v>0</v>
      </c>
      <c r="T16" s="89">
        <f>IF(OR($C16=0,$E16=0,COUNTIFS(Prices!$D:$D,$R$12,Prices!$A:$A,$B16,Prices!$I:$I,$Q16,Prices!$H:$H,"Product NA")&gt;0),"",(R16+(S16*($E16/1000))))</f>
        <v>0</v>
      </c>
      <c r="U16" s="89">
        <f t="shared" si="14"/>
        <v>0</v>
      </c>
      <c r="V16" s="90">
        <f t="shared" si="3"/>
        <v>0</v>
      </c>
      <c r="W16" s="90">
        <f t="shared" si="4"/>
        <v>0</v>
      </c>
      <c r="X16" s="91"/>
      <c r="Y16" s="88">
        <f>IF(OR(COUNTIFS(Prices!$D:$D,$Y$12,Prices!$A:$A,$B16,Prices!$I:$I,$Q16)=0,COUNTIFS(Prices!$D:$D,$Y$12,Prices!$A:$A,$B16,Prices!$I:$I,$Q16,Prices!$G:$G,"Product NA")&gt;0),0,SUMIFS(Prices!$G:$G,Prices!$D:$D,$Y$12,Prices!$A:$A,$B16,Prices!$I:$I,$Q16))</f>
        <v>6.8000000000000007</v>
      </c>
      <c r="Z16" s="88">
        <f>IF(OR(COUNTIFS(Prices!$D:$D,$Y$12,Prices!$A:$A,$B16,Prices!$I:$I,$Q16)=0,COUNTIFS(Prices!$D:$D,$Y$12,Prices!$A:$A,$B16,Prices!$I:$I,$Q16,Prices!$H:$H,"Product NA")&gt;0),0,SUMIFS(Prices!$H:$H,Prices!$D:$D,$Y$12,Prices!$A:$A,$B16,Prices!$I:$I,$Q16))</f>
        <v>10.450000000000001</v>
      </c>
      <c r="AA16" s="89">
        <f>IF(OR($C16=0,$E16=0,COUNTIFS(Prices!$D:$D,$Y$12,Prices!$A:$A,$B16,Prices!$I:$I,$Q16,Prices!$H:$H,"Product NA")&gt;0),"",(Y16+(Z16*($E16/1000))))</f>
        <v>13.07</v>
      </c>
      <c r="AB16" s="89">
        <f t="shared" si="15"/>
        <v>0.84955000000000003</v>
      </c>
      <c r="AC16" s="90">
        <f t="shared" si="5"/>
        <v>13.919550000000001</v>
      </c>
      <c r="AD16" s="90">
        <f t="shared" si="6"/>
        <v>13919.550000000001</v>
      </c>
      <c r="AE16" s="91"/>
      <c r="AF16" s="88">
        <f>IF(OR(COUNTIFS(Prices!$D:$D,$AF$12,Prices!$A:$A,$B16,Prices!$I:$I,$Q16)=0,COUNTIFS(Prices!$D:$D,$AF$12,Prices!$A:$A,$B16,Prices!$I:$I,$Q16,Prices!$G:$G,"Product NA")&gt;0),0,SUMIFS(Prices!$G:$G,Prices!$D:$D,$AF$12,Prices!$A:$A,$B16,Prices!$I:$I,$Q16))</f>
        <v>0</v>
      </c>
      <c r="AG16" s="88">
        <f>IF(OR(COUNTIFS(Prices!$D:$D,$AF$12,Prices!$A:$A,$B16,Prices!$I:$I,$Q16)=0,COUNTIFS(Prices!$D:$D,$AF$12,Prices!$A:$A,$B16,Prices!$I:$I,$Q16,Prices!$H:$H,"Product NA")&gt;0),0,SUMIFS(Prices!$H:$H,Prices!$D:$D,$AF$12,Prices!$A:$A,$B16,Prices!$I:$I,$Q16))</f>
        <v>0</v>
      </c>
      <c r="AH16" s="89">
        <f>IF(OR($C16=0,$E16=0,COUNTIFS(Prices!$D:$D,$AF$12,Prices!$A:$A,$B16,Prices!$I:$I,$Q16,Prices!$H:$H,"Product NA")&gt;0),"",(AF16+(AG16*($E16/1000))))</f>
        <v>0</v>
      </c>
      <c r="AI16" s="89">
        <f t="shared" si="16"/>
        <v>0</v>
      </c>
      <c r="AJ16" s="90">
        <f t="shared" si="7"/>
        <v>0</v>
      </c>
      <c r="AK16" s="90">
        <f t="shared" si="8"/>
        <v>0</v>
      </c>
      <c r="AM16" s="116" t="str">
        <f>_xlfn.XLOOKUP($E16,'TH Weight Step Mapping'!$A:$A,'TH Weight Step Mapping'!$B:$B,,1)</f>
        <v>0-1kg</v>
      </c>
      <c r="AN16" s="88" t="str">
        <f>_xlfn.XLOOKUP(INDEX(Prices!B:B,MATCH(B16,Prices!A:A,0)),'TH Country Mapping'!A:A,'TH Country Mapping'!C:C,"HVB")</f>
        <v>HVB</v>
      </c>
      <c r="AO16" s="89">
        <f>IF(OR(COUNTIFS(Prices!$D:$D,$AN16,Prices!$A:$A,$B16,Prices!$I:$I,$AM16)=0,COUNTIFS(Prices!$D:$D,$AN16,Prices!$A:$A,$B16,Prices!$I:$I,$AM16,Prices!$G:$G,"Product NA")&gt;0),0,SUMIFS(Prices!$G:$G,Prices!$D:$D,$AN16,Prices!$A:$A,$B16,Prices!$I:$I,$AM16))</f>
        <v>21.450000000000003</v>
      </c>
      <c r="AP16" s="89">
        <f t="shared" si="17"/>
        <v>1.3942500000000002</v>
      </c>
      <c r="AQ16" s="90">
        <f t="shared" si="9"/>
        <v>22.844250000000002</v>
      </c>
      <c r="AR16" s="90">
        <f t="shared" si="10"/>
        <v>22844.250000000004</v>
      </c>
    </row>
    <row r="17" spans="2:44" x14ac:dyDescent="0.35">
      <c r="B17" s="87" t="s">
        <v>12</v>
      </c>
      <c r="C17" s="66">
        <v>1000</v>
      </c>
      <c r="D17" s="66">
        <f>Quick_Reference!$E$8</f>
        <v>1</v>
      </c>
      <c r="E17" s="66">
        <f>Quick_Reference!$E$6</f>
        <v>600</v>
      </c>
      <c r="F17" s="116" t="str">
        <f t="shared" si="11"/>
        <v/>
      </c>
      <c r="G17" s="116" t="str">
        <f t="shared" si="12"/>
        <v>0-2kg</v>
      </c>
      <c r="I17" s="88">
        <f>IF(OR(COUNTIFS(Prices!$D:$D,$I$12,Prices!$A:$A,$B17,Prices!$I:$I,$G17)=0,COUNTIFS(Prices!$D:$D,$I$12,Prices!$A:$A,$B17,Prices!$I:$I,$G17,Prices!$G:$G,"Product NA")&gt;0),0,SUMIFS(Prices!$G:$G,Prices!$D:$D,$I$12,Prices!$A:$A,$B17,Prices!$I:$I,$G17))</f>
        <v>1.1300000000000001</v>
      </c>
      <c r="J17" s="88">
        <f>IF(OR(COUNTIFS(Prices!$D:$D,$I$12,Prices!$A:$A,$B17,Prices!$I:$I,$G17)=0,COUNTIFS(Prices!$D:$D,$I$12,Prices!$A:$A,$B17,Prices!$I:$I,$G17,Prices!$H:$H,"Product NA")&gt;0),0,SUMIFS(Prices!$H:$H,Prices!$D:$D,$I$12,Prices!$A:$A,$B17,Prices!$I:$I,$G17))</f>
        <v>15.64</v>
      </c>
      <c r="K17" s="89">
        <f>IF(OR($C17=0,$E17=0,COUNTIFS(Prices!$D:$D,$I$12,Prices!$A:$A,$B17,Prices!$I:$I,$G17,Prices!$H:$H,"Product NA")&gt;0),"",(I17+(J17*($E17/1000))))</f>
        <v>10.514000000000001</v>
      </c>
      <c r="L17" s="89">
        <f>K17*-(INDEX(VRDs!$H$3:$J$12, MATCH($I$12, VRDs!$A$3:$A$12, 0), MATCH($D17, INDEX(VRDs!$E$3:$G$12, MATCH($I$12, VRDs!$A$3:$A$12, 0), 0), 1)))</f>
        <v>0</v>
      </c>
      <c r="M17" s="89">
        <f t="shared" si="13"/>
        <v>0.68341000000000007</v>
      </c>
      <c r="N17" s="90">
        <f t="shared" si="0"/>
        <v>11.197410000000001</v>
      </c>
      <c r="O17" s="90">
        <f t="shared" si="1"/>
        <v>11197.410000000002</v>
      </c>
      <c r="Q17" s="116" t="str">
        <f t="shared" si="2"/>
        <v>0-2kg</v>
      </c>
      <c r="R17" s="88">
        <f>IF(OR(COUNTIFS(Prices!$D:$D,$R$12,Prices!$A:$A,$B17,Prices!$I:$I,$Q17)=0,COUNTIFS(Prices!$D:$D,$R$12,Prices!$A:$A,$B17,Prices!$I:$I,$Q17,Prices!$G:$G,"Product NA")&gt;0),0,SUMIFS(Prices!$G:$G,Prices!$D:$D,$R$12,Prices!$A:$A,$B17,Prices!$I:$I,$Q17))</f>
        <v>0</v>
      </c>
      <c r="S17" s="88">
        <f>IF(OR(COUNTIFS(Prices!$D:$D,$R$12,Prices!$A:$A,$B17,Prices!$I:$I,$Q17)=0,COUNTIFS(Prices!$D:$D,$R$12,Prices!$A:$A,$B17,Prices!$I:$I,$Q17,Prices!$H:$H,"Product NA")&gt;0),0,SUMIFS(Prices!$H:$H,Prices!$D:$D,$R$12,Prices!$A:$A,$B17,Prices!$I:$I,$Q17))</f>
        <v>0</v>
      </c>
      <c r="T17" s="89">
        <f>IF(OR($C17=0,$E17=0,COUNTIFS(Prices!$D:$D,$R$12,Prices!$A:$A,$B17,Prices!$I:$I,$Q17,Prices!$H:$H,"Product NA")&gt;0),"",(R17+(S17*($E17/1000))))</f>
        <v>0</v>
      </c>
      <c r="U17" s="89">
        <f t="shared" si="14"/>
        <v>0</v>
      </c>
      <c r="V17" s="90">
        <f t="shared" si="3"/>
        <v>0</v>
      </c>
      <c r="W17" s="90">
        <f t="shared" si="4"/>
        <v>0</v>
      </c>
      <c r="X17" s="91"/>
      <c r="Y17" s="88">
        <f>IF(OR(COUNTIFS(Prices!$D:$D,$Y$12,Prices!$A:$A,$B17,Prices!$I:$I,$Q17)=0,COUNTIFS(Prices!$D:$D,$Y$12,Prices!$A:$A,$B17,Prices!$I:$I,$Q17,Prices!$G:$G,"Product NA")&gt;0),0,SUMIFS(Prices!$G:$G,Prices!$D:$D,$Y$12,Prices!$A:$A,$B17,Prices!$I:$I,$Q17))</f>
        <v>0</v>
      </c>
      <c r="Z17" s="88">
        <f>IF(OR(COUNTIFS(Prices!$D:$D,$Y$12,Prices!$A:$A,$B17,Prices!$I:$I,$Q17)=0,COUNTIFS(Prices!$D:$D,$Y$12,Prices!$A:$A,$B17,Prices!$I:$I,$Q17,Prices!$H:$H,"Product NA")&gt;0),0,SUMIFS(Prices!$H:$H,Prices!$D:$D,$Y$12,Prices!$A:$A,$B17,Prices!$I:$I,$Q17))</f>
        <v>0</v>
      </c>
      <c r="AA17" s="89">
        <f>IF(OR($C17=0,$E17=0,COUNTIFS(Prices!$D:$D,$Y$12,Prices!$A:$A,$B17,Prices!$I:$I,$Q17,Prices!$H:$H,"Product NA")&gt;0),"",(Y17+(Z17*($E17/1000))))</f>
        <v>0</v>
      </c>
      <c r="AB17" s="89">
        <f t="shared" si="15"/>
        <v>0</v>
      </c>
      <c r="AC17" s="90">
        <f t="shared" si="5"/>
        <v>0</v>
      </c>
      <c r="AD17" s="90">
        <f t="shared" si="6"/>
        <v>0</v>
      </c>
      <c r="AE17" s="91"/>
      <c r="AF17" s="88">
        <f>IF(OR(COUNTIFS(Prices!$D:$D,$AF$12,Prices!$A:$A,$B17,Prices!$I:$I,$Q17)=0,COUNTIFS(Prices!$D:$D,$AF$12,Prices!$A:$A,$B17,Prices!$I:$I,$Q17,Prices!$G:$G,"Product NA")&gt;0),0,SUMIFS(Prices!$G:$G,Prices!$D:$D,$AF$12,Prices!$A:$A,$B17,Prices!$I:$I,$Q17))</f>
        <v>7.25</v>
      </c>
      <c r="AG17" s="88">
        <f>IF(OR(COUNTIFS(Prices!$D:$D,$AF$12,Prices!$A:$A,$B17,Prices!$I:$I,$Q17)=0,COUNTIFS(Prices!$D:$D,$AF$12,Prices!$A:$A,$B17,Prices!$I:$I,$Q17,Prices!$H:$H,"Product NA")&gt;0),0,SUMIFS(Prices!$H:$H,Prices!$D:$D,$AF$12,Prices!$A:$A,$B17,Prices!$I:$I,$Q17))</f>
        <v>11.600000000000001</v>
      </c>
      <c r="AH17" s="89">
        <f>IF(OR($C17=0,$E17=0,COUNTIFS(Prices!$D:$D,$AF$12,Prices!$A:$A,$B17,Prices!$I:$I,$Q17,Prices!$H:$H,"Product NA")&gt;0),"",(AF17+(AG17*($E17/1000))))</f>
        <v>14.21</v>
      </c>
      <c r="AI17" s="89">
        <f t="shared" si="16"/>
        <v>0.92365000000000008</v>
      </c>
      <c r="AJ17" s="90">
        <f t="shared" si="7"/>
        <v>15.133650000000001</v>
      </c>
      <c r="AK17" s="90">
        <f t="shared" si="8"/>
        <v>15133.650000000001</v>
      </c>
      <c r="AM17" s="116" t="str">
        <f>_xlfn.XLOOKUP($E17,'TH Weight Step Mapping'!$A:$A,'TH Weight Step Mapping'!$B:$B,,1)</f>
        <v>0-1kg</v>
      </c>
      <c r="AN17" s="88" t="str">
        <f>_xlfn.XLOOKUP(INDEX(Prices!B:B,MATCH(B17,Prices!A:A,0)),'TH Country Mapping'!A:A,'TH Country Mapping'!C:C,"HVB")</f>
        <v>HVB</v>
      </c>
      <c r="AO17" s="89">
        <f>IF(OR(COUNTIFS(Prices!$D:$D,$AN17,Prices!$A:$A,$B17,Prices!$I:$I,$AM17)=0,COUNTIFS(Prices!$D:$D,$AN17,Prices!$A:$A,$B17,Prices!$I:$I,$AM17,Prices!$G:$G,"Product NA")&gt;0),0,SUMIFS(Prices!$G:$G,Prices!$D:$D,$AN17,Prices!$A:$A,$B17,Prices!$I:$I,$AM17))</f>
        <v>17.900000000000002</v>
      </c>
      <c r="AP17" s="89">
        <f t="shared" si="17"/>
        <v>1.1635000000000002</v>
      </c>
      <c r="AQ17" s="90">
        <f t="shared" si="9"/>
        <v>19.063500000000001</v>
      </c>
      <c r="AR17" s="90">
        <f t="shared" si="10"/>
        <v>19063.5</v>
      </c>
    </row>
    <row r="18" spans="2:44" x14ac:dyDescent="0.35">
      <c r="B18" s="87" t="s">
        <v>13</v>
      </c>
      <c r="C18" s="66">
        <v>1000</v>
      </c>
      <c r="D18" s="66">
        <f>Quick_Reference!$E$8</f>
        <v>1</v>
      </c>
      <c r="E18" s="66">
        <f>Quick_Reference!$E$6</f>
        <v>600</v>
      </c>
      <c r="F18" s="116" t="str">
        <f t="shared" si="11"/>
        <v/>
      </c>
      <c r="G18" s="116" t="str">
        <f t="shared" si="12"/>
        <v>0-2kg</v>
      </c>
      <c r="I18" s="88">
        <f>IF(OR(COUNTIFS(Prices!$D:$D,$I$12,Prices!$A:$A,$B18,Prices!$I:$I,$G18)=0,COUNTIFS(Prices!$D:$D,$I$12,Prices!$A:$A,$B18,Prices!$I:$I,$G18,Prices!$G:$G,"Product NA")&gt;0),0,SUMIFS(Prices!$G:$G,Prices!$D:$D,$I$12,Prices!$A:$A,$B18,Prices!$I:$I,$G18))</f>
        <v>2.89</v>
      </c>
      <c r="J18" s="88">
        <f>IF(OR(COUNTIFS(Prices!$D:$D,$I$12,Prices!$A:$A,$B18,Prices!$I:$I,$G18)=0,COUNTIFS(Prices!$D:$D,$I$12,Prices!$A:$A,$B18,Prices!$I:$I,$G18,Prices!$H:$H,"Product NA")&gt;0),0,SUMIFS(Prices!$H:$H,Prices!$D:$D,$I$12,Prices!$A:$A,$B18,Prices!$I:$I,$G18))</f>
        <v>1.28</v>
      </c>
      <c r="K18" s="89">
        <f>IF(OR($C18=0,$E18=0,COUNTIFS(Prices!$D:$D,$I$12,Prices!$A:$A,$B18,Prices!$I:$I,$G18,Prices!$H:$H,"Product NA")&gt;0),"",(I18+(J18*($E18/1000))))</f>
        <v>3.6580000000000004</v>
      </c>
      <c r="L18" s="89">
        <f>K18*-(INDEX(VRDs!$H$3:$J$12, MATCH($I$12, VRDs!$A$3:$A$12, 0), MATCH($D18, INDEX(VRDs!$E$3:$G$12, MATCH($I$12, VRDs!$A$3:$A$12, 0), 0), 1)))</f>
        <v>0</v>
      </c>
      <c r="M18" s="89">
        <f t="shared" si="13"/>
        <v>0.23777000000000004</v>
      </c>
      <c r="N18" s="90">
        <f t="shared" si="0"/>
        <v>3.8957700000000006</v>
      </c>
      <c r="O18" s="90">
        <f t="shared" si="1"/>
        <v>3895.7700000000004</v>
      </c>
      <c r="Q18" s="116" t="str">
        <f t="shared" si="2"/>
        <v>0-2kg</v>
      </c>
      <c r="R18" s="88">
        <f>IF(OR(COUNTIFS(Prices!$D:$D,$R$12,Prices!$A:$A,$B18,Prices!$I:$I,$Q18)=0,COUNTIFS(Prices!$D:$D,$R$12,Prices!$A:$A,$B18,Prices!$I:$I,$Q18,Prices!$G:$G,"Product NA")&gt;0),0,SUMIFS(Prices!$G:$G,Prices!$D:$D,$R$12,Prices!$A:$A,$B18,Prices!$I:$I,$Q18))</f>
        <v>5.2</v>
      </c>
      <c r="S18" s="88">
        <f>IF(OR(COUNTIFS(Prices!$D:$D,$R$12,Prices!$A:$A,$B18,Prices!$I:$I,$Q18)=0,COUNTIFS(Prices!$D:$D,$R$12,Prices!$A:$A,$B18,Prices!$I:$I,$Q18,Prices!$H:$H,"Product NA")&gt;0),0,SUMIFS(Prices!$H:$H,Prices!$D:$D,$R$12,Prices!$A:$A,$B18,Prices!$I:$I,$Q18))</f>
        <v>0.8</v>
      </c>
      <c r="T18" s="89">
        <f>IF(OR($C18=0,$E18=0,COUNTIFS(Prices!$D:$D,$R$12,Prices!$A:$A,$B18,Prices!$I:$I,$Q18,Prices!$H:$H,"Product NA")&gt;0),"",(R18+(S18*($E18/1000))))</f>
        <v>5.68</v>
      </c>
      <c r="U18" s="89">
        <f t="shared" si="14"/>
        <v>0.36919999999999997</v>
      </c>
      <c r="V18" s="90">
        <f t="shared" si="3"/>
        <v>6.0491999999999999</v>
      </c>
      <c r="W18" s="90">
        <f t="shared" si="4"/>
        <v>6049.2</v>
      </c>
      <c r="X18" s="91"/>
      <c r="Y18" s="88">
        <f>IF(OR(COUNTIFS(Prices!$D:$D,$Y$12,Prices!$A:$A,$B18,Prices!$I:$I,$Q18)=0,COUNTIFS(Prices!$D:$D,$Y$12,Prices!$A:$A,$B18,Prices!$I:$I,$Q18,Prices!$G:$G,"Product NA")&gt;0),0,SUMIFS(Prices!$G:$G,Prices!$D:$D,$Y$12,Prices!$A:$A,$B18,Prices!$I:$I,$Q18))</f>
        <v>6.45</v>
      </c>
      <c r="Z18" s="88">
        <f>IF(OR(COUNTIFS(Prices!$D:$D,$Y$12,Prices!$A:$A,$B18,Prices!$I:$I,$Q18)=0,COUNTIFS(Prices!$D:$D,$Y$12,Prices!$A:$A,$B18,Prices!$I:$I,$Q18,Prices!$H:$H,"Product NA")&gt;0),0,SUMIFS(Prices!$H:$H,Prices!$D:$D,$Y$12,Prices!$A:$A,$B18,Prices!$I:$I,$Q18))</f>
        <v>1.1000000000000001</v>
      </c>
      <c r="AA18" s="89">
        <f>IF(OR($C18=0,$E18=0,COUNTIFS(Prices!$D:$D,$Y$12,Prices!$A:$A,$B18,Prices!$I:$I,$Q18,Prices!$H:$H,"Product NA")&gt;0),"",(Y18+(Z18*($E18/1000))))</f>
        <v>7.11</v>
      </c>
      <c r="AB18" s="89">
        <f t="shared" si="15"/>
        <v>0.46215000000000006</v>
      </c>
      <c r="AC18" s="90">
        <f t="shared" si="5"/>
        <v>7.5721500000000006</v>
      </c>
      <c r="AD18" s="90">
        <f t="shared" si="6"/>
        <v>7572.1500000000005</v>
      </c>
      <c r="AE18" s="91"/>
      <c r="AF18" s="88">
        <f>IF(OR(COUNTIFS(Prices!$D:$D,$AF$12,Prices!$A:$A,$B18,Prices!$I:$I,$Q18)=0,COUNTIFS(Prices!$D:$D,$AF$12,Prices!$A:$A,$B18,Prices!$I:$I,$Q18,Prices!$G:$G,"Product NA")&gt;0),0,SUMIFS(Prices!$G:$G,Prices!$D:$D,$AF$12,Prices!$A:$A,$B18,Prices!$I:$I,$Q18))</f>
        <v>0</v>
      </c>
      <c r="AG18" s="88">
        <f>IF(OR(COUNTIFS(Prices!$D:$D,$AF$12,Prices!$A:$A,$B18,Prices!$I:$I,$Q18)=0,COUNTIFS(Prices!$D:$D,$AF$12,Prices!$A:$A,$B18,Prices!$I:$I,$Q18,Prices!$H:$H,"Product NA")&gt;0),0,SUMIFS(Prices!$H:$H,Prices!$D:$D,$AF$12,Prices!$A:$A,$B18,Prices!$I:$I,$Q18))</f>
        <v>0</v>
      </c>
      <c r="AH18" s="89">
        <f>IF(OR($C18=0,$E18=0,COUNTIFS(Prices!$D:$D,$AF$12,Prices!$A:$A,$B18,Prices!$I:$I,$Q18,Prices!$H:$H,"Product NA")&gt;0),"",(AF18+(AG18*($E18/1000))))</f>
        <v>0</v>
      </c>
      <c r="AI18" s="89">
        <f t="shared" si="16"/>
        <v>0</v>
      </c>
      <c r="AJ18" s="90">
        <f t="shared" si="7"/>
        <v>0</v>
      </c>
      <c r="AK18" s="90">
        <f t="shared" si="8"/>
        <v>0</v>
      </c>
      <c r="AM18" s="116" t="str">
        <f>_xlfn.XLOOKUP($E18,'TH Weight Step Mapping'!$A:$A,'TH Weight Step Mapping'!$B:$B,,1)</f>
        <v>0-1kg</v>
      </c>
      <c r="AN18" s="88" t="str">
        <f>_xlfn.XLOOKUP(INDEX(Prices!B:B,MATCH(B18,Prices!A:A,0)),'TH Country Mapping'!A:A,'TH Country Mapping'!C:C,"HVB")</f>
        <v>HVK</v>
      </c>
      <c r="AO18" s="89">
        <f>IF(OR(COUNTIFS(Prices!$D:$D,$AN18,Prices!$A:$A,$B18,Prices!$I:$I,$AM18)=0,COUNTIFS(Prices!$D:$D,$AN18,Prices!$A:$A,$B18,Prices!$I:$I,$AM18,Prices!$G:$G,"Product NA")&gt;0),0,SUMIFS(Prices!$G:$G,Prices!$D:$D,$AN18,Prices!$A:$A,$B18,Prices!$I:$I,$AM18))</f>
        <v>10</v>
      </c>
      <c r="AP18" s="89">
        <f t="shared" si="17"/>
        <v>0.65</v>
      </c>
      <c r="AQ18" s="90">
        <f t="shared" si="9"/>
        <v>10.65</v>
      </c>
      <c r="AR18" s="90">
        <f t="shared" si="10"/>
        <v>10650</v>
      </c>
    </row>
    <row r="19" spans="2:44" x14ac:dyDescent="0.35">
      <c r="B19" s="87" t="s">
        <v>14</v>
      </c>
      <c r="C19" s="66">
        <v>1000</v>
      </c>
      <c r="D19" s="66">
        <f>Quick_Reference!$E$8</f>
        <v>1</v>
      </c>
      <c r="E19" s="66">
        <f>Quick_Reference!$E$6</f>
        <v>600</v>
      </c>
      <c r="F19" s="116" t="str">
        <f t="shared" si="11"/>
        <v/>
      </c>
      <c r="G19" s="116" t="str">
        <f t="shared" si="12"/>
        <v>0-2kg</v>
      </c>
      <c r="I19" s="88">
        <f>IF(OR(COUNTIFS(Prices!$D:$D,$I$12,Prices!$A:$A,$B19,Prices!$I:$I,$G19)=0,COUNTIFS(Prices!$D:$D,$I$12,Prices!$A:$A,$B19,Prices!$I:$I,$G19,Prices!$G:$G,"Product NA")&gt;0),0,SUMIFS(Prices!$G:$G,Prices!$D:$D,$I$12,Prices!$A:$A,$B19,Prices!$I:$I,$G19))</f>
        <v>1.1300000000000001</v>
      </c>
      <c r="J19" s="88">
        <f>IF(OR(COUNTIFS(Prices!$D:$D,$I$12,Prices!$A:$A,$B19,Prices!$I:$I,$G19)=0,COUNTIFS(Prices!$D:$D,$I$12,Prices!$A:$A,$B19,Prices!$I:$I,$G19,Prices!$H:$H,"Product NA")&gt;0),0,SUMIFS(Prices!$H:$H,Prices!$D:$D,$I$12,Prices!$A:$A,$B19,Prices!$I:$I,$G19))</f>
        <v>15.64</v>
      </c>
      <c r="K19" s="89">
        <f>IF(OR($C19=0,$E19=0,COUNTIFS(Prices!$D:$D,$I$12,Prices!$A:$A,$B19,Prices!$I:$I,$G19,Prices!$H:$H,"Product NA")&gt;0),"",(I19+(J19*($E19/1000))))</f>
        <v>10.514000000000001</v>
      </c>
      <c r="L19" s="89">
        <f>K19*-(INDEX(VRDs!$H$3:$J$12, MATCH($I$12, VRDs!$A$3:$A$12, 0), MATCH($D19, INDEX(VRDs!$E$3:$G$12, MATCH($I$12, VRDs!$A$3:$A$12, 0), 0), 1)))</f>
        <v>0</v>
      </c>
      <c r="M19" s="89">
        <f t="shared" si="13"/>
        <v>0.68341000000000007</v>
      </c>
      <c r="N19" s="90">
        <f t="shared" si="0"/>
        <v>11.197410000000001</v>
      </c>
      <c r="O19" s="90">
        <f t="shared" si="1"/>
        <v>11197.410000000002</v>
      </c>
      <c r="Q19" s="116" t="str">
        <f t="shared" si="2"/>
        <v>0-2kg</v>
      </c>
      <c r="R19" s="88">
        <f>IF(OR(COUNTIFS(Prices!$D:$D,$R$12,Prices!$A:$A,$B19,Prices!$I:$I,$Q19)=0,COUNTIFS(Prices!$D:$D,$R$12,Prices!$A:$A,$B19,Prices!$I:$I,$Q19,Prices!$G:$G,"Product NA")&gt;0),0,SUMIFS(Prices!$G:$G,Prices!$D:$D,$R$12,Prices!$A:$A,$B19,Prices!$I:$I,$Q19))</f>
        <v>0</v>
      </c>
      <c r="S19" s="88">
        <f>IF(OR(COUNTIFS(Prices!$D:$D,$R$12,Prices!$A:$A,$B19,Prices!$I:$I,$Q19)=0,COUNTIFS(Prices!$D:$D,$R$12,Prices!$A:$A,$B19,Prices!$I:$I,$Q19,Prices!$H:$H,"Product NA")&gt;0),0,SUMIFS(Prices!$H:$H,Prices!$D:$D,$R$12,Prices!$A:$A,$B19,Prices!$I:$I,$Q19))</f>
        <v>0</v>
      </c>
      <c r="T19" s="89">
        <f>IF(OR($C19=0,$E19=0,COUNTIFS(Prices!$D:$D,$R$12,Prices!$A:$A,$B19,Prices!$I:$I,$Q19,Prices!$H:$H,"Product NA")&gt;0),"",(R19+(S19*($E19/1000))))</f>
        <v>0</v>
      </c>
      <c r="U19" s="89">
        <f t="shared" si="14"/>
        <v>0</v>
      </c>
      <c r="V19" s="90">
        <f t="shared" si="3"/>
        <v>0</v>
      </c>
      <c r="W19" s="90">
        <f t="shared" si="4"/>
        <v>0</v>
      </c>
      <c r="X19" s="91"/>
      <c r="Y19" s="88">
        <f>IF(OR(COUNTIFS(Prices!$D:$D,$Y$12,Prices!$A:$A,$B19,Prices!$I:$I,$Q19)=0,COUNTIFS(Prices!$D:$D,$Y$12,Prices!$A:$A,$B19,Prices!$I:$I,$Q19,Prices!$G:$G,"Product NA")&gt;0),0,SUMIFS(Prices!$G:$G,Prices!$D:$D,$Y$12,Prices!$A:$A,$B19,Prices!$I:$I,$Q19))</f>
        <v>0</v>
      </c>
      <c r="Z19" s="88">
        <f>IF(OR(COUNTIFS(Prices!$D:$D,$Y$12,Prices!$A:$A,$B19,Prices!$I:$I,$Q19)=0,COUNTIFS(Prices!$D:$D,$Y$12,Prices!$A:$A,$B19,Prices!$I:$I,$Q19,Prices!$H:$H,"Product NA")&gt;0),0,SUMIFS(Prices!$H:$H,Prices!$D:$D,$Y$12,Prices!$A:$A,$B19,Prices!$I:$I,$Q19))</f>
        <v>0</v>
      </c>
      <c r="AA19" s="89">
        <f>IF(OR($C19=0,$E19=0,COUNTIFS(Prices!$D:$D,$Y$12,Prices!$A:$A,$B19,Prices!$I:$I,$Q19,Prices!$H:$H,"Product NA")&gt;0),"",(Y19+(Z19*($E19/1000))))</f>
        <v>0</v>
      </c>
      <c r="AB19" s="89">
        <f t="shared" si="15"/>
        <v>0</v>
      </c>
      <c r="AC19" s="90">
        <f t="shared" si="5"/>
        <v>0</v>
      </c>
      <c r="AD19" s="90">
        <f t="shared" si="6"/>
        <v>0</v>
      </c>
      <c r="AE19" s="91"/>
      <c r="AF19" s="88">
        <f>IF(OR(COUNTIFS(Prices!$D:$D,$AF$12,Prices!$A:$A,$B19,Prices!$I:$I,$Q19)=0,COUNTIFS(Prices!$D:$D,$AF$12,Prices!$A:$A,$B19,Prices!$I:$I,$Q19,Prices!$G:$G,"Product NA")&gt;0),0,SUMIFS(Prices!$G:$G,Prices!$D:$D,$AF$12,Prices!$A:$A,$B19,Prices!$I:$I,$Q19))</f>
        <v>7.25</v>
      </c>
      <c r="AG19" s="88">
        <f>IF(OR(COUNTIFS(Prices!$D:$D,$AF$12,Prices!$A:$A,$B19,Prices!$I:$I,$Q19)=0,COUNTIFS(Prices!$D:$D,$AF$12,Prices!$A:$A,$B19,Prices!$I:$I,$Q19,Prices!$H:$H,"Product NA")&gt;0),0,SUMIFS(Prices!$H:$H,Prices!$D:$D,$AF$12,Prices!$A:$A,$B19,Prices!$I:$I,$Q19))</f>
        <v>11.600000000000001</v>
      </c>
      <c r="AH19" s="89">
        <f>IF(OR($C19=0,$E19=0,COUNTIFS(Prices!$D:$D,$AF$12,Prices!$A:$A,$B19,Prices!$I:$I,$Q19,Prices!$H:$H,"Product NA")&gt;0),"",(AF19+(AG19*($E19/1000))))</f>
        <v>14.21</v>
      </c>
      <c r="AI19" s="89">
        <f t="shared" si="16"/>
        <v>0.92365000000000008</v>
      </c>
      <c r="AJ19" s="90">
        <f t="shared" si="7"/>
        <v>15.133650000000001</v>
      </c>
      <c r="AK19" s="90">
        <f t="shared" si="8"/>
        <v>15133.650000000001</v>
      </c>
      <c r="AM19" s="116" t="str">
        <f>_xlfn.XLOOKUP($E19,'TH Weight Step Mapping'!$A:$A,'TH Weight Step Mapping'!$B:$B,,1)</f>
        <v>0-1kg</v>
      </c>
      <c r="AN19" s="88" t="str">
        <f>_xlfn.XLOOKUP(INDEX(Prices!B:B,MATCH(B19,Prices!A:A,0)),'TH Country Mapping'!A:A,'TH Country Mapping'!C:C,"HVB")</f>
        <v>HVB</v>
      </c>
      <c r="AO19" s="89">
        <f>IF(OR(COUNTIFS(Prices!$D:$D,$AN19,Prices!$A:$A,$B19,Prices!$I:$I,$AM19)=0,COUNTIFS(Prices!$D:$D,$AN19,Prices!$A:$A,$B19,Prices!$I:$I,$AM19,Prices!$G:$G,"Product NA")&gt;0),0,SUMIFS(Prices!$G:$G,Prices!$D:$D,$AN19,Prices!$A:$A,$B19,Prices!$I:$I,$AM19))</f>
        <v>17.900000000000002</v>
      </c>
      <c r="AP19" s="89">
        <f t="shared" si="17"/>
        <v>1.1635000000000002</v>
      </c>
      <c r="AQ19" s="90">
        <f t="shared" si="9"/>
        <v>19.063500000000001</v>
      </c>
      <c r="AR19" s="90">
        <f t="shared" si="10"/>
        <v>19063.5</v>
      </c>
    </row>
    <row r="20" spans="2:44" x14ac:dyDescent="0.35">
      <c r="B20" s="87" t="s">
        <v>15</v>
      </c>
      <c r="C20" s="66">
        <v>1000</v>
      </c>
      <c r="D20" s="66">
        <f>Quick_Reference!$E$8</f>
        <v>1</v>
      </c>
      <c r="E20" s="66">
        <f>Quick_Reference!$E$6</f>
        <v>600</v>
      </c>
      <c r="F20" s="116" t="str">
        <f t="shared" si="11"/>
        <v/>
      </c>
      <c r="G20" s="116" t="str">
        <f t="shared" si="12"/>
        <v>0-2kg</v>
      </c>
      <c r="I20" s="88">
        <f>IF(OR(COUNTIFS(Prices!$D:$D,$I$12,Prices!$A:$A,$B20,Prices!$I:$I,$G20)=0,COUNTIFS(Prices!$D:$D,$I$12,Prices!$A:$A,$B20,Prices!$I:$I,$G20,Prices!$G:$G,"Product NA")&gt;0),0,SUMIFS(Prices!$G:$G,Prices!$D:$D,$I$12,Prices!$A:$A,$B20,Prices!$I:$I,$G20))</f>
        <v>1.56</v>
      </c>
      <c r="J20" s="88">
        <f>IF(OR(COUNTIFS(Prices!$D:$D,$I$12,Prices!$A:$A,$B20,Prices!$I:$I,$G20)=0,COUNTIFS(Prices!$D:$D,$I$12,Prices!$A:$A,$B20,Prices!$I:$I,$G20,Prices!$H:$H,"Product NA")&gt;0),0,SUMIFS(Prices!$H:$H,Prices!$D:$D,$I$12,Prices!$A:$A,$B20,Prices!$I:$I,$G20))</f>
        <v>15.85</v>
      </c>
      <c r="K20" s="89">
        <f>IF(OR($C20=0,$E20=0,COUNTIFS(Prices!$D:$D,$I$12,Prices!$A:$A,$B20,Prices!$I:$I,$G20,Prices!$H:$H,"Product NA")&gt;0),"",(I20+(J20*($E20/1000))))</f>
        <v>11.07</v>
      </c>
      <c r="L20" s="89">
        <f>K20*-(INDEX(VRDs!$H$3:$J$12, MATCH($I$12, VRDs!$A$3:$A$12, 0), MATCH($D20, INDEX(VRDs!$E$3:$G$12, MATCH($I$12, VRDs!$A$3:$A$12, 0), 0), 1)))</f>
        <v>0</v>
      </c>
      <c r="M20" s="89">
        <f t="shared" si="13"/>
        <v>0.71955000000000002</v>
      </c>
      <c r="N20" s="90">
        <f t="shared" si="0"/>
        <v>11.78955</v>
      </c>
      <c r="O20" s="90">
        <f t="shared" si="1"/>
        <v>11789.550000000001</v>
      </c>
      <c r="Q20" s="116" t="str">
        <f t="shared" si="2"/>
        <v>0-2kg</v>
      </c>
      <c r="R20" s="88">
        <f>IF(OR(COUNTIFS(Prices!$D:$D,$R$12,Prices!$A:$A,$B20,Prices!$I:$I,$Q20)=0,COUNTIFS(Prices!$D:$D,$R$12,Prices!$A:$A,$B20,Prices!$I:$I,$Q20,Prices!$G:$G,"Product NA")&gt;0),0,SUMIFS(Prices!$G:$G,Prices!$D:$D,$R$12,Prices!$A:$A,$B20,Prices!$I:$I,$Q20))</f>
        <v>0</v>
      </c>
      <c r="S20" s="88">
        <f>IF(OR(COUNTIFS(Prices!$D:$D,$R$12,Prices!$A:$A,$B20,Prices!$I:$I,$Q20)=0,COUNTIFS(Prices!$D:$D,$R$12,Prices!$A:$A,$B20,Prices!$I:$I,$Q20,Prices!$H:$H,"Product NA")&gt;0),0,SUMIFS(Prices!$H:$H,Prices!$D:$D,$R$12,Prices!$A:$A,$B20,Prices!$I:$I,$Q20))</f>
        <v>0</v>
      </c>
      <c r="T20" s="89">
        <f>IF(OR($C20=0,$E20=0,COUNTIFS(Prices!$D:$D,$R$12,Prices!$A:$A,$B20,Prices!$I:$I,$Q20,Prices!$H:$H,"Product NA")&gt;0),"",(R20+(S20*($E20/1000))))</f>
        <v>0</v>
      </c>
      <c r="U20" s="89">
        <f t="shared" si="14"/>
        <v>0</v>
      </c>
      <c r="V20" s="90">
        <f t="shared" si="3"/>
        <v>0</v>
      </c>
      <c r="W20" s="90">
        <f t="shared" si="4"/>
        <v>0</v>
      </c>
      <c r="X20" s="91"/>
      <c r="Y20" s="88">
        <f>IF(OR(COUNTIFS(Prices!$D:$D,$Y$12,Prices!$A:$A,$B20,Prices!$I:$I,$Q20)=0,COUNTIFS(Prices!$D:$D,$Y$12,Prices!$A:$A,$B20,Prices!$I:$I,$Q20,Prices!$G:$G,"Product NA")&gt;0),0,SUMIFS(Prices!$G:$G,Prices!$D:$D,$Y$12,Prices!$A:$A,$B20,Prices!$I:$I,$Q20))</f>
        <v>0</v>
      </c>
      <c r="Z20" s="88">
        <f>IF(OR(COUNTIFS(Prices!$D:$D,$Y$12,Prices!$A:$A,$B20,Prices!$I:$I,$Q20)=0,COUNTIFS(Prices!$D:$D,$Y$12,Prices!$A:$A,$B20,Prices!$I:$I,$Q20,Prices!$H:$H,"Product NA")&gt;0),0,SUMIFS(Prices!$H:$H,Prices!$D:$D,$Y$12,Prices!$A:$A,$B20,Prices!$I:$I,$Q20))</f>
        <v>0</v>
      </c>
      <c r="AA20" s="89">
        <f>IF(OR($C20=0,$E20=0,COUNTIFS(Prices!$D:$D,$Y$12,Prices!$A:$A,$B20,Prices!$I:$I,$Q20,Prices!$H:$H,"Product NA")&gt;0),"",(Y20+(Z20*($E20/1000))))</f>
        <v>0</v>
      </c>
      <c r="AB20" s="89">
        <f t="shared" si="15"/>
        <v>0</v>
      </c>
      <c r="AC20" s="90">
        <f t="shared" si="5"/>
        <v>0</v>
      </c>
      <c r="AD20" s="90">
        <f t="shared" si="6"/>
        <v>0</v>
      </c>
      <c r="AE20" s="91"/>
      <c r="AF20" s="88">
        <f>IF(OR(COUNTIFS(Prices!$D:$D,$AF$12,Prices!$A:$A,$B20,Prices!$I:$I,$Q20)=0,COUNTIFS(Prices!$D:$D,$AF$12,Prices!$A:$A,$B20,Prices!$I:$I,$Q20,Prices!$G:$G,"Product NA")&gt;0),0,SUMIFS(Prices!$G:$G,Prices!$D:$D,$AF$12,Prices!$A:$A,$B20,Prices!$I:$I,$Q20))</f>
        <v>7.2</v>
      </c>
      <c r="AG20" s="88">
        <f>IF(OR(COUNTIFS(Prices!$D:$D,$AF$12,Prices!$A:$A,$B20,Prices!$I:$I,$Q20)=0,COUNTIFS(Prices!$D:$D,$AF$12,Prices!$A:$A,$B20,Prices!$I:$I,$Q20,Prices!$H:$H,"Product NA")&gt;0),0,SUMIFS(Prices!$H:$H,Prices!$D:$D,$AF$12,Prices!$A:$A,$B20,Prices!$I:$I,$Q20))</f>
        <v>13.4</v>
      </c>
      <c r="AH20" s="89">
        <f>IF(OR($C20=0,$E20=0,COUNTIFS(Prices!$D:$D,$AF$12,Prices!$A:$A,$B20,Prices!$I:$I,$Q20,Prices!$H:$H,"Product NA")&gt;0),"",(AF20+(AG20*($E20/1000))))</f>
        <v>15.239999999999998</v>
      </c>
      <c r="AI20" s="89">
        <f t="shared" si="16"/>
        <v>0.99059999999999993</v>
      </c>
      <c r="AJ20" s="90">
        <f t="shared" si="7"/>
        <v>16.230599999999999</v>
      </c>
      <c r="AK20" s="90">
        <f t="shared" si="8"/>
        <v>16230.599999999999</v>
      </c>
      <c r="AM20" s="116" t="str">
        <f>_xlfn.XLOOKUP($E20,'TH Weight Step Mapping'!$A:$A,'TH Weight Step Mapping'!$B:$B,,1)</f>
        <v>0-1kg</v>
      </c>
      <c r="AN20" s="88" t="str">
        <f>_xlfn.XLOOKUP(INDEX(Prices!B:B,MATCH(B20,Prices!A:A,0)),'TH Country Mapping'!A:A,'TH Country Mapping'!C:C,"HVB")</f>
        <v>HVB</v>
      </c>
      <c r="AO20" s="89">
        <f>IF(OR(COUNTIFS(Prices!$D:$D,$AN20,Prices!$A:$A,$B20,Prices!$I:$I,$AM20)=0,COUNTIFS(Prices!$D:$D,$AN20,Prices!$A:$A,$B20,Prices!$I:$I,$AM20,Prices!$G:$G,"Product NA")&gt;0),0,SUMIFS(Prices!$G:$G,Prices!$D:$D,$AN20,Prices!$A:$A,$B20,Prices!$I:$I,$AM20))</f>
        <v>21.25</v>
      </c>
      <c r="AP20" s="89">
        <f t="shared" si="17"/>
        <v>1.3812500000000001</v>
      </c>
      <c r="AQ20" s="90">
        <f t="shared" si="9"/>
        <v>22.631250000000001</v>
      </c>
      <c r="AR20" s="90">
        <f t="shared" si="10"/>
        <v>22631.25</v>
      </c>
    </row>
    <row r="21" spans="2:44" x14ac:dyDescent="0.35">
      <c r="B21" s="87" t="s">
        <v>16</v>
      </c>
      <c r="C21" s="66">
        <v>1000</v>
      </c>
      <c r="D21" s="66">
        <f>Quick_Reference!$E$8</f>
        <v>1</v>
      </c>
      <c r="E21" s="66">
        <f>Quick_Reference!$E$6</f>
        <v>600</v>
      </c>
      <c r="F21" s="116" t="str">
        <f t="shared" si="11"/>
        <v/>
      </c>
      <c r="G21" s="116" t="str">
        <f t="shared" si="12"/>
        <v>0-2kg</v>
      </c>
      <c r="I21" s="88">
        <f>IF(OR(COUNTIFS(Prices!$D:$D,$I$12,Prices!$A:$A,$B21,Prices!$I:$I,$G21)=0,COUNTIFS(Prices!$D:$D,$I$12,Prices!$A:$A,$B21,Prices!$I:$I,$G21,Prices!$G:$G,"Product NA")&gt;0),0,SUMIFS(Prices!$G:$G,Prices!$D:$D,$I$12,Prices!$A:$A,$B21,Prices!$I:$I,$G21))</f>
        <v>1.56</v>
      </c>
      <c r="J21" s="88">
        <f>IF(OR(COUNTIFS(Prices!$D:$D,$I$12,Prices!$A:$A,$B21,Prices!$I:$I,$G21)=0,COUNTIFS(Prices!$D:$D,$I$12,Prices!$A:$A,$B21,Prices!$I:$I,$G21,Prices!$H:$H,"Product NA")&gt;0),0,SUMIFS(Prices!$H:$H,Prices!$D:$D,$I$12,Prices!$A:$A,$B21,Prices!$I:$I,$G21))</f>
        <v>15.85</v>
      </c>
      <c r="K21" s="89">
        <f>IF(OR($C21=0,$E21=0,COUNTIFS(Prices!$D:$D,$I$12,Prices!$A:$A,$B21,Prices!$I:$I,$G21,Prices!$H:$H,"Product NA")&gt;0),"",(I21+(J21*($E21/1000))))</f>
        <v>11.07</v>
      </c>
      <c r="L21" s="89">
        <f>K21*-(INDEX(VRDs!$H$3:$J$12, MATCH($I$12, VRDs!$A$3:$A$12, 0), MATCH($D21, INDEX(VRDs!$E$3:$G$12, MATCH($I$12, VRDs!$A$3:$A$12, 0), 0), 1)))</f>
        <v>0</v>
      </c>
      <c r="M21" s="89">
        <f t="shared" si="13"/>
        <v>0.71955000000000002</v>
      </c>
      <c r="N21" s="90">
        <f t="shared" si="0"/>
        <v>11.78955</v>
      </c>
      <c r="O21" s="90">
        <f t="shared" si="1"/>
        <v>11789.550000000001</v>
      </c>
      <c r="Q21" s="116" t="str">
        <f t="shared" si="2"/>
        <v>0-2kg</v>
      </c>
      <c r="R21" s="88">
        <f>IF(OR(COUNTIFS(Prices!$D:$D,$R$12,Prices!$A:$A,$B21,Prices!$I:$I,$Q21)=0,COUNTIFS(Prices!$D:$D,$R$12,Prices!$A:$A,$B21,Prices!$I:$I,$Q21,Prices!$G:$G,"Product NA")&gt;0),0,SUMIFS(Prices!$G:$G,Prices!$D:$D,$R$12,Prices!$A:$A,$B21,Prices!$I:$I,$Q21))</f>
        <v>0</v>
      </c>
      <c r="S21" s="88">
        <f>IF(OR(COUNTIFS(Prices!$D:$D,$R$12,Prices!$A:$A,$B21,Prices!$I:$I,$Q21)=0,COUNTIFS(Prices!$D:$D,$R$12,Prices!$A:$A,$B21,Prices!$I:$I,$Q21,Prices!$H:$H,"Product NA")&gt;0),0,SUMIFS(Prices!$H:$H,Prices!$D:$D,$R$12,Prices!$A:$A,$B21,Prices!$I:$I,$Q21))</f>
        <v>0</v>
      </c>
      <c r="T21" s="89">
        <f>IF(OR($C21=0,$E21=0,COUNTIFS(Prices!$D:$D,$R$12,Prices!$A:$A,$B21,Prices!$I:$I,$Q21,Prices!$H:$H,"Product NA")&gt;0),"",(R21+(S21*($E21/1000))))</f>
        <v>0</v>
      </c>
      <c r="U21" s="89">
        <f t="shared" si="14"/>
        <v>0</v>
      </c>
      <c r="V21" s="90">
        <f t="shared" si="3"/>
        <v>0</v>
      </c>
      <c r="W21" s="90">
        <f t="shared" si="4"/>
        <v>0</v>
      </c>
      <c r="X21" s="91"/>
      <c r="Y21" s="88">
        <f>IF(OR(COUNTIFS(Prices!$D:$D,$Y$12,Prices!$A:$A,$B21,Prices!$I:$I,$Q21)=0,COUNTIFS(Prices!$D:$D,$Y$12,Prices!$A:$A,$B21,Prices!$I:$I,$Q21,Prices!$G:$G,"Product NA")&gt;0),0,SUMIFS(Prices!$G:$G,Prices!$D:$D,$Y$12,Prices!$A:$A,$B21,Prices!$I:$I,$Q21))</f>
        <v>0</v>
      </c>
      <c r="Z21" s="88">
        <f>IF(OR(COUNTIFS(Prices!$D:$D,$Y$12,Prices!$A:$A,$B21,Prices!$I:$I,$Q21)=0,COUNTIFS(Prices!$D:$D,$Y$12,Prices!$A:$A,$B21,Prices!$I:$I,$Q21,Prices!$H:$H,"Product NA")&gt;0),0,SUMIFS(Prices!$H:$H,Prices!$D:$D,$Y$12,Prices!$A:$A,$B21,Prices!$I:$I,$Q21))</f>
        <v>0</v>
      </c>
      <c r="AA21" s="89">
        <f>IF(OR($C21=0,$E21=0,COUNTIFS(Prices!$D:$D,$Y$12,Prices!$A:$A,$B21,Prices!$I:$I,$Q21,Prices!$H:$H,"Product NA")&gt;0),"",(Y21+(Z21*($E21/1000))))</f>
        <v>0</v>
      </c>
      <c r="AB21" s="89">
        <f t="shared" si="15"/>
        <v>0</v>
      </c>
      <c r="AC21" s="90">
        <f t="shared" si="5"/>
        <v>0</v>
      </c>
      <c r="AD21" s="90">
        <f t="shared" si="6"/>
        <v>0</v>
      </c>
      <c r="AE21" s="91"/>
      <c r="AF21" s="88">
        <f>IF(OR(COUNTIFS(Prices!$D:$D,$AF$12,Prices!$A:$A,$B21,Prices!$I:$I,$Q21)=0,COUNTIFS(Prices!$D:$D,$AF$12,Prices!$A:$A,$B21,Prices!$I:$I,$Q21,Prices!$G:$G,"Product NA")&gt;0),0,SUMIFS(Prices!$G:$G,Prices!$D:$D,$AF$12,Prices!$A:$A,$B21,Prices!$I:$I,$Q21))</f>
        <v>7.2</v>
      </c>
      <c r="AG21" s="88">
        <f>IF(OR(COUNTIFS(Prices!$D:$D,$AF$12,Prices!$A:$A,$B21,Prices!$I:$I,$Q21)=0,COUNTIFS(Prices!$D:$D,$AF$12,Prices!$A:$A,$B21,Prices!$I:$I,$Q21,Prices!$H:$H,"Product NA")&gt;0),0,SUMIFS(Prices!$H:$H,Prices!$D:$D,$AF$12,Prices!$A:$A,$B21,Prices!$I:$I,$Q21))</f>
        <v>13.4</v>
      </c>
      <c r="AH21" s="89">
        <f>IF(OR($C21=0,$E21=0,COUNTIFS(Prices!$D:$D,$AF$12,Prices!$A:$A,$B21,Prices!$I:$I,$Q21,Prices!$H:$H,"Product NA")&gt;0),"",(AF21+(AG21*($E21/1000))))</f>
        <v>15.239999999999998</v>
      </c>
      <c r="AI21" s="89">
        <f t="shared" si="16"/>
        <v>0.99059999999999993</v>
      </c>
      <c r="AJ21" s="90">
        <f t="shared" si="7"/>
        <v>16.230599999999999</v>
      </c>
      <c r="AK21" s="90">
        <f t="shared" si="8"/>
        <v>16230.599999999999</v>
      </c>
      <c r="AM21" s="116" t="str">
        <f>_xlfn.XLOOKUP($E21,'TH Weight Step Mapping'!$A:$A,'TH Weight Step Mapping'!$B:$B,,1)</f>
        <v>0-1kg</v>
      </c>
      <c r="AN21" s="88" t="str">
        <f>_xlfn.XLOOKUP(INDEX(Prices!B:B,MATCH(B21,Prices!A:A,0)),'TH Country Mapping'!A:A,'TH Country Mapping'!C:C,"HVB")</f>
        <v>HVB</v>
      </c>
      <c r="AO21" s="89">
        <f>IF(OR(COUNTIFS(Prices!$D:$D,$AN21,Prices!$A:$A,$B21,Prices!$I:$I,$AM21)=0,COUNTIFS(Prices!$D:$D,$AN21,Prices!$A:$A,$B21,Prices!$I:$I,$AM21,Prices!$G:$G,"Product NA")&gt;0),0,SUMIFS(Prices!$G:$G,Prices!$D:$D,$AN21,Prices!$A:$A,$B21,Prices!$I:$I,$AM21))</f>
        <v>21.25</v>
      </c>
      <c r="AP21" s="89">
        <f t="shared" si="17"/>
        <v>1.3812500000000001</v>
      </c>
      <c r="AQ21" s="90">
        <f t="shared" si="9"/>
        <v>22.631250000000001</v>
      </c>
      <c r="AR21" s="90">
        <f t="shared" si="10"/>
        <v>22631.25</v>
      </c>
    </row>
    <row r="22" spans="2:44" x14ac:dyDescent="0.35">
      <c r="B22" s="87" t="s">
        <v>17</v>
      </c>
      <c r="C22" s="66">
        <v>1000</v>
      </c>
      <c r="D22" s="66">
        <f>Quick_Reference!$E$8</f>
        <v>1</v>
      </c>
      <c r="E22" s="66">
        <f>Quick_Reference!$E$6</f>
        <v>600</v>
      </c>
      <c r="F22" s="116" t="str">
        <f t="shared" si="11"/>
        <v/>
      </c>
      <c r="G22" s="116" t="str">
        <f t="shared" si="12"/>
        <v>0-2kg</v>
      </c>
      <c r="I22" s="88">
        <f>IF(OR(COUNTIFS(Prices!$D:$D,$I$12,Prices!$A:$A,$B22,Prices!$I:$I,$G22)=0,COUNTIFS(Prices!$D:$D,$I$12,Prices!$A:$A,$B22,Prices!$I:$I,$G22,Prices!$G:$G,"Product NA")&gt;0),0,SUMIFS(Prices!$G:$G,Prices!$D:$D,$I$12,Prices!$A:$A,$B22,Prices!$I:$I,$G22))</f>
        <v>1.1300000000000001</v>
      </c>
      <c r="J22" s="88">
        <f>IF(OR(COUNTIFS(Prices!$D:$D,$I$12,Prices!$A:$A,$B22,Prices!$I:$I,$G22)=0,COUNTIFS(Prices!$D:$D,$I$12,Prices!$A:$A,$B22,Prices!$I:$I,$G22,Prices!$H:$H,"Product NA")&gt;0),0,SUMIFS(Prices!$H:$H,Prices!$D:$D,$I$12,Prices!$A:$A,$B22,Prices!$I:$I,$G22))</f>
        <v>20.93</v>
      </c>
      <c r="K22" s="89">
        <f>IF(OR($C22=0,$E22=0,COUNTIFS(Prices!$D:$D,$I$12,Prices!$A:$A,$B22,Prices!$I:$I,$G22,Prices!$H:$H,"Product NA")&gt;0),"",(I22+(J22*($E22/1000))))</f>
        <v>13.688000000000001</v>
      </c>
      <c r="L22" s="89">
        <f>K22*-(INDEX(VRDs!$H$3:$J$12, MATCH($I$12, VRDs!$A$3:$A$12, 0), MATCH($D22, INDEX(VRDs!$E$3:$G$12, MATCH($I$12, VRDs!$A$3:$A$12, 0), 0), 1)))</f>
        <v>0</v>
      </c>
      <c r="M22" s="89">
        <f t="shared" si="13"/>
        <v>0.88972000000000007</v>
      </c>
      <c r="N22" s="90">
        <f t="shared" si="0"/>
        <v>14.577720000000001</v>
      </c>
      <c r="O22" s="90">
        <f t="shared" si="1"/>
        <v>14577.720000000001</v>
      </c>
      <c r="Q22" s="116" t="str">
        <f t="shared" si="2"/>
        <v>0-2kg</v>
      </c>
      <c r="R22" s="88">
        <f>IF(OR(COUNTIFS(Prices!$D:$D,$R$12,Prices!$A:$A,$B22,Prices!$I:$I,$Q22)=0,COUNTIFS(Prices!$D:$D,$R$12,Prices!$A:$A,$B22,Prices!$I:$I,$Q22,Prices!$G:$G,"Product NA")&gt;0),0,SUMIFS(Prices!$G:$G,Prices!$D:$D,$R$12,Prices!$A:$A,$B22,Prices!$I:$I,$Q22))</f>
        <v>0</v>
      </c>
      <c r="S22" s="88">
        <f>IF(OR(COUNTIFS(Prices!$D:$D,$R$12,Prices!$A:$A,$B22,Prices!$I:$I,$Q22)=0,COUNTIFS(Prices!$D:$D,$R$12,Prices!$A:$A,$B22,Prices!$I:$I,$Q22,Prices!$H:$H,"Product NA")&gt;0),0,SUMIFS(Prices!$H:$H,Prices!$D:$D,$R$12,Prices!$A:$A,$B22,Prices!$I:$I,$Q22))</f>
        <v>0</v>
      </c>
      <c r="T22" s="89">
        <f>IF(OR($C22=0,$E22=0,COUNTIFS(Prices!$D:$D,$R$12,Prices!$A:$A,$B22,Prices!$I:$I,$Q22,Prices!$H:$H,"Product NA")&gt;0),"",(R22+(S22*($E22/1000))))</f>
        <v>0</v>
      </c>
      <c r="U22" s="89">
        <f t="shared" si="14"/>
        <v>0</v>
      </c>
      <c r="V22" s="90">
        <f t="shared" si="3"/>
        <v>0</v>
      </c>
      <c r="W22" s="90">
        <f t="shared" si="4"/>
        <v>0</v>
      </c>
      <c r="X22" s="91"/>
      <c r="Y22" s="88">
        <f>IF(OR(COUNTIFS(Prices!$D:$D,$Y$12,Prices!$A:$A,$B22,Prices!$I:$I,$Q22)=0,COUNTIFS(Prices!$D:$D,$Y$12,Prices!$A:$A,$B22,Prices!$I:$I,$Q22,Prices!$G:$G,"Product NA")&gt;0),0,SUMIFS(Prices!$G:$G,Prices!$D:$D,$Y$12,Prices!$A:$A,$B22,Prices!$I:$I,$Q22))</f>
        <v>7.7</v>
      </c>
      <c r="Z22" s="88">
        <f>IF(OR(COUNTIFS(Prices!$D:$D,$Y$12,Prices!$A:$A,$B22,Prices!$I:$I,$Q22)=0,COUNTIFS(Prices!$D:$D,$Y$12,Prices!$A:$A,$B22,Prices!$I:$I,$Q22,Prices!$H:$H,"Product NA")&gt;0),0,SUMIFS(Prices!$H:$H,Prices!$D:$D,$Y$12,Prices!$A:$A,$B22,Prices!$I:$I,$Q22))</f>
        <v>14.850000000000001</v>
      </c>
      <c r="AA22" s="89">
        <f>IF(OR($C22=0,$E22=0,COUNTIFS(Prices!$D:$D,$Y$12,Prices!$A:$A,$B22,Prices!$I:$I,$Q22,Prices!$H:$H,"Product NA")&gt;0),"",(Y22+(Z22*($E22/1000))))</f>
        <v>16.61</v>
      </c>
      <c r="AB22" s="89">
        <f t="shared" si="15"/>
        <v>1.07965</v>
      </c>
      <c r="AC22" s="90">
        <f t="shared" si="5"/>
        <v>17.68965</v>
      </c>
      <c r="AD22" s="90">
        <f t="shared" si="6"/>
        <v>17689.650000000001</v>
      </c>
      <c r="AE22" s="91"/>
      <c r="AF22" s="88">
        <f>IF(OR(COUNTIFS(Prices!$D:$D,$AF$12,Prices!$A:$A,$B22,Prices!$I:$I,$Q22)=0,COUNTIFS(Prices!$D:$D,$AF$12,Prices!$A:$A,$B22,Prices!$I:$I,$Q22,Prices!$G:$G,"Product NA")&gt;0),0,SUMIFS(Prices!$G:$G,Prices!$D:$D,$AF$12,Prices!$A:$A,$B22,Prices!$I:$I,$Q22))</f>
        <v>0</v>
      </c>
      <c r="AG22" s="88">
        <f>IF(OR(COUNTIFS(Prices!$D:$D,$AF$12,Prices!$A:$A,$B22,Prices!$I:$I,$Q22)=0,COUNTIFS(Prices!$D:$D,$AF$12,Prices!$A:$A,$B22,Prices!$I:$I,$Q22,Prices!$H:$H,"Product NA")&gt;0),0,SUMIFS(Prices!$H:$H,Prices!$D:$D,$AF$12,Prices!$A:$A,$B22,Prices!$I:$I,$Q22))</f>
        <v>0</v>
      </c>
      <c r="AH22" s="89">
        <f>IF(OR($C22=0,$E22=0,COUNTIFS(Prices!$D:$D,$AF$12,Prices!$A:$A,$B22,Prices!$I:$I,$Q22,Prices!$H:$H,"Product NA")&gt;0),"",(AF22+(AG22*($E22/1000))))</f>
        <v>0</v>
      </c>
      <c r="AI22" s="89">
        <f t="shared" si="16"/>
        <v>0</v>
      </c>
      <c r="AJ22" s="90">
        <f t="shared" si="7"/>
        <v>0</v>
      </c>
      <c r="AK22" s="90">
        <f t="shared" si="8"/>
        <v>0</v>
      </c>
      <c r="AM22" s="116" t="str">
        <f>_xlfn.XLOOKUP($E22,'TH Weight Step Mapping'!$A:$A,'TH Weight Step Mapping'!$B:$B,,1)</f>
        <v>0-1kg</v>
      </c>
      <c r="AN22" s="88" t="str">
        <f>_xlfn.XLOOKUP(INDEX(Prices!B:B,MATCH(B22,Prices!A:A,0)),'TH Country Mapping'!A:A,'TH Country Mapping'!C:C,"HVB")</f>
        <v>HVB</v>
      </c>
      <c r="AO22" s="89">
        <f>IF(OR(COUNTIFS(Prices!$D:$D,$AN22,Prices!$A:$A,$B22,Prices!$I:$I,$AM22)=0,COUNTIFS(Prices!$D:$D,$AN22,Prices!$A:$A,$B22,Prices!$I:$I,$AM22,Prices!$G:$G,"Product NA")&gt;0),0,SUMIFS(Prices!$G:$G,Prices!$D:$D,$AN22,Prices!$A:$A,$B22,Prices!$I:$I,$AM22))</f>
        <v>15.350000000000001</v>
      </c>
      <c r="AP22" s="89">
        <f t="shared" si="17"/>
        <v>0.99775000000000014</v>
      </c>
      <c r="AQ22" s="90">
        <f t="shared" si="9"/>
        <v>16.347750000000001</v>
      </c>
      <c r="AR22" s="90">
        <f t="shared" si="10"/>
        <v>16347.750000000002</v>
      </c>
    </row>
    <row r="23" spans="2:44" x14ac:dyDescent="0.35">
      <c r="B23" s="87" t="s">
        <v>18</v>
      </c>
      <c r="C23" s="66">
        <v>1000</v>
      </c>
      <c r="D23" s="66">
        <f>Quick_Reference!$E$8</f>
        <v>1</v>
      </c>
      <c r="E23" s="66">
        <f>Quick_Reference!$E$6</f>
        <v>600</v>
      </c>
      <c r="F23" s="116" t="str">
        <f t="shared" si="11"/>
        <v/>
      </c>
      <c r="G23" s="116" t="str">
        <f t="shared" si="12"/>
        <v>0-2kg</v>
      </c>
      <c r="I23" s="88">
        <f>IF(OR(COUNTIFS(Prices!$D:$D,$I$12,Prices!$A:$A,$B23,Prices!$I:$I,$G23)=0,COUNTIFS(Prices!$D:$D,$I$12,Prices!$A:$A,$B23,Prices!$I:$I,$G23,Prices!$G:$G,"Product NA")&gt;0),0,SUMIFS(Prices!$G:$G,Prices!$D:$D,$I$12,Prices!$A:$A,$B23,Prices!$I:$I,$G23))</f>
        <v>1.3800000000000001</v>
      </c>
      <c r="J23" s="88">
        <f>IF(OR(COUNTIFS(Prices!$D:$D,$I$12,Prices!$A:$A,$B23,Prices!$I:$I,$G23)=0,COUNTIFS(Prices!$D:$D,$I$12,Prices!$A:$A,$B23,Prices!$I:$I,$G23,Prices!$H:$H,"Product NA")&gt;0),0,SUMIFS(Prices!$H:$H,Prices!$D:$D,$I$12,Prices!$A:$A,$B23,Prices!$I:$I,$G23))</f>
        <v>11.93</v>
      </c>
      <c r="K23" s="89">
        <f>IF(OR($C23=0,$E23=0,COUNTIFS(Prices!$D:$D,$I$12,Prices!$A:$A,$B23,Prices!$I:$I,$G23,Prices!$H:$H,"Product NA")&gt;0),"",(I23+(J23*($E23/1000))))</f>
        <v>8.5380000000000003</v>
      </c>
      <c r="L23" s="89">
        <f>K23*-(INDEX(VRDs!$H$3:$J$12, MATCH($I$12, VRDs!$A$3:$A$12, 0), MATCH($D23, INDEX(VRDs!$E$3:$G$12, MATCH($I$12, VRDs!$A$3:$A$12, 0), 0), 1)))</f>
        <v>0</v>
      </c>
      <c r="M23" s="89">
        <f t="shared" si="13"/>
        <v>0.55497000000000007</v>
      </c>
      <c r="N23" s="90">
        <f t="shared" si="0"/>
        <v>9.0929700000000011</v>
      </c>
      <c r="O23" s="90">
        <f t="shared" si="1"/>
        <v>9092.9700000000012</v>
      </c>
      <c r="Q23" s="116" t="str">
        <f t="shared" si="2"/>
        <v>0-2kg</v>
      </c>
      <c r="R23" s="88">
        <f>IF(OR(COUNTIFS(Prices!$D:$D,$R$12,Prices!$A:$A,$B23,Prices!$I:$I,$Q23)=0,COUNTIFS(Prices!$D:$D,$R$12,Prices!$A:$A,$B23,Prices!$I:$I,$Q23,Prices!$G:$G,"Product NA")&gt;0),0,SUMIFS(Prices!$G:$G,Prices!$D:$D,$R$12,Prices!$A:$A,$B23,Prices!$I:$I,$Q23))</f>
        <v>0</v>
      </c>
      <c r="S23" s="88">
        <f>IF(OR(COUNTIFS(Prices!$D:$D,$R$12,Prices!$A:$A,$B23,Prices!$I:$I,$Q23)=0,COUNTIFS(Prices!$D:$D,$R$12,Prices!$A:$A,$B23,Prices!$I:$I,$Q23,Prices!$H:$H,"Product NA")&gt;0),0,SUMIFS(Prices!$H:$H,Prices!$D:$D,$R$12,Prices!$A:$A,$B23,Prices!$I:$I,$Q23))</f>
        <v>0</v>
      </c>
      <c r="T23" s="89">
        <f>IF(OR($C23=0,$E23=0,COUNTIFS(Prices!$D:$D,$R$12,Prices!$A:$A,$B23,Prices!$I:$I,$Q23,Prices!$H:$H,"Product NA")&gt;0),"",(R23+(S23*($E23/1000))))</f>
        <v>0</v>
      </c>
      <c r="U23" s="89">
        <f t="shared" si="14"/>
        <v>0</v>
      </c>
      <c r="V23" s="90">
        <f t="shared" si="3"/>
        <v>0</v>
      </c>
      <c r="W23" s="90">
        <f t="shared" si="4"/>
        <v>0</v>
      </c>
      <c r="X23" s="91"/>
      <c r="Y23" s="88">
        <f>IF(OR(COUNTIFS(Prices!$D:$D,$Y$12,Prices!$A:$A,$B23,Prices!$I:$I,$Q23)=0,COUNTIFS(Prices!$D:$D,$Y$12,Prices!$A:$A,$B23,Prices!$I:$I,$Q23,Prices!$G:$G,"Product NA")&gt;0),0,SUMIFS(Prices!$G:$G,Prices!$D:$D,$Y$12,Prices!$A:$A,$B23,Prices!$I:$I,$Q23))</f>
        <v>0</v>
      </c>
      <c r="Z23" s="88">
        <f>IF(OR(COUNTIFS(Prices!$D:$D,$Y$12,Prices!$A:$A,$B23,Prices!$I:$I,$Q23)=0,COUNTIFS(Prices!$D:$D,$Y$12,Prices!$A:$A,$B23,Prices!$I:$I,$Q23,Prices!$H:$H,"Product NA")&gt;0),0,SUMIFS(Prices!$H:$H,Prices!$D:$D,$Y$12,Prices!$A:$A,$B23,Prices!$I:$I,$Q23))</f>
        <v>0</v>
      </c>
      <c r="AA23" s="89">
        <f>IF(OR($C23=0,$E23=0,COUNTIFS(Prices!$D:$D,$Y$12,Prices!$A:$A,$B23,Prices!$I:$I,$Q23,Prices!$H:$H,"Product NA")&gt;0),"",(Y23+(Z23*($E23/1000))))</f>
        <v>0</v>
      </c>
      <c r="AB23" s="89">
        <f t="shared" si="15"/>
        <v>0</v>
      </c>
      <c r="AC23" s="90">
        <f t="shared" si="5"/>
        <v>0</v>
      </c>
      <c r="AD23" s="90">
        <f t="shared" si="6"/>
        <v>0</v>
      </c>
      <c r="AE23" s="91"/>
      <c r="AF23" s="88">
        <f>IF(OR(COUNTIFS(Prices!$D:$D,$AF$12,Prices!$A:$A,$B23,Prices!$I:$I,$Q23)=0,COUNTIFS(Prices!$D:$D,$AF$12,Prices!$A:$A,$B23,Prices!$I:$I,$Q23,Prices!$G:$G,"Product NA")&gt;0),0,SUMIFS(Prices!$G:$G,Prices!$D:$D,$AF$12,Prices!$A:$A,$B23,Prices!$I:$I,$Q23))</f>
        <v>6.8000000000000007</v>
      </c>
      <c r="AG23" s="88">
        <f>IF(OR(COUNTIFS(Prices!$D:$D,$AF$12,Prices!$A:$A,$B23,Prices!$I:$I,$Q23)=0,COUNTIFS(Prices!$D:$D,$AF$12,Prices!$A:$A,$B23,Prices!$I:$I,$Q23,Prices!$H:$H,"Product NA")&gt;0),0,SUMIFS(Prices!$H:$H,Prices!$D:$D,$AF$12,Prices!$A:$A,$B23,Prices!$I:$I,$Q23))</f>
        <v>10.450000000000001</v>
      </c>
      <c r="AH23" s="89">
        <f>IF(OR($C23=0,$E23=0,COUNTIFS(Prices!$D:$D,$AF$12,Prices!$A:$A,$B23,Prices!$I:$I,$Q23,Prices!$H:$H,"Product NA")&gt;0),"",(AF23+(AG23*($E23/1000))))</f>
        <v>13.07</v>
      </c>
      <c r="AI23" s="89">
        <f t="shared" si="16"/>
        <v>0.84955000000000003</v>
      </c>
      <c r="AJ23" s="90">
        <f t="shared" si="7"/>
        <v>13.919550000000001</v>
      </c>
      <c r="AK23" s="90">
        <f t="shared" si="8"/>
        <v>13919.550000000001</v>
      </c>
      <c r="AM23" s="116" t="str">
        <f>_xlfn.XLOOKUP($E23,'TH Weight Step Mapping'!$A:$A,'TH Weight Step Mapping'!$B:$B,,1)</f>
        <v>0-1kg</v>
      </c>
      <c r="AN23" s="88" t="str">
        <f>_xlfn.XLOOKUP(INDEX(Prices!B:B,MATCH(B23,Prices!A:A,0)),'TH Country Mapping'!A:A,'TH Country Mapping'!C:C,"HVB")</f>
        <v>HVB</v>
      </c>
      <c r="AO23" s="89">
        <f>IF(OR(COUNTIFS(Prices!$D:$D,$AN23,Prices!$A:$A,$B23,Prices!$I:$I,$AM23)=0,COUNTIFS(Prices!$D:$D,$AN23,Prices!$A:$A,$B23,Prices!$I:$I,$AM23,Prices!$G:$G,"Product NA")&gt;0),0,SUMIFS(Prices!$G:$G,Prices!$D:$D,$AN23,Prices!$A:$A,$B23,Prices!$I:$I,$AM23))</f>
        <v>21.450000000000003</v>
      </c>
      <c r="AP23" s="89">
        <f t="shared" si="17"/>
        <v>1.3942500000000002</v>
      </c>
      <c r="AQ23" s="90">
        <f t="shared" si="9"/>
        <v>22.844250000000002</v>
      </c>
      <c r="AR23" s="90">
        <f t="shared" si="10"/>
        <v>22844.250000000004</v>
      </c>
    </row>
    <row r="24" spans="2:44" x14ac:dyDescent="0.35">
      <c r="B24" s="87" t="s">
        <v>19</v>
      </c>
      <c r="C24" s="66">
        <v>1000</v>
      </c>
      <c r="D24" s="66">
        <f>Quick_Reference!$E$8</f>
        <v>1</v>
      </c>
      <c r="E24" s="66">
        <f>Quick_Reference!$E$6</f>
        <v>600</v>
      </c>
      <c r="F24" s="116" t="str">
        <f t="shared" si="11"/>
        <v/>
      </c>
      <c r="G24" s="116" t="str">
        <f t="shared" si="12"/>
        <v>0-2kg</v>
      </c>
      <c r="I24" s="88">
        <f>IF(OR(COUNTIFS(Prices!$D:$D,$I$12,Prices!$A:$A,$B24,Prices!$I:$I,$G24)=0,COUNTIFS(Prices!$D:$D,$I$12,Prices!$A:$A,$B24,Prices!$I:$I,$G24,Prices!$G:$G,"Product NA")&gt;0),0,SUMIFS(Prices!$G:$G,Prices!$D:$D,$I$12,Prices!$A:$A,$B24,Prices!$I:$I,$G24))</f>
        <v>1.56</v>
      </c>
      <c r="J24" s="88">
        <f>IF(OR(COUNTIFS(Prices!$D:$D,$I$12,Prices!$A:$A,$B24,Prices!$I:$I,$G24)=0,COUNTIFS(Prices!$D:$D,$I$12,Prices!$A:$A,$B24,Prices!$I:$I,$G24,Prices!$H:$H,"Product NA")&gt;0),0,SUMIFS(Prices!$H:$H,Prices!$D:$D,$I$12,Prices!$A:$A,$B24,Prices!$I:$I,$G24))</f>
        <v>15.85</v>
      </c>
      <c r="K24" s="89">
        <f>IF(OR($C24=0,$E24=0,COUNTIFS(Prices!$D:$D,$I$12,Prices!$A:$A,$B24,Prices!$I:$I,$G24,Prices!$H:$H,"Product NA")&gt;0),"",(I24+(J24*($E24/1000))))</f>
        <v>11.07</v>
      </c>
      <c r="L24" s="89">
        <f>K24*-(INDEX(VRDs!$H$3:$J$12, MATCH($I$12, VRDs!$A$3:$A$12, 0), MATCH($D24, INDEX(VRDs!$E$3:$G$12, MATCH($I$12, VRDs!$A$3:$A$12, 0), 0), 1)))</f>
        <v>0</v>
      </c>
      <c r="M24" s="89">
        <f t="shared" si="13"/>
        <v>0.71955000000000002</v>
      </c>
      <c r="N24" s="90">
        <f t="shared" si="0"/>
        <v>11.78955</v>
      </c>
      <c r="O24" s="90">
        <f t="shared" si="1"/>
        <v>11789.550000000001</v>
      </c>
      <c r="Q24" s="116" t="str">
        <f t="shared" si="2"/>
        <v>0-2kg</v>
      </c>
      <c r="R24" s="88">
        <f>IF(OR(COUNTIFS(Prices!$D:$D,$R$12,Prices!$A:$A,$B24,Prices!$I:$I,$Q24)=0,COUNTIFS(Prices!$D:$D,$R$12,Prices!$A:$A,$B24,Prices!$I:$I,$Q24,Prices!$G:$G,"Product NA")&gt;0),0,SUMIFS(Prices!$G:$G,Prices!$D:$D,$R$12,Prices!$A:$A,$B24,Prices!$I:$I,$Q24))</f>
        <v>0</v>
      </c>
      <c r="S24" s="88">
        <f>IF(OR(COUNTIFS(Prices!$D:$D,$R$12,Prices!$A:$A,$B24,Prices!$I:$I,$Q24)=0,COUNTIFS(Prices!$D:$D,$R$12,Prices!$A:$A,$B24,Prices!$I:$I,$Q24,Prices!$H:$H,"Product NA")&gt;0),0,SUMIFS(Prices!$H:$H,Prices!$D:$D,$R$12,Prices!$A:$A,$B24,Prices!$I:$I,$Q24))</f>
        <v>0</v>
      </c>
      <c r="T24" s="89">
        <f>IF(OR($C24=0,$E24=0,COUNTIFS(Prices!$D:$D,$R$12,Prices!$A:$A,$B24,Prices!$I:$I,$Q24,Prices!$H:$H,"Product NA")&gt;0),"",(R24+(S24*($E24/1000))))</f>
        <v>0</v>
      </c>
      <c r="U24" s="89">
        <f t="shared" si="14"/>
        <v>0</v>
      </c>
      <c r="V24" s="90">
        <f t="shared" si="3"/>
        <v>0</v>
      </c>
      <c r="W24" s="90">
        <f t="shared" si="4"/>
        <v>0</v>
      </c>
      <c r="X24" s="91"/>
      <c r="Y24" s="88">
        <f>IF(OR(COUNTIFS(Prices!$D:$D,$Y$12,Prices!$A:$A,$B24,Prices!$I:$I,$Q24)=0,COUNTIFS(Prices!$D:$D,$Y$12,Prices!$A:$A,$B24,Prices!$I:$I,$Q24,Prices!$G:$G,"Product NA")&gt;0),0,SUMIFS(Prices!$G:$G,Prices!$D:$D,$Y$12,Prices!$A:$A,$B24,Prices!$I:$I,$Q24))</f>
        <v>0</v>
      </c>
      <c r="Z24" s="88">
        <f>IF(OR(COUNTIFS(Prices!$D:$D,$Y$12,Prices!$A:$A,$B24,Prices!$I:$I,$Q24)=0,COUNTIFS(Prices!$D:$D,$Y$12,Prices!$A:$A,$B24,Prices!$I:$I,$Q24,Prices!$H:$H,"Product NA")&gt;0),0,SUMIFS(Prices!$H:$H,Prices!$D:$D,$Y$12,Prices!$A:$A,$B24,Prices!$I:$I,$Q24))</f>
        <v>0</v>
      </c>
      <c r="AA24" s="89">
        <f>IF(OR($C24=0,$E24=0,COUNTIFS(Prices!$D:$D,$Y$12,Prices!$A:$A,$B24,Prices!$I:$I,$Q24,Prices!$H:$H,"Product NA")&gt;0),"",(Y24+(Z24*($E24/1000))))</f>
        <v>0</v>
      </c>
      <c r="AB24" s="89">
        <f t="shared" si="15"/>
        <v>0</v>
      </c>
      <c r="AC24" s="90">
        <f t="shared" si="5"/>
        <v>0</v>
      </c>
      <c r="AD24" s="90">
        <f t="shared" si="6"/>
        <v>0</v>
      </c>
      <c r="AE24" s="91"/>
      <c r="AF24" s="88">
        <f>IF(OR(COUNTIFS(Prices!$D:$D,$AF$12,Prices!$A:$A,$B24,Prices!$I:$I,$Q24)=0,COUNTIFS(Prices!$D:$D,$AF$12,Prices!$A:$A,$B24,Prices!$I:$I,$Q24,Prices!$G:$G,"Product NA")&gt;0),0,SUMIFS(Prices!$G:$G,Prices!$D:$D,$AF$12,Prices!$A:$A,$B24,Prices!$I:$I,$Q24))</f>
        <v>7.2</v>
      </c>
      <c r="AG24" s="88">
        <f>IF(OR(COUNTIFS(Prices!$D:$D,$AF$12,Prices!$A:$A,$B24,Prices!$I:$I,$Q24)=0,COUNTIFS(Prices!$D:$D,$AF$12,Prices!$A:$A,$B24,Prices!$I:$I,$Q24,Prices!$H:$H,"Product NA")&gt;0),0,SUMIFS(Prices!$H:$H,Prices!$D:$D,$AF$12,Prices!$A:$A,$B24,Prices!$I:$I,$Q24))</f>
        <v>13.4</v>
      </c>
      <c r="AH24" s="89">
        <f>IF(OR($C24=0,$E24=0,COUNTIFS(Prices!$D:$D,$AF$12,Prices!$A:$A,$B24,Prices!$I:$I,$Q24,Prices!$H:$H,"Product NA")&gt;0),"",(AF24+(AG24*($E24/1000))))</f>
        <v>15.239999999999998</v>
      </c>
      <c r="AI24" s="89">
        <f t="shared" si="16"/>
        <v>0.99059999999999993</v>
      </c>
      <c r="AJ24" s="90">
        <f t="shared" si="7"/>
        <v>16.230599999999999</v>
      </c>
      <c r="AK24" s="90">
        <f t="shared" si="8"/>
        <v>16230.599999999999</v>
      </c>
      <c r="AM24" s="116" t="str">
        <f>_xlfn.XLOOKUP($E24,'TH Weight Step Mapping'!$A:$A,'TH Weight Step Mapping'!$B:$B,,1)</f>
        <v>0-1kg</v>
      </c>
      <c r="AN24" s="88" t="str">
        <f>_xlfn.XLOOKUP(INDEX(Prices!B:B,MATCH(B24,Prices!A:A,0)),'TH Country Mapping'!A:A,'TH Country Mapping'!C:C,"HVB")</f>
        <v>HVB</v>
      </c>
      <c r="AO24" s="89">
        <f>IF(OR(COUNTIFS(Prices!$D:$D,$AN24,Prices!$A:$A,$B24,Prices!$I:$I,$AM24)=0,COUNTIFS(Prices!$D:$D,$AN24,Prices!$A:$A,$B24,Prices!$I:$I,$AM24,Prices!$G:$G,"Product NA")&gt;0),0,SUMIFS(Prices!$G:$G,Prices!$D:$D,$AN24,Prices!$A:$A,$B24,Prices!$I:$I,$AM24))</f>
        <v>21.25</v>
      </c>
      <c r="AP24" s="89">
        <f t="shared" si="17"/>
        <v>1.3812500000000001</v>
      </c>
      <c r="AQ24" s="90">
        <f t="shared" si="9"/>
        <v>22.631250000000001</v>
      </c>
      <c r="AR24" s="90">
        <f t="shared" si="10"/>
        <v>22631.25</v>
      </c>
    </row>
    <row r="25" spans="2:44" x14ac:dyDescent="0.35">
      <c r="B25" s="87" t="s">
        <v>20</v>
      </c>
      <c r="C25" s="66">
        <v>1000</v>
      </c>
      <c r="D25" s="66">
        <f>Quick_Reference!$E$8</f>
        <v>1</v>
      </c>
      <c r="E25" s="66">
        <f>Quick_Reference!$E$6</f>
        <v>600</v>
      </c>
      <c r="F25" s="116" t="str">
        <f t="shared" si="11"/>
        <v/>
      </c>
      <c r="G25" s="116" t="str">
        <f t="shared" si="12"/>
        <v>0-2kg</v>
      </c>
      <c r="I25" s="88">
        <f>IF(OR(COUNTIFS(Prices!$D:$D,$I$12,Prices!$A:$A,$B25,Prices!$I:$I,$G25)=0,COUNTIFS(Prices!$D:$D,$I$12,Prices!$A:$A,$B25,Prices!$I:$I,$G25,Prices!$G:$G,"Product NA")&gt;0),0,SUMIFS(Prices!$G:$G,Prices!$D:$D,$I$12,Prices!$A:$A,$B25,Prices!$I:$I,$G25))</f>
        <v>1.56</v>
      </c>
      <c r="J25" s="88">
        <f>IF(OR(COUNTIFS(Prices!$D:$D,$I$12,Prices!$A:$A,$B25,Prices!$I:$I,$G25)=0,COUNTIFS(Prices!$D:$D,$I$12,Prices!$A:$A,$B25,Prices!$I:$I,$G25,Prices!$H:$H,"Product NA")&gt;0),0,SUMIFS(Prices!$H:$H,Prices!$D:$D,$I$12,Prices!$A:$A,$B25,Prices!$I:$I,$G25))</f>
        <v>15.85</v>
      </c>
      <c r="K25" s="89">
        <f>IF(OR($C25=0,$E25=0,COUNTIFS(Prices!$D:$D,$I$12,Prices!$A:$A,$B25,Prices!$I:$I,$G25,Prices!$H:$H,"Product NA")&gt;0),"",(I25+(J25*($E25/1000))))</f>
        <v>11.07</v>
      </c>
      <c r="L25" s="89">
        <f>K25*-(INDEX(VRDs!$H$3:$J$12, MATCH($I$12, VRDs!$A$3:$A$12, 0), MATCH($D25, INDEX(VRDs!$E$3:$G$12, MATCH($I$12, VRDs!$A$3:$A$12, 0), 0), 1)))</f>
        <v>0</v>
      </c>
      <c r="M25" s="89">
        <f t="shared" si="13"/>
        <v>0.71955000000000002</v>
      </c>
      <c r="N25" s="90">
        <f t="shared" si="0"/>
        <v>11.78955</v>
      </c>
      <c r="O25" s="90">
        <f t="shared" si="1"/>
        <v>11789.550000000001</v>
      </c>
      <c r="Q25" s="116" t="str">
        <f t="shared" si="2"/>
        <v>0-2kg</v>
      </c>
      <c r="R25" s="88">
        <f>IF(OR(COUNTIFS(Prices!$D:$D,$R$12,Prices!$A:$A,$B25,Prices!$I:$I,$Q25)=0,COUNTIFS(Prices!$D:$D,$R$12,Prices!$A:$A,$B25,Prices!$I:$I,$Q25,Prices!$G:$G,"Product NA")&gt;0),0,SUMIFS(Prices!$G:$G,Prices!$D:$D,$R$12,Prices!$A:$A,$B25,Prices!$I:$I,$Q25))</f>
        <v>0</v>
      </c>
      <c r="S25" s="88">
        <f>IF(OR(COUNTIFS(Prices!$D:$D,$R$12,Prices!$A:$A,$B25,Prices!$I:$I,$Q25)=0,COUNTIFS(Prices!$D:$D,$R$12,Prices!$A:$A,$B25,Prices!$I:$I,$Q25,Prices!$H:$H,"Product NA")&gt;0),0,SUMIFS(Prices!$H:$H,Prices!$D:$D,$R$12,Prices!$A:$A,$B25,Prices!$I:$I,$Q25))</f>
        <v>0</v>
      </c>
      <c r="T25" s="89">
        <f>IF(OR($C25=0,$E25=0,COUNTIFS(Prices!$D:$D,$R$12,Prices!$A:$A,$B25,Prices!$I:$I,$Q25,Prices!$H:$H,"Product NA")&gt;0),"",(R25+(S25*($E25/1000))))</f>
        <v>0</v>
      </c>
      <c r="U25" s="89">
        <f t="shared" si="14"/>
        <v>0</v>
      </c>
      <c r="V25" s="90">
        <f t="shared" si="3"/>
        <v>0</v>
      </c>
      <c r="W25" s="90">
        <f t="shared" si="4"/>
        <v>0</v>
      </c>
      <c r="X25" s="91"/>
      <c r="Y25" s="88">
        <f>IF(OR(COUNTIFS(Prices!$D:$D,$Y$12,Prices!$A:$A,$B25,Prices!$I:$I,$Q25)=0,COUNTIFS(Prices!$D:$D,$Y$12,Prices!$A:$A,$B25,Prices!$I:$I,$Q25,Prices!$G:$G,"Product NA")&gt;0),0,SUMIFS(Prices!$G:$G,Prices!$D:$D,$Y$12,Prices!$A:$A,$B25,Prices!$I:$I,$Q25))</f>
        <v>0</v>
      </c>
      <c r="Z25" s="88">
        <f>IF(OR(COUNTIFS(Prices!$D:$D,$Y$12,Prices!$A:$A,$B25,Prices!$I:$I,$Q25)=0,COUNTIFS(Prices!$D:$D,$Y$12,Prices!$A:$A,$B25,Prices!$I:$I,$Q25,Prices!$H:$H,"Product NA")&gt;0),0,SUMIFS(Prices!$H:$H,Prices!$D:$D,$Y$12,Prices!$A:$A,$B25,Prices!$I:$I,$Q25))</f>
        <v>0</v>
      </c>
      <c r="AA25" s="89">
        <f>IF(OR($C25=0,$E25=0,COUNTIFS(Prices!$D:$D,$Y$12,Prices!$A:$A,$B25,Prices!$I:$I,$Q25,Prices!$H:$H,"Product NA")&gt;0),"",(Y25+(Z25*($E25/1000))))</f>
        <v>0</v>
      </c>
      <c r="AB25" s="89">
        <f t="shared" si="15"/>
        <v>0</v>
      </c>
      <c r="AC25" s="90">
        <f t="shared" si="5"/>
        <v>0</v>
      </c>
      <c r="AD25" s="90">
        <f t="shared" si="6"/>
        <v>0</v>
      </c>
      <c r="AE25" s="91"/>
      <c r="AF25" s="88">
        <f>IF(OR(COUNTIFS(Prices!$D:$D,$AF$12,Prices!$A:$A,$B25,Prices!$I:$I,$Q25)=0,COUNTIFS(Prices!$D:$D,$AF$12,Prices!$A:$A,$B25,Prices!$I:$I,$Q25,Prices!$G:$G,"Product NA")&gt;0),0,SUMIFS(Prices!$G:$G,Prices!$D:$D,$AF$12,Prices!$A:$A,$B25,Prices!$I:$I,$Q25))</f>
        <v>7.2</v>
      </c>
      <c r="AG25" s="88">
        <f>IF(OR(COUNTIFS(Prices!$D:$D,$AF$12,Prices!$A:$A,$B25,Prices!$I:$I,$Q25)=0,COUNTIFS(Prices!$D:$D,$AF$12,Prices!$A:$A,$B25,Prices!$I:$I,$Q25,Prices!$H:$H,"Product NA")&gt;0),0,SUMIFS(Prices!$H:$H,Prices!$D:$D,$AF$12,Prices!$A:$A,$B25,Prices!$I:$I,$Q25))</f>
        <v>13.4</v>
      </c>
      <c r="AH25" s="89">
        <f>IF(OR($C25=0,$E25=0,COUNTIFS(Prices!$D:$D,$AF$12,Prices!$A:$A,$B25,Prices!$I:$I,$Q25,Prices!$H:$H,"Product NA")&gt;0),"",(AF25+(AG25*($E25/1000))))</f>
        <v>15.239999999999998</v>
      </c>
      <c r="AI25" s="89">
        <f t="shared" si="16"/>
        <v>0.99059999999999993</v>
      </c>
      <c r="AJ25" s="90">
        <f t="shared" si="7"/>
        <v>16.230599999999999</v>
      </c>
      <c r="AK25" s="90">
        <f t="shared" si="8"/>
        <v>16230.599999999999</v>
      </c>
      <c r="AM25" s="116" t="str">
        <f>_xlfn.XLOOKUP($E25,'TH Weight Step Mapping'!$A:$A,'TH Weight Step Mapping'!$B:$B,,1)</f>
        <v>0-1kg</v>
      </c>
      <c r="AN25" s="88" t="str">
        <f>_xlfn.XLOOKUP(INDEX(Prices!B:B,MATCH(B25,Prices!A:A,0)),'TH Country Mapping'!A:A,'TH Country Mapping'!C:C,"HVB")</f>
        <v>HVB</v>
      </c>
      <c r="AO25" s="89">
        <f>IF(OR(COUNTIFS(Prices!$D:$D,$AN25,Prices!$A:$A,$B25,Prices!$I:$I,$AM25)=0,COUNTIFS(Prices!$D:$D,$AN25,Prices!$A:$A,$B25,Prices!$I:$I,$AM25,Prices!$G:$G,"Product NA")&gt;0),0,SUMIFS(Prices!$G:$G,Prices!$D:$D,$AN25,Prices!$A:$A,$B25,Prices!$I:$I,$AM25))</f>
        <v>21.25</v>
      </c>
      <c r="AP25" s="89">
        <f t="shared" si="17"/>
        <v>1.3812500000000001</v>
      </c>
      <c r="AQ25" s="90">
        <f t="shared" si="9"/>
        <v>22.631250000000001</v>
      </c>
      <c r="AR25" s="90">
        <f t="shared" si="10"/>
        <v>22631.25</v>
      </c>
    </row>
    <row r="26" spans="2:44" x14ac:dyDescent="0.35">
      <c r="B26" s="87" t="s">
        <v>21</v>
      </c>
      <c r="C26" s="66">
        <v>1000</v>
      </c>
      <c r="D26" s="66">
        <f>Quick_Reference!$E$8</f>
        <v>1</v>
      </c>
      <c r="E26" s="66">
        <f>Quick_Reference!$E$6</f>
        <v>600</v>
      </c>
      <c r="F26" s="116" t="str">
        <f t="shared" si="11"/>
        <v/>
      </c>
      <c r="G26" s="116" t="str">
        <f t="shared" si="12"/>
        <v>0-2kg</v>
      </c>
      <c r="I26" s="88">
        <f>IF(OR(COUNTIFS(Prices!$D:$D,$I$12,Prices!$A:$A,$B26,Prices!$I:$I,$G26)=0,COUNTIFS(Prices!$D:$D,$I$12,Prices!$A:$A,$B26,Prices!$I:$I,$G26,Prices!$G:$G,"Product NA")&gt;0),0,SUMIFS(Prices!$G:$G,Prices!$D:$D,$I$12,Prices!$A:$A,$B26,Prices!$I:$I,$G26))</f>
        <v>2.38</v>
      </c>
      <c r="J26" s="88">
        <f>IF(OR(COUNTIFS(Prices!$D:$D,$I$12,Prices!$A:$A,$B26,Prices!$I:$I,$G26)=0,COUNTIFS(Prices!$D:$D,$I$12,Prices!$A:$A,$B26,Prices!$I:$I,$G26,Prices!$H:$H,"Product NA")&gt;0),0,SUMIFS(Prices!$H:$H,Prices!$D:$D,$I$12,Prices!$A:$A,$B26,Prices!$I:$I,$G26))</f>
        <v>11.14</v>
      </c>
      <c r="K26" s="89">
        <f>IF(OR($C26=0,$E26=0,COUNTIFS(Prices!$D:$D,$I$12,Prices!$A:$A,$B26,Prices!$I:$I,$G26,Prices!$H:$H,"Product NA")&gt;0),"",(I26+(J26*($E26/1000))))</f>
        <v>9.0640000000000001</v>
      </c>
      <c r="L26" s="89">
        <f>K26*-(INDEX(VRDs!$H$3:$J$12, MATCH($I$12, VRDs!$A$3:$A$12, 0), MATCH($D26, INDEX(VRDs!$E$3:$G$12, MATCH($I$12, VRDs!$A$3:$A$12, 0), 0), 1)))</f>
        <v>0</v>
      </c>
      <c r="M26" s="89">
        <f t="shared" si="13"/>
        <v>0.58916000000000002</v>
      </c>
      <c r="N26" s="90">
        <f t="shared" si="0"/>
        <v>9.6531599999999997</v>
      </c>
      <c r="O26" s="90">
        <f t="shared" si="1"/>
        <v>9653.16</v>
      </c>
      <c r="Q26" s="116" t="str">
        <f t="shared" si="2"/>
        <v>0-2kg</v>
      </c>
      <c r="R26" s="88">
        <f>IF(OR(COUNTIFS(Prices!$D:$D,$R$12,Prices!$A:$A,$B26,Prices!$I:$I,$Q26)=0,COUNTIFS(Prices!$D:$D,$R$12,Prices!$A:$A,$B26,Prices!$I:$I,$Q26,Prices!$G:$G,"Product NA")&gt;0),0,SUMIFS(Prices!$G:$G,Prices!$D:$D,$R$12,Prices!$A:$A,$B26,Prices!$I:$I,$Q26))</f>
        <v>7.4</v>
      </c>
      <c r="S26" s="88">
        <f>IF(OR(COUNTIFS(Prices!$D:$D,$R$12,Prices!$A:$A,$B26,Prices!$I:$I,$Q26)=0,COUNTIFS(Prices!$D:$D,$R$12,Prices!$A:$A,$B26,Prices!$I:$I,$Q26,Prices!$H:$H,"Product NA")&gt;0),0,SUMIFS(Prices!$H:$H,Prices!$D:$D,$R$12,Prices!$A:$A,$B26,Prices!$I:$I,$Q26))</f>
        <v>5.7</v>
      </c>
      <c r="T26" s="89">
        <f>IF(OR($C26=0,$E26=0,COUNTIFS(Prices!$D:$D,$R$12,Prices!$A:$A,$B26,Prices!$I:$I,$Q26,Prices!$H:$H,"Product NA")&gt;0),"",(R26+(S26*($E26/1000))))</f>
        <v>10.82</v>
      </c>
      <c r="U26" s="89">
        <f t="shared" si="14"/>
        <v>0.70330000000000004</v>
      </c>
      <c r="V26" s="90">
        <f t="shared" si="3"/>
        <v>11.523300000000001</v>
      </c>
      <c r="W26" s="90">
        <f t="shared" si="4"/>
        <v>11523.300000000001</v>
      </c>
      <c r="X26" s="91"/>
      <c r="Y26" s="88">
        <f>IF(OR(COUNTIFS(Prices!$D:$D,$Y$12,Prices!$A:$A,$B26,Prices!$I:$I,$Q26)=0,COUNTIFS(Prices!$D:$D,$Y$12,Prices!$A:$A,$B26,Prices!$I:$I,$Q26,Prices!$G:$G,"Product NA")&gt;0),0,SUMIFS(Prices!$G:$G,Prices!$D:$D,$Y$12,Prices!$A:$A,$B26,Prices!$I:$I,$Q26))</f>
        <v>0</v>
      </c>
      <c r="Z26" s="88">
        <f>IF(OR(COUNTIFS(Prices!$D:$D,$Y$12,Prices!$A:$A,$B26,Prices!$I:$I,$Q26)=0,COUNTIFS(Prices!$D:$D,$Y$12,Prices!$A:$A,$B26,Prices!$I:$I,$Q26,Prices!$H:$H,"Product NA")&gt;0),0,SUMIFS(Prices!$H:$H,Prices!$D:$D,$Y$12,Prices!$A:$A,$B26,Prices!$I:$I,$Q26))</f>
        <v>0</v>
      </c>
      <c r="AA26" s="89">
        <f>IF(OR($C26=0,$E26=0,COUNTIFS(Prices!$D:$D,$Y$12,Prices!$A:$A,$B26,Prices!$I:$I,$Q26,Prices!$H:$H,"Product NA")&gt;0),"",(Y26+(Z26*($E26/1000))))</f>
        <v>0</v>
      </c>
      <c r="AB26" s="89">
        <f t="shared" si="15"/>
        <v>0</v>
      </c>
      <c r="AC26" s="90">
        <f t="shared" si="5"/>
        <v>0</v>
      </c>
      <c r="AD26" s="90">
        <f t="shared" si="6"/>
        <v>0</v>
      </c>
      <c r="AE26" s="91"/>
      <c r="AF26" s="88">
        <f>IF(OR(COUNTIFS(Prices!$D:$D,$AF$12,Prices!$A:$A,$B26,Prices!$I:$I,$Q26)=0,COUNTIFS(Prices!$D:$D,$AF$12,Prices!$A:$A,$B26,Prices!$I:$I,$Q26,Prices!$G:$G,"Product NA")&gt;0),0,SUMIFS(Prices!$G:$G,Prices!$D:$D,$AF$12,Prices!$A:$A,$B26,Prices!$I:$I,$Q26))</f>
        <v>6.8000000000000007</v>
      </c>
      <c r="AG26" s="88">
        <f>IF(OR(COUNTIFS(Prices!$D:$D,$AF$12,Prices!$A:$A,$B26,Prices!$I:$I,$Q26)=0,COUNTIFS(Prices!$D:$D,$AF$12,Prices!$A:$A,$B26,Prices!$I:$I,$Q26,Prices!$H:$H,"Product NA")&gt;0),0,SUMIFS(Prices!$H:$H,Prices!$D:$D,$AF$12,Prices!$A:$A,$B26,Prices!$I:$I,$Q26))</f>
        <v>10.450000000000001</v>
      </c>
      <c r="AH26" s="89">
        <f>IF(OR($C26=0,$E26=0,COUNTIFS(Prices!$D:$D,$AF$12,Prices!$A:$A,$B26,Prices!$I:$I,$Q26,Prices!$H:$H,"Product NA")&gt;0),"",(AF26+(AG26*($E26/1000))))</f>
        <v>13.07</v>
      </c>
      <c r="AI26" s="89">
        <f t="shared" si="16"/>
        <v>0.84955000000000003</v>
      </c>
      <c r="AJ26" s="90">
        <f t="shared" si="7"/>
        <v>13.919550000000001</v>
      </c>
      <c r="AK26" s="90">
        <f t="shared" si="8"/>
        <v>13919.550000000001</v>
      </c>
      <c r="AM26" s="116" t="str">
        <f>_xlfn.XLOOKUP($E26,'TH Weight Step Mapping'!$A:$A,'TH Weight Step Mapping'!$B:$B,,1)</f>
        <v>0-1kg</v>
      </c>
      <c r="AN26" s="88" t="str">
        <f>_xlfn.XLOOKUP(INDEX(Prices!B:B,MATCH(B26,Prices!A:A,0)),'TH Country Mapping'!A:A,'TH Country Mapping'!C:C,"HVB")</f>
        <v>HVB</v>
      </c>
      <c r="AO26" s="89">
        <f>IF(OR(COUNTIFS(Prices!$D:$D,$AN26,Prices!$A:$A,$B26,Prices!$I:$I,$AM26)=0,COUNTIFS(Prices!$D:$D,$AN26,Prices!$A:$A,$B26,Prices!$I:$I,$AM26,Prices!$G:$G,"Product NA")&gt;0),0,SUMIFS(Prices!$G:$G,Prices!$D:$D,$AN26,Prices!$A:$A,$B26,Prices!$I:$I,$AM26))</f>
        <v>13.600000000000001</v>
      </c>
      <c r="AP26" s="89">
        <f t="shared" si="17"/>
        <v>0.88400000000000012</v>
      </c>
      <c r="AQ26" s="90">
        <f t="shared" si="9"/>
        <v>14.484000000000002</v>
      </c>
      <c r="AR26" s="90">
        <f t="shared" si="10"/>
        <v>14484.000000000002</v>
      </c>
    </row>
    <row r="27" spans="2:44" x14ac:dyDescent="0.35">
      <c r="B27" s="87" t="s">
        <v>22</v>
      </c>
      <c r="C27" s="66">
        <v>1000</v>
      </c>
      <c r="D27" s="66">
        <f>Quick_Reference!$E$8</f>
        <v>1</v>
      </c>
      <c r="E27" s="66">
        <f>Quick_Reference!$E$6</f>
        <v>600</v>
      </c>
      <c r="F27" s="116" t="str">
        <f t="shared" si="11"/>
        <v/>
      </c>
      <c r="G27" s="116" t="str">
        <f t="shared" si="12"/>
        <v>0-2kg</v>
      </c>
      <c r="I27" s="88">
        <f>IF(OR(COUNTIFS(Prices!$D:$D,$I$12,Prices!$A:$A,$B27,Prices!$I:$I,$G27)=0,COUNTIFS(Prices!$D:$D,$I$12,Prices!$A:$A,$B27,Prices!$I:$I,$G27,Prices!$G:$G,"Product NA")&gt;0),0,SUMIFS(Prices!$G:$G,Prices!$D:$D,$I$12,Prices!$A:$A,$B27,Prices!$I:$I,$G27))</f>
        <v>4.1500000000000004</v>
      </c>
      <c r="J27" s="88">
        <f>IF(OR(COUNTIFS(Prices!$D:$D,$I$12,Prices!$A:$A,$B27,Prices!$I:$I,$G27)=0,COUNTIFS(Prices!$D:$D,$I$12,Prices!$A:$A,$B27,Prices!$I:$I,$G27,Prices!$H:$H,"Product NA")&gt;0),0,SUMIFS(Prices!$H:$H,Prices!$D:$D,$I$12,Prices!$A:$A,$B27,Prices!$I:$I,$G27))</f>
        <v>0.4</v>
      </c>
      <c r="K27" s="89">
        <f>IF(OR($C27=0,$E27=0,COUNTIFS(Prices!$D:$D,$I$12,Prices!$A:$A,$B27,Prices!$I:$I,$G27,Prices!$H:$H,"Product NA")&gt;0),"",(I27+(J27*($E27/1000))))</f>
        <v>4.3900000000000006</v>
      </c>
      <c r="L27" s="89">
        <f>K27*-(INDEX(VRDs!$H$3:$J$12, MATCH($I$12, VRDs!$A$3:$A$12, 0), MATCH($D27, INDEX(VRDs!$E$3:$G$12, MATCH($I$12, VRDs!$A$3:$A$12, 0), 0), 1)))</f>
        <v>0</v>
      </c>
      <c r="M27" s="89">
        <f t="shared" si="13"/>
        <v>0.28535000000000005</v>
      </c>
      <c r="N27" s="90">
        <f t="shared" si="0"/>
        <v>4.6753500000000008</v>
      </c>
      <c r="O27" s="90">
        <f t="shared" si="1"/>
        <v>4675.3500000000004</v>
      </c>
      <c r="Q27" s="116" t="str">
        <f t="shared" si="2"/>
        <v>0-2kg</v>
      </c>
      <c r="R27" s="88">
        <f>IF(OR(COUNTIFS(Prices!$D:$D,$R$12,Prices!$A:$A,$B27,Prices!$I:$I,$Q27)=0,COUNTIFS(Prices!$D:$D,$R$12,Prices!$A:$A,$B27,Prices!$I:$I,$Q27,Prices!$G:$G,"Product NA")&gt;0),0,SUMIFS(Prices!$G:$G,Prices!$D:$D,$R$12,Prices!$A:$A,$B27,Prices!$I:$I,$Q27))</f>
        <v>7.7</v>
      </c>
      <c r="S27" s="88">
        <f>IF(OR(COUNTIFS(Prices!$D:$D,$R$12,Prices!$A:$A,$B27,Prices!$I:$I,$Q27)=0,COUNTIFS(Prices!$D:$D,$R$12,Prices!$A:$A,$B27,Prices!$I:$I,$Q27,Prices!$H:$H,"Product NA")&gt;0),0,SUMIFS(Prices!$H:$H,Prices!$D:$D,$R$12,Prices!$A:$A,$B27,Prices!$I:$I,$Q27))</f>
        <v>0.8</v>
      </c>
      <c r="T27" s="89">
        <f>IF(OR($C27=0,$E27=0,COUNTIFS(Prices!$D:$D,$R$12,Prices!$A:$A,$B27,Prices!$I:$I,$Q27,Prices!$H:$H,"Product NA")&gt;0),"",(R27+(S27*($E27/1000))))</f>
        <v>8.18</v>
      </c>
      <c r="U27" s="89">
        <f t="shared" si="14"/>
        <v>0.53169999999999995</v>
      </c>
      <c r="V27" s="90">
        <f t="shared" si="3"/>
        <v>8.7117000000000004</v>
      </c>
      <c r="W27" s="90">
        <f t="shared" si="4"/>
        <v>8711.7000000000007</v>
      </c>
      <c r="X27" s="91"/>
      <c r="Y27" s="88">
        <f>IF(OR(COUNTIFS(Prices!$D:$D,$Y$12,Prices!$A:$A,$B27,Prices!$I:$I,$Q27)=0,COUNTIFS(Prices!$D:$D,$Y$12,Prices!$A:$A,$B27,Prices!$I:$I,$Q27,Prices!$G:$G,"Product NA")&gt;0),0,SUMIFS(Prices!$G:$G,Prices!$D:$D,$Y$12,Prices!$A:$A,$B27,Prices!$I:$I,$Q27))</f>
        <v>7.3000000000000007</v>
      </c>
      <c r="Z27" s="88">
        <f>IF(OR(COUNTIFS(Prices!$D:$D,$Y$12,Prices!$A:$A,$B27,Prices!$I:$I,$Q27)=0,COUNTIFS(Prices!$D:$D,$Y$12,Prices!$A:$A,$B27,Prices!$I:$I,$Q27,Prices!$H:$H,"Product NA")&gt;0),0,SUMIFS(Prices!$H:$H,Prices!$D:$D,$Y$12,Prices!$A:$A,$B27,Prices!$I:$I,$Q27))</f>
        <v>3.4000000000000004</v>
      </c>
      <c r="AA27" s="89">
        <f>IF(OR($C27=0,$E27=0,COUNTIFS(Prices!$D:$D,$Y$12,Prices!$A:$A,$B27,Prices!$I:$I,$Q27,Prices!$H:$H,"Product NA")&gt;0),"",(Y27+(Z27*($E27/1000))))</f>
        <v>9.34</v>
      </c>
      <c r="AB27" s="89">
        <f t="shared" si="15"/>
        <v>0.60709999999999997</v>
      </c>
      <c r="AC27" s="90">
        <f t="shared" si="5"/>
        <v>9.9470999999999989</v>
      </c>
      <c r="AD27" s="90">
        <f t="shared" si="6"/>
        <v>9947.0999999999985</v>
      </c>
      <c r="AE27" s="91"/>
      <c r="AF27" s="88">
        <f>IF(OR(COUNTIFS(Prices!$D:$D,$AF$12,Prices!$A:$A,$B27,Prices!$I:$I,$Q27)=0,COUNTIFS(Prices!$D:$D,$AF$12,Prices!$A:$A,$B27,Prices!$I:$I,$Q27,Prices!$G:$G,"Product NA")&gt;0),0,SUMIFS(Prices!$G:$G,Prices!$D:$D,$AF$12,Prices!$A:$A,$B27,Prices!$I:$I,$Q27))</f>
        <v>0</v>
      </c>
      <c r="AG27" s="88">
        <f>IF(OR(COUNTIFS(Prices!$D:$D,$AF$12,Prices!$A:$A,$B27,Prices!$I:$I,$Q27)=0,COUNTIFS(Prices!$D:$D,$AF$12,Prices!$A:$A,$B27,Prices!$I:$I,$Q27,Prices!$H:$H,"Product NA")&gt;0),0,SUMIFS(Prices!$H:$H,Prices!$D:$D,$AF$12,Prices!$A:$A,$B27,Prices!$I:$I,$Q27))</f>
        <v>0</v>
      </c>
      <c r="AH27" s="89">
        <f>IF(OR($C27=0,$E27=0,COUNTIFS(Prices!$D:$D,$AF$12,Prices!$A:$A,$B27,Prices!$I:$I,$Q27,Prices!$H:$H,"Product NA")&gt;0),"",(AF27+(AG27*($E27/1000))))</f>
        <v>0</v>
      </c>
      <c r="AI27" s="89">
        <f t="shared" si="16"/>
        <v>0</v>
      </c>
      <c r="AJ27" s="90">
        <f t="shared" si="7"/>
        <v>0</v>
      </c>
      <c r="AK27" s="90">
        <f t="shared" si="8"/>
        <v>0</v>
      </c>
      <c r="AM27" s="116" t="str">
        <f>_xlfn.XLOOKUP($E27,'TH Weight Step Mapping'!$A:$A,'TH Weight Step Mapping'!$B:$B,,1)</f>
        <v>0-1kg</v>
      </c>
      <c r="AN27" s="88" t="str">
        <f>_xlfn.XLOOKUP(INDEX(Prices!B:B,MATCH(B27,Prices!A:A,0)),'TH Country Mapping'!A:A,'TH Country Mapping'!C:C,"HVB")</f>
        <v>HVK</v>
      </c>
      <c r="AO27" s="89">
        <f>IF(OR(COUNTIFS(Prices!$D:$D,$AN27,Prices!$A:$A,$B27,Prices!$I:$I,$AM27)=0,COUNTIFS(Prices!$D:$D,$AN27,Prices!$A:$A,$B27,Prices!$I:$I,$AM27,Prices!$G:$G,"Product NA")&gt;0),0,SUMIFS(Prices!$G:$G,Prices!$D:$D,$AN27,Prices!$A:$A,$B27,Prices!$I:$I,$AM27))</f>
        <v>9.9</v>
      </c>
      <c r="AP27" s="89">
        <f t="shared" si="17"/>
        <v>0.64350000000000007</v>
      </c>
      <c r="AQ27" s="90">
        <f t="shared" si="9"/>
        <v>10.5435</v>
      </c>
      <c r="AR27" s="90">
        <f t="shared" si="10"/>
        <v>10543.5</v>
      </c>
    </row>
    <row r="28" spans="2:44" x14ac:dyDescent="0.35">
      <c r="B28" s="87" t="s">
        <v>23</v>
      </c>
      <c r="C28" s="66">
        <v>1000</v>
      </c>
      <c r="D28" s="66">
        <f>Quick_Reference!$E$8</f>
        <v>1</v>
      </c>
      <c r="E28" s="66">
        <f>Quick_Reference!$E$6</f>
        <v>600</v>
      </c>
      <c r="F28" s="116" t="str">
        <f t="shared" si="11"/>
        <v/>
      </c>
      <c r="G28" s="116" t="str">
        <f t="shared" si="12"/>
        <v>0-2kg</v>
      </c>
      <c r="I28" s="88">
        <f>IF(OR(COUNTIFS(Prices!$D:$D,$I$12,Prices!$A:$A,$B28,Prices!$I:$I,$G28)=0,COUNTIFS(Prices!$D:$D,$I$12,Prices!$A:$A,$B28,Prices!$I:$I,$G28,Prices!$G:$G,"Product NA")&gt;0),0,SUMIFS(Prices!$G:$G,Prices!$D:$D,$I$12,Prices!$A:$A,$B28,Prices!$I:$I,$G28))</f>
        <v>1.3800000000000001</v>
      </c>
      <c r="J28" s="88">
        <f>IF(OR(COUNTIFS(Prices!$D:$D,$I$12,Prices!$A:$A,$B28,Prices!$I:$I,$G28)=0,COUNTIFS(Prices!$D:$D,$I$12,Prices!$A:$A,$B28,Prices!$I:$I,$G28,Prices!$H:$H,"Product NA")&gt;0),0,SUMIFS(Prices!$H:$H,Prices!$D:$D,$I$12,Prices!$A:$A,$B28,Prices!$I:$I,$G28))</f>
        <v>11.93</v>
      </c>
      <c r="K28" s="89">
        <f>IF(OR($C28=0,$E28=0,COUNTIFS(Prices!$D:$D,$I$12,Prices!$A:$A,$B28,Prices!$I:$I,$G28,Prices!$H:$H,"Product NA")&gt;0),"",(I28+(J28*($E28/1000))))</f>
        <v>8.5380000000000003</v>
      </c>
      <c r="L28" s="89">
        <f>K28*-(INDEX(VRDs!$H$3:$J$12, MATCH($I$12, VRDs!$A$3:$A$12, 0), MATCH($D28, INDEX(VRDs!$E$3:$G$12, MATCH($I$12, VRDs!$A$3:$A$12, 0), 0), 1)))</f>
        <v>0</v>
      </c>
      <c r="M28" s="89">
        <f t="shared" si="13"/>
        <v>0.55497000000000007</v>
      </c>
      <c r="N28" s="90">
        <f t="shared" si="0"/>
        <v>9.0929700000000011</v>
      </c>
      <c r="O28" s="90">
        <f t="shared" si="1"/>
        <v>9092.9700000000012</v>
      </c>
      <c r="Q28" s="116" t="str">
        <f t="shared" si="2"/>
        <v>0-2kg</v>
      </c>
      <c r="R28" s="88">
        <f>IF(OR(COUNTIFS(Prices!$D:$D,$R$12,Prices!$A:$A,$B28,Prices!$I:$I,$Q28)=0,COUNTIFS(Prices!$D:$D,$R$12,Prices!$A:$A,$B28,Prices!$I:$I,$Q28,Prices!$G:$G,"Product NA")&gt;0),0,SUMIFS(Prices!$G:$G,Prices!$D:$D,$R$12,Prices!$A:$A,$B28,Prices!$I:$I,$Q28))</f>
        <v>0</v>
      </c>
      <c r="S28" s="88">
        <f>IF(OR(COUNTIFS(Prices!$D:$D,$R$12,Prices!$A:$A,$B28,Prices!$I:$I,$Q28)=0,COUNTIFS(Prices!$D:$D,$R$12,Prices!$A:$A,$B28,Prices!$I:$I,$Q28,Prices!$H:$H,"Product NA")&gt;0),0,SUMIFS(Prices!$H:$H,Prices!$D:$D,$R$12,Prices!$A:$A,$B28,Prices!$I:$I,$Q28))</f>
        <v>0</v>
      </c>
      <c r="T28" s="89">
        <f>IF(OR($C28=0,$E28=0,COUNTIFS(Prices!$D:$D,$R$12,Prices!$A:$A,$B28,Prices!$I:$I,$Q28,Prices!$H:$H,"Product NA")&gt;0),"",(R28+(S28*($E28/1000))))</f>
        <v>0</v>
      </c>
      <c r="U28" s="89">
        <f t="shared" si="14"/>
        <v>0</v>
      </c>
      <c r="V28" s="90">
        <f t="shared" si="3"/>
        <v>0</v>
      </c>
      <c r="W28" s="90">
        <f t="shared" si="4"/>
        <v>0</v>
      </c>
      <c r="X28" s="91"/>
      <c r="Y28" s="88">
        <f>IF(OR(COUNTIFS(Prices!$D:$D,$Y$12,Prices!$A:$A,$B28,Prices!$I:$I,$Q28)=0,COUNTIFS(Prices!$D:$D,$Y$12,Prices!$A:$A,$B28,Prices!$I:$I,$Q28,Prices!$G:$G,"Product NA")&gt;0),0,SUMIFS(Prices!$G:$G,Prices!$D:$D,$Y$12,Prices!$A:$A,$B28,Prices!$I:$I,$Q28))</f>
        <v>0</v>
      </c>
      <c r="Z28" s="88">
        <f>IF(OR(COUNTIFS(Prices!$D:$D,$Y$12,Prices!$A:$A,$B28,Prices!$I:$I,$Q28)=0,COUNTIFS(Prices!$D:$D,$Y$12,Prices!$A:$A,$B28,Prices!$I:$I,$Q28,Prices!$H:$H,"Product NA")&gt;0),0,SUMIFS(Prices!$H:$H,Prices!$D:$D,$Y$12,Prices!$A:$A,$B28,Prices!$I:$I,$Q28))</f>
        <v>0</v>
      </c>
      <c r="AA28" s="89">
        <f>IF(OR($C28=0,$E28=0,COUNTIFS(Prices!$D:$D,$Y$12,Prices!$A:$A,$B28,Prices!$I:$I,$Q28,Prices!$H:$H,"Product NA")&gt;0),"",(Y28+(Z28*($E28/1000))))</f>
        <v>0</v>
      </c>
      <c r="AB28" s="89">
        <f t="shared" si="15"/>
        <v>0</v>
      </c>
      <c r="AC28" s="90">
        <f t="shared" si="5"/>
        <v>0</v>
      </c>
      <c r="AD28" s="90">
        <f t="shared" si="6"/>
        <v>0</v>
      </c>
      <c r="AE28" s="91"/>
      <c r="AF28" s="88">
        <f>IF(OR(COUNTIFS(Prices!$D:$D,$AF$12,Prices!$A:$A,$B28,Prices!$I:$I,$Q28)=0,COUNTIFS(Prices!$D:$D,$AF$12,Prices!$A:$A,$B28,Prices!$I:$I,$Q28,Prices!$G:$G,"Product NA")&gt;0),0,SUMIFS(Prices!$G:$G,Prices!$D:$D,$AF$12,Prices!$A:$A,$B28,Prices!$I:$I,$Q28))</f>
        <v>6.8000000000000007</v>
      </c>
      <c r="AG28" s="88">
        <f>IF(OR(COUNTIFS(Prices!$D:$D,$AF$12,Prices!$A:$A,$B28,Prices!$I:$I,$Q28)=0,COUNTIFS(Prices!$D:$D,$AF$12,Prices!$A:$A,$B28,Prices!$I:$I,$Q28,Prices!$H:$H,"Product NA")&gt;0),0,SUMIFS(Prices!$H:$H,Prices!$D:$D,$AF$12,Prices!$A:$A,$B28,Prices!$I:$I,$Q28))</f>
        <v>10.450000000000001</v>
      </c>
      <c r="AH28" s="89">
        <f>IF(OR($C28=0,$E28=0,COUNTIFS(Prices!$D:$D,$AF$12,Prices!$A:$A,$B28,Prices!$I:$I,$Q28,Prices!$H:$H,"Product NA")&gt;0),"",(AF28+(AG28*($E28/1000))))</f>
        <v>13.07</v>
      </c>
      <c r="AI28" s="89">
        <f t="shared" si="16"/>
        <v>0.84955000000000003</v>
      </c>
      <c r="AJ28" s="90">
        <f t="shared" si="7"/>
        <v>13.919550000000001</v>
      </c>
      <c r="AK28" s="90">
        <f t="shared" si="8"/>
        <v>13919.550000000001</v>
      </c>
      <c r="AM28" s="116" t="str">
        <f>_xlfn.XLOOKUP($E28,'TH Weight Step Mapping'!$A:$A,'TH Weight Step Mapping'!$B:$B,,1)</f>
        <v>0-1kg</v>
      </c>
      <c r="AN28" s="88" t="str">
        <f>_xlfn.XLOOKUP(INDEX(Prices!B:B,MATCH(B28,Prices!A:A,0)),'TH Country Mapping'!A:A,'TH Country Mapping'!C:C,"HVB")</f>
        <v>HVB</v>
      </c>
      <c r="AO28" s="89">
        <f>IF(OR(COUNTIFS(Prices!$D:$D,$AN28,Prices!$A:$A,$B28,Prices!$I:$I,$AM28)=0,COUNTIFS(Prices!$D:$D,$AN28,Prices!$A:$A,$B28,Prices!$I:$I,$AM28,Prices!$G:$G,"Product NA")&gt;0),0,SUMIFS(Prices!$G:$G,Prices!$D:$D,$AN28,Prices!$A:$A,$B28,Prices!$I:$I,$AM28))</f>
        <v>21.450000000000003</v>
      </c>
      <c r="AP28" s="89">
        <f t="shared" si="17"/>
        <v>1.3942500000000002</v>
      </c>
      <c r="AQ28" s="90">
        <f t="shared" si="9"/>
        <v>22.844250000000002</v>
      </c>
      <c r="AR28" s="90">
        <f t="shared" si="10"/>
        <v>22844.250000000004</v>
      </c>
    </row>
    <row r="29" spans="2:44" x14ac:dyDescent="0.35">
      <c r="B29" s="87" t="s">
        <v>24</v>
      </c>
      <c r="C29" s="66">
        <v>1000</v>
      </c>
      <c r="D29" s="66">
        <f>Quick_Reference!$E$8</f>
        <v>1</v>
      </c>
      <c r="E29" s="66">
        <f>Quick_Reference!$E$6</f>
        <v>600</v>
      </c>
      <c r="F29" s="116" t="str">
        <f t="shared" si="11"/>
        <v/>
      </c>
      <c r="G29" s="116" t="str">
        <f t="shared" si="12"/>
        <v>0-2kg</v>
      </c>
      <c r="I29" s="88">
        <f>IF(OR(COUNTIFS(Prices!$D:$D,$I$12,Prices!$A:$A,$B29,Prices!$I:$I,$G29)=0,COUNTIFS(Prices!$D:$D,$I$12,Prices!$A:$A,$B29,Prices!$I:$I,$G29,Prices!$G:$G,"Product NA")&gt;0),0,SUMIFS(Prices!$G:$G,Prices!$D:$D,$I$12,Prices!$A:$A,$B29,Prices!$I:$I,$G29))</f>
        <v>1.56</v>
      </c>
      <c r="J29" s="88">
        <f>IF(OR(COUNTIFS(Prices!$D:$D,$I$12,Prices!$A:$A,$B29,Prices!$I:$I,$G29)=0,COUNTIFS(Prices!$D:$D,$I$12,Prices!$A:$A,$B29,Prices!$I:$I,$G29,Prices!$H:$H,"Product NA")&gt;0),0,SUMIFS(Prices!$H:$H,Prices!$D:$D,$I$12,Prices!$A:$A,$B29,Prices!$I:$I,$G29))</f>
        <v>15.85</v>
      </c>
      <c r="K29" s="89">
        <f>IF(OR($C29=0,$E29=0,COUNTIFS(Prices!$D:$D,$I$12,Prices!$A:$A,$B29,Prices!$I:$I,$G29,Prices!$H:$H,"Product NA")&gt;0),"",(I29+(J29*($E29/1000))))</f>
        <v>11.07</v>
      </c>
      <c r="L29" s="89">
        <f>K29*-(INDEX(VRDs!$H$3:$J$12, MATCH($I$12, VRDs!$A$3:$A$12, 0), MATCH($D29, INDEX(VRDs!$E$3:$G$12, MATCH($I$12, VRDs!$A$3:$A$12, 0), 0), 1)))</f>
        <v>0</v>
      </c>
      <c r="M29" s="89">
        <f t="shared" si="13"/>
        <v>0.71955000000000002</v>
      </c>
      <c r="N29" s="90">
        <f t="shared" si="0"/>
        <v>11.78955</v>
      </c>
      <c r="O29" s="90">
        <f t="shared" si="1"/>
        <v>11789.550000000001</v>
      </c>
      <c r="Q29" s="116" t="str">
        <f t="shared" si="2"/>
        <v>0-2kg</v>
      </c>
      <c r="R29" s="88">
        <f>IF(OR(COUNTIFS(Prices!$D:$D,$R$12,Prices!$A:$A,$B29,Prices!$I:$I,$Q29)=0,COUNTIFS(Prices!$D:$D,$R$12,Prices!$A:$A,$B29,Prices!$I:$I,$Q29,Prices!$G:$G,"Product NA")&gt;0),0,SUMIFS(Prices!$G:$G,Prices!$D:$D,$R$12,Prices!$A:$A,$B29,Prices!$I:$I,$Q29))</f>
        <v>0</v>
      </c>
      <c r="S29" s="88">
        <f>IF(OR(COUNTIFS(Prices!$D:$D,$R$12,Prices!$A:$A,$B29,Prices!$I:$I,$Q29)=0,COUNTIFS(Prices!$D:$D,$R$12,Prices!$A:$A,$B29,Prices!$I:$I,$Q29,Prices!$H:$H,"Product NA")&gt;0),0,SUMIFS(Prices!$H:$H,Prices!$D:$D,$R$12,Prices!$A:$A,$B29,Prices!$I:$I,$Q29))</f>
        <v>0</v>
      </c>
      <c r="T29" s="89">
        <f>IF(OR($C29=0,$E29=0,COUNTIFS(Prices!$D:$D,$R$12,Prices!$A:$A,$B29,Prices!$I:$I,$Q29,Prices!$H:$H,"Product NA")&gt;0),"",(R29+(S29*($E29/1000))))</f>
        <v>0</v>
      </c>
      <c r="U29" s="89">
        <f t="shared" si="14"/>
        <v>0</v>
      </c>
      <c r="V29" s="90">
        <f t="shared" si="3"/>
        <v>0</v>
      </c>
      <c r="W29" s="90">
        <f t="shared" si="4"/>
        <v>0</v>
      </c>
      <c r="X29" s="91"/>
      <c r="Y29" s="88">
        <f>IF(OR(COUNTIFS(Prices!$D:$D,$Y$12,Prices!$A:$A,$B29,Prices!$I:$I,$Q29)=0,COUNTIFS(Prices!$D:$D,$Y$12,Prices!$A:$A,$B29,Prices!$I:$I,$Q29,Prices!$G:$G,"Product NA")&gt;0),0,SUMIFS(Prices!$G:$G,Prices!$D:$D,$Y$12,Prices!$A:$A,$B29,Prices!$I:$I,$Q29))</f>
        <v>0</v>
      </c>
      <c r="Z29" s="88">
        <f>IF(OR(COUNTIFS(Prices!$D:$D,$Y$12,Prices!$A:$A,$B29,Prices!$I:$I,$Q29)=0,COUNTIFS(Prices!$D:$D,$Y$12,Prices!$A:$A,$B29,Prices!$I:$I,$Q29,Prices!$H:$H,"Product NA")&gt;0),0,SUMIFS(Prices!$H:$H,Prices!$D:$D,$Y$12,Prices!$A:$A,$B29,Prices!$I:$I,$Q29))</f>
        <v>0</v>
      </c>
      <c r="AA29" s="89">
        <f>IF(OR($C29=0,$E29=0,COUNTIFS(Prices!$D:$D,$Y$12,Prices!$A:$A,$B29,Prices!$I:$I,$Q29,Prices!$H:$H,"Product NA")&gt;0),"",(Y29+(Z29*($E29/1000))))</f>
        <v>0</v>
      </c>
      <c r="AB29" s="89">
        <f t="shared" si="15"/>
        <v>0</v>
      </c>
      <c r="AC29" s="90">
        <f t="shared" si="5"/>
        <v>0</v>
      </c>
      <c r="AD29" s="90">
        <f t="shared" si="6"/>
        <v>0</v>
      </c>
      <c r="AE29" s="91"/>
      <c r="AF29" s="88">
        <f>IF(OR(COUNTIFS(Prices!$D:$D,$AF$12,Prices!$A:$A,$B29,Prices!$I:$I,$Q29)=0,COUNTIFS(Prices!$D:$D,$AF$12,Prices!$A:$A,$B29,Prices!$I:$I,$Q29,Prices!$G:$G,"Product NA")&gt;0),0,SUMIFS(Prices!$G:$G,Prices!$D:$D,$AF$12,Prices!$A:$A,$B29,Prices!$I:$I,$Q29))</f>
        <v>7.2</v>
      </c>
      <c r="AG29" s="88">
        <f>IF(OR(COUNTIFS(Prices!$D:$D,$AF$12,Prices!$A:$A,$B29,Prices!$I:$I,$Q29)=0,COUNTIFS(Prices!$D:$D,$AF$12,Prices!$A:$A,$B29,Prices!$I:$I,$Q29,Prices!$H:$H,"Product NA")&gt;0),0,SUMIFS(Prices!$H:$H,Prices!$D:$D,$AF$12,Prices!$A:$A,$B29,Prices!$I:$I,$Q29))</f>
        <v>13.4</v>
      </c>
      <c r="AH29" s="89">
        <f>IF(OR($C29=0,$E29=0,COUNTIFS(Prices!$D:$D,$AF$12,Prices!$A:$A,$B29,Prices!$I:$I,$Q29,Prices!$H:$H,"Product NA")&gt;0),"",(AF29+(AG29*($E29/1000))))</f>
        <v>15.239999999999998</v>
      </c>
      <c r="AI29" s="89">
        <f t="shared" si="16"/>
        <v>0.99059999999999993</v>
      </c>
      <c r="AJ29" s="90">
        <f t="shared" si="7"/>
        <v>16.230599999999999</v>
      </c>
      <c r="AK29" s="90">
        <f t="shared" si="8"/>
        <v>16230.599999999999</v>
      </c>
      <c r="AM29" s="116" t="str">
        <f>_xlfn.XLOOKUP($E29,'TH Weight Step Mapping'!$A:$A,'TH Weight Step Mapping'!$B:$B,,1)</f>
        <v>0-1kg</v>
      </c>
      <c r="AN29" s="88" t="str">
        <f>_xlfn.XLOOKUP(INDEX(Prices!B:B,MATCH(B29,Prices!A:A,0)),'TH Country Mapping'!A:A,'TH Country Mapping'!C:C,"HVB")</f>
        <v>HVB</v>
      </c>
      <c r="AO29" s="89">
        <f>IF(OR(COUNTIFS(Prices!$D:$D,$AN29,Prices!$A:$A,$B29,Prices!$I:$I,$AM29)=0,COUNTIFS(Prices!$D:$D,$AN29,Prices!$A:$A,$B29,Prices!$I:$I,$AM29,Prices!$G:$G,"Product NA")&gt;0),0,SUMIFS(Prices!$G:$G,Prices!$D:$D,$AN29,Prices!$A:$A,$B29,Prices!$I:$I,$AM29))</f>
        <v>21.25</v>
      </c>
      <c r="AP29" s="89">
        <f t="shared" si="17"/>
        <v>1.3812500000000001</v>
      </c>
      <c r="AQ29" s="90">
        <f t="shared" si="9"/>
        <v>22.631250000000001</v>
      </c>
      <c r="AR29" s="90">
        <f t="shared" si="10"/>
        <v>22631.25</v>
      </c>
    </row>
    <row r="30" spans="2:44" x14ac:dyDescent="0.35">
      <c r="B30" s="87" t="s">
        <v>25</v>
      </c>
      <c r="C30" s="66">
        <v>1000</v>
      </c>
      <c r="D30" s="66">
        <f>Quick_Reference!$E$8</f>
        <v>1</v>
      </c>
      <c r="E30" s="66">
        <f>Quick_Reference!$E$6</f>
        <v>600</v>
      </c>
      <c r="F30" s="116" t="str">
        <f t="shared" si="11"/>
        <v/>
      </c>
      <c r="G30" s="116" t="str">
        <f t="shared" si="12"/>
        <v>0-2kg</v>
      </c>
      <c r="I30" s="88">
        <f>IF(OR(COUNTIFS(Prices!$D:$D,$I$12,Prices!$A:$A,$B30,Prices!$I:$I,$G30)=0,COUNTIFS(Prices!$D:$D,$I$12,Prices!$A:$A,$B30,Prices!$I:$I,$G30,Prices!$G:$G,"Product NA")&gt;0),0,SUMIFS(Prices!$G:$G,Prices!$D:$D,$I$12,Prices!$A:$A,$B30,Prices!$I:$I,$G30))</f>
        <v>1.1300000000000001</v>
      </c>
      <c r="J30" s="88">
        <f>IF(OR(COUNTIFS(Prices!$D:$D,$I$12,Prices!$A:$A,$B30,Prices!$I:$I,$G30)=0,COUNTIFS(Prices!$D:$D,$I$12,Prices!$A:$A,$B30,Prices!$I:$I,$G30,Prices!$H:$H,"Product NA")&gt;0),0,SUMIFS(Prices!$H:$H,Prices!$D:$D,$I$12,Prices!$A:$A,$B30,Prices!$I:$I,$G30))</f>
        <v>14.14</v>
      </c>
      <c r="K30" s="89">
        <f>IF(OR($C30=0,$E30=0,COUNTIFS(Prices!$D:$D,$I$12,Prices!$A:$A,$B30,Prices!$I:$I,$G30,Prices!$H:$H,"Product NA")&gt;0),"",(I30+(J30*($E30/1000))))</f>
        <v>9.6140000000000008</v>
      </c>
      <c r="L30" s="89">
        <f>K30*-(INDEX(VRDs!$H$3:$J$12, MATCH($I$12, VRDs!$A$3:$A$12, 0), MATCH($D30, INDEX(VRDs!$E$3:$G$12, MATCH($I$12, VRDs!$A$3:$A$12, 0), 0), 1)))</f>
        <v>0</v>
      </c>
      <c r="M30" s="89">
        <f t="shared" si="13"/>
        <v>0.62491000000000008</v>
      </c>
      <c r="N30" s="90">
        <f t="shared" si="0"/>
        <v>10.238910000000001</v>
      </c>
      <c r="O30" s="90">
        <f t="shared" si="1"/>
        <v>10238.91</v>
      </c>
      <c r="Q30" s="116" t="str">
        <f t="shared" si="2"/>
        <v>0-2kg</v>
      </c>
      <c r="R30" s="88">
        <f>IF(OR(COUNTIFS(Prices!$D:$D,$R$12,Prices!$A:$A,$B30,Prices!$I:$I,$Q30)=0,COUNTIFS(Prices!$D:$D,$R$12,Prices!$A:$A,$B30,Prices!$I:$I,$Q30,Prices!$G:$G,"Product NA")&gt;0),0,SUMIFS(Prices!$G:$G,Prices!$D:$D,$R$12,Prices!$A:$A,$B30,Prices!$I:$I,$Q30))</f>
        <v>0</v>
      </c>
      <c r="S30" s="88">
        <f>IF(OR(COUNTIFS(Prices!$D:$D,$R$12,Prices!$A:$A,$B30,Prices!$I:$I,$Q30)=0,COUNTIFS(Prices!$D:$D,$R$12,Prices!$A:$A,$B30,Prices!$I:$I,$Q30,Prices!$H:$H,"Product NA")&gt;0),0,SUMIFS(Prices!$H:$H,Prices!$D:$D,$R$12,Prices!$A:$A,$B30,Prices!$I:$I,$Q30))</f>
        <v>0</v>
      </c>
      <c r="T30" s="89">
        <f>IF(OR($C30=0,$E30=0,COUNTIFS(Prices!$D:$D,$R$12,Prices!$A:$A,$B30,Prices!$I:$I,$Q30,Prices!$H:$H,"Product NA")&gt;0),"",(R30+(S30*($E30/1000))))</f>
        <v>0</v>
      </c>
      <c r="U30" s="89">
        <f t="shared" si="14"/>
        <v>0</v>
      </c>
      <c r="V30" s="90">
        <f t="shared" si="3"/>
        <v>0</v>
      </c>
      <c r="W30" s="90">
        <f t="shared" si="4"/>
        <v>0</v>
      </c>
      <c r="X30" s="91"/>
      <c r="Y30" s="88">
        <f>IF(OR(COUNTIFS(Prices!$D:$D,$Y$12,Prices!$A:$A,$B30,Prices!$I:$I,$Q30)=0,COUNTIFS(Prices!$D:$D,$Y$12,Prices!$A:$A,$B30,Prices!$I:$I,$Q30,Prices!$G:$G,"Product NA")&gt;0),0,SUMIFS(Prices!$G:$G,Prices!$D:$D,$Y$12,Prices!$A:$A,$B30,Prices!$I:$I,$Q30))</f>
        <v>0</v>
      </c>
      <c r="Z30" s="88">
        <f>IF(OR(COUNTIFS(Prices!$D:$D,$Y$12,Prices!$A:$A,$B30,Prices!$I:$I,$Q30)=0,COUNTIFS(Prices!$D:$D,$Y$12,Prices!$A:$A,$B30,Prices!$I:$I,$Q30,Prices!$H:$H,"Product NA")&gt;0),0,SUMIFS(Prices!$H:$H,Prices!$D:$D,$Y$12,Prices!$A:$A,$B30,Prices!$I:$I,$Q30))</f>
        <v>0</v>
      </c>
      <c r="AA30" s="89">
        <f>IF(OR($C30=0,$E30=0,COUNTIFS(Prices!$D:$D,$Y$12,Prices!$A:$A,$B30,Prices!$I:$I,$Q30,Prices!$H:$H,"Product NA")&gt;0),"",(Y30+(Z30*($E30/1000))))</f>
        <v>0</v>
      </c>
      <c r="AB30" s="89">
        <f t="shared" si="15"/>
        <v>0</v>
      </c>
      <c r="AC30" s="90">
        <f t="shared" si="5"/>
        <v>0</v>
      </c>
      <c r="AD30" s="90">
        <f t="shared" si="6"/>
        <v>0</v>
      </c>
      <c r="AE30" s="91"/>
      <c r="AF30" s="88">
        <f>IF(OR(COUNTIFS(Prices!$D:$D,$AF$12,Prices!$A:$A,$B30,Prices!$I:$I,$Q30)=0,COUNTIFS(Prices!$D:$D,$AF$12,Prices!$A:$A,$B30,Prices!$I:$I,$Q30,Prices!$G:$G,"Product NA")&gt;0),0,SUMIFS(Prices!$G:$G,Prices!$D:$D,$AF$12,Prices!$A:$A,$B30,Prices!$I:$I,$Q30))</f>
        <v>7.5</v>
      </c>
      <c r="AG30" s="88">
        <f>IF(OR(COUNTIFS(Prices!$D:$D,$AF$12,Prices!$A:$A,$B30,Prices!$I:$I,$Q30)=0,COUNTIFS(Prices!$D:$D,$AF$12,Prices!$A:$A,$B30,Prices!$I:$I,$Q30,Prices!$H:$H,"Product NA")&gt;0),0,SUMIFS(Prices!$H:$H,Prices!$D:$D,$AF$12,Prices!$A:$A,$B30,Prices!$I:$I,$Q30))</f>
        <v>10.950000000000001</v>
      </c>
      <c r="AH30" s="89">
        <f>IF(OR($C30=0,$E30=0,COUNTIFS(Prices!$D:$D,$AF$12,Prices!$A:$A,$B30,Prices!$I:$I,$Q30,Prices!$H:$H,"Product NA")&gt;0),"",(AF30+(AG30*($E30/1000))))</f>
        <v>14.07</v>
      </c>
      <c r="AI30" s="89">
        <f t="shared" si="16"/>
        <v>0.91455000000000009</v>
      </c>
      <c r="AJ30" s="90">
        <f t="shared" si="7"/>
        <v>14.98455</v>
      </c>
      <c r="AK30" s="90">
        <f t="shared" si="8"/>
        <v>14984.550000000001</v>
      </c>
      <c r="AM30" s="116" t="str">
        <f>_xlfn.XLOOKUP($E30,'TH Weight Step Mapping'!$A:$A,'TH Weight Step Mapping'!$B:$B,,1)</f>
        <v>0-1kg</v>
      </c>
      <c r="AN30" s="88" t="str">
        <f>_xlfn.XLOOKUP(INDEX(Prices!B:B,MATCH(B30,Prices!A:A,0)),'TH Country Mapping'!A:A,'TH Country Mapping'!C:C,"HVB")</f>
        <v>HVB</v>
      </c>
      <c r="AO30" s="89">
        <f>IF(OR(COUNTIFS(Prices!$D:$D,$AN30,Prices!$A:$A,$B30,Prices!$I:$I,$AM30)=0,COUNTIFS(Prices!$D:$D,$AN30,Prices!$A:$A,$B30,Prices!$I:$I,$AM30,Prices!$G:$G,"Product NA")&gt;0),0,SUMIFS(Prices!$G:$G,Prices!$D:$D,$AN30,Prices!$A:$A,$B30,Prices!$I:$I,$AM30))</f>
        <v>18</v>
      </c>
      <c r="AP30" s="89">
        <f t="shared" si="17"/>
        <v>1.17</v>
      </c>
      <c r="AQ30" s="90">
        <f t="shared" si="9"/>
        <v>19.170000000000002</v>
      </c>
      <c r="AR30" s="90">
        <f t="shared" si="10"/>
        <v>19170</v>
      </c>
    </row>
    <row r="31" spans="2:44" x14ac:dyDescent="0.35">
      <c r="B31" s="87" t="s">
        <v>26</v>
      </c>
      <c r="C31" s="66">
        <v>1000</v>
      </c>
      <c r="D31" s="66">
        <f>Quick_Reference!$E$8</f>
        <v>1</v>
      </c>
      <c r="E31" s="66">
        <f>Quick_Reference!$E$6</f>
        <v>600</v>
      </c>
      <c r="F31" s="116" t="str">
        <f t="shared" si="11"/>
        <v/>
      </c>
      <c r="G31" s="116" t="str">
        <f t="shared" si="12"/>
        <v>0-2kg</v>
      </c>
      <c r="I31" s="88">
        <f>IF(OR(COUNTIFS(Prices!$D:$D,$I$12,Prices!$A:$A,$B31,Prices!$I:$I,$G31)=0,COUNTIFS(Prices!$D:$D,$I$12,Prices!$A:$A,$B31,Prices!$I:$I,$G31,Prices!$G:$G,"Product NA")&gt;0),0,SUMIFS(Prices!$G:$G,Prices!$D:$D,$I$12,Prices!$A:$A,$B31,Prices!$I:$I,$G31))</f>
        <v>1.1300000000000001</v>
      </c>
      <c r="J31" s="88">
        <f>IF(OR(COUNTIFS(Prices!$D:$D,$I$12,Prices!$A:$A,$B31,Prices!$I:$I,$G31)=0,COUNTIFS(Prices!$D:$D,$I$12,Prices!$A:$A,$B31,Prices!$I:$I,$G31,Prices!$H:$H,"Product NA")&gt;0),0,SUMIFS(Prices!$H:$H,Prices!$D:$D,$I$12,Prices!$A:$A,$B31,Prices!$I:$I,$G31))</f>
        <v>15.64</v>
      </c>
      <c r="K31" s="89">
        <f>IF(OR($C31=0,$E31=0,COUNTIFS(Prices!$D:$D,$I$12,Prices!$A:$A,$B31,Prices!$I:$I,$G31,Prices!$H:$H,"Product NA")&gt;0),"",(I31+(J31*($E31/1000))))</f>
        <v>10.514000000000001</v>
      </c>
      <c r="L31" s="89">
        <f>K31*-(INDEX(VRDs!$H$3:$J$12, MATCH($I$12, VRDs!$A$3:$A$12, 0), MATCH($D31, INDEX(VRDs!$E$3:$G$12, MATCH($I$12, VRDs!$A$3:$A$12, 0), 0), 1)))</f>
        <v>0</v>
      </c>
      <c r="M31" s="89">
        <f t="shared" si="13"/>
        <v>0.68341000000000007</v>
      </c>
      <c r="N31" s="90">
        <f t="shared" si="0"/>
        <v>11.197410000000001</v>
      </c>
      <c r="O31" s="90">
        <f t="shared" si="1"/>
        <v>11197.410000000002</v>
      </c>
      <c r="Q31" s="116" t="str">
        <f t="shared" si="2"/>
        <v>0-2kg</v>
      </c>
      <c r="R31" s="88">
        <f>IF(OR(COUNTIFS(Prices!$D:$D,$R$12,Prices!$A:$A,$B31,Prices!$I:$I,$Q31)=0,COUNTIFS(Prices!$D:$D,$R$12,Prices!$A:$A,$B31,Prices!$I:$I,$Q31,Prices!$G:$G,"Product NA")&gt;0),0,SUMIFS(Prices!$G:$G,Prices!$D:$D,$R$12,Prices!$A:$A,$B31,Prices!$I:$I,$Q31))</f>
        <v>0</v>
      </c>
      <c r="S31" s="88">
        <f>IF(OR(COUNTIFS(Prices!$D:$D,$R$12,Prices!$A:$A,$B31,Prices!$I:$I,$Q31)=0,COUNTIFS(Prices!$D:$D,$R$12,Prices!$A:$A,$B31,Prices!$I:$I,$Q31,Prices!$H:$H,"Product NA")&gt;0),0,SUMIFS(Prices!$H:$H,Prices!$D:$D,$R$12,Prices!$A:$A,$B31,Prices!$I:$I,$Q31))</f>
        <v>0</v>
      </c>
      <c r="T31" s="89">
        <f>IF(OR($C31=0,$E31=0,COUNTIFS(Prices!$D:$D,$R$12,Prices!$A:$A,$B31,Prices!$I:$I,$Q31,Prices!$H:$H,"Product NA")&gt;0),"",(R31+(S31*($E31/1000))))</f>
        <v>0</v>
      </c>
      <c r="U31" s="89">
        <f t="shared" si="14"/>
        <v>0</v>
      </c>
      <c r="V31" s="90">
        <f t="shared" si="3"/>
        <v>0</v>
      </c>
      <c r="W31" s="90">
        <f t="shared" si="4"/>
        <v>0</v>
      </c>
      <c r="X31" s="91"/>
      <c r="Y31" s="88">
        <f>IF(OR(COUNTIFS(Prices!$D:$D,$Y$12,Prices!$A:$A,$B31,Prices!$I:$I,$Q31)=0,COUNTIFS(Prices!$D:$D,$Y$12,Prices!$A:$A,$B31,Prices!$I:$I,$Q31,Prices!$G:$G,"Product NA")&gt;0),0,SUMIFS(Prices!$G:$G,Prices!$D:$D,$Y$12,Prices!$A:$A,$B31,Prices!$I:$I,$Q31))</f>
        <v>0</v>
      </c>
      <c r="Z31" s="88">
        <f>IF(OR(COUNTIFS(Prices!$D:$D,$Y$12,Prices!$A:$A,$B31,Prices!$I:$I,$Q31)=0,COUNTIFS(Prices!$D:$D,$Y$12,Prices!$A:$A,$B31,Prices!$I:$I,$Q31,Prices!$H:$H,"Product NA")&gt;0),0,SUMIFS(Prices!$H:$H,Prices!$D:$D,$Y$12,Prices!$A:$A,$B31,Prices!$I:$I,$Q31))</f>
        <v>0</v>
      </c>
      <c r="AA31" s="89">
        <f>IF(OR($C31=0,$E31=0,COUNTIFS(Prices!$D:$D,$Y$12,Prices!$A:$A,$B31,Prices!$I:$I,$Q31,Prices!$H:$H,"Product NA")&gt;0),"",(Y31+(Z31*($E31/1000))))</f>
        <v>0</v>
      </c>
      <c r="AB31" s="89">
        <f t="shared" si="15"/>
        <v>0</v>
      </c>
      <c r="AC31" s="90">
        <f t="shared" si="5"/>
        <v>0</v>
      </c>
      <c r="AD31" s="90">
        <f t="shared" si="6"/>
        <v>0</v>
      </c>
      <c r="AE31" s="91"/>
      <c r="AF31" s="88">
        <f>IF(OR(COUNTIFS(Prices!$D:$D,$AF$12,Prices!$A:$A,$B31,Prices!$I:$I,$Q31)=0,COUNTIFS(Prices!$D:$D,$AF$12,Prices!$A:$A,$B31,Prices!$I:$I,$Q31,Prices!$G:$G,"Product NA")&gt;0),0,SUMIFS(Prices!$G:$G,Prices!$D:$D,$AF$12,Prices!$A:$A,$B31,Prices!$I:$I,$Q31))</f>
        <v>7.25</v>
      </c>
      <c r="AG31" s="88">
        <f>IF(OR(COUNTIFS(Prices!$D:$D,$AF$12,Prices!$A:$A,$B31,Prices!$I:$I,$Q31)=0,COUNTIFS(Prices!$D:$D,$AF$12,Prices!$A:$A,$B31,Prices!$I:$I,$Q31,Prices!$H:$H,"Product NA")&gt;0),0,SUMIFS(Prices!$H:$H,Prices!$D:$D,$AF$12,Prices!$A:$A,$B31,Prices!$I:$I,$Q31))</f>
        <v>11.600000000000001</v>
      </c>
      <c r="AH31" s="89">
        <f>IF(OR($C31=0,$E31=0,COUNTIFS(Prices!$D:$D,$AF$12,Prices!$A:$A,$B31,Prices!$I:$I,$Q31,Prices!$H:$H,"Product NA")&gt;0),"",(AF31+(AG31*($E31/1000))))</f>
        <v>14.21</v>
      </c>
      <c r="AI31" s="89">
        <f t="shared" si="16"/>
        <v>0.92365000000000008</v>
      </c>
      <c r="AJ31" s="90">
        <f t="shared" si="7"/>
        <v>15.133650000000001</v>
      </c>
      <c r="AK31" s="90">
        <f t="shared" si="8"/>
        <v>15133.650000000001</v>
      </c>
      <c r="AM31" s="116" t="str">
        <f>_xlfn.XLOOKUP($E31,'TH Weight Step Mapping'!$A:$A,'TH Weight Step Mapping'!$B:$B,,1)</f>
        <v>0-1kg</v>
      </c>
      <c r="AN31" s="88" t="str">
        <f>_xlfn.XLOOKUP(INDEX(Prices!B:B,MATCH(B31,Prices!A:A,0)),'TH Country Mapping'!A:A,'TH Country Mapping'!C:C,"HVB")</f>
        <v>HVB</v>
      </c>
      <c r="AO31" s="89">
        <f>IF(OR(COUNTIFS(Prices!$D:$D,$AN31,Prices!$A:$A,$B31,Prices!$I:$I,$AM31)=0,COUNTIFS(Prices!$D:$D,$AN31,Prices!$A:$A,$B31,Prices!$I:$I,$AM31,Prices!$G:$G,"Product NA")&gt;0),0,SUMIFS(Prices!$G:$G,Prices!$D:$D,$AN31,Prices!$A:$A,$B31,Prices!$I:$I,$AM31))</f>
        <v>17.900000000000002</v>
      </c>
      <c r="AP31" s="89">
        <f t="shared" si="17"/>
        <v>1.1635000000000002</v>
      </c>
      <c r="AQ31" s="90">
        <f t="shared" si="9"/>
        <v>19.063500000000001</v>
      </c>
      <c r="AR31" s="90">
        <f t="shared" si="10"/>
        <v>19063.5</v>
      </c>
    </row>
    <row r="32" spans="2:44" x14ac:dyDescent="0.35">
      <c r="B32" s="87" t="s">
        <v>27</v>
      </c>
      <c r="C32" s="66">
        <v>1000</v>
      </c>
      <c r="D32" s="66">
        <f>Quick_Reference!$E$8</f>
        <v>1</v>
      </c>
      <c r="E32" s="66">
        <f>Quick_Reference!$E$6</f>
        <v>600</v>
      </c>
      <c r="F32" s="116" t="str">
        <f t="shared" si="11"/>
        <v/>
      </c>
      <c r="G32" s="116" t="str">
        <f t="shared" si="12"/>
        <v>0-2kg</v>
      </c>
      <c r="I32" s="88">
        <f>IF(OR(COUNTIFS(Prices!$D:$D,$I$12,Prices!$A:$A,$B32,Prices!$I:$I,$G32)=0,COUNTIFS(Prices!$D:$D,$I$12,Prices!$A:$A,$B32,Prices!$I:$I,$G32,Prices!$G:$G,"Product NA")&gt;0),0,SUMIFS(Prices!$G:$G,Prices!$D:$D,$I$12,Prices!$A:$A,$B32,Prices!$I:$I,$G32))</f>
        <v>1.56</v>
      </c>
      <c r="J32" s="88">
        <f>IF(OR(COUNTIFS(Prices!$D:$D,$I$12,Prices!$A:$A,$B32,Prices!$I:$I,$G32)=0,COUNTIFS(Prices!$D:$D,$I$12,Prices!$A:$A,$B32,Prices!$I:$I,$G32,Prices!$H:$H,"Product NA")&gt;0),0,SUMIFS(Prices!$H:$H,Prices!$D:$D,$I$12,Prices!$A:$A,$B32,Prices!$I:$I,$G32))</f>
        <v>15.85</v>
      </c>
      <c r="K32" s="89">
        <f>IF(OR($C32=0,$E32=0,COUNTIFS(Prices!$D:$D,$I$12,Prices!$A:$A,$B32,Prices!$I:$I,$G32,Prices!$H:$H,"Product NA")&gt;0),"",(I32+(J32*($E32/1000))))</f>
        <v>11.07</v>
      </c>
      <c r="L32" s="89">
        <f>K32*-(INDEX(VRDs!$H$3:$J$12, MATCH($I$12, VRDs!$A$3:$A$12, 0), MATCH($D32, INDEX(VRDs!$E$3:$G$12, MATCH($I$12, VRDs!$A$3:$A$12, 0), 0), 1)))</f>
        <v>0</v>
      </c>
      <c r="M32" s="89">
        <f t="shared" si="13"/>
        <v>0.71955000000000002</v>
      </c>
      <c r="N32" s="90">
        <f t="shared" si="0"/>
        <v>11.78955</v>
      </c>
      <c r="O32" s="90">
        <f t="shared" si="1"/>
        <v>11789.550000000001</v>
      </c>
      <c r="Q32" s="116" t="str">
        <f t="shared" si="2"/>
        <v>0-2kg</v>
      </c>
      <c r="R32" s="88">
        <f>IF(OR(COUNTIFS(Prices!$D:$D,$R$12,Prices!$A:$A,$B32,Prices!$I:$I,$Q32)=0,COUNTIFS(Prices!$D:$D,$R$12,Prices!$A:$A,$B32,Prices!$I:$I,$Q32,Prices!$G:$G,"Product NA")&gt;0),0,SUMIFS(Prices!$G:$G,Prices!$D:$D,$R$12,Prices!$A:$A,$B32,Prices!$I:$I,$Q32))</f>
        <v>0</v>
      </c>
      <c r="S32" s="88">
        <f>IF(OR(COUNTIFS(Prices!$D:$D,$R$12,Prices!$A:$A,$B32,Prices!$I:$I,$Q32)=0,COUNTIFS(Prices!$D:$D,$R$12,Prices!$A:$A,$B32,Prices!$I:$I,$Q32,Prices!$H:$H,"Product NA")&gt;0),0,SUMIFS(Prices!$H:$H,Prices!$D:$D,$R$12,Prices!$A:$A,$B32,Prices!$I:$I,$Q32))</f>
        <v>0</v>
      </c>
      <c r="T32" s="89">
        <f>IF(OR($C32=0,$E32=0,COUNTIFS(Prices!$D:$D,$R$12,Prices!$A:$A,$B32,Prices!$I:$I,$Q32,Prices!$H:$H,"Product NA")&gt;0),"",(R32+(S32*($E32/1000))))</f>
        <v>0</v>
      </c>
      <c r="U32" s="89">
        <f t="shared" si="14"/>
        <v>0</v>
      </c>
      <c r="V32" s="90">
        <f t="shared" si="3"/>
        <v>0</v>
      </c>
      <c r="W32" s="90">
        <f t="shared" si="4"/>
        <v>0</v>
      </c>
      <c r="X32" s="91"/>
      <c r="Y32" s="88">
        <f>IF(OR(COUNTIFS(Prices!$D:$D,$Y$12,Prices!$A:$A,$B32,Prices!$I:$I,$Q32)=0,COUNTIFS(Prices!$D:$D,$Y$12,Prices!$A:$A,$B32,Prices!$I:$I,$Q32,Prices!$G:$G,"Product NA")&gt;0),0,SUMIFS(Prices!$G:$G,Prices!$D:$D,$Y$12,Prices!$A:$A,$B32,Prices!$I:$I,$Q32))</f>
        <v>7.2</v>
      </c>
      <c r="Z32" s="88">
        <f>IF(OR(COUNTIFS(Prices!$D:$D,$Y$12,Prices!$A:$A,$B32,Prices!$I:$I,$Q32)=0,COUNTIFS(Prices!$D:$D,$Y$12,Prices!$A:$A,$B32,Prices!$I:$I,$Q32,Prices!$H:$H,"Product NA")&gt;0),0,SUMIFS(Prices!$H:$H,Prices!$D:$D,$Y$12,Prices!$A:$A,$B32,Prices!$I:$I,$Q32))</f>
        <v>13.4</v>
      </c>
      <c r="AA32" s="89">
        <f>IF(OR($C32=0,$E32=0,COUNTIFS(Prices!$D:$D,$Y$12,Prices!$A:$A,$B32,Prices!$I:$I,$Q32,Prices!$H:$H,"Product NA")&gt;0),"",(Y32+(Z32*($E32/1000))))</f>
        <v>15.239999999999998</v>
      </c>
      <c r="AB32" s="89">
        <f t="shared" si="15"/>
        <v>0.99059999999999993</v>
      </c>
      <c r="AC32" s="90">
        <f t="shared" si="5"/>
        <v>16.230599999999999</v>
      </c>
      <c r="AD32" s="90">
        <f t="shared" si="6"/>
        <v>16230.599999999999</v>
      </c>
      <c r="AE32" s="91"/>
      <c r="AF32" s="88">
        <f>IF(OR(COUNTIFS(Prices!$D:$D,$AF$12,Prices!$A:$A,$B32,Prices!$I:$I,$Q32)=0,COUNTIFS(Prices!$D:$D,$AF$12,Prices!$A:$A,$B32,Prices!$I:$I,$Q32,Prices!$G:$G,"Product NA")&gt;0),0,SUMIFS(Prices!$G:$G,Prices!$D:$D,$AF$12,Prices!$A:$A,$B32,Prices!$I:$I,$Q32))</f>
        <v>0</v>
      </c>
      <c r="AG32" s="88">
        <f>IF(OR(COUNTIFS(Prices!$D:$D,$AF$12,Prices!$A:$A,$B32,Prices!$I:$I,$Q32)=0,COUNTIFS(Prices!$D:$D,$AF$12,Prices!$A:$A,$B32,Prices!$I:$I,$Q32,Prices!$H:$H,"Product NA")&gt;0),0,SUMIFS(Prices!$H:$H,Prices!$D:$D,$AF$12,Prices!$A:$A,$B32,Prices!$I:$I,$Q32))</f>
        <v>0</v>
      </c>
      <c r="AH32" s="89">
        <f>IF(OR($C32=0,$E32=0,COUNTIFS(Prices!$D:$D,$AF$12,Prices!$A:$A,$B32,Prices!$I:$I,$Q32,Prices!$H:$H,"Product NA")&gt;0),"",(AF32+(AG32*($E32/1000))))</f>
        <v>0</v>
      </c>
      <c r="AI32" s="89">
        <f t="shared" si="16"/>
        <v>0</v>
      </c>
      <c r="AJ32" s="90">
        <f t="shared" si="7"/>
        <v>0</v>
      </c>
      <c r="AK32" s="90">
        <f t="shared" si="8"/>
        <v>0</v>
      </c>
      <c r="AM32" s="116" t="str">
        <f>_xlfn.XLOOKUP($E32,'TH Weight Step Mapping'!$A:$A,'TH Weight Step Mapping'!$B:$B,,1)</f>
        <v>0-1kg</v>
      </c>
      <c r="AN32" s="88" t="str">
        <f>_xlfn.XLOOKUP(INDEX(Prices!B:B,MATCH(B32,Prices!A:A,0)),'TH Country Mapping'!A:A,'TH Country Mapping'!C:C,"HVB")</f>
        <v>HVB</v>
      </c>
      <c r="AO32" s="89">
        <f>IF(OR(COUNTIFS(Prices!$D:$D,$AN32,Prices!$A:$A,$B32,Prices!$I:$I,$AM32)=0,COUNTIFS(Prices!$D:$D,$AN32,Prices!$A:$A,$B32,Prices!$I:$I,$AM32,Prices!$G:$G,"Product NA")&gt;0),0,SUMIFS(Prices!$G:$G,Prices!$D:$D,$AN32,Prices!$A:$A,$B32,Prices!$I:$I,$AM32))</f>
        <v>21.25</v>
      </c>
      <c r="AP32" s="89">
        <f t="shared" si="17"/>
        <v>1.3812500000000001</v>
      </c>
      <c r="AQ32" s="90">
        <f t="shared" si="9"/>
        <v>22.631250000000001</v>
      </c>
      <c r="AR32" s="90">
        <f t="shared" si="10"/>
        <v>22631.25</v>
      </c>
    </row>
    <row r="33" spans="2:44" x14ac:dyDescent="0.35">
      <c r="B33" s="87" t="s">
        <v>28</v>
      </c>
      <c r="C33" s="66">
        <v>1000</v>
      </c>
      <c r="D33" s="66">
        <f>Quick_Reference!$E$8</f>
        <v>1</v>
      </c>
      <c r="E33" s="66">
        <f>Quick_Reference!$E$6</f>
        <v>600</v>
      </c>
      <c r="F33" s="116" t="str">
        <f t="shared" si="11"/>
        <v/>
      </c>
      <c r="G33" s="116" t="str">
        <f t="shared" si="12"/>
        <v>0-2kg</v>
      </c>
      <c r="I33" s="88">
        <f>IF(OR(COUNTIFS(Prices!$D:$D,$I$12,Prices!$A:$A,$B33,Prices!$I:$I,$G33)=0,COUNTIFS(Prices!$D:$D,$I$12,Prices!$A:$A,$B33,Prices!$I:$I,$G33,Prices!$G:$G,"Product NA")&gt;0),0,SUMIFS(Prices!$G:$G,Prices!$D:$D,$I$12,Prices!$A:$A,$B33,Prices!$I:$I,$G33))</f>
        <v>1.3800000000000001</v>
      </c>
      <c r="J33" s="88">
        <f>IF(OR(COUNTIFS(Prices!$D:$D,$I$12,Prices!$A:$A,$B33,Prices!$I:$I,$G33)=0,COUNTIFS(Prices!$D:$D,$I$12,Prices!$A:$A,$B33,Prices!$I:$I,$G33,Prices!$H:$H,"Product NA")&gt;0),0,SUMIFS(Prices!$H:$H,Prices!$D:$D,$I$12,Prices!$A:$A,$B33,Prices!$I:$I,$G33))</f>
        <v>11.93</v>
      </c>
      <c r="K33" s="89">
        <f>IF(OR($C33=0,$E33=0,COUNTIFS(Prices!$D:$D,$I$12,Prices!$A:$A,$B33,Prices!$I:$I,$G33,Prices!$H:$H,"Product NA")&gt;0),"",(I33+(J33*($E33/1000))))</f>
        <v>8.5380000000000003</v>
      </c>
      <c r="L33" s="89">
        <f>K33*-(INDEX(VRDs!$H$3:$J$12, MATCH($I$12, VRDs!$A$3:$A$12, 0), MATCH($D33, INDEX(VRDs!$E$3:$G$12, MATCH($I$12, VRDs!$A$3:$A$12, 0), 0), 1)))</f>
        <v>0</v>
      </c>
      <c r="M33" s="89">
        <f t="shared" si="13"/>
        <v>0.55497000000000007</v>
      </c>
      <c r="N33" s="90">
        <f t="shared" si="0"/>
        <v>9.0929700000000011</v>
      </c>
      <c r="O33" s="90">
        <f t="shared" si="1"/>
        <v>9092.9700000000012</v>
      </c>
      <c r="Q33" s="116" t="str">
        <f t="shared" si="2"/>
        <v>0-2kg</v>
      </c>
      <c r="R33" s="88">
        <f>IF(OR(COUNTIFS(Prices!$D:$D,$R$12,Prices!$A:$A,$B33,Prices!$I:$I,$Q33)=0,COUNTIFS(Prices!$D:$D,$R$12,Prices!$A:$A,$B33,Prices!$I:$I,$Q33,Prices!$G:$G,"Product NA")&gt;0),0,SUMIFS(Prices!$G:$G,Prices!$D:$D,$R$12,Prices!$A:$A,$B33,Prices!$I:$I,$Q33))</f>
        <v>0</v>
      </c>
      <c r="S33" s="88">
        <f>IF(OR(COUNTIFS(Prices!$D:$D,$R$12,Prices!$A:$A,$B33,Prices!$I:$I,$Q33)=0,COUNTIFS(Prices!$D:$D,$R$12,Prices!$A:$A,$B33,Prices!$I:$I,$Q33,Prices!$H:$H,"Product NA")&gt;0),0,SUMIFS(Prices!$H:$H,Prices!$D:$D,$R$12,Prices!$A:$A,$B33,Prices!$I:$I,$Q33))</f>
        <v>0</v>
      </c>
      <c r="T33" s="89">
        <f>IF(OR($C33=0,$E33=0,COUNTIFS(Prices!$D:$D,$R$12,Prices!$A:$A,$B33,Prices!$I:$I,$Q33,Prices!$H:$H,"Product NA")&gt;0),"",(R33+(S33*($E33/1000))))</f>
        <v>0</v>
      </c>
      <c r="U33" s="89">
        <f t="shared" si="14"/>
        <v>0</v>
      </c>
      <c r="V33" s="90">
        <f t="shared" si="3"/>
        <v>0</v>
      </c>
      <c r="W33" s="90">
        <f t="shared" si="4"/>
        <v>0</v>
      </c>
      <c r="X33" s="91"/>
      <c r="Y33" s="88">
        <f>IF(OR(COUNTIFS(Prices!$D:$D,$Y$12,Prices!$A:$A,$B33,Prices!$I:$I,$Q33)=0,COUNTIFS(Prices!$D:$D,$Y$12,Prices!$A:$A,$B33,Prices!$I:$I,$Q33,Prices!$G:$G,"Product NA")&gt;0),0,SUMIFS(Prices!$G:$G,Prices!$D:$D,$Y$12,Prices!$A:$A,$B33,Prices!$I:$I,$Q33))</f>
        <v>6.8000000000000007</v>
      </c>
      <c r="Z33" s="88">
        <f>IF(OR(COUNTIFS(Prices!$D:$D,$Y$12,Prices!$A:$A,$B33,Prices!$I:$I,$Q33)=0,COUNTIFS(Prices!$D:$D,$Y$12,Prices!$A:$A,$B33,Prices!$I:$I,$Q33,Prices!$H:$H,"Product NA")&gt;0),0,SUMIFS(Prices!$H:$H,Prices!$D:$D,$Y$12,Prices!$A:$A,$B33,Prices!$I:$I,$Q33))</f>
        <v>10.450000000000001</v>
      </c>
      <c r="AA33" s="89">
        <f>IF(OR($C33=0,$E33=0,COUNTIFS(Prices!$D:$D,$Y$12,Prices!$A:$A,$B33,Prices!$I:$I,$Q33,Prices!$H:$H,"Product NA")&gt;0),"",(Y33+(Z33*($E33/1000))))</f>
        <v>13.07</v>
      </c>
      <c r="AB33" s="89">
        <f t="shared" si="15"/>
        <v>0.84955000000000003</v>
      </c>
      <c r="AC33" s="90">
        <f t="shared" si="5"/>
        <v>13.919550000000001</v>
      </c>
      <c r="AD33" s="90">
        <f t="shared" si="6"/>
        <v>13919.550000000001</v>
      </c>
      <c r="AE33" s="91"/>
      <c r="AF33" s="88">
        <f>IF(OR(COUNTIFS(Prices!$D:$D,$AF$12,Prices!$A:$A,$B33,Prices!$I:$I,$Q33)=0,COUNTIFS(Prices!$D:$D,$AF$12,Prices!$A:$A,$B33,Prices!$I:$I,$Q33,Prices!$G:$G,"Product NA")&gt;0),0,SUMIFS(Prices!$G:$G,Prices!$D:$D,$AF$12,Prices!$A:$A,$B33,Prices!$I:$I,$Q33))</f>
        <v>0</v>
      </c>
      <c r="AG33" s="88">
        <f>IF(OR(COUNTIFS(Prices!$D:$D,$AF$12,Prices!$A:$A,$B33,Prices!$I:$I,$Q33)=0,COUNTIFS(Prices!$D:$D,$AF$12,Prices!$A:$A,$B33,Prices!$I:$I,$Q33,Prices!$H:$H,"Product NA")&gt;0),0,SUMIFS(Prices!$H:$H,Prices!$D:$D,$AF$12,Prices!$A:$A,$B33,Prices!$I:$I,$Q33))</f>
        <v>0</v>
      </c>
      <c r="AH33" s="89">
        <f>IF(OR($C33=0,$E33=0,COUNTIFS(Prices!$D:$D,$AF$12,Prices!$A:$A,$B33,Prices!$I:$I,$Q33,Prices!$H:$H,"Product NA")&gt;0),"",(AF33+(AG33*($E33/1000))))</f>
        <v>0</v>
      </c>
      <c r="AI33" s="89">
        <f t="shared" si="16"/>
        <v>0</v>
      </c>
      <c r="AJ33" s="90">
        <f t="shared" si="7"/>
        <v>0</v>
      </c>
      <c r="AK33" s="90">
        <f t="shared" si="8"/>
        <v>0</v>
      </c>
      <c r="AM33" s="116" t="str">
        <f>_xlfn.XLOOKUP($E33,'TH Weight Step Mapping'!$A:$A,'TH Weight Step Mapping'!$B:$B,,1)</f>
        <v>0-1kg</v>
      </c>
      <c r="AN33" s="88" t="str">
        <f>_xlfn.XLOOKUP(INDEX(Prices!B:B,MATCH(B33,Prices!A:A,0)),'TH Country Mapping'!A:A,'TH Country Mapping'!C:C,"HVB")</f>
        <v>HVB</v>
      </c>
      <c r="AO33" s="89">
        <f>IF(OR(COUNTIFS(Prices!$D:$D,$AN33,Prices!$A:$A,$B33,Prices!$I:$I,$AM33)=0,COUNTIFS(Prices!$D:$D,$AN33,Prices!$A:$A,$B33,Prices!$I:$I,$AM33,Prices!$G:$G,"Product NA")&gt;0),0,SUMIFS(Prices!$G:$G,Prices!$D:$D,$AN33,Prices!$A:$A,$B33,Prices!$I:$I,$AM33))</f>
        <v>21.450000000000003</v>
      </c>
      <c r="AP33" s="89">
        <f t="shared" si="17"/>
        <v>1.3942500000000002</v>
      </c>
      <c r="AQ33" s="90">
        <f t="shared" si="9"/>
        <v>22.844250000000002</v>
      </c>
      <c r="AR33" s="90">
        <f t="shared" si="10"/>
        <v>22844.250000000004</v>
      </c>
    </row>
    <row r="34" spans="2:44" x14ac:dyDescent="0.35">
      <c r="B34" s="87" t="s">
        <v>29</v>
      </c>
      <c r="C34" s="66">
        <v>1000</v>
      </c>
      <c r="D34" s="66">
        <f>Quick_Reference!$E$8</f>
        <v>1</v>
      </c>
      <c r="E34" s="66">
        <f>Quick_Reference!$E$6</f>
        <v>600</v>
      </c>
      <c r="F34" s="116" t="str">
        <f t="shared" si="11"/>
        <v/>
      </c>
      <c r="G34" s="116" t="str">
        <f t="shared" si="12"/>
        <v>0-2kg</v>
      </c>
      <c r="I34" s="88">
        <f>IF(OR(COUNTIFS(Prices!$D:$D,$I$12,Prices!$A:$A,$B34,Prices!$I:$I,$G34)=0,COUNTIFS(Prices!$D:$D,$I$12,Prices!$A:$A,$B34,Prices!$I:$I,$G34,Prices!$G:$G,"Product NA")&gt;0),0,SUMIFS(Prices!$G:$G,Prices!$D:$D,$I$12,Prices!$A:$A,$B34,Prices!$I:$I,$G34))</f>
        <v>2.7</v>
      </c>
      <c r="J34" s="88">
        <f>IF(OR(COUNTIFS(Prices!$D:$D,$I$12,Prices!$A:$A,$B34,Prices!$I:$I,$G34)=0,COUNTIFS(Prices!$D:$D,$I$12,Prices!$A:$A,$B34,Prices!$I:$I,$G34,Prices!$H:$H,"Product NA")&gt;0),0,SUMIFS(Prices!$H:$H,Prices!$D:$D,$I$12,Prices!$A:$A,$B34,Prices!$I:$I,$G34))</f>
        <v>5.19</v>
      </c>
      <c r="K34" s="89">
        <f>IF(OR($C34=0,$E34=0,COUNTIFS(Prices!$D:$D,$I$12,Prices!$A:$A,$B34,Prices!$I:$I,$G34,Prices!$H:$H,"Product NA")&gt;0),"",(I34+(J34*($E34/1000))))</f>
        <v>5.8140000000000001</v>
      </c>
      <c r="L34" s="89">
        <f>K34*-(INDEX(VRDs!$H$3:$J$12, MATCH($I$12, VRDs!$A$3:$A$12, 0), MATCH($D34, INDEX(VRDs!$E$3:$G$12, MATCH($I$12, VRDs!$A$3:$A$12, 0), 0), 1)))</f>
        <v>0</v>
      </c>
      <c r="M34" s="89">
        <f t="shared" si="13"/>
        <v>0.37791000000000002</v>
      </c>
      <c r="N34" s="90">
        <f t="shared" si="0"/>
        <v>6.19191</v>
      </c>
      <c r="O34" s="90">
        <f t="shared" si="1"/>
        <v>6191.91</v>
      </c>
      <c r="Q34" s="116" t="str">
        <f t="shared" si="2"/>
        <v>0-2kg</v>
      </c>
      <c r="R34" s="88">
        <f>IF(OR(COUNTIFS(Prices!$D:$D,$R$12,Prices!$A:$A,$B34,Prices!$I:$I,$Q34)=0,COUNTIFS(Prices!$D:$D,$R$12,Prices!$A:$A,$B34,Prices!$I:$I,$Q34,Prices!$G:$G,"Product NA")&gt;0),0,SUMIFS(Prices!$G:$G,Prices!$D:$D,$R$12,Prices!$A:$A,$B34,Prices!$I:$I,$Q34))</f>
        <v>5.6000000000000005</v>
      </c>
      <c r="S34" s="88">
        <f>IF(OR(COUNTIFS(Prices!$D:$D,$R$12,Prices!$A:$A,$B34,Prices!$I:$I,$Q34)=0,COUNTIFS(Prices!$D:$D,$R$12,Prices!$A:$A,$B34,Prices!$I:$I,$Q34,Prices!$H:$H,"Product NA")&gt;0),0,SUMIFS(Prices!$H:$H,Prices!$D:$D,$R$12,Prices!$A:$A,$B34,Prices!$I:$I,$Q34))</f>
        <v>4.2</v>
      </c>
      <c r="T34" s="89">
        <f>IF(OR($C34=0,$E34=0,COUNTIFS(Prices!$D:$D,$R$12,Prices!$A:$A,$B34,Prices!$I:$I,$Q34,Prices!$H:$H,"Product NA")&gt;0),"",(R34+(S34*($E34/1000))))</f>
        <v>8.120000000000001</v>
      </c>
      <c r="U34" s="89">
        <f t="shared" si="14"/>
        <v>0.52780000000000005</v>
      </c>
      <c r="V34" s="90">
        <f t="shared" si="3"/>
        <v>8.6478000000000002</v>
      </c>
      <c r="W34" s="90">
        <f t="shared" si="4"/>
        <v>8647.7999999999993</v>
      </c>
      <c r="X34" s="91"/>
      <c r="Y34" s="88">
        <f>IF(OR(COUNTIFS(Prices!$D:$D,$Y$12,Prices!$A:$A,$B34,Prices!$I:$I,$Q34)=0,COUNTIFS(Prices!$D:$D,$Y$12,Prices!$A:$A,$B34,Prices!$I:$I,$Q34,Prices!$G:$G,"Product NA")&gt;0),0,SUMIFS(Prices!$G:$G,Prices!$D:$D,$Y$12,Prices!$A:$A,$B34,Prices!$I:$I,$Q34))</f>
        <v>6.8500000000000005</v>
      </c>
      <c r="Z34" s="88">
        <f>IF(OR(COUNTIFS(Prices!$D:$D,$Y$12,Prices!$A:$A,$B34,Prices!$I:$I,$Q34)=0,COUNTIFS(Prices!$D:$D,$Y$12,Prices!$A:$A,$B34,Prices!$I:$I,$Q34,Prices!$H:$H,"Product NA")&gt;0),0,SUMIFS(Prices!$H:$H,Prices!$D:$D,$Y$12,Prices!$A:$A,$B34,Prices!$I:$I,$Q34))</f>
        <v>3.95</v>
      </c>
      <c r="AA34" s="89">
        <f>IF(OR($C34=0,$E34=0,COUNTIFS(Prices!$D:$D,$Y$12,Prices!$A:$A,$B34,Prices!$I:$I,$Q34,Prices!$H:$H,"Product NA")&gt;0),"",(Y34+(Z34*($E34/1000))))</f>
        <v>9.2200000000000006</v>
      </c>
      <c r="AB34" s="89">
        <f t="shared" si="15"/>
        <v>0.59930000000000005</v>
      </c>
      <c r="AC34" s="90">
        <f t="shared" si="5"/>
        <v>9.8193000000000001</v>
      </c>
      <c r="AD34" s="90">
        <f t="shared" si="6"/>
        <v>9819.2999999999993</v>
      </c>
      <c r="AE34" s="91"/>
      <c r="AF34" s="88">
        <f>IF(OR(COUNTIFS(Prices!$D:$D,$AF$12,Prices!$A:$A,$B34,Prices!$I:$I,$Q34)=0,COUNTIFS(Prices!$D:$D,$AF$12,Prices!$A:$A,$B34,Prices!$I:$I,$Q34,Prices!$G:$G,"Product NA")&gt;0),0,SUMIFS(Prices!$G:$G,Prices!$D:$D,$AF$12,Prices!$A:$A,$B34,Prices!$I:$I,$Q34))</f>
        <v>0</v>
      </c>
      <c r="AG34" s="88">
        <f>IF(OR(COUNTIFS(Prices!$D:$D,$AF$12,Prices!$A:$A,$B34,Prices!$I:$I,$Q34)=0,COUNTIFS(Prices!$D:$D,$AF$12,Prices!$A:$A,$B34,Prices!$I:$I,$Q34,Prices!$H:$H,"Product NA")&gt;0),0,SUMIFS(Prices!$H:$H,Prices!$D:$D,$AF$12,Prices!$A:$A,$B34,Prices!$I:$I,$Q34))</f>
        <v>0</v>
      </c>
      <c r="AH34" s="89">
        <f>IF(OR($C34=0,$E34=0,COUNTIFS(Prices!$D:$D,$AF$12,Prices!$A:$A,$B34,Prices!$I:$I,$Q34,Prices!$H:$H,"Product NA")&gt;0),"",(AF34+(AG34*($E34/1000))))</f>
        <v>0</v>
      </c>
      <c r="AI34" s="89">
        <f t="shared" si="16"/>
        <v>0</v>
      </c>
      <c r="AJ34" s="90">
        <f t="shared" si="7"/>
        <v>0</v>
      </c>
      <c r="AK34" s="90">
        <f t="shared" si="8"/>
        <v>0</v>
      </c>
      <c r="AM34" s="116" t="str">
        <f>_xlfn.XLOOKUP($E34,'TH Weight Step Mapping'!$A:$A,'TH Weight Step Mapping'!$B:$B,,1)</f>
        <v>0-1kg</v>
      </c>
      <c r="AN34" s="88" t="str">
        <f>_xlfn.XLOOKUP(INDEX(Prices!B:B,MATCH(B34,Prices!A:A,0)),'TH Country Mapping'!A:A,'TH Country Mapping'!C:C,"HVB")</f>
        <v>HVK</v>
      </c>
      <c r="AO34" s="89">
        <f>IF(OR(COUNTIFS(Prices!$D:$D,$AN34,Prices!$A:$A,$B34,Prices!$I:$I,$AM34)=0,COUNTIFS(Prices!$D:$D,$AN34,Prices!$A:$A,$B34,Prices!$I:$I,$AM34,Prices!$G:$G,"Product NA")&gt;0),0,SUMIFS(Prices!$G:$G,Prices!$D:$D,$AN34,Prices!$A:$A,$B34,Prices!$I:$I,$AM34))</f>
        <v>9.5</v>
      </c>
      <c r="AP34" s="89">
        <f t="shared" si="17"/>
        <v>0.61750000000000005</v>
      </c>
      <c r="AQ34" s="90">
        <f t="shared" si="9"/>
        <v>10.1175</v>
      </c>
      <c r="AR34" s="90">
        <f t="shared" si="10"/>
        <v>10117.5</v>
      </c>
    </row>
    <row r="35" spans="2:44" x14ac:dyDescent="0.35">
      <c r="B35" s="87" t="s">
        <v>30</v>
      </c>
      <c r="C35" s="66">
        <v>1000</v>
      </c>
      <c r="D35" s="66">
        <f>Quick_Reference!$E$8</f>
        <v>1</v>
      </c>
      <c r="E35" s="66">
        <f>Quick_Reference!$E$6</f>
        <v>600</v>
      </c>
      <c r="F35" s="116" t="str">
        <f t="shared" si="11"/>
        <v/>
      </c>
      <c r="G35" s="116" t="str">
        <f t="shared" si="12"/>
        <v>0-2kg</v>
      </c>
      <c r="I35" s="88">
        <f>IF(OR(COUNTIFS(Prices!$D:$D,$I$12,Prices!$A:$A,$B35,Prices!$I:$I,$G35)=0,COUNTIFS(Prices!$D:$D,$I$12,Prices!$A:$A,$B35,Prices!$I:$I,$G35,Prices!$G:$G,"Product NA")&gt;0),0,SUMIFS(Prices!$G:$G,Prices!$D:$D,$I$12,Prices!$A:$A,$B35,Prices!$I:$I,$G35))</f>
        <v>1.56</v>
      </c>
      <c r="J35" s="88">
        <f>IF(OR(COUNTIFS(Prices!$D:$D,$I$12,Prices!$A:$A,$B35,Prices!$I:$I,$G35)=0,COUNTIFS(Prices!$D:$D,$I$12,Prices!$A:$A,$B35,Prices!$I:$I,$G35,Prices!$H:$H,"Product NA")&gt;0),0,SUMIFS(Prices!$H:$H,Prices!$D:$D,$I$12,Prices!$A:$A,$B35,Prices!$I:$I,$G35))</f>
        <v>15.85</v>
      </c>
      <c r="K35" s="89">
        <f>IF(OR($C35=0,$E35=0,COUNTIFS(Prices!$D:$D,$I$12,Prices!$A:$A,$B35,Prices!$I:$I,$G35,Prices!$H:$H,"Product NA")&gt;0),"",(I35+(J35*($E35/1000))))</f>
        <v>11.07</v>
      </c>
      <c r="L35" s="89">
        <f>K35*-(INDEX(VRDs!$H$3:$J$12, MATCH($I$12, VRDs!$A$3:$A$12, 0), MATCH($D35, INDEX(VRDs!$E$3:$G$12, MATCH($I$12, VRDs!$A$3:$A$12, 0), 0), 1)))</f>
        <v>0</v>
      </c>
      <c r="M35" s="89">
        <f t="shared" si="13"/>
        <v>0.71955000000000002</v>
      </c>
      <c r="N35" s="90">
        <f t="shared" si="0"/>
        <v>11.78955</v>
      </c>
      <c r="O35" s="90">
        <f t="shared" si="1"/>
        <v>11789.550000000001</v>
      </c>
      <c r="Q35" s="116" t="str">
        <f t="shared" si="2"/>
        <v>0-2kg</v>
      </c>
      <c r="R35" s="88">
        <f>IF(OR(COUNTIFS(Prices!$D:$D,$R$12,Prices!$A:$A,$B35,Prices!$I:$I,$Q35)=0,COUNTIFS(Prices!$D:$D,$R$12,Prices!$A:$A,$B35,Prices!$I:$I,$Q35,Prices!$G:$G,"Product NA")&gt;0),0,SUMIFS(Prices!$G:$G,Prices!$D:$D,$R$12,Prices!$A:$A,$B35,Prices!$I:$I,$Q35))</f>
        <v>0</v>
      </c>
      <c r="S35" s="88">
        <f>IF(OR(COUNTIFS(Prices!$D:$D,$R$12,Prices!$A:$A,$B35,Prices!$I:$I,$Q35)=0,COUNTIFS(Prices!$D:$D,$R$12,Prices!$A:$A,$B35,Prices!$I:$I,$Q35,Prices!$H:$H,"Product NA")&gt;0),0,SUMIFS(Prices!$H:$H,Prices!$D:$D,$R$12,Prices!$A:$A,$B35,Prices!$I:$I,$Q35))</f>
        <v>0</v>
      </c>
      <c r="T35" s="89">
        <f>IF(OR($C35=0,$E35=0,COUNTIFS(Prices!$D:$D,$R$12,Prices!$A:$A,$B35,Prices!$I:$I,$Q35,Prices!$H:$H,"Product NA")&gt;0),"",(R35+(S35*($E35/1000))))</f>
        <v>0</v>
      </c>
      <c r="U35" s="89">
        <f t="shared" si="14"/>
        <v>0</v>
      </c>
      <c r="V35" s="90">
        <f t="shared" si="3"/>
        <v>0</v>
      </c>
      <c r="W35" s="90">
        <f t="shared" si="4"/>
        <v>0</v>
      </c>
      <c r="X35" s="91"/>
      <c r="Y35" s="88">
        <f>IF(OR(COUNTIFS(Prices!$D:$D,$Y$12,Prices!$A:$A,$B35,Prices!$I:$I,$Q35)=0,COUNTIFS(Prices!$D:$D,$Y$12,Prices!$A:$A,$B35,Prices!$I:$I,$Q35,Prices!$G:$G,"Product NA")&gt;0),0,SUMIFS(Prices!$G:$G,Prices!$D:$D,$Y$12,Prices!$A:$A,$B35,Prices!$I:$I,$Q35))</f>
        <v>7.2</v>
      </c>
      <c r="Z35" s="88">
        <f>IF(OR(COUNTIFS(Prices!$D:$D,$Y$12,Prices!$A:$A,$B35,Prices!$I:$I,$Q35)=0,COUNTIFS(Prices!$D:$D,$Y$12,Prices!$A:$A,$B35,Prices!$I:$I,$Q35,Prices!$H:$H,"Product NA")&gt;0),0,SUMIFS(Prices!$H:$H,Prices!$D:$D,$Y$12,Prices!$A:$A,$B35,Prices!$I:$I,$Q35))</f>
        <v>13.4</v>
      </c>
      <c r="AA35" s="89">
        <f>IF(OR($C35=0,$E35=0,COUNTIFS(Prices!$D:$D,$Y$12,Prices!$A:$A,$B35,Prices!$I:$I,$Q35,Prices!$H:$H,"Product NA")&gt;0),"",(Y35+(Z35*($E35/1000))))</f>
        <v>15.239999999999998</v>
      </c>
      <c r="AB35" s="89">
        <f t="shared" si="15"/>
        <v>0.99059999999999993</v>
      </c>
      <c r="AC35" s="90">
        <f t="shared" si="5"/>
        <v>16.230599999999999</v>
      </c>
      <c r="AD35" s="90">
        <f t="shared" si="6"/>
        <v>16230.599999999999</v>
      </c>
      <c r="AE35" s="91"/>
      <c r="AF35" s="88">
        <f>IF(OR(COUNTIFS(Prices!$D:$D,$AF$12,Prices!$A:$A,$B35,Prices!$I:$I,$Q35)=0,COUNTIFS(Prices!$D:$D,$AF$12,Prices!$A:$A,$B35,Prices!$I:$I,$Q35,Prices!$G:$G,"Product NA")&gt;0),0,SUMIFS(Prices!$G:$G,Prices!$D:$D,$AF$12,Prices!$A:$A,$B35,Prices!$I:$I,$Q35))</f>
        <v>0</v>
      </c>
      <c r="AG35" s="88">
        <f>IF(OR(COUNTIFS(Prices!$D:$D,$AF$12,Prices!$A:$A,$B35,Prices!$I:$I,$Q35)=0,COUNTIFS(Prices!$D:$D,$AF$12,Prices!$A:$A,$B35,Prices!$I:$I,$Q35,Prices!$H:$H,"Product NA")&gt;0),0,SUMIFS(Prices!$H:$H,Prices!$D:$D,$AF$12,Prices!$A:$A,$B35,Prices!$I:$I,$Q35))</f>
        <v>0</v>
      </c>
      <c r="AH35" s="89">
        <f>IF(OR($C35=0,$E35=0,COUNTIFS(Prices!$D:$D,$AF$12,Prices!$A:$A,$B35,Prices!$I:$I,$Q35,Prices!$H:$H,"Product NA")&gt;0),"",(AF35+(AG35*($E35/1000))))</f>
        <v>0</v>
      </c>
      <c r="AI35" s="89">
        <f t="shared" si="16"/>
        <v>0</v>
      </c>
      <c r="AJ35" s="90">
        <f t="shared" si="7"/>
        <v>0</v>
      </c>
      <c r="AK35" s="90">
        <f t="shared" si="8"/>
        <v>0</v>
      </c>
      <c r="AM35" s="116" t="str">
        <f>_xlfn.XLOOKUP($E35,'TH Weight Step Mapping'!$A:$A,'TH Weight Step Mapping'!$B:$B,,1)</f>
        <v>0-1kg</v>
      </c>
      <c r="AN35" s="88" t="str">
        <f>_xlfn.XLOOKUP(INDEX(Prices!B:B,MATCH(B35,Prices!A:A,0)),'TH Country Mapping'!A:A,'TH Country Mapping'!C:C,"HVB")</f>
        <v>HVB</v>
      </c>
      <c r="AO35" s="89">
        <f>IF(OR(COUNTIFS(Prices!$D:$D,$AN35,Prices!$A:$A,$B35,Prices!$I:$I,$AM35)=0,COUNTIFS(Prices!$D:$D,$AN35,Prices!$A:$A,$B35,Prices!$I:$I,$AM35,Prices!$G:$G,"Product NA")&gt;0),0,SUMIFS(Prices!$G:$G,Prices!$D:$D,$AN35,Prices!$A:$A,$B35,Prices!$I:$I,$AM35))</f>
        <v>21.25</v>
      </c>
      <c r="AP35" s="89">
        <f t="shared" si="17"/>
        <v>1.3812500000000001</v>
      </c>
      <c r="AQ35" s="90">
        <f t="shared" si="9"/>
        <v>22.631250000000001</v>
      </c>
      <c r="AR35" s="90">
        <f t="shared" si="10"/>
        <v>22631.25</v>
      </c>
    </row>
    <row r="36" spans="2:44" x14ac:dyDescent="0.35">
      <c r="B36" s="87" t="s">
        <v>31</v>
      </c>
      <c r="C36" s="66">
        <v>1000</v>
      </c>
      <c r="D36" s="66">
        <f>Quick_Reference!$E$8</f>
        <v>1</v>
      </c>
      <c r="E36" s="66">
        <f>Quick_Reference!$E$6</f>
        <v>600</v>
      </c>
      <c r="F36" s="116" t="str">
        <f t="shared" si="11"/>
        <v/>
      </c>
      <c r="G36" s="116" t="str">
        <f t="shared" si="12"/>
        <v>0-2kg</v>
      </c>
      <c r="I36" s="88">
        <f>IF(OR(COUNTIFS(Prices!$D:$D,$I$12,Prices!$A:$A,$B36,Prices!$I:$I,$G36)=0,COUNTIFS(Prices!$D:$D,$I$12,Prices!$A:$A,$B36,Prices!$I:$I,$G36,Prices!$G:$G,"Product NA")&gt;0),0,SUMIFS(Prices!$G:$G,Prices!$D:$D,$I$12,Prices!$A:$A,$B36,Prices!$I:$I,$G36))</f>
        <v>1.1300000000000001</v>
      </c>
      <c r="J36" s="88">
        <f>IF(OR(COUNTIFS(Prices!$D:$D,$I$12,Prices!$A:$A,$B36,Prices!$I:$I,$G36)=0,COUNTIFS(Prices!$D:$D,$I$12,Prices!$A:$A,$B36,Prices!$I:$I,$G36,Prices!$H:$H,"Product NA")&gt;0),0,SUMIFS(Prices!$H:$H,Prices!$D:$D,$I$12,Prices!$A:$A,$B36,Prices!$I:$I,$G36))</f>
        <v>15.64</v>
      </c>
      <c r="K36" s="89">
        <f>IF(OR($C36=0,$E36=0,COUNTIFS(Prices!$D:$D,$I$12,Prices!$A:$A,$B36,Prices!$I:$I,$G36,Prices!$H:$H,"Product NA")&gt;0),"",(I36+(J36*($E36/1000))))</f>
        <v>10.514000000000001</v>
      </c>
      <c r="L36" s="89">
        <f>K36*-(INDEX(VRDs!$H$3:$J$12, MATCH($I$12, VRDs!$A$3:$A$12, 0), MATCH($D36, INDEX(VRDs!$E$3:$G$12, MATCH($I$12, VRDs!$A$3:$A$12, 0), 0), 1)))</f>
        <v>0</v>
      </c>
      <c r="M36" s="89">
        <f t="shared" si="13"/>
        <v>0.68341000000000007</v>
      </c>
      <c r="N36" s="90">
        <f t="shared" si="0"/>
        <v>11.197410000000001</v>
      </c>
      <c r="O36" s="90">
        <f t="shared" si="1"/>
        <v>11197.410000000002</v>
      </c>
      <c r="Q36" s="116" t="str">
        <f t="shared" si="2"/>
        <v>0-2kg</v>
      </c>
      <c r="R36" s="88">
        <f>IF(OR(COUNTIFS(Prices!$D:$D,$R$12,Prices!$A:$A,$B36,Prices!$I:$I,$Q36)=0,COUNTIFS(Prices!$D:$D,$R$12,Prices!$A:$A,$B36,Prices!$I:$I,$Q36,Prices!$G:$G,"Product NA")&gt;0),0,SUMIFS(Prices!$G:$G,Prices!$D:$D,$R$12,Prices!$A:$A,$B36,Prices!$I:$I,$Q36))</f>
        <v>0</v>
      </c>
      <c r="S36" s="88">
        <f>IF(OR(COUNTIFS(Prices!$D:$D,$R$12,Prices!$A:$A,$B36,Prices!$I:$I,$Q36)=0,COUNTIFS(Prices!$D:$D,$R$12,Prices!$A:$A,$B36,Prices!$I:$I,$Q36,Prices!$H:$H,"Product NA")&gt;0),0,SUMIFS(Prices!$H:$H,Prices!$D:$D,$R$12,Prices!$A:$A,$B36,Prices!$I:$I,$Q36))</f>
        <v>0</v>
      </c>
      <c r="T36" s="89">
        <f>IF(OR($C36=0,$E36=0,COUNTIFS(Prices!$D:$D,$R$12,Prices!$A:$A,$B36,Prices!$I:$I,$Q36,Prices!$H:$H,"Product NA")&gt;0),"",(R36+(S36*($E36/1000))))</f>
        <v>0</v>
      </c>
      <c r="U36" s="89">
        <f t="shared" si="14"/>
        <v>0</v>
      </c>
      <c r="V36" s="90">
        <f t="shared" si="3"/>
        <v>0</v>
      </c>
      <c r="W36" s="90">
        <f t="shared" si="4"/>
        <v>0</v>
      </c>
      <c r="X36" s="91"/>
      <c r="Y36" s="88">
        <f>IF(OR(COUNTIFS(Prices!$D:$D,$Y$12,Prices!$A:$A,$B36,Prices!$I:$I,$Q36)=0,COUNTIFS(Prices!$D:$D,$Y$12,Prices!$A:$A,$B36,Prices!$I:$I,$Q36,Prices!$G:$G,"Product NA")&gt;0),0,SUMIFS(Prices!$G:$G,Prices!$D:$D,$Y$12,Prices!$A:$A,$B36,Prices!$I:$I,$Q36))</f>
        <v>0</v>
      </c>
      <c r="Z36" s="88">
        <f>IF(OR(COUNTIFS(Prices!$D:$D,$Y$12,Prices!$A:$A,$B36,Prices!$I:$I,$Q36)=0,COUNTIFS(Prices!$D:$D,$Y$12,Prices!$A:$A,$B36,Prices!$I:$I,$Q36,Prices!$H:$H,"Product NA")&gt;0),0,SUMIFS(Prices!$H:$H,Prices!$D:$D,$Y$12,Prices!$A:$A,$B36,Prices!$I:$I,$Q36))</f>
        <v>0</v>
      </c>
      <c r="AA36" s="89">
        <f>IF(OR($C36=0,$E36=0,COUNTIFS(Prices!$D:$D,$Y$12,Prices!$A:$A,$B36,Prices!$I:$I,$Q36,Prices!$H:$H,"Product NA")&gt;0),"",(Y36+(Z36*($E36/1000))))</f>
        <v>0</v>
      </c>
      <c r="AB36" s="89">
        <f t="shared" si="15"/>
        <v>0</v>
      </c>
      <c r="AC36" s="90">
        <f t="shared" si="5"/>
        <v>0</v>
      </c>
      <c r="AD36" s="90">
        <f t="shared" si="6"/>
        <v>0</v>
      </c>
      <c r="AE36" s="91"/>
      <c r="AF36" s="88">
        <f>IF(OR(COUNTIFS(Prices!$D:$D,$AF$12,Prices!$A:$A,$B36,Prices!$I:$I,$Q36)=0,COUNTIFS(Prices!$D:$D,$AF$12,Prices!$A:$A,$B36,Prices!$I:$I,$Q36,Prices!$G:$G,"Product NA")&gt;0),0,SUMIFS(Prices!$G:$G,Prices!$D:$D,$AF$12,Prices!$A:$A,$B36,Prices!$I:$I,$Q36))</f>
        <v>7.25</v>
      </c>
      <c r="AG36" s="88">
        <f>IF(OR(COUNTIFS(Prices!$D:$D,$AF$12,Prices!$A:$A,$B36,Prices!$I:$I,$Q36)=0,COUNTIFS(Prices!$D:$D,$AF$12,Prices!$A:$A,$B36,Prices!$I:$I,$Q36,Prices!$H:$H,"Product NA")&gt;0),0,SUMIFS(Prices!$H:$H,Prices!$D:$D,$AF$12,Prices!$A:$A,$B36,Prices!$I:$I,$Q36))</f>
        <v>11.600000000000001</v>
      </c>
      <c r="AH36" s="89">
        <f>IF(OR($C36=0,$E36=0,COUNTIFS(Prices!$D:$D,$AF$12,Prices!$A:$A,$B36,Prices!$I:$I,$Q36,Prices!$H:$H,"Product NA")&gt;0),"",(AF36+(AG36*($E36/1000))))</f>
        <v>14.21</v>
      </c>
      <c r="AI36" s="89">
        <f t="shared" si="16"/>
        <v>0.92365000000000008</v>
      </c>
      <c r="AJ36" s="90">
        <f t="shared" si="7"/>
        <v>15.133650000000001</v>
      </c>
      <c r="AK36" s="90">
        <f t="shared" si="8"/>
        <v>15133.650000000001</v>
      </c>
      <c r="AM36" s="116" t="str">
        <f>_xlfn.XLOOKUP($E36,'TH Weight Step Mapping'!$A:$A,'TH Weight Step Mapping'!$B:$B,,1)</f>
        <v>0-1kg</v>
      </c>
      <c r="AN36" s="88" t="str">
        <f>_xlfn.XLOOKUP(INDEX(Prices!B:B,MATCH(B36,Prices!A:A,0)),'TH Country Mapping'!A:A,'TH Country Mapping'!C:C,"HVB")</f>
        <v>HVB</v>
      </c>
      <c r="AO36" s="89">
        <f>IF(OR(COUNTIFS(Prices!$D:$D,$AN36,Prices!$A:$A,$B36,Prices!$I:$I,$AM36)=0,COUNTIFS(Prices!$D:$D,$AN36,Prices!$A:$A,$B36,Prices!$I:$I,$AM36,Prices!$G:$G,"Product NA")&gt;0),0,SUMIFS(Prices!$G:$G,Prices!$D:$D,$AN36,Prices!$A:$A,$B36,Prices!$I:$I,$AM36))</f>
        <v>17.900000000000002</v>
      </c>
      <c r="AP36" s="89">
        <f t="shared" si="17"/>
        <v>1.1635000000000002</v>
      </c>
      <c r="AQ36" s="90">
        <f t="shared" si="9"/>
        <v>19.063500000000001</v>
      </c>
      <c r="AR36" s="90">
        <f t="shared" si="10"/>
        <v>19063.5</v>
      </c>
    </row>
    <row r="37" spans="2:44" x14ac:dyDescent="0.35">
      <c r="B37" s="87" t="s">
        <v>32</v>
      </c>
      <c r="C37" s="66">
        <v>1000</v>
      </c>
      <c r="D37" s="66">
        <f>Quick_Reference!$E$8</f>
        <v>1</v>
      </c>
      <c r="E37" s="66">
        <f>Quick_Reference!$E$6</f>
        <v>600</v>
      </c>
      <c r="F37" s="116" t="str">
        <f t="shared" si="11"/>
        <v/>
      </c>
      <c r="G37" s="116" t="str">
        <f t="shared" si="12"/>
        <v>0-2kg</v>
      </c>
      <c r="I37" s="88">
        <f>IF(OR(COUNTIFS(Prices!$D:$D,$I$12,Prices!$A:$A,$B37,Prices!$I:$I,$G37)=0,COUNTIFS(Prices!$D:$D,$I$12,Prices!$A:$A,$B37,Prices!$I:$I,$G37,Prices!$G:$G,"Product NA")&gt;0),0,SUMIFS(Prices!$G:$G,Prices!$D:$D,$I$12,Prices!$A:$A,$B37,Prices!$I:$I,$G37))</f>
        <v>1.56</v>
      </c>
      <c r="J37" s="88">
        <f>IF(OR(COUNTIFS(Prices!$D:$D,$I$12,Prices!$A:$A,$B37,Prices!$I:$I,$G37)=0,COUNTIFS(Prices!$D:$D,$I$12,Prices!$A:$A,$B37,Prices!$I:$I,$G37,Prices!$H:$H,"Product NA")&gt;0),0,SUMIFS(Prices!$H:$H,Prices!$D:$D,$I$12,Prices!$A:$A,$B37,Prices!$I:$I,$G37))</f>
        <v>15.85</v>
      </c>
      <c r="K37" s="89">
        <f>IF(OR($C37=0,$E37=0,COUNTIFS(Prices!$D:$D,$I$12,Prices!$A:$A,$B37,Prices!$I:$I,$G37,Prices!$H:$H,"Product NA")&gt;0),"",(I37+(J37*($E37/1000))))</f>
        <v>11.07</v>
      </c>
      <c r="L37" s="89">
        <f>K37*-(INDEX(VRDs!$H$3:$J$12, MATCH($I$12, VRDs!$A$3:$A$12, 0), MATCH($D37, INDEX(VRDs!$E$3:$G$12, MATCH($I$12, VRDs!$A$3:$A$12, 0), 0), 1)))</f>
        <v>0</v>
      </c>
      <c r="M37" s="89">
        <f t="shared" si="13"/>
        <v>0.71955000000000002</v>
      </c>
      <c r="N37" s="90">
        <f t="shared" si="0"/>
        <v>11.78955</v>
      </c>
      <c r="O37" s="90">
        <f t="shared" si="1"/>
        <v>11789.550000000001</v>
      </c>
      <c r="Q37" s="116" t="str">
        <f t="shared" si="2"/>
        <v>0-2kg</v>
      </c>
      <c r="R37" s="88">
        <f>IF(OR(COUNTIFS(Prices!$D:$D,$R$12,Prices!$A:$A,$B37,Prices!$I:$I,$Q37)=0,COUNTIFS(Prices!$D:$D,$R$12,Prices!$A:$A,$B37,Prices!$I:$I,$Q37,Prices!$G:$G,"Product NA")&gt;0),0,SUMIFS(Prices!$G:$G,Prices!$D:$D,$R$12,Prices!$A:$A,$B37,Prices!$I:$I,$Q37))</f>
        <v>0</v>
      </c>
      <c r="S37" s="88">
        <f>IF(OR(COUNTIFS(Prices!$D:$D,$R$12,Prices!$A:$A,$B37,Prices!$I:$I,$Q37)=0,COUNTIFS(Prices!$D:$D,$R$12,Prices!$A:$A,$B37,Prices!$I:$I,$Q37,Prices!$H:$H,"Product NA")&gt;0),0,SUMIFS(Prices!$H:$H,Prices!$D:$D,$R$12,Prices!$A:$A,$B37,Prices!$I:$I,$Q37))</f>
        <v>0</v>
      </c>
      <c r="T37" s="89">
        <f>IF(OR($C37=0,$E37=0,COUNTIFS(Prices!$D:$D,$R$12,Prices!$A:$A,$B37,Prices!$I:$I,$Q37,Prices!$H:$H,"Product NA")&gt;0),"",(R37+(S37*($E37/1000))))</f>
        <v>0</v>
      </c>
      <c r="U37" s="89">
        <f t="shared" si="14"/>
        <v>0</v>
      </c>
      <c r="V37" s="90">
        <f t="shared" si="3"/>
        <v>0</v>
      </c>
      <c r="W37" s="90">
        <f t="shared" si="4"/>
        <v>0</v>
      </c>
      <c r="X37" s="91"/>
      <c r="Y37" s="88">
        <f>IF(OR(COUNTIFS(Prices!$D:$D,$Y$12,Prices!$A:$A,$B37,Prices!$I:$I,$Q37)=0,COUNTIFS(Prices!$D:$D,$Y$12,Prices!$A:$A,$B37,Prices!$I:$I,$Q37,Prices!$G:$G,"Product NA")&gt;0),0,SUMIFS(Prices!$G:$G,Prices!$D:$D,$Y$12,Prices!$A:$A,$B37,Prices!$I:$I,$Q37))</f>
        <v>0</v>
      </c>
      <c r="Z37" s="88">
        <f>IF(OR(COUNTIFS(Prices!$D:$D,$Y$12,Prices!$A:$A,$B37,Prices!$I:$I,$Q37)=0,COUNTIFS(Prices!$D:$D,$Y$12,Prices!$A:$A,$B37,Prices!$I:$I,$Q37,Prices!$H:$H,"Product NA")&gt;0),0,SUMIFS(Prices!$H:$H,Prices!$D:$D,$Y$12,Prices!$A:$A,$B37,Prices!$I:$I,$Q37))</f>
        <v>0</v>
      </c>
      <c r="AA37" s="89">
        <f>IF(OR($C37=0,$E37=0,COUNTIFS(Prices!$D:$D,$Y$12,Prices!$A:$A,$B37,Prices!$I:$I,$Q37,Prices!$H:$H,"Product NA")&gt;0),"",(Y37+(Z37*($E37/1000))))</f>
        <v>0</v>
      </c>
      <c r="AB37" s="89">
        <f t="shared" si="15"/>
        <v>0</v>
      </c>
      <c r="AC37" s="90">
        <f t="shared" si="5"/>
        <v>0</v>
      </c>
      <c r="AD37" s="90">
        <f t="shared" si="6"/>
        <v>0</v>
      </c>
      <c r="AE37" s="91"/>
      <c r="AF37" s="88">
        <f>IF(OR(COUNTIFS(Prices!$D:$D,$AF$12,Prices!$A:$A,$B37,Prices!$I:$I,$Q37)=0,COUNTIFS(Prices!$D:$D,$AF$12,Prices!$A:$A,$B37,Prices!$I:$I,$Q37,Prices!$G:$G,"Product NA")&gt;0),0,SUMIFS(Prices!$G:$G,Prices!$D:$D,$AF$12,Prices!$A:$A,$B37,Prices!$I:$I,$Q37))</f>
        <v>7.2</v>
      </c>
      <c r="AG37" s="88">
        <f>IF(OR(COUNTIFS(Prices!$D:$D,$AF$12,Prices!$A:$A,$B37,Prices!$I:$I,$Q37)=0,COUNTIFS(Prices!$D:$D,$AF$12,Prices!$A:$A,$B37,Prices!$I:$I,$Q37,Prices!$H:$H,"Product NA")&gt;0),0,SUMIFS(Prices!$H:$H,Prices!$D:$D,$AF$12,Prices!$A:$A,$B37,Prices!$I:$I,$Q37))</f>
        <v>13.4</v>
      </c>
      <c r="AH37" s="89">
        <f>IF(OR($C37=0,$E37=0,COUNTIFS(Prices!$D:$D,$AF$12,Prices!$A:$A,$B37,Prices!$I:$I,$Q37,Prices!$H:$H,"Product NA")&gt;0),"",(AF37+(AG37*($E37/1000))))</f>
        <v>15.239999999999998</v>
      </c>
      <c r="AI37" s="89">
        <f t="shared" si="16"/>
        <v>0.99059999999999993</v>
      </c>
      <c r="AJ37" s="90">
        <f t="shared" si="7"/>
        <v>16.230599999999999</v>
      </c>
      <c r="AK37" s="90">
        <f t="shared" si="8"/>
        <v>16230.599999999999</v>
      </c>
      <c r="AM37" s="116" t="str">
        <f>_xlfn.XLOOKUP($E37,'TH Weight Step Mapping'!$A:$A,'TH Weight Step Mapping'!$B:$B,,1)</f>
        <v>0-1kg</v>
      </c>
      <c r="AN37" s="88" t="str">
        <f>_xlfn.XLOOKUP(INDEX(Prices!B:B,MATCH(B37,Prices!A:A,0)),'TH Country Mapping'!A:A,'TH Country Mapping'!C:C,"HVB")</f>
        <v>HVB</v>
      </c>
      <c r="AO37" s="89">
        <f>IF(OR(COUNTIFS(Prices!$D:$D,$AN37,Prices!$A:$A,$B37,Prices!$I:$I,$AM37)=0,COUNTIFS(Prices!$D:$D,$AN37,Prices!$A:$A,$B37,Prices!$I:$I,$AM37,Prices!$G:$G,"Product NA")&gt;0),0,SUMIFS(Prices!$G:$G,Prices!$D:$D,$AN37,Prices!$A:$A,$B37,Prices!$I:$I,$AM37))</f>
        <v>21.25</v>
      </c>
      <c r="AP37" s="89">
        <f t="shared" si="17"/>
        <v>1.3812500000000001</v>
      </c>
      <c r="AQ37" s="90">
        <f t="shared" si="9"/>
        <v>22.631250000000001</v>
      </c>
      <c r="AR37" s="90">
        <f t="shared" si="10"/>
        <v>22631.25</v>
      </c>
    </row>
    <row r="38" spans="2:44" x14ac:dyDescent="0.35">
      <c r="B38" s="87" t="s">
        <v>33</v>
      </c>
      <c r="C38" s="66">
        <v>1000</v>
      </c>
      <c r="D38" s="66">
        <f>Quick_Reference!$E$8</f>
        <v>1</v>
      </c>
      <c r="E38" s="66">
        <f>Quick_Reference!$E$6</f>
        <v>600</v>
      </c>
      <c r="F38" s="116" t="str">
        <f t="shared" si="11"/>
        <v/>
      </c>
      <c r="G38" s="116" t="str">
        <f t="shared" si="12"/>
        <v>0-2kg</v>
      </c>
      <c r="I38" s="88">
        <f>IF(OR(COUNTIFS(Prices!$D:$D,$I$12,Prices!$A:$A,$B38,Prices!$I:$I,$G38)=0,COUNTIFS(Prices!$D:$D,$I$12,Prices!$A:$A,$B38,Prices!$I:$I,$G38,Prices!$G:$G,"Product NA")&gt;0),0,SUMIFS(Prices!$G:$G,Prices!$D:$D,$I$12,Prices!$A:$A,$B38,Prices!$I:$I,$G38))</f>
        <v>1.1300000000000001</v>
      </c>
      <c r="J38" s="88">
        <f>IF(OR(COUNTIFS(Prices!$D:$D,$I$12,Prices!$A:$A,$B38,Prices!$I:$I,$G38)=0,COUNTIFS(Prices!$D:$D,$I$12,Prices!$A:$A,$B38,Prices!$I:$I,$G38,Prices!$H:$H,"Product NA")&gt;0),0,SUMIFS(Prices!$H:$H,Prices!$D:$D,$I$12,Prices!$A:$A,$B38,Prices!$I:$I,$G38))</f>
        <v>15.64</v>
      </c>
      <c r="K38" s="89">
        <f>IF(OR($C38=0,$E38=0,COUNTIFS(Prices!$D:$D,$I$12,Prices!$A:$A,$B38,Prices!$I:$I,$G38,Prices!$H:$H,"Product NA")&gt;0),"",(I38+(J38*($E38/1000))))</f>
        <v>10.514000000000001</v>
      </c>
      <c r="L38" s="89">
        <f>K38*-(INDEX(VRDs!$H$3:$J$12, MATCH($I$12, VRDs!$A$3:$A$12, 0), MATCH($D38, INDEX(VRDs!$E$3:$G$12, MATCH($I$12, VRDs!$A$3:$A$12, 0), 0), 1)))</f>
        <v>0</v>
      </c>
      <c r="M38" s="89">
        <f t="shared" si="13"/>
        <v>0.68341000000000007</v>
      </c>
      <c r="N38" s="90">
        <f t="shared" si="0"/>
        <v>11.197410000000001</v>
      </c>
      <c r="O38" s="90">
        <f t="shared" si="1"/>
        <v>11197.410000000002</v>
      </c>
      <c r="Q38" s="116" t="str">
        <f t="shared" si="2"/>
        <v>0-2kg</v>
      </c>
      <c r="R38" s="88">
        <f>IF(OR(COUNTIFS(Prices!$D:$D,$R$12,Prices!$A:$A,$B38,Prices!$I:$I,$Q38)=0,COUNTIFS(Prices!$D:$D,$R$12,Prices!$A:$A,$B38,Prices!$I:$I,$Q38,Prices!$G:$G,"Product NA")&gt;0),0,SUMIFS(Prices!$G:$G,Prices!$D:$D,$R$12,Prices!$A:$A,$B38,Prices!$I:$I,$Q38))</f>
        <v>0</v>
      </c>
      <c r="S38" s="88">
        <f>IF(OR(COUNTIFS(Prices!$D:$D,$R$12,Prices!$A:$A,$B38,Prices!$I:$I,$Q38)=0,COUNTIFS(Prices!$D:$D,$R$12,Prices!$A:$A,$B38,Prices!$I:$I,$Q38,Prices!$H:$H,"Product NA")&gt;0),0,SUMIFS(Prices!$H:$H,Prices!$D:$D,$R$12,Prices!$A:$A,$B38,Prices!$I:$I,$Q38))</f>
        <v>0</v>
      </c>
      <c r="T38" s="89">
        <f>IF(OR($C38=0,$E38=0,COUNTIFS(Prices!$D:$D,$R$12,Prices!$A:$A,$B38,Prices!$I:$I,$Q38,Prices!$H:$H,"Product NA")&gt;0),"",(R38+(S38*($E38/1000))))</f>
        <v>0</v>
      </c>
      <c r="U38" s="89">
        <f t="shared" si="14"/>
        <v>0</v>
      </c>
      <c r="V38" s="90">
        <f t="shared" si="3"/>
        <v>0</v>
      </c>
      <c r="W38" s="90">
        <f t="shared" si="4"/>
        <v>0</v>
      </c>
      <c r="X38" s="91"/>
      <c r="Y38" s="88">
        <f>IF(OR(COUNTIFS(Prices!$D:$D,$Y$12,Prices!$A:$A,$B38,Prices!$I:$I,$Q38)=0,COUNTIFS(Prices!$D:$D,$Y$12,Prices!$A:$A,$B38,Prices!$I:$I,$Q38,Prices!$G:$G,"Product NA")&gt;0),0,SUMIFS(Prices!$G:$G,Prices!$D:$D,$Y$12,Prices!$A:$A,$B38,Prices!$I:$I,$Q38))</f>
        <v>0</v>
      </c>
      <c r="Z38" s="88">
        <f>IF(OR(COUNTIFS(Prices!$D:$D,$Y$12,Prices!$A:$A,$B38,Prices!$I:$I,$Q38)=0,COUNTIFS(Prices!$D:$D,$Y$12,Prices!$A:$A,$B38,Prices!$I:$I,$Q38,Prices!$H:$H,"Product NA")&gt;0),0,SUMIFS(Prices!$H:$H,Prices!$D:$D,$Y$12,Prices!$A:$A,$B38,Prices!$I:$I,$Q38))</f>
        <v>0</v>
      </c>
      <c r="AA38" s="89">
        <f>IF(OR($C38=0,$E38=0,COUNTIFS(Prices!$D:$D,$Y$12,Prices!$A:$A,$B38,Prices!$I:$I,$Q38,Prices!$H:$H,"Product NA")&gt;0),"",(Y38+(Z38*($E38/1000))))</f>
        <v>0</v>
      </c>
      <c r="AB38" s="89">
        <f t="shared" si="15"/>
        <v>0</v>
      </c>
      <c r="AC38" s="90">
        <f t="shared" si="5"/>
        <v>0</v>
      </c>
      <c r="AD38" s="90">
        <f t="shared" si="6"/>
        <v>0</v>
      </c>
      <c r="AE38" s="91"/>
      <c r="AF38" s="88">
        <f>IF(OR(COUNTIFS(Prices!$D:$D,$AF$12,Prices!$A:$A,$B38,Prices!$I:$I,$Q38)=0,COUNTIFS(Prices!$D:$D,$AF$12,Prices!$A:$A,$B38,Prices!$I:$I,$Q38,Prices!$G:$G,"Product NA")&gt;0),0,SUMIFS(Prices!$G:$G,Prices!$D:$D,$AF$12,Prices!$A:$A,$B38,Prices!$I:$I,$Q38))</f>
        <v>7.25</v>
      </c>
      <c r="AG38" s="88">
        <f>IF(OR(COUNTIFS(Prices!$D:$D,$AF$12,Prices!$A:$A,$B38,Prices!$I:$I,$Q38)=0,COUNTIFS(Prices!$D:$D,$AF$12,Prices!$A:$A,$B38,Prices!$I:$I,$Q38,Prices!$H:$H,"Product NA")&gt;0),0,SUMIFS(Prices!$H:$H,Prices!$D:$D,$AF$12,Prices!$A:$A,$B38,Prices!$I:$I,$Q38))</f>
        <v>11.600000000000001</v>
      </c>
      <c r="AH38" s="89">
        <f>IF(OR($C38=0,$E38=0,COUNTIFS(Prices!$D:$D,$AF$12,Prices!$A:$A,$B38,Prices!$I:$I,$Q38,Prices!$H:$H,"Product NA")&gt;0),"",(AF38+(AG38*($E38/1000))))</f>
        <v>14.21</v>
      </c>
      <c r="AI38" s="89">
        <f t="shared" si="16"/>
        <v>0.92365000000000008</v>
      </c>
      <c r="AJ38" s="90">
        <f t="shared" si="7"/>
        <v>15.133650000000001</v>
      </c>
      <c r="AK38" s="90">
        <f t="shared" si="8"/>
        <v>15133.650000000001</v>
      </c>
      <c r="AM38" s="116" t="str">
        <f>_xlfn.XLOOKUP($E38,'TH Weight Step Mapping'!$A:$A,'TH Weight Step Mapping'!$B:$B,,1)</f>
        <v>0-1kg</v>
      </c>
      <c r="AN38" s="88" t="str">
        <f>_xlfn.XLOOKUP(INDEX(Prices!B:B,MATCH(B38,Prices!A:A,0)),'TH Country Mapping'!A:A,'TH Country Mapping'!C:C,"HVB")</f>
        <v>HVB</v>
      </c>
      <c r="AO38" s="89">
        <f>IF(OR(COUNTIFS(Prices!$D:$D,$AN38,Prices!$A:$A,$B38,Prices!$I:$I,$AM38)=0,COUNTIFS(Prices!$D:$D,$AN38,Prices!$A:$A,$B38,Prices!$I:$I,$AM38,Prices!$G:$G,"Product NA")&gt;0),0,SUMIFS(Prices!$G:$G,Prices!$D:$D,$AN38,Prices!$A:$A,$B38,Prices!$I:$I,$AM38))</f>
        <v>17.900000000000002</v>
      </c>
      <c r="AP38" s="89">
        <f t="shared" si="17"/>
        <v>1.1635000000000002</v>
      </c>
      <c r="AQ38" s="90">
        <f t="shared" si="9"/>
        <v>19.063500000000001</v>
      </c>
      <c r="AR38" s="90">
        <f t="shared" si="10"/>
        <v>19063.5</v>
      </c>
    </row>
    <row r="39" spans="2:44" x14ac:dyDescent="0.35">
      <c r="B39" s="87" t="s">
        <v>34</v>
      </c>
      <c r="C39" s="66">
        <v>1000</v>
      </c>
      <c r="D39" s="66">
        <f>Quick_Reference!$E$8</f>
        <v>1</v>
      </c>
      <c r="E39" s="66">
        <f>Quick_Reference!$E$6</f>
        <v>600</v>
      </c>
      <c r="F39" s="116" t="str">
        <f t="shared" si="11"/>
        <v/>
      </c>
      <c r="G39" s="116" t="str">
        <f t="shared" si="12"/>
        <v>0-2kg</v>
      </c>
      <c r="I39" s="88">
        <f>IF(OR(COUNTIFS(Prices!$D:$D,$I$12,Prices!$A:$A,$B39,Prices!$I:$I,$G39)=0,COUNTIFS(Prices!$D:$D,$I$12,Prices!$A:$A,$B39,Prices!$I:$I,$G39,Prices!$G:$G,"Product NA")&gt;0),0,SUMIFS(Prices!$G:$G,Prices!$D:$D,$I$12,Prices!$A:$A,$B39,Prices!$I:$I,$G39))</f>
        <v>1.56</v>
      </c>
      <c r="J39" s="88">
        <f>IF(OR(COUNTIFS(Prices!$D:$D,$I$12,Prices!$A:$A,$B39,Prices!$I:$I,$G39)=0,COUNTIFS(Prices!$D:$D,$I$12,Prices!$A:$A,$B39,Prices!$I:$I,$G39,Prices!$H:$H,"Product NA")&gt;0),0,SUMIFS(Prices!$H:$H,Prices!$D:$D,$I$12,Prices!$A:$A,$B39,Prices!$I:$I,$G39))</f>
        <v>15.85</v>
      </c>
      <c r="K39" s="89">
        <f>IF(OR($C39=0,$E39=0,COUNTIFS(Prices!$D:$D,$I$12,Prices!$A:$A,$B39,Prices!$I:$I,$G39,Prices!$H:$H,"Product NA")&gt;0),"",(I39+(J39*($E39/1000))))</f>
        <v>11.07</v>
      </c>
      <c r="L39" s="89">
        <f>K39*-(INDEX(VRDs!$H$3:$J$12, MATCH($I$12, VRDs!$A$3:$A$12, 0), MATCH($D39, INDEX(VRDs!$E$3:$G$12, MATCH($I$12, VRDs!$A$3:$A$12, 0), 0), 1)))</f>
        <v>0</v>
      </c>
      <c r="M39" s="89">
        <f t="shared" si="13"/>
        <v>0.71955000000000002</v>
      </c>
      <c r="N39" s="90">
        <f t="shared" si="0"/>
        <v>11.78955</v>
      </c>
      <c r="O39" s="90">
        <f t="shared" si="1"/>
        <v>11789.550000000001</v>
      </c>
      <c r="Q39" s="116" t="str">
        <f t="shared" si="2"/>
        <v>0-2kg</v>
      </c>
      <c r="R39" s="88">
        <f>IF(OR(COUNTIFS(Prices!$D:$D,$R$12,Prices!$A:$A,$B39,Prices!$I:$I,$Q39)=0,COUNTIFS(Prices!$D:$D,$R$12,Prices!$A:$A,$B39,Prices!$I:$I,$Q39,Prices!$G:$G,"Product NA")&gt;0),0,SUMIFS(Prices!$G:$G,Prices!$D:$D,$R$12,Prices!$A:$A,$B39,Prices!$I:$I,$Q39))</f>
        <v>0</v>
      </c>
      <c r="S39" s="88">
        <f>IF(OR(COUNTIFS(Prices!$D:$D,$R$12,Prices!$A:$A,$B39,Prices!$I:$I,$Q39)=0,COUNTIFS(Prices!$D:$D,$R$12,Prices!$A:$A,$B39,Prices!$I:$I,$Q39,Prices!$H:$H,"Product NA")&gt;0),0,SUMIFS(Prices!$H:$H,Prices!$D:$D,$R$12,Prices!$A:$A,$B39,Prices!$I:$I,$Q39))</f>
        <v>0</v>
      </c>
      <c r="T39" s="89">
        <f>IF(OR($C39=0,$E39=0,COUNTIFS(Prices!$D:$D,$R$12,Prices!$A:$A,$B39,Prices!$I:$I,$Q39,Prices!$H:$H,"Product NA")&gt;0),"",(R39+(S39*($E39/1000))))</f>
        <v>0</v>
      </c>
      <c r="U39" s="89">
        <f t="shared" si="14"/>
        <v>0</v>
      </c>
      <c r="V39" s="90">
        <f t="shared" si="3"/>
        <v>0</v>
      </c>
      <c r="W39" s="90">
        <f t="shared" si="4"/>
        <v>0</v>
      </c>
      <c r="X39" s="91"/>
      <c r="Y39" s="88">
        <f>IF(OR(COUNTIFS(Prices!$D:$D,$Y$12,Prices!$A:$A,$B39,Prices!$I:$I,$Q39)=0,COUNTIFS(Prices!$D:$D,$Y$12,Prices!$A:$A,$B39,Prices!$I:$I,$Q39,Prices!$G:$G,"Product NA")&gt;0),0,SUMIFS(Prices!$G:$G,Prices!$D:$D,$Y$12,Prices!$A:$A,$B39,Prices!$I:$I,$Q39))</f>
        <v>0</v>
      </c>
      <c r="Z39" s="88">
        <f>IF(OR(COUNTIFS(Prices!$D:$D,$Y$12,Prices!$A:$A,$B39,Prices!$I:$I,$Q39)=0,COUNTIFS(Prices!$D:$D,$Y$12,Prices!$A:$A,$B39,Prices!$I:$I,$Q39,Prices!$H:$H,"Product NA")&gt;0),0,SUMIFS(Prices!$H:$H,Prices!$D:$D,$Y$12,Prices!$A:$A,$B39,Prices!$I:$I,$Q39))</f>
        <v>0</v>
      </c>
      <c r="AA39" s="89">
        <f>IF(OR($C39=0,$E39=0,COUNTIFS(Prices!$D:$D,$Y$12,Prices!$A:$A,$B39,Prices!$I:$I,$Q39,Prices!$H:$H,"Product NA")&gt;0),"",(Y39+(Z39*($E39/1000))))</f>
        <v>0</v>
      </c>
      <c r="AB39" s="89">
        <f t="shared" si="15"/>
        <v>0</v>
      </c>
      <c r="AC39" s="90">
        <f t="shared" si="5"/>
        <v>0</v>
      </c>
      <c r="AD39" s="90">
        <f t="shared" si="6"/>
        <v>0</v>
      </c>
      <c r="AE39" s="91"/>
      <c r="AF39" s="88">
        <f>IF(OR(COUNTIFS(Prices!$D:$D,$AF$12,Prices!$A:$A,$B39,Prices!$I:$I,$Q39)=0,COUNTIFS(Prices!$D:$D,$AF$12,Prices!$A:$A,$B39,Prices!$I:$I,$Q39,Prices!$G:$G,"Product NA")&gt;0),0,SUMIFS(Prices!$G:$G,Prices!$D:$D,$AF$12,Prices!$A:$A,$B39,Prices!$I:$I,$Q39))</f>
        <v>7.2</v>
      </c>
      <c r="AG39" s="88">
        <f>IF(OR(COUNTIFS(Prices!$D:$D,$AF$12,Prices!$A:$A,$B39,Prices!$I:$I,$Q39)=0,COUNTIFS(Prices!$D:$D,$AF$12,Prices!$A:$A,$B39,Prices!$I:$I,$Q39,Prices!$H:$H,"Product NA")&gt;0),0,SUMIFS(Prices!$H:$H,Prices!$D:$D,$AF$12,Prices!$A:$A,$B39,Prices!$I:$I,$Q39))</f>
        <v>13.4</v>
      </c>
      <c r="AH39" s="89">
        <f>IF(OR($C39=0,$E39=0,COUNTIFS(Prices!$D:$D,$AF$12,Prices!$A:$A,$B39,Prices!$I:$I,$Q39,Prices!$H:$H,"Product NA")&gt;0),"",(AF39+(AG39*($E39/1000))))</f>
        <v>15.239999999999998</v>
      </c>
      <c r="AI39" s="89">
        <f t="shared" si="16"/>
        <v>0.99059999999999993</v>
      </c>
      <c r="AJ39" s="90">
        <f t="shared" si="7"/>
        <v>16.230599999999999</v>
      </c>
      <c r="AK39" s="90">
        <f t="shared" si="8"/>
        <v>16230.599999999999</v>
      </c>
      <c r="AM39" s="116" t="str">
        <f>_xlfn.XLOOKUP($E39,'TH Weight Step Mapping'!$A:$A,'TH Weight Step Mapping'!$B:$B,,1)</f>
        <v>0-1kg</v>
      </c>
      <c r="AN39" s="88" t="str">
        <f>_xlfn.XLOOKUP(INDEX(Prices!B:B,MATCH(B39,Prices!A:A,0)),'TH Country Mapping'!A:A,'TH Country Mapping'!C:C,"HVB")</f>
        <v>HVB</v>
      </c>
      <c r="AO39" s="89">
        <f>IF(OR(COUNTIFS(Prices!$D:$D,$AN39,Prices!$A:$A,$B39,Prices!$I:$I,$AM39)=0,COUNTIFS(Prices!$D:$D,$AN39,Prices!$A:$A,$B39,Prices!$I:$I,$AM39,Prices!$G:$G,"Product NA")&gt;0),0,SUMIFS(Prices!$G:$G,Prices!$D:$D,$AN39,Prices!$A:$A,$B39,Prices!$I:$I,$AM39))</f>
        <v>21.25</v>
      </c>
      <c r="AP39" s="89">
        <f t="shared" si="17"/>
        <v>1.3812500000000001</v>
      </c>
      <c r="AQ39" s="90">
        <f t="shared" si="9"/>
        <v>22.631250000000001</v>
      </c>
      <c r="AR39" s="90">
        <f t="shared" si="10"/>
        <v>22631.25</v>
      </c>
    </row>
    <row r="40" spans="2:44" x14ac:dyDescent="0.35">
      <c r="B40" s="87" t="s">
        <v>35</v>
      </c>
      <c r="C40" s="66">
        <v>1000</v>
      </c>
      <c r="D40" s="66">
        <f>Quick_Reference!$E$8</f>
        <v>1</v>
      </c>
      <c r="E40" s="66">
        <f>Quick_Reference!$E$6</f>
        <v>600</v>
      </c>
      <c r="F40" s="116" t="str">
        <f t="shared" si="11"/>
        <v/>
      </c>
      <c r="G40" s="116" t="str">
        <f t="shared" si="12"/>
        <v>0-2kg</v>
      </c>
      <c r="I40" s="88">
        <f>IF(OR(COUNTIFS(Prices!$D:$D,$I$12,Prices!$A:$A,$B40,Prices!$I:$I,$G40)=0,COUNTIFS(Prices!$D:$D,$I$12,Prices!$A:$A,$B40,Prices!$I:$I,$G40,Prices!$G:$G,"Product NA")&gt;0),0,SUMIFS(Prices!$G:$G,Prices!$D:$D,$I$12,Prices!$A:$A,$B40,Prices!$I:$I,$G40))</f>
        <v>1.56</v>
      </c>
      <c r="J40" s="88">
        <f>IF(OR(COUNTIFS(Prices!$D:$D,$I$12,Prices!$A:$A,$B40,Prices!$I:$I,$G40)=0,COUNTIFS(Prices!$D:$D,$I$12,Prices!$A:$A,$B40,Prices!$I:$I,$G40,Prices!$H:$H,"Product NA")&gt;0),0,SUMIFS(Prices!$H:$H,Prices!$D:$D,$I$12,Prices!$A:$A,$B40,Prices!$I:$I,$G40))</f>
        <v>15.85</v>
      </c>
      <c r="K40" s="89">
        <f>IF(OR($C40=0,$E40=0,COUNTIFS(Prices!$D:$D,$I$12,Prices!$A:$A,$B40,Prices!$I:$I,$G40,Prices!$H:$H,"Product NA")&gt;0),"",(I40+(J40*($E40/1000))))</f>
        <v>11.07</v>
      </c>
      <c r="L40" s="89">
        <f>K40*-(INDEX(VRDs!$H$3:$J$12, MATCH($I$12, VRDs!$A$3:$A$12, 0), MATCH($D40, INDEX(VRDs!$E$3:$G$12, MATCH($I$12, VRDs!$A$3:$A$12, 0), 0), 1)))</f>
        <v>0</v>
      </c>
      <c r="M40" s="89">
        <f t="shared" si="13"/>
        <v>0.71955000000000002</v>
      </c>
      <c r="N40" s="90">
        <f t="shared" si="0"/>
        <v>11.78955</v>
      </c>
      <c r="O40" s="90">
        <f t="shared" si="1"/>
        <v>11789.550000000001</v>
      </c>
      <c r="Q40" s="116" t="str">
        <f t="shared" si="2"/>
        <v>0-2kg</v>
      </c>
      <c r="R40" s="88">
        <f>IF(OR(COUNTIFS(Prices!$D:$D,$R$12,Prices!$A:$A,$B40,Prices!$I:$I,$Q40)=0,COUNTIFS(Prices!$D:$D,$R$12,Prices!$A:$A,$B40,Prices!$I:$I,$Q40,Prices!$G:$G,"Product NA")&gt;0),0,SUMIFS(Prices!$G:$G,Prices!$D:$D,$R$12,Prices!$A:$A,$B40,Prices!$I:$I,$Q40))</f>
        <v>0</v>
      </c>
      <c r="S40" s="88">
        <f>IF(OR(COUNTIFS(Prices!$D:$D,$R$12,Prices!$A:$A,$B40,Prices!$I:$I,$Q40)=0,COUNTIFS(Prices!$D:$D,$R$12,Prices!$A:$A,$B40,Prices!$I:$I,$Q40,Prices!$H:$H,"Product NA")&gt;0),0,SUMIFS(Prices!$H:$H,Prices!$D:$D,$R$12,Prices!$A:$A,$B40,Prices!$I:$I,$Q40))</f>
        <v>0</v>
      </c>
      <c r="T40" s="89">
        <f>IF(OR($C40=0,$E40=0,COUNTIFS(Prices!$D:$D,$R$12,Prices!$A:$A,$B40,Prices!$I:$I,$Q40,Prices!$H:$H,"Product NA")&gt;0),"",(R40+(S40*($E40/1000))))</f>
        <v>0</v>
      </c>
      <c r="U40" s="89">
        <f t="shared" si="14"/>
        <v>0</v>
      </c>
      <c r="V40" s="90">
        <f t="shared" si="3"/>
        <v>0</v>
      </c>
      <c r="W40" s="90">
        <f t="shared" si="4"/>
        <v>0</v>
      </c>
      <c r="X40" s="91"/>
      <c r="Y40" s="88">
        <f>IF(OR(COUNTIFS(Prices!$D:$D,$Y$12,Prices!$A:$A,$B40,Prices!$I:$I,$Q40)=0,COUNTIFS(Prices!$D:$D,$Y$12,Prices!$A:$A,$B40,Prices!$I:$I,$Q40,Prices!$G:$G,"Product NA")&gt;0),0,SUMIFS(Prices!$G:$G,Prices!$D:$D,$Y$12,Prices!$A:$A,$B40,Prices!$I:$I,$Q40))</f>
        <v>0</v>
      </c>
      <c r="Z40" s="88">
        <f>IF(OR(COUNTIFS(Prices!$D:$D,$Y$12,Prices!$A:$A,$B40,Prices!$I:$I,$Q40)=0,COUNTIFS(Prices!$D:$D,$Y$12,Prices!$A:$A,$B40,Prices!$I:$I,$Q40,Prices!$H:$H,"Product NA")&gt;0),0,SUMIFS(Prices!$H:$H,Prices!$D:$D,$Y$12,Prices!$A:$A,$B40,Prices!$I:$I,$Q40))</f>
        <v>0</v>
      </c>
      <c r="AA40" s="89">
        <f>IF(OR($C40=0,$E40=0,COUNTIFS(Prices!$D:$D,$Y$12,Prices!$A:$A,$B40,Prices!$I:$I,$Q40,Prices!$H:$H,"Product NA")&gt;0),"",(Y40+(Z40*($E40/1000))))</f>
        <v>0</v>
      </c>
      <c r="AB40" s="89">
        <f t="shared" si="15"/>
        <v>0</v>
      </c>
      <c r="AC40" s="90">
        <f t="shared" si="5"/>
        <v>0</v>
      </c>
      <c r="AD40" s="90">
        <f t="shared" si="6"/>
        <v>0</v>
      </c>
      <c r="AE40" s="91"/>
      <c r="AF40" s="88">
        <f>IF(OR(COUNTIFS(Prices!$D:$D,$AF$12,Prices!$A:$A,$B40,Prices!$I:$I,$Q40)=0,COUNTIFS(Prices!$D:$D,$AF$12,Prices!$A:$A,$B40,Prices!$I:$I,$Q40,Prices!$G:$G,"Product NA")&gt;0),0,SUMIFS(Prices!$G:$G,Prices!$D:$D,$AF$12,Prices!$A:$A,$B40,Prices!$I:$I,$Q40))</f>
        <v>7.2</v>
      </c>
      <c r="AG40" s="88">
        <f>IF(OR(COUNTIFS(Prices!$D:$D,$AF$12,Prices!$A:$A,$B40,Prices!$I:$I,$Q40)=0,COUNTIFS(Prices!$D:$D,$AF$12,Prices!$A:$A,$B40,Prices!$I:$I,$Q40,Prices!$H:$H,"Product NA")&gt;0),0,SUMIFS(Prices!$H:$H,Prices!$D:$D,$AF$12,Prices!$A:$A,$B40,Prices!$I:$I,$Q40))</f>
        <v>13.4</v>
      </c>
      <c r="AH40" s="89">
        <f>IF(OR($C40=0,$E40=0,COUNTIFS(Prices!$D:$D,$AF$12,Prices!$A:$A,$B40,Prices!$I:$I,$Q40,Prices!$H:$H,"Product NA")&gt;0),"",(AF40+(AG40*($E40/1000))))</f>
        <v>15.239999999999998</v>
      </c>
      <c r="AI40" s="89">
        <f t="shared" si="16"/>
        <v>0.99059999999999993</v>
      </c>
      <c r="AJ40" s="90">
        <f t="shared" si="7"/>
        <v>16.230599999999999</v>
      </c>
      <c r="AK40" s="90">
        <f t="shared" si="8"/>
        <v>16230.599999999999</v>
      </c>
      <c r="AM40" s="116" t="str">
        <f>_xlfn.XLOOKUP($E40,'TH Weight Step Mapping'!$A:$A,'TH Weight Step Mapping'!$B:$B,,1)</f>
        <v>0-1kg</v>
      </c>
      <c r="AN40" s="88" t="str">
        <f>_xlfn.XLOOKUP(INDEX(Prices!B:B,MATCH(B40,Prices!A:A,0)),'TH Country Mapping'!A:A,'TH Country Mapping'!C:C,"HVB")</f>
        <v>HVB</v>
      </c>
      <c r="AO40" s="89">
        <f>IF(OR(COUNTIFS(Prices!$D:$D,$AN40,Prices!$A:$A,$B40,Prices!$I:$I,$AM40)=0,COUNTIFS(Prices!$D:$D,$AN40,Prices!$A:$A,$B40,Prices!$I:$I,$AM40,Prices!$G:$G,"Product NA")&gt;0),0,SUMIFS(Prices!$G:$G,Prices!$D:$D,$AN40,Prices!$A:$A,$B40,Prices!$I:$I,$AM40))</f>
        <v>21.25</v>
      </c>
      <c r="AP40" s="89">
        <f t="shared" si="17"/>
        <v>1.3812500000000001</v>
      </c>
      <c r="AQ40" s="90">
        <f t="shared" si="9"/>
        <v>22.631250000000001</v>
      </c>
      <c r="AR40" s="90">
        <f t="shared" si="10"/>
        <v>22631.25</v>
      </c>
    </row>
    <row r="41" spans="2:44" x14ac:dyDescent="0.35">
      <c r="B41" s="87" t="s">
        <v>36</v>
      </c>
      <c r="C41" s="66">
        <v>1000</v>
      </c>
      <c r="D41" s="66">
        <f>Quick_Reference!$E$8</f>
        <v>1</v>
      </c>
      <c r="E41" s="66">
        <f>Quick_Reference!$E$6</f>
        <v>600</v>
      </c>
      <c r="F41" s="116" t="str">
        <f t="shared" si="11"/>
        <v/>
      </c>
      <c r="G41" s="116" t="str">
        <f t="shared" si="12"/>
        <v>0-2kg</v>
      </c>
      <c r="I41" s="88">
        <f>IF(OR(COUNTIFS(Prices!$D:$D,$I$12,Prices!$A:$A,$B41,Prices!$I:$I,$G41)=0,COUNTIFS(Prices!$D:$D,$I$12,Prices!$A:$A,$B41,Prices!$I:$I,$G41,Prices!$G:$G,"Product NA")&gt;0),0,SUMIFS(Prices!$G:$G,Prices!$D:$D,$I$12,Prices!$A:$A,$B41,Prices!$I:$I,$G41))</f>
        <v>1.3800000000000001</v>
      </c>
      <c r="J41" s="88">
        <f>IF(OR(COUNTIFS(Prices!$D:$D,$I$12,Prices!$A:$A,$B41,Prices!$I:$I,$G41)=0,COUNTIFS(Prices!$D:$D,$I$12,Prices!$A:$A,$B41,Prices!$I:$I,$G41,Prices!$H:$H,"Product NA")&gt;0),0,SUMIFS(Prices!$H:$H,Prices!$D:$D,$I$12,Prices!$A:$A,$B41,Prices!$I:$I,$G41))</f>
        <v>11.93</v>
      </c>
      <c r="K41" s="89">
        <f>IF(OR($C41=0,$E41=0,COUNTIFS(Prices!$D:$D,$I$12,Prices!$A:$A,$B41,Prices!$I:$I,$G41,Prices!$H:$H,"Product NA")&gt;0),"",(I41+(J41*($E41/1000))))</f>
        <v>8.5380000000000003</v>
      </c>
      <c r="L41" s="89">
        <f>K41*-(INDEX(VRDs!$H$3:$J$12, MATCH($I$12, VRDs!$A$3:$A$12, 0), MATCH($D41, INDEX(VRDs!$E$3:$G$12, MATCH($I$12, VRDs!$A$3:$A$12, 0), 0), 1)))</f>
        <v>0</v>
      </c>
      <c r="M41" s="89">
        <f t="shared" si="13"/>
        <v>0.55497000000000007</v>
      </c>
      <c r="N41" s="90">
        <f t="shared" si="0"/>
        <v>9.0929700000000011</v>
      </c>
      <c r="O41" s="90">
        <f t="shared" si="1"/>
        <v>9092.9700000000012</v>
      </c>
      <c r="Q41" s="116" t="str">
        <f t="shared" si="2"/>
        <v>0-2kg</v>
      </c>
      <c r="R41" s="88">
        <f>IF(OR(COUNTIFS(Prices!$D:$D,$R$12,Prices!$A:$A,$B41,Prices!$I:$I,$Q41)=0,COUNTIFS(Prices!$D:$D,$R$12,Prices!$A:$A,$B41,Prices!$I:$I,$Q41,Prices!$G:$G,"Product NA")&gt;0),0,SUMIFS(Prices!$G:$G,Prices!$D:$D,$R$12,Prices!$A:$A,$B41,Prices!$I:$I,$Q41))</f>
        <v>0</v>
      </c>
      <c r="S41" s="88">
        <f>IF(OR(COUNTIFS(Prices!$D:$D,$R$12,Prices!$A:$A,$B41,Prices!$I:$I,$Q41)=0,COUNTIFS(Prices!$D:$D,$R$12,Prices!$A:$A,$B41,Prices!$I:$I,$Q41,Prices!$H:$H,"Product NA")&gt;0),0,SUMIFS(Prices!$H:$H,Prices!$D:$D,$R$12,Prices!$A:$A,$B41,Prices!$I:$I,$Q41))</f>
        <v>0</v>
      </c>
      <c r="T41" s="89">
        <f>IF(OR($C41=0,$E41=0,COUNTIFS(Prices!$D:$D,$R$12,Prices!$A:$A,$B41,Prices!$I:$I,$Q41,Prices!$H:$H,"Product NA")&gt;0),"",(R41+(S41*($E41/1000))))</f>
        <v>0</v>
      </c>
      <c r="U41" s="89">
        <f t="shared" si="14"/>
        <v>0</v>
      </c>
      <c r="V41" s="90">
        <f t="shared" si="3"/>
        <v>0</v>
      </c>
      <c r="W41" s="90">
        <f t="shared" si="4"/>
        <v>0</v>
      </c>
      <c r="X41" s="91"/>
      <c r="Y41" s="88">
        <f>IF(OR(COUNTIFS(Prices!$D:$D,$Y$12,Prices!$A:$A,$B41,Prices!$I:$I,$Q41)=0,COUNTIFS(Prices!$D:$D,$Y$12,Prices!$A:$A,$B41,Prices!$I:$I,$Q41,Prices!$G:$G,"Product NA")&gt;0),0,SUMIFS(Prices!$G:$G,Prices!$D:$D,$Y$12,Prices!$A:$A,$B41,Prices!$I:$I,$Q41))</f>
        <v>0</v>
      </c>
      <c r="Z41" s="88">
        <f>IF(OR(COUNTIFS(Prices!$D:$D,$Y$12,Prices!$A:$A,$B41,Prices!$I:$I,$Q41)=0,COUNTIFS(Prices!$D:$D,$Y$12,Prices!$A:$A,$B41,Prices!$I:$I,$Q41,Prices!$H:$H,"Product NA")&gt;0),0,SUMIFS(Prices!$H:$H,Prices!$D:$D,$Y$12,Prices!$A:$A,$B41,Prices!$I:$I,$Q41))</f>
        <v>0</v>
      </c>
      <c r="AA41" s="89">
        <f>IF(OR($C41=0,$E41=0,COUNTIFS(Prices!$D:$D,$Y$12,Prices!$A:$A,$B41,Prices!$I:$I,$Q41,Prices!$H:$H,"Product NA")&gt;0),"",(Y41+(Z41*($E41/1000))))</f>
        <v>0</v>
      </c>
      <c r="AB41" s="89">
        <f t="shared" si="15"/>
        <v>0</v>
      </c>
      <c r="AC41" s="90">
        <f t="shared" si="5"/>
        <v>0</v>
      </c>
      <c r="AD41" s="90">
        <f t="shared" si="6"/>
        <v>0</v>
      </c>
      <c r="AE41" s="91"/>
      <c r="AF41" s="88">
        <f>IF(OR(COUNTIFS(Prices!$D:$D,$AF$12,Prices!$A:$A,$B41,Prices!$I:$I,$Q41)=0,COUNTIFS(Prices!$D:$D,$AF$12,Prices!$A:$A,$B41,Prices!$I:$I,$Q41,Prices!$G:$G,"Product NA")&gt;0),0,SUMIFS(Prices!$G:$G,Prices!$D:$D,$AF$12,Prices!$A:$A,$B41,Prices!$I:$I,$Q41))</f>
        <v>6.8000000000000007</v>
      </c>
      <c r="AG41" s="88">
        <f>IF(OR(COUNTIFS(Prices!$D:$D,$AF$12,Prices!$A:$A,$B41,Prices!$I:$I,$Q41)=0,COUNTIFS(Prices!$D:$D,$AF$12,Prices!$A:$A,$B41,Prices!$I:$I,$Q41,Prices!$H:$H,"Product NA")&gt;0),0,SUMIFS(Prices!$H:$H,Prices!$D:$D,$AF$12,Prices!$A:$A,$B41,Prices!$I:$I,$Q41))</f>
        <v>10.450000000000001</v>
      </c>
      <c r="AH41" s="89">
        <f>IF(OR($C41=0,$E41=0,COUNTIFS(Prices!$D:$D,$AF$12,Prices!$A:$A,$B41,Prices!$I:$I,$Q41,Prices!$H:$H,"Product NA")&gt;0),"",(AF41+(AG41*($E41/1000))))</f>
        <v>13.07</v>
      </c>
      <c r="AI41" s="89">
        <f t="shared" si="16"/>
        <v>0.84955000000000003</v>
      </c>
      <c r="AJ41" s="90">
        <f t="shared" si="7"/>
        <v>13.919550000000001</v>
      </c>
      <c r="AK41" s="90">
        <f t="shared" si="8"/>
        <v>13919.550000000001</v>
      </c>
      <c r="AM41" s="116" t="str">
        <f>_xlfn.XLOOKUP($E41,'TH Weight Step Mapping'!$A:$A,'TH Weight Step Mapping'!$B:$B,,1)</f>
        <v>0-1kg</v>
      </c>
      <c r="AN41" s="88" t="str">
        <f>_xlfn.XLOOKUP(INDEX(Prices!B:B,MATCH(B41,Prices!A:A,0)),'TH Country Mapping'!A:A,'TH Country Mapping'!C:C,"HVB")</f>
        <v>HVB</v>
      </c>
      <c r="AO41" s="89">
        <f>IF(OR(COUNTIFS(Prices!$D:$D,$AN41,Prices!$A:$A,$B41,Prices!$I:$I,$AM41)=0,COUNTIFS(Prices!$D:$D,$AN41,Prices!$A:$A,$B41,Prices!$I:$I,$AM41,Prices!$G:$G,"Product NA")&gt;0),0,SUMIFS(Prices!$G:$G,Prices!$D:$D,$AN41,Prices!$A:$A,$B41,Prices!$I:$I,$AM41))</f>
        <v>21.450000000000003</v>
      </c>
      <c r="AP41" s="89">
        <f t="shared" si="17"/>
        <v>1.3942500000000002</v>
      </c>
      <c r="AQ41" s="90">
        <f t="shared" si="9"/>
        <v>22.844250000000002</v>
      </c>
      <c r="AR41" s="90">
        <f t="shared" si="10"/>
        <v>22844.250000000004</v>
      </c>
    </row>
    <row r="42" spans="2:44" x14ac:dyDescent="0.35">
      <c r="B42" s="87" t="s">
        <v>37</v>
      </c>
      <c r="C42" s="66">
        <v>1000</v>
      </c>
      <c r="D42" s="66">
        <f>Quick_Reference!$E$8</f>
        <v>1</v>
      </c>
      <c r="E42" s="66">
        <f>Quick_Reference!$E$6</f>
        <v>600</v>
      </c>
      <c r="F42" s="116" t="str">
        <f t="shared" si="11"/>
        <v/>
      </c>
      <c r="G42" s="116" t="str">
        <f t="shared" si="12"/>
        <v>0-2kg</v>
      </c>
      <c r="I42" s="88">
        <f>IF(OR(COUNTIFS(Prices!$D:$D,$I$12,Prices!$A:$A,$B42,Prices!$I:$I,$G42)=0,COUNTIFS(Prices!$D:$D,$I$12,Prices!$A:$A,$B42,Prices!$I:$I,$G42,Prices!$G:$G,"Product NA")&gt;0),0,SUMIFS(Prices!$G:$G,Prices!$D:$D,$I$12,Prices!$A:$A,$B42,Prices!$I:$I,$G42))</f>
        <v>1.1300000000000001</v>
      </c>
      <c r="J42" s="88">
        <f>IF(OR(COUNTIFS(Prices!$D:$D,$I$12,Prices!$A:$A,$B42,Prices!$I:$I,$G42)=0,COUNTIFS(Prices!$D:$D,$I$12,Prices!$A:$A,$B42,Prices!$I:$I,$G42,Prices!$H:$H,"Product NA")&gt;0),0,SUMIFS(Prices!$H:$H,Prices!$D:$D,$I$12,Prices!$A:$A,$B42,Prices!$I:$I,$G42))</f>
        <v>15.64</v>
      </c>
      <c r="K42" s="89">
        <f>IF(OR($C42=0,$E42=0,COUNTIFS(Prices!$D:$D,$I$12,Prices!$A:$A,$B42,Prices!$I:$I,$G42,Prices!$H:$H,"Product NA")&gt;0),"",(I42+(J42*($E42/1000))))</f>
        <v>10.514000000000001</v>
      </c>
      <c r="L42" s="89">
        <f>K42*-(INDEX(VRDs!$H$3:$J$12, MATCH($I$12, VRDs!$A$3:$A$12, 0), MATCH($D42, INDEX(VRDs!$E$3:$G$12, MATCH($I$12, VRDs!$A$3:$A$12, 0), 0), 1)))</f>
        <v>0</v>
      </c>
      <c r="M42" s="89">
        <f t="shared" si="13"/>
        <v>0.68341000000000007</v>
      </c>
      <c r="N42" s="90">
        <f t="shared" si="0"/>
        <v>11.197410000000001</v>
      </c>
      <c r="O42" s="90">
        <f t="shared" si="1"/>
        <v>11197.410000000002</v>
      </c>
      <c r="Q42" s="116" t="str">
        <f t="shared" si="2"/>
        <v>0-2kg</v>
      </c>
      <c r="R42" s="88">
        <f>IF(OR(COUNTIFS(Prices!$D:$D,$R$12,Prices!$A:$A,$B42,Prices!$I:$I,$Q42)=0,COUNTIFS(Prices!$D:$D,$R$12,Prices!$A:$A,$B42,Prices!$I:$I,$Q42,Prices!$G:$G,"Product NA")&gt;0),0,SUMIFS(Prices!$G:$G,Prices!$D:$D,$R$12,Prices!$A:$A,$B42,Prices!$I:$I,$Q42))</f>
        <v>0</v>
      </c>
      <c r="S42" s="88">
        <f>IF(OR(COUNTIFS(Prices!$D:$D,$R$12,Prices!$A:$A,$B42,Prices!$I:$I,$Q42)=0,COUNTIFS(Prices!$D:$D,$R$12,Prices!$A:$A,$B42,Prices!$I:$I,$Q42,Prices!$H:$H,"Product NA")&gt;0),0,SUMIFS(Prices!$H:$H,Prices!$D:$D,$R$12,Prices!$A:$A,$B42,Prices!$I:$I,$Q42))</f>
        <v>0</v>
      </c>
      <c r="T42" s="89">
        <f>IF(OR($C42=0,$E42=0,COUNTIFS(Prices!$D:$D,$R$12,Prices!$A:$A,$B42,Prices!$I:$I,$Q42,Prices!$H:$H,"Product NA")&gt;0),"",(R42+(S42*($E42/1000))))</f>
        <v>0</v>
      </c>
      <c r="U42" s="89">
        <f t="shared" si="14"/>
        <v>0</v>
      </c>
      <c r="V42" s="90">
        <f t="shared" si="3"/>
        <v>0</v>
      </c>
      <c r="W42" s="90">
        <f t="shared" si="4"/>
        <v>0</v>
      </c>
      <c r="X42" s="91"/>
      <c r="Y42" s="88">
        <f>IF(OR(COUNTIFS(Prices!$D:$D,$Y$12,Prices!$A:$A,$B42,Prices!$I:$I,$Q42)=0,COUNTIFS(Prices!$D:$D,$Y$12,Prices!$A:$A,$B42,Prices!$I:$I,$Q42,Prices!$G:$G,"Product NA")&gt;0),0,SUMIFS(Prices!$G:$G,Prices!$D:$D,$Y$12,Prices!$A:$A,$B42,Prices!$I:$I,$Q42))</f>
        <v>0</v>
      </c>
      <c r="Z42" s="88">
        <f>IF(OR(COUNTIFS(Prices!$D:$D,$Y$12,Prices!$A:$A,$B42,Prices!$I:$I,$Q42)=0,COUNTIFS(Prices!$D:$D,$Y$12,Prices!$A:$A,$B42,Prices!$I:$I,$Q42,Prices!$H:$H,"Product NA")&gt;0),0,SUMIFS(Prices!$H:$H,Prices!$D:$D,$Y$12,Prices!$A:$A,$B42,Prices!$I:$I,$Q42))</f>
        <v>0</v>
      </c>
      <c r="AA42" s="89">
        <f>IF(OR($C42=0,$E42=0,COUNTIFS(Prices!$D:$D,$Y$12,Prices!$A:$A,$B42,Prices!$I:$I,$Q42,Prices!$H:$H,"Product NA")&gt;0),"",(Y42+(Z42*($E42/1000))))</f>
        <v>0</v>
      </c>
      <c r="AB42" s="89">
        <f t="shared" si="15"/>
        <v>0</v>
      </c>
      <c r="AC42" s="90">
        <f t="shared" si="5"/>
        <v>0</v>
      </c>
      <c r="AD42" s="90">
        <f t="shared" si="6"/>
        <v>0</v>
      </c>
      <c r="AE42" s="91"/>
      <c r="AF42" s="88">
        <f>IF(OR(COUNTIFS(Prices!$D:$D,$AF$12,Prices!$A:$A,$B42,Prices!$I:$I,$Q42)=0,COUNTIFS(Prices!$D:$D,$AF$12,Prices!$A:$A,$B42,Prices!$I:$I,$Q42,Prices!$G:$G,"Product NA")&gt;0),0,SUMIFS(Prices!$G:$G,Prices!$D:$D,$AF$12,Prices!$A:$A,$B42,Prices!$I:$I,$Q42))</f>
        <v>7.25</v>
      </c>
      <c r="AG42" s="88">
        <f>IF(OR(COUNTIFS(Prices!$D:$D,$AF$12,Prices!$A:$A,$B42,Prices!$I:$I,$Q42)=0,COUNTIFS(Prices!$D:$D,$AF$12,Prices!$A:$A,$B42,Prices!$I:$I,$Q42,Prices!$H:$H,"Product NA")&gt;0),0,SUMIFS(Prices!$H:$H,Prices!$D:$D,$AF$12,Prices!$A:$A,$B42,Prices!$I:$I,$Q42))</f>
        <v>11.600000000000001</v>
      </c>
      <c r="AH42" s="89">
        <f>IF(OR($C42=0,$E42=0,COUNTIFS(Prices!$D:$D,$AF$12,Prices!$A:$A,$B42,Prices!$I:$I,$Q42,Prices!$H:$H,"Product NA")&gt;0),"",(AF42+(AG42*($E42/1000))))</f>
        <v>14.21</v>
      </c>
      <c r="AI42" s="89">
        <f t="shared" si="16"/>
        <v>0.92365000000000008</v>
      </c>
      <c r="AJ42" s="90">
        <f t="shared" si="7"/>
        <v>15.133650000000001</v>
      </c>
      <c r="AK42" s="90">
        <f t="shared" si="8"/>
        <v>15133.650000000001</v>
      </c>
      <c r="AM42" s="116" t="str">
        <f>_xlfn.XLOOKUP($E42,'TH Weight Step Mapping'!$A:$A,'TH Weight Step Mapping'!$B:$B,,1)</f>
        <v>0-1kg</v>
      </c>
      <c r="AN42" s="88" t="str">
        <f>_xlfn.XLOOKUP(INDEX(Prices!B:B,MATCH(B42,Prices!A:A,0)),'TH Country Mapping'!A:A,'TH Country Mapping'!C:C,"HVB")</f>
        <v>HVB</v>
      </c>
      <c r="AO42" s="89">
        <f>IF(OR(COUNTIFS(Prices!$D:$D,$AN42,Prices!$A:$A,$B42,Prices!$I:$I,$AM42)=0,COUNTIFS(Prices!$D:$D,$AN42,Prices!$A:$A,$B42,Prices!$I:$I,$AM42,Prices!$G:$G,"Product NA")&gt;0),0,SUMIFS(Prices!$G:$G,Prices!$D:$D,$AN42,Prices!$A:$A,$B42,Prices!$I:$I,$AM42))</f>
        <v>17.900000000000002</v>
      </c>
      <c r="AP42" s="89">
        <f t="shared" si="17"/>
        <v>1.1635000000000002</v>
      </c>
      <c r="AQ42" s="90">
        <f t="shared" si="9"/>
        <v>19.063500000000001</v>
      </c>
      <c r="AR42" s="90">
        <f t="shared" si="10"/>
        <v>19063.5</v>
      </c>
    </row>
    <row r="43" spans="2:44" x14ac:dyDescent="0.35">
      <c r="B43" s="87" t="s">
        <v>38</v>
      </c>
      <c r="C43" s="66">
        <v>1000</v>
      </c>
      <c r="D43" s="66">
        <f>Quick_Reference!$E$8</f>
        <v>1</v>
      </c>
      <c r="E43" s="66">
        <f>Quick_Reference!$E$6</f>
        <v>600</v>
      </c>
      <c r="F43" s="116" t="str">
        <f t="shared" si="11"/>
        <v/>
      </c>
      <c r="G43" s="116" t="str">
        <f t="shared" si="12"/>
        <v>0-2kg</v>
      </c>
      <c r="I43" s="88">
        <f>IF(OR(COUNTIFS(Prices!$D:$D,$I$12,Prices!$A:$A,$B43,Prices!$I:$I,$G43)=0,COUNTIFS(Prices!$D:$D,$I$12,Prices!$A:$A,$B43,Prices!$I:$I,$G43,Prices!$G:$G,"Product NA")&gt;0),0,SUMIFS(Prices!$G:$G,Prices!$D:$D,$I$12,Prices!$A:$A,$B43,Prices!$I:$I,$G43))</f>
        <v>2.96</v>
      </c>
      <c r="J43" s="88">
        <f>IF(OR(COUNTIFS(Prices!$D:$D,$I$12,Prices!$A:$A,$B43,Prices!$I:$I,$G43)=0,COUNTIFS(Prices!$D:$D,$I$12,Prices!$A:$A,$B43,Prices!$I:$I,$G43,Prices!$H:$H,"Product NA")&gt;0),0,SUMIFS(Prices!$H:$H,Prices!$D:$D,$I$12,Prices!$A:$A,$B43,Prices!$I:$I,$G43))</f>
        <v>8.18</v>
      </c>
      <c r="K43" s="89">
        <f>IF(OR($C43=0,$E43=0,COUNTIFS(Prices!$D:$D,$I$12,Prices!$A:$A,$B43,Prices!$I:$I,$G43,Prices!$H:$H,"Product NA")&gt;0),"",(I43+(J43*($E43/1000))))</f>
        <v>7.8679999999999994</v>
      </c>
      <c r="L43" s="89">
        <f>K43*-(INDEX(VRDs!$H$3:$J$12, MATCH($I$12, VRDs!$A$3:$A$12, 0), MATCH($D43, INDEX(VRDs!$E$3:$G$12, MATCH($I$12, VRDs!$A$3:$A$12, 0), 0), 1)))</f>
        <v>0</v>
      </c>
      <c r="M43" s="89">
        <f t="shared" si="13"/>
        <v>0.51141999999999999</v>
      </c>
      <c r="N43" s="90">
        <f t="shared" si="0"/>
        <v>8.3794199999999996</v>
      </c>
      <c r="O43" s="90">
        <f t="shared" si="1"/>
        <v>8379.42</v>
      </c>
      <c r="Q43" s="116" t="str">
        <f t="shared" si="2"/>
        <v>0-2kg</v>
      </c>
      <c r="R43" s="88">
        <f>IF(OR(COUNTIFS(Prices!$D:$D,$R$12,Prices!$A:$A,$B43,Prices!$I:$I,$Q43)=0,COUNTIFS(Prices!$D:$D,$R$12,Prices!$A:$A,$B43,Prices!$I:$I,$Q43,Prices!$G:$G,"Product NA")&gt;0),0,SUMIFS(Prices!$G:$G,Prices!$D:$D,$R$12,Prices!$A:$A,$B43,Prices!$I:$I,$Q43))</f>
        <v>7.45</v>
      </c>
      <c r="S43" s="88">
        <f>IF(OR(COUNTIFS(Prices!$D:$D,$R$12,Prices!$A:$A,$B43,Prices!$I:$I,$Q43)=0,COUNTIFS(Prices!$D:$D,$R$12,Prices!$A:$A,$B43,Prices!$I:$I,$Q43,Prices!$H:$H,"Product NA")&gt;0),0,SUMIFS(Prices!$H:$H,Prices!$D:$D,$R$12,Prices!$A:$A,$B43,Prices!$I:$I,$Q43))</f>
        <v>7.5</v>
      </c>
      <c r="T43" s="89">
        <f>IF(OR($C43=0,$E43=0,COUNTIFS(Prices!$D:$D,$R$12,Prices!$A:$A,$B43,Prices!$I:$I,$Q43,Prices!$H:$H,"Product NA")&gt;0),"",(R43+(S43*($E43/1000))))</f>
        <v>11.95</v>
      </c>
      <c r="U43" s="89">
        <f t="shared" si="14"/>
        <v>0.77674999999999994</v>
      </c>
      <c r="V43" s="90">
        <f t="shared" si="3"/>
        <v>12.726749999999999</v>
      </c>
      <c r="W43" s="90">
        <f t="shared" si="4"/>
        <v>12726.75</v>
      </c>
      <c r="X43" s="91"/>
      <c r="Y43" s="88">
        <f>IF(OR(COUNTIFS(Prices!$D:$D,$Y$12,Prices!$A:$A,$B43,Prices!$I:$I,$Q43)=0,COUNTIFS(Prices!$D:$D,$Y$12,Prices!$A:$A,$B43,Prices!$I:$I,$Q43,Prices!$G:$G,"Product NA")&gt;0),0,SUMIFS(Prices!$G:$G,Prices!$D:$D,$Y$12,Prices!$A:$A,$B43,Prices!$I:$I,$Q43))</f>
        <v>0</v>
      </c>
      <c r="Z43" s="88">
        <f>IF(OR(COUNTIFS(Prices!$D:$D,$Y$12,Prices!$A:$A,$B43,Prices!$I:$I,$Q43)=0,COUNTIFS(Prices!$D:$D,$Y$12,Prices!$A:$A,$B43,Prices!$I:$I,$Q43,Prices!$H:$H,"Product NA")&gt;0),0,SUMIFS(Prices!$H:$H,Prices!$D:$D,$Y$12,Prices!$A:$A,$B43,Prices!$I:$I,$Q43))</f>
        <v>0</v>
      </c>
      <c r="AA43" s="89">
        <f>IF(OR($C43=0,$E43=0,COUNTIFS(Prices!$D:$D,$Y$12,Prices!$A:$A,$B43,Prices!$I:$I,$Q43,Prices!$H:$H,"Product NA")&gt;0),"",(Y43+(Z43*($E43/1000))))</f>
        <v>0</v>
      </c>
      <c r="AB43" s="89">
        <f t="shared" si="15"/>
        <v>0</v>
      </c>
      <c r="AC43" s="90">
        <f t="shared" si="5"/>
        <v>0</v>
      </c>
      <c r="AD43" s="90">
        <f t="shared" si="6"/>
        <v>0</v>
      </c>
      <c r="AE43" s="91"/>
      <c r="AF43" s="88">
        <f>IF(OR(COUNTIFS(Prices!$D:$D,$AF$12,Prices!$A:$A,$B43,Prices!$I:$I,$Q43)=0,COUNTIFS(Prices!$D:$D,$AF$12,Prices!$A:$A,$B43,Prices!$I:$I,$Q43,Prices!$G:$G,"Product NA")&gt;0),0,SUMIFS(Prices!$G:$G,Prices!$D:$D,$AF$12,Prices!$A:$A,$B43,Prices!$I:$I,$Q43))</f>
        <v>7.6000000000000005</v>
      </c>
      <c r="AG43" s="88">
        <f>IF(OR(COUNTIFS(Prices!$D:$D,$AF$12,Prices!$A:$A,$B43,Prices!$I:$I,$Q43)=0,COUNTIFS(Prices!$D:$D,$AF$12,Prices!$A:$A,$B43,Prices!$I:$I,$Q43,Prices!$H:$H,"Product NA")&gt;0),0,SUMIFS(Prices!$H:$H,Prices!$D:$D,$AF$12,Prices!$A:$A,$B43,Prices!$I:$I,$Q43))</f>
        <v>7.65</v>
      </c>
      <c r="AH43" s="89">
        <f>IF(OR($C43=0,$E43=0,COUNTIFS(Prices!$D:$D,$AF$12,Prices!$A:$A,$B43,Prices!$I:$I,$Q43,Prices!$H:$H,"Product NA")&gt;0),"",(AF43+(AG43*($E43/1000))))</f>
        <v>12.190000000000001</v>
      </c>
      <c r="AI43" s="89">
        <f t="shared" si="16"/>
        <v>0.79235000000000011</v>
      </c>
      <c r="AJ43" s="90">
        <f t="shared" si="7"/>
        <v>12.982350000000002</v>
      </c>
      <c r="AK43" s="90">
        <f t="shared" si="8"/>
        <v>12982.350000000002</v>
      </c>
      <c r="AM43" s="116" t="str">
        <f>_xlfn.XLOOKUP($E43,'TH Weight Step Mapping'!$A:$A,'TH Weight Step Mapping'!$B:$B,,1)</f>
        <v>0-1kg</v>
      </c>
      <c r="AN43" s="88" t="str">
        <f>_xlfn.XLOOKUP(INDEX(Prices!B:B,MATCH(B43,Prices!A:A,0)),'TH Country Mapping'!A:A,'TH Country Mapping'!C:C,"HVB")</f>
        <v>HVB</v>
      </c>
      <c r="AO43" s="89">
        <f>IF(OR(COUNTIFS(Prices!$D:$D,$AN43,Prices!$A:$A,$B43,Prices!$I:$I,$AM43)=0,COUNTIFS(Prices!$D:$D,$AN43,Prices!$A:$A,$B43,Prices!$I:$I,$AM43,Prices!$G:$G,"Product NA")&gt;0),0,SUMIFS(Prices!$G:$G,Prices!$D:$D,$AN43,Prices!$A:$A,$B43,Prices!$I:$I,$AM43))</f>
        <v>20.150000000000002</v>
      </c>
      <c r="AP43" s="89">
        <f t="shared" si="17"/>
        <v>1.3097500000000002</v>
      </c>
      <c r="AQ43" s="90">
        <f t="shared" si="9"/>
        <v>21.459750000000003</v>
      </c>
      <c r="AR43" s="90">
        <f t="shared" si="10"/>
        <v>21459.750000000004</v>
      </c>
    </row>
    <row r="44" spans="2:44" x14ac:dyDescent="0.35">
      <c r="B44" s="87" t="s">
        <v>39</v>
      </c>
      <c r="C44" s="66">
        <v>1000</v>
      </c>
      <c r="D44" s="66">
        <f>Quick_Reference!$E$8</f>
        <v>1</v>
      </c>
      <c r="E44" s="66">
        <f>Quick_Reference!$E$6</f>
        <v>600</v>
      </c>
      <c r="F44" s="116" t="str">
        <f t="shared" si="11"/>
        <v/>
      </c>
      <c r="G44" s="116" t="str">
        <f t="shared" si="12"/>
        <v>0-2kg</v>
      </c>
      <c r="I44" s="88">
        <f>IF(OR(COUNTIFS(Prices!$D:$D,$I$12,Prices!$A:$A,$B44,Prices!$I:$I,$G44)=0,COUNTIFS(Prices!$D:$D,$I$12,Prices!$A:$A,$B44,Prices!$I:$I,$G44,Prices!$G:$G,"Product NA")&gt;0),0,SUMIFS(Prices!$G:$G,Prices!$D:$D,$I$12,Prices!$A:$A,$B44,Prices!$I:$I,$G44))</f>
        <v>1.37</v>
      </c>
      <c r="J44" s="88">
        <f>IF(OR(COUNTIFS(Prices!$D:$D,$I$12,Prices!$A:$A,$B44,Prices!$I:$I,$G44)=0,COUNTIFS(Prices!$D:$D,$I$12,Prices!$A:$A,$B44,Prices!$I:$I,$G44,Prices!$H:$H,"Product NA")&gt;0),0,SUMIFS(Prices!$H:$H,Prices!$D:$D,$I$12,Prices!$A:$A,$B44,Prices!$I:$I,$G44))</f>
        <v>14.5</v>
      </c>
      <c r="K44" s="89">
        <f>IF(OR($C44=0,$E44=0,COUNTIFS(Prices!$D:$D,$I$12,Prices!$A:$A,$B44,Prices!$I:$I,$G44,Prices!$H:$H,"Product NA")&gt;0),"",(I44+(J44*($E44/1000))))</f>
        <v>10.07</v>
      </c>
      <c r="L44" s="89">
        <f>K44*-(INDEX(VRDs!$H$3:$J$12, MATCH($I$12, VRDs!$A$3:$A$12, 0), MATCH($D44, INDEX(VRDs!$E$3:$G$12, MATCH($I$12, VRDs!$A$3:$A$12, 0), 0), 1)))</f>
        <v>0</v>
      </c>
      <c r="M44" s="89">
        <f t="shared" si="13"/>
        <v>0.65455000000000008</v>
      </c>
      <c r="N44" s="90">
        <f t="shared" si="0"/>
        <v>10.724550000000001</v>
      </c>
      <c r="O44" s="90">
        <f t="shared" si="1"/>
        <v>10724.550000000001</v>
      </c>
      <c r="Q44" s="116" t="str">
        <f t="shared" si="2"/>
        <v>0-2kg</v>
      </c>
      <c r="R44" s="88">
        <f>IF(OR(COUNTIFS(Prices!$D:$D,$R$12,Prices!$A:$A,$B44,Prices!$I:$I,$Q44)=0,COUNTIFS(Prices!$D:$D,$R$12,Prices!$A:$A,$B44,Prices!$I:$I,$Q44,Prices!$G:$G,"Product NA")&gt;0),0,SUMIFS(Prices!$G:$G,Prices!$D:$D,$R$12,Prices!$A:$A,$B44,Prices!$I:$I,$Q44))</f>
        <v>0</v>
      </c>
      <c r="S44" s="88">
        <f>IF(OR(COUNTIFS(Prices!$D:$D,$R$12,Prices!$A:$A,$B44,Prices!$I:$I,$Q44)=0,COUNTIFS(Prices!$D:$D,$R$12,Prices!$A:$A,$B44,Prices!$I:$I,$Q44,Prices!$H:$H,"Product NA")&gt;0),0,SUMIFS(Prices!$H:$H,Prices!$D:$D,$R$12,Prices!$A:$A,$B44,Prices!$I:$I,$Q44))</f>
        <v>0</v>
      </c>
      <c r="T44" s="89">
        <f>IF(OR($C44=0,$E44=0,COUNTIFS(Prices!$D:$D,$R$12,Prices!$A:$A,$B44,Prices!$I:$I,$Q44,Prices!$H:$H,"Product NA")&gt;0),"",(R44+(S44*($E44/1000))))</f>
        <v>0</v>
      </c>
      <c r="U44" s="89">
        <f t="shared" si="14"/>
        <v>0</v>
      </c>
      <c r="V44" s="90">
        <f t="shared" si="3"/>
        <v>0</v>
      </c>
      <c r="W44" s="90">
        <f t="shared" si="4"/>
        <v>0</v>
      </c>
      <c r="X44" s="91"/>
      <c r="Y44" s="88">
        <f>IF(OR(COUNTIFS(Prices!$D:$D,$Y$12,Prices!$A:$A,$B44,Prices!$I:$I,$Q44)=0,COUNTIFS(Prices!$D:$D,$Y$12,Prices!$A:$A,$B44,Prices!$I:$I,$Q44,Prices!$G:$G,"Product NA")&gt;0),0,SUMIFS(Prices!$G:$G,Prices!$D:$D,$Y$12,Prices!$A:$A,$B44,Prices!$I:$I,$Q44))</f>
        <v>0</v>
      </c>
      <c r="Z44" s="88">
        <f>IF(OR(COUNTIFS(Prices!$D:$D,$Y$12,Prices!$A:$A,$B44,Prices!$I:$I,$Q44)=0,COUNTIFS(Prices!$D:$D,$Y$12,Prices!$A:$A,$B44,Prices!$I:$I,$Q44,Prices!$H:$H,"Product NA")&gt;0),0,SUMIFS(Prices!$H:$H,Prices!$D:$D,$Y$12,Prices!$A:$A,$B44,Prices!$I:$I,$Q44))</f>
        <v>0</v>
      </c>
      <c r="AA44" s="89">
        <f>IF(OR($C44=0,$E44=0,COUNTIFS(Prices!$D:$D,$Y$12,Prices!$A:$A,$B44,Prices!$I:$I,$Q44,Prices!$H:$H,"Product NA")&gt;0),"",(Y44+(Z44*($E44/1000))))</f>
        <v>0</v>
      </c>
      <c r="AB44" s="89">
        <f t="shared" si="15"/>
        <v>0</v>
      </c>
      <c r="AC44" s="90">
        <f t="shared" si="5"/>
        <v>0</v>
      </c>
      <c r="AD44" s="90">
        <f t="shared" si="6"/>
        <v>0</v>
      </c>
      <c r="AE44" s="91"/>
      <c r="AF44" s="88">
        <f>IF(OR(COUNTIFS(Prices!$D:$D,$AF$12,Prices!$A:$A,$B44,Prices!$I:$I,$Q44)=0,COUNTIFS(Prices!$D:$D,$AF$12,Prices!$A:$A,$B44,Prices!$I:$I,$Q44,Prices!$G:$G,"Product NA")&gt;0),0,SUMIFS(Prices!$G:$G,Prices!$D:$D,$AF$12,Prices!$A:$A,$B44,Prices!$I:$I,$Q44))</f>
        <v>8.25</v>
      </c>
      <c r="AG44" s="88">
        <f>IF(OR(COUNTIFS(Prices!$D:$D,$AF$12,Prices!$A:$A,$B44,Prices!$I:$I,$Q44)=0,COUNTIFS(Prices!$D:$D,$AF$12,Prices!$A:$A,$B44,Prices!$I:$I,$Q44,Prices!$H:$H,"Product NA")&gt;0),0,SUMIFS(Prices!$H:$H,Prices!$D:$D,$AF$12,Prices!$A:$A,$B44,Prices!$I:$I,$Q44))</f>
        <v>10.5</v>
      </c>
      <c r="AH44" s="89">
        <f>IF(OR($C44=0,$E44=0,COUNTIFS(Prices!$D:$D,$AF$12,Prices!$A:$A,$B44,Prices!$I:$I,$Q44,Prices!$H:$H,"Product NA")&gt;0),"",(AF44+(AG44*($E44/1000))))</f>
        <v>14.55</v>
      </c>
      <c r="AI44" s="89">
        <f t="shared" si="16"/>
        <v>0.94575000000000009</v>
      </c>
      <c r="AJ44" s="90">
        <f t="shared" si="7"/>
        <v>15.495750000000001</v>
      </c>
      <c r="AK44" s="90">
        <f t="shared" si="8"/>
        <v>15495.750000000002</v>
      </c>
      <c r="AM44" s="116" t="str">
        <f>_xlfn.XLOOKUP($E44,'TH Weight Step Mapping'!$A:$A,'TH Weight Step Mapping'!$B:$B,,1)</f>
        <v>0-1kg</v>
      </c>
      <c r="AN44" s="88" t="str">
        <f>_xlfn.XLOOKUP(INDEX(Prices!B:B,MATCH(B44,Prices!A:A,0)),'TH Country Mapping'!A:A,'TH Country Mapping'!C:C,"HVB")</f>
        <v>HVB</v>
      </c>
      <c r="AO44" s="89">
        <f>IF(OR(COUNTIFS(Prices!$D:$D,$AN44,Prices!$A:$A,$B44,Prices!$I:$I,$AM44)=0,COUNTIFS(Prices!$D:$D,$AN44,Prices!$A:$A,$B44,Prices!$I:$I,$AM44,Prices!$G:$G,"Product NA")&gt;0),0,SUMIFS(Prices!$G:$G,Prices!$D:$D,$AN44,Prices!$A:$A,$B44,Prices!$I:$I,$AM44))</f>
        <v>0</v>
      </c>
      <c r="AP44" s="89">
        <f t="shared" si="17"/>
        <v>0</v>
      </c>
      <c r="AQ44" s="90">
        <f t="shared" si="9"/>
        <v>0</v>
      </c>
      <c r="AR44" s="90">
        <f t="shared" si="10"/>
        <v>0</v>
      </c>
    </row>
    <row r="45" spans="2:44" x14ac:dyDescent="0.35">
      <c r="B45" s="87" t="s">
        <v>40</v>
      </c>
      <c r="C45" s="66">
        <v>1000</v>
      </c>
      <c r="D45" s="66">
        <f>Quick_Reference!$E$8</f>
        <v>1</v>
      </c>
      <c r="E45" s="66">
        <f>Quick_Reference!$E$6</f>
        <v>600</v>
      </c>
      <c r="F45" s="116" t="str">
        <f t="shared" si="11"/>
        <v/>
      </c>
      <c r="G45" s="116" t="str">
        <f t="shared" si="12"/>
        <v>0-2kg</v>
      </c>
      <c r="I45" s="88">
        <f>IF(OR(COUNTIFS(Prices!$D:$D,$I$12,Prices!$A:$A,$B45,Prices!$I:$I,$G45)=0,COUNTIFS(Prices!$D:$D,$I$12,Prices!$A:$A,$B45,Prices!$I:$I,$G45,Prices!$G:$G,"Product NA")&gt;0),0,SUMIFS(Prices!$G:$G,Prices!$D:$D,$I$12,Prices!$A:$A,$B45,Prices!$I:$I,$G45))</f>
        <v>1.56</v>
      </c>
      <c r="J45" s="88">
        <f>IF(OR(COUNTIFS(Prices!$D:$D,$I$12,Prices!$A:$A,$B45,Prices!$I:$I,$G45)=0,COUNTIFS(Prices!$D:$D,$I$12,Prices!$A:$A,$B45,Prices!$I:$I,$G45,Prices!$H:$H,"Product NA")&gt;0),0,SUMIFS(Prices!$H:$H,Prices!$D:$D,$I$12,Prices!$A:$A,$B45,Prices!$I:$I,$G45))</f>
        <v>15.85</v>
      </c>
      <c r="K45" s="89">
        <f>IF(OR($C45=0,$E45=0,COUNTIFS(Prices!$D:$D,$I$12,Prices!$A:$A,$B45,Prices!$I:$I,$G45,Prices!$H:$H,"Product NA")&gt;0),"",(I45+(J45*($E45/1000))))</f>
        <v>11.07</v>
      </c>
      <c r="L45" s="89">
        <f>K45*-(INDEX(VRDs!$H$3:$J$12, MATCH($I$12, VRDs!$A$3:$A$12, 0), MATCH($D45, INDEX(VRDs!$E$3:$G$12, MATCH($I$12, VRDs!$A$3:$A$12, 0), 0), 1)))</f>
        <v>0</v>
      </c>
      <c r="M45" s="89">
        <f t="shared" si="13"/>
        <v>0.71955000000000002</v>
      </c>
      <c r="N45" s="90">
        <f t="shared" si="0"/>
        <v>11.78955</v>
      </c>
      <c r="O45" s="90">
        <f t="shared" si="1"/>
        <v>11789.550000000001</v>
      </c>
      <c r="Q45" s="116" t="str">
        <f t="shared" si="2"/>
        <v>0-2kg</v>
      </c>
      <c r="R45" s="88">
        <f>IF(OR(COUNTIFS(Prices!$D:$D,$R$12,Prices!$A:$A,$B45,Prices!$I:$I,$Q45)=0,COUNTIFS(Prices!$D:$D,$R$12,Prices!$A:$A,$B45,Prices!$I:$I,$Q45,Prices!$G:$G,"Product NA")&gt;0),0,SUMIFS(Prices!$G:$G,Prices!$D:$D,$R$12,Prices!$A:$A,$B45,Prices!$I:$I,$Q45))</f>
        <v>0</v>
      </c>
      <c r="S45" s="88">
        <f>IF(OR(COUNTIFS(Prices!$D:$D,$R$12,Prices!$A:$A,$B45,Prices!$I:$I,$Q45)=0,COUNTIFS(Prices!$D:$D,$R$12,Prices!$A:$A,$B45,Prices!$I:$I,$Q45,Prices!$H:$H,"Product NA")&gt;0),0,SUMIFS(Prices!$H:$H,Prices!$D:$D,$R$12,Prices!$A:$A,$B45,Prices!$I:$I,$Q45))</f>
        <v>0</v>
      </c>
      <c r="T45" s="89">
        <f>IF(OR($C45=0,$E45=0,COUNTIFS(Prices!$D:$D,$R$12,Prices!$A:$A,$B45,Prices!$I:$I,$Q45,Prices!$H:$H,"Product NA")&gt;0),"",(R45+(S45*($E45/1000))))</f>
        <v>0</v>
      </c>
      <c r="U45" s="89">
        <f t="shared" si="14"/>
        <v>0</v>
      </c>
      <c r="V45" s="90">
        <f t="shared" si="3"/>
        <v>0</v>
      </c>
      <c r="W45" s="90">
        <f t="shared" si="4"/>
        <v>0</v>
      </c>
      <c r="X45" s="91"/>
      <c r="Y45" s="88">
        <f>IF(OR(COUNTIFS(Prices!$D:$D,$Y$12,Prices!$A:$A,$B45,Prices!$I:$I,$Q45)=0,COUNTIFS(Prices!$D:$D,$Y$12,Prices!$A:$A,$B45,Prices!$I:$I,$Q45,Prices!$G:$G,"Product NA")&gt;0),0,SUMIFS(Prices!$G:$G,Prices!$D:$D,$Y$12,Prices!$A:$A,$B45,Prices!$I:$I,$Q45))</f>
        <v>0</v>
      </c>
      <c r="Z45" s="88">
        <f>IF(OR(COUNTIFS(Prices!$D:$D,$Y$12,Prices!$A:$A,$B45,Prices!$I:$I,$Q45)=0,COUNTIFS(Prices!$D:$D,$Y$12,Prices!$A:$A,$B45,Prices!$I:$I,$Q45,Prices!$H:$H,"Product NA")&gt;0),0,SUMIFS(Prices!$H:$H,Prices!$D:$D,$Y$12,Prices!$A:$A,$B45,Prices!$I:$I,$Q45))</f>
        <v>0</v>
      </c>
      <c r="AA45" s="89">
        <f>IF(OR($C45=0,$E45=0,COUNTIFS(Prices!$D:$D,$Y$12,Prices!$A:$A,$B45,Prices!$I:$I,$Q45,Prices!$H:$H,"Product NA")&gt;0),"",(Y45+(Z45*($E45/1000))))</f>
        <v>0</v>
      </c>
      <c r="AB45" s="89">
        <f t="shared" si="15"/>
        <v>0</v>
      </c>
      <c r="AC45" s="90">
        <f t="shared" si="5"/>
        <v>0</v>
      </c>
      <c r="AD45" s="90">
        <f t="shared" si="6"/>
        <v>0</v>
      </c>
      <c r="AE45" s="91"/>
      <c r="AF45" s="88">
        <f>IF(OR(COUNTIFS(Prices!$D:$D,$AF$12,Prices!$A:$A,$B45,Prices!$I:$I,$Q45)=0,COUNTIFS(Prices!$D:$D,$AF$12,Prices!$A:$A,$B45,Prices!$I:$I,$Q45,Prices!$G:$G,"Product NA")&gt;0),0,SUMIFS(Prices!$G:$G,Prices!$D:$D,$AF$12,Prices!$A:$A,$B45,Prices!$I:$I,$Q45))</f>
        <v>7.2</v>
      </c>
      <c r="AG45" s="88">
        <f>IF(OR(COUNTIFS(Prices!$D:$D,$AF$12,Prices!$A:$A,$B45,Prices!$I:$I,$Q45)=0,COUNTIFS(Prices!$D:$D,$AF$12,Prices!$A:$A,$B45,Prices!$I:$I,$Q45,Prices!$H:$H,"Product NA")&gt;0),0,SUMIFS(Prices!$H:$H,Prices!$D:$D,$AF$12,Prices!$A:$A,$B45,Prices!$I:$I,$Q45))</f>
        <v>13.4</v>
      </c>
      <c r="AH45" s="89">
        <f>IF(OR($C45=0,$E45=0,COUNTIFS(Prices!$D:$D,$AF$12,Prices!$A:$A,$B45,Prices!$I:$I,$Q45,Prices!$H:$H,"Product NA")&gt;0),"",(AF45+(AG45*($E45/1000))))</f>
        <v>15.239999999999998</v>
      </c>
      <c r="AI45" s="89">
        <f t="shared" si="16"/>
        <v>0.99059999999999993</v>
      </c>
      <c r="AJ45" s="90">
        <f t="shared" si="7"/>
        <v>16.230599999999999</v>
      </c>
      <c r="AK45" s="90">
        <f t="shared" si="8"/>
        <v>16230.599999999999</v>
      </c>
      <c r="AM45" s="116" t="str">
        <f>_xlfn.XLOOKUP($E45,'TH Weight Step Mapping'!$A:$A,'TH Weight Step Mapping'!$B:$B,,1)</f>
        <v>0-1kg</v>
      </c>
      <c r="AN45" s="88" t="str">
        <f>_xlfn.XLOOKUP(INDEX(Prices!B:B,MATCH(B45,Prices!A:A,0)),'TH Country Mapping'!A:A,'TH Country Mapping'!C:C,"HVB")</f>
        <v>HVB</v>
      </c>
      <c r="AO45" s="89">
        <f>IF(OR(COUNTIFS(Prices!$D:$D,$AN45,Prices!$A:$A,$B45,Prices!$I:$I,$AM45)=0,COUNTIFS(Prices!$D:$D,$AN45,Prices!$A:$A,$B45,Prices!$I:$I,$AM45,Prices!$G:$G,"Product NA")&gt;0),0,SUMIFS(Prices!$G:$G,Prices!$D:$D,$AN45,Prices!$A:$A,$B45,Prices!$I:$I,$AM45))</f>
        <v>21.25</v>
      </c>
      <c r="AP45" s="89">
        <f t="shared" si="17"/>
        <v>1.3812500000000001</v>
      </c>
      <c r="AQ45" s="90">
        <f t="shared" si="9"/>
        <v>22.631250000000001</v>
      </c>
      <c r="AR45" s="90">
        <f t="shared" si="10"/>
        <v>22631.25</v>
      </c>
    </row>
    <row r="46" spans="2:44" x14ac:dyDescent="0.35">
      <c r="B46" s="87" t="s">
        <v>41</v>
      </c>
      <c r="C46" s="66">
        <v>1000</v>
      </c>
      <c r="D46" s="66">
        <f>Quick_Reference!$E$8</f>
        <v>1</v>
      </c>
      <c r="E46" s="66">
        <f>Quick_Reference!$E$6</f>
        <v>600</v>
      </c>
      <c r="F46" s="116" t="str">
        <f t="shared" si="11"/>
        <v/>
      </c>
      <c r="G46" s="116" t="str">
        <f t="shared" si="12"/>
        <v>0-2kg</v>
      </c>
      <c r="I46" s="88">
        <f>IF(OR(COUNTIFS(Prices!$D:$D,$I$12,Prices!$A:$A,$B46,Prices!$I:$I,$G46)=0,COUNTIFS(Prices!$D:$D,$I$12,Prices!$A:$A,$B46,Prices!$I:$I,$G46,Prices!$G:$G,"Product NA")&gt;0),0,SUMIFS(Prices!$G:$G,Prices!$D:$D,$I$12,Prices!$A:$A,$B46,Prices!$I:$I,$G46))</f>
        <v>1.37</v>
      </c>
      <c r="J46" s="88">
        <f>IF(OR(COUNTIFS(Prices!$D:$D,$I$12,Prices!$A:$A,$B46,Prices!$I:$I,$G46)=0,COUNTIFS(Prices!$D:$D,$I$12,Prices!$A:$A,$B46,Prices!$I:$I,$G46,Prices!$H:$H,"Product NA")&gt;0),0,SUMIFS(Prices!$H:$H,Prices!$D:$D,$I$12,Prices!$A:$A,$B46,Prices!$I:$I,$G46))</f>
        <v>14.5</v>
      </c>
      <c r="K46" s="89">
        <f>IF(OR($C46=0,$E46=0,COUNTIFS(Prices!$D:$D,$I$12,Prices!$A:$A,$B46,Prices!$I:$I,$G46,Prices!$H:$H,"Product NA")&gt;0),"",(I46+(J46*($E46/1000))))</f>
        <v>10.07</v>
      </c>
      <c r="L46" s="89">
        <f>K46*-(INDEX(VRDs!$H$3:$J$12, MATCH($I$12, VRDs!$A$3:$A$12, 0), MATCH($D46, INDEX(VRDs!$E$3:$G$12, MATCH($I$12, VRDs!$A$3:$A$12, 0), 0), 1)))</f>
        <v>0</v>
      </c>
      <c r="M46" s="89">
        <f t="shared" si="13"/>
        <v>0.65455000000000008</v>
      </c>
      <c r="N46" s="90">
        <f t="shared" si="0"/>
        <v>10.724550000000001</v>
      </c>
      <c r="O46" s="90">
        <f t="shared" si="1"/>
        <v>10724.550000000001</v>
      </c>
      <c r="Q46" s="116" t="str">
        <f t="shared" si="2"/>
        <v>0-2kg</v>
      </c>
      <c r="R46" s="88">
        <f>IF(OR(COUNTIFS(Prices!$D:$D,$R$12,Prices!$A:$A,$B46,Prices!$I:$I,$Q46)=0,COUNTIFS(Prices!$D:$D,$R$12,Prices!$A:$A,$B46,Prices!$I:$I,$Q46,Prices!$G:$G,"Product NA")&gt;0),0,SUMIFS(Prices!$G:$G,Prices!$D:$D,$R$12,Prices!$A:$A,$B46,Prices!$I:$I,$Q46))</f>
        <v>0</v>
      </c>
      <c r="S46" s="88">
        <f>IF(OR(COUNTIFS(Prices!$D:$D,$R$12,Prices!$A:$A,$B46,Prices!$I:$I,$Q46)=0,COUNTIFS(Prices!$D:$D,$R$12,Prices!$A:$A,$B46,Prices!$I:$I,$Q46,Prices!$H:$H,"Product NA")&gt;0),0,SUMIFS(Prices!$H:$H,Prices!$D:$D,$R$12,Prices!$A:$A,$B46,Prices!$I:$I,$Q46))</f>
        <v>0</v>
      </c>
      <c r="T46" s="89">
        <f>IF(OR($C46=0,$E46=0,COUNTIFS(Prices!$D:$D,$R$12,Prices!$A:$A,$B46,Prices!$I:$I,$Q46,Prices!$H:$H,"Product NA")&gt;0),"",(R46+(S46*($E46/1000))))</f>
        <v>0</v>
      </c>
      <c r="U46" s="89">
        <f t="shared" si="14"/>
        <v>0</v>
      </c>
      <c r="V46" s="90">
        <f t="shared" si="3"/>
        <v>0</v>
      </c>
      <c r="W46" s="90">
        <f t="shared" si="4"/>
        <v>0</v>
      </c>
      <c r="X46" s="91"/>
      <c r="Y46" s="88">
        <f>IF(OR(COUNTIFS(Prices!$D:$D,$Y$12,Prices!$A:$A,$B46,Prices!$I:$I,$Q46)=0,COUNTIFS(Prices!$D:$D,$Y$12,Prices!$A:$A,$B46,Prices!$I:$I,$Q46,Prices!$G:$G,"Product NA")&gt;0),0,SUMIFS(Prices!$G:$G,Prices!$D:$D,$Y$12,Prices!$A:$A,$B46,Prices!$I:$I,$Q46))</f>
        <v>0</v>
      </c>
      <c r="Z46" s="88">
        <f>IF(OR(COUNTIFS(Prices!$D:$D,$Y$12,Prices!$A:$A,$B46,Prices!$I:$I,$Q46)=0,COUNTIFS(Prices!$D:$D,$Y$12,Prices!$A:$A,$B46,Prices!$I:$I,$Q46,Prices!$H:$H,"Product NA")&gt;0),0,SUMIFS(Prices!$H:$H,Prices!$D:$D,$Y$12,Prices!$A:$A,$B46,Prices!$I:$I,$Q46))</f>
        <v>0</v>
      </c>
      <c r="AA46" s="89">
        <f>IF(OR($C46=0,$E46=0,COUNTIFS(Prices!$D:$D,$Y$12,Prices!$A:$A,$B46,Prices!$I:$I,$Q46,Prices!$H:$H,"Product NA")&gt;0),"",(Y46+(Z46*($E46/1000))))</f>
        <v>0</v>
      </c>
      <c r="AB46" s="89">
        <f t="shared" si="15"/>
        <v>0</v>
      </c>
      <c r="AC46" s="90">
        <f t="shared" si="5"/>
        <v>0</v>
      </c>
      <c r="AD46" s="90">
        <f t="shared" si="6"/>
        <v>0</v>
      </c>
      <c r="AE46" s="91"/>
      <c r="AF46" s="88">
        <f>IF(OR(COUNTIFS(Prices!$D:$D,$AF$12,Prices!$A:$A,$B46,Prices!$I:$I,$Q46)=0,COUNTIFS(Prices!$D:$D,$AF$12,Prices!$A:$A,$B46,Prices!$I:$I,$Q46,Prices!$G:$G,"Product NA")&gt;0),0,SUMIFS(Prices!$G:$G,Prices!$D:$D,$AF$12,Prices!$A:$A,$B46,Prices!$I:$I,$Q46))</f>
        <v>8.25</v>
      </c>
      <c r="AG46" s="88">
        <f>IF(OR(COUNTIFS(Prices!$D:$D,$AF$12,Prices!$A:$A,$B46,Prices!$I:$I,$Q46)=0,COUNTIFS(Prices!$D:$D,$AF$12,Prices!$A:$A,$B46,Prices!$I:$I,$Q46,Prices!$H:$H,"Product NA")&gt;0),0,SUMIFS(Prices!$H:$H,Prices!$D:$D,$AF$12,Prices!$A:$A,$B46,Prices!$I:$I,$Q46))</f>
        <v>10.5</v>
      </c>
      <c r="AH46" s="89">
        <f>IF(OR($C46=0,$E46=0,COUNTIFS(Prices!$D:$D,$AF$12,Prices!$A:$A,$B46,Prices!$I:$I,$Q46,Prices!$H:$H,"Product NA")&gt;0),"",(AF46+(AG46*($E46/1000))))</f>
        <v>14.55</v>
      </c>
      <c r="AI46" s="89">
        <f t="shared" si="16"/>
        <v>0.94575000000000009</v>
      </c>
      <c r="AJ46" s="90">
        <f t="shared" si="7"/>
        <v>15.495750000000001</v>
      </c>
      <c r="AK46" s="90">
        <f t="shared" si="8"/>
        <v>15495.750000000002</v>
      </c>
      <c r="AM46" s="116" t="str">
        <f>_xlfn.XLOOKUP($E46,'TH Weight Step Mapping'!$A:$A,'TH Weight Step Mapping'!$B:$B,,1)</f>
        <v>0-1kg</v>
      </c>
      <c r="AN46" s="88" t="str">
        <f>_xlfn.XLOOKUP(INDEX(Prices!B:B,MATCH(B46,Prices!A:A,0)),'TH Country Mapping'!A:A,'TH Country Mapping'!C:C,"HVB")</f>
        <v>HVB</v>
      </c>
      <c r="AO46" s="89">
        <f>IF(OR(COUNTIFS(Prices!$D:$D,$AN46,Prices!$A:$A,$B46,Prices!$I:$I,$AM46)=0,COUNTIFS(Prices!$D:$D,$AN46,Prices!$A:$A,$B46,Prices!$I:$I,$AM46,Prices!$G:$G,"Product NA")&gt;0),0,SUMIFS(Prices!$G:$G,Prices!$D:$D,$AN46,Prices!$A:$A,$B46,Prices!$I:$I,$AM46))</f>
        <v>20.75</v>
      </c>
      <c r="AP46" s="89">
        <f t="shared" si="17"/>
        <v>1.3487500000000001</v>
      </c>
      <c r="AQ46" s="90">
        <f t="shared" si="9"/>
        <v>22.098749999999999</v>
      </c>
      <c r="AR46" s="90">
        <f t="shared" si="10"/>
        <v>22098.75</v>
      </c>
    </row>
    <row r="47" spans="2:44" x14ac:dyDescent="0.35">
      <c r="B47" s="87" t="s">
        <v>42</v>
      </c>
      <c r="C47" s="66">
        <v>1000</v>
      </c>
      <c r="D47" s="66">
        <f>Quick_Reference!$E$8</f>
        <v>1</v>
      </c>
      <c r="E47" s="66">
        <f>Quick_Reference!$E$6</f>
        <v>600</v>
      </c>
      <c r="F47" s="116" t="str">
        <f t="shared" si="11"/>
        <v/>
      </c>
      <c r="G47" s="116" t="str">
        <f t="shared" si="12"/>
        <v>0-2kg</v>
      </c>
      <c r="I47" s="88">
        <f>IF(OR(COUNTIFS(Prices!$D:$D,$I$12,Prices!$A:$A,$B47,Prices!$I:$I,$G47)=0,COUNTIFS(Prices!$D:$D,$I$12,Prices!$A:$A,$B47,Prices!$I:$I,$G47,Prices!$G:$G,"Product NA")&gt;0),0,SUMIFS(Prices!$G:$G,Prices!$D:$D,$I$12,Prices!$A:$A,$B47,Prices!$I:$I,$G47))</f>
        <v>1.97</v>
      </c>
      <c r="J47" s="88">
        <f>IF(OR(COUNTIFS(Prices!$D:$D,$I$12,Prices!$A:$A,$B47,Prices!$I:$I,$G47)=0,COUNTIFS(Prices!$D:$D,$I$12,Prices!$A:$A,$B47,Prices!$I:$I,$G47,Prices!$H:$H,"Product NA")&gt;0),0,SUMIFS(Prices!$H:$H,Prices!$D:$D,$I$12,Prices!$A:$A,$B47,Prices!$I:$I,$G47))</f>
        <v>4.51</v>
      </c>
      <c r="K47" s="89">
        <f>IF(OR($C47=0,$E47=0,COUNTIFS(Prices!$D:$D,$I$12,Prices!$A:$A,$B47,Prices!$I:$I,$G47,Prices!$H:$H,"Product NA")&gt;0),"",(I47+(J47*($E47/1000))))</f>
        <v>4.6760000000000002</v>
      </c>
      <c r="L47" s="89">
        <f>K47*-(INDEX(VRDs!$H$3:$J$12, MATCH($I$12, VRDs!$A$3:$A$12, 0), MATCH($D47, INDEX(VRDs!$E$3:$G$12, MATCH($I$12, VRDs!$A$3:$A$12, 0), 0), 1)))</f>
        <v>0</v>
      </c>
      <c r="M47" s="89">
        <f t="shared" si="13"/>
        <v>0.30394000000000004</v>
      </c>
      <c r="N47" s="90">
        <f t="shared" si="0"/>
        <v>4.97994</v>
      </c>
      <c r="O47" s="90">
        <f t="shared" si="1"/>
        <v>4979.9399999999996</v>
      </c>
      <c r="Q47" s="116" t="str">
        <f t="shared" si="2"/>
        <v>0-2kg</v>
      </c>
      <c r="R47" s="88">
        <f>IF(OR(COUNTIFS(Prices!$D:$D,$R$12,Prices!$A:$A,$B47,Prices!$I:$I,$Q47)=0,COUNTIFS(Prices!$D:$D,$R$12,Prices!$A:$A,$B47,Prices!$I:$I,$Q47,Prices!$G:$G,"Product NA")&gt;0),0,SUMIFS(Prices!$G:$G,Prices!$D:$D,$R$12,Prices!$A:$A,$B47,Prices!$I:$I,$Q47))</f>
        <v>4.45</v>
      </c>
      <c r="S47" s="88">
        <f>IF(OR(COUNTIFS(Prices!$D:$D,$R$12,Prices!$A:$A,$B47,Prices!$I:$I,$Q47)=0,COUNTIFS(Prices!$D:$D,$R$12,Prices!$A:$A,$B47,Prices!$I:$I,$Q47,Prices!$H:$H,"Product NA")&gt;0),0,SUMIFS(Prices!$H:$H,Prices!$D:$D,$R$12,Prices!$A:$A,$B47,Prices!$I:$I,$Q47))</f>
        <v>3.5</v>
      </c>
      <c r="T47" s="89">
        <f>IF(OR($C47=0,$E47=0,COUNTIFS(Prices!$D:$D,$R$12,Prices!$A:$A,$B47,Prices!$I:$I,$Q47,Prices!$H:$H,"Product NA")&gt;0),"",(R47+(S47*($E47/1000))))</f>
        <v>6.5500000000000007</v>
      </c>
      <c r="U47" s="89">
        <f t="shared" si="14"/>
        <v>0.42575000000000007</v>
      </c>
      <c r="V47" s="90">
        <f t="shared" si="3"/>
        <v>6.9757500000000006</v>
      </c>
      <c r="W47" s="90">
        <f t="shared" si="4"/>
        <v>6975.7500000000009</v>
      </c>
      <c r="X47" s="91"/>
      <c r="Y47" s="88">
        <f>IF(OR(COUNTIFS(Prices!$D:$D,$Y$12,Prices!$A:$A,$B47,Prices!$I:$I,$Q47)=0,COUNTIFS(Prices!$D:$D,$Y$12,Prices!$A:$A,$B47,Prices!$I:$I,$Q47,Prices!$G:$G,"Product NA")&gt;0),0,SUMIFS(Prices!$G:$G,Prices!$D:$D,$Y$12,Prices!$A:$A,$B47,Prices!$I:$I,$Q47))</f>
        <v>7.6000000000000005</v>
      </c>
      <c r="Z47" s="88">
        <f>IF(OR(COUNTIFS(Prices!$D:$D,$Y$12,Prices!$A:$A,$B47,Prices!$I:$I,$Q47)=0,COUNTIFS(Prices!$D:$D,$Y$12,Prices!$A:$A,$B47,Prices!$I:$I,$Q47,Prices!$H:$H,"Product NA")&gt;0),0,SUMIFS(Prices!$H:$H,Prices!$D:$D,$Y$12,Prices!$A:$A,$B47,Prices!$I:$I,$Q47))</f>
        <v>3.6</v>
      </c>
      <c r="AA47" s="89">
        <f>IF(OR($C47=0,$E47=0,COUNTIFS(Prices!$D:$D,$Y$12,Prices!$A:$A,$B47,Prices!$I:$I,$Q47,Prices!$H:$H,"Product NA")&gt;0),"",(Y47+(Z47*($E47/1000))))</f>
        <v>9.7600000000000016</v>
      </c>
      <c r="AB47" s="89">
        <f t="shared" si="15"/>
        <v>0.63440000000000007</v>
      </c>
      <c r="AC47" s="90">
        <f t="shared" si="5"/>
        <v>10.394400000000001</v>
      </c>
      <c r="AD47" s="90">
        <f>IF($C47=0,0,IFERROR($C47*AC47,"n/a"))</f>
        <v>10394.400000000001</v>
      </c>
      <c r="AE47" s="91"/>
      <c r="AF47" s="88">
        <f>IF(OR(COUNTIFS(Prices!$D:$D,$AF$12,Prices!$A:$A,$B47,Prices!$I:$I,$Q47)=0,COUNTIFS(Prices!$D:$D,$AF$12,Prices!$A:$A,$B47,Prices!$I:$I,$Q47,Prices!$G:$G,"Product NA")&gt;0),0,SUMIFS(Prices!$G:$G,Prices!$D:$D,$AF$12,Prices!$A:$A,$B47,Prices!$I:$I,$Q47))</f>
        <v>0</v>
      </c>
      <c r="AG47" s="88">
        <f>IF(OR(COUNTIFS(Prices!$D:$D,$AF$12,Prices!$A:$A,$B47,Prices!$I:$I,$Q47)=0,COUNTIFS(Prices!$D:$D,$AF$12,Prices!$A:$A,$B47,Prices!$I:$I,$Q47,Prices!$H:$H,"Product NA")&gt;0),0,SUMIFS(Prices!$H:$H,Prices!$D:$D,$AF$12,Prices!$A:$A,$B47,Prices!$I:$I,$Q47))</f>
        <v>0</v>
      </c>
      <c r="AH47" s="89">
        <f>IF(OR($C47=0,$E47=0,COUNTIFS(Prices!$D:$D,$AF$12,Prices!$A:$A,$B47,Prices!$I:$I,$Q47,Prices!$H:$H,"Product NA")&gt;0),"",(AF47+(AG47*($E47/1000))))</f>
        <v>0</v>
      </c>
      <c r="AI47" s="89">
        <f t="shared" si="16"/>
        <v>0</v>
      </c>
      <c r="AJ47" s="90">
        <f t="shared" si="7"/>
        <v>0</v>
      </c>
      <c r="AK47" s="90">
        <f t="shared" si="8"/>
        <v>0</v>
      </c>
      <c r="AM47" s="116" t="str">
        <f>_xlfn.XLOOKUP($E47,'TH Weight Step Mapping'!$A:$A,'TH Weight Step Mapping'!$B:$B,,1)</f>
        <v>0-1kg</v>
      </c>
      <c r="AN47" s="88" t="str">
        <f>_xlfn.XLOOKUP(INDEX(Prices!B:B,MATCH(B47,Prices!A:A,0)),'TH Country Mapping'!A:A,'TH Country Mapping'!C:C,"HVB")</f>
        <v>HVK</v>
      </c>
      <c r="AO47" s="89">
        <f>IF(OR(COUNTIFS(Prices!$D:$D,$AN47,Prices!$A:$A,$B47,Prices!$I:$I,$AM47)=0,COUNTIFS(Prices!$D:$D,$AN47,Prices!$A:$A,$B47,Prices!$I:$I,$AM47,Prices!$G:$G,"Product NA")&gt;0),0,SUMIFS(Prices!$G:$G,Prices!$D:$D,$AN47,Prices!$A:$A,$B47,Prices!$I:$I,$AM47))</f>
        <v>9.4</v>
      </c>
      <c r="AP47" s="89">
        <f t="shared" si="17"/>
        <v>0.6110000000000001</v>
      </c>
      <c r="AQ47" s="90">
        <f t="shared" si="9"/>
        <v>10.011000000000001</v>
      </c>
      <c r="AR47" s="90">
        <f t="shared" si="10"/>
        <v>10011.000000000002</v>
      </c>
    </row>
    <row r="48" spans="2:44" x14ac:dyDescent="0.35">
      <c r="B48" s="87" t="s">
        <v>43</v>
      </c>
      <c r="C48" s="66">
        <v>1000</v>
      </c>
      <c r="D48" s="66">
        <f>Quick_Reference!$E$8</f>
        <v>1</v>
      </c>
      <c r="E48" s="66">
        <f>Quick_Reference!$E$6</f>
        <v>600</v>
      </c>
      <c r="F48" s="116" t="str">
        <f t="shared" si="11"/>
        <v/>
      </c>
      <c r="G48" s="116" t="str">
        <f t="shared" si="12"/>
        <v>0-2kg</v>
      </c>
      <c r="I48" s="88">
        <f>IF(OR(COUNTIFS(Prices!$D:$D,$I$12,Prices!$A:$A,$B48,Prices!$I:$I,$G48)=0,COUNTIFS(Prices!$D:$D,$I$12,Prices!$A:$A,$B48,Prices!$I:$I,$G48,Prices!$G:$G,"Product NA")&gt;0),0,SUMIFS(Prices!$G:$G,Prices!$D:$D,$I$12,Prices!$A:$A,$B48,Prices!$I:$I,$G48))</f>
        <v>1.1300000000000001</v>
      </c>
      <c r="J48" s="88">
        <f>IF(OR(COUNTIFS(Prices!$D:$D,$I$12,Prices!$A:$A,$B48,Prices!$I:$I,$G48)=0,COUNTIFS(Prices!$D:$D,$I$12,Prices!$A:$A,$B48,Prices!$I:$I,$G48,Prices!$H:$H,"Product NA")&gt;0),0,SUMIFS(Prices!$H:$H,Prices!$D:$D,$I$12,Prices!$A:$A,$B48,Prices!$I:$I,$G48))</f>
        <v>15.64</v>
      </c>
      <c r="K48" s="89">
        <f>IF(OR($C48=0,$E48=0,COUNTIFS(Prices!$D:$D,$I$12,Prices!$A:$A,$B48,Prices!$I:$I,$G48,Prices!$H:$H,"Product NA")&gt;0),"",(I48+(J48*($E48/1000))))</f>
        <v>10.514000000000001</v>
      </c>
      <c r="L48" s="89">
        <f>K48*-(INDEX(VRDs!$H$3:$J$12, MATCH($I$12, VRDs!$A$3:$A$12, 0), MATCH($D48, INDEX(VRDs!$E$3:$G$12, MATCH($I$12, VRDs!$A$3:$A$12, 0), 0), 1)))</f>
        <v>0</v>
      </c>
      <c r="M48" s="89">
        <f t="shared" si="13"/>
        <v>0.68341000000000007</v>
      </c>
      <c r="N48" s="90">
        <f t="shared" si="0"/>
        <v>11.197410000000001</v>
      </c>
      <c r="O48" s="90">
        <f t="shared" si="1"/>
        <v>11197.410000000002</v>
      </c>
      <c r="Q48" s="116" t="str">
        <f t="shared" si="2"/>
        <v>0-2kg</v>
      </c>
      <c r="R48" s="88">
        <f>IF(OR(COUNTIFS(Prices!$D:$D,$R$12,Prices!$A:$A,$B48,Prices!$I:$I,$Q48)=0,COUNTIFS(Prices!$D:$D,$R$12,Prices!$A:$A,$B48,Prices!$I:$I,$Q48,Prices!$G:$G,"Product NA")&gt;0),0,SUMIFS(Prices!$G:$G,Prices!$D:$D,$R$12,Prices!$A:$A,$B48,Prices!$I:$I,$Q48))</f>
        <v>0</v>
      </c>
      <c r="S48" s="88">
        <f>IF(OR(COUNTIFS(Prices!$D:$D,$R$12,Prices!$A:$A,$B48,Prices!$I:$I,$Q48)=0,COUNTIFS(Prices!$D:$D,$R$12,Prices!$A:$A,$B48,Prices!$I:$I,$Q48,Prices!$H:$H,"Product NA")&gt;0),0,SUMIFS(Prices!$H:$H,Prices!$D:$D,$R$12,Prices!$A:$A,$B48,Prices!$I:$I,$Q48))</f>
        <v>0</v>
      </c>
      <c r="T48" s="89">
        <f>IF(OR($C48=0,$E48=0,COUNTIFS(Prices!$D:$D,$R$12,Prices!$A:$A,$B48,Prices!$I:$I,$Q48,Prices!$H:$H,"Product NA")&gt;0),"",(R48+(S48*($E48/1000))))</f>
        <v>0</v>
      </c>
      <c r="U48" s="89">
        <f t="shared" si="14"/>
        <v>0</v>
      </c>
      <c r="V48" s="90">
        <f t="shared" si="3"/>
        <v>0</v>
      </c>
      <c r="W48" s="90">
        <f t="shared" si="4"/>
        <v>0</v>
      </c>
      <c r="X48" s="91"/>
      <c r="Y48" s="88">
        <f>IF(OR(COUNTIFS(Prices!$D:$D,$Y$12,Prices!$A:$A,$B48,Prices!$I:$I,$Q48)=0,COUNTIFS(Prices!$D:$D,$Y$12,Prices!$A:$A,$B48,Prices!$I:$I,$Q48,Prices!$G:$G,"Product NA")&gt;0),0,SUMIFS(Prices!$G:$G,Prices!$D:$D,$Y$12,Prices!$A:$A,$B48,Prices!$I:$I,$Q48))</f>
        <v>0</v>
      </c>
      <c r="Z48" s="88">
        <f>IF(OR(COUNTIFS(Prices!$D:$D,$Y$12,Prices!$A:$A,$B48,Prices!$I:$I,$Q48)=0,COUNTIFS(Prices!$D:$D,$Y$12,Prices!$A:$A,$B48,Prices!$I:$I,$Q48,Prices!$H:$H,"Product NA")&gt;0),0,SUMIFS(Prices!$H:$H,Prices!$D:$D,$Y$12,Prices!$A:$A,$B48,Prices!$I:$I,$Q48))</f>
        <v>0</v>
      </c>
      <c r="AA48" s="89">
        <f>IF(OR($C48=0,$E48=0,COUNTIFS(Prices!$D:$D,$Y$12,Prices!$A:$A,$B48,Prices!$I:$I,$Q48,Prices!$H:$H,"Product NA")&gt;0),"",(Y48+(Z48*($E48/1000))))</f>
        <v>0</v>
      </c>
      <c r="AB48" s="89">
        <f t="shared" si="15"/>
        <v>0</v>
      </c>
      <c r="AC48" s="90">
        <f t="shared" si="5"/>
        <v>0</v>
      </c>
      <c r="AD48" s="90">
        <f t="shared" si="6"/>
        <v>0</v>
      </c>
      <c r="AE48" s="91"/>
      <c r="AF48" s="88">
        <f>IF(OR(COUNTIFS(Prices!$D:$D,$AF$12,Prices!$A:$A,$B48,Prices!$I:$I,$Q48)=0,COUNTIFS(Prices!$D:$D,$AF$12,Prices!$A:$A,$B48,Prices!$I:$I,$Q48,Prices!$G:$G,"Product NA")&gt;0),0,SUMIFS(Prices!$G:$G,Prices!$D:$D,$AF$12,Prices!$A:$A,$B48,Prices!$I:$I,$Q48))</f>
        <v>7.25</v>
      </c>
      <c r="AG48" s="88">
        <f>IF(OR(COUNTIFS(Prices!$D:$D,$AF$12,Prices!$A:$A,$B48,Prices!$I:$I,$Q48)=0,COUNTIFS(Prices!$D:$D,$AF$12,Prices!$A:$A,$B48,Prices!$I:$I,$Q48,Prices!$H:$H,"Product NA")&gt;0),0,SUMIFS(Prices!$H:$H,Prices!$D:$D,$AF$12,Prices!$A:$A,$B48,Prices!$I:$I,$Q48))</f>
        <v>11.600000000000001</v>
      </c>
      <c r="AH48" s="89">
        <f>IF(OR($C48=0,$E48=0,COUNTIFS(Prices!$D:$D,$AF$12,Prices!$A:$A,$B48,Prices!$I:$I,$Q48,Prices!$H:$H,"Product NA")&gt;0),"",(AF48+(AG48*($E48/1000))))</f>
        <v>14.21</v>
      </c>
      <c r="AI48" s="89">
        <f t="shared" si="16"/>
        <v>0.92365000000000008</v>
      </c>
      <c r="AJ48" s="90">
        <f t="shared" si="7"/>
        <v>15.133650000000001</v>
      </c>
      <c r="AK48" s="90">
        <f t="shared" si="8"/>
        <v>15133.650000000001</v>
      </c>
      <c r="AM48" s="116" t="str">
        <f>_xlfn.XLOOKUP($E48,'TH Weight Step Mapping'!$A:$A,'TH Weight Step Mapping'!$B:$B,,1)</f>
        <v>0-1kg</v>
      </c>
      <c r="AN48" s="88" t="str">
        <f>_xlfn.XLOOKUP(INDEX(Prices!B:B,MATCH(B48,Prices!A:A,0)),'TH Country Mapping'!A:A,'TH Country Mapping'!C:C,"HVB")</f>
        <v>HVB</v>
      </c>
      <c r="AO48" s="89">
        <f>IF(OR(COUNTIFS(Prices!$D:$D,$AN48,Prices!$A:$A,$B48,Prices!$I:$I,$AM48)=0,COUNTIFS(Prices!$D:$D,$AN48,Prices!$A:$A,$B48,Prices!$I:$I,$AM48,Prices!$G:$G,"Product NA")&gt;0),0,SUMIFS(Prices!$G:$G,Prices!$D:$D,$AN48,Prices!$A:$A,$B48,Prices!$I:$I,$AM48))</f>
        <v>17.900000000000002</v>
      </c>
      <c r="AP48" s="89">
        <f t="shared" si="17"/>
        <v>1.1635000000000002</v>
      </c>
      <c r="AQ48" s="90">
        <f t="shared" si="9"/>
        <v>19.063500000000001</v>
      </c>
      <c r="AR48" s="90">
        <f t="shared" si="10"/>
        <v>19063.5</v>
      </c>
    </row>
    <row r="49" spans="2:44" x14ac:dyDescent="0.35">
      <c r="B49" s="87" t="s">
        <v>44</v>
      </c>
      <c r="C49" s="66">
        <v>1000</v>
      </c>
      <c r="D49" s="66">
        <f>Quick_Reference!$E$8</f>
        <v>1</v>
      </c>
      <c r="E49" s="66">
        <f>Quick_Reference!$E$6</f>
        <v>600</v>
      </c>
      <c r="F49" s="116" t="str">
        <f t="shared" si="11"/>
        <v/>
      </c>
      <c r="G49" s="116" t="str">
        <f t="shared" si="12"/>
        <v>0-2kg</v>
      </c>
      <c r="I49" s="88">
        <f>IF(OR(COUNTIFS(Prices!$D:$D,$I$12,Prices!$A:$A,$B49,Prices!$I:$I,$G49)=0,COUNTIFS(Prices!$D:$D,$I$12,Prices!$A:$A,$B49,Prices!$I:$I,$G49,Prices!$G:$G,"Product NA")&gt;0),0,SUMIFS(Prices!$G:$G,Prices!$D:$D,$I$12,Prices!$A:$A,$B49,Prices!$I:$I,$G49))</f>
        <v>1.1300000000000001</v>
      </c>
      <c r="J49" s="88">
        <f>IF(OR(COUNTIFS(Prices!$D:$D,$I$12,Prices!$A:$A,$B49,Prices!$I:$I,$G49)=0,COUNTIFS(Prices!$D:$D,$I$12,Prices!$A:$A,$B49,Prices!$I:$I,$G49,Prices!$H:$H,"Product NA")&gt;0),0,SUMIFS(Prices!$H:$H,Prices!$D:$D,$I$12,Prices!$A:$A,$B49,Prices!$I:$I,$G49))</f>
        <v>15.64</v>
      </c>
      <c r="K49" s="89">
        <f>IF(OR($C49=0,$E49=0,COUNTIFS(Prices!$D:$D,$I$12,Prices!$A:$A,$B49,Prices!$I:$I,$G49,Prices!$H:$H,"Product NA")&gt;0),"",(I49+(J49*($E49/1000))))</f>
        <v>10.514000000000001</v>
      </c>
      <c r="L49" s="89">
        <f>K49*-(INDEX(VRDs!$H$3:$J$12, MATCH($I$12, VRDs!$A$3:$A$12, 0), MATCH($D49, INDEX(VRDs!$E$3:$G$12, MATCH($I$12, VRDs!$A$3:$A$12, 0), 0), 1)))</f>
        <v>0</v>
      </c>
      <c r="M49" s="89">
        <f t="shared" si="13"/>
        <v>0.68341000000000007</v>
      </c>
      <c r="N49" s="90">
        <f t="shared" si="0"/>
        <v>11.197410000000001</v>
      </c>
      <c r="O49" s="90">
        <f t="shared" si="1"/>
        <v>11197.410000000002</v>
      </c>
      <c r="Q49" s="116" t="str">
        <f t="shared" si="2"/>
        <v>0-2kg</v>
      </c>
      <c r="R49" s="88">
        <f>IF(OR(COUNTIFS(Prices!$D:$D,$R$12,Prices!$A:$A,$B49,Prices!$I:$I,$Q49)=0,COUNTIFS(Prices!$D:$D,$R$12,Prices!$A:$A,$B49,Prices!$I:$I,$Q49,Prices!$G:$G,"Product NA")&gt;0),0,SUMIFS(Prices!$G:$G,Prices!$D:$D,$R$12,Prices!$A:$A,$B49,Prices!$I:$I,$Q49))</f>
        <v>0</v>
      </c>
      <c r="S49" s="88">
        <f>IF(OR(COUNTIFS(Prices!$D:$D,$R$12,Prices!$A:$A,$B49,Prices!$I:$I,$Q49)=0,COUNTIFS(Prices!$D:$D,$R$12,Prices!$A:$A,$B49,Prices!$I:$I,$Q49,Prices!$H:$H,"Product NA")&gt;0),0,SUMIFS(Prices!$H:$H,Prices!$D:$D,$R$12,Prices!$A:$A,$B49,Prices!$I:$I,$Q49))</f>
        <v>0</v>
      </c>
      <c r="T49" s="89">
        <f>IF(OR($C49=0,$E49=0,COUNTIFS(Prices!$D:$D,$R$12,Prices!$A:$A,$B49,Prices!$I:$I,$Q49,Prices!$H:$H,"Product NA")&gt;0),"",(R49+(S49*($E49/1000))))</f>
        <v>0</v>
      </c>
      <c r="U49" s="89">
        <f t="shared" si="14"/>
        <v>0</v>
      </c>
      <c r="V49" s="90">
        <f t="shared" si="3"/>
        <v>0</v>
      </c>
      <c r="W49" s="90">
        <f t="shared" si="4"/>
        <v>0</v>
      </c>
      <c r="X49" s="91"/>
      <c r="Y49" s="88">
        <f>IF(OR(COUNTIFS(Prices!$D:$D,$Y$12,Prices!$A:$A,$B49,Prices!$I:$I,$Q49)=0,COUNTIFS(Prices!$D:$D,$Y$12,Prices!$A:$A,$B49,Prices!$I:$I,$Q49,Prices!$G:$G,"Product NA")&gt;0),0,SUMIFS(Prices!$G:$G,Prices!$D:$D,$Y$12,Prices!$A:$A,$B49,Prices!$I:$I,$Q49))</f>
        <v>0</v>
      </c>
      <c r="Z49" s="88">
        <f>IF(OR(COUNTIFS(Prices!$D:$D,$Y$12,Prices!$A:$A,$B49,Prices!$I:$I,$Q49)=0,COUNTIFS(Prices!$D:$D,$Y$12,Prices!$A:$A,$B49,Prices!$I:$I,$Q49,Prices!$H:$H,"Product NA")&gt;0),0,SUMIFS(Prices!$H:$H,Prices!$D:$D,$Y$12,Prices!$A:$A,$B49,Prices!$I:$I,$Q49))</f>
        <v>0</v>
      </c>
      <c r="AA49" s="89">
        <f>IF(OR($C49=0,$E49=0,COUNTIFS(Prices!$D:$D,$Y$12,Prices!$A:$A,$B49,Prices!$I:$I,$Q49,Prices!$H:$H,"Product NA")&gt;0),"",(Y49+(Z49*($E49/1000))))</f>
        <v>0</v>
      </c>
      <c r="AB49" s="89">
        <f t="shared" si="15"/>
        <v>0</v>
      </c>
      <c r="AC49" s="90">
        <f t="shared" si="5"/>
        <v>0</v>
      </c>
      <c r="AD49" s="90">
        <f t="shared" si="6"/>
        <v>0</v>
      </c>
      <c r="AE49" s="91"/>
      <c r="AF49" s="88">
        <f>IF(OR(COUNTIFS(Prices!$D:$D,$AF$12,Prices!$A:$A,$B49,Prices!$I:$I,$Q49)=0,COUNTIFS(Prices!$D:$D,$AF$12,Prices!$A:$A,$B49,Prices!$I:$I,$Q49,Prices!$G:$G,"Product NA")&gt;0),0,SUMIFS(Prices!$G:$G,Prices!$D:$D,$AF$12,Prices!$A:$A,$B49,Prices!$I:$I,$Q49))</f>
        <v>7.25</v>
      </c>
      <c r="AG49" s="88">
        <f>IF(OR(COUNTIFS(Prices!$D:$D,$AF$12,Prices!$A:$A,$B49,Prices!$I:$I,$Q49)=0,COUNTIFS(Prices!$D:$D,$AF$12,Prices!$A:$A,$B49,Prices!$I:$I,$Q49,Prices!$H:$H,"Product NA")&gt;0),0,SUMIFS(Prices!$H:$H,Prices!$D:$D,$AF$12,Prices!$A:$A,$B49,Prices!$I:$I,$Q49))</f>
        <v>11.600000000000001</v>
      </c>
      <c r="AH49" s="89">
        <f>IF(OR($C49=0,$E49=0,COUNTIFS(Prices!$D:$D,$AF$12,Prices!$A:$A,$B49,Prices!$I:$I,$Q49,Prices!$H:$H,"Product NA")&gt;0),"",(AF49+(AG49*($E49/1000))))</f>
        <v>14.21</v>
      </c>
      <c r="AI49" s="89">
        <f t="shared" si="16"/>
        <v>0.92365000000000008</v>
      </c>
      <c r="AJ49" s="90">
        <f t="shared" si="7"/>
        <v>15.133650000000001</v>
      </c>
      <c r="AK49" s="90">
        <f t="shared" si="8"/>
        <v>15133.650000000001</v>
      </c>
      <c r="AM49" s="116" t="str">
        <f>_xlfn.XLOOKUP($E49,'TH Weight Step Mapping'!$A:$A,'TH Weight Step Mapping'!$B:$B,,1)</f>
        <v>0-1kg</v>
      </c>
      <c r="AN49" s="88" t="str">
        <f>_xlfn.XLOOKUP(INDEX(Prices!B:B,MATCH(B49,Prices!A:A,0)),'TH Country Mapping'!A:A,'TH Country Mapping'!C:C,"HVB")</f>
        <v>HVB</v>
      </c>
      <c r="AO49" s="89">
        <f>IF(OR(COUNTIFS(Prices!$D:$D,$AN49,Prices!$A:$A,$B49,Prices!$I:$I,$AM49)=0,COUNTIFS(Prices!$D:$D,$AN49,Prices!$A:$A,$B49,Prices!$I:$I,$AM49,Prices!$G:$G,"Product NA")&gt;0),0,SUMIFS(Prices!$G:$G,Prices!$D:$D,$AN49,Prices!$A:$A,$B49,Prices!$I:$I,$AM49))</f>
        <v>17.900000000000002</v>
      </c>
      <c r="AP49" s="89">
        <f t="shared" si="17"/>
        <v>1.1635000000000002</v>
      </c>
      <c r="AQ49" s="90">
        <f t="shared" si="9"/>
        <v>19.063500000000001</v>
      </c>
      <c r="AR49" s="90">
        <f t="shared" si="10"/>
        <v>19063.5</v>
      </c>
    </row>
    <row r="50" spans="2:44" x14ac:dyDescent="0.35">
      <c r="B50" s="87" t="s">
        <v>45</v>
      </c>
      <c r="C50" s="66">
        <v>1000</v>
      </c>
      <c r="D50" s="66">
        <f>Quick_Reference!$E$8</f>
        <v>1</v>
      </c>
      <c r="E50" s="66">
        <f>Quick_Reference!$E$6</f>
        <v>600</v>
      </c>
      <c r="F50" s="116" t="str">
        <f t="shared" si="11"/>
        <v/>
      </c>
      <c r="G50" s="116" t="str">
        <f t="shared" si="12"/>
        <v>0-2kg</v>
      </c>
      <c r="I50" s="88">
        <f>IF(OR(COUNTIFS(Prices!$D:$D,$I$12,Prices!$A:$A,$B50,Prices!$I:$I,$G50)=0,COUNTIFS(Prices!$D:$D,$I$12,Prices!$A:$A,$B50,Prices!$I:$I,$G50,Prices!$G:$G,"Product NA")&gt;0),0,SUMIFS(Prices!$G:$G,Prices!$D:$D,$I$12,Prices!$A:$A,$B50,Prices!$I:$I,$G50))</f>
        <v>1.37</v>
      </c>
      <c r="J50" s="88">
        <f>IF(OR(COUNTIFS(Prices!$D:$D,$I$12,Prices!$A:$A,$B50,Prices!$I:$I,$G50)=0,COUNTIFS(Prices!$D:$D,$I$12,Prices!$A:$A,$B50,Prices!$I:$I,$G50,Prices!$H:$H,"Product NA")&gt;0),0,SUMIFS(Prices!$H:$H,Prices!$D:$D,$I$12,Prices!$A:$A,$B50,Prices!$I:$I,$G50))</f>
        <v>14.5</v>
      </c>
      <c r="K50" s="89">
        <f>IF(OR($C50=0,$E50=0,COUNTIFS(Prices!$D:$D,$I$12,Prices!$A:$A,$B50,Prices!$I:$I,$G50,Prices!$H:$H,"Product NA")&gt;0),"",(I50+(J50*($E50/1000))))</f>
        <v>10.07</v>
      </c>
      <c r="L50" s="89">
        <f>K50*-(INDEX(VRDs!$H$3:$J$12, MATCH($I$12, VRDs!$A$3:$A$12, 0), MATCH($D50, INDEX(VRDs!$E$3:$G$12, MATCH($I$12, VRDs!$A$3:$A$12, 0), 0), 1)))</f>
        <v>0</v>
      </c>
      <c r="M50" s="89">
        <f t="shared" si="13"/>
        <v>0.65455000000000008</v>
      </c>
      <c r="N50" s="90">
        <f t="shared" si="0"/>
        <v>10.724550000000001</v>
      </c>
      <c r="O50" s="90">
        <f t="shared" si="1"/>
        <v>10724.550000000001</v>
      </c>
      <c r="Q50" s="116" t="str">
        <f t="shared" si="2"/>
        <v>0-2kg</v>
      </c>
      <c r="R50" s="88">
        <f>IF(OR(COUNTIFS(Prices!$D:$D,$R$12,Prices!$A:$A,$B50,Prices!$I:$I,$Q50)=0,COUNTIFS(Prices!$D:$D,$R$12,Prices!$A:$A,$B50,Prices!$I:$I,$Q50,Prices!$G:$G,"Product NA")&gt;0),0,SUMIFS(Prices!$G:$G,Prices!$D:$D,$R$12,Prices!$A:$A,$B50,Prices!$I:$I,$Q50))</f>
        <v>0</v>
      </c>
      <c r="S50" s="88">
        <f>IF(OR(COUNTIFS(Prices!$D:$D,$R$12,Prices!$A:$A,$B50,Prices!$I:$I,$Q50)=0,COUNTIFS(Prices!$D:$D,$R$12,Prices!$A:$A,$B50,Prices!$I:$I,$Q50,Prices!$H:$H,"Product NA")&gt;0),0,SUMIFS(Prices!$H:$H,Prices!$D:$D,$R$12,Prices!$A:$A,$B50,Prices!$I:$I,$Q50))</f>
        <v>0</v>
      </c>
      <c r="T50" s="89">
        <f>IF(OR($C50=0,$E50=0,COUNTIFS(Prices!$D:$D,$R$12,Prices!$A:$A,$B50,Prices!$I:$I,$Q50,Prices!$H:$H,"Product NA")&gt;0),"",(R50+(S50*($E50/1000))))</f>
        <v>0</v>
      </c>
      <c r="U50" s="89">
        <f t="shared" si="14"/>
        <v>0</v>
      </c>
      <c r="V50" s="90">
        <f t="shared" si="3"/>
        <v>0</v>
      </c>
      <c r="W50" s="90">
        <f t="shared" si="4"/>
        <v>0</v>
      </c>
      <c r="X50" s="91"/>
      <c r="Y50" s="88">
        <f>IF(OR(COUNTIFS(Prices!$D:$D,$Y$12,Prices!$A:$A,$B50,Prices!$I:$I,$Q50)=0,COUNTIFS(Prices!$D:$D,$Y$12,Prices!$A:$A,$B50,Prices!$I:$I,$Q50,Prices!$G:$G,"Product NA")&gt;0),0,SUMIFS(Prices!$G:$G,Prices!$D:$D,$Y$12,Prices!$A:$A,$B50,Prices!$I:$I,$Q50))</f>
        <v>8.25</v>
      </c>
      <c r="Z50" s="88">
        <f>IF(OR(COUNTIFS(Prices!$D:$D,$Y$12,Prices!$A:$A,$B50,Prices!$I:$I,$Q50)=0,COUNTIFS(Prices!$D:$D,$Y$12,Prices!$A:$A,$B50,Prices!$I:$I,$Q50,Prices!$H:$H,"Product NA")&gt;0),0,SUMIFS(Prices!$H:$H,Prices!$D:$D,$Y$12,Prices!$A:$A,$B50,Prices!$I:$I,$Q50))</f>
        <v>10.5</v>
      </c>
      <c r="AA50" s="89">
        <f>IF(OR($C50=0,$E50=0,COUNTIFS(Prices!$D:$D,$Y$12,Prices!$A:$A,$B50,Prices!$I:$I,$Q50,Prices!$H:$H,"Product NA")&gt;0),"",(Y50+(Z50*($E50/1000))))</f>
        <v>14.55</v>
      </c>
      <c r="AB50" s="89">
        <f t="shared" si="15"/>
        <v>0.94575000000000009</v>
      </c>
      <c r="AC50" s="90">
        <f t="shared" si="5"/>
        <v>15.495750000000001</v>
      </c>
      <c r="AD50" s="90">
        <f t="shared" si="6"/>
        <v>15495.750000000002</v>
      </c>
      <c r="AE50" s="91"/>
      <c r="AF50" s="88">
        <f>IF(OR(COUNTIFS(Prices!$D:$D,$AF$12,Prices!$A:$A,$B50,Prices!$I:$I,$Q50)=0,COUNTIFS(Prices!$D:$D,$AF$12,Prices!$A:$A,$B50,Prices!$I:$I,$Q50,Prices!$G:$G,"Product NA")&gt;0),0,SUMIFS(Prices!$G:$G,Prices!$D:$D,$AF$12,Prices!$A:$A,$B50,Prices!$I:$I,$Q50))</f>
        <v>0</v>
      </c>
      <c r="AG50" s="88">
        <f>IF(OR(COUNTIFS(Prices!$D:$D,$AF$12,Prices!$A:$A,$B50,Prices!$I:$I,$Q50)=0,COUNTIFS(Prices!$D:$D,$AF$12,Prices!$A:$A,$B50,Prices!$I:$I,$Q50,Prices!$H:$H,"Product NA")&gt;0),0,SUMIFS(Prices!$H:$H,Prices!$D:$D,$AF$12,Prices!$A:$A,$B50,Prices!$I:$I,$Q50))</f>
        <v>0</v>
      </c>
      <c r="AH50" s="89">
        <f>IF(OR($C50=0,$E50=0,COUNTIFS(Prices!$D:$D,$AF$12,Prices!$A:$A,$B50,Prices!$I:$I,$Q50,Prices!$H:$H,"Product NA")&gt;0),"",(AF50+(AG50*($E50/1000))))</f>
        <v>0</v>
      </c>
      <c r="AI50" s="89">
        <f t="shared" si="16"/>
        <v>0</v>
      </c>
      <c r="AJ50" s="90">
        <f t="shared" si="7"/>
        <v>0</v>
      </c>
      <c r="AK50" s="90">
        <f t="shared" si="8"/>
        <v>0</v>
      </c>
      <c r="AM50" s="116" t="str">
        <f>_xlfn.XLOOKUP($E50,'TH Weight Step Mapping'!$A:$A,'TH Weight Step Mapping'!$B:$B,,1)</f>
        <v>0-1kg</v>
      </c>
      <c r="AN50" s="88" t="str">
        <f>_xlfn.XLOOKUP(INDEX(Prices!B:B,MATCH(B50,Prices!A:A,0)),'TH Country Mapping'!A:A,'TH Country Mapping'!C:C,"HVB")</f>
        <v>HVB</v>
      </c>
      <c r="AO50" s="89">
        <f>IF(OR(COUNTIFS(Prices!$D:$D,$AN50,Prices!$A:$A,$B50,Prices!$I:$I,$AM50)=0,COUNTIFS(Prices!$D:$D,$AN50,Prices!$A:$A,$B50,Prices!$I:$I,$AM50,Prices!$G:$G,"Product NA")&gt;0),0,SUMIFS(Prices!$G:$G,Prices!$D:$D,$AN50,Prices!$A:$A,$B50,Prices!$I:$I,$AM50))</f>
        <v>20.75</v>
      </c>
      <c r="AP50" s="89">
        <f t="shared" si="17"/>
        <v>1.3487500000000001</v>
      </c>
      <c r="AQ50" s="90">
        <f t="shared" si="9"/>
        <v>22.098749999999999</v>
      </c>
      <c r="AR50" s="90">
        <f t="shared" si="10"/>
        <v>22098.75</v>
      </c>
    </row>
    <row r="51" spans="2:44" x14ac:dyDescent="0.35">
      <c r="B51" s="87" t="s">
        <v>46</v>
      </c>
      <c r="C51" s="66">
        <v>1000</v>
      </c>
      <c r="D51" s="66">
        <f>Quick_Reference!$E$8</f>
        <v>1</v>
      </c>
      <c r="E51" s="66">
        <f>Quick_Reference!$E$6</f>
        <v>600</v>
      </c>
      <c r="F51" s="116" t="str">
        <f t="shared" si="11"/>
        <v/>
      </c>
      <c r="G51" s="116" t="str">
        <f t="shared" si="12"/>
        <v>0-2kg</v>
      </c>
      <c r="I51" s="88">
        <f>IF(OR(COUNTIFS(Prices!$D:$D,$I$12,Prices!$A:$A,$B51,Prices!$I:$I,$G51)=0,COUNTIFS(Prices!$D:$D,$I$12,Prices!$A:$A,$B51,Prices!$I:$I,$G51,Prices!$G:$G,"Product NA")&gt;0),0,SUMIFS(Prices!$G:$G,Prices!$D:$D,$I$12,Prices!$A:$A,$B51,Prices!$I:$I,$G51))</f>
        <v>1.1300000000000001</v>
      </c>
      <c r="J51" s="88">
        <f>IF(OR(COUNTIFS(Prices!$D:$D,$I$12,Prices!$A:$A,$B51,Prices!$I:$I,$G51)=0,COUNTIFS(Prices!$D:$D,$I$12,Prices!$A:$A,$B51,Prices!$I:$I,$G51,Prices!$H:$H,"Product NA")&gt;0),0,SUMIFS(Prices!$H:$H,Prices!$D:$D,$I$12,Prices!$A:$A,$B51,Prices!$I:$I,$G51))</f>
        <v>15.64</v>
      </c>
      <c r="K51" s="89">
        <f>IF(OR($C51=0,$E51=0,COUNTIFS(Prices!$D:$D,$I$12,Prices!$A:$A,$B51,Prices!$I:$I,$G51,Prices!$H:$H,"Product NA")&gt;0),"",(I51+(J51*($E51/1000))))</f>
        <v>10.514000000000001</v>
      </c>
      <c r="L51" s="89">
        <f>K51*-(INDEX(VRDs!$H$3:$J$12, MATCH($I$12, VRDs!$A$3:$A$12, 0), MATCH($D51, INDEX(VRDs!$E$3:$G$12, MATCH($I$12, VRDs!$A$3:$A$12, 0), 0), 1)))</f>
        <v>0</v>
      </c>
      <c r="M51" s="89">
        <f t="shared" si="13"/>
        <v>0.68341000000000007</v>
      </c>
      <c r="N51" s="90">
        <f t="shared" si="0"/>
        <v>11.197410000000001</v>
      </c>
      <c r="O51" s="90">
        <f t="shared" si="1"/>
        <v>11197.410000000002</v>
      </c>
      <c r="Q51" s="116" t="str">
        <f t="shared" si="2"/>
        <v>0-2kg</v>
      </c>
      <c r="R51" s="88">
        <f>IF(OR(COUNTIFS(Prices!$D:$D,$R$12,Prices!$A:$A,$B51,Prices!$I:$I,$Q51)=0,COUNTIFS(Prices!$D:$D,$R$12,Prices!$A:$A,$B51,Prices!$I:$I,$Q51,Prices!$G:$G,"Product NA")&gt;0),0,SUMIFS(Prices!$G:$G,Prices!$D:$D,$R$12,Prices!$A:$A,$B51,Prices!$I:$I,$Q51))</f>
        <v>0</v>
      </c>
      <c r="S51" s="88">
        <f>IF(OR(COUNTIFS(Prices!$D:$D,$R$12,Prices!$A:$A,$B51,Prices!$I:$I,$Q51)=0,COUNTIFS(Prices!$D:$D,$R$12,Prices!$A:$A,$B51,Prices!$I:$I,$Q51,Prices!$H:$H,"Product NA")&gt;0),0,SUMIFS(Prices!$H:$H,Prices!$D:$D,$R$12,Prices!$A:$A,$B51,Prices!$I:$I,$Q51))</f>
        <v>0</v>
      </c>
      <c r="T51" s="89">
        <f>IF(OR($C51=0,$E51=0,COUNTIFS(Prices!$D:$D,$R$12,Prices!$A:$A,$B51,Prices!$I:$I,$Q51,Prices!$H:$H,"Product NA")&gt;0),"",(R51+(S51*($E51/1000))))</f>
        <v>0</v>
      </c>
      <c r="U51" s="89">
        <f t="shared" si="14"/>
        <v>0</v>
      </c>
      <c r="V51" s="90">
        <f t="shared" si="3"/>
        <v>0</v>
      </c>
      <c r="W51" s="90">
        <f t="shared" si="4"/>
        <v>0</v>
      </c>
      <c r="X51" s="91"/>
      <c r="Y51" s="88">
        <f>IF(OR(COUNTIFS(Prices!$D:$D,$Y$12,Prices!$A:$A,$B51,Prices!$I:$I,$Q51)=0,COUNTIFS(Prices!$D:$D,$Y$12,Prices!$A:$A,$B51,Prices!$I:$I,$Q51,Prices!$G:$G,"Product NA")&gt;0),0,SUMIFS(Prices!$G:$G,Prices!$D:$D,$Y$12,Prices!$A:$A,$B51,Prices!$I:$I,$Q51))</f>
        <v>7.25</v>
      </c>
      <c r="Z51" s="88">
        <f>IF(OR(COUNTIFS(Prices!$D:$D,$Y$12,Prices!$A:$A,$B51,Prices!$I:$I,$Q51)=0,COUNTIFS(Prices!$D:$D,$Y$12,Prices!$A:$A,$B51,Prices!$I:$I,$Q51,Prices!$H:$H,"Product NA")&gt;0),0,SUMIFS(Prices!$H:$H,Prices!$D:$D,$Y$12,Prices!$A:$A,$B51,Prices!$I:$I,$Q51))</f>
        <v>11.600000000000001</v>
      </c>
      <c r="AA51" s="89">
        <f>IF(OR($C51=0,$E51=0,COUNTIFS(Prices!$D:$D,$Y$12,Prices!$A:$A,$B51,Prices!$I:$I,$Q51,Prices!$H:$H,"Product NA")&gt;0),"",(Y51+(Z51*($E51/1000))))</f>
        <v>14.21</v>
      </c>
      <c r="AB51" s="89">
        <f t="shared" si="15"/>
        <v>0.92365000000000008</v>
      </c>
      <c r="AC51" s="90">
        <f t="shared" si="5"/>
        <v>15.133650000000001</v>
      </c>
      <c r="AD51" s="90">
        <f t="shared" si="6"/>
        <v>15133.650000000001</v>
      </c>
      <c r="AE51" s="91"/>
      <c r="AF51" s="88">
        <f>IF(OR(COUNTIFS(Prices!$D:$D,$AF$12,Prices!$A:$A,$B51,Prices!$I:$I,$Q51)=0,COUNTIFS(Prices!$D:$D,$AF$12,Prices!$A:$A,$B51,Prices!$I:$I,$Q51,Prices!$G:$G,"Product NA")&gt;0),0,SUMIFS(Prices!$G:$G,Prices!$D:$D,$AF$12,Prices!$A:$A,$B51,Prices!$I:$I,$Q51))</f>
        <v>0</v>
      </c>
      <c r="AG51" s="88">
        <f>IF(OR(COUNTIFS(Prices!$D:$D,$AF$12,Prices!$A:$A,$B51,Prices!$I:$I,$Q51)=0,COUNTIFS(Prices!$D:$D,$AF$12,Prices!$A:$A,$B51,Prices!$I:$I,$Q51,Prices!$H:$H,"Product NA")&gt;0),0,SUMIFS(Prices!$H:$H,Prices!$D:$D,$AF$12,Prices!$A:$A,$B51,Prices!$I:$I,$Q51))</f>
        <v>0</v>
      </c>
      <c r="AH51" s="89">
        <f>IF(OR($C51=0,$E51=0,COUNTIFS(Prices!$D:$D,$AF$12,Prices!$A:$A,$B51,Prices!$I:$I,$Q51,Prices!$H:$H,"Product NA")&gt;0),"",(AF51+(AG51*($E51/1000))))</f>
        <v>0</v>
      </c>
      <c r="AI51" s="89">
        <f t="shared" si="16"/>
        <v>0</v>
      </c>
      <c r="AJ51" s="90">
        <f t="shared" si="7"/>
        <v>0</v>
      </c>
      <c r="AK51" s="90">
        <f t="shared" si="8"/>
        <v>0</v>
      </c>
      <c r="AM51" s="116" t="str">
        <f>_xlfn.XLOOKUP($E51,'TH Weight Step Mapping'!$A:$A,'TH Weight Step Mapping'!$B:$B,,1)</f>
        <v>0-1kg</v>
      </c>
      <c r="AN51" s="88" t="str">
        <f>_xlfn.XLOOKUP(INDEX(Prices!B:B,MATCH(B51,Prices!A:A,0)),'TH Country Mapping'!A:A,'TH Country Mapping'!C:C,"HVB")</f>
        <v>HVB</v>
      </c>
      <c r="AO51" s="89">
        <f>IF(OR(COUNTIFS(Prices!$D:$D,$AN51,Prices!$A:$A,$B51,Prices!$I:$I,$AM51)=0,COUNTIFS(Prices!$D:$D,$AN51,Prices!$A:$A,$B51,Prices!$I:$I,$AM51,Prices!$G:$G,"Product NA")&gt;0),0,SUMIFS(Prices!$G:$G,Prices!$D:$D,$AN51,Prices!$A:$A,$B51,Prices!$I:$I,$AM51))</f>
        <v>17.900000000000002</v>
      </c>
      <c r="AP51" s="89">
        <f t="shared" si="17"/>
        <v>1.1635000000000002</v>
      </c>
      <c r="AQ51" s="90">
        <f t="shared" si="9"/>
        <v>19.063500000000001</v>
      </c>
      <c r="AR51" s="90">
        <f t="shared" si="10"/>
        <v>19063.5</v>
      </c>
    </row>
    <row r="52" spans="2:44" x14ac:dyDescent="0.35">
      <c r="B52" s="87" t="s">
        <v>47</v>
      </c>
      <c r="C52" s="66">
        <v>1000</v>
      </c>
      <c r="D52" s="66">
        <f>Quick_Reference!$E$8</f>
        <v>1</v>
      </c>
      <c r="E52" s="66">
        <f>Quick_Reference!$E$6</f>
        <v>600</v>
      </c>
      <c r="F52" s="116" t="str">
        <f t="shared" si="11"/>
        <v/>
      </c>
      <c r="G52" s="116" t="str">
        <f t="shared" si="12"/>
        <v>0-2kg</v>
      </c>
      <c r="I52" s="88">
        <f>IF(OR(COUNTIFS(Prices!$D:$D,$I$12,Prices!$A:$A,$B52,Prices!$I:$I,$G52)=0,COUNTIFS(Prices!$D:$D,$I$12,Prices!$A:$A,$B52,Prices!$I:$I,$G52,Prices!$G:$G,"Product NA")&gt;0),0,SUMIFS(Prices!$G:$G,Prices!$D:$D,$I$12,Prices!$A:$A,$B52,Prices!$I:$I,$G52))</f>
        <v>2.33</v>
      </c>
      <c r="J52" s="88">
        <f>IF(OR(COUNTIFS(Prices!$D:$D,$I$12,Prices!$A:$A,$B52,Prices!$I:$I,$G52)=0,COUNTIFS(Prices!$D:$D,$I$12,Prices!$A:$A,$B52,Prices!$I:$I,$G52,Prices!$H:$H,"Product NA")&gt;0),0,SUMIFS(Prices!$H:$H,Prices!$D:$D,$I$12,Prices!$A:$A,$B52,Prices!$I:$I,$G52))</f>
        <v>7.55</v>
      </c>
      <c r="K52" s="89">
        <f>IF(OR($C52=0,$E52=0,COUNTIFS(Prices!$D:$D,$I$12,Prices!$A:$A,$B52,Prices!$I:$I,$G52,Prices!$H:$H,"Product NA")&gt;0),"",(I52+(J52*($E52/1000))))</f>
        <v>6.8599999999999994</v>
      </c>
      <c r="L52" s="89">
        <f>K52*-(INDEX(VRDs!$H$3:$J$12, MATCH($I$12, VRDs!$A$3:$A$12, 0), MATCH($D52, INDEX(VRDs!$E$3:$G$12, MATCH($I$12, VRDs!$A$3:$A$12, 0), 0), 1)))</f>
        <v>0</v>
      </c>
      <c r="M52" s="89">
        <f t="shared" si="13"/>
        <v>0.44589999999999996</v>
      </c>
      <c r="N52" s="90">
        <f t="shared" si="0"/>
        <v>7.3058999999999994</v>
      </c>
      <c r="O52" s="90">
        <f t="shared" si="1"/>
        <v>7305.9</v>
      </c>
      <c r="Q52" s="116" t="str">
        <f t="shared" si="2"/>
        <v>0-2kg</v>
      </c>
      <c r="R52" s="88">
        <f>IF(OR(COUNTIFS(Prices!$D:$D,$R$12,Prices!$A:$A,$B52,Prices!$I:$I,$Q52)=0,COUNTIFS(Prices!$D:$D,$R$12,Prices!$A:$A,$B52,Prices!$I:$I,$Q52,Prices!$G:$G,"Product NA")&gt;0),0,SUMIFS(Prices!$G:$G,Prices!$D:$D,$R$12,Prices!$A:$A,$B52,Prices!$I:$I,$Q52))</f>
        <v>5.95</v>
      </c>
      <c r="S52" s="88">
        <f>IF(OR(COUNTIFS(Prices!$D:$D,$R$12,Prices!$A:$A,$B52,Prices!$I:$I,$Q52)=0,COUNTIFS(Prices!$D:$D,$R$12,Prices!$A:$A,$B52,Prices!$I:$I,$Q52,Prices!$H:$H,"Product NA")&gt;0),0,SUMIFS(Prices!$H:$H,Prices!$D:$D,$R$12,Prices!$A:$A,$B52,Prices!$I:$I,$Q52))</f>
        <v>4.5</v>
      </c>
      <c r="T52" s="89">
        <f>IF(OR($C52=0,$E52=0,COUNTIFS(Prices!$D:$D,$R$12,Prices!$A:$A,$B52,Prices!$I:$I,$Q52,Prices!$H:$H,"Product NA")&gt;0),"",(R52+(S52*($E52/1000))))</f>
        <v>8.65</v>
      </c>
      <c r="U52" s="89">
        <f t="shared" si="14"/>
        <v>0.56225000000000003</v>
      </c>
      <c r="V52" s="90">
        <f t="shared" si="3"/>
        <v>9.2122500000000009</v>
      </c>
      <c r="W52" s="90">
        <f t="shared" si="4"/>
        <v>9212.2500000000018</v>
      </c>
      <c r="X52" s="91"/>
      <c r="Y52" s="88">
        <f>IF(OR(COUNTIFS(Prices!$D:$D,$Y$12,Prices!$A:$A,$B52,Prices!$I:$I,$Q52)=0,COUNTIFS(Prices!$D:$D,$Y$12,Prices!$A:$A,$B52,Prices!$I:$I,$Q52,Prices!$G:$G,"Product NA")&gt;0),0,SUMIFS(Prices!$G:$G,Prices!$D:$D,$Y$12,Prices!$A:$A,$B52,Prices!$I:$I,$Q52))</f>
        <v>0</v>
      </c>
      <c r="Z52" s="88">
        <f>IF(OR(COUNTIFS(Prices!$D:$D,$Y$12,Prices!$A:$A,$B52,Prices!$I:$I,$Q52)=0,COUNTIFS(Prices!$D:$D,$Y$12,Prices!$A:$A,$B52,Prices!$I:$I,$Q52,Prices!$H:$H,"Product NA")&gt;0),0,SUMIFS(Prices!$H:$H,Prices!$D:$D,$Y$12,Prices!$A:$A,$B52,Prices!$I:$I,$Q52))</f>
        <v>0</v>
      </c>
      <c r="AA52" s="89">
        <f>IF(OR($C52=0,$E52=0,COUNTIFS(Prices!$D:$D,$Y$12,Prices!$A:$A,$B52,Prices!$I:$I,$Q52,Prices!$H:$H,"Product NA")&gt;0),"",(Y52+(Z52*($E52/1000))))</f>
        <v>0</v>
      </c>
      <c r="AB52" s="89">
        <f t="shared" si="15"/>
        <v>0</v>
      </c>
      <c r="AC52" s="90">
        <f t="shared" si="5"/>
        <v>0</v>
      </c>
      <c r="AD52" s="90">
        <f t="shared" si="6"/>
        <v>0</v>
      </c>
      <c r="AE52" s="91"/>
      <c r="AF52" s="88">
        <f>IF(OR(COUNTIFS(Prices!$D:$D,$AF$12,Prices!$A:$A,$B52,Prices!$I:$I,$Q52)=0,COUNTIFS(Prices!$D:$D,$AF$12,Prices!$A:$A,$B52,Prices!$I:$I,$Q52,Prices!$G:$G,"Product NA")&gt;0),0,SUMIFS(Prices!$G:$G,Prices!$D:$D,$AF$12,Prices!$A:$A,$B52,Prices!$I:$I,$Q52))</f>
        <v>7.2</v>
      </c>
      <c r="AG52" s="88">
        <f>IF(OR(COUNTIFS(Prices!$D:$D,$AF$12,Prices!$A:$A,$B52,Prices!$I:$I,$Q52)=0,COUNTIFS(Prices!$D:$D,$AF$12,Prices!$A:$A,$B52,Prices!$I:$I,$Q52,Prices!$H:$H,"Product NA")&gt;0),0,SUMIFS(Prices!$H:$H,Prices!$D:$D,$AF$12,Prices!$A:$A,$B52,Prices!$I:$I,$Q52))</f>
        <v>7.6000000000000005</v>
      </c>
      <c r="AH52" s="89">
        <f>IF(OR($C52=0,$E52=0,COUNTIFS(Prices!$D:$D,$AF$12,Prices!$A:$A,$B52,Prices!$I:$I,$Q52,Prices!$H:$H,"Product NA")&gt;0),"",(AF52+(AG52*($E52/1000))))</f>
        <v>11.760000000000002</v>
      </c>
      <c r="AI52" s="89">
        <f t="shared" si="16"/>
        <v>0.76440000000000008</v>
      </c>
      <c r="AJ52" s="90">
        <f t="shared" si="7"/>
        <v>12.524400000000002</v>
      </c>
      <c r="AK52" s="90">
        <f t="shared" si="8"/>
        <v>12524.400000000001</v>
      </c>
      <c r="AM52" s="116" t="str">
        <f>_xlfn.XLOOKUP($E52,'TH Weight Step Mapping'!$A:$A,'TH Weight Step Mapping'!$B:$B,,1)</f>
        <v>0-1kg</v>
      </c>
      <c r="AN52" s="88" t="str">
        <f>_xlfn.XLOOKUP(INDEX(Prices!B:B,MATCH(B52,Prices!A:A,0)),'TH Country Mapping'!A:A,'TH Country Mapping'!C:C,"HVB")</f>
        <v>HVK</v>
      </c>
      <c r="AO52" s="89">
        <f>IF(OR(COUNTIFS(Prices!$D:$D,$AN52,Prices!$A:$A,$B52,Prices!$I:$I,$AM52)=0,COUNTIFS(Prices!$D:$D,$AN52,Prices!$A:$A,$B52,Prices!$I:$I,$AM52,Prices!$G:$G,"Product NA")&gt;0),0,SUMIFS(Prices!$G:$G,Prices!$D:$D,$AN52,Prices!$A:$A,$B52,Prices!$I:$I,$AM52))</f>
        <v>20.05</v>
      </c>
      <c r="AP52" s="89">
        <f t="shared" si="17"/>
        <v>1.30325</v>
      </c>
      <c r="AQ52" s="90">
        <f t="shared" si="9"/>
        <v>21.353249999999999</v>
      </c>
      <c r="AR52" s="90">
        <f t="shared" si="10"/>
        <v>21353.25</v>
      </c>
    </row>
    <row r="53" spans="2:44" x14ac:dyDescent="0.35">
      <c r="B53" s="87" t="s">
        <v>48</v>
      </c>
      <c r="C53" s="66">
        <v>1000</v>
      </c>
      <c r="D53" s="66">
        <f>Quick_Reference!$E$8</f>
        <v>1</v>
      </c>
      <c r="E53" s="66">
        <f>Quick_Reference!$E$6</f>
        <v>600</v>
      </c>
      <c r="F53" s="116" t="str">
        <f t="shared" si="11"/>
        <v/>
      </c>
      <c r="G53" s="116" t="str">
        <f t="shared" si="12"/>
        <v>0-2kg</v>
      </c>
      <c r="I53" s="88">
        <f>IF(OR(COUNTIFS(Prices!$D:$D,$I$12,Prices!$A:$A,$B53,Prices!$I:$I,$G53)=0,COUNTIFS(Prices!$D:$D,$I$12,Prices!$A:$A,$B53,Prices!$I:$I,$G53,Prices!$G:$G,"Product NA")&gt;0),0,SUMIFS(Prices!$G:$G,Prices!$D:$D,$I$12,Prices!$A:$A,$B53,Prices!$I:$I,$G53))</f>
        <v>2.25</v>
      </c>
      <c r="J53" s="88">
        <f>IF(OR(COUNTIFS(Prices!$D:$D,$I$12,Prices!$A:$A,$B53,Prices!$I:$I,$G53)=0,COUNTIFS(Prices!$D:$D,$I$12,Prices!$A:$A,$B53,Prices!$I:$I,$G53,Prices!$H:$H,"Product NA")&gt;0),0,SUMIFS(Prices!$H:$H,Prices!$D:$D,$I$12,Prices!$A:$A,$B53,Prices!$I:$I,$G53))</f>
        <v>3.9</v>
      </c>
      <c r="K53" s="89">
        <f>IF(OR($C53=0,$E53=0,COUNTIFS(Prices!$D:$D,$I$12,Prices!$A:$A,$B53,Prices!$I:$I,$G53,Prices!$H:$H,"Product NA")&gt;0),"",(I53+(J53*($E53/1000))))</f>
        <v>4.59</v>
      </c>
      <c r="L53" s="89">
        <f>K53*-(INDEX(VRDs!$H$3:$J$12, MATCH($I$12, VRDs!$A$3:$A$12, 0), MATCH($D53, INDEX(VRDs!$E$3:$G$12, MATCH($I$12, VRDs!$A$3:$A$12, 0), 0), 1)))</f>
        <v>0</v>
      </c>
      <c r="M53" s="89">
        <f t="shared" si="13"/>
        <v>0.29835</v>
      </c>
      <c r="N53" s="90">
        <f t="shared" si="0"/>
        <v>4.88835</v>
      </c>
      <c r="O53" s="90">
        <f t="shared" si="1"/>
        <v>4888.3500000000004</v>
      </c>
      <c r="Q53" s="116" t="str">
        <f t="shared" si="2"/>
        <v>0-2kg</v>
      </c>
      <c r="R53" s="88">
        <f>IF(OR(COUNTIFS(Prices!$D:$D,$R$12,Prices!$A:$A,$B53,Prices!$I:$I,$Q53)=0,COUNTIFS(Prices!$D:$D,$R$12,Prices!$A:$A,$B53,Prices!$I:$I,$Q53,Prices!$G:$G,"Product NA")&gt;0),0,SUMIFS(Prices!$G:$G,Prices!$D:$D,$R$12,Prices!$A:$A,$B53,Prices!$I:$I,$Q53))</f>
        <v>5.1000000000000005</v>
      </c>
      <c r="S53" s="88">
        <f>IF(OR(COUNTIFS(Prices!$D:$D,$R$12,Prices!$A:$A,$B53,Prices!$I:$I,$Q53)=0,COUNTIFS(Prices!$D:$D,$R$12,Prices!$A:$A,$B53,Prices!$I:$I,$Q53,Prices!$H:$H,"Product NA")&gt;0),0,SUMIFS(Prices!$H:$H,Prices!$D:$D,$R$12,Prices!$A:$A,$B53,Prices!$I:$I,$Q53))</f>
        <v>1.6500000000000001</v>
      </c>
      <c r="T53" s="89">
        <f>IF(OR($C53=0,$E53=0,COUNTIFS(Prices!$D:$D,$R$12,Prices!$A:$A,$B53,Prices!$I:$I,$Q53,Prices!$H:$H,"Product NA")&gt;0),"",(R53+(S53*($E53/1000))))</f>
        <v>6.0900000000000007</v>
      </c>
      <c r="U53" s="89">
        <f t="shared" si="14"/>
        <v>0.39585000000000004</v>
      </c>
      <c r="V53" s="90">
        <f t="shared" si="3"/>
        <v>6.485850000000001</v>
      </c>
      <c r="W53" s="90">
        <f t="shared" si="4"/>
        <v>6485.8500000000013</v>
      </c>
      <c r="X53" s="91"/>
      <c r="Y53" s="88">
        <f>IF(OR(COUNTIFS(Prices!$D:$D,$Y$12,Prices!$A:$A,$B53,Prices!$I:$I,$Q53)=0,COUNTIFS(Prices!$D:$D,$Y$12,Prices!$A:$A,$B53,Prices!$I:$I,$Q53,Prices!$G:$G,"Product NA")&gt;0),0,SUMIFS(Prices!$G:$G,Prices!$D:$D,$Y$12,Prices!$A:$A,$B53,Prices!$I:$I,$Q53))</f>
        <v>5.2</v>
      </c>
      <c r="Z53" s="88">
        <f>IF(OR(COUNTIFS(Prices!$D:$D,$Y$12,Prices!$A:$A,$B53,Prices!$I:$I,$Q53)=0,COUNTIFS(Prices!$D:$D,$Y$12,Prices!$A:$A,$B53,Prices!$I:$I,$Q53,Prices!$H:$H,"Product NA")&gt;0),0,SUMIFS(Prices!$H:$H,Prices!$D:$D,$Y$12,Prices!$A:$A,$B53,Prices!$I:$I,$Q53))</f>
        <v>2.9000000000000004</v>
      </c>
      <c r="AA53" s="89">
        <f>IF(OR($C53=0,$E53=0,COUNTIFS(Prices!$D:$D,$Y$12,Prices!$A:$A,$B53,Prices!$I:$I,$Q53,Prices!$H:$H,"Product NA")&gt;0),"",(Y53+(Z53*($E53/1000))))</f>
        <v>6.94</v>
      </c>
      <c r="AB53" s="89">
        <f t="shared" si="15"/>
        <v>0.45110000000000006</v>
      </c>
      <c r="AC53" s="90">
        <f t="shared" si="5"/>
        <v>7.3911000000000007</v>
      </c>
      <c r="AD53" s="90">
        <f t="shared" si="6"/>
        <v>7391.1</v>
      </c>
      <c r="AE53" s="91"/>
      <c r="AF53" s="88">
        <f>IF(OR(COUNTIFS(Prices!$D:$D,$AF$12,Prices!$A:$A,$B53,Prices!$I:$I,$Q53)=0,COUNTIFS(Prices!$D:$D,$AF$12,Prices!$A:$A,$B53,Prices!$I:$I,$Q53,Prices!$G:$G,"Product NA")&gt;0),0,SUMIFS(Prices!$G:$G,Prices!$D:$D,$AF$12,Prices!$A:$A,$B53,Prices!$I:$I,$Q53))</f>
        <v>0</v>
      </c>
      <c r="AG53" s="88">
        <f>IF(OR(COUNTIFS(Prices!$D:$D,$AF$12,Prices!$A:$A,$B53,Prices!$I:$I,$Q53)=0,COUNTIFS(Prices!$D:$D,$AF$12,Prices!$A:$A,$B53,Prices!$I:$I,$Q53,Prices!$H:$H,"Product NA")&gt;0),0,SUMIFS(Prices!$H:$H,Prices!$D:$D,$AF$12,Prices!$A:$A,$B53,Prices!$I:$I,$Q53))</f>
        <v>0</v>
      </c>
      <c r="AH53" s="89">
        <f>IF(OR($C53=0,$E53=0,COUNTIFS(Prices!$D:$D,$AF$12,Prices!$A:$A,$B53,Prices!$I:$I,$Q53,Prices!$H:$H,"Product NA")&gt;0),"",(AF53+(AG53*($E53/1000))))</f>
        <v>0</v>
      </c>
      <c r="AI53" s="89">
        <f t="shared" si="16"/>
        <v>0</v>
      </c>
      <c r="AJ53" s="90">
        <f t="shared" si="7"/>
        <v>0</v>
      </c>
      <c r="AK53" s="90">
        <f t="shared" si="8"/>
        <v>0</v>
      </c>
      <c r="AM53" s="116" t="str">
        <f>_xlfn.XLOOKUP($E53,'TH Weight Step Mapping'!$A:$A,'TH Weight Step Mapping'!$B:$B,,1)</f>
        <v>0-1kg</v>
      </c>
      <c r="AN53" s="88" t="str">
        <f>_xlfn.XLOOKUP(INDEX(Prices!B:B,MATCH(B53,Prices!A:A,0)),'TH Country Mapping'!A:A,'TH Country Mapping'!C:C,"HVB")</f>
        <v>HVB</v>
      </c>
      <c r="AO53" s="89">
        <f>IF(OR(COUNTIFS(Prices!$D:$D,$AN53,Prices!$A:$A,$B53,Prices!$I:$I,$AM53)=0,COUNTIFS(Prices!$D:$D,$AN53,Prices!$A:$A,$B53,Prices!$I:$I,$AM53,Prices!$G:$G,"Product NA")&gt;0),0,SUMIFS(Prices!$G:$G,Prices!$D:$D,$AN53,Prices!$A:$A,$B53,Prices!$I:$I,$AM53))</f>
        <v>0</v>
      </c>
      <c r="AP53" s="89">
        <f t="shared" si="17"/>
        <v>0</v>
      </c>
      <c r="AQ53" s="90">
        <f t="shared" si="9"/>
        <v>0</v>
      </c>
      <c r="AR53" s="90">
        <f t="shared" si="10"/>
        <v>0</v>
      </c>
    </row>
    <row r="54" spans="2:44" x14ac:dyDescent="0.35">
      <c r="B54" s="87" t="s">
        <v>49</v>
      </c>
      <c r="C54" s="66">
        <v>1000</v>
      </c>
      <c r="D54" s="66">
        <f>Quick_Reference!$E$8</f>
        <v>1</v>
      </c>
      <c r="E54" s="66">
        <f>Quick_Reference!$E$6</f>
        <v>600</v>
      </c>
      <c r="F54" s="116" t="str">
        <f t="shared" si="11"/>
        <v/>
      </c>
      <c r="G54" s="116" t="str">
        <f t="shared" si="12"/>
        <v>0-2kg</v>
      </c>
      <c r="I54" s="88">
        <f>IF(OR(COUNTIFS(Prices!$D:$D,$I$12,Prices!$A:$A,$B54,Prices!$I:$I,$G54)=0,COUNTIFS(Prices!$D:$D,$I$12,Prices!$A:$A,$B54,Prices!$I:$I,$G54,Prices!$G:$G,"Product NA")&gt;0),0,SUMIFS(Prices!$G:$G,Prices!$D:$D,$I$12,Prices!$A:$A,$B54,Prices!$I:$I,$G54))</f>
        <v>1.1300000000000001</v>
      </c>
      <c r="J54" s="88">
        <f>IF(OR(COUNTIFS(Prices!$D:$D,$I$12,Prices!$A:$A,$B54,Prices!$I:$I,$G54)=0,COUNTIFS(Prices!$D:$D,$I$12,Prices!$A:$A,$B54,Prices!$I:$I,$G54,Prices!$H:$H,"Product NA")&gt;0),0,SUMIFS(Prices!$H:$H,Prices!$D:$D,$I$12,Prices!$A:$A,$B54,Prices!$I:$I,$G54))</f>
        <v>15.64</v>
      </c>
      <c r="K54" s="89">
        <f>IF(OR($C54=0,$E54=0,COUNTIFS(Prices!$D:$D,$I$12,Prices!$A:$A,$B54,Prices!$I:$I,$G54,Prices!$H:$H,"Product NA")&gt;0),"",(I54+(J54*($E54/1000))))</f>
        <v>10.514000000000001</v>
      </c>
      <c r="L54" s="89">
        <f>K54*-(INDEX(VRDs!$H$3:$J$12, MATCH($I$12, VRDs!$A$3:$A$12, 0), MATCH($D54, INDEX(VRDs!$E$3:$G$12, MATCH($I$12, VRDs!$A$3:$A$12, 0), 0), 1)))</f>
        <v>0</v>
      </c>
      <c r="M54" s="89">
        <f t="shared" si="13"/>
        <v>0.68341000000000007</v>
      </c>
      <c r="N54" s="90">
        <f t="shared" si="0"/>
        <v>11.197410000000001</v>
      </c>
      <c r="O54" s="90">
        <f t="shared" si="1"/>
        <v>11197.410000000002</v>
      </c>
      <c r="Q54" s="116" t="str">
        <f t="shared" si="2"/>
        <v>0-2kg</v>
      </c>
      <c r="R54" s="88">
        <f>IF(OR(COUNTIFS(Prices!$D:$D,$R$12,Prices!$A:$A,$B54,Prices!$I:$I,$Q54)=0,COUNTIFS(Prices!$D:$D,$R$12,Prices!$A:$A,$B54,Prices!$I:$I,$Q54,Prices!$G:$G,"Product NA")&gt;0),0,SUMIFS(Prices!$G:$G,Prices!$D:$D,$R$12,Prices!$A:$A,$B54,Prices!$I:$I,$Q54))</f>
        <v>0</v>
      </c>
      <c r="S54" s="88">
        <f>IF(OR(COUNTIFS(Prices!$D:$D,$R$12,Prices!$A:$A,$B54,Prices!$I:$I,$Q54)=0,COUNTIFS(Prices!$D:$D,$R$12,Prices!$A:$A,$B54,Prices!$I:$I,$Q54,Prices!$H:$H,"Product NA")&gt;0),0,SUMIFS(Prices!$H:$H,Prices!$D:$D,$R$12,Prices!$A:$A,$B54,Prices!$I:$I,$Q54))</f>
        <v>0</v>
      </c>
      <c r="T54" s="89">
        <f>IF(OR($C54=0,$E54=0,COUNTIFS(Prices!$D:$D,$R$12,Prices!$A:$A,$B54,Prices!$I:$I,$Q54,Prices!$H:$H,"Product NA")&gt;0),"",(R54+(S54*($E54/1000))))</f>
        <v>0</v>
      </c>
      <c r="U54" s="89">
        <f t="shared" si="14"/>
        <v>0</v>
      </c>
      <c r="V54" s="90">
        <f t="shared" si="3"/>
        <v>0</v>
      </c>
      <c r="W54" s="90">
        <f t="shared" si="4"/>
        <v>0</v>
      </c>
      <c r="X54" s="91"/>
      <c r="Y54" s="88">
        <f>IF(OR(COUNTIFS(Prices!$D:$D,$Y$12,Prices!$A:$A,$B54,Prices!$I:$I,$Q54)=0,COUNTIFS(Prices!$D:$D,$Y$12,Prices!$A:$A,$B54,Prices!$I:$I,$Q54,Prices!$G:$G,"Product NA")&gt;0),0,SUMIFS(Prices!$G:$G,Prices!$D:$D,$Y$12,Prices!$A:$A,$B54,Prices!$I:$I,$Q54))</f>
        <v>0</v>
      </c>
      <c r="Z54" s="88">
        <f>IF(OR(COUNTIFS(Prices!$D:$D,$Y$12,Prices!$A:$A,$B54,Prices!$I:$I,$Q54)=0,COUNTIFS(Prices!$D:$D,$Y$12,Prices!$A:$A,$B54,Prices!$I:$I,$Q54,Prices!$H:$H,"Product NA")&gt;0),0,SUMIFS(Prices!$H:$H,Prices!$D:$D,$Y$12,Prices!$A:$A,$B54,Prices!$I:$I,$Q54))</f>
        <v>0</v>
      </c>
      <c r="AA54" s="89">
        <f>IF(OR($C54=0,$E54=0,COUNTIFS(Prices!$D:$D,$Y$12,Prices!$A:$A,$B54,Prices!$I:$I,$Q54,Prices!$H:$H,"Product NA")&gt;0),"",(Y54+(Z54*($E54/1000))))</f>
        <v>0</v>
      </c>
      <c r="AB54" s="89">
        <f t="shared" si="15"/>
        <v>0</v>
      </c>
      <c r="AC54" s="90">
        <f t="shared" si="5"/>
        <v>0</v>
      </c>
      <c r="AD54" s="90">
        <f t="shared" si="6"/>
        <v>0</v>
      </c>
      <c r="AE54" s="91"/>
      <c r="AF54" s="88">
        <f>IF(OR(COUNTIFS(Prices!$D:$D,$AF$12,Prices!$A:$A,$B54,Prices!$I:$I,$Q54)=0,COUNTIFS(Prices!$D:$D,$AF$12,Prices!$A:$A,$B54,Prices!$I:$I,$Q54,Prices!$G:$G,"Product NA")&gt;0),0,SUMIFS(Prices!$G:$G,Prices!$D:$D,$AF$12,Prices!$A:$A,$B54,Prices!$I:$I,$Q54))</f>
        <v>7.25</v>
      </c>
      <c r="AG54" s="88">
        <f>IF(OR(COUNTIFS(Prices!$D:$D,$AF$12,Prices!$A:$A,$B54,Prices!$I:$I,$Q54)=0,COUNTIFS(Prices!$D:$D,$AF$12,Prices!$A:$A,$B54,Prices!$I:$I,$Q54,Prices!$H:$H,"Product NA")&gt;0),0,SUMIFS(Prices!$H:$H,Prices!$D:$D,$AF$12,Prices!$A:$A,$B54,Prices!$I:$I,$Q54))</f>
        <v>11.600000000000001</v>
      </c>
      <c r="AH54" s="89">
        <f>IF(OR($C54=0,$E54=0,COUNTIFS(Prices!$D:$D,$AF$12,Prices!$A:$A,$B54,Prices!$I:$I,$Q54,Prices!$H:$H,"Product NA")&gt;0),"",(AF54+(AG54*($E54/1000))))</f>
        <v>14.21</v>
      </c>
      <c r="AI54" s="89">
        <f t="shared" si="16"/>
        <v>0.92365000000000008</v>
      </c>
      <c r="AJ54" s="90">
        <f t="shared" si="7"/>
        <v>15.133650000000001</v>
      </c>
      <c r="AK54" s="90">
        <f t="shared" si="8"/>
        <v>15133.650000000001</v>
      </c>
      <c r="AM54" s="116" t="str">
        <f>_xlfn.XLOOKUP($E54,'TH Weight Step Mapping'!$A:$A,'TH Weight Step Mapping'!$B:$B,,1)</f>
        <v>0-1kg</v>
      </c>
      <c r="AN54" s="88" t="str">
        <f>_xlfn.XLOOKUP(INDEX(Prices!B:B,MATCH(B54,Prices!A:A,0)),'TH Country Mapping'!A:A,'TH Country Mapping'!C:C,"HVB")</f>
        <v>HVB</v>
      </c>
      <c r="AO54" s="89">
        <f>IF(OR(COUNTIFS(Prices!$D:$D,$AN54,Prices!$A:$A,$B54,Prices!$I:$I,$AM54)=0,COUNTIFS(Prices!$D:$D,$AN54,Prices!$A:$A,$B54,Prices!$I:$I,$AM54,Prices!$G:$G,"Product NA")&gt;0),0,SUMIFS(Prices!$G:$G,Prices!$D:$D,$AN54,Prices!$A:$A,$B54,Prices!$I:$I,$AM54))</f>
        <v>17.900000000000002</v>
      </c>
      <c r="AP54" s="89">
        <f t="shared" si="17"/>
        <v>1.1635000000000002</v>
      </c>
      <c r="AQ54" s="90">
        <f t="shared" si="9"/>
        <v>19.063500000000001</v>
      </c>
      <c r="AR54" s="90">
        <f t="shared" si="10"/>
        <v>19063.5</v>
      </c>
    </row>
    <row r="55" spans="2:44" x14ac:dyDescent="0.35">
      <c r="B55" s="87" t="s">
        <v>50</v>
      </c>
      <c r="C55" s="66">
        <v>1000</v>
      </c>
      <c r="D55" s="66">
        <f>Quick_Reference!$E$8</f>
        <v>1</v>
      </c>
      <c r="E55" s="66">
        <f>Quick_Reference!$E$6</f>
        <v>600</v>
      </c>
      <c r="F55" s="116" t="str">
        <f t="shared" si="11"/>
        <v/>
      </c>
      <c r="G55" s="116" t="str">
        <f t="shared" si="12"/>
        <v>0-2kg</v>
      </c>
      <c r="I55" s="88">
        <f>IF(OR(COUNTIFS(Prices!$D:$D,$I$12,Prices!$A:$A,$B55,Prices!$I:$I,$G55)=0,COUNTIFS(Prices!$D:$D,$I$12,Prices!$A:$A,$B55,Prices!$I:$I,$G55,Prices!$G:$G,"Product NA")&gt;0),0,SUMIFS(Prices!$G:$G,Prices!$D:$D,$I$12,Prices!$A:$A,$B55,Prices!$I:$I,$G55))</f>
        <v>1.56</v>
      </c>
      <c r="J55" s="88">
        <f>IF(OR(COUNTIFS(Prices!$D:$D,$I$12,Prices!$A:$A,$B55,Prices!$I:$I,$G55)=0,COUNTIFS(Prices!$D:$D,$I$12,Prices!$A:$A,$B55,Prices!$I:$I,$G55,Prices!$H:$H,"Product NA")&gt;0),0,SUMIFS(Prices!$H:$H,Prices!$D:$D,$I$12,Prices!$A:$A,$B55,Prices!$I:$I,$G55))</f>
        <v>15.85</v>
      </c>
      <c r="K55" s="89">
        <f>IF(OR($C55=0,$E55=0,COUNTIFS(Prices!$D:$D,$I$12,Prices!$A:$A,$B55,Prices!$I:$I,$G55,Prices!$H:$H,"Product NA")&gt;0),"",(I55+(J55*($E55/1000))))</f>
        <v>11.07</v>
      </c>
      <c r="L55" s="89">
        <f>K55*-(INDEX(VRDs!$H$3:$J$12, MATCH($I$12, VRDs!$A$3:$A$12, 0), MATCH($D55, INDEX(VRDs!$E$3:$G$12, MATCH($I$12, VRDs!$A$3:$A$12, 0), 0), 1)))</f>
        <v>0</v>
      </c>
      <c r="M55" s="89">
        <f t="shared" si="13"/>
        <v>0.71955000000000002</v>
      </c>
      <c r="N55" s="90">
        <f t="shared" si="0"/>
        <v>11.78955</v>
      </c>
      <c r="O55" s="90">
        <f t="shared" si="1"/>
        <v>11789.550000000001</v>
      </c>
      <c r="Q55" s="116" t="str">
        <f t="shared" si="2"/>
        <v>0-2kg</v>
      </c>
      <c r="R55" s="88">
        <f>IF(OR(COUNTIFS(Prices!$D:$D,$R$12,Prices!$A:$A,$B55,Prices!$I:$I,$Q55)=0,COUNTIFS(Prices!$D:$D,$R$12,Prices!$A:$A,$B55,Prices!$I:$I,$Q55,Prices!$G:$G,"Product NA")&gt;0),0,SUMIFS(Prices!$G:$G,Prices!$D:$D,$R$12,Prices!$A:$A,$B55,Prices!$I:$I,$Q55))</f>
        <v>0</v>
      </c>
      <c r="S55" s="88">
        <f>IF(OR(COUNTIFS(Prices!$D:$D,$R$12,Prices!$A:$A,$B55,Prices!$I:$I,$Q55)=0,COUNTIFS(Prices!$D:$D,$R$12,Prices!$A:$A,$B55,Prices!$I:$I,$Q55,Prices!$H:$H,"Product NA")&gt;0),0,SUMIFS(Prices!$H:$H,Prices!$D:$D,$R$12,Prices!$A:$A,$B55,Prices!$I:$I,$Q55))</f>
        <v>0</v>
      </c>
      <c r="T55" s="89">
        <f>IF(OR($C55=0,$E55=0,COUNTIFS(Prices!$D:$D,$R$12,Prices!$A:$A,$B55,Prices!$I:$I,$Q55,Prices!$H:$H,"Product NA")&gt;0),"",(R55+(S55*($E55/1000))))</f>
        <v>0</v>
      </c>
      <c r="U55" s="89">
        <f t="shared" si="14"/>
        <v>0</v>
      </c>
      <c r="V55" s="90">
        <f t="shared" si="3"/>
        <v>0</v>
      </c>
      <c r="W55" s="90">
        <f t="shared" si="4"/>
        <v>0</v>
      </c>
      <c r="X55" s="91"/>
      <c r="Y55" s="88">
        <f>IF(OR(COUNTIFS(Prices!$D:$D,$Y$12,Prices!$A:$A,$B55,Prices!$I:$I,$Q55)=0,COUNTIFS(Prices!$D:$D,$Y$12,Prices!$A:$A,$B55,Prices!$I:$I,$Q55,Prices!$G:$G,"Product NA")&gt;0),0,SUMIFS(Prices!$G:$G,Prices!$D:$D,$Y$12,Prices!$A:$A,$B55,Prices!$I:$I,$Q55))</f>
        <v>7.2</v>
      </c>
      <c r="Z55" s="88">
        <f>IF(OR(COUNTIFS(Prices!$D:$D,$Y$12,Prices!$A:$A,$B55,Prices!$I:$I,$Q55)=0,COUNTIFS(Prices!$D:$D,$Y$12,Prices!$A:$A,$B55,Prices!$I:$I,$Q55,Prices!$H:$H,"Product NA")&gt;0),0,SUMIFS(Prices!$H:$H,Prices!$D:$D,$Y$12,Prices!$A:$A,$B55,Prices!$I:$I,$Q55))</f>
        <v>13.4</v>
      </c>
      <c r="AA55" s="89">
        <f>IF(OR($C55=0,$E55=0,COUNTIFS(Prices!$D:$D,$Y$12,Prices!$A:$A,$B55,Prices!$I:$I,$Q55,Prices!$H:$H,"Product NA")&gt;0),"",(Y55+(Z55*($E55/1000))))</f>
        <v>15.239999999999998</v>
      </c>
      <c r="AB55" s="89">
        <f t="shared" si="15"/>
        <v>0.99059999999999993</v>
      </c>
      <c r="AC55" s="90">
        <f t="shared" si="5"/>
        <v>16.230599999999999</v>
      </c>
      <c r="AD55" s="90">
        <f t="shared" si="6"/>
        <v>16230.599999999999</v>
      </c>
      <c r="AE55" s="91"/>
      <c r="AF55" s="88">
        <f>IF(OR(COUNTIFS(Prices!$D:$D,$AF$12,Prices!$A:$A,$B55,Prices!$I:$I,$Q55)=0,COUNTIFS(Prices!$D:$D,$AF$12,Prices!$A:$A,$B55,Prices!$I:$I,$Q55,Prices!$G:$G,"Product NA")&gt;0),0,SUMIFS(Prices!$G:$G,Prices!$D:$D,$AF$12,Prices!$A:$A,$B55,Prices!$I:$I,$Q55))</f>
        <v>0</v>
      </c>
      <c r="AG55" s="88">
        <f>IF(OR(COUNTIFS(Prices!$D:$D,$AF$12,Prices!$A:$A,$B55,Prices!$I:$I,$Q55)=0,COUNTIFS(Prices!$D:$D,$AF$12,Prices!$A:$A,$B55,Prices!$I:$I,$Q55,Prices!$H:$H,"Product NA")&gt;0),0,SUMIFS(Prices!$H:$H,Prices!$D:$D,$AF$12,Prices!$A:$A,$B55,Prices!$I:$I,$Q55))</f>
        <v>0</v>
      </c>
      <c r="AH55" s="89">
        <f>IF(OR($C55=0,$E55=0,COUNTIFS(Prices!$D:$D,$AF$12,Prices!$A:$A,$B55,Prices!$I:$I,$Q55,Prices!$H:$H,"Product NA")&gt;0),"",(AF55+(AG55*($E55/1000))))</f>
        <v>0</v>
      </c>
      <c r="AI55" s="89">
        <f t="shared" si="16"/>
        <v>0</v>
      </c>
      <c r="AJ55" s="90">
        <f t="shared" si="7"/>
        <v>0</v>
      </c>
      <c r="AK55" s="90">
        <f t="shared" si="8"/>
        <v>0</v>
      </c>
      <c r="AM55" s="116" t="str">
        <f>_xlfn.XLOOKUP($E55,'TH Weight Step Mapping'!$A:$A,'TH Weight Step Mapping'!$B:$B,,1)</f>
        <v>0-1kg</v>
      </c>
      <c r="AN55" s="88" t="str">
        <f>_xlfn.XLOOKUP(INDEX(Prices!B:B,MATCH(B55,Prices!A:A,0)),'TH Country Mapping'!A:A,'TH Country Mapping'!C:C,"HVB")</f>
        <v>HVB</v>
      </c>
      <c r="AO55" s="89">
        <f>IF(OR(COUNTIFS(Prices!$D:$D,$AN55,Prices!$A:$A,$B55,Prices!$I:$I,$AM55)=0,COUNTIFS(Prices!$D:$D,$AN55,Prices!$A:$A,$B55,Prices!$I:$I,$AM55,Prices!$G:$G,"Product NA")&gt;0),0,SUMIFS(Prices!$G:$G,Prices!$D:$D,$AN55,Prices!$A:$A,$B55,Prices!$I:$I,$AM55))</f>
        <v>21.25</v>
      </c>
      <c r="AP55" s="89">
        <f t="shared" si="17"/>
        <v>1.3812500000000001</v>
      </c>
      <c r="AQ55" s="90">
        <f t="shared" si="9"/>
        <v>22.631250000000001</v>
      </c>
      <c r="AR55" s="90">
        <f t="shared" si="10"/>
        <v>22631.25</v>
      </c>
    </row>
    <row r="56" spans="2:44" x14ac:dyDescent="0.35">
      <c r="B56" s="87" t="s">
        <v>51</v>
      </c>
      <c r="C56" s="66">
        <v>1000</v>
      </c>
      <c r="D56" s="66">
        <f>Quick_Reference!$E$8</f>
        <v>1</v>
      </c>
      <c r="E56" s="66">
        <f>Quick_Reference!$E$6</f>
        <v>600</v>
      </c>
      <c r="F56" s="116" t="str">
        <f t="shared" si="11"/>
        <v/>
      </c>
      <c r="G56" s="116" t="str">
        <f t="shared" si="12"/>
        <v>0-2kg</v>
      </c>
      <c r="I56" s="88">
        <f>IF(OR(COUNTIFS(Prices!$D:$D,$I$12,Prices!$A:$A,$B56,Prices!$I:$I,$G56)=0,COUNTIFS(Prices!$D:$D,$I$12,Prices!$A:$A,$B56,Prices!$I:$I,$G56,Prices!$G:$G,"Product NA")&gt;0),0,SUMIFS(Prices!$G:$G,Prices!$D:$D,$I$12,Prices!$A:$A,$B56,Prices!$I:$I,$G56))</f>
        <v>1.1300000000000001</v>
      </c>
      <c r="J56" s="88">
        <f>IF(OR(COUNTIFS(Prices!$D:$D,$I$12,Prices!$A:$A,$B56,Prices!$I:$I,$G56)=0,COUNTIFS(Prices!$D:$D,$I$12,Prices!$A:$A,$B56,Prices!$I:$I,$G56,Prices!$H:$H,"Product NA")&gt;0),0,SUMIFS(Prices!$H:$H,Prices!$D:$D,$I$12,Prices!$A:$A,$B56,Prices!$I:$I,$G56))</f>
        <v>15.64</v>
      </c>
      <c r="K56" s="89">
        <f>IF(OR($C56=0,$E56=0,COUNTIFS(Prices!$D:$D,$I$12,Prices!$A:$A,$B56,Prices!$I:$I,$G56,Prices!$H:$H,"Product NA")&gt;0),"",(I56+(J56*($E56/1000))))</f>
        <v>10.514000000000001</v>
      </c>
      <c r="L56" s="89">
        <f>K56*-(INDEX(VRDs!$H$3:$J$12, MATCH($I$12, VRDs!$A$3:$A$12, 0), MATCH($D56, INDEX(VRDs!$E$3:$G$12, MATCH($I$12, VRDs!$A$3:$A$12, 0), 0), 1)))</f>
        <v>0</v>
      </c>
      <c r="M56" s="89">
        <f t="shared" si="13"/>
        <v>0.68341000000000007</v>
      </c>
      <c r="N56" s="90">
        <f t="shared" si="0"/>
        <v>11.197410000000001</v>
      </c>
      <c r="O56" s="90">
        <f t="shared" si="1"/>
        <v>11197.410000000002</v>
      </c>
      <c r="Q56" s="116" t="str">
        <f t="shared" si="2"/>
        <v>0-2kg</v>
      </c>
      <c r="R56" s="88">
        <f>IF(OR(COUNTIFS(Prices!$D:$D,$R$12,Prices!$A:$A,$B56,Prices!$I:$I,$Q56)=0,COUNTIFS(Prices!$D:$D,$R$12,Prices!$A:$A,$B56,Prices!$I:$I,$Q56,Prices!$G:$G,"Product NA")&gt;0),0,SUMIFS(Prices!$G:$G,Prices!$D:$D,$R$12,Prices!$A:$A,$B56,Prices!$I:$I,$Q56))</f>
        <v>0</v>
      </c>
      <c r="S56" s="88">
        <f>IF(OR(COUNTIFS(Prices!$D:$D,$R$12,Prices!$A:$A,$B56,Prices!$I:$I,$Q56)=0,COUNTIFS(Prices!$D:$D,$R$12,Prices!$A:$A,$B56,Prices!$I:$I,$Q56,Prices!$H:$H,"Product NA")&gt;0),0,SUMIFS(Prices!$H:$H,Prices!$D:$D,$R$12,Prices!$A:$A,$B56,Prices!$I:$I,$Q56))</f>
        <v>0</v>
      </c>
      <c r="T56" s="89">
        <f>IF(OR($C56=0,$E56=0,COUNTIFS(Prices!$D:$D,$R$12,Prices!$A:$A,$B56,Prices!$I:$I,$Q56,Prices!$H:$H,"Product NA")&gt;0),"",(R56+(S56*($E56/1000))))</f>
        <v>0</v>
      </c>
      <c r="U56" s="89">
        <f t="shared" si="14"/>
        <v>0</v>
      </c>
      <c r="V56" s="90">
        <f t="shared" si="3"/>
        <v>0</v>
      </c>
      <c r="W56" s="90">
        <f t="shared" si="4"/>
        <v>0</v>
      </c>
      <c r="X56" s="91"/>
      <c r="Y56" s="88">
        <f>IF(OR(COUNTIFS(Prices!$D:$D,$Y$12,Prices!$A:$A,$B56,Prices!$I:$I,$Q56)=0,COUNTIFS(Prices!$D:$D,$Y$12,Prices!$A:$A,$B56,Prices!$I:$I,$Q56,Prices!$G:$G,"Product NA")&gt;0),0,SUMIFS(Prices!$G:$G,Prices!$D:$D,$Y$12,Prices!$A:$A,$B56,Prices!$I:$I,$Q56))</f>
        <v>0</v>
      </c>
      <c r="Z56" s="88">
        <f>IF(OR(COUNTIFS(Prices!$D:$D,$Y$12,Prices!$A:$A,$B56,Prices!$I:$I,$Q56)=0,COUNTIFS(Prices!$D:$D,$Y$12,Prices!$A:$A,$B56,Prices!$I:$I,$Q56,Prices!$H:$H,"Product NA")&gt;0),0,SUMIFS(Prices!$H:$H,Prices!$D:$D,$Y$12,Prices!$A:$A,$B56,Prices!$I:$I,$Q56))</f>
        <v>0</v>
      </c>
      <c r="AA56" s="89">
        <f>IF(OR($C56=0,$E56=0,COUNTIFS(Prices!$D:$D,$Y$12,Prices!$A:$A,$B56,Prices!$I:$I,$Q56,Prices!$H:$H,"Product NA")&gt;0),"",(Y56+(Z56*($E56/1000))))</f>
        <v>0</v>
      </c>
      <c r="AB56" s="89">
        <f t="shared" si="15"/>
        <v>0</v>
      </c>
      <c r="AC56" s="90">
        <f t="shared" si="5"/>
        <v>0</v>
      </c>
      <c r="AD56" s="90">
        <f t="shared" si="6"/>
        <v>0</v>
      </c>
      <c r="AE56" s="91"/>
      <c r="AF56" s="88">
        <f>IF(OR(COUNTIFS(Prices!$D:$D,$AF$12,Prices!$A:$A,$B56,Prices!$I:$I,$Q56)=0,COUNTIFS(Prices!$D:$D,$AF$12,Prices!$A:$A,$B56,Prices!$I:$I,$Q56,Prices!$G:$G,"Product NA")&gt;0),0,SUMIFS(Prices!$G:$G,Prices!$D:$D,$AF$12,Prices!$A:$A,$B56,Prices!$I:$I,$Q56))</f>
        <v>7.25</v>
      </c>
      <c r="AG56" s="88">
        <f>IF(OR(COUNTIFS(Prices!$D:$D,$AF$12,Prices!$A:$A,$B56,Prices!$I:$I,$Q56)=0,COUNTIFS(Prices!$D:$D,$AF$12,Prices!$A:$A,$B56,Prices!$I:$I,$Q56,Prices!$H:$H,"Product NA")&gt;0),0,SUMIFS(Prices!$H:$H,Prices!$D:$D,$AF$12,Prices!$A:$A,$B56,Prices!$I:$I,$Q56))</f>
        <v>11.600000000000001</v>
      </c>
      <c r="AH56" s="89">
        <f>IF(OR($C56=0,$E56=0,COUNTIFS(Prices!$D:$D,$AF$12,Prices!$A:$A,$B56,Prices!$I:$I,$Q56,Prices!$H:$H,"Product NA")&gt;0),"",(AF56+(AG56*($E56/1000))))</f>
        <v>14.21</v>
      </c>
      <c r="AI56" s="89">
        <f t="shared" si="16"/>
        <v>0.92365000000000008</v>
      </c>
      <c r="AJ56" s="90">
        <f t="shared" si="7"/>
        <v>15.133650000000001</v>
      </c>
      <c r="AK56" s="90">
        <f t="shared" si="8"/>
        <v>15133.650000000001</v>
      </c>
      <c r="AM56" s="116" t="str">
        <f>_xlfn.XLOOKUP($E56,'TH Weight Step Mapping'!$A:$A,'TH Weight Step Mapping'!$B:$B,,1)</f>
        <v>0-1kg</v>
      </c>
      <c r="AN56" s="88" t="str">
        <f>_xlfn.XLOOKUP(INDEX(Prices!B:B,MATCH(B56,Prices!A:A,0)),'TH Country Mapping'!A:A,'TH Country Mapping'!C:C,"HVB")</f>
        <v>HVB</v>
      </c>
      <c r="AO56" s="89">
        <f>IF(OR(COUNTIFS(Prices!$D:$D,$AN56,Prices!$A:$A,$B56,Prices!$I:$I,$AM56)=0,COUNTIFS(Prices!$D:$D,$AN56,Prices!$A:$A,$B56,Prices!$I:$I,$AM56,Prices!$G:$G,"Product NA")&gt;0),0,SUMIFS(Prices!$G:$G,Prices!$D:$D,$AN56,Prices!$A:$A,$B56,Prices!$I:$I,$AM56))</f>
        <v>17.900000000000002</v>
      </c>
      <c r="AP56" s="89">
        <f t="shared" si="17"/>
        <v>1.1635000000000002</v>
      </c>
      <c r="AQ56" s="90">
        <f t="shared" si="9"/>
        <v>19.063500000000001</v>
      </c>
      <c r="AR56" s="90">
        <f t="shared" si="10"/>
        <v>19063.5</v>
      </c>
    </row>
    <row r="57" spans="2:44" x14ac:dyDescent="0.35">
      <c r="B57" s="87" t="s">
        <v>52</v>
      </c>
      <c r="C57" s="66">
        <v>1000</v>
      </c>
      <c r="D57" s="66">
        <f>Quick_Reference!$E$8</f>
        <v>1</v>
      </c>
      <c r="E57" s="66">
        <f>Quick_Reference!$E$6</f>
        <v>600</v>
      </c>
      <c r="F57" s="116" t="str">
        <f t="shared" si="11"/>
        <v/>
      </c>
      <c r="G57" s="116" t="str">
        <f t="shared" si="12"/>
        <v>0-2kg</v>
      </c>
      <c r="I57" s="88">
        <f>IF(OR(COUNTIFS(Prices!$D:$D,$I$12,Prices!$A:$A,$B57,Prices!$I:$I,$G57)=0,COUNTIFS(Prices!$D:$D,$I$12,Prices!$A:$A,$B57,Prices!$I:$I,$G57,Prices!$G:$G,"Product NA")&gt;0),0,SUMIFS(Prices!$G:$G,Prices!$D:$D,$I$12,Prices!$A:$A,$B57,Prices!$I:$I,$G57))</f>
        <v>1.1300000000000001</v>
      </c>
      <c r="J57" s="88">
        <f>IF(OR(COUNTIFS(Prices!$D:$D,$I$12,Prices!$A:$A,$B57,Prices!$I:$I,$G57)=0,COUNTIFS(Prices!$D:$D,$I$12,Prices!$A:$A,$B57,Prices!$I:$I,$G57,Prices!$H:$H,"Product NA")&gt;0),0,SUMIFS(Prices!$H:$H,Prices!$D:$D,$I$12,Prices!$A:$A,$B57,Prices!$I:$I,$G57))</f>
        <v>15.64</v>
      </c>
      <c r="K57" s="89">
        <f>IF(OR($C57=0,$E57=0,COUNTIFS(Prices!$D:$D,$I$12,Prices!$A:$A,$B57,Prices!$I:$I,$G57,Prices!$H:$H,"Product NA")&gt;0),"",(I57+(J57*($E57/1000))))</f>
        <v>10.514000000000001</v>
      </c>
      <c r="L57" s="89">
        <f>K57*-(INDEX(VRDs!$H$3:$J$12, MATCH($I$12, VRDs!$A$3:$A$12, 0), MATCH($D57, INDEX(VRDs!$E$3:$G$12, MATCH($I$12, VRDs!$A$3:$A$12, 0), 0), 1)))</f>
        <v>0</v>
      </c>
      <c r="M57" s="89">
        <f t="shared" si="13"/>
        <v>0.68341000000000007</v>
      </c>
      <c r="N57" s="90">
        <f t="shared" si="0"/>
        <v>11.197410000000001</v>
      </c>
      <c r="O57" s="90">
        <f t="shared" si="1"/>
        <v>11197.410000000002</v>
      </c>
      <c r="Q57" s="116" t="str">
        <f t="shared" si="2"/>
        <v>0-2kg</v>
      </c>
      <c r="R57" s="88">
        <f>IF(OR(COUNTIFS(Prices!$D:$D,$R$12,Prices!$A:$A,$B57,Prices!$I:$I,$Q57)=0,COUNTIFS(Prices!$D:$D,$R$12,Prices!$A:$A,$B57,Prices!$I:$I,$Q57,Prices!$G:$G,"Product NA")&gt;0),0,SUMIFS(Prices!$G:$G,Prices!$D:$D,$R$12,Prices!$A:$A,$B57,Prices!$I:$I,$Q57))</f>
        <v>0</v>
      </c>
      <c r="S57" s="88">
        <f>IF(OR(COUNTIFS(Prices!$D:$D,$R$12,Prices!$A:$A,$B57,Prices!$I:$I,$Q57)=0,COUNTIFS(Prices!$D:$D,$R$12,Prices!$A:$A,$B57,Prices!$I:$I,$Q57,Prices!$H:$H,"Product NA")&gt;0),0,SUMIFS(Prices!$H:$H,Prices!$D:$D,$R$12,Prices!$A:$A,$B57,Prices!$I:$I,$Q57))</f>
        <v>0</v>
      </c>
      <c r="T57" s="89">
        <f>IF(OR($C57=0,$E57=0,COUNTIFS(Prices!$D:$D,$R$12,Prices!$A:$A,$B57,Prices!$I:$I,$Q57,Prices!$H:$H,"Product NA")&gt;0),"",(R57+(S57*($E57/1000))))</f>
        <v>0</v>
      </c>
      <c r="U57" s="89">
        <f t="shared" si="14"/>
        <v>0</v>
      </c>
      <c r="V57" s="90">
        <f t="shared" si="3"/>
        <v>0</v>
      </c>
      <c r="W57" s="90">
        <f t="shared" si="4"/>
        <v>0</v>
      </c>
      <c r="X57" s="91"/>
      <c r="Y57" s="88">
        <f>IF(OR(COUNTIFS(Prices!$D:$D,$Y$12,Prices!$A:$A,$B57,Prices!$I:$I,$Q57)=0,COUNTIFS(Prices!$D:$D,$Y$12,Prices!$A:$A,$B57,Prices!$I:$I,$Q57,Prices!$G:$G,"Product NA")&gt;0),0,SUMIFS(Prices!$G:$G,Prices!$D:$D,$Y$12,Prices!$A:$A,$B57,Prices!$I:$I,$Q57))</f>
        <v>0</v>
      </c>
      <c r="Z57" s="88">
        <f>IF(OR(COUNTIFS(Prices!$D:$D,$Y$12,Prices!$A:$A,$B57,Prices!$I:$I,$Q57)=0,COUNTIFS(Prices!$D:$D,$Y$12,Prices!$A:$A,$B57,Prices!$I:$I,$Q57,Prices!$H:$H,"Product NA")&gt;0),0,SUMIFS(Prices!$H:$H,Prices!$D:$D,$Y$12,Prices!$A:$A,$B57,Prices!$I:$I,$Q57))</f>
        <v>0</v>
      </c>
      <c r="AA57" s="89">
        <f>IF(OR($C57=0,$E57=0,COUNTIFS(Prices!$D:$D,$Y$12,Prices!$A:$A,$B57,Prices!$I:$I,$Q57,Prices!$H:$H,"Product NA")&gt;0),"",(Y57+(Z57*($E57/1000))))</f>
        <v>0</v>
      </c>
      <c r="AB57" s="89">
        <f t="shared" si="15"/>
        <v>0</v>
      </c>
      <c r="AC57" s="90">
        <f t="shared" si="5"/>
        <v>0</v>
      </c>
      <c r="AD57" s="90">
        <f t="shared" si="6"/>
        <v>0</v>
      </c>
      <c r="AE57" s="91"/>
      <c r="AF57" s="88">
        <f>IF(OR(COUNTIFS(Prices!$D:$D,$AF$12,Prices!$A:$A,$B57,Prices!$I:$I,$Q57)=0,COUNTIFS(Prices!$D:$D,$AF$12,Prices!$A:$A,$B57,Prices!$I:$I,$Q57,Prices!$G:$G,"Product NA")&gt;0),0,SUMIFS(Prices!$G:$G,Prices!$D:$D,$AF$12,Prices!$A:$A,$B57,Prices!$I:$I,$Q57))</f>
        <v>7.25</v>
      </c>
      <c r="AG57" s="88">
        <f>IF(OR(COUNTIFS(Prices!$D:$D,$AF$12,Prices!$A:$A,$B57,Prices!$I:$I,$Q57)=0,COUNTIFS(Prices!$D:$D,$AF$12,Prices!$A:$A,$B57,Prices!$I:$I,$Q57,Prices!$H:$H,"Product NA")&gt;0),0,SUMIFS(Prices!$H:$H,Prices!$D:$D,$AF$12,Prices!$A:$A,$B57,Prices!$I:$I,$Q57))</f>
        <v>11.600000000000001</v>
      </c>
      <c r="AH57" s="89">
        <f>IF(OR($C57=0,$E57=0,COUNTIFS(Prices!$D:$D,$AF$12,Prices!$A:$A,$B57,Prices!$I:$I,$Q57,Prices!$H:$H,"Product NA")&gt;0),"",(AF57+(AG57*($E57/1000))))</f>
        <v>14.21</v>
      </c>
      <c r="AI57" s="89">
        <f t="shared" si="16"/>
        <v>0.92365000000000008</v>
      </c>
      <c r="AJ57" s="90">
        <f t="shared" si="7"/>
        <v>15.133650000000001</v>
      </c>
      <c r="AK57" s="90">
        <f t="shared" si="8"/>
        <v>15133.650000000001</v>
      </c>
      <c r="AM57" s="116" t="str">
        <f>_xlfn.XLOOKUP($E57,'TH Weight Step Mapping'!$A:$A,'TH Weight Step Mapping'!$B:$B,,1)</f>
        <v>0-1kg</v>
      </c>
      <c r="AN57" s="88" t="str">
        <f>_xlfn.XLOOKUP(INDEX(Prices!B:B,MATCH(B57,Prices!A:A,0)),'TH Country Mapping'!A:A,'TH Country Mapping'!C:C,"HVB")</f>
        <v>HVB</v>
      </c>
      <c r="AO57" s="89">
        <f>IF(OR(COUNTIFS(Prices!$D:$D,$AN57,Prices!$A:$A,$B57,Prices!$I:$I,$AM57)=0,COUNTIFS(Prices!$D:$D,$AN57,Prices!$A:$A,$B57,Prices!$I:$I,$AM57,Prices!$G:$G,"Product NA")&gt;0),0,SUMIFS(Prices!$G:$G,Prices!$D:$D,$AN57,Prices!$A:$A,$B57,Prices!$I:$I,$AM57))</f>
        <v>17.900000000000002</v>
      </c>
      <c r="AP57" s="89">
        <f t="shared" si="17"/>
        <v>1.1635000000000002</v>
      </c>
      <c r="AQ57" s="90">
        <f t="shared" si="9"/>
        <v>19.063500000000001</v>
      </c>
      <c r="AR57" s="90">
        <f t="shared" si="10"/>
        <v>19063.5</v>
      </c>
    </row>
    <row r="58" spans="2:44" x14ac:dyDescent="0.35">
      <c r="B58" s="87" t="s">
        <v>53</v>
      </c>
      <c r="C58" s="66">
        <v>1000</v>
      </c>
      <c r="D58" s="66">
        <f>Quick_Reference!$E$8</f>
        <v>1</v>
      </c>
      <c r="E58" s="66">
        <f>Quick_Reference!$E$6</f>
        <v>600</v>
      </c>
      <c r="F58" s="116" t="str">
        <f t="shared" si="11"/>
        <v/>
      </c>
      <c r="G58" s="116" t="str">
        <f t="shared" si="12"/>
        <v>0-2kg</v>
      </c>
      <c r="I58" s="88">
        <f>IF(OR(COUNTIFS(Prices!$D:$D,$I$12,Prices!$A:$A,$B58,Prices!$I:$I,$G58)=0,COUNTIFS(Prices!$D:$D,$I$12,Prices!$A:$A,$B58,Prices!$I:$I,$G58,Prices!$G:$G,"Product NA")&gt;0),0,SUMIFS(Prices!$G:$G,Prices!$D:$D,$I$12,Prices!$A:$A,$B58,Prices!$I:$I,$G58))</f>
        <v>1.56</v>
      </c>
      <c r="J58" s="88">
        <f>IF(OR(COUNTIFS(Prices!$D:$D,$I$12,Prices!$A:$A,$B58,Prices!$I:$I,$G58)=0,COUNTIFS(Prices!$D:$D,$I$12,Prices!$A:$A,$B58,Prices!$I:$I,$G58,Prices!$H:$H,"Product NA")&gt;0),0,SUMIFS(Prices!$H:$H,Prices!$D:$D,$I$12,Prices!$A:$A,$B58,Prices!$I:$I,$G58))</f>
        <v>15.85</v>
      </c>
      <c r="K58" s="89">
        <f>IF(OR($C58=0,$E58=0,COUNTIFS(Prices!$D:$D,$I$12,Prices!$A:$A,$B58,Prices!$I:$I,$G58,Prices!$H:$H,"Product NA")&gt;0),"",(I58+(J58*($E58/1000))))</f>
        <v>11.07</v>
      </c>
      <c r="L58" s="89">
        <f>K58*-(INDEX(VRDs!$H$3:$J$12, MATCH($I$12, VRDs!$A$3:$A$12, 0), MATCH($D58, INDEX(VRDs!$E$3:$G$12, MATCH($I$12, VRDs!$A$3:$A$12, 0), 0), 1)))</f>
        <v>0</v>
      </c>
      <c r="M58" s="89">
        <f t="shared" si="13"/>
        <v>0.71955000000000002</v>
      </c>
      <c r="N58" s="90">
        <f t="shared" si="0"/>
        <v>11.78955</v>
      </c>
      <c r="O58" s="90">
        <f t="shared" si="1"/>
        <v>11789.550000000001</v>
      </c>
      <c r="Q58" s="116" t="str">
        <f t="shared" si="2"/>
        <v>0-2kg</v>
      </c>
      <c r="R58" s="88">
        <f>IF(OR(COUNTIFS(Prices!$D:$D,$R$12,Prices!$A:$A,$B58,Prices!$I:$I,$Q58)=0,COUNTIFS(Prices!$D:$D,$R$12,Prices!$A:$A,$B58,Prices!$I:$I,$Q58,Prices!$G:$G,"Product NA")&gt;0),0,SUMIFS(Prices!$G:$G,Prices!$D:$D,$R$12,Prices!$A:$A,$B58,Prices!$I:$I,$Q58))</f>
        <v>0</v>
      </c>
      <c r="S58" s="88">
        <f>IF(OR(COUNTIFS(Prices!$D:$D,$R$12,Prices!$A:$A,$B58,Prices!$I:$I,$Q58)=0,COUNTIFS(Prices!$D:$D,$R$12,Prices!$A:$A,$B58,Prices!$I:$I,$Q58,Prices!$H:$H,"Product NA")&gt;0),0,SUMIFS(Prices!$H:$H,Prices!$D:$D,$R$12,Prices!$A:$A,$B58,Prices!$I:$I,$Q58))</f>
        <v>0</v>
      </c>
      <c r="T58" s="89">
        <f>IF(OR($C58=0,$E58=0,COUNTIFS(Prices!$D:$D,$R$12,Prices!$A:$A,$B58,Prices!$I:$I,$Q58,Prices!$H:$H,"Product NA")&gt;0),"",(R58+(S58*($E58/1000))))</f>
        <v>0</v>
      </c>
      <c r="U58" s="89">
        <f t="shared" si="14"/>
        <v>0</v>
      </c>
      <c r="V58" s="90">
        <f t="shared" si="3"/>
        <v>0</v>
      </c>
      <c r="W58" s="90">
        <f t="shared" si="4"/>
        <v>0</v>
      </c>
      <c r="X58" s="91"/>
      <c r="Y58" s="88">
        <f>IF(OR(COUNTIFS(Prices!$D:$D,$Y$12,Prices!$A:$A,$B58,Prices!$I:$I,$Q58)=0,COUNTIFS(Prices!$D:$D,$Y$12,Prices!$A:$A,$B58,Prices!$I:$I,$Q58,Prices!$G:$G,"Product NA")&gt;0),0,SUMIFS(Prices!$G:$G,Prices!$D:$D,$Y$12,Prices!$A:$A,$B58,Prices!$I:$I,$Q58))</f>
        <v>0</v>
      </c>
      <c r="Z58" s="88">
        <f>IF(OR(COUNTIFS(Prices!$D:$D,$Y$12,Prices!$A:$A,$B58,Prices!$I:$I,$Q58)=0,COUNTIFS(Prices!$D:$D,$Y$12,Prices!$A:$A,$B58,Prices!$I:$I,$Q58,Prices!$H:$H,"Product NA")&gt;0),0,SUMIFS(Prices!$H:$H,Prices!$D:$D,$Y$12,Prices!$A:$A,$B58,Prices!$I:$I,$Q58))</f>
        <v>0</v>
      </c>
      <c r="AA58" s="89">
        <f>IF(OR($C58=0,$E58=0,COUNTIFS(Prices!$D:$D,$Y$12,Prices!$A:$A,$B58,Prices!$I:$I,$Q58,Prices!$H:$H,"Product NA")&gt;0),"",(Y58+(Z58*($E58/1000))))</f>
        <v>0</v>
      </c>
      <c r="AB58" s="89">
        <f t="shared" si="15"/>
        <v>0</v>
      </c>
      <c r="AC58" s="90">
        <f t="shared" si="5"/>
        <v>0</v>
      </c>
      <c r="AD58" s="90">
        <f t="shared" si="6"/>
        <v>0</v>
      </c>
      <c r="AE58" s="91"/>
      <c r="AF58" s="88">
        <f>IF(OR(COUNTIFS(Prices!$D:$D,$AF$12,Prices!$A:$A,$B58,Prices!$I:$I,$Q58)=0,COUNTIFS(Prices!$D:$D,$AF$12,Prices!$A:$A,$B58,Prices!$I:$I,$Q58,Prices!$G:$G,"Product NA")&gt;0),0,SUMIFS(Prices!$G:$G,Prices!$D:$D,$AF$12,Prices!$A:$A,$B58,Prices!$I:$I,$Q58))</f>
        <v>7.2</v>
      </c>
      <c r="AG58" s="88">
        <f>IF(OR(COUNTIFS(Prices!$D:$D,$AF$12,Prices!$A:$A,$B58,Prices!$I:$I,$Q58)=0,COUNTIFS(Prices!$D:$D,$AF$12,Prices!$A:$A,$B58,Prices!$I:$I,$Q58,Prices!$H:$H,"Product NA")&gt;0),0,SUMIFS(Prices!$H:$H,Prices!$D:$D,$AF$12,Prices!$A:$A,$B58,Prices!$I:$I,$Q58))</f>
        <v>13.4</v>
      </c>
      <c r="AH58" s="89">
        <f>IF(OR($C58=0,$E58=0,COUNTIFS(Prices!$D:$D,$AF$12,Prices!$A:$A,$B58,Prices!$I:$I,$Q58,Prices!$H:$H,"Product NA")&gt;0),"",(AF58+(AG58*($E58/1000))))</f>
        <v>15.239999999999998</v>
      </c>
      <c r="AI58" s="89">
        <f t="shared" si="16"/>
        <v>0.99059999999999993</v>
      </c>
      <c r="AJ58" s="90">
        <f t="shared" si="7"/>
        <v>16.230599999999999</v>
      </c>
      <c r="AK58" s="90">
        <f t="shared" si="8"/>
        <v>16230.599999999999</v>
      </c>
      <c r="AM58" s="116" t="str">
        <f>_xlfn.XLOOKUP($E58,'TH Weight Step Mapping'!$A:$A,'TH Weight Step Mapping'!$B:$B,,1)</f>
        <v>0-1kg</v>
      </c>
      <c r="AN58" s="88" t="str">
        <f>_xlfn.XLOOKUP(INDEX(Prices!B:B,MATCH(B58,Prices!A:A,0)),'TH Country Mapping'!A:A,'TH Country Mapping'!C:C,"HVB")</f>
        <v>HVB</v>
      </c>
      <c r="AO58" s="89">
        <f>IF(OR(COUNTIFS(Prices!$D:$D,$AN58,Prices!$A:$A,$B58,Prices!$I:$I,$AM58)=0,COUNTIFS(Prices!$D:$D,$AN58,Prices!$A:$A,$B58,Prices!$I:$I,$AM58,Prices!$G:$G,"Product NA")&gt;0),0,SUMIFS(Prices!$G:$G,Prices!$D:$D,$AN58,Prices!$A:$A,$B58,Prices!$I:$I,$AM58))</f>
        <v>21.25</v>
      </c>
      <c r="AP58" s="89">
        <f t="shared" si="17"/>
        <v>1.3812500000000001</v>
      </c>
      <c r="AQ58" s="90">
        <f t="shared" si="9"/>
        <v>22.631250000000001</v>
      </c>
      <c r="AR58" s="90">
        <f t="shared" si="10"/>
        <v>22631.25</v>
      </c>
    </row>
    <row r="59" spans="2:44" x14ac:dyDescent="0.35">
      <c r="B59" s="87" t="s">
        <v>54</v>
      </c>
      <c r="C59" s="66">
        <v>1000</v>
      </c>
      <c r="D59" s="66">
        <f>Quick_Reference!$E$8</f>
        <v>1</v>
      </c>
      <c r="E59" s="66">
        <f>Quick_Reference!$E$6</f>
        <v>600</v>
      </c>
      <c r="F59" s="116" t="str">
        <f t="shared" si="11"/>
        <v/>
      </c>
      <c r="G59" s="116" t="str">
        <f t="shared" si="12"/>
        <v>0-2kg</v>
      </c>
      <c r="I59" s="88">
        <f>IF(OR(COUNTIFS(Prices!$D:$D,$I$12,Prices!$A:$A,$B59,Prices!$I:$I,$G59)=0,COUNTIFS(Prices!$D:$D,$I$12,Prices!$A:$A,$B59,Prices!$I:$I,$G59,Prices!$G:$G,"Product NA")&gt;0),0,SUMIFS(Prices!$G:$G,Prices!$D:$D,$I$12,Prices!$A:$A,$B59,Prices!$I:$I,$G59))</f>
        <v>2.1</v>
      </c>
      <c r="J59" s="88">
        <f>IF(OR(COUNTIFS(Prices!$D:$D,$I$12,Prices!$A:$A,$B59,Prices!$I:$I,$G59)=0,COUNTIFS(Prices!$D:$D,$I$12,Prices!$A:$A,$B59,Prices!$I:$I,$G59,Prices!$H:$H,"Product NA")&gt;0),0,SUMIFS(Prices!$H:$H,Prices!$D:$D,$I$12,Prices!$A:$A,$B59,Prices!$I:$I,$G59))</f>
        <v>5.99</v>
      </c>
      <c r="K59" s="89">
        <f>IF(OR($C59=0,$E59=0,COUNTIFS(Prices!$D:$D,$I$12,Prices!$A:$A,$B59,Prices!$I:$I,$G59,Prices!$H:$H,"Product NA")&gt;0),"",(I59+(J59*($E59/1000))))</f>
        <v>5.694</v>
      </c>
      <c r="L59" s="89">
        <f>K59*-(INDEX(VRDs!$H$3:$J$12, MATCH($I$12, VRDs!$A$3:$A$12, 0), MATCH($D59, INDEX(VRDs!$E$3:$G$12, MATCH($I$12, VRDs!$A$3:$A$12, 0), 0), 1)))</f>
        <v>0</v>
      </c>
      <c r="M59" s="89">
        <f t="shared" si="13"/>
        <v>0.37010999999999999</v>
      </c>
      <c r="N59" s="90">
        <f t="shared" si="0"/>
        <v>6.0641100000000003</v>
      </c>
      <c r="O59" s="90">
        <f t="shared" si="1"/>
        <v>6064.1100000000006</v>
      </c>
      <c r="Q59" s="116" t="str">
        <f t="shared" si="2"/>
        <v>0-2kg</v>
      </c>
      <c r="R59" s="88">
        <f>IF(OR(COUNTIFS(Prices!$D:$D,$R$12,Prices!$A:$A,$B59,Prices!$I:$I,$Q59)=0,COUNTIFS(Prices!$D:$D,$R$12,Prices!$A:$A,$B59,Prices!$I:$I,$Q59,Prices!$G:$G,"Product NA")&gt;0),0,SUMIFS(Prices!$G:$G,Prices!$D:$D,$R$12,Prices!$A:$A,$B59,Prices!$I:$I,$Q59))</f>
        <v>3.45</v>
      </c>
      <c r="S59" s="88">
        <f>IF(OR(COUNTIFS(Prices!$D:$D,$R$12,Prices!$A:$A,$B59,Prices!$I:$I,$Q59)=0,COUNTIFS(Prices!$D:$D,$R$12,Prices!$A:$A,$B59,Prices!$I:$I,$Q59,Prices!$H:$H,"Product NA")&gt;0),0,SUMIFS(Prices!$H:$H,Prices!$D:$D,$R$12,Prices!$A:$A,$B59,Prices!$I:$I,$Q59))</f>
        <v>4.8500000000000005</v>
      </c>
      <c r="T59" s="89">
        <f>IF(OR($C59=0,$E59=0,COUNTIFS(Prices!$D:$D,$R$12,Prices!$A:$A,$B59,Prices!$I:$I,$Q59,Prices!$H:$H,"Product NA")&gt;0),"",(R59+(S59*($E59/1000))))</f>
        <v>6.36</v>
      </c>
      <c r="U59" s="89">
        <f t="shared" si="14"/>
        <v>0.41340000000000005</v>
      </c>
      <c r="V59" s="90">
        <f t="shared" si="3"/>
        <v>6.7734000000000005</v>
      </c>
      <c r="W59" s="90">
        <f t="shared" si="4"/>
        <v>6773.4000000000005</v>
      </c>
      <c r="X59" s="91"/>
      <c r="Y59" s="88">
        <f>IF(OR(COUNTIFS(Prices!$D:$D,$Y$12,Prices!$A:$A,$B59,Prices!$I:$I,$Q59)=0,COUNTIFS(Prices!$D:$D,$Y$12,Prices!$A:$A,$B59,Prices!$I:$I,$Q59,Prices!$G:$G,"Product NA")&gt;0),0,SUMIFS(Prices!$G:$G,Prices!$D:$D,$Y$12,Prices!$A:$A,$B59,Prices!$I:$I,$Q59))</f>
        <v>6.45</v>
      </c>
      <c r="Z59" s="88">
        <f>IF(OR(COUNTIFS(Prices!$D:$D,$Y$12,Prices!$A:$A,$B59,Prices!$I:$I,$Q59)=0,COUNTIFS(Prices!$D:$D,$Y$12,Prices!$A:$A,$B59,Prices!$I:$I,$Q59,Prices!$H:$H,"Product NA")&gt;0),0,SUMIFS(Prices!$H:$H,Prices!$D:$D,$Y$12,Prices!$A:$A,$B59,Prices!$I:$I,$Q59))</f>
        <v>5.3500000000000005</v>
      </c>
      <c r="AA59" s="89">
        <f>IF(OR($C59=0,$E59=0,COUNTIFS(Prices!$D:$D,$Y$12,Prices!$A:$A,$B59,Prices!$I:$I,$Q59,Prices!$H:$H,"Product NA")&gt;0),"",(Y59+(Z59*($E59/1000))))</f>
        <v>9.66</v>
      </c>
      <c r="AB59" s="89">
        <f t="shared" si="15"/>
        <v>0.62790000000000001</v>
      </c>
      <c r="AC59" s="90">
        <f t="shared" si="5"/>
        <v>10.2879</v>
      </c>
      <c r="AD59" s="90">
        <f t="shared" si="6"/>
        <v>10287.9</v>
      </c>
      <c r="AE59" s="91"/>
      <c r="AF59" s="88">
        <f>IF(OR(COUNTIFS(Prices!$D:$D,$AF$12,Prices!$A:$A,$B59,Prices!$I:$I,$Q59)=0,COUNTIFS(Prices!$D:$D,$AF$12,Prices!$A:$A,$B59,Prices!$I:$I,$Q59,Prices!$G:$G,"Product NA")&gt;0),0,SUMIFS(Prices!$G:$G,Prices!$D:$D,$AF$12,Prices!$A:$A,$B59,Prices!$I:$I,$Q59))</f>
        <v>0</v>
      </c>
      <c r="AG59" s="88">
        <f>IF(OR(COUNTIFS(Prices!$D:$D,$AF$12,Prices!$A:$A,$B59,Prices!$I:$I,$Q59)=0,COUNTIFS(Prices!$D:$D,$AF$12,Prices!$A:$A,$B59,Prices!$I:$I,$Q59,Prices!$H:$H,"Product NA")&gt;0),0,SUMIFS(Prices!$H:$H,Prices!$D:$D,$AF$12,Prices!$A:$A,$B59,Prices!$I:$I,$Q59))</f>
        <v>0</v>
      </c>
      <c r="AH59" s="89">
        <f>IF(OR($C59=0,$E59=0,COUNTIFS(Prices!$D:$D,$AF$12,Prices!$A:$A,$B59,Prices!$I:$I,$Q59,Prices!$H:$H,"Product NA")&gt;0),"",(AF59+(AG59*($E59/1000))))</f>
        <v>0</v>
      </c>
      <c r="AI59" s="89">
        <f t="shared" si="16"/>
        <v>0</v>
      </c>
      <c r="AJ59" s="90">
        <f t="shared" si="7"/>
        <v>0</v>
      </c>
      <c r="AK59" s="90">
        <f t="shared" si="8"/>
        <v>0</v>
      </c>
      <c r="AM59" s="116" t="str">
        <f>_xlfn.XLOOKUP($E59,'TH Weight Step Mapping'!$A:$A,'TH Weight Step Mapping'!$B:$B,,1)</f>
        <v>0-1kg</v>
      </c>
      <c r="AN59" s="88" t="str">
        <f>_xlfn.XLOOKUP(INDEX(Prices!B:B,MATCH(B59,Prices!A:A,0)),'TH Country Mapping'!A:A,'TH Country Mapping'!C:C,"HVB")</f>
        <v>HVB</v>
      </c>
      <c r="AO59" s="89">
        <f>IF(OR(COUNTIFS(Prices!$D:$D,$AN59,Prices!$A:$A,$B59,Prices!$I:$I,$AM59)=0,COUNTIFS(Prices!$D:$D,$AN59,Prices!$A:$A,$B59,Prices!$I:$I,$AM59,Prices!$G:$G,"Product NA")&gt;0),0,SUMIFS(Prices!$G:$G,Prices!$D:$D,$AN59,Prices!$A:$A,$B59,Prices!$I:$I,$AM59))</f>
        <v>8.9</v>
      </c>
      <c r="AP59" s="89">
        <f t="shared" si="17"/>
        <v>0.57850000000000001</v>
      </c>
      <c r="AQ59" s="90">
        <f t="shared" si="9"/>
        <v>9.4785000000000004</v>
      </c>
      <c r="AR59" s="90">
        <f t="shared" si="10"/>
        <v>9478.5</v>
      </c>
    </row>
    <row r="60" spans="2:44" x14ac:dyDescent="0.35">
      <c r="B60" s="87" t="s">
        <v>55</v>
      </c>
      <c r="C60" s="66">
        <v>1000</v>
      </c>
      <c r="D60" s="66">
        <f>Quick_Reference!$E$8</f>
        <v>1</v>
      </c>
      <c r="E60" s="66">
        <f>Quick_Reference!$E$6</f>
        <v>600</v>
      </c>
      <c r="F60" s="116" t="str">
        <f t="shared" si="11"/>
        <v/>
      </c>
      <c r="G60" s="116" t="str">
        <f t="shared" si="12"/>
        <v>0-2kg</v>
      </c>
      <c r="I60" s="88">
        <f>IF(OR(COUNTIFS(Prices!$D:$D,$I$12,Prices!$A:$A,$B60,Prices!$I:$I,$G60)=0,COUNTIFS(Prices!$D:$D,$I$12,Prices!$A:$A,$B60,Prices!$I:$I,$G60,Prices!$G:$G,"Product NA")&gt;0),0,SUMIFS(Prices!$G:$G,Prices!$D:$D,$I$12,Prices!$A:$A,$B60,Prices!$I:$I,$G60))</f>
        <v>1.37</v>
      </c>
      <c r="J60" s="88">
        <f>IF(OR(COUNTIFS(Prices!$D:$D,$I$12,Prices!$A:$A,$B60,Prices!$I:$I,$G60)=0,COUNTIFS(Prices!$D:$D,$I$12,Prices!$A:$A,$B60,Prices!$I:$I,$G60,Prices!$H:$H,"Product NA")&gt;0),0,SUMIFS(Prices!$H:$H,Prices!$D:$D,$I$12,Prices!$A:$A,$B60,Prices!$I:$I,$G60))</f>
        <v>14.5</v>
      </c>
      <c r="K60" s="89">
        <f>IF(OR($C60=0,$E60=0,COUNTIFS(Prices!$D:$D,$I$12,Prices!$A:$A,$B60,Prices!$I:$I,$G60,Prices!$H:$H,"Product NA")&gt;0),"",(I60+(J60*($E60/1000))))</f>
        <v>10.07</v>
      </c>
      <c r="L60" s="89">
        <f>K60*-(INDEX(VRDs!$H$3:$J$12, MATCH($I$12, VRDs!$A$3:$A$12, 0), MATCH($D60, INDEX(VRDs!$E$3:$G$12, MATCH($I$12, VRDs!$A$3:$A$12, 0), 0), 1)))</f>
        <v>0</v>
      </c>
      <c r="M60" s="89">
        <f t="shared" si="13"/>
        <v>0.65455000000000008</v>
      </c>
      <c r="N60" s="90">
        <f t="shared" si="0"/>
        <v>10.724550000000001</v>
      </c>
      <c r="O60" s="90">
        <f t="shared" si="1"/>
        <v>10724.550000000001</v>
      </c>
      <c r="Q60" s="116" t="str">
        <f t="shared" si="2"/>
        <v>0-2kg</v>
      </c>
      <c r="R60" s="88">
        <f>IF(OR(COUNTIFS(Prices!$D:$D,$R$12,Prices!$A:$A,$B60,Prices!$I:$I,$Q60)=0,COUNTIFS(Prices!$D:$D,$R$12,Prices!$A:$A,$B60,Prices!$I:$I,$Q60,Prices!$G:$G,"Product NA")&gt;0),0,SUMIFS(Prices!$G:$G,Prices!$D:$D,$R$12,Prices!$A:$A,$B60,Prices!$I:$I,$Q60))</f>
        <v>0</v>
      </c>
      <c r="S60" s="88">
        <f>IF(OR(COUNTIFS(Prices!$D:$D,$R$12,Prices!$A:$A,$B60,Prices!$I:$I,$Q60)=0,COUNTIFS(Prices!$D:$D,$R$12,Prices!$A:$A,$B60,Prices!$I:$I,$Q60,Prices!$H:$H,"Product NA")&gt;0),0,SUMIFS(Prices!$H:$H,Prices!$D:$D,$R$12,Prices!$A:$A,$B60,Prices!$I:$I,$Q60))</f>
        <v>0</v>
      </c>
      <c r="T60" s="89">
        <f>IF(OR($C60=0,$E60=0,COUNTIFS(Prices!$D:$D,$R$12,Prices!$A:$A,$B60,Prices!$I:$I,$Q60,Prices!$H:$H,"Product NA")&gt;0),"",(R60+(S60*($E60/1000))))</f>
        <v>0</v>
      </c>
      <c r="U60" s="89">
        <f t="shared" si="14"/>
        <v>0</v>
      </c>
      <c r="V60" s="90">
        <f t="shared" si="3"/>
        <v>0</v>
      </c>
      <c r="W60" s="90">
        <f t="shared" si="4"/>
        <v>0</v>
      </c>
      <c r="X60" s="91"/>
      <c r="Y60" s="88">
        <f>IF(OR(COUNTIFS(Prices!$D:$D,$Y$12,Prices!$A:$A,$B60,Prices!$I:$I,$Q60)=0,COUNTIFS(Prices!$D:$D,$Y$12,Prices!$A:$A,$B60,Prices!$I:$I,$Q60,Prices!$G:$G,"Product NA")&gt;0),0,SUMIFS(Prices!$G:$G,Prices!$D:$D,$Y$12,Prices!$A:$A,$B60,Prices!$I:$I,$Q60))</f>
        <v>0</v>
      </c>
      <c r="Z60" s="88">
        <f>IF(OR(COUNTIFS(Prices!$D:$D,$Y$12,Prices!$A:$A,$B60,Prices!$I:$I,$Q60)=0,COUNTIFS(Prices!$D:$D,$Y$12,Prices!$A:$A,$B60,Prices!$I:$I,$Q60,Prices!$H:$H,"Product NA")&gt;0),0,SUMIFS(Prices!$H:$H,Prices!$D:$D,$Y$12,Prices!$A:$A,$B60,Prices!$I:$I,$Q60))</f>
        <v>0</v>
      </c>
      <c r="AA60" s="89">
        <f>IF(OR($C60=0,$E60=0,COUNTIFS(Prices!$D:$D,$Y$12,Prices!$A:$A,$B60,Prices!$I:$I,$Q60,Prices!$H:$H,"Product NA")&gt;0),"",(Y60+(Z60*($E60/1000))))</f>
        <v>0</v>
      </c>
      <c r="AB60" s="89">
        <f t="shared" si="15"/>
        <v>0</v>
      </c>
      <c r="AC60" s="90">
        <f t="shared" si="5"/>
        <v>0</v>
      </c>
      <c r="AD60" s="90">
        <f t="shared" si="6"/>
        <v>0</v>
      </c>
      <c r="AE60" s="91"/>
      <c r="AF60" s="88">
        <f>IF(OR(COUNTIFS(Prices!$D:$D,$AF$12,Prices!$A:$A,$B60,Prices!$I:$I,$Q60)=0,COUNTIFS(Prices!$D:$D,$AF$12,Prices!$A:$A,$B60,Prices!$I:$I,$Q60,Prices!$G:$G,"Product NA")&gt;0),0,SUMIFS(Prices!$G:$G,Prices!$D:$D,$AF$12,Prices!$A:$A,$B60,Prices!$I:$I,$Q60))</f>
        <v>8.25</v>
      </c>
      <c r="AG60" s="88">
        <f>IF(OR(COUNTIFS(Prices!$D:$D,$AF$12,Prices!$A:$A,$B60,Prices!$I:$I,$Q60)=0,COUNTIFS(Prices!$D:$D,$AF$12,Prices!$A:$A,$B60,Prices!$I:$I,$Q60,Prices!$H:$H,"Product NA")&gt;0),0,SUMIFS(Prices!$H:$H,Prices!$D:$D,$AF$12,Prices!$A:$A,$B60,Prices!$I:$I,$Q60))</f>
        <v>10.5</v>
      </c>
      <c r="AH60" s="89">
        <f>IF(OR($C60=0,$E60=0,COUNTIFS(Prices!$D:$D,$AF$12,Prices!$A:$A,$B60,Prices!$I:$I,$Q60,Prices!$H:$H,"Product NA")&gt;0),"",(AF60+(AG60*($E60/1000))))</f>
        <v>14.55</v>
      </c>
      <c r="AI60" s="89">
        <f t="shared" si="16"/>
        <v>0.94575000000000009</v>
      </c>
      <c r="AJ60" s="90">
        <f t="shared" si="7"/>
        <v>15.495750000000001</v>
      </c>
      <c r="AK60" s="90">
        <f t="shared" si="8"/>
        <v>15495.750000000002</v>
      </c>
      <c r="AM60" s="116" t="str">
        <f>_xlfn.XLOOKUP($E60,'TH Weight Step Mapping'!$A:$A,'TH Weight Step Mapping'!$B:$B,,1)</f>
        <v>0-1kg</v>
      </c>
      <c r="AN60" s="88" t="str">
        <f>_xlfn.XLOOKUP(INDEX(Prices!B:B,MATCH(B60,Prices!A:A,0)),'TH Country Mapping'!A:A,'TH Country Mapping'!C:C,"HVB")</f>
        <v>HVB</v>
      </c>
      <c r="AO60" s="89">
        <f>IF(OR(COUNTIFS(Prices!$D:$D,$AN60,Prices!$A:$A,$B60,Prices!$I:$I,$AM60)=0,COUNTIFS(Prices!$D:$D,$AN60,Prices!$A:$A,$B60,Prices!$I:$I,$AM60,Prices!$G:$G,"Product NA")&gt;0),0,SUMIFS(Prices!$G:$G,Prices!$D:$D,$AN60,Prices!$A:$A,$B60,Prices!$I:$I,$AM60))</f>
        <v>0</v>
      </c>
      <c r="AP60" s="89">
        <f t="shared" si="17"/>
        <v>0</v>
      </c>
      <c r="AQ60" s="90">
        <f t="shared" si="9"/>
        <v>0</v>
      </c>
      <c r="AR60" s="90">
        <f t="shared" si="10"/>
        <v>0</v>
      </c>
    </row>
    <row r="61" spans="2:44" x14ac:dyDescent="0.35">
      <c r="B61" s="87" t="s">
        <v>56</v>
      </c>
      <c r="C61" s="66">
        <v>1000</v>
      </c>
      <c r="D61" s="66">
        <f>Quick_Reference!$E$8</f>
        <v>1</v>
      </c>
      <c r="E61" s="66">
        <f>Quick_Reference!$E$6</f>
        <v>600</v>
      </c>
      <c r="F61" s="116" t="str">
        <f t="shared" si="11"/>
        <v/>
      </c>
      <c r="G61" s="116" t="str">
        <f t="shared" si="12"/>
        <v>0-2kg</v>
      </c>
      <c r="I61" s="88">
        <f>IF(OR(COUNTIFS(Prices!$D:$D,$I$12,Prices!$A:$A,$B61,Prices!$I:$I,$G61)=0,COUNTIFS(Prices!$D:$D,$I$12,Prices!$A:$A,$B61,Prices!$I:$I,$G61,Prices!$G:$G,"Product NA")&gt;0),0,SUMIFS(Prices!$G:$G,Prices!$D:$D,$I$12,Prices!$A:$A,$B61,Prices!$I:$I,$G61))</f>
        <v>1.56</v>
      </c>
      <c r="J61" s="88">
        <f>IF(OR(COUNTIFS(Prices!$D:$D,$I$12,Prices!$A:$A,$B61,Prices!$I:$I,$G61)=0,COUNTIFS(Prices!$D:$D,$I$12,Prices!$A:$A,$B61,Prices!$I:$I,$G61,Prices!$H:$H,"Product NA")&gt;0),0,SUMIFS(Prices!$H:$H,Prices!$D:$D,$I$12,Prices!$A:$A,$B61,Prices!$I:$I,$G61))</f>
        <v>15.85</v>
      </c>
      <c r="K61" s="89">
        <f>IF(OR($C61=0,$E61=0,COUNTIFS(Prices!$D:$D,$I$12,Prices!$A:$A,$B61,Prices!$I:$I,$G61,Prices!$H:$H,"Product NA")&gt;0),"",(I61+(J61*($E61/1000))))</f>
        <v>11.07</v>
      </c>
      <c r="L61" s="89">
        <f>K61*-(INDEX(VRDs!$H$3:$J$12, MATCH($I$12, VRDs!$A$3:$A$12, 0), MATCH($D61, INDEX(VRDs!$E$3:$G$12, MATCH($I$12, VRDs!$A$3:$A$12, 0), 0), 1)))</f>
        <v>0</v>
      </c>
      <c r="M61" s="89">
        <f t="shared" si="13"/>
        <v>0.71955000000000002</v>
      </c>
      <c r="N61" s="90">
        <f t="shared" si="0"/>
        <v>11.78955</v>
      </c>
      <c r="O61" s="90">
        <f t="shared" si="1"/>
        <v>11789.550000000001</v>
      </c>
      <c r="Q61" s="116" t="str">
        <f t="shared" si="2"/>
        <v>0-2kg</v>
      </c>
      <c r="R61" s="88">
        <f>IF(OR(COUNTIFS(Prices!$D:$D,$R$12,Prices!$A:$A,$B61,Prices!$I:$I,$Q61)=0,COUNTIFS(Prices!$D:$D,$R$12,Prices!$A:$A,$B61,Prices!$I:$I,$Q61,Prices!$G:$G,"Product NA")&gt;0),0,SUMIFS(Prices!$G:$G,Prices!$D:$D,$R$12,Prices!$A:$A,$B61,Prices!$I:$I,$Q61))</f>
        <v>0</v>
      </c>
      <c r="S61" s="88">
        <f>IF(OR(COUNTIFS(Prices!$D:$D,$R$12,Prices!$A:$A,$B61,Prices!$I:$I,$Q61)=0,COUNTIFS(Prices!$D:$D,$R$12,Prices!$A:$A,$B61,Prices!$I:$I,$Q61,Prices!$H:$H,"Product NA")&gt;0),0,SUMIFS(Prices!$H:$H,Prices!$D:$D,$R$12,Prices!$A:$A,$B61,Prices!$I:$I,$Q61))</f>
        <v>0</v>
      </c>
      <c r="T61" s="89">
        <f>IF(OR($C61=0,$E61=0,COUNTIFS(Prices!$D:$D,$R$12,Prices!$A:$A,$B61,Prices!$I:$I,$Q61,Prices!$H:$H,"Product NA")&gt;0),"",(R61+(S61*($E61/1000))))</f>
        <v>0</v>
      </c>
      <c r="U61" s="89">
        <f t="shared" si="14"/>
        <v>0</v>
      </c>
      <c r="V61" s="90">
        <f t="shared" si="3"/>
        <v>0</v>
      </c>
      <c r="W61" s="90">
        <f t="shared" si="4"/>
        <v>0</v>
      </c>
      <c r="X61" s="91"/>
      <c r="Y61" s="88">
        <f>IF(OR(COUNTIFS(Prices!$D:$D,$Y$12,Prices!$A:$A,$B61,Prices!$I:$I,$Q61)=0,COUNTIFS(Prices!$D:$D,$Y$12,Prices!$A:$A,$B61,Prices!$I:$I,$Q61,Prices!$G:$G,"Product NA")&gt;0),0,SUMIFS(Prices!$G:$G,Prices!$D:$D,$Y$12,Prices!$A:$A,$B61,Prices!$I:$I,$Q61))</f>
        <v>0</v>
      </c>
      <c r="Z61" s="88">
        <f>IF(OR(COUNTIFS(Prices!$D:$D,$Y$12,Prices!$A:$A,$B61,Prices!$I:$I,$Q61)=0,COUNTIFS(Prices!$D:$D,$Y$12,Prices!$A:$A,$B61,Prices!$I:$I,$Q61,Prices!$H:$H,"Product NA")&gt;0),0,SUMIFS(Prices!$H:$H,Prices!$D:$D,$Y$12,Prices!$A:$A,$B61,Prices!$I:$I,$Q61))</f>
        <v>0</v>
      </c>
      <c r="AA61" s="89">
        <f>IF(OR($C61=0,$E61=0,COUNTIFS(Prices!$D:$D,$Y$12,Prices!$A:$A,$B61,Prices!$I:$I,$Q61,Prices!$H:$H,"Product NA")&gt;0),"",(Y61+(Z61*($E61/1000))))</f>
        <v>0</v>
      </c>
      <c r="AB61" s="89">
        <f t="shared" si="15"/>
        <v>0</v>
      </c>
      <c r="AC61" s="90">
        <f t="shared" si="5"/>
        <v>0</v>
      </c>
      <c r="AD61" s="90">
        <f t="shared" si="6"/>
        <v>0</v>
      </c>
      <c r="AE61" s="91"/>
      <c r="AF61" s="88">
        <f>IF(OR(COUNTIFS(Prices!$D:$D,$AF$12,Prices!$A:$A,$B61,Prices!$I:$I,$Q61)=0,COUNTIFS(Prices!$D:$D,$AF$12,Prices!$A:$A,$B61,Prices!$I:$I,$Q61,Prices!$G:$G,"Product NA")&gt;0),0,SUMIFS(Prices!$G:$G,Prices!$D:$D,$AF$12,Prices!$A:$A,$B61,Prices!$I:$I,$Q61))</f>
        <v>7.2</v>
      </c>
      <c r="AG61" s="88">
        <f>IF(OR(COUNTIFS(Prices!$D:$D,$AF$12,Prices!$A:$A,$B61,Prices!$I:$I,$Q61)=0,COUNTIFS(Prices!$D:$D,$AF$12,Prices!$A:$A,$B61,Prices!$I:$I,$Q61,Prices!$H:$H,"Product NA")&gt;0),0,SUMIFS(Prices!$H:$H,Prices!$D:$D,$AF$12,Prices!$A:$A,$B61,Prices!$I:$I,$Q61))</f>
        <v>13.4</v>
      </c>
      <c r="AH61" s="89">
        <f>IF(OR($C61=0,$E61=0,COUNTIFS(Prices!$D:$D,$AF$12,Prices!$A:$A,$B61,Prices!$I:$I,$Q61,Prices!$H:$H,"Product NA")&gt;0),"",(AF61+(AG61*($E61/1000))))</f>
        <v>15.239999999999998</v>
      </c>
      <c r="AI61" s="89">
        <f t="shared" si="16"/>
        <v>0.99059999999999993</v>
      </c>
      <c r="AJ61" s="90">
        <f t="shared" si="7"/>
        <v>16.230599999999999</v>
      </c>
      <c r="AK61" s="90">
        <f t="shared" si="8"/>
        <v>16230.599999999999</v>
      </c>
      <c r="AM61" s="116" t="str">
        <f>_xlfn.XLOOKUP($E61,'TH Weight Step Mapping'!$A:$A,'TH Weight Step Mapping'!$B:$B,,1)</f>
        <v>0-1kg</v>
      </c>
      <c r="AN61" s="88" t="str">
        <f>_xlfn.XLOOKUP(INDEX(Prices!B:B,MATCH(B61,Prices!A:A,0)),'TH Country Mapping'!A:A,'TH Country Mapping'!C:C,"HVB")</f>
        <v>HVB</v>
      </c>
      <c r="AO61" s="89">
        <f>IF(OR(COUNTIFS(Prices!$D:$D,$AN61,Prices!$A:$A,$B61,Prices!$I:$I,$AM61)=0,COUNTIFS(Prices!$D:$D,$AN61,Prices!$A:$A,$B61,Prices!$I:$I,$AM61,Prices!$G:$G,"Product NA")&gt;0),0,SUMIFS(Prices!$G:$G,Prices!$D:$D,$AN61,Prices!$A:$A,$B61,Prices!$I:$I,$AM61))</f>
        <v>21.25</v>
      </c>
      <c r="AP61" s="89">
        <f t="shared" si="17"/>
        <v>1.3812500000000001</v>
      </c>
      <c r="AQ61" s="90">
        <f t="shared" si="9"/>
        <v>22.631250000000001</v>
      </c>
      <c r="AR61" s="90">
        <f t="shared" si="10"/>
        <v>22631.25</v>
      </c>
    </row>
    <row r="62" spans="2:44" x14ac:dyDescent="0.35">
      <c r="B62" s="87" t="s">
        <v>57</v>
      </c>
      <c r="C62" s="66">
        <v>1000</v>
      </c>
      <c r="D62" s="66">
        <f>Quick_Reference!$E$8</f>
        <v>1</v>
      </c>
      <c r="E62" s="66">
        <f>Quick_Reference!$E$6</f>
        <v>600</v>
      </c>
      <c r="F62" s="116" t="str">
        <f t="shared" si="11"/>
        <v/>
      </c>
      <c r="G62" s="116" t="str">
        <f t="shared" si="12"/>
        <v>0-2kg</v>
      </c>
      <c r="I62" s="88">
        <f>IF(OR(COUNTIFS(Prices!$D:$D,$I$12,Prices!$A:$A,$B62,Prices!$I:$I,$G62)=0,COUNTIFS(Prices!$D:$D,$I$12,Prices!$A:$A,$B62,Prices!$I:$I,$G62,Prices!$G:$G,"Product NA")&gt;0),0,SUMIFS(Prices!$G:$G,Prices!$D:$D,$I$12,Prices!$A:$A,$B62,Prices!$I:$I,$G62))</f>
        <v>1.1300000000000001</v>
      </c>
      <c r="J62" s="88">
        <f>IF(OR(COUNTIFS(Prices!$D:$D,$I$12,Prices!$A:$A,$B62,Prices!$I:$I,$G62)=0,COUNTIFS(Prices!$D:$D,$I$12,Prices!$A:$A,$B62,Prices!$I:$I,$G62,Prices!$H:$H,"Product NA")&gt;0),0,SUMIFS(Prices!$H:$H,Prices!$D:$D,$I$12,Prices!$A:$A,$B62,Prices!$I:$I,$G62))</f>
        <v>15.64</v>
      </c>
      <c r="K62" s="89">
        <f>IF(OR($C62=0,$E62=0,COUNTIFS(Prices!$D:$D,$I$12,Prices!$A:$A,$B62,Prices!$I:$I,$G62,Prices!$H:$H,"Product NA")&gt;0),"",(I62+(J62*($E62/1000))))</f>
        <v>10.514000000000001</v>
      </c>
      <c r="L62" s="89">
        <f>K62*-(INDEX(VRDs!$H$3:$J$12, MATCH($I$12, VRDs!$A$3:$A$12, 0), MATCH($D62, INDEX(VRDs!$E$3:$G$12, MATCH($I$12, VRDs!$A$3:$A$12, 0), 0), 1)))</f>
        <v>0</v>
      </c>
      <c r="M62" s="89">
        <f t="shared" si="13"/>
        <v>0.68341000000000007</v>
      </c>
      <c r="N62" s="90">
        <f t="shared" si="0"/>
        <v>11.197410000000001</v>
      </c>
      <c r="O62" s="90">
        <f t="shared" si="1"/>
        <v>11197.410000000002</v>
      </c>
      <c r="Q62" s="116" t="str">
        <f t="shared" si="2"/>
        <v>0-2kg</v>
      </c>
      <c r="R62" s="88">
        <f>IF(OR(COUNTIFS(Prices!$D:$D,$R$12,Prices!$A:$A,$B62,Prices!$I:$I,$Q62)=0,COUNTIFS(Prices!$D:$D,$R$12,Prices!$A:$A,$B62,Prices!$I:$I,$Q62,Prices!$G:$G,"Product NA")&gt;0),0,SUMIFS(Prices!$G:$G,Prices!$D:$D,$R$12,Prices!$A:$A,$B62,Prices!$I:$I,$Q62))</f>
        <v>0</v>
      </c>
      <c r="S62" s="88">
        <f>IF(OR(COUNTIFS(Prices!$D:$D,$R$12,Prices!$A:$A,$B62,Prices!$I:$I,$Q62)=0,COUNTIFS(Prices!$D:$D,$R$12,Prices!$A:$A,$B62,Prices!$I:$I,$Q62,Prices!$H:$H,"Product NA")&gt;0),0,SUMIFS(Prices!$H:$H,Prices!$D:$D,$R$12,Prices!$A:$A,$B62,Prices!$I:$I,$Q62))</f>
        <v>0</v>
      </c>
      <c r="T62" s="89">
        <f>IF(OR($C62=0,$E62=0,COUNTIFS(Prices!$D:$D,$R$12,Prices!$A:$A,$B62,Prices!$I:$I,$Q62,Prices!$H:$H,"Product NA")&gt;0),"",(R62+(S62*($E62/1000))))</f>
        <v>0</v>
      </c>
      <c r="U62" s="89">
        <f t="shared" si="14"/>
        <v>0</v>
      </c>
      <c r="V62" s="90">
        <f t="shared" si="3"/>
        <v>0</v>
      </c>
      <c r="W62" s="90">
        <f t="shared" si="4"/>
        <v>0</v>
      </c>
      <c r="X62" s="91"/>
      <c r="Y62" s="88">
        <f>IF(OR(COUNTIFS(Prices!$D:$D,$Y$12,Prices!$A:$A,$B62,Prices!$I:$I,$Q62)=0,COUNTIFS(Prices!$D:$D,$Y$12,Prices!$A:$A,$B62,Prices!$I:$I,$Q62,Prices!$G:$G,"Product NA")&gt;0),0,SUMIFS(Prices!$G:$G,Prices!$D:$D,$Y$12,Prices!$A:$A,$B62,Prices!$I:$I,$Q62))</f>
        <v>0</v>
      </c>
      <c r="Z62" s="88">
        <f>IF(OR(COUNTIFS(Prices!$D:$D,$Y$12,Prices!$A:$A,$B62,Prices!$I:$I,$Q62)=0,COUNTIFS(Prices!$D:$D,$Y$12,Prices!$A:$A,$B62,Prices!$I:$I,$Q62,Prices!$H:$H,"Product NA")&gt;0),0,SUMIFS(Prices!$H:$H,Prices!$D:$D,$Y$12,Prices!$A:$A,$B62,Prices!$I:$I,$Q62))</f>
        <v>0</v>
      </c>
      <c r="AA62" s="89">
        <f>IF(OR($C62=0,$E62=0,COUNTIFS(Prices!$D:$D,$Y$12,Prices!$A:$A,$B62,Prices!$I:$I,$Q62,Prices!$H:$H,"Product NA")&gt;0),"",(Y62+(Z62*($E62/1000))))</f>
        <v>0</v>
      </c>
      <c r="AB62" s="89">
        <f t="shared" si="15"/>
        <v>0</v>
      </c>
      <c r="AC62" s="90">
        <f t="shared" si="5"/>
        <v>0</v>
      </c>
      <c r="AD62" s="90">
        <f t="shared" si="6"/>
        <v>0</v>
      </c>
      <c r="AE62" s="91"/>
      <c r="AF62" s="88">
        <f>IF(OR(COUNTIFS(Prices!$D:$D,$AF$12,Prices!$A:$A,$B62,Prices!$I:$I,$Q62)=0,COUNTIFS(Prices!$D:$D,$AF$12,Prices!$A:$A,$B62,Prices!$I:$I,$Q62,Prices!$G:$G,"Product NA")&gt;0),0,SUMIFS(Prices!$G:$G,Prices!$D:$D,$AF$12,Prices!$A:$A,$B62,Prices!$I:$I,$Q62))</f>
        <v>7.25</v>
      </c>
      <c r="AG62" s="88">
        <f>IF(OR(COUNTIFS(Prices!$D:$D,$AF$12,Prices!$A:$A,$B62,Prices!$I:$I,$Q62)=0,COUNTIFS(Prices!$D:$D,$AF$12,Prices!$A:$A,$B62,Prices!$I:$I,$Q62,Prices!$H:$H,"Product NA")&gt;0),0,SUMIFS(Prices!$H:$H,Prices!$D:$D,$AF$12,Prices!$A:$A,$B62,Prices!$I:$I,$Q62))</f>
        <v>11.600000000000001</v>
      </c>
      <c r="AH62" s="89">
        <f>IF(OR($C62=0,$E62=0,COUNTIFS(Prices!$D:$D,$AF$12,Prices!$A:$A,$B62,Prices!$I:$I,$Q62,Prices!$H:$H,"Product NA")&gt;0),"",(AF62+(AG62*($E62/1000))))</f>
        <v>14.21</v>
      </c>
      <c r="AI62" s="89">
        <f t="shared" si="16"/>
        <v>0.92365000000000008</v>
      </c>
      <c r="AJ62" s="90">
        <f t="shared" si="7"/>
        <v>15.133650000000001</v>
      </c>
      <c r="AK62" s="90">
        <f t="shared" si="8"/>
        <v>15133.650000000001</v>
      </c>
      <c r="AM62" s="116" t="str">
        <f>_xlfn.XLOOKUP($E62,'TH Weight Step Mapping'!$A:$A,'TH Weight Step Mapping'!$B:$B,,1)</f>
        <v>0-1kg</v>
      </c>
      <c r="AN62" s="88" t="str">
        <f>_xlfn.XLOOKUP(INDEX(Prices!B:B,MATCH(B62,Prices!A:A,0)),'TH Country Mapping'!A:A,'TH Country Mapping'!C:C,"HVB")</f>
        <v>HVB</v>
      </c>
      <c r="AO62" s="89">
        <f>IF(OR(COUNTIFS(Prices!$D:$D,$AN62,Prices!$A:$A,$B62,Prices!$I:$I,$AM62)=0,COUNTIFS(Prices!$D:$D,$AN62,Prices!$A:$A,$B62,Prices!$I:$I,$AM62,Prices!$G:$G,"Product NA")&gt;0),0,SUMIFS(Prices!$G:$G,Prices!$D:$D,$AN62,Prices!$A:$A,$B62,Prices!$I:$I,$AM62))</f>
        <v>17.900000000000002</v>
      </c>
      <c r="AP62" s="89">
        <f t="shared" si="17"/>
        <v>1.1635000000000002</v>
      </c>
      <c r="AQ62" s="90">
        <f t="shared" si="9"/>
        <v>19.063500000000001</v>
      </c>
      <c r="AR62" s="90">
        <f t="shared" si="10"/>
        <v>19063.5</v>
      </c>
    </row>
    <row r="63" spans="2:44" x14ac:dyDescent="0.35">
      <c r="B63" s="87" t="s">
        <v>58</v>
      </c>
      <c r="C63" s="66">
        <v>1000</v>
      </c>
      <c r="D63" s="66">
        <f>Quick_Reference!$E$8</f>
        <v>1</v>
      </c>
      <c r="E63" s="66">
        <f>Quick_Reference!$E$6</f>
        <v>600</v>
      </c>
      <c r="F63" s="116" t="str">
        <f t="shared" si="11"/>
        <v/>
      </c>
      <c r="G63" s="116" t="str">
        <f t="shared" si="12"/>
        <v>0-2kg</v>
      </c>
      <c r="I63" s="88">
        <f>IF(OR(COUNTIFS(Prices!$D:$D,$I$12,Prices!$A:$A,$B63,Prices!$I:$I,$G63)=0,COUNTIFS(Prices!$D:$D,$I$12,Prices!$A:$A,$B63,Prices!$I:$I,$G63,Prices!$G:$G,"Product NA")&gt;0),0,SUMIFS(Prices!$G:$G,Prices!$D:$D,$I$12,Prices!$A:$A,$B63,Prices!$I:$I,$G63))</f>
        <v>1.37</v>
      </c>
      <c r="J63" s="88">
        <f>IF(OR(COUNTIFS(Prices!$D:$D,$I$12,Prices!$A:$A,$B63,Prices!$I:$I,$G63)=0,COUNTIFS(Prices!$D:$D,$I$12,Prices!$A:$A,$B63,Prices!$I:$I,$G63,Prices!$H:$H,"Product NA")&gt;0),0,SUMIFS(Prices!$H:$H,Prices!$D:$D,$I$12,Prices!$A:$A,$B63,Prices!$I:$I,$G63))</f>
        <v>14.5</v>
      </c>
      <c r="K63" s="89">
        <f>IF(OR($C63=0,$E63=0,COUNTIFS(Prices!$D:$D,$I$12,Prices!$A:$A,$B63,Prices!$I:$I,$G63,Prices!$H:$H,"Product NA")&gt;0),"",(I63+(J63*($E63/1000))))</f>
        <v>10.07</v>
      </c>
      <c r="L63" s="89">
        <f>K63*-(INDEX(VRDs!$H$3:$J$12, MATCH($I$12, VRDs!$A$3:$A$12, 0), MATCH($D63, INDEX(VRDs!$E$3:$G$12, MATCH($I$12, VRDs!$A$3:$A$12, 0), 0), 1)))</f>
        <v>0</v>
      </c>
      <c r="M63" s="89">
        <f t="shared" si="13"/>
        <v>0.65455000000000008</v>
      </c>
      <c r="N63" s="90">
        <f t="shared" si="0"/>
        <v>10.724550000000001</v>
      </c>
      <c r="O63" s="90">
        <f t="shared" si="1"/>
        <v>10724.550000000001</v>
      </c>
      <c r="Q63" s="116" t="str">
        <f t="shared" si="2"/>
        <v>0-2kg</v>
      </c>
      <c r="R63" s="88">
        <f>IF(OR(COUNTIFS(Prices!$D:$D,$R$12,Prices!$A:$A,$B63,Prices!$I:$I,$Q63)=0,COUNTIFS(Prices!$D:$D,$R$12,Prices!$A:$A,$B63,Prices!$I:$I,$Q63,Prices!$G:$G,"Product NA")&gt;0),0,SUMIFS(Prices!$G:$G,Prices!$D:$D,$R$12,Prices!$A:$A,$B63,Prices!$I:$I,$Q63))</f>
        <v>0</v>
      </c>
      <c r="S63" s="88">
        <f>IF(OR(COUNTIFS(Prices!$D:$D,$R$12,Prices!$A:$A,$B63,Prices!$I:$I,$Q63)=0,COUNTIFS(Prices!$D:$D,$R$12,Prices!$A:$A,$B63,Prices!$I:$I,$Q63,Prices!$H:$H,"Product NA")&gt;0),0,SUMIFS(Prices!$H:$H,Prices!$D:$D,$R$12,Prices!$A:$A,$B63,Prices!$I:$I,$Q63))</f>
        <v>0</v>
      </c>
      <c r="T63" s="89">
        <f>IF(OR($C63=0,$E63=0,COUNTIFS(Prices!$D:$D,$R$12,Prices!$A:$A,$B63,Prices!$I:$I,$Q63,Prices!$H:$H,"Product NA")&gt;0),"",(R63+(S63*($E63/1000))))</f>
        <v>0</v>
      </c>
      <c r="U63" s="89">
        <f t="shared" si="14"/>
        <v>0</v>
      </c>
      <c r="V63" s="90">
        <f t="shared" si="3"/>
        <v>0</v>
      </c>
      <c r="W63" s="90">
        <f t="shared" si="4"/>
        <v>0</v>
      </c>
      <c r="X63" s="91"/>
      <c r="Y63" s="88">
        <f>IF(OR(COUNTIFS(Prices!$D:$D,$Y$12,Prices!$A:$A,$B63,Prices!$I:$I,$Q63)=0,COUNTIFS(Prices!$D:$D,$Y$12,Prices!$A:$A,$B63,Prices!$I:$I,$Q63,Prices!$G:$G,"Product NA")&gt;0),0,SUMIFS(Prices!$G:$G,Prices!$D:$D,$Y$12,Prices!$A:$A,$B63,Prices!$I:$I,$Q63))</f>
        <v>8.25</v>
      </c>
      <c r="Z63" s="88">
        <f>IF(OR(COUNTIFS(Prices!$D:$D,$Y$12,Prices!$A:$A,$B63,Prices!$I:$I,$Q63)=0,COUNTIFS(Prices!$D:$D,$Y$12,Prices!$A:$A,$B63,Prices!$I:$I,$Q63,Prices!$H:$H,"Product NA")&gt;0),0,SUMIFS(Prices!$H:$H,Prices!$D:$D,$Y$12,Prices!$A:$A,$B63,Prices!$I:$I,$Q63))</f>
        <v>10.5</v>
      </c>
      <c r="AA63" s="89">
        <f>IF(OR($C63=0,$E63=0,COUNTIFS(Prices!$D:$D,$Y$12,Prices!$A:$A,$B63,Prices!$I:$I,$Q63,Prices!$H:$H,"Product NA")&gt;0),"",(Y63+(Z63*($E63/1000))))</f>
        <v>14.55</v>
      </c>
      <c r="AB63" s="89">
        <f t="shared" si="15"/>
        <v>0.94575000000000009</v>
      </c>
      <c r="AC63" s="90">
        <f t="shared" si="5"/>
        <v>15.495750000000001</v>
      </c>
      <c r="AD63" s="90">
        <f t="shared" si="6"/>
        <v>15495.750000000002</v>
      </c>
      <c r="AE63" s="91"/>
      <c r="AF63" s="88">
        <f>IF(OR(COUNTIFS(Prices!$D:$D,$AF$12,Prices!$A:$A,$B63,Prices!$I:$I,$Q63)=0,COUNTIFS(Prices!$D:$D,$AF$12,Prices!$A:$A,$B63,Prices!$I:$I,$Q63,Prices!$G:$G,"Product NA")&gt;0),0,SUMIFS(Prices!$G:$G,Prices!$D:$D,$AF$12,Prices!$A:$A,$B63,Prices!$I:$I,$Q63))</f>
        <v>0</v>
      </c>
      <c r="AG63" s="88">
        <f>IF(OR(COUNTIFS(Prices!$D:$D,$AF$12,Prices!$A:$A,$B63,Prices!$I:$I,$Q63)=0,COUNTIFS(Prices!$D:$D,$AF$12,Prices!$A:$A,$B63,Prices!$I:$I,$Q63,Prices!$H:$H,"Product NA")&gt;0),0,SUMIFS(Prices!$H:$H,Prices!$D:$D,$AF$12,Prices!$A:$A,$B63,Prices!$I:$I,$Q63))</f>
        <v>0</v>
      </c>
      <c r="AH63" s="89">
        <f>IF(OR($C63=0,$E63=0,COUNTIFS(Prices!$D:$D,$AF$12,Prices!$A:$A,$B63,Prices!$I:$I,$Q63,Prices!$H:$H,"Product NA")&gt;0),"",(AF63+(AG63*($E63/1000))))</f>
        <v>0</v>
      </c>
      <c r="AI63" s="89">
        <f t="shared" si="16"/>
        <v>0</v>
      </c>
      <c r="AJ63" s="90">
        <f t="shared" si="7"/>
        <v>0</v>
      </c>
      <c r="AK63" s="90">
        <f t="shared" si="8"/>
        <v>0</v>
      </c>
      <c r="AM63" s="116" t="str">
        <f>_xlfn.XLOOKUP($E63,'TH Weight Step Mapping'!$A:$A,'TH Weight Step Mapping'!$B:$B,,1)</f>
        <v>0-1kg</v>
      </c>
      <c r="AN63" s="88" t="str">
        <f>_xlfn.XLOOKUP(INDEX(Prices!B:B,MATCH(B63,Prices!A:A,0)),'TH Country Mapping'!A:A,'TH Country Mapping'!C:C,"HVB")</f>
        <v>HVB</v>
      </c>
      <c r="AO63" s="89">
        <f>IF(OR(COUNTIFS(Prices!$D:$D,$AN63,Prices!$A:$A,$B63,Prices!$I:$I,$AM63)=0,COUNTIFS(Prices!$D:$D,$AN63,Prices!$A:$A,$B63,Prices!$I:$I,$AM63,Prices!$G:$G,"Product NA")&gt;0),0,SUMIFS(Prices!$G:$G,Prices!$D:$D,$AN63,Prices!$A:$A,$B63,Prices!$I:$I,$AM63))</f>
        <v>20.75</v>
      </c>
      <c r="AP63" s="89">
        <f t="shared" si="17"/>
        <v>1.3487500000000001</v>
      </c>
      <c r="AQ63" s="90">
        <f t="shared" si="9"/>
        <v>22.098749999999999</v>
      </c>
      <c r="AR63" s="90">
        <f t="shared" si="10"/>
        <v>22098.75</v>
      </c>
    </row>
    <row r="64" spans="2:44" x14ac:dyDescent="0.35">
      <c r="B64" s="87" t="s">
        <v>59</v>
      </c>
      <c r="C64" s="66">
        <v>1000</v>
      </c>
      <c r="D64" s="66">
        <f>Quick_Reference!$E$8</f>
        <v>1</v>
      </c>
      <c r="E64" s="66">
        <f>Quick_Reference!$E$6</f>
        <v>600</v>
      </c>
      <c r="F64" s="116" t="str">
        <f t="shared" si="11"/>
        <v/>
      </c>
      <c r="G64" s="116" t="str">
        <f t="shared" si="12"/>
        <v>0-2kg</v>
      </c>
      <c r="I64" s="88">
        <f>IF(OR(COUNTIFS(Prices!$D:$D,$I$12,Prices!$A:$A,$B64,Prices!$I:$I,$G64)=0,COUNTIFS(Prices!$D:$D,$I$12,Prices!$A:$A,$B64,Prices!$I:$I,$G64,Prices!$G:$G,"Product NA")&gt;0),0,SUMIFS(Prices!$G:$G,Prices!$D:$D,$I$12,Prices!$A:$A,$B64,Prices!$I:$I,$G64))</f>
        <v>1.56</v>
      </c>
      <c r="J64" s="88">
        <f>IF(OR(COUNTIFS(Prices!$D:$D,$I$12,Prices!$A:$A,$B64,Prices!$I:$I,$G64)=0,COUNTIFS(Prices!$D:$D,$I$12,Prices!$A:$A,$B64,Prices!$I:$I,$G64,Prices!$H:$H,"Product NA")&gt;0),0,SUMIFS(Prices!$H:$H,Prices!$D:$D,$I$12,Prices!$A:$A,$B64,Prices!$I:$I,$G64))</f>
        <v>15.85</v>
      </c>
      <c r="K64" s="89">
        <f>IF(OR($C64=0,$E64=0,COUNTIFS(Prices!$D:$D,$I$12,Prices!$A:$A,$B64,Prices!$I:$I,$G64,Prices!$H:$H,"Product NA")&gt;0),"",(I64+(J64*($E64/1000))))</f>
        <v>11.07</v>
      </c>
      <c r="L64" s="89">
        <f>K64*-(INDEX(VRDs!$H$3:$J$12, MATCH($I$12, VRDs!$A$3:$A$12, 0), MATCH($D64, INDEX(VRDs!$E$3:$G$12, MATCH($I$12, VRDs!$A$3:$A$12, 0), 0), 1)))</f>
        <v>0</v>
      </c>
      <c r="M64" s="89">
        <f t="shared" si="13"/>
        <v>0.71955000000000002</v>
      </c>
      <c r="N64" s="90">
        <f t="shared" si="0"/>
        <v>11.78955</v>
      </c>
      <c r="O64" s="90">
        <f t="shared" si="1"/>
        <v>11789.550000000001</v>
      </c>
      <c r="Q64" s="116" t="str">
        <f t="shared" si="2"/>
        <v>0-2kg</v>
      </c>
      <c r="R64" s="88">
        <f>IF(OR(COUNTIFS(Prices!$D:$D,$R$12,Prices!$A:$A,$B64,Prices!$I:$I,$Q64)=0,COUNTIFS(Prices!$D:$D,$R$12,Prices!$A:$A,$B64,Prices!$I:$I,$Q64,Prices!$G:$G,"Product NA")&gt;0),0,SUMIFS(Prices!$G:$G,Prices!$D:$D,$R$12,Prices!$A:$A,$B64,Prices!$I:$I,$Q64))</f>
        <v>0</v>
      </c>
      <c r="S64" s="88">
        <f>IF(OR(COUNTIFS(Prices!$D:$D,$R$12,Prices!$A:$A,$B64,Prices!$I:$I,$Q64)=0,COUNTIFS(Prices!$D:$D,$R$12,Prices!$A:$A,$B64,Prices!$I:$I,$Q64,Prices!$H:$H,"Product NA")&gt;0),0,SUMIFS(Prices!$H:$H,Prices!$D:$D,$R$12,Prices!$A:$A,$B64,Prices!$I:$I,$Q64))</f>
        <v>0</v>
      </c>
      <c r="T64" s="89">
        <f>IF(OR($C64=0,$E64=0,COUNTIFS(Prices!$D:$D,$R$12,Prices!$A:$A,$B64,Prices!$I:$I,$Q64,Prices!$H:$H,"Product NA")&gt;0),"",(R64+(S64*($E64/1000))))</f>
        <v>0</v>
      </c>
      <c r="U64" s="89">
        <f t="shared" si="14"/>
        <v>0</v>
      </c>
      <c r="V64" s="90">
        <f t="shared" si="3"/>
        <v>0</v>
      </c>
      <c r="W64" s="90">
        <f t="shared" si="4"/>
        <v>0</v>
      </c>
      <c r="X64" s="91"/>
      <c r="Y64" s="88">
        <f>IF(OR(COUNTIFS(Prices!$D:$D,$Y$12,Prices!$A:$A,$B64,Prices!$I:$I,$Q64)=0,COUNTIFS(Prices!$D:$D,$Y$12,Prices!$A:$A,$B64,Prices!$I:$I,$Q64,Prices!$G:$G,"Product NA")&gt;0),0,SUMIFS(Prices!$G:$G,Prices!$D:$D,$Y$12,Prices!$A:$A,$B64,Prices!$I:$I,$Q64))</f>
        <v>0</v>
      </c>
      <c r="Z64" s="88">
        <f>IF(OR(COUNTIFS(Prices!$D:$D,$Y$12,Prices!$A:$A,$B64,Prices!$I:$I,$Q64)=0,COUNTIFS(Prices!$D:$D,$Y$12,Prices!$A:$A,$B64,Prices!$I:$I,$Q64,Prices!$H:$H,"Product NA")&gt;0),0,SUMIFS(Prices!$H:$H,Prices!$D:$D,$Y$12,Prices!$A:$A,$B64,Prices!$I:$I,$Q64))</f>
        <v>0</v>
      </c>
      <c r="AA64" s="89">
        <f>IF(OR($C64=0,$E64=0,COUNTIFS(Prices!$D:$D,$Y$12,Prices!$A:$A,$B64,Prices!$I:$I,$Q64,Prices!$H:$H,"Product NA")&gt;0),"",(Y64+(Z64*($E64/1000))))</f>
        <v>0</v>
      </c>
      <c r="AB64" s="89">
        <f t="shared" si="15"/>
        <v>0</v>
      </c>
      <c r="AC64" s="90">
        <f t="shared" si="5"/>
        <v>0</v>
      </c>
      <c r="AD64" s="90">
        <f t="shared" si="6"/>
        <v>0</v>
      </c>
      <c r="AE64" s="91"/>
      <c r="AF64" s="88">
        <f>IF(OR(COUNTIFS(Prices!$D:$D,$AF$12,Prices!$A:$A,$B64,Prices!$I:$I,$Q64)=0,COUNTIFS(Prices!$D:$D,$AF$12,Prices!$A:$A,$B64,Prices!$I:$I,$Q64,Prices!$G:$G,"Product NA")&gt;0),0,SUMIFS(Prices!$G:$G,Prices!$D:$D,$AF$12,Prices!$A:$A,$B64,Prices!$I:$I,$Q64))</f>
        <v>7.2</v>
      </c>
      <c r="AG64" s="88">
        <f>IF(OR(COUNTIFS(Prices!$D:$D,$AF$12,Prices!$A:$A,$B64,Prices!$I:$I,$Q64)=0,COUNTIFS(Prices!$D:$D,$AF$12,Prices!$A:$A,$B64,Prices!$I:$I,$Q64,Prices!$H:$H,"Product NA")&gt;0),0,SUMIFS(Prices!$H:$H,Prices!$D:$D,$AF$12,Prices!$A:$A,$B64,Prices!$I:$I,$Q64))</f>
        <v>13.4</v>
      </c>
      <c r="AH64" s="89">
        <f>IF(OR($C64=0,$E64=0,COUNTIFS(Prices!$D:$D,$AF$12,Prices!$A:$A,$B64,Prices!$I:$I,$Q64,Prices!$H:$H,"Product NA")&gt;0),"",(AF64+(AG64*($E64/1000))))</f>
        <v>15.239999999999998</v>
      </c>
      <c r="AI64" s="89">
        <f t="shared" si="16"/>
        <v>0.99059999999999993</v>
      </c>
      <c r="AJ64" s="90">
        <f t="shared" si="7"/>
        <v>16.230599999999999</v>
      </c>
      <c r="AK64" s="90">
        <f t="shared" si="8"/>
        <v>16230.599999999999</v>
      </c>
      <c r="AM64" s="116" t="str">
        <f>_xlfn.XLOOKUP($E64,'TH Weight Step Mapping'!$A:$A,'TH Weight Step Mapping'!$B:$B,,1)</f>
        <v>0-1kg</v>
      </c>
      <c r="AN64" s="88" t="str">
        <f>_xlfn.XLOOKUP(INDEX(Prices!B:B,MATCH(B64,Prices!A:A,0)),'TH Country Mapping'!A:A,'TH Country Mapping'!C:C,"HVB")</f>
        <v>HVB</v>
      </c>
      <c r="AO64" s="89">
        <f>IF(OR(COUNTIFS(Prices!$D:$D,$AN64,Prices!$A:$A,$B64,Prices!$I:$I,$AM64)=0,COUNTIFS(Prices!$D:$D,$AN64,Prices!$A:$A,$B64,Prices!$I:$I,$AM64,Prices!$G:$G,"Product NA")&gt;0),0,SUMIFS(Prices!$G:$G,Prices!$D:$D,$AN64,Prices!$A:$A,$B64,Prices!$I:$I,$AM64))</f>
        <v>21.25</v>
      </c>
      <c r="AP64" s="89">
        <f t="shared" si="17"/>
        <v>1.3812500000000001</v>
      </c>
      <c r="AQ64" s="90">
        <f t="shared" si="9"/>
        <v>22.631250000000001</v>
      </c>
      <c r="AR64" s="90">
        <f t="shared" si="10"/>
        <v>22631.25</v>
      </c>
    </row>
    <row r="65" spans="2:44" x14ac:dyDescent="0.35">
      <c r="B65" s="87" t="s">
        <v>60</v>
      </c>
      <c r="C65" s="66">
        <v>1000</v>
      </c>
      <c r="D65" s="66">
        <f>Quick_Reference!$E$8</f>
        <v>1</v>
      </c>
      <c r="E65" s="66">
        <f>Quick_Reference!$E$6</f>
        <v>600</v>
      </c>
      <c r="F65" s="116" t="str">
        <f t="shared" si="11"/>
        <v/>
      </c>
      <c r="G65" s="116" t="str">
        <f t="shared" si="12"/>
        <v>0-2kg</v>
      </c>
      <c r="I65" s="88">
        <f>IF(OR(COUNTIFS(Prices!$D:$D,$I$12,Prices!$A:$A,$B65,Prices!$I:$I,$G65)=0,COUNTIFS(Prices!$D:$D,$I$12,Prices!$A:$A,$B65,Prices!$I:$I,$G65,Prices!$G:$G,"Product NA")&gt;0),0,SUMIFS(Prices!$G:$G,Prices!$D:$D,$I$12,Prices!$A:$A,$B65,Prices!$I:$I,$G65))</f>
        <v>2.77</v>
      </c>
      <c r="J65" s="88">
        <f>IF(OR(COUNTIFS(Prices!$D:$D,$I$12,Prices!$A:$A,$B65,Prices!$I:$I,$G65)=0,COUNTIFS(Prices!$D:$D,$I$12,Prices!$A:$A,$B65,Prices!$I:$I,$G65,Prices!$H:$H,"Product NA")&gt;0),0,SUMIFS(Prices!$H:$H,Prices!$D:$D,$I$12,Prices!$A:$A,$B65,Prices!$I:$I,$G65))</f>
        <v>5.87</v>
      </c>
      <c r="K65" s="89">
        <f>IF(OR($C65=0,$E65=0,COUNTIFS(Prices!$D:$D,$I$12,Prices!$A:$A,$B65,Prices!$I:$I,$G65,Prices!$H:$H,"Product NA")&gt;0),"",(I65+(J65*($E65/1000))))</f>
        <v>6.2919999999999998</v>
      </c>
      <c r="L65" s="89">
        <f>K65*-(INDEX(VRDs!$H$3:$J$12, MATCH($I$12, VRDs!$A$3:$A$12, 0), MATCH($D65, INDEX(VRDs!$E$3:$G$12, MATCH($I$12, VRDs!$A$3:$A$12, 0), 0), 1)))</f>
        <v>0</v>
      </c>
      <c r="M65" s="89">
        <f t="shared" si="13"/>
        <v>0.40898000000000001</v>
      </c>
      <c r="N65" s="90">
        <f t="shared" si="0"/>
        <v>6.7009799999999995</v>
      </c>
      <c r="O65" s="90">
        <f t="shared" si="1"/>
        <v>6700.98</v>
      </c>
      <c r="Q65" s="116" t="str">
        <f t="shared" si="2"/>
        <v>0-2kg</v>
      </c>
      <c r="R65" s="88">
        <f>IF(OR(COUNTIFS(Prices!$D:$D,$R$12,Prices!$A:$A,$B65,Prices!$I:$I,$Q65)=0,COUNTIFS(Prices!$D:$D,$R$12,Prices!$A:$A,$B65,Prices!$I:$I,$Q65,Prices!$G:$G,"Product NA")&gt;0),0,SUMIFS(Prices!$G:$G,Prices!$D:$D,$R$12,Prices!$A:$A,$B65,Prices!$I:$I,$Q65))</f>
        <v>5.6000000000000005</v>
      </c>
      <c r="S65" s="88">
        <f>IF(OR(COUNTIFS(Prices!$D:$D,$R$12,Prices!$A:$A,$B65,Prices!$I:$I,$Q65)=0,COUNTIFS(Prices!$D:$D,$R$12,Prices!$A:$A,$B65,Prices!$I:$I,$Q65,Prices!$H:$H,"Product NA")&gt;0),0,SUMIFS(Prices!$H:$H,Prices!$D:$D,$R$12,Prices!$A:$A,$B65,Prices!$I:$I,$Q65))</f>
        <v>4.8000000000000007</v>
      </c>
      <c r="T65" s="89">
        <f>IF(OR($C65=0,$E65=0,COUNTIFS(Prices!$D:$D,$R$12,Prices!$A:$A,$B65,Prices!$I:$I,$Q65,Prices!$H:$H,"Product NA")&gt;0),"",(R65+(S65*($E65/1000))))</f>
        <v>8.48</v>
      </c>
      <c r="U65" s="89">
        <f t="shared" si="14"/>
        <v>0.55120000000000002</v>
      </c>
      <c r="V65" s="90">
        <f t="shared" si="3"/>
        <v>9.0312000000000001</v>
      </c>
      <c r="W65" s="90">
        <f t="shared" si="4"/>
        <v>9031.2000000000007</v>
      </c>
      <c r="X65" s="91"/>
      <c r="Y65" s="88">
        <f>IF(OR(COUNTIFS(Prices!$D:$D,$Y$12,Prices!$A:$A,$B65,Prices!$I:$I,$Q65)=0,COUNTIFS(Prices!$D:$D,$Y$12,Prices!$A:$A,$B65,Prices!$I:$I,$Q65,Prices!$G:$G,"Product NA")&gt;0),0,SUMIFS(Prices!$G:$G,Prices!$D:$D,$Y$12,Prices!$A:$A,$B65,Prices!$I:$I,$Q65))</f>
        <v>5.65</v>
      </c>
      <c r="Z65" s="88">
        <f>IF(OR(COUNTIFS(Prices!$D:$D,$Y$12,Prices!$A:$A,$B65,Prices!$I:$I,$Q65)=0,COUNTIFS(Prices!$D:$D,$Y$12,Prices!$A:$A,$B65,Prices!$I:$I,$Q65,Prices!$H:$H,"Product NA")&gt;0),0,SUMIFS(Prices!$H:$H,Prices!$D:$D,$Y$12,Prices!$A:$A,$B65,Prices!$I:$I,$Q65))</f>
        <v>5.75</v>
      </c>
      <c r="AA65" s="89">
        <f>IF(OR($C65=0,$E65=0,COUNTIFS(Prices!$D:$D,$Y$12,Prices!$A:$A,$B65,Prices!$I:$I,$Q65,Prices!$H:$H,"Product NA")&gt;0),"",(Y65+(Z65*($E65/1000))))</f>
        <v>9.1</v>
      </c>
      <c r="AB65" s="89">
        <f t="shared" si="15"/>
        <v>0.59150000000000003</v>
      </c>
      <c r="AC65" s="90">
        <f t="shared" si="5"/>
        <v>9.6914999999999996</v>
      </c>
      <c r="AD65" s="90">
        <f t="shared" si="6"/>
        <v>9691.5</v>
      </c>
      <c r="AE65" s="91"/>
      <c r="AF65" s="88">
        <f>IF(OR(COUNTIFS(Prices!$D:$D,$AF$12,Prices!$A:$A,$B65,Prices!$I:$I,$Q65)=0,COUNTIFS(Prices!$D:$D,$AF$12,Prices!$A:$A,$B65,Prices!$I:$I,$Q65,Prices!$G:$G,"Product NA")&gt;0),0,SUMIFS(Prices!$G:$G,Prices!$D:$D,$AF$12,Prices!$A:$A,$B65,Prices!$I:$I,$Q65))</f>
        <v>0</v>
      </c>
      <c r="AG65" s="88">
        <f>IF(OR(COUNTIFS(Prices!$D:$D,$AF$12,Prices!$A:$A,$B65,Prices!$I:$I,$Q65)=0,COUNTIFS(Prices!$D:$D,$AF$12,Prices!$A:$A,$B65,Prices!$I:$I,$Q65,Prices!$H:$H,"Product NA")&gt;0),0,SUMIFS(Prices!$H:$H,Prices!$D:$D,$AF$12,Prices!$A:$A,$B65,Prices!$I:$I,$Q65))</f>
        <v>0</v>
      </c>
      <c r="AH65" s="89">
        <f>IF(OR($C65=0,$E65=0,COUNTIFS(Prices!$D:$D,$AF$12,Prices!$A:$A,$B65,Prices!$I:$I,$Q65,Prices!$H:$H,"Product NA")&gt;0),"",(AF65+(AG65*($E65/1000))))</f>
        <v>0</v>
      </c>
      <c r="AI65" s="89">
        <f t="shared" si="16"/>
        <v>0</v>
      </c>
      <c r="AJ65" s="90">
        <f t="shared" si="7"/>
        <v>0</v>
      </c>
      <c r="AK65" s="90">
        <f t="shared" si="8"/>
        <v>0</v>
      </c>
      <c r="AM65" s="116" t="str">
        <f>_xlfn.XLOOKUP($E65,'TH Weight Step Mapping'!$A:$A,'TH Weight Step Mapping'!$B:$B,,1)</f>
        <v>0-1kg</v>
      </c>
      <c r="AN65" s="88" t="str">
        <f>_xlfn.XLOOKUP(INDEX(Prices!B:B,MATCH(B65,Prices!A:A,0)),'TH Country Mapping'!A:A,'TH Country Mapping'!C:C,"HVB")</f>
        <v>HVK</v>
      </c>
      <c r="AO65" s="89">
        <f>IF(OR(COUNTIFS(Prices!$D:$D,$AN65,Prices!$A:$A,$B65,Prices!$I:$I,$AM65)=0,COUNTIFS(Prices!$D:$D,$AN65,Prices!$A:$A,$B65,Prices!$I:$I,$AM65,Prices!$G:$G,"Product NA")&gt;0),0,SUMIFS(Prices!$G:$G,Prices!$D:$D,$AN65,Prices!$A:$A,$B65,Prices!$I:$I,$AM65))</f>
        <v>10.55</v>
      </c>
      <c r="AP65" s="89">
        <f t="shared" si="17"/>
        <v>0.68575000000000008</v>
      </c>
      <c r="AQ65" s="90">
        <f t="shared" si="9"/>
        <v>11.235750000000001</v>
      </c>
      <c r="AR65" s="90">
        <f t="shared" si="10"/>
        <v>11235.750000000002</v>
      </c>
    </row>
    <row r="66" spans="2:44" x14ac:dyDescent="0.35">
      <c r="B66" s="87" t="s">
        <v>61</v>
      </c>
      <c r="C66" s="66">
        <v>1000</v>
      </c>
      <c r="D66" s="66">
        <f>Quick_Reference!$E$8</f>
        <v>1</v>
      </c>
      <c r="E66" s="66">
        <f>Quick_Reference!$E$6</f>
        <v>600</v>
      </c>
      <c r="F66" s="116" t="str">
        <f t="shared" si="11"/>
        <v/>
      </c>
      <c r="G66" s="116" t="str">
        <f t="shared" si="12"/>
        <v>0-2kg</v>
      </c>
      <c r="I66" s="88">
        <f>IF(OR(COUNTIFS(Prices!$D:$D,$I$12,Prices!$A:$A,$B66,Prices!$I:$I,$G66)=0,COUNTIFS(Prices!$D:$D,$I$12,Prices!$A:$A,$B66,Prices!$I:$I,$G66,Prices!$G:$G,"Product NA")&gt;0),0,SUMIFS(Prices!$G:$G,Prices!$D:$D,$I$12,Prices!$A:$A,$B66,Prices!$I:$I,$G66))</f>
        <v>1.56</v>
      </c>
      <c r="J66" s="88">
        <f>IF(OR(COUNTIFS(Prices!$D:$D,$I$12,Prices!$A:$A,$B66,Prices!$I:$I,$G66)=0,COUNTIFS(Prices!$D:$D,$I$12,Prices!$A:$A,$B66,Prices!$I:$I,$G66,Prices!$H:$H,"Product NA")&gt;0),0,SUMIFS(Prices!$H:$H,Prices!$D:$D,$I$12,Prices!$A:$A,$B66,Prices!$I:$I,$G66))</f>
        <v>15.85</v>
      </c>
      <c r="K66" s="89">
        <f>IF(OR($C66=0,$E66=0,COUNTIFS(Prices!$D:$D,$I$12,Prices!$A:$A,$B66,Prices!$I:$I,$G66,Prices!$H:$H,"Product NA")&gt;0),"",(I66+(J66*($E66/1000))))</f>
        <v>11.07</v>
      </c>
      <c r="L66" s="89">
        <f>K66*-(INDEX(VRDs!$H$3:$J$12, MATCH($I$12, VRDs!$A$3:$A$12, 0), MATCH($D66, INDEX(VRDs!$E$3:$G$12, MATCH($I$12, VRDs!$A$3:$A$12, 0), 0), 1)))</f>
        <v>0</v>
      </c>
      <c r="M66" s="89">
        <f t="shared" si="13"/>
        <v>0.71955000000000002</v>
      </c>
      <c r="N66" s="90">
        <f t="shared" si="0"/>
        <v>11.78955</v>
      </c>
      <c r="O66" s="90">
        <f t="shared" si="1"/>
        <v>11789.550000000001</v>
      </c>
      <c r="Q66" s="116" t="str">
        <f t="shared" si="2"/>
        <v>0-2kg</v>
      </c>
      <c r="R66" s="88">
        <f>IF(OR(COUNTIFS(Prices!$D:$D,$R$12,Prices!$A:$A,$B66,Prices!$I:$I,$Q66)=0,COUNTIFS(Prices!$D:$D,$R$12,Prices!$A:$A,$B66,Prices!$I:$I,$Q66,Prices!$G:$G,"Product NA")&gt;0),0,SUMIFS(Prices!$G:$G,Prices!$D:$D,$R$12,Prices!$A:$A,$B66,Prices!$I:$I,$Q66))</f>
        <v>0</v>
      </c>
      <c r="S66" s="88">
        <f>IF(OR(COUNTIFS(Prices!$D:$D,$R$12,Prices!$A:$A,$B66,Prices!$I:$I,$Q66)=0,COUNTIFS(Prices!$D:$D,$R$12,Prices!$A:$A,$B66,Prices!$I:$I,$Q66,Prices!$H:$H,"Product NA")&gt;0),0,SUMIFS(Prices!$H:$H,Prices!$D:$D,$R$12,Prices!$A:$A,$B66,Prices!$I:$I,$Q66))</f>
        <v>0</v>
      </c>
      <c r="T66" s="89">
        <f>IF(OR($C66=0,$E66=0,COUNTIFS(Prices!$D:$D,$R$12,Prices!$A:$A,$B66,Prices!$I:$I,$Q66,Prices!$H:$H,"Product NA")&gt;0),"",(R66+(S66*($E66/1000))))</f>
        <v>0</v>
      </c>
      <c r="U66" s="89">
        <f t="shared" si="14"/>
        <v>0</v>
      </c>
      <c r="V66" s="90">
        <f t="shared" si="3"/>
        <v>0</v>
      </c>
      <c r="W66" s="90">
        <f t="shared" si="4"/>
        <v>0</v>
      </c>
      <c r="X66" s="91"/>
      <c r="Y66" s="88">
        <f>IF(OR(COUNTIFS(Prices!$D:$D,$Y$12,Prices!$A:$A,$B66,Prices!$I:$I,$Q66)=0,COUNTIFS(Prices!$D:$D,$Y$12,Prices!$A:$A,$B66,Prices!$I:$I,$Q66,Prices!$G:$G,"Product NA")&gt;0),0,SUMIFS(Prices!$G:$G,Prices!$D:$D,$Y$12,Prices!$A:$A,$B66,Prices!$I:$I,$Q66))</f>
        <v>0</v>
      </c>
      <c r="Z66" s="88">
        <f>IF(OR(COUNTIFS(Prices!$D:$D,$Y$12,Prices!$A:$A,$B66,Prices!$I:$I,$Q66)=0,COUNTIFS(Prices!$D:$D,$Y$12,Prices!$A:$A,$B66,Prices!$I:$I,$Q66,Prices!$H:$H,"Product NA")&gt;0),0,SUMIFS(Prices!$H:$H,Prices!$D:$D,$Y$12,Prices!$A:$A,$B66,Prices!$I:$I,$Q66))</f>
        <v>0</v>
      </c>
      <c r="AA66" s="89">
        <f>IF(OR($C66=0,$E66=0,COUNTIFS(Prices!$D:$D,$Y$12,Prices!$A:$A,$B66,Prices!$I:$I,$Q66,Prices!$H:$H,"Product NA")&gt;0),"",(Y66+(Z66*($E66/1000))))</f>
        <v>0</v>
      </c>
      <c r="AB66" s="89">
        <f t="shared" si="15"/>
        <v>0</v>
      </c>
      <c r="AC66" s="90">
        <f t="shared" si="5"/>
        <v>0</v>
      </c>
      <c r="AD66" s="90">
        <f t="shared" si="6"/>
        <v>0</v>
      </c>
      <c r="AE66" s="91"/>
      <c r="AF66" s="88">
        <f>IF(OR(COUNTIFS(Prices!$D:$D,$AF$12,Prices!$A:$A,$B66,Prices!$I:$I,$Q66)=0,COUNTIFS(Prices!$D:$D,$AF$12,Prices!$A:$A,$B66,Prices!$I:$I,$Q66,Prices!$G:$G,"Product NA")&gt;0),0,SUMIFS(Prices!$G:$G,Prices!$D:$D,$AF$12,Prices!$A:$A,$B66,Prices!$I:$I,$Q66))</f>
        <v>7.2</v>
      </c>
      <c r="AG66" s="88">
        <f>IF(OR(COUNTIFS(Prices!$D:$D,$AF$12,Prices!$A:$A,$B66,Prices!$I:$I,$Q66)=0,COUNTIFS(Prices!$D:$D,$AF$12,Prices!$A:$A,$B66,Prices!$I:$I,$Q66,Prices!$H:$H,"Product NA")&gt;0),0,SUMIFS(Prices!$H:$H,Prices!$D:$D,$AF$12,Prices!$A:$A,$B66,Prices!$I:$I,$Q66))</f>
        <v>13.4</v>
      </c>
      <c r="AH66" s="89">
        <f>IF(OR($C66=0,$E66=0,COUNTIFS(Prices!$D:$D,$AF$12,Prices!$A:$A,$B66,Prices!$I:$I,$Q66,Prices!$H:$H,"Product NA")&gt;0),"",(AF66+(AG66*($E66/1000))))</f>
        <v>15.239999999999998</v>
      </c>
      <c r="AI66" s="89">
        <f t="shared" si="16"/>
        <v>0.99059999999999993</v>
      </c>
      <c r="AJ66" s="90">
        <f t="shared" si="7"/>
        <v>16.230599999999999</v>
      </c>
      <c r="AK66" s="90">
        <f t="shared" si="8"/>
        <v>16230.599999999999</v>
      </c>
      <c r="AM66" s="116" t="str">
        <f>_xlfn.XLOOKUP($E66,'TH Weight Step Mapping'!$A:$A,'TH Weight Step Mapping'!$B:$B,,1)</f>
        <v>0-1kg</v>
      </c>
      <c r="AN66" s="88" t="str">
        <f>_xlfn.XLOOKUP(INDEX(Prices!B:B,MATCH(B66,Prices!A:A,0)),'TH Country Mapping'!A:A,'TH Country Mapping'!C:C,"HVB")</f>
        <v>HVB</v>
      </c>
      <c r="AO66" s="89">
        <f>IF(OR(COUNTIFS(Prices!$D:$D,$AN66,Prices!$A:$A,$B66,Prices!$I:$I,$AM66)=0,COUNTIFS(Prices!$D:$D,$AN66,Prices!$A:$A,$B66,Prices!$I:$I,$AM66,Prices!$G:$G,"Product NA")&gt;0),0,SUMIFS(Prices!$G:$G,Prices!$D:$D,$AN66,Prices!$A:$A,$B66,Prices!$I:$I,$AM66))</f>
        <v>21.25</v>
      </c>
      <c r="AP66" s="89">
        <f t="shared" si="17"/>
        <v>1.3812500000000001</v>
      </c>
      <c r="AQ66" s="90">
        <f t="shared" si="9"/>
        <v>22.631250000000001</v>
      </c>
      <c r="AR66" s="90">
        <f t="shared" si="10"/>
        <v>22631.25</v>
      </c>
    </row>
    <row r="67" spans="2:44" x14ac:dyDescent="0.35">
      <c r="B67" s="87" t="s">
        <v>62</v>
      </c>
      <c r="C67" s="66">
        <v>1000</v>
      </c>
      <c r="D67" s="66">
        <f>Quick_Reference!$E$8</f>
        <v>1</v>
      </c>
      <c r="E67" s="66">
        <f>Quick_Reference!$E$6</f>
        <v>600</v>
      </c>
      <c r="F67" s="116" t="str">
        <f t="shared" si="11"/>
        <v/>
      </c>
      <c r="G67" s="116" t="str">
        <f t="shared" si="12"/>
        <v>0-2kg</v>
      </c>
      <c r="I67" s="88">
        <f>IF(OR(COUNTIFS(Prices!$D:$D,$I$12,Prices!$A:$A,$B67,Prices!$I:$I,$G67)=0,COUNTIFS(Prices!$D:$D,$I$12,Prices!$A:$A,$B67,Prices!$I:$I,$G67,Prices!$G:$G,"Product NA")&gt;0),0,SUMIFS(Prices!$G:$G,Prices!$D:$D,$I$12,Prices!$A:$A,$B67,Prices!$I:$I,$G67))</f>
        <v>1.56</v>
      </c>
      <c r="J67" s="88">
        <f>IF(OR(COUNTIFS(Prices!$D:$D,$I$12,Prices!$A:$A,$B67,Prices!$I:$I,$G67)=0,COUNTIFS(Prices!$D:$D,$I$12,Prices!$A:$A,$B67,Prices!$I:$I,$G67,Prices!$H:$H,"Product NA")&gt;0),0,SUMIFS(Prices!$H:$H,Prices!$D:$D,$I$12,Prices!$A:$A,$B67,Prices!$I:$I,$G67))</f>
        <v>15.85</v>
      </c>
      <c r="K67" s="89">
        <f>IF(OR($C67=0,$E67=0,COUNTIFS(Prices!$D:$D,$I$12,Prices!$A:$A,$B67,Prices!$I:$I,$G67,Prices!$H:$H,"Product NA")&gt;0),"",(I67+(J67*($E67/1000))))</f>
        <v>11.07</v>
      </c>
      <c r="L67" s="89">
        <f>K67*-(INDEX(VRDs!$H$3:$J$12, MATCH($I$12, VRDs!$A$3:$A$12, 0), MATCH($D67, INDEX(VRDs!$E$3:$G$12, MATCH($I$12, VRDs!$A$3:$A$12, 0), 0), 1)))</f>
        <v>0</v>
      </c>
      <c r="M67" s="89">
        <f t="shared" si="13"/>
        <v>0.71955000000000002</v>
      </c>
      <c r="N67" s="90">
        <f t="shared" si="0"/>
        <v>11.78955</v>
      </c>
      <c r="O67" s="90">
        <f t="shared" si="1"/>
        <v>11789.550000000001</v>
      </c>
      <c r="Q67" s="116" t="str">
        <f t="shared" si="2"/>
        <v>0-2kg</v>
      </c>
      <c r="R67" s="88">
        <f>IF(OR(COUNTIFS(Prices!$D:$D,$R$12,Prices!$A:$A,$B67,Prices!$I:$I,$Q67)=0,COUNTIFS(Prices!$D:$D,$R$12,Prices!$A:$A,$B67,Prices!$I:$I,$Q67,Prices!$G:$G,"Product NA")&gt;0),0,SUMIFS(Prices!$G:$G,Prices!$D:$D,$R$12,Prices!$A:$A,$B67,Prices!$I:$I,$Q67))</f>
        <v>0</v>
      </c>
      <c r="S67" s="88">
        <f>IF(OR(COUNTIFS(Prices!$D:$D,$R$12,Prices!$A:$A,$B67,Prices!$I:$I,$Q67)=0,COUNTIFS(Prices!$D:$D,$R$12,Prices!$A:$A,$B67,Prices!$I:$I,$Q67,Prices!$H:$H,"Product NA")&gt;0),0,SUMIFS(Prices!$H:$H,Prices!$D:$D,$R$12,Prices!$A:$A,$B67,Prices!$I:$I,$Q67))</f>
        <v>0</v>
      </c>
      <c r="T67" s="89">
        <f>IF(OR($C67=0,$E67=0,COUNTIFS(Prices!$D:$D,$R$12,Prices!$A:$A,$B67,Prices!$I:$I,$Q67,Prices!$H:$H,"Product NA")&gt;0),"",(R67+(S67*($E67/1000))))</f>
        <v>0</v>
      </c>
      <c r="U67" s="89">
        <f t="shared" si="14"/>
        <v>0</v>
      </c>
      <c r="V67" s="90">
        <f t="shared" si="3"/>
        <v>0</v>
      </c>
      <c r="W67" s="90">
        <f t="shared" si="4"/>
        <v>0</v>
      </c>
      <c r="X67" s="91"/>
      <c r="Y67" s="88">
        <f>IF(OR(COUNTIFS(Prices!$D:$D,$Y$12,Prices!$A:$A,$B67,Prices!$I:$I,$Q67)=0,COUNTIFS(Prices!$D:$D,$Y$12,Prices!$A:$A,$B67,Prices!$I:$I,$Q67,Prices!$G:$G,"Product NA")&gt;0),0,SUMIFS(Prices!$G:$G,Prices!$D:$D,$Y$12,Prices!$A:$A,$B67,Prices!$I:$I,$Q67))</f>
        <v>0</v>
      </c>
      <c r="Z67" s="88">
        <f>IF(OR(COUNTIFS(Prices!$D:$D,$Y$12,Prices!$A:$A,$B67,Prices!$I:$I,$Q67)=0,COUNTIFS(Prices!$D:$D,$Y$12,Prices!$A:$A,$B67,Prices!$I:$I,$Q67,Prices!$H:$H,"Product NA")&gt;0),0,SUMIFS(Prices!$H:$H,Prices!$D:$D,$Y$12,Prices!$A:$A,$B67,Prices!$I:$I,$Q67))</f>
        <v>0</v>
      </c>
      <c r="AA67" s="89">
        <f>IF(OR($C67=0,$E67=0,COUNTIFS(Prices!$D:$D,$Y$12,Prices!$A:$A,$B67,Prices!$I:$I,$Q67,Prices!$H:$H,"Product NA")&gt;0),"",(Y67+(Z67*($E67/1000))))</f>
        <v>0</v>
      </c>
      <c r="AB67" s="89">
        <f t="shared" si="15"/>
        <v>0</v>
      </c>
      <c r="AC67" s="90">
        <f t="shared" si="5"/>
        <v>0</v>
      </c>
      <c r="AD67" s="90">
        <f t="shared" si="6"/>
        <v>0</v>
      </c>
      <c r="AE67" s="91"/>
      <c r="AF67" s="88">
        <f>IF(OR(COUNTIFS(Prices!$D:$D,$AF$12,Prices!$A:$A,$B67,Prices!$I:$I,$Q67)=0,COUNTIFS(Prices!$D:$D,$AF$12,Prices!$A:$A,$B67,Prices!$I:$I,$Q67,Prices!$G:$G,"Product NA")&gt;0),0,SUMIFS(Prices!$G:$G,Prices!$D:$D,$AF$12,Prices!$A:$A,$B67,Prices!$I:$I,$Q67))</f>
        <v>7.2</v>
      </c>
      <c r="AG67" s="88">
        <f>IF(OR(COUNTIFS(Prices!$D:$D,$AF$12,Prices!$A:$A,$B67,Prices!$I:$I,$Q67)=0,COUNTIFS(Prices!$D:$D,$AF$12,Prices!$A:$A,$B67,Prices!$I:$I,$Q67,Prices!$H:$H,"Product NA")&gt;0),0,SUMIFS(Prices!$H:$H,Prices!$D:$D,$AF$12,Prices!$A:$A,$B67,Prices!$I:$I,$Q67))</f>
        <v>13.4</v>
      </c>
      <c r="AH67" s="89">
        <f>IF(OR($C67=0,$E67=0,COUNTIFS(Prices!$D:$D,$AF$12,Prices!$A:$A,$B67,Prices!$I:$I,$Q67,Prices!$H:$H,"Product NA")&gt;0),"",(AF67+(AG67*($E67/1000))))</f>
        <v>15.239999999999998</v>
      </c>
      <c r="AI67" s="89">
        <f t="shared" si="16"/>
        <v>0.99059999999999993</v>
      </c>
      <c r="AJ67" s="90">
        <f t="shared" si="7"/>
        <v>16.230599999999999</v>
      </c>
      <c r="AK67" s="90">
        <f t="shared" si="8"/>
        <v>16230.599999999999</v>
      </c>
      <c r="AM67" s="116" t="str">
        <f>_xlfn.XLOOKUP($E67,'TH Weight Step Mapping'!$A:$A,'TH Weight Step Mapping'!$B:$B,,1)</f>
        <v>0-1kg</v>
      </c>
      <c r="AN67" s="88" t="str">
        <f>_xlfn.XLOOKUP(INDEX(Prices!B:B,MATCH(B67,Prices!A:A,0)),'TH Country Mapping'!A:A,'TH Country Mapping'!C:C,"HVB")</f>
        <v>HVB</v>
      </c>
      <c r="AO67" s="89">
        <f>IF(OR(COUNTIFS(Prices!$D:$D,$AN67,Prices!$A:$A,$B67,Prices!$I:$I,$AM67)=0,COUNTIFS(Prices!$D:$D,$AN67,Prices!$A:$A,$B67,Prices!$I:$I,$AM67,Prices!$G:$G,"Product NA")&gt;0),0,SUMIFS(Prices!$G:$G,Prices!$D:$D,$AN67,Prices!$A:$A,$B67,Prices!$I:$I,$AM67))</f>
        <v>21.25</v>
      </c>
      <c r="AP67" s="89">
        <f t="shared" si="17"/>
        <v>1.3812500000000001</v>
      </c>
      <c r="AQ67" s="90">
        <f t="shared" si="9"/>
        <v>22.631250000000001</v>
      </c>
      <c r="AR67" s="90">
        <f t="shared" si="10"/>
        <v>22631.25</v>
      </c>
    </row>
    <row r="68" spans="2:44" x14ac:dyDescent="0.35">
      <c r="B68" s="87" t="s">
        <v>63</v>
      </c>
      <c r="C68" s="66">
        <v>1000</v>
      </c>
      <c r="D68" s="66">
        <f>Quick_Reference!$E$8</f>
        <v>1</v>
      </c>
      <c r="E68" s="66">
        <f>Quick_Reference!$E$6</f>
        <v>600</v>
      </c>
      <c r="F68" s="116" t="str">
        <f t="shared" si="11"/>
        <v/>
      </c>
      <c r="G68" s="116" t="str">
        <f t="shared" si="12"/>
        <v>0-2kg</v>
      </c>
      <c r="I68" s="88">
        <f>IF(OR(COUNTIFS(Prices!$D:$D,$I$12,Prices!$A:$A,$B68,Prices!$I:$I,$G68)=0,COUNTIFS(Prices!$D:$D,$I$12,Prices!$A:$A,$B68,Prices!$I:$I,$G68,Prices!$G:$G,"Product NA")&gt;0),0,SUMIFS(Prices!$G:$G,Prices!$D:$D,$I$12,Prices!$A:$A,$B68,Prices!$I:$I,$G68))</f>
        <v>2.15</v>
      </c>
      <c r="J68" s="88">
        <f>IF(OR(COUNTIFS(Prices!$D:$D,$I$12,Prices!$A:$A,$B68,Prices!$I:$I,$G68)=0,COUNTIFS(Prices!$D:$D,$I$12,Prices!$A:$A,$B68,Prices!$I:$I,$G68,Prices!$H:$H,"Product NA")&gt;0),0,SUMIFS(Prices!$H:$H,Prices!$D:$D,$I$12,Prices!$A:$A,$B68,Prices!$I:$I,$G68))</f>
        <v>5.25</v>
      </c>
      <c r="K68" s="89">
        <f>IF(OR($C68=0,$E68=0,COUNTIFS(Prices!$D:$D,$I$12,Prices!$A:$A,$B68,Prices!$I:$I,$G68,Prices!$H:$H,"Product NA")&gt;0),"",(I68+(J68*($E68/1000))))</f>
        <v>5.3</v>
      </c>
      <c r="L68" s="89">
        <f>K68*-(INDEX(VRDs!$H$3:$J$12, MATCH($I$12, VRDs!$A$3:$A$12, 0), MATCH($D68, INDEX(VRDs!$E$3:$G$12, MATCH($I$12, VRDs!$A$3:$A$12, 0), 0), 1)))</f>
        <v>0</v>
      </c>
      <c r="M68" s="89">
        <f t="shared" si="13"/>
        <v>0.34449999999999997</v>
      </c>
      <c r="N68" s="90">
        <f t="shared" si="0"/>
        <v>5.6444999999999999</v>
      </c>
      <c r="O68" s="90">
        <f t="shared" si="1"/>
        <v>5644.5</v>
      </c>
      <c r="Q68" s="116" t="str">
        <f t="shared" si="2"/>
        <v>0-2kg</v>
      </c>
      <c r="R68" s="88">
        <f>IF(OR(COUNTIFS(Prices!$D:$D,$R$12,Prices!$A:$A,$B68,Prices!$I:$I,$Q68)=0,COUNTIFS(Prices!$D:$D,$R$12,Prices!$A:$A,$B68,Prices!$I:$I,$Q68,Prices!$G:$G,"Product NA")&gt;0),0,SUMIFS(Prices!$G:$G,Prices!$D:$D,$R$12,Prices!$A:$A,$B68,Prices!$I:$I,$Q68))</f>
        <v>6.5</v>
      </c>
      <c r="S68" s="88">
        <f>IF(OR(COUNTIFS(Prices!$D:$D,$R$12,Prices!$A:$A,$B68,Prices!$I:$I,$Q68)=0,COUNTIFS(Prices!$D:$D,$R$12,Prices!$A:$A,$B68,Prices!$I:$I,$Q68,Prices!$H:$H,"Product NA")&gt;0),0,SUMIFS(Prices!$H:$H,Prices!$D:$D,$R$12,Prices!$A:$A,$B68,Prices!$I:$I,$Q68))</f>
        <v>4.1500000000000004</v>
      </c>
      <c r="T68" s="89">
        <f>IF(OR($C68=0,$E68=0,COUNTIFS(Prices!$D:$D,$R$12,Prices!$A:$A,$B68,Prices!$I:$I,$Q68,Prices!$H:$H,"Product NA")&gt;0),"",(R68+(S68*($E68/1000))))</f>
        <v>8.99</v>
      </c>
      <c r="U68" s="89">
        <f t="shared" si="14"/>
        <v>0.58435000000000004</v>
      </c>
      <c r="V68" s="90">
        <f t="shared" si="3"/>
        <v>9.5743500000000008</v>
      </c>
      <c r="W68" s="90">
        <f t="shared" si="4"/>
        <v>9574.35</v>
      </c>
      <c r="X68" s="91"/>
      <c r="Y68" s="88">
        <f>IF(OR(COUNTIFS(Prices!$D:$D,$Y$12,Prices!$A:$A,$B68,Prices!$I:$I,$Q68)=0,COUNTIFS(Prices!$D:$D,$Y$12,Prices!$A:$A,$B68,Prices!$I:$I,$Q68,Prices!$G:$G,"Product NA")&gt;0),0,SUMIFS(Prices!$G:$G,Prices!$D:$D,$Y$12,Prices!$A:$A,$B68,Prices!$I:$I,$Q68))</f>
        <v>6.45</v>
      </c>
      <c r="Z68" s="88">
        <f>IF(OR(COUNTIFS(Prices!$D:$D,$Y$12,Prices!$A:$A,$B68,Prices!$I:$I,$Q68)=0,COUNTIFS(Prices!$D:$D,$Y$12,Prices!$A:$A,$B68,Prices!$I:$I,$Q68,Prices!$H:$H,"Product NA")&gt;0),0,SUMIFS(Prices!$H:$H,Prices!$D:$D,$Y$12,Prices!$A:$A,$B68,Prices!$I:$I,$Q68))</f>
        <v>5.15</v>
      </c>
      <c r="AA68" s="89">
        <f>IF(OR($C68=0,$E68=0,COUNTIFS(Prices!$D:$D,$Y$12,Prices!$A:$A,$B68,Prices!$I:$I,$Q68,Prices!$H:$H,"Product NA")&gt;0),"",(Y68+(Z68*($E68/1000))))</f>
        <v>9.5400000000000009</v>
      </c>
      <c r="AB68" s="89">
        <f t="shared" si="15"/>
        <v>0.6201000000000001</v>
      </c>
      <c r="AC68" s="90">
        <f t="shared" si="5"/>
        <v>10.160100000000002</v>
      </c>
      <c r="AD68" s="90">
        <f t="shared" si="6"/>
        <v>10160.100000000002</v>
      </c>
      <c r="AE68" s="91"/>
      <c r="AF68" s="88">
        <f>IF(OR(COUNTIFS(Prices!$D:$D,$AF$12,Prices!$A:$A,$B68,Prices!$I:$I,$Q68)=0,COUNTIFS(Prices!$D:$D,$AF$12,Prices!$A:$A,$B68,Prices!$I:$I,$Q68,Prices!$G:$G,"Product NA")&gt;0),0,SUMIFS(Prices!$G:$G,Prices!$D:$D,$AF$12,Prices!$A:$A,$B68,Prices!$I:$I,$Q68))</f>
        <v>0</v>
      </c>
      <c r="AG68" s="88">
        <f>IF(OR(COUNTIFS(Prices!$D:$D,$AF$12,Prices!$A:$A,$B68,Prices!$I:$I,$Q68)=0,COUNTIFS(Prices!$D:$D,$AF$12,Prices!$A:$A,$B68,Prices!$I:$I,$Q68,Prices!$H:$H,"Product NA")&gt;0),0,SUMIFS(Prices!$H:$H,Prices!$D:$D,$AF$12,Prices!$A:$A,$B68,Prices!$I:$I,$Q68))</f>
        <v>0</v>
      </c>
      <c r="AH68" s="89">
        <f>IF(OR($C68=0,$E68=0,COUNTIFS(Prices!$D:$D,$AF$12,Prices!$A:$A,$B68,Prices!$I:$I,$Q68,Prices!$H:$H,"Product NA")&gt;0),"",(AF68+(AG68*($E68/1000))))</f>
        <v>0</v>
      </c>
      <c r="AI68" s="89">
        <f t="shared" si="16"/>
        <v>0</v>
      </c>
      <c r="AJ68" s="90">
        <f t="shared" si="7"/>
        <v>0</v>
      </c>
      <c r="AK68" s="90">
        <f t="shared" si="8"/>
        <v>0</v>
      </c>
      <c r="AM68" s="116" t="str">
        <f>_xlfn.XLOOKUP($E68,'TH Weight Step Mapping'!$A:$A,'TH Weight Step Mapping'!$B:$B,,1)</f>
        <v>0-1kg</v>
      </c>
      <c r="AN68" s="88" t="str">
        <f>_xlfn.XLOOKUP(INDEX(Prices!B:B,MATCH(B68,Prices!A:A,0)),'TH Country Mapping'!A:A,'TH Country Mapping'!C:C,"HVB")</f>
        <v>HVK</v>
      </c>
      <c r="AO68" s="89">
        <f>IF(OR(COUNTIFS(Prices!$D:$D,$AN68,Prices!$A:$A,$B68,Prices!$I:$I,$AM68)=0,COUNTIFS(Prices!$D:$D,$AN68,Prices!$A:$A,$B68,Prices!$I:$I,$AM68,Prices!$G:$G,"Product NA")&gt;0),0,SUMIFS(Prices!$G:$G,Prices!$D:$D,$AN68,Prices!$A:$A,$B68,Prices!$I:$I,$AM68))</f>
        <v>13.3</v>
      </c>
      <c r="AP68" s="89">
        <f t="shared" si="17"/>
        <v>0.86450000000000005</v>
      </c>
      <c r="AQ68" s="90">
        <f t="shared" si="9"/>
        <v>14.1645</v>
      </c>
      <c r="AR68" s="90">
        <f t="shared" si="10"/>
        <v>14164.5</v>
      </c>
    </row>
    <row r="69" spans="2:44" x14ac:dyDescent="0.35">
      <c r="B69" s="87" t="s">
        <v>64</v>
      </c>
      <c r="C69" s="66">
        <v>1000</v>
      </c>
      <c r="D69" s="66">
        <f>Quick_Reference!$E$8</f>
        <v>1</v>
      </c>
      <c r="E69" s="66">
        <f>Quick_Reference!$E$6</f>
        <v>600</v>
      </c>
      <c r="F69" s="116" t="str">
        <f t="shared" si="11"/>
        <v/>
      </c>
      <c r="G69" s="116" t="str">
        <f t="shared" si="12"/>
        <v>0-2kg</v>
      </c>
      <c r="I69" s="88">
        <f>IF(OR(COUNTIFS(Prices!$D:$D,$I$12,Prices!$A:$A,$B69,Prices!$I:$I,$G69)=0,COUNTIFS(Prices!$D:$D,$I$12,Prices!$A:$A,$B69,Prices!$I:$I,$G69,Prices!$G:$G,"Product NA")&gt;0),0,SUMIFS(Prices!$G:$G,Prices!$D:$D,$I$12,Prices!$A:$A,$B69,Prices!$I:$I,$G69))</f>
        <v>1.68</v>
      </c>
      <c r="J69" s="88">
        <f>IF(OR(COUNTIFS(Prices!$D:$D,$I$12,Prices!$A:$A,$B69,Prices!$I:$I,$G69)=0,COUNTIFS(Prices!$D:$D,$I$12,Prices!$A:$A,$B69,Prices!$I:$I,$G69,Prices!$H:$H,"Product NA")&gt;0),0,SUMIFS(Prices!$H:$H,Prices!$D:$D,$I$12,Prices!$A:$A,$B69,Prices!$I:$I,$G69))</f>
        <v>3.61</v>
      </c>
      <c r="K69" s="89">
        <f>IF(OR($C69=0,$E69=0,COUNTIFS(Prices!$D:$D,$I$12,Prices!$A:$A,$B69,Prices!$I:$I,$G69,Prices!$H:$H,"Product NA")&gt;0),"",(I69+(J69*($E69/1000))))</f>
        <v>3.8460000000000001</v>
      </c>
      <c r="L69" s="89">
        <f>K69*-(INDEX(VRDs!$H$3:$J$12, MATCH($I$12, VRDs!$A$3:$A$12, 0), MATCH($D69, INDEX(VRDs!$E$3:$G$12, MATCH($I$12, VRDs!$A$3:$A$12, 0), 0), 1)))</f>
        <v>0</v>
      </c>
      <c r="M69" s="89">
        <f t="shared" si="13"/>
        <v>0.24999000000000002</v>
      </c>
      <c r="N69" s="90">
        <f t="shared" si="0"/>
        <v>4.0959900000000005</v>
      </c>
      <c r="O69" s="90">
        <f t="shared" si="1"/>
        <v>4095.9900000000007</v>
      </c>
      <c r="Q69" s="116" t="str">
        <f t="shared" si="2"/>
        <v>0-2kg</v>
      </c>
      <c r="R69" s="88">
        <f>IF(OR(COUNTIFS(Prices!$D:$D,$R$12,Prices!$A:$A,$B69,Prices!$I:$I,$Q69)=0,COUNTIFS(Prices!$D:$D,$R$12,Prices!$A:$A,$B69,Prices!$I:$I,$Q69,Prices!$G:$G,"Product NA")&gt;0),0,SUMIFS(Prices!$G:$G,Prices!$D:$D,$R$12,Prices!$A:$A,$B69,Prices!$I:$I,$Q69))</f>
        <v>6.65</v>
      </c>
      <c r="S69" s="88">
        <f>IF(OR(COUNTIFS(Prices!$D:$D,$R$12,Prices!$A:$A,$B69,Prices!$I:$I,$Q69)=0,COUNTIFS(Prices!$D:$D,$R$12,Prices!$A:$A,$B69,Prices!$I:$I,$Q69,Prices!$H:$H,"Product NA")&gt;0),0,SUMIFS(Prices!$H:$H,Prices!$D:$D,$R$12,Prices!$A:$A,$B69,Prices!$I:$I,$Q69))</f>
        <v>0.85000000000000009</v>
      </c>
      <c r="T69" s="89">
        <f>IF(OR($C69=0,$E69=0,COUNTIFS(Prices!$D:$D,$R$12,Prices!$A:$A,$B69,Prices!$I:$I,$Q69,Prices!$H:$H,"Product NA")&gt;0),"",(R69+(S69*($E69/1000))))</f>
        <v>7.16</v>
      </c>
      <c r="U69" s="89">
        <f t="shared" si="14"/>
        <v>0.46540000000000004</v>
      </c>
      <c r="V69" s="90">
        <f t="shared" si="3"/>
        <v>7.6254</v>
      </c>
      <c r="W69" s="90">
        <f t="shared" si="4"/>
        <v>7625.4</v>
      </c>
      <c r="X69" s="91"/>
      <c r="Y69" s="88">
        <f>IF(OR(COUNTIFS(Prices!$D:$D,$Y$12,Prices!$A:$A,$B69,Prices!$I:$I,$Q69)=0,COUNTIFS(Prices!$D:$D,$Y$12,Prices!$A:$A,$B69,Prices!$I:$I,$Q69,Prices!$G:$G,"Product NA")&gt;0),0,SUMIFS(Prices!$G:$G,Prices!$D:$D,$Y$12,Prices!$A:$A,$B69,Prices!$I:$I,$Q69))</f>
        <v>7.7</v>
      </c>
      <c r="Z69" s="88">
        <f>IF(OR(COUNTIFS(Prices!$D:$D,$Y$12,Prices!$A:$A,$B69,Prices!$I:$I,$Q69)=0,COUNTIFS(Prices!$D:$D,$Y$12,Prices!$A:$A,$B69,Prices!$I:$I,$Q69,Prices!$H:$H,"Product NA")&gt;0),0,SUMIFS(Prices!$H:$H,Prices!$D:$D,$Y$12,Prices!$A:$A,$B69,Prices!$I:$I,$Q69))</f>
        <v>3.4000000000000004</v>
      </c>
      <c r="AA69" s="89">
        <f>IF(OR($C69=0,$E69=0,COUNTIFS(Prices!$D:$D,$Y$12,Prices!$A:$A,$B69,Prices!$I:$I,$Q69,Prices!$H:$H,"Product NA")&gt;0),"",(Y69+(Z69*($E69/1000))))</f>
        <v>9.74</v>
      </c>
      <c r="AB69" s="89">
        <f t="shared" si="15"/>
        <v>0.6331</v>
      </c>
      <c r="AC69" s="90">
        <f t="shared" si="5"/>
        <v>10.373100000000001</v>
      </c>
      <c r="AD69" s="90">
        <f t="shared" si="6"/>
        <v>10373.1</v>
      </c>
      <c r="AE69" s="91"/>
      <c r="AF69" s="88">
        <f>IF(OR(COUNTIFS(Prices!$D:$D,$AF$12,Prices!$A:$A,$B69,Prices!$I:$I,$Q69)=0,COUNTIFS(Prices!$D:$D,$AF$12,Prices!$A:$A,$B69,Prices!$I:$I,$Q69,Prices!$G:$G,"Product NA")&gt;0),0,SUMIFS(Prices!$G:$G,Prices!$D:$D,$AF$12,Prices!$A:$A,$B69,Prices!$I:$I,$Q69))</f>
        <v>0</v>
      </c>
      <c r="AG69" s="88">
        <f>IF(OR(COUNTIFS(Prices!$D:$D,$AF$12,Prices!$A:$A,$B69,Prices!$I:$I,$Q69)=0,COUNTIFS(Prices!$D:$D,$AF$12,Prices!$A:$A,$B69,Prices!$I:$I,$Q69,Prices!$H:$H,"Product NA")&gt;0),0,SUMIFS(Prices!$H:$H,Prices!$D:$D,$AF$12,Prices!$A:$A,$B69,Prices!$I:$I,$Q69))</f>
        <v>0</v>
      </c>
      <c r="AH69" s="89">
        <f>IF(OR($C69=0,$E69=0,COUNTIFS(Prices!$D:$D,$AF$12,Prices!$A:$A,$B69,Prices!$I:$I,$Q69,Prices!$H:$H,"Product NA")&gt;0),"",(AF69+(AG69*($E69/1000))))</f>
        <v>0</v>
      </c>
      <c r="AI69" s="89">
        <f t="shared" si="16"/>
        <v>0</v>
      </c>
      <c r="AJ69" s="90">
        <f t="shared" si="7"/>
        <v>0</v>
      </c>
      <c r="AK69" s="90">
        <f t="shared" si="8"/>
        <v>0</v>
      </c>
      <c r="AM69" s="116" t="str">
        <f>_xlfn.XLOOKUP($E69,'TH Weight Step Mapping'!$A:$A,'TH Weight Step Mapping'!$B:$B,,1)</f>
        <v>0-1kg</v>
      </c>
      <c r="AN69" s="88" t="str">
        <f>_xlfn.XLOOKUP(INDEX(Prices!B:B,MATCH(B69,Prices!A:A,0)),'TH Country Mapping'!A:A,'TH Country Mapping'!C:C,"HVB")</f>
        <v>HVB</v>
      </c>
      <c r="AO69" s="89">
        <f>IF(OR(COUNTIFS(Prices!$D:$D,$AN69,Prices!$A:$A,$B69,Prices!$I:$I,$AM69)=0,COUNTIFS(Prices!$D:$D,$AN69,Prices!$A:$A,$B69,Prices!$I:$I,$AM69,Prices!$G:$G,"Product NA")&gt;0),0,SUMIFS(Prices!$G:$G,Prices!$D:$D,$AN69,Prices!$A:$A,$B69,Prices!$I:$I,$AM69))</f>
        <v>7.6000000000000005</v>
      </c>
      <c r="AP69" s="89">
        <f t="shared" si="17"/>
        <v>0.49400000000000005</v>
      </c>
      <c r="AQ69" s="90">
        <f t="shared" si="9"/>
        <v>8.0940000000000012</v>
      </c>
      <c r="AR69" s="90">
        <f t="shared" si="10"/>
        <v>8094.0000000000009</v>
      </c>
    </row>
    <row r="70" spans="2:44" x14ac:dyDescent="0.35">
      <c r="B70" s="87" t="s">
        <v>65</v>
      </c>
      <c r="C70" s="66">
        <v>1000</v>
      </c>
      <c r="D70" s="66">
        <f>Quick_Reference!$E$8</f>
        <v>1</v>
      </c>
      <c r="E70" s="66">
        <f>Quick_Reference!$E$6</f>
        <v>600</v>
      </c>
      <c r="F70" s="116" t="str">
        <f t="shared" si="11"/>
        <v/>
      </c>
      <c r="G70" s="116" t="str">
        <f t="shared" si="12"/>
        <v>0-2kg</v>
      </c>
      <c r="I70" s="88">
        <f>IF(OR(COUNTIFS(Prices!$D:$D,$I$12,Prices!$A:$A,$B70,Prices!$I:$I,$G70)=0,COUNTIFS(Prices!$D:$D,$I$12,Prices!$A:$A,$B70,Prices!$I:$I,$G70,Prices!$G:$G,"Product NA")&gt;0),0,SUMIFS(Prices!$G:$G,Prices!$D:$D,$I$12,Prices!$A:$A,$B70,Prices!$I:$I,$G70))</f>
        <v>1.1300000000000001</v>
      </c>
      <c r="J70" s="88">
        <f>IF(OR(COUNTIFS(Prices!$D:$D,$I$12,Prices!$A:$A,$B70,Prices!$I:$I,$G70)=0,COUNTIFS(Prices!$D:$D,$I$12,Prices!$A:$A,$B70,Prices!$I:$I,$G70,Prices!$H:$H,"Product NA")&gt;0),0,SUMIFS(Prices!$H:$H,Prices!$D:$D,$I$12,Prices!$A:$A,$B70,Prices!$I:$I,$G70))</f>
        <v>15.64</v>
      </c>
      <c r="K70" s="89">
        <f>IF(OR($C70=0,$E70=0,COUNTIFS(Prices!$D:$D,$I$12,Prices!$A:$A,$B70,Prices!$I:$I,$G70,Prices!$H:$H,"Product NA")&gt;0),"",(I70+(J70*($E70/1000))))</f>
        <v>10.514000000000001</v>
      </c>
      <c r="L70" s="89">
        <f>K70*-(INDEX(VRDs!$H$3:$J$12, MATCH($I$12, VRDs!$A$3:$A$12, 0), MATCH($D70, INDEX(VRDs!$E$3:$G$12, MATCH($I$12, VRDs!$A$3:$A$12, 0), 0), 1)))</f>
        <v>0</v>
      </c>
      <c r="M70" s="89">
        <f t="shared" si="13"/>
        <v>0.68341000000000007</v>
      </c>
      <c r="N70" s="90">
        <f t="shared" si="0"/>
        <v>11.197410000000001</v>
      </c>
      <c r="O70" s="90">
        <f t="shared" si="1"/>
        <v>11197.410000000002</v>
      </c>
      <c r="Q70" s="116" t="str">
        <f t="shared" si="2"/>
        <v>0-2kg</v>
      </c>
      <c r="R70" s="88">
        <f>IF(OR(COUNTIFS(Prices!$D:$D,$R$12,Prices!$A:$A,$B70,Prices!$I:$I,$Q70)=0,COUNTIFS(Prices!$D:$D,$R$12,Prices!$A:$A,$B70,Prices!$I:$I,$Q70,Prices!$G:$G,"Product NA")&gt;0),0,SUMIFS(Prices!$G:$G,Prices!$D:$D,$R$12,Prices!$A:$A,$B70,Prices!$I:$I,$Q70))</f>
        <v>0</v>
      </c>
      <c r="S70" s="88">
        <f>IF(OR(COUNTIFS(Prices!$D:$D,$R$12,Prices!$A:$A,$B70,Prices!$I:$I,$Q70)=0,COUNTIFS(Prices!$D:$D,$R$12,Prices!$A:$A,$B70,Prices!$I:$I,$Q70,Prices!$H:$H,"Product NA")&gt;0),0,SUMIFS(Prices!$H:$H,Prices!$D:$D,$R$12,Prices!$A:$A,$B70,Prices!$I:$I,$Q70))</f>
        <v>0</v>
      </c>
      <c r="T70" s="89">
        <f>IF(OR($C70=0,$E70=0,COUNTIFS(Prices!$D:$D,$R$12,Prices!$A:$A,$B70,Prices!$I:$I,$Q70,Prices!$H:$H,"Product NA")&gt;0),"",(R70+(S70*($E70/1000))))</f>
        <v>0</v>
      </c>
      <c r="U70" s="89">
        <f t="shared" si="14"/>
        <v>0</v>
      </c>
      <c r="V70" s="90">
        <f t="shared" si="3"/>
        <v>0</v>
      </c>
      <c r="W70" s="90">
        <f t="shared" si="4"/>
        <v>0</v>
      </c>
      <c r="X70" s="91"/>
      <c r="Y70" s="88">
        <f>IF(OR(COUNTIFS(Prices!$D:$D,$Y$12,Prices!$A:$A,$B70,Prices!$I:$I,$Q70)=0,COUNTIFS(Prices!$D:$D,$Y$12,Prices!$A:$A,$B70,Prices!$I:$I,$Q70,Prices!$G:$G,"Product NA")&gt;0),0,SUMIFS(Prices!$G:$G,Prices!$D:$D,$Y$12,Prices!$A:$A,$B70,Prices!$I:$I,$Q70))</f>
        <v>0</v>
      </c>
      <c r="Z70" s="88">
        <f>IF(OR(COUNTIFS(Prices!$D:$D,$Y$12,Prices!$A:$A,$B70,Prices!$I:$I,$Q70)=0,COUNTIFS(Prices!$D:$D,$Y$12,Prices!$A:$A,$B70,Prices!$I:$I,$Q70,Prices!$H:$H,"Product NA")&gt;0),0,SUMIFS(Prices!$H:$H,Prices!$D:$D,$Y$12,Prices!$A:$A,$B70,Prices!$I:$I,$Q70))</f>
        <v>0</v>
      </c>
      <c r="AA70" s="89">
        <f>IF(OR($C70=0,$E70=0,COUNTIFS(Prices!$D:$D,$Y$12,Prices!$A:$A,$B70,Prices!$I:$I,$Q70,Prices!$H:$H,"Product NA")&gt;0),"",(Y70+(Z70*($E70/1000))))</f>
        <v>0</v>
      </c>
      <c r="AB70" s="89">
        <f t="shared" si="15"/>
        <v>0</v>
      </c>
      <c r="AC70" s="90">
        <f t="shared" si="5"/>
        <v>0</v>
      </c>
      <c r="AD70" s="90">
        <f t="shared" si="6"/>
        <v>0</v>
      </c>
      <c r="AE70" s="91"/>
      <c r="AF70" s="88">
        <f>IF(OR(COUNTIFS(Prices!$D:$D,$AF$12,Prices!$A:$A,$B70,Prices!$I:$I,$Q70)=0,COUNTIFS(Prices!$D:$D,$AF$12,Prices!$A:$A,$B70,Prices!$I:$I,$Q70,Prices!$G:$G,"Product NA")&gt;0),0,SUMIFS(Prices!$G:$G,Prices!$D:$D,$AF$12,Prices!$A:$A,$B70,Prices!$I:$I,$Q70))</f>
        <v>7.25</v>
      </c>
      <c r="AG70" s="88">
        <f>IF(OR(COUNTIFS(Prices!$D:$D,$AF$12,Prices!$A:$A,$B70,Prices!$I:$I,$Q70)=0,COUNTIFS(Prices!$D:$D,$AF$12,Prices!$A:$A,$B70,Prices!$I:$I,$Q70,Prices!$H:$H,"Product NA")&gt;0),0,SUMIFS(Prices!$H:$H,Prices!$D:$D,$AF$12,Prices!$A:$A,$B70,Prices!$I:$I,$Q70))</f>
        <v>11.600000000000001</v>
      </c>
      <c r="AH70" s="89">
        <f>IF(OR($C70=0,$E70=0,COUNTIFS(Prices!$D:$D,$AF$12,Prices!$A:$A,$B70,Prices!$I:$I,$Q70,Prices!$H:$H,"Product NA")&gt;0),"",(AF70+(AG70*($E70/1000))))</f>
        <v>14.21</v>
      </c>
      <c r="AI70" s="89">
        <f t="shared" si="16"/>
        <v>0.92365000000000008</v>
      </c>
      <c r="AJ70" s="90">
        <f t="shared" si="7"/>
        <v>15.133650000000001</v>
      </c>
      <c r="AK70" s="90">
        <f t="shared" si="8"/>
        <v>15133.650000000001</v>
      </c>
      <c r="AM70" s="116" t="str">
        <f>_xlfn.XLOOKUP($E70,'TH Weight Step Mapping'!$A:$A,'TH Weight Step Mapping'!$B:$B,,1)</f>
        <v>0-1kg</v>
      </c>
      <c r="AN70" s="88" t="str">
        <f>_xlfn.XLOOKUP(INDEX(Prices!B:B,MATCH(B70,Prices!A:A,0)),'TH Country Mapping'!A:A,'TH Country Mapping'!C:C,"HVB")</f>
        <v>HVB</v>
      </c>
      <c r="AO70" s="89">
        <f>IF(OR(COUNTIFS(Prices!$D:$D,$AN70,Prices!$A:$A,$B70,Prices!$I:$I,$AM70)=0,COUNTIFS(Prices!$D:$D,$AN70,Prices!$A:$A,$B70,Prices!$I:$I,$AM70,Prices!$G:$G,"Product NA")&gt;0),0,SUMIFS(Prices!$G:$G,Prices!$D:$D,$AN70,Prices!$A:$A,$B70,Prices!$I:$I,$AM70))</f>
        <v>17.900000000000002</v>
      </c>
      <c r="AP70" s="89">
        <f t="shared" si="17"/>
        <v>1.1635000000000002</v>
      </c>
      <c r="AQ70" s="90">
        <f t="shared" si="9"/>
        <v>19.063500000000001</v>
      </c>
      <c r="AR70" s="90">
        <f t="shared" si="10"/>
        <v>19063.5</v>
      </c>
    </row>
    <row r="71" spans="2:44" x14ac:dyDescent="0.35">
      <c r="B71" s="87" t="s">
        <v>66</v>
      </c>
      <c r="C71" s="66">
        <v>1000</v>
      </c>
      <c r="D71" s="66">
        <f>Quick_Reference!$E$8</f>
        <v>1</v>
      </c>
      <c r="E71" s="66">
        <f>Quick_Reference!$E$6</f>
        <v>600</v>
      </c>
      <c r="F71" s="116" t="str">
        <f t="shared" si="11"/>
        <v/>
      </c>
      <c r="G71" s="116" t="str">
        <f t="shared" si="12"/>
        <v>0-2kg</v>
      </c>
      <c r="I71" s="88">
        <f>IF(OR(COUNTIFS(Prices!$D:$D,$I$12,Prices!$A:$A,$B71,Prices!$I:$I,$G71)=0,COUNTIFS(Prices!$D:$D,$I$12,Prices!$A:$A,$B71,Prices!$I:$I,$G71,Prices!$G:$G,"Product NA")&gt;0),0,SUMIFS(Prices!$G:$G,Prices!$D:$D,$I$12,Prices!$A:$A,$B71,Prices!$I:$I,$G71))</f>
        <v>1.1300000000000001</v>
      </c>
      <c r="J71" s="88">
        <f>IF(OR(COUNTIFS(Prices!$D:$D,$I$12,Prices!$A:$A,$B71,Prices!$I:$I,$G71)=0,COUNTIFS(Prices!$D:$D,$I$12,Prices!$A:$A,$B71,Prices!$I:$I,$G71,Prices!$H:$H,"Product NA")&gt;0),0,SUMIFS(Prices!$H:$H,Prices!$D:$D,$I$12,Prices!$A:$A,$B71,Prices!$I:$I,$G71))</f>
        <v>15.64</v>
      </c>
      <c r="K71" s="89">
        <f>IF(OR($C71=0,$E71=0,COUNTIFS(Prices!$D:$D,$I$12,Prices!$A:$A,$B71,Prices!$I:$I,$G71,Prices!$H:$H,"Product NA")&gt;0),"",(I71+(J71*($E71/1000))))</f>
        <v>10.514000000000001</v>
      </c>
      <c r="L71" s="89">
        <f>K71*-(INDEX(VRDs!$H$3:$J$12, MATCH($I$12, VRDs!$A$3:$A$12, 0), MATCH($D71, INDEX(VRDs!$E$3:$G$12, MATCH($I$12, VRDs!$A$3:$A$12, 0), 0), 1)))</f>
        <v>0</v>
      </c>
      <c r="M71" s="89">
        <f t="shared" si="13"/>
        <v>0.68341000000000007</v>
      </c>
      <c r="N71" s="90">
        <f t="shared" si="0"/>
        <v>11.197410000000001</v>
      </c>
      <c r="O71" s="90">
        <f t="shared" si="1"/>
        <v>11197.410000000002</v>
      </c>
      <c r="Q71" s="116" t="str">
        <f t="shared" si="2"/>
        <v>0-2kg</v>
      </c>
      <c r="R71" s="88">
        <f>IF(OR(COUNTIFS(Prices!$D:$D,$R$12,Prices!$A:$A,$B71,Prices!$I:$I,$Q71)=0,COUNTIFS(Prices!$D:$D,$R$12,Prices!$A:$A,$B71,Prices!$I:$I,$Q71,Prices!$G:$G,"Product NA")&gt;0),0,SUMIFS(Prices!$G:$G,Prices!$D:$D,$R$12,Prices!$A:$A,$B71,Prices!$I:$I,$Q71))</f>
        <v>0</v>
      </c>
      <c r="S71" s="88">
        <f>IF(OR(COUNTIFS(Prices!$D:$D,$R$12,Prices!$A:$A,$B71,Prices!$I:$I,$Q71)=0,COUNTIFS(Prices!$D:$D,$R$12,Prices!$A:$A,$B71,Prices!$I:$I,$Q71,Prices!$H:$H,"Product NA")&gt;0),0,SUMIFS(Prices!$H:$H,Prices!$D:$D,$R$12,Prices!$A:$A,$B71,Prices!$I:$I,$Q71))</f>
        <v>0</v>
      </c>
      <c r="T71" s="89">
        <f>IF(OR($C71=0,$E71=0,COUNTIFS(Prices!$D:$D,$R$12,Prices!$A:$A,$B71,Prices!$I:$I,$Q71,Prices!$H:$H,"Product NA")&gt;0),"",(R71+(S71*($E71/1000))))</f>
        <v>0</v>
      </c>
      <c r="U71" s="89">
        <f t="shared" si="14"/>
        <v>0</v>
      </c>
      <c r="V71" s="90">
        <f t="shared" si="3"/>
        <v>0</v>
      </c>
      <c r="W71" s="90">
        <f t="shared" si="4"/>
        <v>0</v>
      </c>
      <c r="X71" s="91"/>
      <c r="Y71" s="88">
        <f>IF(OR(COUNTIFS(Prices!$D:$D,$Y$12,Prices!$A:$A,$B71,Prices!$I:$I,$Q71)=0,COUNTIFS(Prices!$D:$D,$Y$12,Prices!$A:$A,$B71,Prices!$I:$I,$Q71,Prices!$G:$G,"Product NA")&gt;0),0,SUMIFS(Prices!$G:$G,Prices!$D:$D,$Y$12,Prices!$A:$A,$B71,Prices!$I:$I,$Q71))</f>
        <v>0</v>
      </c>
      <c r="Z71" s="88">
        <f>IF(OR(COUNTIFS(Prices!$D:$D,$Y$12,Prices!$A:$A,$B71,Prices!$I:$I,$Q71)=0,COUNTIFS(Prices!$D:$D,$Y$12,Prices!$A:$A,$B71,Prices!$I:$I,$Q71,Prices!$H:$H,"Product NA")&gt;0),0,SUMIFS(Prices!$H:$H,Prices!$D:$D,$Y$12,Prices!$A:$A,$B71,Prices!$I:$I,$Q71))</f>
        <v>0</v>
      </c>
      <c r="AA71" s="89">
        <f>IF(OR($C71=0,$E71=0,COUNTIFS(Prices!$D:$D,$Y$12,Prices!$A:$A,$B71,Prices!$I:$I,$Q71,Prices!$H:$H,"Product NA")&gt;0),"",(Y71+(Z71*($E71/1000))))</f>
        <v>0</v>
      </c>
      <c r="AB71" s="89">
        <f t="shared" si="15"/>
        <v>0</v>
      </c>
      <c r="AC71" s="90">
        <f t="shared" si="5"/>
        <v>0</v>
      </c>
      <c r="AD71" s="90">
        <f t="shared" si="6"/>
        <v>0</v>
      </c>
      <c r="AE71" s="91"/>
      <c r="AF71" s="88">
        <f>IF(OR(COUNTIFS(Prices!$D:$D,$AF$12,Prices!$A:$A,$B71,Prices!$I:$I,$Q71)=0,COUNTIFS(Prices!$D:$D,$AF$12,Prices!$A:$A,$B71,Prices!$I:$I,$Q71,Prices!$G:$G,"Product NA")&gt;0),0,SUMIFS(Prices!$G:$G,Prices!$D:$D,$AF$12,Prices!$A:$A,$B71,Prices!$I:$I,$Q71))</f>
        <v>7.25</v>
      </c>
      <c r="AG71" s="88">
        <f>IF(OR(COUNTIFS(Prices!$D:$D,$AF$12,Prices!$A:$A,$B71,Prices!$I:$I,$Q71)=0,COUNTIFS(Prices!$D:$D,$AF$12,Prices!$A:$A,$B71,Prices!$I:$I,$Q71,Prices!$H:$H,"Product NA")&gt;0),0,SUMIFS(Prices!$H:$H,Prices!$D:$D,$AF$12,Prices!$A:$A,$B71,Prices!$I:$I,$Q71))</f>
        <v>11.600000000000001</v>
      </c>
      <c r="AH71" s="89">
        <f>IF(OR($C71=0,$E71=0,COUNTIFS(Prices!$D:$D,$AF$12,Prices!$A:$A,$B71,Prices!$I:$I,$Q71,Prices!$H:$H,"Product NA")&gt;0),"",(AF71+(AG71*($E71/1000))))</f>
        <v>14.21</v>
      </c>
      <c r="AI71" s="89">
        <f t="shared" si="16"/>
        <v>0.92365000000000008</v>
      </c>
      <c r="AJ71" s="90">
        <f t="shared" si="7"/>
        <v>15.133650000000001</v>
      </c>
      <c r="AK71" s="90">
        <f t="shared" si="8"/>
        <v>15133.650000000001</v>
      </c>
      <c r="AM71" s="116" t="str">
        <f>_xlfn.XLOOKUP($E71,'TH Weight Step Mapping'!$A:$A,'TH Weight Step Mapping'!$B:$B,,1)</f>
        <v>0-1kg</v>
      </c>
      <c r="AN71" s="88" t="str">
        <f>_xlfn.XLOOKUP(INDEX(Prices!B:B,MATCH(B71,Prices!A:A,0)),'TH Country Mapping'!A:A,'TH Country Mapping'!C:C,"HVB")</f>
        <v>HVB</v>
      </c>
      <c r="AO71" s="89">
        <f>IF(OR(COUNTIFS(Prices!$D:$D,$AN71,Prices!$A:$A,$B71,Prices!$I:$I,$AM71)=0,COUNTIFS(Prices!$D:$D,$AN71,Prices!$A:$A,$B71,Prices!$I:$I,$AM71,Prices!$G:$G,"Product NA")&gt;0),0,SUMIFS(Prices!$G:$G,Prices!$D:$D,$AN71,Prices!$A:$A,$B71,Prices!$I:$I,$AM71))</f>
        <v>17.900000000000002</v>
      </c>
      <c r="AP71" s="89">
        <f t="shared" si="17"/>
        <v>1.1635000000000002</v>
      </c>
      <c r="AQ71" s="90">
        <f t="shared" si="9"/>
        <v>19.063500000000001</v>
      </c>
      <c r="AR71" s="90">
        <f t="shared" si="10"/>
        <v>19063.5</v>
      </c>
    </row>
    <row r="72" spans="2:44" x14ac:dyDescent="0.35">
      <c r="B72" s="87" t="s">
        <v>67</v>
      </c>
      <c r="C72" s="66">
        <v>1000</v>
      </c>
      <c r="D72" s="66">
        <f>Quick_Reference!$E$8</f>
        <v>1</v>
      </c>
      <c r="E72" s="66">
        <f>Quick_Reference!$E$6</f>
        <v>600</v>
      </c>
      <c r="F72" s="116" t="str">
        <f t="shared" si="11"/>
        <v/>
      </c>
      <c r="G72" s="116" t="str">
        <f t="shared" si="12"/>
        <v>0-2kg</v>
      </c>
      <c r="I72" s="88">
        <f>IF(OR(COUNTIFS(Prices!$D:$D,$I$12,Prices!$A:$A,$B72,Prices!$I:$I,$G72)=0,COUNTIFS(Prices!$D:$D,$I$12,Prices!$A:$A,$B72,Prices!$I:$I,$G72,Prices!$G:$G,"Product NA")&gt;0),0,SUMIFS(Prices!$G:$G,Prices!$D:$D,$I$12,Prices!$A:$A,$B72,Prices!$I:$I,$G72))</f>
        <v>3.08</v>
      </c>
      <c r="J72" s="88">
        <f>IF(OR(COUNTIFS(Prices!$D:$D,$I$12,Prices!$A:$A,$B72,Prices!$I:$I,$G72)=0,COUNTIFS(Prices!$D:$D,$I$12,Prices!$A:$A,$B72,Prices!$I:$I,$G72,Prices!$H:$H,"Product NA")&gt;0),0,SUMIFS(Prices!$H:$H,Prices!$D:$D,$I$12,Prices!$A:$A,$B72,Prices!$I:$I,$G72))</f>
        <v>3.06</v>
      </c>
      <c r="K72" s="89">
        <f>IF(OR($C72=0,$E72=0,COUNTIFS(Prices!$D:$D,$I$12,Prices!$A:$A,$B72,Prices!$I:$I,$G72,Prices!$H:$H,"Product NA")&gt;0),"",(I72+(J72*($E72/1000))))</f>
        <v>4.9160000000000004</v>
      </c>
      <c r="L72" s="89">
        <f>K72*-(INDEX(VRDs!$H$3:$J$12, MATCH($I$12, VRDs!$A$3:$A$12, 0), MATCH($D72, INDEX(VRDs!$E$3:$G$12, MATCH($I$12, VRDs!$A$3:$A$12, 0), 0), 1)))</f>
        <v>0</v>
      </c>
      <c r="M72" s="89">
        <f t="shared" si="13"/>
        <v>0.31954000000000005</v>
      </c>
      <c r="N72" s="90">
        <f t="shared" si="0"/>
        <v>5.2355400000000003</v>
      </c>
      <c r="O72" s="90">
        <f t="shared" si="1"/>
        <v>5235.54</v>
      </c>
      <c r="Q72" s="116" t="str">
        <f t="shared" si="2"/>
        <v>0-2kg</v>
      </c>
      <c r="R72" s="88">
        <f>IF(OR(COUNTIFS(Prices!$D:$D,$R$12,Prices!$A:$A,$B72,Prices!$I:$I,$Q72)=0,COUNTIFS(Prices!$D:$D,$R$12,Prices!$A:$A,$B72,Prices!$I:$I,$Q72,Prices!$G:$G,"Product NA")&gt;0),0,SUMIFS(Prices!$G:$G,Prices!$D:$D,$R$12,Prices!$A:$A,$B72,Prices!$I:$I,$Q72))</f>
        <v>7.0500000000000007</v>
      </c>
      <c r="S72" s="88">
        <f>IF(OR(COUNTIFS(Prices!$D:$D,$R$12,Prices!$A:$A,$B72,Prices!$I:$I,$Q72)=0,COUNTIFS(Prices!$D:$D,$R$12,Prices!$A:$A,$B72,Prices!$I:$I,$Q72,Prices!$H:$H,"Product NA")&gt;0),0,SUMIFS(Prices!$H:$H,Prices!$D:$D,$R$12,Prices!$A:$A,$B72,Prices!$I:$I,$Q72))</f>
        <v>0.45</v>
      </c>
      <c r="T72" s="89">
        <f>IF(OR($C72=0,$E72=0,COUNTIFS(Prices!$D:$D,$R$12,Prices!$A:$A,$B72,Prices!$I:$I,$Q72,Prices!$H:$H,"Product NA")&gt;0),"",(R72+(S72*($E72/1000))))</f>
        <v>7.32</v>
      </c>
      <c r="U72" s="89">
        <f t="shared" si="14"/>
        <v>0.47580000000000006</v>
      </c>
      <c r="V72" s="90">
        <f t="shared" si="3"/>
        <v>7.7958000000000007</v>
      </c>
      <c r="W72" s="90">
        <f t="shared" si="4"/>
        <v>7795.8000000000011</v>
      </c>
      <c r="X72" s="91"/>
      <c r="Y72" s="88">
        <f>IF(OR(COUNTIFS(Prices!$D:$D,$Y$12,Prices!$A:$A,$B72,Prices!$I:$I,$Q72)=0,COUNTIFS(Prices!$D:$D,$Y$12,Prices!$A:$A,$B72,Prices!$I:$I,$Q72,Prices!$G:$G,"Product NA")&gt;0),0,SUMIFS(Prices!$G:$G,Prices!$D:$D,$Y$12,Prices!$A:$A,$B72,Prices!$I:$I,$Q72))</f>
        <v>6.6000000000000005</v>
      </c>
      <c r="Z72" s="88">
        <f>IF(OR(COUNTIFS(Prices!$D:$D,$Y$12,Prices!$A:$A,$B72,Prices!$I:$I,$Q72)=0,COUNTIFS(Prices!$D:$D,$Y$12,Prices!$A:$A,$B72,Prices!$I:$I,$Q72,Prices!$H:$H,"Product NA")&gt;0),0,SUMIFS(Prices!$H:$H,Prices!$D:$D,$Y$12,Prices!$A:$A,$B72,Prices!$I:$I,$Q72))</f>
        <v>4.55</v>
      </c>
      <c r="AA72" s="89">
        <f>IF(OR($C72=0,$E72=0,COUNTIFS(Prices!$D:$D,$Y$12,Prices!$A:$A,$B72,Prices!$I:$I,$Q72,Prices!$H:$H,"Product NA")&gt;0),"",(Y72+(Z72*($E72/1000))))</f>
        <v>9.33</v>
      </c>
      <c r="AB72" s="89">
        <f t="shared" si="15"/>
        <v>0.60645000000000004</v>
      </c>
      <c r="AC72" s="90">
        <f t="shared" si="5"/>
        <v>9.9364500000000007</v>
      </c>
      <c r="AD72" s="90">
        <f t="shared" si="6"/>
        <v>9936.4500000000007</v>
      </c>
      <c r="AE72" s="91"/>
      <c r="AF72" s="88">
        <f>IF(OR(COUNTIFS(Prices!$D:$D,$AF$12,Prices!$A:$A,$B72,Prices!$I:$I,$Q72)=0,COUNTIFS(Prices!$D:$D,$AF$12,Prices!$A:$A,$B72,Prices!$I:$I,$Q72,Prices!$G:$G,"Product NA")&gt;0),0,SUMIFS(Prices!$G:$G,Prices!$D:$D,$AF$12,Prices!$A:$A,$B72,Prices!$I:$I,$Q72))</f>
        <v>0</v>
      </c>
      <c r="AG72" s="88">
        <f>IF(OR(COUNTIFS(Prices!$D:$D,$AF$12,Prices!$A:$A,$B72,Prices!$I:$I,$Q72)=0,COUNTIFS(Prices!$D:$D,$AF$12,Prices!$A:$A,$B72,Prices!$I:$I,$Q72,Prices!$H:$H,"Product NA")&gt;0),0,SUMIFS(Prices!$H:$H,Prices!$D:$D,$AF$12,Prices!$A:$A,$B72,Prices!$I:$I,$Q72))</f>
        <v>0</v>
      </c>
      <c r="AH72" s="89">
        <f>IF(OR($C72=0,$E72=0,COUNTIFS(Prices!$D:$D,$AF$12,Prices!$A:$A,$B72,Prices!$I:$I,$Q72,Prices!$H:$H,"Product NA")&gt;0),"",(AF72+(AG72*($E72/1000))))</f>
        <v>0</v>
      </c>
      <c r="AI72" s="89">
        <f t="shared" si="16"/>
        <v>0</v>
      </c>
      <c r="AJ72" s="90">
        <f t="shared" si="7"/>
        <v>0</v>
      </c>
      <c r="AK72" s="90">
        <f t="shared" si="8"/>
        <v>0</v>
      </c>
      <c r="AM72" s="116" t="str">
        <f>_xlfn.XLOOKUP($E72,'TH Weight Step Mapping'!$A:$A,'TH Weight Step Mapping'!$B:$B,,1)</f>
        <v>0-1kg</v>
      </c>
      <c r="AN72" s="88" t="str">
        <f>_xlfn.XLOOKUP(INDEX(Prices!B:B,MATCH(B72,Prices!A:A,0)),'TH Country Mapping'!A:A,'TH Country Mapping'!C:C,"HVB")</f>
        <v>HVK</v>
      </c>
      <c r="AO72" s="89">
        <f>IF(OR(COUNTIFS(Prices!$D:$D,$AN72,Prices!$A:$A,$B72,Prices!$I:$I,$AM72)=0,COUNTIFS(Prices!$D:$D,$AN72,Prices!$A:$A,$B72,Prices!$I:$I,$AM72,Prices!$G:$G,"Product NA")&gt;0),0,SUMIFS(Prices!$G:$G,Prices!$D:$D,$AN72,Prices!$A:$A,$B72,Prices!$I:$I,$AM72))</f>
        <v>12.3</v>
      </c>
      <c r="AP72" s="89">
        <f t="shared" si="17"/>
        <v>0.7995000000000001</v>
      </c>
      <c r="AQ72" s="90">
        <f t="shared" si="9"/>
        <v>13.099500000000001</v>
      </c>
      <c r="AR72" s="90">
        <f t="shared" si="10"/>
        <v>13099.5</v>
      </c>
    </row>
    <row r="73" spans="2:44" x14ac:dyDescent="0.35">
      <c r="B73" s="87" t="s">
        <v>68</v>
      </c>
      <c r="C73" s="66">
        <v>1000</v>
      </c>
      <c r="D73" s="66">
        <f>Quick_Reference!$E$8</f>
        <v>1</v>
      </c>
      <c r="E73" s="66">
        <f>Quick_Reference!$E$6</f>
        <v>600</v>
      </c>
      <c r="F73" s="116" t="str">
        <f t="shared" si="11"/>
        <v/>
      </c>
      <c r="G73" s="116" t="str">
        <f t="shared" si="12"/>
        <v>0-2kg</v>
      </c>
      <c r="I73" s="88">
        <f>IF(OR(COUNTIFS(Prices!$D:$D,$I$12,Prices!$A:$A,$B73,Prices!$I:$I,$G73)=0,COUNTIFS(Prices!$D:$D,$I$12,Prices!$A:$A,$B73,Prices!$I:$I,$G73,Prices!$G:$G,"Product NA")&gt;0),0,SUMIFS(Prices!$G:$G,Prices!$D:$D,$I$12,Prices!$A:$A,$B73,Prices!$I:$I,$G73))</f>
        <v>1.1300000000000001</v>
      </c>
      <c r="J73" s="88">
        <f>IF(OR(COUNTIFS(Prices!$D:$D,$I$12,Prices!$A:$A,$B73,Prices!$I:$I,$G73)=0,COUNTIFS(Prices!$D:$D,$I$12,Prices!$A:$A,$B73,Prices!$I:$I,$G73,Prices!$H:$H,"Product NA")&gt;0),0,SUMIFS(Prices!$H:$H,Prices!$D:$D,$I$12,Prices!$A:$A,$B73,Prices!$I:$I,$G73))</f>
        <v>15.64</v>
      </c>
      <c r="K73" s="89">
        <f>IF(OR($C73=0,$E73=0,COUNTIFS(Prices!$D:$D,$I$12,Prices!$A:$A,$B73,Prices!$I:$I,$G73,Prices!$H:$H,"Product NA")&gt;0),"",(I73+(J73*($E73/1000))))</f>
        <v>10.514000000000001</v>
      </c>
      <c r="L73" s="89">
        <f>K73*-(INDEX(VRDs!$H$3:$J$12, MATCH($I$12, VRDs!$A$3:$A$12, 0), MATCH($D73, INDEX(VRDs!$E$3:$G$12, MATCH($I$12, VRDs!$A$3:$A$12, 0), 0), 1)))</f>
        <v>0</v>
      </c>
      <c r="M73" s="89">
        <f t="shared" si="13"/>
        <v>0.68341000000000007</v>
      </c>
      <c r="N73" s="90">
        <f t="shared" si="0"/>
        <v>11.197410000000001</v>
      </c>
      <c r="O73" s="90">
        <f t="shared" si="1"/>
        <v>11197.410000000002</v>
      </c>
      <c r="Q73" s="116" t="str">
        <f t="shared" si="2"/>
        <v>0-2kg</v>
      </c>
      <c r="R73" s="88">
        <f>IF(OR(COUNTIFS(Prices!$D:$D,$R$12,Prices!$A:$A,$B73,Prices!$I:$I,$Q73)=0,COUNTIFS(Prices!$D:$D,$R$12,Prices!$A:$A,$B73,Prices!$I:$I,$Q73,Prices!$G:$G,"Product NA")&gt;0),0,SUMIFS(Prices!$G:$G,Prices!$D:$D,$R$12,Prices!$A:$A,$B73,Prices!$I:$I,$Q73))</f>
        <v>0</v>
      </c>
      <c r="S73" s="88">
        <f>IF(OR(COUNTIFS(Prices!$D:$D,$R$12,Prices!$A:$A,$B73,Prices!$I:$I,$Q73)=0,COUNTIFS(Prices!$D:$D,$R$12,Prices!$A:$A,$B73,Prices!$I:$I,$Q73,Prices!$H:$H,"Product NA")&gt;0),0,SUMIFS(Prices!$H:$H,Prices!$D:$D,$R$12,Prices!$A:$A,$B73,Prices!$I:$I,$Q73))</f>
        <v>0</v>
      </c>
      <c r="T73" s="89">
        <f>IF(OR($C73=0,$E73=0,COUNTIFS(Prices!$D:$D,$R$12,Prices!$A:$A,$B73,Prices!$I:$I,$Q73,Prices!$H:$H,"Product NA")&gt;0),"",(R73+(S73*($E73/1000))))</f>
        <v>0</v>
      </c>
      <c r="U73" s="89">
        <f t="shared" si="14"/>
        <v>0</v>
      </c>
      <c r="V73" s="90">
        <f t="shared" si="3"/>
        <v>0</v>
      </c>
      <c r="W73" s="90">
        <f t="shared" si="4"/>
        <v>0</v>
      </c>
      <c r="X73" s="91"/>
      <c r="Y73" s="88">
        <f>IF(OR(COUNTIFS(Prices!$D:$D,$Y$12,Prices!$A:$A,$B73,Prices!$I:$I,$Q73)=0,COUNTIFS(Prices!$D:$D,$Y$12,Prices!$A:$A,$B73,Prices!$I:$I,$Q73,Prices!$G:$G,"Product NA")&gt;0),0,SUMIFS(Prices!$G:$G,Prices!$D:$D,$Y$12,Prices!$A:$A,$B73,Prices!$I:$I,$Q73))</f>
        <v>0</v>
      </c>
      <c r="Z73" s="88">
        <f>IF(OR(COUNTIFS(Prices!$D:$D,$Y$12,Prices!$A:$A,$B73,Prices!$I:$I,$Q73)=0,COUNTIFS(Prices!$D:$D,$Y$12,Prices!$A:$A,$B73,Prices!$I:$I,$Q73,Prices!$H:$H,"Product NA")&gt;0),0,SUMIFS(Prices!$H:$H,Prices!$D:$D,$Y$12,Prices!$A:$A,$B73,Prices!$I:$I,$Q73))</f>
        <v>0</v>
      </c>
      <c r="AA73" s="89">
        <f>IF(OR($C73=0,$E73=0,COUNTIFS(Prices!$D:$D,$Y$12,Prices!$A:$A,$B73,Prices!$I:$I,$Q73,Prices!$H:$H,"Product NA")&gt;0),"",(Y73+(Z73*($E73/1000))))</f>
        <v>0</v>
      </c>
      <c r="AB73" s="89">
        <f t="shared" si="15"/>
        <v>0</v>
      </c>
      <c r="AC73" s="90">
        <f t="shared" si="5"/>
        <v>0</v>
      </c>
      <c r="AD73" s="90">
        <f t="shared" si="6"/>
        <v>0</v>
      </c>
      <c r="AE73" s="91"/>
      <c r="AF73" s="88">
        <f>IF(OR(COUNTIFS(Prices!$D:$D,$AF$12,Prices!$A:$A,$B73,Prices!$I:$I,$Q73)=0,COUNTIFS(Prices!$D:$D,$AF$12,Prices!$A:$A,$B73,Prices!$I:$I,$Q73,Prices!$G:$G,"Product NA")&gt;0),0,SUMIFS(Prices!$G:$G,Prices!$D:$D,$AF$12,Prices!$A:$A,$B73,Prices!$I:$I,$Q73))</f>
        <v>7.25</v>
      </c>
      <c r="AG73" s="88">
        <f>IF(OR(COUNTIFS(Prices!$D:$D,$AF$12,Prices!$A:$A,$B73,Prices!$I:$I,$Q73)=0,COUNTIFS(Prices!$D:$D,$AF$12,Prices!$A:$A,$B73,Prices!$I:$I,$Q73,Prices!$H:$H,"Product NA")&gt;0),0,SUMIFS(Prices!$H:$H,Prices!$D:$D,$AF$12,Prices!$A:$A,$B73,Prices!$I:$I,$Q73))</f>
        <v>11.600000000000001</v>
      </c>
      <c r="AH73" s="89">
        <f>IF(OR($C73=0,$E73=0,COUNTIFS(Prices!$D:$D,$AF$12,Prices!$A:$A,$B73,Prices!$I:$I,$Q73,Prices!$H:$H,"Product NA")&gt;0),"",(AF73+(AG73*($E73/1000))))</f>
        <v>14.21</v>
      </c>
      <c r="AI73" s="89">
        <f t="shared" si="16"/>
        <v>0.92365000000000008</v>
      </c>
      <c r="AJ73" s="90">
        <f t="shared" si="7"/>
        <v>15.133650000000001</v>
      </c>
      <c r="AK73" s="90">
        <f t="shared" si="8"/>
        <v>15133.650000000001</v>
      </c>
      <c r="AM73" s="116" t="str">
        <f>_xlfn.XLOOKUP($E73,'TH Weight Step Mapping'!$A:$A,'TH Weight Step Mapping'!$B:$B,,1)</f>
        <v>0-1kg</v>
      </c>
      <c r="AN73" s="88" t="str">
        <f>_xlfn.XLOOKUP(INDEX(Prices!B:B,MATCH(B73,Prices!A:A,0)),'TH Country Mapping'!A:A,'TH Country Mapping'!C:C,"HVB")</f>
        <v>HVB</v>
      </c>
      <c r="AO73" s="89">
        <f>IF(OR(COUNTIFS(Prices!$D:$D,$AN73,Prices!$A:$A,$B73,Prices!$I:$I,$AM73)=0,COUNTIFS(Prices!$D:$D,$AN73,Prices!$A:$A,$B73,Prices!$I:$I,$AM73,Prices!$G:$G,"Product NA")&gt;0),0,SUMIFS(Prices!$G:$G,Prices!$D:$D,$AN73,Prices!$A:$A,$B73,Prices!$I:$I,$AM73))</f>
        <v>17.900000000000002</v>
      </c>
      <c r="AP73" s="89">
        <f t="shared" si="17"/>
        <v>1.1635000000000002</v>
      </c>
      <c r="AQ73" s="90">
        <f t="shared" si="9"/>
        <v>19.063500000000001</v>
      </c>
      <c r="AR73" s="90">
        <f t="shared" si="10"/>
        <v>19063.5</v>
      </c>
    </row>
    <row r="74" spans="2:44" x14ac:dyDescent="0.35">
      <c r="B74" s="87" t="s">
        <v>69</v>
      </c>
      <c r="C74" s="66">
        <v>1000</v>
      </c>
      <c r="D74" s="66">
        <f>Quick_Reference!$E$8</f>
        <v>1</v>
      </c>
      <c r="E74" s="66">
        <f>Quick_Reference!$E$6</f>
        <v>600</v>
      </c>
      <c r="F74" s="116" t="str">
        <f t="shared" si="11"/>
        <v/>
      </c>
      <c r="G74" s="116" t="str">
        <f t="shared" si="12"/>
        <v>0-2kg</v>
      </c>
      <c r="I74" s="88">
        <f>IF(OR(COUNTIFS(Prices!$D:$D,$I$12,Prices!$A:$A,$B74,Prices!$I:$I,$G74)=0,COUNTIFS(Prices!$D:$D,$I$12,Prices!$A:$A,$B74,Prices!$I:$I,$G74,Prices!$G:$G,"Product NA")&gt;0),0,SUMIFS(Prices!$G:$G,Prices!$D:$D,$I$12,Prices!$A:$A,$B74,Prices!$I:$I,$G74))</f>
        <v>1.56</v>
      </c>
      <c r="J74" s="88">
        <f>IF(OR(COUNTIFS(Prices!$D:$D,$I$12,Prices!$A:$A,$B74,Prices!$I:$I,$G74)=0,COUNTIFS(Prices!$D:$D,$I$12,Prices!$A:$A,$B74,Prices!$I:$I,$G74,Prices!$H:$H,"Product NA")&gt;0),0,SUMIFS(Prices!$H:$H,Prices!$D:$D,$I$12,Prices!$A:$A,$B74,Prices!$I:$I,$G74))</f>
        <v>15.85</v>
      </c>
      <c r="K74" s="89">
        <f>IF(OR($C74=0,$E74=0,COUNTIFS(Prices!$D:$D,$I$12,Prices!$A:$A,$B74,Prices!$I:$I,$G74,Prices!$H:$H,"Product NA")&gt;0),"",(I74+(J74*($E74/1000))))</f>
        <v>11.07</v>
      </c>
      <c r="L74" s="89">
        <f>K74*-(INDEX(VRDs!$H$3:$J$12, MATCH($I$12, VRDs!$A$3:$A$12, 0), MATCH($D74, INDEX(VRDs!$E$3:$G$12, MATCH($I$12, VRDs!$A$3:$A$12, 0), 0), 1)))</f>
        <v>0</v>
      </c>
      <c r="M74" s="89">
        <f t="shared" si="13"/>
        <v>0.71955000000000002</v>
      </c>
      <c r="N74" s="90">
        <f t="shared" si="0"/>
        <v>11.78955</v>
      </c>
      <c r="O74" s="90">
        <f t="shared" si="1"/>
        <v>11789.550000000001</v>
      </c>
      <c r="Q74" s="116" t="str">
        <f t="shared" si="2"/>
        <v>0-2kg</v>
      </c>
      <c r="R74" s="88">
        <f>IF(OR(COUNTIFS(Prices!$D:$D,$R$12,Prices!$A:$A,$B74,Prices!$I:$I,$Q74)=0,COUNTIFS(Prices!$D:$D,$R$12,Prices!$A:$A,$B74,Prices!$I:$I,$Q74,Prices!$G:$G,"Product NA")&gt;0),0,SUMIFS(Prices!$G:$G,Prices!$D:$D,$R$12,Prices!$A:$A,$B74,Prices!$I:$I,$Q74))</f>
        <v>0</v>
      </c>
      <c r="S74" s="88">
        <f>IF(OR(COUNTIFS(Prices!$D:$D,$R$12,Prices!$A:$A,$B74,Prices!$I:$I,$Q74)=0,COUNTIFS(Prices!$D:$D,$R$12,Prices!$A:$A,$B74,Prices!$I:$I,$Q74,Prices!$H:$H,"Product NA")&gt;0),0,SUMIFS(Prices!$H:$H,Prices!$D:$D,$R$12,Prices!$A:$A,$B74,Prices!$I:$I,$Q74))</f>
        <v>0</v>
      </c>
      <c r="T74" s="89">
        <f>IF(OR($C74=0,$E74=0,COUNTIFS(Prices!$D:$D,$R$12,Prices!$A:$A,$B74,Prices!$I:$I,$Q74,Prices!$H:$H,"Product NA")&gt;0),"",(R74+(S74*($E74/1000))))</f>
        <v>0</v>
      </c>
      <c r="U74" s="89">
        <f t="shared" si="14"/>
        <v>0</v>
      </c>
      <c r="V74" s="90">
        <f t="shared" si="3"/>
        <v>0</v>
      </c>
      <c r="W74" s="90">
        <f t="shared" si="4"/>
        <v>0</v>
      </c>
      <c r="X74" s="91"/>
      <c r="Y74" s="88">
        <f>IF(OR(COUNTIFS(Prices!$D:$D,$Y$12,Prices!$A:$A,$B74,Prices!$I:$I,$Q74)=0,COUNTIFS(Prices!$D:$D,$Y$12,Prices!$A:$A,$B74,Prices!$I:$I,$Q74,Prices!$G:$G,"Product NA")&gt;0),0,SUMIFS(Prices!$G:$G,Prices!$D:$D,$Y$12,Prices!$A:$A,$B74,Prices!$I:$I,$Q74))</f>
        <v>0</v>
      </c>
      <c r="Z74" s="88">
        <f>IF(OR(COUNTIFS(Prices!$D:$D,$Y$12,Prices!$A:$A,$B74,Prices!$I:$I,$Q74)=0,COUNTIFS(Prices!$D:$D,$Y$12,Prices!$A:$A,$B74,Prices!$I:$I,$Q74,Prices!$H:$H,"Product NA")&gt;0),0,SUMIFS(Prices!$H:$H,Prices!$D:$D,$Y$12,Prices!$A:$A,$B74,Prices!$I:$I,$Q74))</f>
        <v>0</v>
      </c>
      <c r="AA74" s="89">
        <f>IF(OR($C74=0,$E74=0,COUNTIFS(Prices!$D:$D,$Y$12,Prices!$A:$A,$B74,Prices!$I:$I,$Q74,Prices!$H:$H,"Product NA")&gt;0),"",(Y74+(Z74*($E74/1000))))</f>
        <v>0</v>
      </c>
      <c r="AB74" s="89">
        <f t="shared" si="15"/>
        <v>0</v>
      </c>
      <c r="AC74" s="90">
        <f t="shared" si="5"/>
        <v>0</v>
      </c>
      <c r="AD74" s="90">
        <f t="shared" si="6"/>
        <v>0</v>
      </c>
      <c r="AE74" s="91"/>
      <c r="AF74" s="88">
        <f>IF(OR(COUNTIFS(Prices!$D:$D,$AF$12,Prices!$A:$A,$B74,Prices!$I:$I,$Q74)=0,COUNTIFS(Prices!$D:$D,$AF$12,Prices!$A:$A,$B74,Prices!$I:$I,$Q74,Prices!$G:$G,"Product NA")&gt;0),0,SUMIFS(Prices!$G:$G,Prices!$D:$D,$AF$12,Prices!$A:$A,$B74,Prices!$I:$I,$Q74))</f>
        <v>7.2</v>
      </c>
      <c r="AG74" s="88">
        <f>IF(OR(COUNTIFS(Prices!$D:$D,$AF$12,Prices!$A:$A,$B74,Prices!$I:$I,$Q74)=0,COUNTIFS(Prices!$D:$D,$AF$12,Prices!$A:$A,$B74,Prices!$I:$I,$Q74,Prices!$H:$H,"Product NA")&gt;0),0,SUMIFS(Prices!$H:$H,Prices!$D:$D,$AF$12,Prices!$A:$A,$B74,Prices!$I:$I,$Q74))</f>
        <v>13.4</v>
      </c>
      <c r="AH74" s="89">
        <f>IF(OR($C74=0,$E74=0,COUNTIFS(Prices!$D:$D,$AF$12,Prices!$A:$A,$B74,Prices!$I:$I,$Q74,Prices!$H:$H,"Product NA")&gt;0),"",(AF74+(AG74*($E74/1000))))</f>
        <v>15.239999999999998</v>
      </c>
      <c r="AI74" s="89">
        <f t="shared" si="16"/>
        <v>0.99059999999999993</v>
      </c>
      <c r="AJ74" s="90">
        <f t="shared" si="7"/>
        <v>16.230599999999999</v>
      </c>
      <c r="AK74" s="90">
        <f t="shared" si="8"/>
        <v>16230.599999999999</v>
      </c>
      <c r="AM74" s="116" t="str">
        <f>_xlfn.XLOOKUP($E74,'TH Weight Step Mapping'!$A:$A,'TH Weight Step Mapping'!$B:$B,,1)</f>
        <v>0-1kg</v>
      </c>
      <c r="AN74" s="88" t="str">
        <f>_xlfn.XLOOKUP(INDEX(Prices!B:B,MATCH(B74,Prices!A:A,0)),'TH Country Mapping'!A:A,'TH Country Mapping'!C:C,"HVB")</f>
        <v>HVB</v>
      </c>
      <c r="AO74" s="89">
        <f>IF(OR(COUNTIFS(Prices!$D:$D,$AN74,Prices!$A:$A,$B74,Prices!$I:$I,$AM74)=0,COUNTIFS(Prices!$D:$D,$AN74,Prices!$A:$A,$B74,Prices!$I:$I,$AM74,Prices!$G:$G,"Product NA")&gt;0),0,SUMIFS(Prices!$G:$G,Prices!$D:$D,$AN74,Prices!$A:$A,$B74,Prices!$I:$I,$AM74))</f>
        <v>21.25</v>
      </c>
      <c r="AP74" s="89">
        <f t="shared" si="17"/>
        <v>1.3812500000000001</v>
      </c>
      <c r="AQ74" s="90">
        <f t="shared" si="9"/>
        <v>22.631250000000001</v>
      </c>
      <c r="AR74" s="90">
        <f t="shared" si="10"/>
        <v>22631.25</v>
      </c>
    </row>
    <row r="75" spans="2:44" x14ac:dyDescent="0.35">
      <c r="B75" s="87" t="s">
        <v>70</v>
      </c>
      <c r="C75" s="66">
        <v>1000</v>
      </c>
      <c r="D75" s="66">
        <f>Quick_Reference!$E$8</f>
        <v>1</v>
      </c>
      <c r="E75" s="66">
        <f>Quick_Reference!$E$6</f>
        <v>600</v>
      </c>
      <c r="F75" s="116" t="str">
        <f t="shared" si="11"/>
        <v/>
      </c>
      <c r="G75" s="116" t="str">
        <f t="shared" si="12"/>
        <v>0-2kg</v>
      </c>
      <c r="I75" s="88">
        <f>IF(OR(COUNTIFS(Prices!$D:$D,$I$12,Prices!$A:$A,$B75,Prices!$I:$I,$G75)=0,COUNTIFS(Prices!$D:$D,$I$12,Prices!$A:$A,$B75,Prices!$I:$I,$G75,Prices!$G:$G,"Product NA")&gt;0),0,SUMIFS(Prices!$G:$G,Prices!$D:$D,$I$12,Prices!$A:$A,$B75,Prices!$I:$I,$G75))</f>
        <v>1.56</v>
      </c>
      <c r="J75" s="88">
        <f>IF(OR(COUNTIFS(Prices!$D:$D,$I$12,Prices!$A:$A,$B75,Prices!$I:$I,$G75)=0,COUNTIFS(Prices!$D:$D,$I$12,Prices!$A:$A,$B75,Prices!$I:$I,$G75,Prices!$H:$H,"Product NA")&gt;0),0,SUMIFS(Prices!$H:$H,Prices!$D:$D,$I$12,Prices!$A:$A,$B75,Prices!$I:$I,$G75))</f>
        <v>15.85</v>
      </c>
      <c r="K75" s="89">
        <f>IF(OR($C75=0,$E75=0,COUNTIFS(Prices!$D:$D,$I$12,Prices!$A:$A,$B75,Prices!$I:$I,$G75,Prices!$H:$H,"Product NA")&gt;0),"",(I75+(J75*($E75/1000))))</f>
        <v>11.07</v>
      </c>
      <c r="L75" s="89">
        <f>K75*-(INDEX(VRDs!$H$3:$J$12, MATCH($I$12, VRDs!$A$3:$A$12, 0), MATCH($D75, INDEX(VRDs!$E$3:$G$12, MATCH($I$12, VRDs!$A$3:$A$12, 0), 0), 1)))</f>
        <v>0</v>
      </c>
      <c r="M75" s="89">
        <f t="shared" si="13"/>
        <v>0.71955000000000002</v>
      </c>
      <c r="N75" s="90">
        <f t="shared" si="0"/>
        <v>11.78955</v>
      </c>
      <c r="O75" s="90">
        <f t="shared" si="1"/>
        <v>11789.550000000001</v>
      </c>
      <c r="Q75" s="116" t="str">
        <f t="shared" si="2"/>
        <v>0-2kg</v>
      </c>
      <c r="R75" s="88">
        <f>IF(OR(COUNTIFS(Prices!$D:$D,$R$12,Prices!$A:$A,$B75,Prices!$I:$I,$Q75)=0,COUNTIFS(Prices!$D:$D,$R$12,Prices!$A:$A,$B75,Prices!$I:$I,$Q75,Prices!$G:$G,"Product NA")&gt;0),0,SUMIFS(Prices!$G:$G,Prices!$D:$D,$R$12,Prices!$A:$A,$B75,Prices!$I:$I,$Q75))</f>
        <v>0</v>
      </c>
      <c r="S75" s="88">
        <f>IF(OR(COUNTIFS(Prices!$D:$D,$R$12,Prices!$A:$A,$B75,Prices!$I:$I,$Q75)=0,COUNTIFS(Prices!$D:$D,$R$12,Prices!$A:$A,$B75,Prices!$I:$I,$Q75,Prices!$H:$H,"Product NA")&gt;0),0,SUMIFS(Prices!$H:$H,Prices!$D:$D,$R$12,Prices!$A:$A,$B75,Prices!$I:$I,$Q75))</f>
        <v>0</v>
      </c>
      <c r="T75" s="89">
        <f>IF(OR($C75=0,$E75=0,COUNTIFS(Prices!$D:$D,$R$12,Prices!$A:$A,$B75,Prices!$I:$I,$Q75,Prices!$H:$H,"Product NA")&gt;0),"",(R75+(S75*($E75/1000))))</f>
        <v>0</v>
      </c>
      <c r="U75" s="89">
        <f t="shared" si="14"/>
        <v>0</v>
      </c>
      <c r="V75" s="90">
        <f t="shared" si="3"/>
        <v>0</v>
      </c>
      <c r="W75" s="90">
        <f t="shared" si="4"/>
        <v>0</v>
      </c>
      <c r="X75" s="91"/>
      <c r="Y75" s="88">
        <f>IF(OR(COUNTIFS(Prices!$D:$D,$Y$12,Prices!$A:$A,$B75,Prices!$I:$I,$Q75)=0,COUNTIFS(Prices!$D:$D,$Y$12,Prices!$A:$A,$B75,Prices!$I:$I,$Q75,Prices!$G:$G,"Product NA")&gt;0),0,SUMIFS(Prices!$G:$G,Prices!$D:$D,$Y$12,Prices!$A:$A,$B75,Prices!$I:$I,$Q75))</f>
        <v>0</v>
      </c>
      <c r="Z75" s="88">
        <f>IF(OR(COUNTIFS(Prices!$D:$D,$Y$12,Prices!$A:$A,$B75,Prices!$I:$I,$Q75)=0,COUNTIFS(Prices!$D:$D,$Y$12,Prices!$A:$A,$B75,Prices!$I:$I,$Q75,Prices!$H:$H,"Product NA")&gt;0),0,SUMIFS(Prices!$H:$H,Prices!$D:$D,$Y$12,Prices!$A:$A,$B75,Prices!$I:$I,$Q75))</f>
        <v>0</v>
      </c>
      <c r="AA75" s="89">
        <f>IF(OR($C75=0,$E75=0,COUNTIFS(Prices!$D:$D,$Y$12,Prices!$A:$A,$B75,Prices!$I:$I,$Q75,Prices!$H:$H,"Product NA")&gt;0),"",(Y75+(Z75*($E75/1000))))</f>
        <v>0</v>
      </c>
      <c r="AB75" s="89">
        <f t="shared" si="15"/>
        <v>0</v>
      </c>
      <c r="AC75" s="90">
        <f t="shared" si="5"/>
        <v>0</v>
      </c>
      <c r="AD75" s="90">
        <f t="shared" si="6"/>
        <v>0</v>
      </c>
      <c r="AE75" s="91"/>
      <c r="AF75" s="88">
        <f>IF(OR(COUNTIFS(Prices!$D:$D,$AF$12,Prices!$A:$A,$B75,Prices!$I:$I,$Q75)=0,COUNTIFS(Prices!$D:$D,$AF$12,Prices!$A:$A,$B75,Prices!$I:$I,$Q75,Prices!$G:$G,"Product NA")&gt;0),0,SUMIFS(Prices!$G:$G,Prices!$D:$D,$AF$12,Prices!$A:$A,$B75,Prices!$I:$I,$Q75))</f>
        <v>7.2</v>
      </c>
      <c r="AG75" s="88">
        <f>IF(OR(COUNTIFS(Prices!$D:$D,$AF$12,Prices!$A:$A,$B75,Prices!$I:$I,$Q75)=0,COUNTIFS(Prices!$D:$D,$AF$12,Prices!$A:$A,$B75,Prices!$I:$I,$Q75,Prices!$H:$H,"Product NA")&gt;0),0,SUMIFS(Prices!$H:$H,Prices!$D:$D,$AF$12,Prices!$A:$A,$B75,Prices!$I:$I,$Q75))</f>
        <v>13.4</v>
      </c>
      <c r="AH75" s="89">
        <f>IF(OR($C75=0,$E75=0,COUNTIFS(Prices!$D:$D,$AF$12,Prices!$A:$A,$B75,Prices!$I:$I,$Q75,Prices!$H:$H,"Product NA")&gt;0),"",(AF75+(AG75*($E75/1000))))</f>
        <v>15.239999999999998</v>
      </c>
      <c r="AI75" s="89">
        <f t="shared" si="16"/>
        <v>0.99059999999999993</v>
      </c>
      <c r="AJ75" s="90">
        <f t="shared" si="7"/>
        <v>16.230599999999999</v>
      </c>
      <c r="AK75" s="90">
        <f t="shared" si="8"/>
        <v>16230.599999999999</v>
      </c>
      <c r="AM75" s="116" t="str">
        <f>_xlfn.XLOOKUP($E75,'TH Weight Step Mapping'!$A:$A,'TH Weight Step Mapping'!$B:$B,,1)</f>
        <v>0-1kg</v>
      </c>
      <c r="AN75" s="88" t="str">
        <f>_xlfn.XLOOKUP(INDEX(Prices!B:B,MATCH(B75,Prices!A:A,0)),'TH Country Mapping'!A:A,'TH Country Mapping'!C:C,"HVB")</f>
        <v>HVB</v>
      </c>
      <c r="AO75" s="89">
        <f>IF(OR(COUNTIFS(Prices!$D:$D,$AN75,Prices!$A:$A,$B75,Prices!$I:$I,$AM75)=0,COUNTIFS(Prices!$D:$D,$AN75,Prices!$A:$A,$B75,Prices!$I:$I,$AM75,Prices!$G:$G,"Product NA")&gt;0),0,SUMIFS(Prices!$G:$G,Prices!$D:$D,$AN75,Prices!$A:$A,$B75,Prices!$I:$I,$AM75))</f>
        <v>21.25</v>
      </c>
      <c r="AP75" s="89">
        <f t="shared" si="17"/>
        <v>1.3812500000000001</v>
      </c>
      <c r="AQ75" s="90">
        <f t="shared" si="9"/>
        <v>22.631250000000001</v>
      </c>
      <c r="AR75" s="90">
        <f t="shared" si="10"/>
        <v>22631.25</v>
      </c>
    </row>
    <row r="76" spans="2:44" x14ac:dyDescent="0.35">
      <c r="B76" s="87" t="s">
        <v>71</v>
      </c>
      <c r="C76" s="66">
        <v>1000</v>
      </c>
      <c r="D76" s="66">
        <f>Quick_Reference!$E$8</f>
        <v>1</v>
      </c>
      <c r="E76" s="66">
        <f>Quick_Reference!$E$6</f>
        <v>600</v>
      </c>
      <c r="F76" s="116" t="str">
        <f t="shared" si="11"/>
        <v/>
      </c>
      <c r="G76" s="116" t="str">
        <f t="shared" si="12"/>
        <v>0-2kg</v>
      </c>
      <c r="I76" s="88">
        <f>IF(OR(COUNTIFS(Prices!$D:$D,$I$12,Prices!$A:$A,$B76,Prices!$I:$I,$G76)=0,COUNTIFS(Prices!$D:$D,$I$12,Prices!$A:$A,$B76,Prices!$I:$I,$G76,Prices!$G:$G,"Product NA")&gt;0),0,SUMIFS(Prices!$G:$G,Prices!$D:$D,$I$12,Prices!$A:$A,$B76,Prices!$I:$I,$G76))</f>
        <v>1.56</v>
      </c>
      <c r="J76" s="88">
        <f>IF(OR(COUNTIFS(Prices!$D:$D,$I$12,Prices!$A:$A,$B76,Prices!$I:$I,$G76)=0,COUNTIFS(Prices!$D:$D,$I$12,Prices!$A:$A,$B76,Prices!$I:$I,$G76,Prices!$H:$H,"Product NA")&gt;0),0,SUMIFS(Prices!$H:$H,Prices!$D:$D,$I$12,Prices!$A:$A,$B76,Prices!$I:$I,$G76))</f>
        <v>15.85</v>
      </c>
      <c r="K76" s="89">
        <f>IF(OR($C76=0,$E76=0,COUNTIFS(Prices!$D:$D,$I$12,Prices!$A:$A,$B76,Prices!$I:$I,$G76,Prices!$H:$H,"Product NA")&gt;0),"",(I76+(J76*($E76/1000))))</f>
        <v>11.07</v>
      </c>
      <c r="L76" s="89">
        <f>K76*-(INDEX(VRDs!$H$3:$J$12, MATCH($I$12, VRDs!$A$3:$A$12, 0), MATCH($D76, INDEX(VRDs!$E$3:$G$12, MATCH($I$12, VRDs!$A$3:$A$12, 0), 0), 1)))</f>
        <v>0</v>
      </c>
      <c r="M76" s="89">
        <f t="shared" si="13"/>
        <v>0.71955000000000002</v>
      </c>
      <c r="N76" s="90">
        <f t="shared" si="0"/>
        <v>11.78955</v>
      </c>
      <c r="O76" s="90">
        <f t="shared" si="1"/>
        <v>11789.550000000001</v>
      </c>
      <c r="Q76" s="116" t="str">
        <f t="shared" si="2"/>
        <v>0-2kg</v>
      </c>
      <c r="R76" s="88">
        <f>IF(OR(COUNTIFS(Prices!$D:$D,$R$12,Prices!$A:$A,$B76,Prices!$I:$I,$Q76)=0,COUNTIFS(Prices!$D:$D,$R$12,Prices!$A:$A,$B76,Prices!$I:$I,$Q76,Prices!$G:$G,"Product NA")&gt;0),0,SUMIFS(Prices!$G:$G,Prices!$D:$D,$R$12,Prices!$A:$A,$B76,Prices!$I:$I,$Q76))</f>
        <v>0</v>
      </c>
      <c r="S76" s="88">
        <f>IF(OR(COUNTIFS(Prices!$D:$D,$R$12,Prices!$A:$A,$B76,Prices!$I:$I,$Q76)=0,COUNTIFS(Prices!$D:$D,$R$12,Prices!$A:$A,$B76,Prices!$I:$I,$Q76,Prices!$H:$H,"Product NA")&gt;0),0,SUMIFS(Prices!$H:$H,Prices!$D:$D,$R$12,Prices!$A:$A,$B76,Prices!$I:$I,$Q76))</f>
        <v>0</v>
      </c>
      <c r="T76" s="89">
        <f>IF(OR($C76=0,$E76=0,COUNTIFS(Prices!$D:$D,$R$12,Prices!$A:$A,$B76,Prices!$I:$I,$Q76,Prices!$H:$H,"Product NA")&gt;0),"",(R76+(S76*($E76/1000))))</f>
        <v>0</v>
      </c>
      <c r="U76" s="89">
        <f t="shared" si="14"/>
        <v>0</v>
      </c>
      <c r="V76" s="90">
        <f t="shared" si="3"/>
        <v>0</v>
      </c>
      <c r="W76" s="90">
        <f t="shared" si="4"/>
        <v>0</v>
      </c>
      <c r="X76" s="91"/>
      <c r="Y76" s="88">
        <f>IF(OR(COUNTIFS(Prices!$D:$D,$Y$12,Prices!$A:$A,$B76,Prices!$I:$I,$Q76)=0,COUNTIFS(Prices!$D:$D,$Y$12,Prices!$A:$A,$B76,Prices!$I:$I,$Q76,Prices!$G:$G,"Product NA")&gt;0),0,SUMIFS(Prices!$G:$G,Prices!$D:$D,$Y$12,Prices!$A:$A,$B76,Prices!$I:$I,$Q76))</f>
        <v>7.2</v>
      </c>
      <c r="Z76" s="88">
        <f>IF(OR(COUNTIFS(Prices!$D:$D,$Y$12,Prices!$A:$A,$B76,Prices!$I:$I,$Q76)=0,COUNTIFS(Prices!$D:$D,$Y$12,Prices!$A:$A,$B76,Prices!$I:$I,$Q76,Prices!$H:$H,"Product NA")&gt;0),0,SUMIFS(Prices!$H:$H,Prices!$D:$D,$Y$12,Prices!$A:$A,$B76,Prices!$I:$I,$Q76))</f>
        <v>13.4</v>
      </c>
      <c r="AA76" s="89">
        <f>IF(OR($C76=0,$E76=0,COUNTIFS(Prices!$D:$D,$Y$12,Prices!$A:$A,$B76,Prices!$I:$I,$Q76,Prices!$H:$H,"Product NA")&gt;0),"",(Y76+(Z76*($E76/1000))))</f>
        <v>15.239999999999998</v>
      </c>
      <c r="AB76" s="89">
        <f t="shared" si="15"/>
        <v>0.99059999999999993</v>
      </c>
      <c r="AC76" s="90">
        <f t="shared" si="5"/>
        <v>16.230599999999999</v>
      </c>
      <c r="AD76" s="90">
        <f t="shared" si="6"/>
        <v>16230.599999999999</v>
      </c>
      <c r="AE76" s="91"/>
      <c r="AF76" s="88">
        <f>IF(OR(COUNTIFS(Prices!$D:$D,$AF$12,Prices!$A:$A,$B76,Prices!$I:$I,$Q76)=0,COUNTIFS(Prices!$D:$D,$AF$12,Prices!$A:$A,$B76,Prices!$I:$I,$Q76,Prices!$G:$G,"Product NA")&gt;0),0,SUMIFS(Prices!$G:$G,Prices!$D:$D,$AF$12,Prices!$A:$A,$B76,Prices!$I:$I,$Q76))</f>
        <v>0</v>
      </c>
      <c r="AG76" s="88">
        <f>IF(OR(COUNTIFS(Prices!$D:$D,$AF$12,Prices!$A:$A,$B76,Prices!$I:$I,$Q76)=0,COUNTIFS(Prices!$D:$D,$AF$12,Prices!$A:$A,$B76,Prices!$I:$I,$Q76,Prices!$H:$H,"Product NA")&gt;0),0,SUMIFS(Prices!$H:$H,Prices!$D:$D,$AF$12,Prices!$A:$A,$B76,Prices!$I:$I,$Q76))</f>
        <v>0</v>
      </c>
      <c r="AH76" s="89">
        <f>IF(OR($C76=0,$E76=0,COUNTIFS(Prices!$D:$D,$AF$12,Prices!$A:$A,$B76,Prices!$I:$I,$Q76,Prices!$H:$H,"Product NA")&gt;0),"",(AF76+(AG76*($E76/1000))))</f>
        <v>0</v>
      </c>
      <c r="AI76" s="89">
        <f t="shared" si="16"/>
        <v>0</v>
      </c>
      <c r="AJ76" s="90">
        <f t="shared" si="7"/>
        <v>0</v>
      </c>
      <c r="AK76" s="90">
        <f t="shared" si="8"/>
        <v>0</v>
      </c>
      <c r="AM76" s="116" t="str">
        <f>_xlfn.XLOOKUP($E76,'TH Weight Step Mapping'!$A:$A,'TH Weight Step Mapping'!$B:$B,,1)</f>
        <v>0-1kg</v>
      </c>
      <c r="AN76" s="88" t="str">
        <f>_xlfn.XLOOKUP(INDEX(Prices!B:B,MATCH(B76,Prices!A:A,0)),'TH Country Mapping'!A:A,'TH Country Mapping'!C:C,"HVB")</f>
        <v>HVB</v>
      </c>
      <c r="AO76" s="89">
        <f>IF(OR(COUNTIFS(Prices!$D:$D,$AN76,Prices!$A:$A,$B76,Prices!$I:$I,$AM76)=0,COUNTIFS(Prices!$D:$D,$AN76,Prices!$A:$A,$B76,Prices!$I:$I,$AM76,Prices!$G:$G,"Product NA")&gt;0),0,SUMIFS(Prices!$G:$G,Prices!$D:$D,$AN76,Prices!$A:$A,$B76,Prices!$I:$I,$AM76))</f>
        <v>21.25</v>
      </c>
      <c r="AP76" s="89">
        <f t="shared" si="17"/>
        <v>1.3812500000000001</v>
      </c>
      <c r="AQ76" s="90">
        <f t="shared" si="9"/>
        <v>22.631250000000001</v>
      </c>
      <c r="AR76" s="90">
        <f t="shared" si="10"/>
        <v>22631.25</v>
      </c>
    </row>
    <row r="77" spans="2:44" x14ac:dyDescent="0.35">
      <c r="B77" s="87" t="s">
        <v>72</v>
      </c>
      <c r="C77" s="66">
        <v>1000</v>
      </c>
      <c r="D77" s="66">
        <f>Quick_Reference!$E$8</f>
        <v>1</v>
      </c>
      <c r="E77" s="66">
        <f>Quick_Reference!$E$6</f>
        <v>600</v>
      </c>
      <c r="F77" s="116" t="str">
        <f t="shared" si="11"/>
        <v/>
      </c>
      <c r="G77" s="116" t="str">
        <f t="shared" si="12"/>
        <v>0-2kg</v>
      </c>
      <c r="I77" s="88">
        <f>IF(OR(COUNTIFS(Prices!$D:$D,$I$12,Prices!$A:$A,$B77,Prices!$I:$I,$G77)=0,COUNTIFS(Prices!$D:$D,$I$12,Prices!$A:$A,$B77,Prices!$I:$I,$G77,Prices!$G:$G,"Product NA")&gt;0),0,SUMIFS(Prices!$G:$G,Prices!$D:$D,$I$12,Prices!$A:$A,$B77,Prices!$I:$I,$G77))</f>
        <v>1.1300000000000001</v>
      </c>
      <c r="J77" s="88">
        <f>IF(OR(COUNTIFS(Prices!$D:$D,$I$12,Prices!$A:$A,$B77,Prices!$I:$I,$G77)=0,COUNTIFS(Prices!$D:$D,$I$12,Prices!$A:$A,$B77,Prices!$I:$I,$G77,Prices!$H:$H,"Product NA")&gt;0),0,SUMIFS(Prices!$H:$H,Prices!$D:$D,$I$12,Prices!$A:$A,$B77,Prices!$I:$I,$G77))</f>
        <v>14.14</v>
      </c>
      <c r="K77" s="89">
        <f>IF(OR($C77=0,$E77=0,COUNTIFS(Prices!$D:$D,$I$12,Prices!$A:$A,$B77,Prices!$I:$I,$G77,Prices!$H:$H,"Product NA")&gt;0),"",(I77+(J77*($E77/1000))))</f>
        <v>9.6140000000000008</v>
      </c>
      <c r="L77" s="89">
        <f>K77*-(INDEX(VRDs!$H$3:$J$12, MATCH($I$12, VRDs!$A$3:$A$12, 0), MATCH($D77, INDEX(VRDs!$E$3:$G$12, MATCH($I$12, VRDs!$A$3:$A$12, 0), 0), 1)))</f>
        <v>0</v>
      </c>
      <c r="M77" s="89">
        <f t="shared" si="13"/>
        <v>0.62491000000000008</v>
      </c>
      <c r="N77" s="90">
        <f t="shared" si="0"/>
        <v>10.238910000000001</v>
      </c>
      <c r="O77" s="90">
        <f t="shared" si="1"/>
        <v>10238.91</v>
      </c>
      <c r="Q77" s="116" t="str">
        <f t="shared" si="2"/>
        <v>0-2kg</v>
      </c>
      <c r="R77" s="88">
        <f>IF(OR(COUNTIFS(Prices!$D:$D,$R$12,Prices!$A:$A,$B77,Prices!$I:$I,$Q77)=0,COUNTIFS(Prices!$D:$D,$R$12,Prices!$A:$A,$B77,Prices!$I:$I,$Q77,Prices!$G:$G,"Product NA")&gt;0),0,SUMIFS(Prices!$G:$G,Prices!$D:$D,$R$12,Prices!$A:$A,$B77,Prices!$I:$I,$Q77))</f>
        <v>0</v>
      </c>
      <c r="S77" s="88">
        <f>IF(OR(COUNTIFS(Prices!$D:$D,$R$12,Prices!$A:$A,$B77,Prices!$I:$I,$Q77)=0,COUNTIFS(Prices!$D:$D,$R$12,Prices!$A:$A,$B77,Prices!$I:$I,$Q77,Prices!$H:$H,"Product NA")&gt;0),0,SUMIFS(Prices!$H:$H,Prices!$D:$D,$R$12,Prices!$A:$A,$B77,Prices!$I:$I,$Q77))</f>
        <v>0</v>
      </c>
      <c r="T77" s="89">
        <f>IF(OR($C77=0,$E77=0,COUNTIFS(Prices!$D:$D,$R$12,Prices!$A:$A,$B77,Prices!$I:$I,$Q77,Prices!$H:$H,"Product NA")&gt;0),"",(R77+(S77*($E77/1000))))</f>
        <v>0</v>
      </c>
      <c r="U77" s="89">
        <f t="shared" si="14"/>
        <v>0</v>
      </c>
      <c r="V77" s="90">
        <f t="shared" si="3"/>
        <v>0</v>
      </c>
      <c r="W77" s="90">
        <f t="shared" si="4"/>
        <v>0</v>
      </c>
      <c r="X77" s="91"/>
      <c r="Y77" s="88">
        <f>IF(OR(COUNTIFS(Prices!$D:$D,$Y$12,Prices!$A:$A,$B77,Prices!$I:$I,$Q77)=0,COUNTIFS(Prices!$D:$D,$Y$12,Prices!$A:$A,$B77,Prices!$I:$I,$Q77,Prices!$G:$G,"Product NA")&gt;0),0,SUMIFS(Prices!$G:$G,Prices!$D:$D,$Y$12,Prices!$A:$A,$B77,Prices!$I:$I,$Q77))</f>
        <v>0</v>
      </c>
      <c r="Z77" s="88">
        <f>IF(OR(COUNTIFS(Prices!$D:$D,$Y$12,Prices!$A:$A,$B77,Prices!$I:$I,$Q77)=0,COUNTIFS(Prices!$D:$D,$Y$12,Prices!$A:$A,$B77,Prices!$I:$I,$Q77,Prices!$H:$H,"Product NA")&gt;0),0,SUMIFS(Prices!$H:$H,Prices!$D:$D,$Y$12,Prices!$A:$A,$B77,Prices!$I:$I,$Q77))</f>
        <v>0</v>
      </c>
      <c r="AA77" s="89">
        <f>IF(OR($C77=0,$E77=0,COUNTIFS(Prices!$D:$D,$Y$12,Prices!$A:$A,$B77,Prices!$I:$I,$Q77,Prices!$H:$H,"Product NA")&gt;0),"",(Y77+(Z77*($E77/1000))))</f>
        <v>0</v>
      </c>
      <c r="AB77" s="89">
        <f t="shared" si="15"/>
        <v>0</v>
      </c>
      <c r="AC77" s="90">
        <f t="shared" si="5"/>
        <v>0</v>
      </c>
      <c r="AD77" s="90">
        <f t="shared" si="6"/>
        <v>0</v>
      </c>
      <c r="AE77" s="91"/>
      <c r="AF77" s="88">
        <f>IF(OR(COUNTIFS(Prices!$D:$D,$AF$12,Prices!$A:$A,$B77,Prices!$I:$I,$Q77)=0,COUNTIFS(Prices!$D:$D,$AF$12,Prices!$A:$A,$B77,Prices!$I:$I,$Q77,Prices!$G:$G,"Product NA")&gt;0),0,SUMIFS(Prices!$G:$G,Prices!$D:$D,$AF$12,Prices!$A:$A,$B77,Prices!$I:$I,$Q77))</f>
        <v>7.5</v>
      </c>
      <c r="AG77" s="88">
        <f>IF(OR(COUNTIFS(Prices!$D:$D,$AF$12,Prices!$A:$A,$B77,Prices!$I:$I,$Q77)=0,COUNTIFS(Prices!$D:$D,$AF$12,Prices!$A:$A,$B77,Prices!$I:$I,$Q77,Prices!$H:$H,"Product NA")&gt;0),0,SUMIFS(Prices!$H:$H,Prices!$D:$D,$AF$12,Prices!$A:$A,$B77,Prices!$I:$I,$Q77))</f>
        <v>10.950000000000001</v>
      </c>
      <c r="AH77" s="89">
        <f>IF(OR($C77=0,$E77=0,COUNTIFS(Prices!$D:$D,$AF$12,Prices!$A:$A,$B77,Prices!$I:$I,$Q77,Prices!$H:$H,"Product NA")&gt;0),"",(AF77+(AG77*($E77/1000))))</f>
        <v>14.07</v>
      </c>
      <c r="AI77" s="89">
        <f t="shared" si="16"/>
        <v>0.91455000000000009</v>
      </c>
      <c r="AJ77" s="90">
        <f t="shared" si="7"/>
        <v>14.98455</v>
      </c>
      <c r="AK77" s="90">
        <f t="shared" si="8"/>
        <v>14984.550000000001</v>
      </c>
      <c r="AM77" s="116" t="str">
        <f>_xlfn.XLOOKUP($E77,'TH Weight Step Mapping'!$A:$A,'TH Weight Step Mapping'!$B:$B,,1)</f>
        <v>0-1kg</v>
      </c>
      <c r="AN77" s="88" t="str">
        <f>_xlfn.XLOOKUP(INDEX(Prices!B:B,MATCH(B77,Prices!A:A,0)),'TH Country Mapping'!A:A,'TH Country Mapping'!C:C,"HVB")</f>
        <v>HVB</v>
      </c>
      <c r="AO77" s="89">
        <f>IF(OR(COUNTIFS(Prices!$D:$D,$AN77,Prices!$A:$A,$B77,Prices!$I:$I,$AM77)=0,COUNTIFS(Prices!$D:$D,$AN77,Prices!$A:$A,$B77,Prices!$I:$I,$AM77,Prices!$G:$G,"Product NA")&gt;0),0,SUMIFS(Prices!$G:$G,Prices!$D:$D,$AN77,Prices!$A:$A,$B77,Prices!$I:$I,$AM77))</f>
        <v>18</v>
      </c>
      <c r="AP77" s="89">
        <f t="shared" si="17"/>
        <v>1.17</v>
      </c>
      <c r="AQ77" s="90">
        <f t="shared" si="9"/>
        <v>19.170000000000002</v>
      </c>
      <c r="AR77" s="90">
        <f t="shared" si="10"/>
        <v>19170</v>
      </c>
    </row>
    <row r="78" spans="2:44" x14ac:dyDescent="0.35">
      <c r="B78" s="87" t="s">
        <v>73</v>
      </c>
      <c r="C78" s="66">
        <v>1000</v>
      </c>
      <c r="D78" s="66">
        <f>Quick_Reference!$E$8</f>
        <v>1</v>
      </c>
      <c r="E78" s="66">
        <f>Quick_Reference!$E$6</f>
        <v>600</v>
      </c>
      <c r="F78" s="116" t="str">
        <f t="shared" si="11"/>
        <v/>
      </c>
      <c r="G78" s="116" t="str">
        <f t="shared" si="12"/>
        <v>0-2kg</v>
      </c>
      <c r="I78" s="88">
        <f>IF(OR(COUNTIFS(Prices!$D:$D,$I$12,Prices!$A:$A,$B78,Prices!$I:$I,$G78)=0,COUNTIFS(Prices!$D:$D,$I$12,Prices!$A:$A,$B78,Prices!$I:$I,$G78,Prices!$G:$G,"Product NA")&gt;0),0,SUMIFS(Prices!$G:$G,Prices!$D:$D,$I$12,Prices!$A:$A,$B78,Prices!$I:$I,$G78))</f>
        <v>1.56</v>
      </c>
      <c r="J78" s="88">
        <f>IF(OR(COUNTIFS(Prices!$D:$D,$I$12,Prices!$A:$A,$B78,Prices!$I:$I,$G78)=0,COUNTIFS(Prices!$D:$D,$I$12,Prices!$A:$A,$B78,Prices!$I:$I,$G78,Prices!$H:$H,"Product NA")&gt;0),0,SUMIFS(Prices!$H:$H,Prices!$D:$D,$I$12,Prices!$A:$A,$B78,Prices!$I:$I,$G78))</f>
        <v>15.85</v>
      </c>
      <c r="K78" s="89">
        <f>IF(OR($C78=0,$E78=0,COUNTIFS(Prices!$D:$D,$I$12,Prices!$A:$A,$B78,Prices!$I:$I,$G78,Prices!$H:$H,"Product NA")&gt;0),"",(I78+(J78*($E78/1000))))</f>
        <v>11.07</v>
      </c>
      <c r="L78" s="89">
        <f>K78*-(INDEX(VRDs!$H$3:$J$12, MATCH($I$12, VRDs!$A$3:$A$12, 0), MATCH($D78, INDEX(VRDs!$E$3:$G$12, MATCH($I$12, VRDs!$A$3:$A$12, 0), 0), 1)))</f>
        <v>0</v>
      </c>
      <c r="M78" s="89">
        <f t="shared" si="13"/>
        <v>0.71955000000000002</v>
      </c>
      <c r="N78" s="90">
        <f t="shared" ref="N78:N141" si="18">IF(K78="n/a","n/a",SUM(K78:M78))</f>
        <v>11.78955</v>
      </c>
      <c r="O78" s="90">
        <f t="shared" ref="O78:O141" si="19">IF($C78=0,0,IFERROR($C78*N78,"n/a"))</f>
        <v>11789.550000000001</v>
      </c>
      <c r="Q78" s="116" t="str">
        <f t="shared" ref="Q78:Q141" si="20">IF(OR(E78&lt;=2000,AND(B78="NEW ZEALAND",E78&lt;=3000)),"0-2kg",IF(E78&lt;=5000,"2-5kg",IF(E78&lt;=10000,"5-10kg","10-30kg")))</f>
        <v>0-2kg</v>
      </c>
      <c r="R78" s="88">
        <f>IF(OR(COUNTIFS(Prices!$D:$D,$R$12,Prices!$A:$A,$B78,Prices!$I:$I,$Q78)=0,COUNTIFS(Prices!$D:$D,$R$12,Prices!$A:$A,$B78,Prices!$I:$I,$Q78,Prices!$G:$G,"Product NA")&gt;0),0,SUMIFS(Prices!$G:$G,Prices!$D:$D,$R$12,Prices!$A:$A,$B78,Prices!$I:$I,$Q78))</f>
        <v>0</v>
      </c>
      <c r="S78" s="88">
        <f>IF(OR(COUNTIFS(Prices!$D:$D,$R$12,Prices!$A:$A,$B78,Prices!$I:$I,$Q78)=0,COUNTIFS(Prices!$D:$D,$R$12,Prices!$A:$A,$B78,Prices!$I:$I,$Q78,Prices!$H:$H,"Product NA")&gt;0),0,SUMIFS(Prices!$H:$H,Prices!$D:$D,$R$12,Prices!$A:$A,$B78,Prices!$I:$I,$Q78))</f>
        <v>0</v>
      </c>
      <c r="T78" s="89">
        <f>IF(OR($C78=0,$E78=0,COUNTIFS(Prices!$D:$D,$R$12,Prices!$A:$A,$B78,Prices!$I:$I,$Q78,Prices!$H:$H,"Product NA")&gt;0),"",(R78+(S78*($E78/1000))))</f>
        <v>0</v>
      </c>
      <c r="U78" s="89">
        <f t="shared" ref="U78:U141" si="21">IF($D$7="Exclude",0,IFERROR(T78*$C$7,""))</f>
        <v>0</v>
      </c>
      <c r="V78" s="90">
        <f t="shared" ref="V78:V141" si="22">IF(T78="n/a","n/a",SUM(T78:U78))</f>
        <v>0</v>
      </c>
      <c r="W78" s="90">
        <f t="shared" ref="W78:W141" si="23">IF($C78=0,0,IFERROR($C78*V78,"n/a"))</f>
        <v>0</v>
      </c>
      <c r="X78" s="91"/>
      <c r="Y78" s="88">
        <f>IF(OR(COUNTIFS(Prices!$D:$D,$Y$12,Prices!$A:$A,$B78,Prices!$I:$I,$Q78)=0,COUNTIFS(Prices!$D:$D,$Y$12,Prices!$A:$A,$B78,Prices!$I:$I,$Q78,Prices!$G:$G,"Product NA")&gt;0),0,SUMIFS(Prices!$G:$G,Prices!$D:$D,$Y$12,Prices!$A:$A,$B78,Prices!$I:$I,$Q78))</f>
        <v>0</v>
      </c>
      <c r="Z78" s="88">
        <f>IF(OR(COUNTIFS(Prices!$D:$D,$Y$12,Prices!$A:$A,$B78,Prices!$I:$I,$Q78)=0,COUNTIFS(Prices!$D:$D,$Y$12,Prices!$A:$A,$B78,Prices!$I:$I,$Q78,Prices!$H:$H,"Product NA")&gt;0),0,SUMIFS(Prices!$H:$H,Prices!$D:$D,$Y$12,Prices!$A:$A,$B78,Prices!$I:$I,$Q78))</f>
        <v>0</v>
      </c>
      <c r="AA78" s="89">
        <f>IF(OR($C78=0,$E78=0,COUNTIFS(Prices!$D:$D,$Y$12,Prices!$A:$A,$B78,Prices!$I:$I,$Q78,Prices!$H:$H,"Product NA")&gt;0),"",(Y78+(Z78*($E78/1000))))</f>
        <v>0</v>
      </c>
      <c r="AB78" s="89">
        <f t="shared" ref="AB78:AB141" si="24">IF($D$7="Exclude",0,IFERROR(AA78*$C$7,""))</f>
        <v>0</v>
      </c>
      <c r="AC78" s="90">
        <f t="shared" ref="AC78:AC141" si="25">IF(AA78="n/a","n/a",SUM(AA78:AB78))</f>
        <v>0</v>
      </c>
      <c r="AD78" s="90">
        <f t="shared" ref="AD78:AD141" si="26">IF($C78=0,0,IFERROR($C78*AC78,"n/a"))</f>
        <v>0</v>
      </c>
      <c r="AE78" s="91"/>
      <c r="AF78" s="88">
        <f>IF(OR(COUNTIFS(Prices!$D:$D,$AF$12,Prices!$A:$A,$B78,Prices!$I:$I,$Q78)=0,COUNTIFS(Prices!$D:$D,$AF$12,Prices!$A:$A,$B78,Prices!$I:$I,$Q78,Prices!$G:$G,"Product NA")&gt;0),0,SUMIFS(Prices!$G:$G,Prices!$D:$D,$AF$12,Prices!$A:$A,$B78,Prices!$I:$I,$Q78))</f>
        <v>7.2</v>
      </c>
      <c r="AG78" s="88">
        <f>IF(OR(COUNTIFS(Prices!$D:$D,$AF$12,Prices!$A:$A,$B78,Prices!$I:$I,$Q78)=0,COUNTIFS(Prices!$D:$D,$AF$12,Prices!$A:$A,$B78,Prices!$I:$I,$Q78,Prices!$H:$H,"Product NA")&gt;0),0,SUMIFS(Prices!$H:$H,Prices!$D:$D,$AF$12,Prices!$A:$A,$B78,Prices!$I:$I,$Q78))</f>
        <v>13.4</v>
      </c>
      <c r="AH78" s="89">
        <f>IF(OR($C78=0,$E78=0,COUNTIFS(Prices!$D:$D,$AF$12,Prices!$A:$A,$B78,Prices!$I:$I,$Q78,Prices!$H:$H,"Product NA")&gt;0),"",(AF78+(AG78*($E78/1000))))</f>
        <v>15.239999999999998</v>
      </c>
      <c r="AI78" s="89">
        <f t="shared" ref="AI78:AI141" si="27">IF($D$7="Exclude",0,IFERROR(AH78*$C$7,""))</f>
        <v>0.99059999999999993</v>
      </c>
      <c r="AJ78" s="90">
        <f t="shared" ref="AJ78:AJ141" si="28">IF(AH78="n/a","n/a",SUM(AH78:AI78))</f>
        <v>16.230599999999999</v>
      </c>
      <c r="AK78" s="90">
        <f t="shared" ref="AK78:AK141" si="29">IF($C78=0,0,IFERROR($C78*AJ78,"n/a"))</f>
        <v>16230.599999999999</v>
      </c>
      <c r="AM78" s="116" t="str">
        <f>_xlfn.XLOOKUP($E78,'TH Weight Step Mapping'!$A:$A,'TH Weight Step Mapping'!$B:$B,,1)</f>
        <v>0-1kg</v>
      </c>
      <c r="AN78" s="88" t="str">
        <f>_xlfn.XLOOKUP(INDEX(Prices!B:B,MATCH(B78,Prices!A:A,0)),'TH Country Mapping'!A:A,'TH Country Mapping'!C:C,"HVB")</f>
        <v>HVB</v>
      </c>
      <c r="AO78" s="89">
        <f>IF(OR(COUNTIFS(Prices!$D:$D,$AN78,Prices!$A:$A,$B78,Prices!$I:$I,$AM78)=0,COUNTIFS(Prices!$D:$D,$AN78,Prices!$A:$A,$B78,Prices!$I:$I,$AM78,Prices!$G:$G,"Product NA")&gt;0),0,SUMIFS(Prices!$G:$G,Prices!$D:$D,$AN78,Prices!$A:$A,$B78,Prices!$I:$I,$AM78))</f>
        <v>21.25</v>
      </c>
      <c r="AP78" s="89">
        <f t="shared" ref="AP78:AP141" si="30">IF($D$7="Exclude",0,IFERROR(AO78*$C$7,""))</f>
        <v>1.3812500000000001</v>
      </c>
      <c r="AQ78" s="90">
        <f t="shared" ref="AQ78:AQ141" si="31">IF(AO78="n/a","n/a",SUM(AO78:AP78))</f>
        <v>22.631250000000001</v>
      </c>
      <c r="AR78" s="90">
        <f t="shared" ref="AR78:AR141" si="32">IF($C78=0,0,IFERROR($C78*AQ78,"n/a"))</f>
        <v>22631.25</v>
      </c>
    </row>
    <row r="79" spans="2:44" x14ac:dyDescent="0.35">
      <c r="B79" s="87" t="s">
        <v>74</v>
      </c>
      <c r="C79" s="66">
        <v>1000</v>
      </c>
      <c r="D79" s="66">
        <f>Quick_Reference!$E$8</f>
        <v>1</v>
      </c>
      <c r="E79" s="66">
        <f>Quick_Reference!$E$6</f>
        <v>600</v>
      </c>
      <c r="F79" s="116" t="str">
        <f t="shared" ref="F79:F142" si="33">IF(E79&gt;30000,"Error: Weight should be less than 30,000g","")</f>
        <v/>
      </c>
      <c r="G79" s="116" t="str">
        <f t="shared" ref="G79:G142" si="34">IF(E79&lt;=2000,"0-2kg",IF(E79&lt;=5000,"2-5kg",IF(E79&lt;=10000,"5-10kg","10-30kg")))</f>
        <v>0-2kg</v>
      </c>
      <c r="I79" s="88">
        <f>IF(OR(COUNTIFS(Prices!$D:$D,$I$12,Prices!$A:$A,$B79,Prices!$I:$I,$G79)=0,COUNTIFS(Prices!$D:$D,$I$12,Prices!$A:$A,$B79,Prices!$I:$I,$G79,Prices!$G:$G,"Product NA")&gt;0),0,SUMIFS(Prices!$G:$G,Prices!$D:$D,$I$12,Prices!$A:$A,$B79,Prices!$I:$I,$G79))</f>
        <v>1.1300000000000001</v>
      </c>
      <c r="J79" s="88">
        <f>IF(OR(COUNTIFS(Prices!$D:$D,$I$12,Prices!$A:$A,$B79,Prices!$I:$I,$G79)=0,COUNTIFS(Prices!$D:$D,$I$12,Prices!$A:$A,$B79,Prices!$I:$I,$G79,Prices!$H:$H,"Product NA")&gt;0),0,SUMIFS(Prices!$H:$H,Prices!$D:$D,$I$12,Prices!$A:$A,$B79,Prices!$I:$I,$G79))</f>
        <v>15.64</v>
      </c>
      <c r="K79" s="89">
        <f>IF(OR($C79=0,$E79=0,COUNTIFS(Prices!$D:$D,$I$12,Prices!$A:$A,$B79,Prices!$I:$I,$G79,Prices!$H:$H,"Product NA")&gt;0),"",(I79+(J79*($E79/1000))))</f>
        <v>10.514000000000001</v>
      </c>
      <c r="L79" s="89">
        <f>K79*-(INDEX(VRDs!$H$3:$J$12, MATCH($I$12, VRDs!$A$3:$A$12, 0), MATCH($D79, INDEX(VRDs!$E$3:$G$12, MATCH($I$12, VRDs!$A$3:$A$12, 0), 0), 1)))</f>
        <v>0</v>
      </c>
      <c r="M79" s="89">
        <f t="shared" ref="M79:M142" si="35">IF($D$7="Exclude",0,IFERROR((K79+L79)*$C$7,""))</f>
        <v>0.68341000000000007</v>
      </c>
      <c r="N79" s="90">
        <f t="shared" si="18"/>
        <v>11.197410000000001</v>
      </c>
      <c r="O79" s="90">
        <f t="shared" si="19"/>
        <v>11197.410000000002</v>
      </c>
      <c r="Q79" s="116" t="str">
        <f t="shared" si="20"/>
        <v>0-2kg</v>
      </c>
      <c r="R79" s="88">
        <f>IF(OR(COUNTIFS(Prices!$D:$D,$R$12,Prices!$A:$A,$B79,Prices!$I:$I,$Q79)=0,COUNTIFS(Prices!$D:$D,$R$12,Prices!$A:$A,$B79,Prices!$I:$I,$Q79,Prices!$G:$G,"Product NA")&gt;0),0,SUMIFS(Prices!$G:$G,Prices!$D:$D,$R$12,Prices!$A:$A,$B79,Prices!$I:$I,$Q79))</f>
        <v>0</v>
      </c>
      <c r="S79" s="88">
        <f>IF(OR(COUNTIFS(Prices!$D:$D,$R$12,Prices!$A:$A,$B79,Prices!$I:$I,$Q79)=0,COUNTIFS(Prices!$D:$D,$R$12,Prices!$A:$A,$B79,Prices!$I:$I,$Q79,Prices!$H:$H,"Product NA")&gt;0),0,SUMIFS(Prices!$H:$H,Prices!$D:$D,$R$12,Prices!$A:$A,$B79,Prices!$I:$I,$Q79))</f>
        <v>0</v>
      </c>
      <c r="T79" s="89">
        <f>IF(OR($C79=0,$E79=0,COUNTIFS(Prices!$D:$D,$R$12,Prices!$A:$A,$B79,Prices!$I:$I,$Q79,Prices!$H:$H,"Product NA")&gt;0),"",(R79+(S79*($E79/1000))))</f>
        <v>0</v>
      </c>
      <c r="U79" s="89">
        <f t="shared" si="21"/>
        <v>0</v>
      </c>
      <c r="V79" s="90">
        <f t="shared" si="22"/>
        <v>0</v>
      </c>
      <c r="W79" s="90">
        <f t="shared" si="23"/>
        <v>0</v>
      </c>
      <c r="X79" s="91"/>
      <c r="Y79" s="88">
        <f>IF(OR(COUNTIFS(Prices!$D:$D,$Y$12,Prices!$A:$A,$B79,Prices!$I:$I,$Q79)=0,COUNTIFS(Prices!$D:$D,$Y$12,Prices!$A:$A,$B79,Prices!$I:$I,$Q79,Prices!$G:$G,"Product NA")&gt;0),0,SUMIFS(Prices!$G:$G,Prices!$D:$D,$Y$12,Prices!$A:$A,$B79,Prices!$I:$I,$Q79))</f>
        <v>0</v>
      </c>
      <c r="Z79" s="88">
        <f>IF(OR(COUNTIFS(Prices!$D:$D,$Y$12,Prices!$A:$A,$B79,Prices!$I:$I,$Q79)=0,COUNTIFS(Prices!$D:$D,$Y$12,Prices!$A:$A,$B79,Prices!$I:$I,$Q79,Prices!$H:$H,"Product NA")&gt;0),0,SUMIFS(Prices!$H:$H,Prices!$D:$D,$Y$12,Prices!$A:$A,$B79,Prices!$I:$I,$Q79))</f>
        <v>0</v>
      </c>
      <c r="AA79" s="89">
        <f>IF(OR($C79=0,$E79=0,COUNTIFS(Prices!$D:$D,$Y$12,Prices!$A:$A,$B79,Prices!$I:$I,$Q79,Prices!$H:$H,"Product NA")&gt;0),"",(Y79+(Z79*($E79/1000))))</f>
        <v>0</v>
      </c>
      <c r="AB79" s="89">
        <f t="shared" si="24"/>
        <v>0</v>
      </c>
      <c r="AC79" s="90">
        <f t="shared" si="25"/>
        <v>0</v>
      </c>
      <c r="AD79" s="90">
        <f t="shared" si="26"/>
        <v>0</v>
      </c>
      <c r="AE79" s="91"/>
      <c r="AF79" s="88">
        <f>IF(OR(COUNTIFS(Prices!$D:$D,$AF$12,Prices!$A:$A,$B79,Prices!$I:$I,$Q79)=0,COUNTIFS(Prices!$D:$D,$AF$12,Prices!$A:$A,$B79,Prices!$I:$I,$Q79,Prices!$G:$G,"Product NA")&gt;0),0,SUMIFS(Prices!$G:$G,Prices!$D:$D,$AF$12,Prices!$A:$A,$B79,Prices!$I:$I,$Q79))</f>
        <v>7.25</v>
      </c>
      <c r="AG79" s="88">
        <f>IF(OR(COUNTIFS(Prices!$D:$D,$AF$12,Prices!$A:$A,$B79,Prices!$I:$I,$Q79)=0,COUNTIFS(Prices!$D:$D,$AF$12,Prices!$A:$A,$B79,Prices!$I:$I,$Q79,Prices!$H:$H,"Product NA")&gt;0),0,SUMIFS(Prices!$H:$H,Prices!$D:$D,$AF$12,Prices!$A:$A,$B79,Prices!$I:$I,$Q79))</f>
        <v>11.600000000000001</v>
      </c>
      <c r="AH79" s="89">
        <f>IF(OR($C79=0,$E79=0,COUNTIFS(Prices!$D:$D,$AF$12,Prices!$A:$A,$B79,Prices!$I:$I,$Q79,Prices!$H:$H,"Product NA")&gt;0),"",(AF79+(AG79*($E79/1000))))</f>
        <v>14.21</v>
      </c>
      <c r="AI79" s="89">
        <f t="shared" si="27"/>
        <v>0.92365000000000008</v>
      </c>
      <c r="AJ79" s="90">
        <f t="shared" si="28"/>
        <v>15.133650000000001</v>
      </c>
      <c r="AK79" s="90">
        <f t="shared" si="29"/>
        <v>15133.650000000001</v>
      </c>
      <c r="AM79" s="116" t="str">
        <f>_xlfn.XLOOKUP($E79,'TH Weight Step Mapping'!$A:$A,'TH Weight Step Mapping'!$B:$B,,1)</f>
        <v>0-1kg</v>
      </c>
      <c r="AN79" s="88" t="str">
        <f>_xlfn.XLOOKUP(INDEX(Prices!B:B,MATCH(B79,Prices!A:A,0)),'TH Country Mapping'!A:A,'TH Country Mapping'!C:C,"HVB")</f>
        <v>HVB</v>
      </c>
      <c r="AO79" s="89">
        <f>IF(OR(COUNTIFS(Prices!$D:$D,$AN79,Prices!$A:$A,$B79,Prices!$I:$I,$AM79)=0,COUNTIFS(Prices!$D:$D,$AN79,Prices!$A:$A,$B79,Prices!$I:$I,$AM79,Prices!$G:$G,"Product NA")&gt;0),0,SUMIFS(Prices!$G:$G,Prices!$D:$D,$AN79,Prices!$A:$A,$B79,Prices!$I:$I,$AM79))</f>
        <v>17.900000000000002</v>
      </c>
      <c r="AP79" s="89">
        <f t="shared" si="30"/>
        <v>1.1635000000000002</v>
      </c>
      <c r="AQ79" s="90">
        <f t="shared" si="31"/>
        <v>19.063500000000001</v>
      </c>
      <c r="AR79" s="90">
        <f t="shared" si="32"/>
        <v>19063.5</v>
      </c>
    </row>
    <row r="80" spans="2:44" x14ac:dyDescent="0.35">
      <c r="B80" s="87" t="s">
        <v>75</v>
      </c>
      <c r="C80" s="66">
        <v>1000</v>
      </c>
      <c r="D80" s="66">
        <f>Quick_Reference!$E$8</f>
        <v>1</v>
      </c>
      <c r="E80" s="66">
        <f>Quick_Reference!$E$6</f>
        <v>600</v>
      </c>
      <c r="F80" s="116" t="str">
        <f t="shared" si="33"/>
        <v/>
      </c>
      <c r="G80" s="116" t="str">
        <f t="shared" si="34"/>
        <v>0-2kg</v>
      </c>
      <c r="I80" s="88">
        <f>IF(OR(COUNTIFS(Prices!$D:$D,$I$12,Prices!$A:$A,$B80,Prices!$I:$I,$G80)=0,COUNTIFS(Prices!$D:$D,$I$12,Prices!$A:$A,$B80,Prices!$I:$I,$G80,Prices!$G:$G,"Product NA")&gt;0),0,SUMIFS(Prices!$G:$G,Prices!$D:$D,$I$12,Prices!$A:$A,$B80,Prices!$I:$I,$G80))</f>
        <v>1.1300000000000001</v>
      </c>
      <c r="J80" s="88">
        <f>IF(OR(COUNTIFS(Prices!$D:$D,$I$12,Prices!$A:$A,$B80,Prices!$I:$I,$G80)=0,COUNTIFS(Prices!$D:$D,$I$12,Prices!$A:$A,$B80,Prices!$I:$I,$G80,Prices!$H:$H,"Product NA")&gt;0),0,SUMIFS(Prices!$H:$H,Prices!$D:$D,$I$12,Prices!$A:$A,$B80,Prices!$I:$I,$G80))</f>
        <v>15.64</v>
      </c>
      <c r="K80" s="89">
        <f>IF(OR($C80=0,$E80=0,COUNTIFS(Prices!$D:$D,$I$12,Prices!$A:$A,$B80,Prices!$I:$I,$G80,Prices!$H:$H,"Product NA")&gt;0),"",(I80+(J80*($E80/1000))))</f>
        <v>10.514000000000001</v>
      </c>
      <c r="L80" s="89">
        <f>K80*-(INDEX(VRDs!$H$3:$J$12, MATCH($I$12, VRDs!$A$3:$A$12, 0), MATCH($D80, INDEX(VRDs!$E$3:$G$12, MATCH($I$12, VRDs!$A$3:$A$12, 0), 0), 1)))</f>
        <v>0</v>
      </c>
      <c r="M80" s="89">
        <f t="shared" si="35"/>
        <v>0.68341000000000007</v>
      </c>
      <c r="N80" s="90">
        <f t="shared" si="18"/>
        <v>11.197410000000001</v>
      </c>
      <c r="O80" s="90">
        <f t="shared" si="19"/>
        <v>11197.410000000002</v>
      </c>
      <c r="Q80" s="116" t="str">
        <f t="shared" si="20"/>
        <v>0-2kg</v>
      </c>
      <c r="R80" s="88">
        <f>IF(OR(COUNTIFS(Prices!$D:$D,$R$12,Prices!$A:$A,$B80,Prices!$I:$I,$Q80)=0,COUNTIFS(Prices!$D:$D,$R$12,Prices!$A:$A,$B80,Prices!$I:$I,$Q80,Prices!$G:$G,"Product NA")&gt;0),0,SUMIFS(Prices!$G:$G,Prices!$D:$D,$R$12,Prices!$A:$A,$B80,Prices!$I:$I,$Q80))</f>
        <v>0</v>
      </c>
      <c r="S80" s="88">
        <f>IF(OR(COUNTIFS(Prices!$D:$D,$R$12,Prices!$A:$A,$B80,Prices!$I:$I,$Q80)=0,COUNTIFS(Prices!$D:$D,$R$12,Prices!$A:$A,$B80,Prices!$I:$I,$Q80,Prices!$H:$H,"Product NA")&gt;0),0,SUMIFS(Prices!$H:$H,Prices!$D:$D,$R$12,Prices!$A:$A,$B80,Prices!$I:$I,$Q80))</f>
        <v>0</v>
      </c>
      <c r="T80" s="89">
        <f>IF(OR($C80=0,$E80=0,COUNTIFS(Prices!$D:$D,$R$12,Prices!$A:$A,$B80,Prices!$I:$I,$Q80,Prices!$H:$H,"Product NA")&gt;0),"",(R80+(S80*($E80/1000))))</f>
        <v>0</v>
      </c>
      <c r="U80" s="89">
        <f t="shared" si="21"/>
        <v>0</v>
      </c>
      <c r="V80" s="90">
        <f t="shared" si="22"/>
        <v>0</v>
      </c>
      <c r="W80" s="90">
        <f t="shared" si="23"/>
        <v>0</v>
      </c>
      <c r="X80" s="91"/>
      <c r="Y80" s="88">
        <f>IF(OR(COUNTIFS(Prices!$D:$D,$Y$12,Prices!$A:$A,$B80,Prices!$I:$I,$Q80)=0,COUNTIFS(Prices!$D:$D,$Y$12,Prices!$A:$A,$B80,Prices!$I:$I,$Q80,Prices!$G:$G,"Product NA")&gt;0),0,SUMIFS(Prices!$G:$G,Prices!$D:$D,$Y$12,Prices!$A:$A,$B80,Prices!$I:$I,$Q80))</f>
        <v>0</v>
      </c>
      <c r="Z80" s="88">
        <f>IF(OR(COUNTIFS(Prices!$D:$D,$Y$12,Prices!$A:$A,$B80,Prices!$I:$I,$Q80)=0,COUNTIFS(Prices!$D:$D,$Y$12,Prices!$A:$A,$B80,Prices!$I:$I,$Q80,Prices!$H:$H,"Product NA")&gt;0),0,SUMIFS(Prices!$H:$H,Prices!$D:$D,$Y$12,Prices!$A:$A,$B80,Prices!$I:$I,$Q80))</f>
        <v>0</v>
      </c>
      <c r="AA80" s="89">
        <f>IF(OR($C80=0,$E80=0,COUNTIFS(Prices!$D:$D,$Y$12,Prices!$A:$A,$B80,Prices!$I:$I,$Q80,Prices!$H:$H,"Product NA")&gt;0),"",(Y80+(Z80*($E80/1000))))</f>
        <v>0</v>
      </c>
      <c r="AB80" s="89">
        <f t="shared" si="24"/>
        <v>0</v>
      </c>
      <c r="AC80" s="90">
        <f t="shared" si="25"/>
        <v>0</v>
      </c>
      <c r="AD80" s="90">
        <f t="shared" si="26"/>
        <v>0</v>
      </c>
      <c r="AE80" s="91"/>
      <c r="AF80" s="88">
        <f>IF(OR(COUNTIFS(Prices!$D:$D,$AF$12,Prices!$A:$A,$B80,Prices!$I:$I,$Q80)=0,COUNTIFS(Prices!$D:$D,$AF$12,Prices!$A:$A,$B80,Prices!$I:$I,$Q80,Prices!$G:$G,"Product NA")&gt;0),0,SUMIFS(Prices!$G:$G,Prices!$D:$D,$AF$12,Prices!$A:$A,$B80,Prices!$I:$I,$Q80))</f>
        <v>7.25</v>
      </c>
      <c r="AG80" s="88">
        <f>IF(OR(COUNTIFS(Prices!$D:$D,$AF$12,Prices!$A:$A,$B80,Prices!$I:$I,$Q80)=0,COUNTIFS(Prices!$D:$D,$AF$12,Prices!$A:$A,$B80,Prices!$I:$I,$Q80,Prices!$H:$H,"Product NA")&gt;0),0,SUMIFS(Prices!$H:$H,Prices!$D:$D,$AF$12,Prices!$A:$A,$B80,Prices!$I:$I,$Q80))</f>
        <v>11.600000000000001</v>
      </c>
      <c r="AH80" s="89">
        <f>IF(OR($C80=0,$E80=0,COUNTIFS(Prices!$D:$D,$AF$12,Prices!$A:$A,$B80,Prices!$I:$I,$Q80,Prices!$H:$H,"Product NA")&gt;0),"",(AF80+(AG80*($E80/1000))))</f>
        <v>14.21</v>
      </c>
      <c r="AI80" s="89">
        <f t="shared" si="27"/>
        <v>0.92365000000000008</v>
      </c>
      <c r="AJ80" s="90">
        <f t="shared" si="28"/>
        <v>15.133650000000001</v>
      </c>
      <c r="AK80" s="90">
        <f t="shared" si="29"/>
        <v>15133.650000000001</v>
      </c>
      <c r="AM80" s="116" t="str">
        <f>_xlfn.XLOOKUP($E80,'TH Weight Step Mapping'!$A:$A,'TH Weight Step Mapping'!$B:$B,,1)</f>
        <v>0-1kg</v>
      </c>
      <c r="AN80" s="88" t="str">
        <f>_xlfn.XLOOKUP(INDEX(Prices!B:B,MATCH(B80,Prices!A:A,0)),'TH Country Mapping'!A:A,'TH Country Mapping'!C:C,"HVB")</f>
        <v>HVB</v>
      </c>
      <c r="AO80" s="89">
        <f>IF(OR(COUNTIFS(Prices!$D:$D,$AN80,Prices!$A:$A,$B80,Prices!$I:$I,$AM80)=0,COUNTIFS(Prices!$D:$D,$AN80,Prices!$A:$A,$B80,Prices!$I:$I,$AM80,Prices!$G:$G,"Product NA")&gt;0),0,SUMIFS(Prices!$G:$G,Prices!$D:$D,$AN80,Prices!$A:$A,$B80,Prices!$I:$I,$AM80))</f>
        <v>17.900000000000002</v>
      </c>
      <c r="AP80" s="89">
        <f t="shared" si="30"/>
        <v>1.1635000000000002</v>
      </c>
      <c r="AQ80" s="90">
        <f t="shared" si="31"/>
        <v>19.063500000000001</v>
      </c>
      <c r="AR80" s="90">
        <f t="shared" si="32"/>
        <v>19063.5</v>
      </c>
    </row>
    <row r="81" spans="2:44" x14ac:dyDescent="0.35">
      <c r="B81" s="87" t="s">
        <v>76</v>
      </c>
      <c r="C81" s="66">
        <v>1000</v>
      </c>
      <c r="D81" s="66">
        <f>Quick_Reference!$E$8</f>
        <v>1</v>
      </c>
      <c r="E81" s="66">
        <f>Quick_Reference!$E$6</f>
        <v>600</v>
      </c>
      <c r="F81" s="116" t="str">
        <f t="shared" si="33"/>
        <v/>
      </c>
      <c r="G81" s="116" t="str">
        <f t="shared" si="34"/>
        <v>0-2kg</v>
      </c>
      <c r="I81" s="88">
        <f>IF(OR(COUNTIFS(Prices!$D:$D,$I$12,Prices!$A:$A,$B81,Prices!$I:$I,$G81)=0,COUNTIFS(Prices!$D:$D,$I$12,Prices!$A:$A,$B81,Prices!$I:$I,$G81,Prices!$G:$G,"Product NA")&gt;0),0,SUMIFS(Prices!$G:$G,Prices!$D:$D,$I$12,Prices!$A:$A,$B81,Prices!$I:$I,$G81))</f>
        <v>2.4700000000000002</v>
      </c>
      <c r="J81" s="88">
        <f>IF(OR(COUNTIFS(Prices!$D:$D,$I$12,Prices!$A:$A,$B81,Prices!$I:$I,$G81)=0,COUNTIFS(Prices!$D:$D,$I$12,Prices!$A:$A,$B81,Prices!$I:$I,$G81,Prices!$H:$H,"Product NA")&gt;0),0,SUMIFS(Prices!$H:$H,Prices!$D:$D,$I$12,Prices!$A:$A,$B81,Prices!$I:$I,$G81))</f>
        <v>3.73</v>
      </c>
      <c r="K81" s="89">
        <f>IF(OR($C81=0,$E81=0,COUNTIFS(Prices!$D:$D,$I$12,Prices!$A:$A,$B81,Prices!$I:$I,$G81,Prices!$H:$H,"Product NA")&gt;0),"",(I81+(J81*($E81/1000))))</f>
        <v>4.7080000000000002</v>
      </c>
      <c r="L81" s="89">
        <f>K81*-(INDEX(VRDs!$H$3:$J$12, MATCH($I$12, VRDs!$A$3:$A$12, 0), MATCH($D81, INDEX(VRDs!$E$3:$G$12, MATCH($I$12, VRDs!$A$3:$A$12, 0), 0), 1)))</f>
        <v>0</v>
      </c>
      <c r="M81" s="89">
        <f t="shared" si="35"/>
        <v>0.30602000000000001</v>
      </c>
      <c r="N81" s="90">
        <f t="shared" si="18"/>
        <v>5.0140200000000004</v>
      </c>
      <c r="O81" s="90">
        <f t="shared" si="19"/>
        <v>5014.0200000000004</v>
      </c>
      <c r="Q81" s="116" t="str">
        <f t="shared" si="20"/>
        <v>0-2kg</v>
      </c>
      <c r="R81" s="88">
        <f>IF(OR(COUNTIFS(Prices!$D:$D,$R$12,Prices!$A:$A,$B81,Prices!$I:$I,$Q81)=0,COUNTIFS(Prices!$D:$D,$R$12,Prices!$A:$A,$B81,Prices!$I:$I,$Q81,Prices!$G:$G,"Product NA")&gt;0),0,SUMIFS(Prices!$G:$G,Prices!$D:$D,$R$12,Prices!$A:$A,$B81,Prices!$I:$I,$Q81))</f>
        <v>5.8000000000000007</v>
      </c>
      <c r="S81" s="88">
        <f>IF(OR(COUNTIFS(Prices!$D:$D,$R$12,Prices!$A:$A,$B81,Prices!$I:$I,$Q81)=0,COUNTIFS(Prices!$D:$D,$R$12,Prices!$A:$A,$B81,Prices!$I:$I,$Q81,Prices!$H:$H,"Product NA")&gt;0),0,SUMIFS(Prices!$H:$H,Prices!$D:$D,$R$12,Prices!$A:$A,$B81,Prices!$I:$I,$Q81))</f>
        <v>3.4000000000000004</v>
      </c>
      <c r="T81" s="89">
        <f>IF(OR($C81=0,$E81=0,COUNTIFS(Prices!$D:$D,$R$12,Prices!$A:$A,$B81,Prices!$I:$I,$Q81,Prices!$H:$H,"Product NA")&gt;0),"",(R81+(S81*($E81/1000))))</f>
        <v>7.8400000000000007</v>
      </c>
      <c r="U81" s="89">
        <f t="shared" si="21"/>
        <v>0.50960000000000005</v>
      </c>
      <c r="V81" s="90">
        <f t="shared" si="22"/>
        <v>8.3496000000000006</v>
      </c>
      <c r="W81" s="90">
        <f t="shared" si="23"/>
        <v>8349.6</v>
      </c>
      <c r="X81" s="91"/>
      <c r="Y81" s="88">
        <f>IF(OR(COUNTIFS(Prices!$D:$D,$Y$12,Prices!$A:$A,$B81,Prices!$I:$I,$Q81)=0,COUNTIFS(Prices!$D:$D,$Y$12,Prices!$A:$A,$B81,Prices!$I:$I,$Q81,Prices!$G:$G,"Product NA")&gt;0),0,SUMIFS(Prices!$G:$G,Prices!$D:$D,$Y$12,Prices!$A:$A,$B81,Prices!$I:$I,$Q81))</f>
        <v>0</v>
      </c>
      <c r="Z81" s="88">
        <f>IF(OR(COUNTIFS(Prices!$D:$D,$Y$12,Prices!$A:$A,$B81,Prices!$I:$I,$Q81)=0,COUNTIFS(Prices!$D:$D,$Y$12,Prices!$A:$A,$B81,Prices!$I:$I,$Q81,Prices!$H:$H,"Product NA")&gt;0),0,SUMIFS(Prices!$H:$H,Prices!$D:$D,$Y$12,Prices!$A:$A,$B81,Prices!$I:$I,$Q81))</f>
        <v>0</v>
      </c>
      <c r="AA81" s="89" t="str">
        <f>IF(OR($C81=0,$E81=0,COUNTIFS(Prices!$D:$D,$Y$12,Prices!$A:$A,$B81,Prices!$I:$I,$Q81,Prices!$H:$H,"Product NA")&gt;0),"",(Y81+(Z81*($E81/1000))))</f>
        <v/>
      </c>
      <c r="AB81" s="89" t="str">
        <f t="shared" si="24"/>
        <v/>
      </c>
      <c r="AC81" s="90">
        <f t="shared" si="25"/>
        <v>0</v>
      </c>
      <c r="AD81" s="90">
        <f t="shared" si="26"/>
        <v>0</v>
      </c>
      <c r="AE81" s="91"/>
      <c r="AF81" s="88">
        <f>IF(OR(COUNTIFS(Prices!$D:$D,$AF$12,Prices!$A:$A,$B81,Prices!$I:$I,$Q81)=0,COUNTIFS(Prices!$D:$D,$AF$12,Prices!$A:$A,$B81,Prices!$I:$I,$Q81,Prices!$G:$G,"Product NA")&gt;0),0,SUMIFS(Prices!$G:$G,Prices!$D:$D,$AF$12,Prices!$A:$A,$B81,Prices!$I:$I,$Q81))</f>
        <v>6.7</v>
      </c>
      <c r="AG81" s="88">
        <f>IF(OR(COUNTIFS(Prices!$D:$D,$AF$12,Prices!$A:$A,$B81,Prices!$I:$I,$Q81)=0,COUNTIFS(Prices!$D:$D,$AF$12,Prices!$A:$A,$B81,Prices!$I:$I,$Q81,Prices!$H:$H,"Product NA")&gt;0),0,SUMIFS(Prices!$H:$H,Prices!$D:$D,$AF$12,Prices!$A:$A,$B81,Prices!$I:$I,$Q81))</f>
        <v>4.2</v>
      </c>
      <c r="AH81" s="89">
        <f>IF(OR($C81=0,$E81=0,COUNTIFS(Prices!$D:$D,$AF$12,Prices!$A:$A,$B81,Prices!$I:$I,$Q81,Prices!$H:$H,"Product NA")&gt;0),"",(AF81+(AG81*($E81/1000))))</f>
        <v>9.2200000000000006</v>
      </c>
      <c r="AI81" s="89">
        <f t="shared" si="27"/>
        <v>0.59930000000000005</v>
      </c>
      <c r="AJ81" s="90">
        <f t="shared" si="28"/>
        <v>9.8193000000000001</v>
      </c>
      <c r="AK81" s="90">
        <f t="shared" si="29"/>
        <v>9819.2999999999993</v>
      </c>
      <c r="AM81" s="116" t="str">
        <f>_xlfn.XLOOKUP($E81,'TH Weight Step Mapping'!$A:$A,'TH Weight Step Mapping'!$B:$B,,1)</f>
        <v>0-1kg</v>
      </c>
      <c r="AN81" s="88" t="str">
        <f>_xlfn.XLOOKUP(INDEX(Prices!B:B,MATCH(B81,Prices!A:A,0)),'TH Country Mapping'!A:A,'TH Country Mapping'!C:C,"HVB")</f>
        <v>HVK</v>
      </c>
      <c r="AO81" s="89">
        <f>IF(OR(COUNTIFS(Prices!$D:$D,$AN81,Prices!$A:$A,$B81,Prices!$I:$I,$AM81)=0,COUNTIFS(Prices!$D:$D,$AN81,Prices!$A:$A,$B81,Prices!$I:$I,$AM81,Prices!$G:$G,"Product NA")&gt;0),0,SUMIFS(Prices!$G:$G,Prices!$D:$D,$AN81,Prices!$A:$A,$B81,Prices!$I:$I,$AM81))</f>
        <v>10.75</v>
      </c>
      <c r="AP81" s="89">
        <f t="shared" si="30"/>
        <v>0.69874999999999998</v>
      </c>
      <c r="AQ81" s="90">
        <f t="shared" si="31"/>
        <v>11.44875</v>
      </c>
      <c r="AR81" s="90">
        <f t="shared" si="32"/>
        <v>11448.75</v>
      </c>
    </row>
    <row r="82" spans="2:44" x14ac:dyDescent="0.35">
      <c r="B82" s="87" t="s">
        <v>77</v>
      </c>
      <c r="C82" s="66">
        <v>1000</v>
      </c>
      <c r="D82" s="66">
        <f>Quick_Reference!$E$8</f>
        <v>1</v>
      </c>
      <c r="E82" s="66">
        <f>Quick_Reference!$E$6</f>
        <v>600</v>
      </c>
      <c r="F82" s="116" t="str">
        <f t="shared" si="33"/>
        <v/>
      </c>
      <c r="G82" s="116" t="str">
        <f t="shared" si="34"/>
        <v>0-2kg</v>
      </c>
      <c r="I82" s="88">
        <f>IF(OR(COUNTIFS(Prices!$D:$D,$I$12,Prices!$A:$A,$B82,Prices!$I:$I,$G82)=0,COUNTIFS(Prices!$D:$D,$I$12,Prices!$A:$A,$B82,Prices!$I:$I,$G82,Prices!$G:$G,"Product NA")&gt;0),0,SUMIFS(Prices!$G:$G,Prices!$D:$D,$I$12,Prices!$A:$A,$B82,Prices!$I:$I,$G82))</f>
        <v>1.1300000000000001</v>
      </c>
      <c r="J82" s="88">
        <f>IF(OR(COUNTIFS(Prices!$D:$D,$I$12,Prices!$A:$A,$B82,Prices!$I:$I,$G82)=0,COUNTIFS(Prices!$D:$D,$I$12,Prices!$A:$A,$B82,Prices!$I:$I,$G82,Prices!$H:$H,"Product NA")&gt;0),0,SUMIFS(Prices!$H:$H,Prices!$D:$D,$I$12,Prices!$A:$A,$B82,Prices!$I:$I,$G82))</f>
        <v>15.64</v>
      </c>
      <c r="K82" s="89">
        <f>IF(OR($C82=0,$E82=0,COUNTIFS(Prices!$D:$D,$I$12,Prices!$A:$A,$B82,Prices!$I:$I,$G82,Prices!$H:$H,"Product NA")&gt;0),"",(I82+(J82*($E82/1000))))</f>
        <v>10.514000000000001</v>
      </c>
      <c r="L82" s="89">
        <f>K82*-(INDEX(VRDs!$H$3:$J$12, MATCH($I$12, VRDs!$A$3:$A$12, 0), MATCH($D82, INDEX(VRDs!$E$3:$G$12, MATCH($I$12, VRDs!$A$3:$A$12, 0), 0), 1)))</f>
        <v>0</v>
      </c>
      <c r="M82" s="89">
        <f t="shared" si="35"/>
        <v>0.68341000000000007</v>
      </c>
      <c r="N82" s="90">
        <f t="shared" si="18"/>
        <v>11.197410000000001</v>
      </c>
      <c r="O82" s="90">
        <f t="shared" si="19"/>
        <v>11197.410000000002</v>
      </c>
      <c r="Q82" s="116" t="str">
        <f t="shared" si="20"/>
        <v>0-2kg</v>
      </c>
      <c r="R82" s="88">
        <f>IF(OR(COUNTIFS(Prices!$D:$D,$R$12,Prices!$A:$A,$B82,Prices!$I:$I,$Q82)=0,COUNTIFS(Prices!$D:$D,$R$12,Prices!$A:$A,$B82,Prices!$I:$I,$Q82,Prices!$G:$G,"Product NA")&gt;0),0,SUMIFS(Prices!$G:$G,Prices!$D:$D,$R$12,Prices!$A:$A,$B82,Prices!$I:$I,$Q82))</f>
        <v>0</v>
      </c>
      <c r="S82" s="88">
        <f>IF(OR(COUNTIFS(Prices!$D:$D,$R$12,Prices!$A:$A,$B82,Prices!$I:$I,$Q82)=0,COUNTIFS(Prices!$D:$D,$R$12,Prices!$A:$A,$B82,Prices!$I:$I,$Q82,Prices!$H:$H,"Product NA")&gt;0),0,SUMIFS(Prices!$H:$H,Prices!$D:$D,$R$12,Prices!$A:$A,$B82,Prices!$I:$I,$Q82))</f>
        <v>0</v>
      </c>
      <c r="T82" s="89">
        <f>IF(OR($C82=0,$E82=0,COUNTIFS(Prices!$D:$D,$R$12,Prices!$A:$A,$B82,Prices!$I:$I,$Q82,Prices!$H:$H,"Product NA")&gt;0),"",(R82+(S82*($E82/1000))))</f>
        <v>0</v>
      </c>
      <c r="U82" s="89">
        <f t="shared" si="21"/>
        <v>0</v>
      </c>
      <c r="V82" s="90">
        <f t="shared" si="22"/>
        <v>0</v>
      </c>
      <c r="W82" s="90">
        <f t="shared" si="23"/>
        <v>0</v>
      </c>
      <c r="X82" s="91"/>
      <c r="Y82" s="88">
        <f>IF(OR(COUNTIFS(Prices!$D:$D,$Y$12,Prices!$A:$A,$B82,Prices!$I:$I,$Q82)=0,COUNTIFS(Prices!$D:$D,$Y$12,Prices!$A:$A,$B82,Prices!$I:$I,$Q82,Prices!$G:$G,"Product NA")&gt;0),0,SUMIFS(Prices!$G:$G,Prices!$D:$D,$Y$12,Prices!$A:$A,$B82,Prices!$I:$I,$Q82))</f>
        <v>0</v>
      </c>
      <c r="Z82" s="88">
        <f>IF(OR(COUNTIFS(Prices!$D:$D,$Y$12,Prices!$A:$A,$B82,Prices!$I:$I,$Q82)=0,COUNTIFS(Prices!$D:$D,$Y$12,Prices!$A:$A,$B82,Prices!$I:$I,$Q82,Prices!$H:$H,"Product NA")&gt;0),0,SUMIFS(Prices!$H:$H,Prices!$D:$D,$Y$12,Prices!$A:$A,$B82,Prices!$I:$I,$Q82))</f>
        <v>0</v>
      </c>
      <c r="AA82" s="89">
        <f>IF(OR($C82=0,$E82=0,COUNTIFS(Prices!$D:$D,$Y$12,Prices!$A:$A,$B82,Prices!$I:$I,$Q82,Prices!$H:$H,"Product NA")&gt;0),"",(Y82+(Z82*($E82/1000))))</f>
        <v>0</v>
      </c>
      <c r="AB82" s="89">
        <f t="shared" si="24"/>
        <v>0</v>
      </c>
      <c r="AC82" s="90">
        <f t="shared" si="25"/>
        <v>0</v>
      </c>
      <c r="AD82" s="90">
        <f t="shared" si="26"/>
        <v>0</v>
      </c>
      <c r="AE82" s="91"/>
      <c r="AF82" s="88">
        <f>IF(OR(COUNTIFS(Prices!$D:$D,$AF$12,Prices!$A:$A,$B82,Prices!$I:$I,$Q82)=0,COUNTIFS(Prices!$D:$D,$AF$12,Prices!$A:$A,$B82,Prices!$I:$I,$Q82,Prices!$G:$G,"Product NA")&gt;0),0,SUMIFS(Prices!$G:$G,Prices!$D:$D,$AF$12,Prices!$A:$A,$B82,Prices!$I:$I,$Q82))</f>
        <v>7.25</v>
      </c>
      <c r="AG82" s="88">
        <f>IF(OR(COUNTIFS(Prices!$D:$D,$AF$12,Prices!$A:$A,$B82,Prices!$I:$I,$Q82)=0,COUNTIFS(Prices!$D:$D,$AF$12,Prices!$A:$A,$B82,Prices!$I:$I,$Q82,Prices!$H:$H,"Product NA")&gt;0),0,SUMIFS(Prices!$H:$H,Prices!$D:$D,$AF$12,Prices!$A:$A,$B82,Prices!$I:$I,$Q82))</f>
        <v>11.600000000000001</v>
      </c>
      <c r="AH82" s="89">
        <f>IF(OR($C82=0,$E82=0,COUNTIFS(Prices!$D:$D,$AF$12,Prices!$A:$A,$B82,Prices!$I:$I,$Q82,Prices!$H:$H,"Product NA")&gt;0),"",(AF82+(AG82*($E82/1000))))</f>
        <v>14.21</v>
      </c>
      <c r="AI82" s="89">
        <f t="shared" si="27"/>
        <v>0.92365000000000008</v>
      </c>
      <c r="AJ82" s="90">
        <f t="shared" si="28"/>
        <v>15.133650000000001</v>
      </c>
      <c r="AK82" s="90">
        <f t="shared" si="29"/>
        <v>15133.650000000001</v>
      </c>
      <c r="AM82" s="116" t="str">
        <f>_xlfn.XLOOKUP($E82,'TH Weight Step Mapping'!$A:$A,'TH Weight Step Mapping'!$B:$B,,1)</f>
        <v>0-1kg</v>
      </c>
      <c r="AN82" s="88" t="str">
        <f>_xlfn.XLOOKUP(INDEX(Prices!B:B,MATCH(B82,Prices!A:A,0)),'TH Country Mapping'!A:A,'TH Country Mapping'!C:C,"HVB")</f>
        <v>HVB</v>
      </c>
      <c r="AO82" s="89">
        <f>IF(OR(COUNTIFS(Prices!$D:$D,$AN82,Prices!$A:$A,$B82,Prices!$I:$I,$AM82)=0,COUNTIFS(Prices!$D:$D,$AN82,Prices!$A:$A,$B82,Prices!$I:$I,$AM82,Prices!$G:$G,"Product NA")&gt;0),0,SUMIFS(Prices!$G:$G,Prices!$D:$D,$AN82,Prices!$A:$A,$B82,Prices!$I:$I,$AM82))</f>
        <v>17.900000000000002</v>
      </c>
      <c r="AP82" s="89">
        <f t="shared" si="30"/>
        <v>1.1635000000000002</v>
      </c>
      <c r="AQ82" s="90">
        <f t="shared" si="31"/>
        <v>19.063500000000001</v>
      </c>
      <c r="AR82" s="90">
        <f t="shared" si="32"/>
        <v>19063.5</v>
      </c>
    </row>
    <row r="83" spans="2:44" x14ac:dyDescent="0.35">
      <c r="B83" s="87" t="s">
        <v>78</v>
      </c>
      <c r="C83" s="66">
        <v>1000</v>
      </c>
      <c r="D83" s="66">
        <f>Quick_Reference!$E$8</f>
        <v>1</v>
      </c>
      <c r="E83" s="66">
        <f>Quick_Reference!$E$6</f>
        <v>600</v>
      </c>
      <c r="F83" s="116" t="str">
        <f t="shared" si="33"/>
        <v/>
      </c>
      <c r="G83" s="116" t="str">
        <f t="shared" si="34"/>
        <v>0-2kg</v>
      </c>
      <c r="I83" s="88">
        <f>IF(OR(COUNTIFS(Prices!$D:$D,$I$12,Prices!$A:$A,$B83,Prices!$I:$I,$G83)=0,COUNTIFS(Prices!$D:$D,$I$12,Prices!$A:$A,$B83,Prices!$I:$I,$G83,Prices!$G:$G,"Product NA")&gt;0),0,SUMIFS(Prices!$G:$G,Prices!$D:$D,$I$12,Prices!$A:$A,$B83,Prices!$I:$I,$G83))</f>
        <v>1.56</v>
      </c>
      <c r="J83" s="88">
        <f>IF(OR(COUNTIFS(Prices!$D:$D,$I$12,Prices!$A:$A,$B83,Prices!$I:$I,$G83)=0,COUNTIFS(Prices!$D:$D,$I$12,Prices!$A:$A,$B83,Prices!$I:$I,$G83,Prices!$H:$H,"Product NA")&gt;0),0,SUMIFS(Prices!$H:$H,Prices!$D:$D,$I$12,Prices!$A:$A,$B83,Prices!$I:$I,$G83))</f>
        <v>15.85</v>
      </c>
      <c r="K83" s="89">
        <f>IF(OR($C83=0,$E83=0,COUNTIFS(Prices!$D:$D,$I$12,Prices!$A:$A,$B83,Prices!$I:$I,$G83,Prices!$H:$H,"Product NA")&gt;0),"",(I83+(J83*($E83/1000))))</f>
        <v>11.07</v>
      </c>
      <c r="L83" s="89">
        <f>K83*-(INDEX(VRDs!$H$3:$J$12, MATCH($I$12, VRDs!$A$3:$A$12, 0), MATCH($D83, INDEX(VRDs!$E$3:$G$12, MATCH($I$12, VRDs!$A$3:$A$12, 0), 0), 1)))</f>
        <v>0</v>
      </c>
      <c r="M83" s="89">
        <f t="shared" si="35"/>
        <v>0.71955000000000002</v>
      </c>
      <c r="N83" s="90">
        <f t="shared" si="18"/>
        <v>11.78955</v>
      </c>
      <c r="O83" s="90">
        <f t="shared" si="19"/>
        <v>11789.550000000001</v>
      </c>
      <c r="Q83" s="116" t="str">
        <f t="shared" si="20"/>
        <v>0-2kg</v>
      </c>
      <c r="R83" s="88">
        <f>IF(OR(COUNTIFS(Prices!$D:$D,$R$12,Prices!$A:$A,$B83,Prices!$I:$I,$Q83)=0,COUNTIFS(Prices!$D:$D,$R$12,Prices!$A:$A,$B83,Prices!$I:$I,$Q83,Prices!$G:$G,"Product NA")&gt;0),0,SUMIFS(Prices!$G:$G,Prices!$D:$D,$R$12,Prices!$A:$A,$B83,Prices!$I:$I,$Q83))</f>
        <v>0</v>
      </c>
      <c r="S83" s="88">
        <f>IF(OR(COUNTIFS(Prices!$D:$D,$R$12,Prices!$A:$A,$B83,Prices!$I:$I,$Q83)=0,COUNTIFS(Prices!$D:$D,$R$12,Prices!$A:$A,$B83,Prices!$I:$I,$Q83,Prices!$H:$H,"Product NA")&gt;0),0,SUMIFS(Prices!$H:$H,Prices!$D:$D,$R$12,Prices!$A:$A,$B83,Prices!$I:$I,$Q83))</f>
        <v>0</v>
      </c>
      <c r="T83" s="89">
        <f>IF(OR($C83=0,$E83=0,COUNTIFS(Prices!$D:$D,$R$12,Prices!$A:$A,$B83,Prices!$I:$I,$Q83,Prices!$H:$H,"Product NA")&gt;0),"",(R83+(S83*($E83/1000))))</f>
        <v>0</v>
      </c>
      <c r="U83" s="89">
        <f t="shared" si="21"/>
        <v>0</v>
      </c>
      <c r="V83" s="90">
        <f t="shared" si="22"/>
        <v>0</v>
      </c>
      <c r="W83" s="90">
        <f t="shared" si="23"/>
        <v>0</v>
      </c>
      <c r="X83" s="91"/>
      <c r="Y83" s="88">
        <f>IF(OR(COUNTIFS(Prices!$D:$D,$Y$12,Prices!$A:$A,$B83,Prices!$I:$I,$Q83)=0,COUNTIFS(Prices!$D:$D,$Y$12,Prices!$A:$A,$B83,Prices!$I:$I,$Q83,Prices!$G:$G,"Product NA")&gt;0),0,SUMIFS(Prices!$G:$G,Prices!$D:$D,$Y$12,Prices!$A:$A,$B83,Prices!$I:$I,$Q83))</f>
        <v>0</v>
      </c>
      <c r="Z83" s="88">
        <f>IF(OR(COUNTIFS(Prices!$D:$D,$Y$12,Prices!$A:$A,$B83,Prices!$I:$I,$Q83)=0,COUNTIFS(Prices!$D:$D,$Y$12,Prices!$A:$A,$B83,Prices!$I:$I,$Q83,Prices!$H:$H,"Product NA")&gt;0),0,SUMIFS(Prices!$H:$H,Prices!$D:$D,$Y$12,Prices!$A:$A,$B83,Prices!$I:$I,$Q83))</f>
        <v>0</v>
      </c>
      <c r="AA83" s="89">
        <f>IF(OR($C83=0,$E83=0,COUNTIFS(Prices!$D:$D,$Y$12,Prices!$A:$A,$B83,Prices!$I:$I,$Q83,Prices!$H:$H,"Product NA")&gt;0),"",(Y83+(Z83*($E83/1000))))</f>
        <v>0</v>
      </c>
      <c r="AB83" s="89">
        <f t="shared" si="24"/>
        <v>0</v>
      </c>
      <c r="AC83" s="90">
        <f t="shared" si="25"/>
        <v>0</v>
      </c>
      <c r="AD83" s="90">
        <f t="shared" si="26"/>
        <v>0</v>
      </c>
      <c r="AE83" s="91"/>
      <c r="AF83" s="88">
        <f>IF(OR(COUNTIFS(Prices!$D:$D,$AF$12,Prices!$A:$A,$B83,Prices!$I:$I,$Q83)=0,COUNTIFS(Prices!$D:$D,$AF$12,Prices!$A:$A,$B83,Prices!$I:$I,$Q83,Prices!$G:$G,"Product NA")&gt;0),0,SUMIFS(Prices!$G:$G,Prices!$D:$D,$AF$12,Prices!$A:$A,$B83,Prices!$I:$I,$Q83))</f>
        <v>7.2</v>
      </c>
      <c r="AG83" s="88">
        <f>IF(OR(COUNTIFS(Prices!$D:$D,$AF$12,Prices!$A:$A,$B83,Prices!$I:$I,$Q83)=0,COUNTIFS(Prices!$D:$D,$AF$12,Prices!$A:$A,$B83,Prices!$I:$I,$Q83,Prices!$H:$H,"Product NA")&gt;0),0,SUMIFS(Prices!$H:$H,Prices!$D:$D,$AF$12,Prices!$A:$A,$B83,Prices!$I:$I,$Q83))</f>
        <v>13.4</v>
      </c>
      <c r="AH83" s="89">
        <f>IF(OR($C83=0,$E83=0,COUNTIFS(Prices!$D:$D,$AF$12,Prices!$A:$A,$B83,Prices!$I:$I,$Q83,Prices!$H:$H,"Product NA")&gt;0),"",(AF83+(AG83*($E83/1000))))</f>
        <v>15.239999999999998</v>
      </c>
      <c r="AI83" s="89">
        <f t="shared" si="27"/>
        <v>0.99059999999999993</v>
      </c>
      <c r="AJ83" s="90">
        <f t="shared" si="28"/>
        <v>16.230599999999999</v>
      </c>
      <c r="AK83" s="90">
        <f t="shared" si="29"/>
        <v>16230.599999999999</v>
      </c>
      <c r="AM83" s="116" t="str">
        <f>_xlfn.XLOOKUP($E83,'TH Weight Step Mapping'!$A:$A,'TH Weight Step Mapping'!$B:$B,,1)</f>
        <v>0-1kg</v>
      </c>
      <c r="AN83" s="88" t="str">
        <f>_xlfn.XLOOKUP(INDEX(Prices!B:B,MATCH(B83,Prices!A:A,0)),'TH Country Mapping'!A:A,'TH Country Mapping'!C:C,"HVB")</f>
        <v>HVB</v>
      </c>
      <c r="AO83" s="89">
        <f>IF(OR(COUNTIFS(Prices!$D:$D,$AN83,Prices!$A:$A,$B83,Prices!$I:$I,$AM83)=0,COUNTIFS(Prices!$D:$D,$AN83,Prices!$A:$A,$B83,Prices!$I:$I,$AM83,Prices!$G:$G,"Product NA")&gt;0),0,SUMIFS(Prices!$G:$G,Prices!$D:$D,$AN83,Prices!$A:$A,$B83,Prices!$I:$I,$AM83))</f>
        <v>21.25</v>
      </c>
      <c r="AP83" s="89">
        <f t="shared" si="30"/>
        <v>1.3812500000000001</v>
      </c>
      <c r="AQ83" s="90">
        <f t="shared" si="31"/>
        <v>22.631250000000001</v>
      </c>
      <c r="AR83" s="90">
        <f t="shared" si="32"/>
        <v>22631.25</v>
      </c>
    </row>
    <row r="84" spans="2:44" x14ac:dyDescent="0.35">
      <c r="B84" s="87" t="s">
        <v>79</v>
      </c>
      <c r="C84" s="66">
        <v>1000</v>
      </c>
      <c r="D84" s="66">
        <f>Quick_Reference!$E$8</f>
        <v>1</v>
      </c>
      <c r="E84" s="66">
        <f>Quick_Reference!$E$6</f>
        <v>600</v>
      </c>
      <c r="F84" s="116" t="str">
        <f t="shared" si="33"/>
        <v/>
      </c>
      <c r="G84" s="116" t="str">
        <f t="shared" si="34"/>
        <v>0-2kg</v>
      </c>
      <c r="I84" s="88">
        <f>IF(OR(COUNTIFS(Prices!$D:$D,$I$12,Prices!$A:$A,$B84,Prices!$I:$I,$G84)=0,COUNTIFS(Prices!$D:$D,$I$12,Prices!$A:$A,$B84,Prices!$I:$I,$G84,Prices!$G:$G,"Product NA")&gt;0),0,SUMIFS(Prices!$G:$G,Prices!$D:$D,$I$12,Prices!$A:$A,$B84,Prices!$I:$I,$G84))</f>
        <v>3.08</v>
      </c>
      <c r="J84" s="88">
        <f>IF(OR(COUNTIFS(Prices!$D:$D,$I$12,Prices!$A:$A,$B84,Prices!$I:$I,$G84)=0,COUNTIFS(Prices!$D:$D,$I$12,Prices!$A:$A,$B84,Prices!$I:$I,$G84,Prices!$H:$H,"Product NA")&gt;0),0,SUMIFS(Prices!$H:$H,Prices!$D:$D,$I$12,Prices!$A:$A,$B84,Prices!$I:$I,$G84))</f>
        <v>3.06</v>
      </c>
      <c r="K84" s="89">
        <f>IF(OR($C84=0,$E84=0,COUNTIFS(Prices!$D:$D,$I$12,Prices!$A:$A,$B84,Prices!$I:$I,$G84,Prices!$H:$H,"Product NA")&gt;0),"",(I84+(J84*($E84/1000))))</f>
        <v>4.9160000000000004</v>
      </c>
      <c r="L84" s="89">
        <f>K84*-(INDEX(VRDs!$H$3:$J$12, MATCH($I$12, VRDs!$A$3:$A$12, 0), MATCH($D84, INDEX(VRDs!$E$3:$G$12, MATCH($I$12, VRDs!$A$3:$A$12, 0), 0), 1)))</f>
        <v>0</v>
      </c>
      <c r="M84" s="89">
        <f t="shared" si="35"/>
        <v>0.31954000000000005</v>
      </c>
      <c r="N84" s="90">
        <f t="shared" si="18"/>
        <v>5.2355400000000003</v>
      </c>
      <c r="O84" s="90">
        <f t="shared" si="19"/>
        <v>5235.54</v>
      </c>
      <c r="Q84" s="116" t="str">
        <f t="shared" si="20"/>
        <v>0-2kg</v>
      </c>
      <c r="R84" s="88">
        <f>IF(OR(COUNTIFS(Prices!$D:$D,$R$12,Prices!$A:$A,$B84,Prices!$I:$I,$Q84)=0,COUNTIFS(Prices!$D:$D,$R$12,Prices!$A:$A,$B84,Prices!$I:$I,$Q84,Prices!$G:$G,"Product NA")&gt;0),0,SUMIFS(Prices!$G:$G,Prices!$D:$D,$R$12,Prices!$A:$A,$B84,Prices!$I:$I,$Q84))</f>
        <v>7.0500000000000007</v>
      </c>
      <c r="S84" s="88">
        <f>IF(OR(COUNTIFS(Prices!$D:$D,$R$12,Prices!$A:$A,$B84,Prices!$I:$I,$Q84)=0,COUNTIFS(Prices!$D:$D,$R$12,Prices!$A:$A,$B84,Prices!$I:$I,$Q84,Prices!$H:$H,"Product NA")&gt;0),0,SUMIFS(Prices!$H:$H,Prices!$D:$D,$R$12,Prices!$A:$A,$B84,Prices!$I:$I,$Q84))</f>
        <v>0.45</v>
      </c>
      <c r="T84" s="89">
        <f>IF(OR($C84=0,$E84=0,COUNTIFS(Prices!$D:$D,$R$12,Prices!$A:$A,$B84,Prices!$I:$I,$Q84,Prices!$H:$H,"Product NA")&gt;0),"",(R84+(S84*($E84/1000))))</f>
        <v>7.32</v>
      </c>
      <c r="U84" s="89">
        <f t="shared" si="21"/>
        <v>0.47580000000000006</v>
      </c>
      <c r="V84" s="90">
        <f t="shared" si="22"/>
        <v>7.7958000000000007</v>
      </c>
      <c r="W84" s="90">
        <f t="shared" si="23"/>
        <v>7795.8000000000011</v>
      </c>
      <c r="X84" s="91"/>
      <c r="Y84" s="88">
        <f>IF(OR(COUNTIFS(Prices!$D:$D,$Y$12,Prices!$A:$A,$B84,Prices!$I:$I,$Q84)=0,COUNTIFS(Prices!$D:$D,$Y$12,Prices!$A:$A,$B84,Prices!$I:$I,$Q84,Prices!$G:$G,"Product NA")&gt;0),0,SUMIFS(Prices!$G:$G,Prices!$D:$D,$Y$12,Prices!$A:$A,$B84,Prices!$I:$I,$Q84))</f>
        <v>6.6000000000000005</v>
      </c>
      <c r="Z84" s="88">
        <f>IF(OR(COUNTIFS(Prices!$D:$D,$Y$12,Prices!$A:$A,$B84,Prices!$I:$I,$Q84)=0,COUNTIFS(Prices!$D:$D,$Y$12,Prices!$A:$A,$B84,Prices!$I:$I,$Q84,Prices!$H:$H,"Product NA")&gt;0),0,SUMIFS(Prices!$H:$H,Prices!$D:$D,$Y$12,Prices!$A:$A,$B84,Prices!$I:$I,$Q84))</f>
        <v>4.55</v>
      </c>
      <c r="AA84" s="89">
        <f>IF(OR($C84=0,$E84=0,COUNTIFS(Prices!$D:$D,$Y$12,Prices!$A:$A,$B84,Prices!$I:$I,$Q84,Prices!$H:$H,"Product NA")&gt;0),"",(Y84+(Z84*($E84/1000))))</f>
        <v>9.33</v>
      </c>
      <c r="AB84" s="89">
        <f t="shared" si="24"/>
        <v>0.60645000000000004</v>
      </c>
      <c r="AC84" s="90">
        <f t="shared" si="25"/>
        <v>9.9364500000000007</v>
      </c>
      <c r="AD84" s="90">
        <f t="shared" si="26"/>
        <v>9936.4500000000007</v>
      </c>
      <c r="AE84" s="91"/>
      <c r="AF84" s="88">
        <f>IF(OR(COUNTIFS(Prices!$D:$D,$AF$12,Prices!$A:$A,$B84,Prices!$I:$I,$Q84)=0,COUNTIFS(Prices!$D:$D,$AF$12,Prices!$A:$A,$B84,Prices!$I:$I,$Q84,Prices!$G:$G,"Product NA")&gt;0),0,SUMIFS(Prices!$G:$G,Prices!$D:$D,$AF$12,Prices!$A:$A,$B84,Prices!$I:$I,$Q84))</f>
        <v>0</v>
      </c>
      <c r="AG84" s="88">
        <f>IF(OR(COUNTIFS(Prices!$D:$D,$AF$12,Prices!$A:$A,$B84,Prices!$I:$I,$Q84)=0,COUNTIFS(Prices!$D:$D,$AF$12,Prices!$A:$A,$B84,Prices!$I:$I,$Q84,Prices!$H:$H,"Product NA")&gt;0),0,SUMIFS(Prices!$H:$H,Prices!$D:$D,$AF$12,Prices!$A:$A,$B84,Prices!$I:$I,$Q84))</f>
        <v>0</v>
      </c>
      <c r="AH84" s="89">
        <f>IF(OR($C84=0,$E84=0,COUNTIFS(Prices!$D:$D,$AF$12,Prices!$A:$A,$B84,Prices!$I:$I,$Q84,Prices!$H:$H,"Product NA")&gt;0),"",(AF84+(AG84*($E84/1000))))</f>
        <v>0</v>
      </c>
      <c r="AI84" s="89">
        <f t="shared" si="27"/>
        <v>0</v>
      </c>
      <c r="AJ84" s="90">
        <f t="shared" si="28"/>
        <v>0</v>
      </c>
      <c r="AK84" s="90">
        <f t="shared" si="29"/>
        <v>0</v>
      </c>
      <c r="AM84" s="116" t="str">
        <f>_xlfn.XLOOKUP($E84,'TH Weight Step Mapping'!$A:$A,'TH Weight Step Mapping'!$B:$B,,1)</f>
        <v>0-1kg</v>
      </c>
      <c r="AN84" s="88" t="str">
        <f>_xlfn.XLOOKUP(INDEX(Prices!B:B,MATCH(B84,Prices!A:A,0)),'TH Country Mapping'!A:A,'TH Country Mapping'!C:C,"HVB")</f>
        <v>HVB</v>
      </c>
      <c r="AO84" s="89">
        <f>IF(OR(COUNTIFS(Prices!$D:$D,$AN84,Prices!$A:$A,$B84,Prices!$I:$I,$AM84)=0,COUNTIFS(Prices!$D:$D,$AN84,Prices!$A:$A,$B84,Prices!$I:$I,$AM84,Prices!$G:$G,"Product NA")&gt;0),0,SUMIFS(Prices!$G:$G,Prices!$D:$D,$AN84,Prices!$A:$A,$B84,Prices!$I:$I,$AM84))</f>
        <v>0</v>
      </c>
      <c r="AP84" s="89">
        <f t="shared" si="30"/>
        <v>0</v>
      </c>
      <c r="AQ84" s="90">
        <f t="shared" si="31"/>
        <v>0</v>
      </c>
      <c r="AR84" s="90">
        <f t="shared" si="32"/>
        <v>0</v>
      </c>
    </row>
    <row r="85" spans="2:44" x14ac:dyDescent="0.35">
      <c r="B85" s="87" t="s">
        <v>80</v>
      </c>
      <c r="C85" s="66">
        <v>1000</v>
      </c>
      <c r="D85" s="66">
        <f>Quick_Reference!$E$8</f>
        <v>1</v>
      </c>
      <c r="E85" s="66">
        <f>Quick_Reference!$E$6</f>
        <v>600</v>
      </c>
      <c r="F85" s="116" t="str">
        <f t="shared" si="33"/>
        <v/>
      </c>
      <c r="G85" s="116" t="str">
        <f t="shared" si="34"/>
        <v>0-2kg</v>
      </c>
      <c r="I85" s="88">
        <f>IF(OR(COUNTIFS(Prices!$D:$D,$I$12,Prices!$A:$A,$B85,Prices!$I:$I,$G85)=0,COUNTIFS(Prices!$D:$D,$I$12,Prices!$A:$A,$B85,Prices!$I:$I,$G85,Prices!$G:$G,"Product NA")&gt;0),0,SUMIFS(Prices!$G:$G,Prices!$D:$D,$I$12,Prices!$A:$A,$B85,Prices!$I:$I,$G85))</f>
        <v>1.37</v>
      </c>
      <c r="J85" s="88">
        <f>IF(OR(COUNTIFS(Prices!$D:$D,$I$12,Prices!$A:$A,$B85,Prices!$I:$I,$G85)=0,COUNTIFS(Prices!$D:$D,$I$12,Prices!$A:$A,$B85,Prices!$I:$I,$G85,Prices!$H:$H,"Product NA")&gt;0),0,SUMIFS(Prices!$H:$H,Prices!$D:$D,$I$12,Prices!$A:$A,$B85,Prices!$I:$I,$G85))</f>
        <v>14.5</v>
      </c>
      <c r="K85" s="89">
        <f>IF(OR($C85=0,$E85=0,COUNTIFS(Prices!$D:$D,$I$12,Prices!$A:$A,$B85,Prices!$I:$I,$G85,Prices!$H:$H,"Product NA")&gt;0),"",(I85+(J85*($E85/1000))))</f>
        <v>10.07</v>
      </c>
      <c r="L85" s="89">
        <f>K85*-(INDEX(VRDs!$H$3:$J$12, MATCH($I$12, VRDs!$A$3:$A$12, 0), MATCH($D85, INDEX(VRDs!$E$3:$G$12, MATCH($I$12, VRDs!$A$3:$A$12, 0), 0), 1)))</f>
        <v>0</v>
      </c>
      <c r="M85" s="89">
        <f t="shared" si="35"/>
        <v>0.65455000000000008</v>
      </c>
      <c r="N85" s="90">
        <f t="shared" si="18"/>
        <v>10.724550000000001</v>
      </c>
      <c r="O85" s="90">
        <f t="shared" si="19"/>
        <v>10724.550000000001</v>
      </c>
      <c r="Q85" s="116" t="str">
        <f t="shared" si="20"/>
        <v>0-2kg</v>
      </c>
      <c r="R85" s="88">
        <f>IF(OR(COUNTIFS(Prices!$D:$D,$R$12,Prices!$A:$A,$B85,Prices!$I:$I,$Q85)=0,COUNTIFS(Prices!$D:$D,$R$12,Prices!$A:$A,$B85,Prices!$I:$I,$Q85,Prices!$G:$G,"Product NA")&gt;0),0,SUMIFS(Prices!$G:$G,Prices!$D:$D,$R$12,Prices!$A:$A,$B85,Prices!$I:$I,$Q85))</f>
        <v>0</v>
      </c>
      <c r="S85" s="88">
        <f>IF(OR(COUNTIFS(Prices!$D:$D,$R$12,Prices!$A:$A,$B85,Prices!$I:$I,$Q85)=0,COUNTIFS(Prices!$D:$D,$R$12,Prices!$A:$A,$B85,Prices!$I:$I,$Q85,Prices!$H:$H,"Product NA")&gt;0),0,SUMIFS(Prices!$H:$H,Prices!$D:$D,$R$12,Prices!$A:$A,$B85,Prices!$I:$I,$Q85))</f>
        <v>0</v>
      </c>
      <c r="T85" s="89">
        <f>IF(OR($C85=0,$E85=0,COUNTIFS(Prices!$D:$D,$R$12,Prices!$A:$A,$B85,Prices!$I:$I,$Q85,Prices!$H:$H,"Product NA")&gt;0),"",(R85+(S85*($E85/1000))))</f>
        <v>0</v>
      </c>
      <c r="U85" s="89">
        <f t="shared" si="21"/>
        <v>0</v>
      </c>
      <c r="V85" s="90">
        <f t="shared" si="22"/>
        <v>0</v>
      </c>
      <c r="W85" s="90">
        <f t="shared" si="23"/>
        <v>0</v>
      </c>
      <c r="X85" s="91"/>
      <c r="Y85" s="88">
        <f>IF(OR(COUNTIFS(Prices!$D:$D,$Y$12,Prices!$A:$A,$B85,Prices!$I:$I,$Q85)=0,COUNTIFS(Prices!$D:$D,$Y$12,Prices!$A:$A,$B85,Prices!$I:$I,$Q85,Prices!$G:$G,"Product NA")&gt;0),0,SUMIFS(Prices!$G:$G,Prices!$D:$D,$Y$12,Prices!$A:$A,$B85,Prices!$I:$I,$Q85))</f>
        <v>0</v>
      </c>
      <c r="Z85" s="88">
        <f>IF(OR(COUNTIFS(Prices!$D:$D,$Y$12,Prices!$A:$A,$B85,Prices!$I:$I,$Q85)=0,COUNTIFS(Prices!$D:$D,$Y$12,Prices!$A:$A,$B85,Prices!$I:$I,$Q85,Prices!$H:$H,"Product NA")&gt;0),0,SUMIFS(Prices!$H:$H,Prices!$D:$D,$Y$12,Prices!$A:$A,$B85,Prices!$I:$I,$Q85))</f>
        <v>0</v>
      </c>
      <c r="AA85" s="89">
        <f>IF(OR($C85=0,$E85=0,COUNTIFS(Prices!$D:$D,$Y$12,Prices!$A:$A,$B85,Prices!$I:$I,$Q85,Prices!$H:$H,"Product NA")&gt;0),"",(Y85+(Z85*($E85/1000))))</f>
        <v>0</v>
      </c>
      <c r="AB85" s="89">
        <f t="shared" si="24"/>
        <v>0</v>
      </c>
      <c r="AC85" s="90">
        <f t="shared" si="25"/>
        <v>0</v>
      </c>
      <c r="AD85" s="90">
        <f t="shared" si="26"/>
        <v>0</v>
      </c>
      <c r="AE85" s="91"/>
      <c r="AF85" s="88">
        <f>IF(OR(COUNTIFS(Prices!$D:$D,$AF$12,Prices!$A:$A,$B85,Prices!$I:$I,$Q85)=0,COUNTIFS(Prices!$D:$D,$AF$12,Prices!$A:$A,$B85,Prices!$I:$I,$Q85,Prices!$G:$G,"Product NA")&gt;0),0,SUMIFS(Prices!$G:$G,Prices!$D:$D,$AF$12,Prices!$A:$A,$B85,Prices!$I:$I,$Q85))</f>
        <v>8.25</v>
      </c>
      <c r="AG85" s="88">
        <f>IF(OR(COUNTIFS(Prices!$D:$D,$AF$12,Prices!$A:$A,$B85,Prices!$I:$I,$Q85)=0,COUNTIFS(Prices!$D:$D,$AF$12,Prices!$A:$A,$B85,Prices!$I:$I,$Q85,Prices!$H:$H,"Product NA")&gt;0),0,SUMIFS(Prices!$H:$H,Prices!$D:$D,$AF$12,Prices!$A:$A,$B85,Prices!$I:$I,$Q85))</f>
        <v>10.5</v>
      </c>
      <c r="AH85" s="89">
        <f>IF(OR($C85=0,$E85=0,COUNTIFS(Prices!$D:$D,$AF$12,Prices!$A:$A,$B85,Prices!$I:$I,$Q85,Prices!$H:$H,"Product NA")&gt;0),"",(AF85+(AG85*($E85/1000))))</f>
        <v>14.55</v>
      </c>
      <c r="AI85" s="89">
        <f t="shared" si="27"/>
        <v>0.94575000000000009</v>
      </c>
      <c r="AJ85" s="90">
        <f t="shared" si="28"/>
        <v>15.495750000000001</v>
      </c>
      <c r="AK85" s="90">
        <f t="shared" si="29"/>
        <v>15495.750000000002</v>
      </c>
      <c r="AM85" s="116" t="str">
        <f>_xlfn.XLOOKUP($E85,'TH Weight Step Mapping'!$A:$A,'TH Weight Step Mapping'!$B:$B,,1)</f>
        <v>0-1kg</v>
      </c>
      <c r="AN85" s="88" t="str">
        <f>_xlfn.XLOOKUP(INDEX(Prices!B:B,MATCH(B85,Prices!A:A,0)),'TH Country Mapping'!A:A,'TH Country Mapping'!C:C,"HVB")</f>
        <v>HVB</v>
      </c>
      <c r="AO85" s="89">
        <f>IF(OR(COUNTIFS(Prices!$D:$D,$AN85,Prices!$A:$A,$B85,Prices!$I:$I,$AM85)=0,COUNTIFS(Prices!$D:$D,$AN85,Prices!$A:$A,$B85,Prices!$I:$I,$AM85,Prices!$G:$G,"Product NA")&gt;0),0,SUMIFS(Prices!$G:$G,Prices!$D:$D,$AN85,Prices!$A:$A,$B85,Prices!$I:$I,$AM85))</f>
        <v>20.75</v>
      </c>
      <c r="AP85" s="89">
        <f t="shared" si="30"/>
        <v>1.3487500000000001</v>
      </c>
      <c r="AQ85" s="90">
        <f t="shared" si="31"/>
        <v>22.098749999999999</v>
      </c>
      <c r="AR85" s="90">
        <f t="shared" si="32"/>
        <v>22098.75</v>
      </c>
    </row>
    <row r="86" spans="2:44" x14ac:dyDescent="0.35">
      <c r="B86" s="87" t="s">
        <v>81</v>
      </c>
      <c r="C86" s="66">
        <v>1000</v>
      </c>
      <c r="D86" s="66">
        <f>Quick_Reference!$E$8</f>
        <v>1</v>
      </c>
      <c r="E86" s="66">
        <f>Quick_Reference!$E$6</f>
        <v>600</v>
      </c>
      <c r="F86" s="116" t="str">
        <f t="shared" si="33"/>
        <v/>
      </c>
      <c r="G86" s="116" t="str">
        <f t="shared" si="34"/>
        <v>0-2kg</v>
      </c>
      <c r="I86" s="88">
        <f>IF(OR(COUNTIFS(Prices!$D:$D,$I$12,Prices!$A:$A,$B86,Prices!$I:$I,$G86)=0,COUNTIFS(Prices!$D:$D,$I$12,Prices!$A:$A,$B86,Prices!$I:$I,$G86,Prices!$G:$G,"Product NA")&gt;0),0,SUMIFS(Prices!$G:$G,Prices!$D:$D,$I$12,Prices!$A:$A,$B86,Prices!$I:$I,$G86))</f>
        <v>3.15</v>
      </c>
      <c r="J86" s="88">
        <f>IF(OR(COUNTIFS(Prices!$D:$D,$I$12,Prices!$A:$A,$B86,Prices!$I:$I,$G86)=0,COUNTIFS(Prices!$D:$D,$I$12,Prices!$A:$A,$B86,Prices!$I:$I,$G86,Prices!$H:$H,"Product NA")&gt;0),0,SUMIFS(Prices!$H:$H,Prices!$D:$D,$I$12,Prices!$A:$A,$B86,Prices!$I:$I,$G86))</f>
        <v>4.8100000000000005</v>
      </c>
      <c r="K86" s="89">
        <f>IF(OR($C86=0,$E86=0,COUNTIFS(Prices!$D:$D,$I$12,Prices!$A:$A,$B86,Prices!$I:$I,$G86,Prices!$H:$H,"Product NA")&gt;0),"",(I86+(J86*($E86/1000))))</f>
        <v>6.0359999999999996</v>
      </c>
      <c r="L86" s="89">
        <f>K86*-(INDEX(VRDs!$H$3:$J$12, MATCH($I$12, VRDs!$A$3:$A$12, 0), MATCH($D86, INDEX(VRDs!$E$3:$G$12, MATCH($I$12, VRDs!$A$3:$A$12, 0), 0), 1)))</f>
        <v>0</v>
      </c>
      <c r="M86" s="89">
        <f t="shared" si="35"/>
        <v>0.39233999999999997</v>
      </c>
      <c r="N86" s="90">
        <f t="shared" si="18"/>
        <v>6.4283399999999995</v>
      </c>
      <c r="O86" s="90">
        <f t="shared" si="19"/>
        <v>6428.3399999999992</v>
      </c>
      <c r="Q86" s="116" t="str">
        <f t="shared" si="20"/>
        <v>0-2kg</v>
      </c>
      <c r="R86" s="88">
        <f>IF(OR(COUNTIFS(Prices!$D:$D,$R$12,Prices!$A:$A,$B86,Prices!$I:$I,$Q86)=0,COUNTIFS(Prices!$D:$D,$R$12,Prices!$A:$A,$B86,Prices!$I:$I,$Q86,Prices!$G:$G,"Product NA")&gt;0),0,SUMIFS(Prices!$G:$G,Prices!$D:$D,$R$12,Prices!$A:$A,$B86,Prices!$I:$I,$Q86))</f>
        <v>7.6000000000000005</v>
      </c>
      <c r="S86" s="88">
        <f>IF(OR(COUNTIFS(Prices!$D:$D,$R$12,Prices!$A:$A,$B86,Prices!$I:$I,$Q86)=0,COUNTIFS(Prices!$D:$D,$R$12,Prices!$A:$A,$B86,Prices!$I:$I,$Q86,Prices!$H:$H,"Product NA")&gt;0),0,SUMIFS(Prices!$H:$H,Prices!$D:$D,$R$12,Prices!$A:$A,$B86,Prices!$I:$I,$Q86))</f>
        <v>3.5500000000000003</v>
      </c>
      <c r="T86" s="89">
        <f>IF(OR($C86=0,$E86=0,COUNTIFS(Prices!$D:$D,$R$12,Prices!$A:$A,$B86,Prices!$I:$I,$Q86,Prices!$H:$H,"Product NA")&gt;0),"",(R86+(S86*($E86/1000))))</f>
        <v>9.73</v>
      </c>
      <c r="U86" s="89">
        <f t="shared" si="21"/>
        <v>0.63245000000000007</v>
      </c>
      <c r="V86" s="90">
        <f t="shared" si="22"/>
        <v>10.362450000000001</v>
      </c>
      <c r="W86" s="90">
        <f t="shared" si="23"/>
        <v>10362.450000000001</v>
      </c>
      <c r="X86" s="91"/>
      <c r="Y86" s="88">
        <f>IF(OR(COUNTIFS(Prices!$D:$D,$Y$12,Prices!$A:$A,$B86,Prices!$I:$I,$Q86)=0,COUNTIFS(Prices!$D:$D,$Y$12,Prices!$A:$A,$B86,Prices!$I:$I,$Q86,Prices!$G:$G,"Product NA")&gt;0),0,SUMIFS(Prices!$G:$G,Prices!$D:$D,$Y$12,Prices!$A:$A,$B86,Prices!$I:$I,$Q86))</f>
        <v>7.25</v>
      </c>
      <c r="Z86" s="88">
        <f>IF(OR(COUNTIFS(Prices!$D:$D,$Y$12,Prices!$A:$A,$B86,Prices!$I:$I,$Q86)=0,COUNTIFS(Prices!$D:$D,$Y$12,Prices!$A:$A,$B86,Prices!$I:$I,$Q86,Prices!$H:$H,"Product NA")&gt;0),0,SUMIFS(Prices!$H:$H,Prices!$D:$D,$Y$12,Prices!$A:$A,$B86,Prices!$I:$I,$Q86))</f>
        <v>5.4</v>
      </c>
      <c r="AA86" s="89">
        <f>IF(OR($C86=0,$E86=0,COUNTIFS(Prices!$D:$D,$Y$12,Prices!$A:$A,$B86,Prices!$I:$I,$Q86,Prices!$H:$H,"Product NA")&gt;0),"",(Y86+(Z86*($E86/1000))))</f>
        <v>10.49</v>
      </c>
      <c r="AB86" s="89">
        <f t="shared" si="24"/>
        <v>0.68185000000000007</v>
      </c>
      <c r="AC86" s="90">
        <f t="shared" si="25"/>
        <v>11.171850000000001</v>
      </c>
      <c r="AD86" s="90">
        <f t="shared" si="26"/>
        <v>11171.85</v>
      </c>
      <c r="AE86" s="91"/>
      <c r="AF86" s="88">
        <f>IF(OR(COUNTIFS(Prices!$D:$D,$AF$12,Prices!$A:$A,$B86,Prices!$I:$I,$Q86)=0,COUNTIFS(Prices!$D:$D,$AF$12,Prices!$A:$A,$B86,Prices!$I:$I,$Q86,Prices!$G:$G,"Product NA")&gt;0),0,SUMIFS(Prices!$G:$G,Prices!$D:$D,$AF$12,Prices!$A:$A,$B86,Prices!$I:$I,$Q86))</f>
        <v>0</v>
      </c>
      <c r="AG86" s="88">
        <f>IF(OR(COUNTIFS(Prices!$D:$D,$AF$12,Prices!$A:$A,$B86,Prices!$I:$I,$Q86)=0,COUNTIFS(Prices!$D:$D,$AF$12,Prices!$A:$A,$B86,Prices!$I:$I,$Q86,Prices!$H:$H,"Product NA")&gt;0),0,SUMIFS(Prices!$H:$H,Prices!$D:$D,$AF$12,Prices!$A:$A,$B86,Prices!$I:$I,$Q86))</f>
        <v>0</v>
      </c>
      <c r="AH86" s="89">
        <f>IF(OR($C86=0,$E86=0,COUNTIFS(Prices!$D:$D,$AF$12,Prices!$A:$A,$B86,Prices!$I:$I,$Q86,Prices!$H:$H,"Product NA")&gt;0),"",(AF86+(AG86*($E86/1000))))</f>
        <v>0</v>
      </c>
      <c r="AI86" s="89">
        <f t="shared" si="27"/>
        <v>0</v>
      </c>
      <c r="AJ86" s="90">
        <f t="shared" si="28"/>
        <v>0</v>
      </c>
      <c r="AK86" s="90">
        <f t="shared" si="29"/>
        <v>0</v>
      </c>
      <c r="AM86" s="116" t="str">
        <f>_xlfn.XLOOKUP($E86,'TH Weight Step Mapping'!$A:$A,'TH Weight Step Mapping'!$B:$B,,1)</f>
        <v>0-1kg</v>
      </c>
      <c r="AN86" s="88" t="str">
        <f>_xlfn.XLOOKUP(INDEX(Prices!B:B,MATCH(B86,Prices!A:A,0)),'TH Country Mapping'!A:A,'TH Country Mapping'!C:C,"HVB")</f>
        <v>HVB</v>
      </c>
      <c r="AO86" s="89">
        <f>IF(OR(COUNTIFS(Prices!$D:$D,$AN86,Prices!$A:$A,$B86,Prices!$I:$I,$AM86)=0,COUNTIFS(Prices!$D:$D,$AN86,Prices!$A:$A,$B86,Prices!$I:$I,$AM86,Prices!$G:$G,"Product NA")&gt;0),0,SUMIFS(Prices!$G:$G,Prices!$D:$D,$AN86,Prices!$A:$A,$B86,Prices!$I:$I,$AM86))</f>
        <v>18.7</v>
      </c>
      <c r="AP86" s="89">
        <f t="shared" si="30"/>
        <v>1.2155</v>
      </c>
      <c r="AQ86" s="90">
        <f t="shared" si="31"/>
        <v>19.915499999999998</v>
      </c>
      <c r="AR86" s="90">
        <f t="shared" si="32"/>
        <v>19915.499999999996</v>
      </c>
    </row>
    <row r="87" spans="2:44" x14ac:dyDescent="0.35">
      <c r="B87" s="87" t="s">
        <v>82</v>
      </c>
      <c r="C87" s="66">
        <v>1000</v>
      </c>
      <c r="D87" s="66">
        <f>Quick_Reference!$E$8</f>
        <v>1</v>
      </c>
      <c r="E87" s="66">
        <f>Quick_Reference!$E$6</f>
        <v>600</v>
      </c>
      <c r="F87" s="116" t="str">
        <f t="shared" si="33"/>
        <v/>
      </c>
      <c r="G87" s="116" t="str">
        <f t="shared" si="34"/>
        <v>0-2kg</v>
      </c>
      <c r="I87" s="88">
        <f>IF(OR(COUNTIFS(Prices!$D:$D,$I$12,Prices!$A:$A,$B87,Prices!$I:$I,$G87)=0,COUNTIFS(Prices!$D:$D,$I$12,Prices!$A:$A,$B87,Prices!$I:$I,$G87,Prices!$G:$G,"Product NA")&gt;0),0,SUMIFS(Prices!$G:$G,Prices!$D:$D,$I$12,Prices!$A:$A,$B87,Prices!$I:$I,$G87))</f>
        <v>2.89</v>
      </c>
      <c r="J87" s="88">
        <f>IF(OR(COUNTIFS(Prices!$D:$D,$I$12,Prices!$A:$A,$B87,Prices!$I:$I,$G87)=0,COUNTIFS(Prices!$D:$D,$I$12,Prices!$A:$A,$B87,Prices!$I:$I,$G87,Prices!$H:$H,"Product NA")&gt;0),0,SUMIFS(Prices!$H:$H,Prices!$D:$D,$I$12,Prices!$A:$A,$B87,Prices!$I:$I,$G87))</f>
        <v>1.28</v>
      </c>
      <c r="K87" s="89">
        <f>IF(OR($C87=0,$E87=0,COUNTIFS(Prices!$D:$D,$I$12,Prices!$A:$A,$B87,Prices!$I:$I,$G87,Prices!$H:$H,"Product NA")&gt;0),"",(I87+(J87*($E87/1000))))</f>
        <v>3.6580000000000004</v>
      </c>
      <c r="L87" s="89">
        <f>K87*-(INDEX(VRDs!$H$3:$J$12, MATCH($I$12, VRDs!$A$3:$A$12, 0), MATCH($D87, INDEX(VRDs!$E$3:$G$12, MATCH($I$12, VRDs!$A$3:$A$12, 0), 0), 1)))</f>
        <v>0</v>
      </c>
      <c r="M87" s="89">
        <f t="shared" si="35"/>
        <v>0.23777000000000004</v>
      </c>
      <c r="N87" s="90">
        <f t="shared" si="18"/>
        <v>3.8957700000000006</v>
      </c>
      <c r="O87" s="90">
        <f t="shared" si="19"/>
        <v>3895.7700000000004</v>
      </c>
      <c r="Q87" s="116" t="str">
        <f t="shared" si="20"/>
        <v>0-2kg</v>
      </c>
      <c r="R87" s="88">
        <f>IF(OR(COUNTIFS(Prices!$D:$D,$R$12,Prices!$A:$A,$B87,Prices!$I:$I,$Q87)=0,COUNTIFS(Prices!$D:$D,$R$12,Prices!$A:$A,$B87,Prices!$I:$I,$Q87,Prices!$G:$G,"Product NA")&gt;0),0,SUMIFS(Prices!$G:$G,Prices!$D:$D,$R$12,Prices!$A:$A,$B87,Prices!$I:$I,$Q87))</f>
        <v>5.2</v>
      </c>
      <c r="S87" s="88">
        <f>IF(OR(COUNTIFS(Prices!$D:$D,$R$12,Prices!$A:$A,$B87,Prices!$I:$I,$Q87)=0,COUNTIFS(Prices!$D:$D,$R$12,Prices!$A:$A,$B87,Prices!$I:$I,$Q87,Prices!$H:$H,"Product NA")&gt;0),0,SUMIFS(Prices!$H:$H,Prices!$D:$D,$R$12,Prices!$A:$A,$B87,Prices!$I:$I,$Q87))</f>
        <v>0.8</v>
      </c>
      <c r="T87" s="89">
        <f>IF(OR($C87=0,$E87=0,COUNTIFS(Prices!$D:$D,$R$12,Prices!$A:$A,$B87,Prices!$I:$I,$Q87,Prices!$H:$H,"Product NA")&gt;0),"",(R87+(S87*($E87/1000))))</f>
        <v>5.68</v>
      </c>
      <c r="U87" s="89">
        <f t="shared" si="21"/>
        <v>0.36919999999999997</v>
      </c>
      <c r="V87" s="90">
        <f t="shared" si="22"/>
        <v>6.0491999999999999</v>
      </c>
      <c r="W87" s="90">
        <f t="shared" si="23"/>
        <v>6049.2</v>
      </c>
      <c r="X87" s="91"/>
      <c r="Y87" s="88">
        <f>IF(OR(COUNTIFS(Prices!$D:$D,$Y$12,Prices!$A:$A,$B87,Prices!$I:$I,$Q87)=0,COUNTIFS(Prices!$D:$D,$Y$12,Prices!$A:$A,$B87,Prices!$I:$I,$Q87,Prices!$G:$G,"Product NA")&gt;0),0,SUMIFS(Prices!$G:$G,Prices!$D:$D,$Y$12,Prices!$A:$A,$B87,Prices!$I:$I,$Q87))</f>
        <v>6.45</v>
      </c>
      <c r="Z87" s="88">
        <f>IF(OR(COUNTIFS(Prices!$D:$D,$Y$12,Prices!$A:$A,$B87,Prices!$I:$I,$Q87)=0,COUNTIFS(Prices!$D:$D,$Y$12,Prices!$A:$A,$B87,Prices!$I:$I,$Q87,Prices!$H:$H,"Product NA")&gt;0),0,SUMIFS(Prices!$H:$H,Prices!$D:$D,$Y$12,Prices!$A:$A,$B87,Prices!$I:$I,$Q87))</f>
        <v>1.1000000000000001</v>
      </c>
      <c r="AA87" s="89">
        <f>IF(OR($C87=0,$E87=0,COUNTIFS(Prices!$D:$D,$Y$12,Prices!$A:$A,$B87,Prices!$I:$I,$Q87,Prices!$H:$H,"Product NA")&gt;0),"",(Y87+(Z87*($E87/1000))))</f>
        <v>7.11</v>
      </c>
      <c r="AB87" s="89">
        <f t="shared" si="24"/>
        <v>0.46215000000000006</v>
      </c>
      <c r="AC87" s="90">
        <f t="shared" si="25"/>
        <v>7.5721500000000006</v>
      </c>
      <c r="AD87" s="90">
        <f t="shared" si="26"/>
        <v>7572.1500000000005</v>
      </c>
      <c r="AE87" s="91"/>
      <c r="AF87" s="88">
        <f>IF(OR(COUNTIFS(Prices!$D:$D,$AF$12,Prices!$A:$A,$B87,Prices!$I:$I,$Q87)=0,COUNTIFS(Prices!$D:$D,$AF$12,Prices!$A:$A,$B87,Prices!$I:$I,$Q87,Prices!$G:$G,"Product NA")&gt;0),0,SUMIFS(Prices!$G:$G,Prices!$D:$D,$AF$12,Prices!$A:$A,$B87,Prices!$I:$I,$Q87))</f>
        <v>0</v>
      </c>
      <c r="AG87" s="88">
        <f>IF(OR(COUNTIFS(Prices!$D:$D,$AF$12,Prices!$A:$A,$B87,Prices!$I:$I,$Q87)=0,COUNTIFS(Prices!$D:$D,$AF$12,Prices!$A:$A,$B87,Prices!$I:$I,$Q87,Prices!$H:$H,"Product NA")&gt;0),0,SUMIFS(Prices!$H:$H,Prices!$D:$D,$AF$12,Prices!$A:$A,$B87,Prices!$I:$I,$Q87))</f>
        <v>0</v>
      </c>
      <c r="AH87" s="89">
        <f>IF(OR($C87=0,$E87=0,COUNTIFS(Prices!$D:$D,$AF$12,Prices!$A:$A,$B87,Prices!$I:$I,$Q87,Prices!$H:$H,"Product NA")&gt;0),"",(AF87+(AG87*($E87/1000))))</f>
        <v>0</v>
      </c>
      <c r="AI87" s="89">
        <f t="shared" si="27"/>
        <v>0</v>
      </c>
      <c r="AJ87" s="90">
        <f t="shared" si="28"/>
        <v>0</v>
      </c>
      <c r="AK87" s="90">
        <f t="shared" si="29"/>
        <v>0</v>
      </c>
      <c r="AM87" s="116" t="str">
        <f>_xlfn.XLOOKUP($E87,'TH Weight Step Mapping'!$A:$A,'TH Weight Step Mapping'!$B:$B,,1)</f>
        <v>0-1kg</v>
      </c>
      <c r="AN87" s="88" t="str">
        <f>_xlfn.XLOOKUP(INDEX(Prices!B:B,MATCH(B87,Prices!A:A,0)),'TH Country Mapping'!A:A,'TH Country Mapping'!C:C,"HVB")</f>
        <v>HVK</v>
      </c>
      <c r="AO87" s="89">
        <f>IF(OR(COUNTIFS(Prices!$D:$D,$AN87,Prices!$A:$A,$B87,Prices!$I:$I,$AM87)=0,COUNTIFS(Prices!$D:$D,$AN87,Prices!$A:$A,$B87,Prices!$I:$I,$AM87,Prices!$G:$G,"Product NA")&gt;0),0,SUMIFS(Prices!$G:$G,Prices!$D:$D,$AN87,Prices!$A:$A,$B87,Prices!$I:$I,$AM87))</f>
        <v>10</v>
      </c>
      <c r="AP87" s="89">
        <f t="shared" si="30"/>
        <v>0.65</v>
      </c>
      <c r="AQ87" s="90">
        <f t="shared" si="31"/>
        <v>10.65</v>
      </c>
      <c r="AR87" s="90">
        <f t="shared" si="32"/>
        <v>10650</v>
      </c>
    </row>
    <row r="88" spans="2:44" x14ac:dyDescent="0.35">
      <c r="B88" s="87" t="s">
        <v>83</v>
      </c>
      <c r="C88" s="66">
        <v>1000</v>
      </c>
      <c r="D88" s="66">
        <f>Quick_Reference!$E$8</f>
        <v>1</v>
      </c>
      <c r="E88" s="66">
        <f>Quick_Reference!$E$6</f>
        <v>600</v>
      </c>
      <c r="F88" s="116" t="str">
        <f t="shared" si="33"/>
        <v/>
      </c>
      <c r="G88" s="116" t="str">
        <f t="shared" si="34"/>
        <v>0-2kg</v>
      </c>
      <c r="I88" s="88">
        <f>IF(OR(COUNTIFS(Prices!$D:$D,$I$12,Prices!$A:$A,$B88,Prices!$I:$I,$G88)=0,COUNTIFS(Prices!$D:$D,$I$12,Prices!$A:$A,$B88,Prices!$I:$I,$G88,Prices!$G:$G,"Product NA")&gt;0),0,SUMIFS(Prices!$G:$G,Prices!$D:$D,$I$12,Prices!$A:$A,$B88,Prices!$I:$I,$G88))</f>
        <v>1.56</v>
      </c>
      <c r="J88" s="88">
        <f>IF(OR(COUNTIFS(Prices!$D:$D,$I$12,Prices!$A:$A,$B88,Prices!$I:$I,$G88)=0,COUNTIFS(Prices!$D:$D,$I$12,Prices!$A:$A,$B88,Prices!$I:$I,$G88,Prices!$H:$H,"Product NA")&gt;0),0,SUMIFS(Prices!$H:$H,Prices!$D:$D,$I$12,Prices!$A:$A,$B88,Prices!$I:$I,$G88))</f>
        <v>15.85</v>
      </c>
      <c r="K88" s="89">
        <f>IF(OR($C88=0,$E88=0,COUNTIFS(Prices!$D:$D,$I$12,Prices!$A:$A,$B88,Prices!$I:$I,$G88,Prices!$H:$H,"Product NA")&gt;0),"",(I88+(J88*($E88/1000))))</f>
        <v>11.07</v>
      </c>
      <c r="L88" s="89">
        <f>K88*-(INDEX(VRDs!$H$3:$J$12, MATCH($I$12, VRDs!$A$3:$A$12, 0), MATCH($D88, INDEX(VRDs!$E$3:$G$12, MATCH($I$12, VRDs!$A$3:$A$12, 0), 0), 1)))</f>
        <v>0</v>
      </c>
      <c r="M88" s="89">
        <f t="shared" si="35"/>
        <v>0.71955000000000002</v>
      </c>
      <c r="N88" s="90">
        <f t="shared" si="18"/>
        <v>11.78955</v>
      </c>
      <c r="O88" s="90">
        <f t="shared" si="19"/>
        <v>11789.550000000001</v>
      </c>
      <c r="Q88" s="116" t="str">
        <f t="shared" si="20"/>
        <v>0-2kg</v>
      </c>
      <c r="R88" s="88">
        <f>IF(OR(COUNTIFS(Prices!$D:$D,$R$12,Prices!$A:$A,$B88,Prices!$I:$I,$Q88)=0,COUNTIFS(Prices!$D:$D,$R$12,Prices!$A:$A,$B88,Prices!$I:$I,$Q88,Prices!$G:$G,"Product NA")&gt;0),0,SUMIFS(Prices!$G:$G,Prices!$D:$D,$R$12,Prices!$A:$A,$B88,Prices!$I:$I,$Q88))</f>
        <v>0</v>
      </c>
      <c r="S88" s="88">
        <f>IF(OR(COUNTIFS(Prices!$D:$D,$R$12,Prices!$A:$A,$B88,Prices!$I:$I,$Q88)=0,COUNTIFS(Prices!$D:$D,$R$12,Prices!$A:$A,$B88,Prices!$I:$I,$Q88,Prices!$H:$H,"Product NA")&gt;0),0,SUMIFS(Prices!$H:$H,Prices!$D:$D,$R$12,Prices!$A:$A,$B88,Prices!$I:$I,$Q88))</f>
        <v>0</v>
      </c>
      <c r="T88" s="89">
        <f>IF(OR($C88=0,$E88=0,COUNTIFS(Prices!$D:$D,$R$12,Prices!$A:$A,$B88,Prices!$I:$I,$Q88,Prices!$H:$H,"Product NA")&gt;0),"",(R88+(S88*($E88/1000))))</f>
        <v>0</v>
      </c>
      <c r="U88" s="89">
        <f t="shared" si="21"/>
        <v>0</v>
      </c>
      <c r="V88" s="90">
        <f t="shared" si="22"/>
        <v>0</v>
      </c>
      <c r="W88" s="90">
        <f t="shared" si="23"/>
        <v>0</v>
      </c>
      <c r="X88" s="91"/>
      <c r="Y88" s="88">
        <f>IF(OR(COUNTIFS(Prices!$D:$D,$Y$12,Prices!$A:$A,$B88,Prices!$I:$I,$Q88)=0,COUNTIFS(Prices!$D:$D,$Y$12,Prices!$A:$A,$B88,Prices!$I:$I,$Q88,Prices!$G:$G,"Product NA")&gt;0),0,SUMIFS(Prices!$G:$G,Prices!$D:$D,$Y$12,Prices!$A:$A,$B88,Prices!$I:$I,$Q88))</f>
        <v>0</v>
      </c>
      <c r="Z88" s="88">
        <f>IF(OR(COUNTIFS(Prices!$D:$D,$Y$12,Prices!$A:$A,$B88,Prices!$I:$I,$Q88)=0,COUNTIFS(Prices!$D:$D,$Y$12,Prices!$A:$A,$B88,Prices!$I:$I,$Q88,Prices!$H:$H,"Product NA")&gt;0),0,SUMIFS(Prices!$H:$H,Prices!$D:$D,$Y$12,Prices!$A:$A,$B88,Prices!$I:$I,$Q88))</f>
        <v>0</v>
      </c>
      <c r="AA88" s="89">
        <f>IF(OR($C88=0,$E88=0,COUNTIFS(Prices!$D:$D,$Y$12,Prices!$A:$A,$B88,Prices!$I:$I,$Q88,Prices!$H:$H,"Product NA")&gt;0),"",(Y88+(Z88*($E88/1000))))</f>
        <v>0</v>
      </c>
      <c r="AB88" s="89">
        <f t="shared" si="24"/>
        <v>0</v>
      </c>
      <c r="AC88" s="90">
        <f t="shared" si="25"/>
        <v>0</v>
      </c>
      <c r="AD88" s="90">
        <f t="shared" si="26"/>
        <v>0</v>
      </c>
      <c r="AE88" s="91"/>
      <c r="AF88" s="88">
        <f>IF(OR(COUNTIFS(Prices!$D:$D,$AF$12,Prices!$A:$A,$B88,Prices!$I:$I,$Q88)=0,COUNTIFS(Prices!$D:$D,$AF$12,Prices!$A:$A,$B88,Prices!$I:$I,$Q88,Prices!$G:$G,"Product NA")&gt;0),0,SUMIFS(Prices!$G:$G,Prices!$D:$D,$AF$12,Prices!$A:$A,$B88,Prices!$I:$I,$Q88))</f>
        <v>7.2</v>
      </c>
      <c r="AG88" s="88">
        <f>IF(OR(COUNTIFS(Prices!$D:$D,$AF$12,Prices!$A:$A,$B88,Prices!$I:$I,$Q88)=0,COUNTIFS(Prices!$D:$D,$AF$12,Prices!$A:$A,$B88,Prices!$I:$I,$Q88,Prices!$H:$H,"Product NA")&gt;0),0,SUMIFS(Prices!$H:$H,Prices!$D:$D,$AF$12,Prices!$A:$A,$B88,Prices!$I:$I,$Q88))</f>
        <v>13.4</v>
      </c>
      <c r="AH88" s="89">
        <f>IF(OR($C88=0,$E88=0,COUNTIFS(Prices!$D:$D,$AF$12,Prices!$A:$A,$B88,Prices!$I:$I,$Q88,Prices!$H:$H,"Product NA")&gt;0),"",(AF88+(AG88*($E88/1000))))</f>
        <v>15.239999999999998</v>
      </c>
      <c r="AI88" s="89">
        <f t="shared" si="27"/>
        <v>0.99059999999999993</v>
      </c>
      <c r="AJ88" s="90">
        <f t="shared" si="28"/>
        <v>16.230599999999999</v>
      </c>
      <c r="AK88" s="90">
        <f t="shared" si="29"/>
        <v>16230.599999999999</v>
      </c>
      <c r="AM88" s="116" t="str">
        <f>_xlfn.XLOOKUP($E88,'TH Weight Step Mapping'!$A:$A,'TH Weight Step Mapping'!$B:$B,,1)</f>
        <v>0-1kg</v>
      </c>
      <c r="AN88" s="88" t="str">
        <f>_xlfn.XLOOKUP(INDEX(Prices!B:B,MATCH(B88,Prices!A:A,0)),'TH Country Mapping'!A:A,'TH Country Mapping'!C:C,"HVB")</f>
        <v>HVB</v>
      </c>
      <c r="AO88" s="89">
        <f>IF(OR(COUNTIFS(Prices!$D:$D,$AN88,Prices!$A:$A,$B88,Prices!$I:$I,$AM88)=0,COUNTIFS(Prices!$D:$D,$AN88,Prices!$A:$A,$B88,Prices!$I:$I,$AM88,Prices!$G:$G,"Product NA")&gt;0),0,SUMIFS(Prices!$G:$G,Prices!$D:$D,$AN88,Prices!$A:$A,$B88,Prices!$I:$I,$AM88))</f>
        <v>0</v>
      </c>
      <c r="AP88" s="89">
        <f t="shared" si="30"/>
        <v>0</v>
      </c>
      <c r="AQ88" s="90">
        <f t="shared" si="31"/>
        <v>0</v>
      </c>
      <c r="AR88" s="90">
        <f t="shared" si="32"/>
        <v>0</v>
      </c>
    </row>
    <row r="89" spans="2:44" x14ac:dyDescent="0.35">
      <c r="B89" s="87" t="s">
        <v>84</v>
      </c>
      <c r="C89" s="66">
        <v>1000</v>
      </c>
      <c r="D89" s="66">
        <f>Quick_Reference!$E$8</f>
        <v>1</v>
      </c>
      <c r="E89" s="66">
        <f>Quick_Reference!$E$6</f>
        <v>600</v>
      </c>
      <c r="F89" s="116" t="str">
        <f t="shared" si="33"/>
        <v/>
      </c>
      <c r="G89" s="116" t="str">
        <f t="shared" si="34"/>
        <v>0-2kg</v>
      </c>
      <c r="I89" s="88">
        <f>IF(OR(COUNTIFS(Prices!$D:$D,$I$12,Prices!$A:$A,$B89,Prices!$I:$I,$G89)=0,COUNTIFS(Prices!$D:$D,$I$12,Prices!$A:$A,$B89,Prices!$I:$I,$G89,Prices!$G:$G,"Product NA")&gt;0),0,SUMIFS(Prices!$G:$G,Prices!$D:$D,$I$12,Prices!$A:$A,$B89,Prices!$I:$I,$G89))</f>
        <v>1.37</v>
      </c>
      <c r="J89" s="88">
        <f>IF(OR(COUNTIFS(Prices!$D:$D,$I$12,Prices!$A:$A,$B89,Prices!$I:$I,$G89)=0,COUNTIFS(Prices!$D:$D,$I$12,Prices!$A:$A,$B89,Prices!$I:$I,$G89,Prices!$H:$H,"Product NA")&gt;0),0,SUMIFS(Prices!$H:$H,Prices!$D:$D,$I$12,Prices!$A:$A,$B89,Prices!$I:$I,$G89))</f>
        <v>14.5</v>
      </c>
      <c r="K89" s="89">
        <f>IF(OR($C89=0,$E89=0,COUNTIFS(Prices!$D:$D,$I$12,Prices!$A:$A,$B89,Prices!$I:$I,$G89,Prices!$H:$H,"Product NA")&gt;0),"",(I89+(J89*($E89/1000))))</f>
        <v>10.07</v>
      </c>
      <c r="L89" s="89">
        <f>K89*-(INDEX(VRDs!$H$3:$J$12, MATCH($I$12, VRDs!$A$3:$A$12, 0), MATCH($D89, INDEX(VRDs!$E$3:$G$12, MATCH($I$12, VRDs!$A$3:$A$12, 0), 0), 1)))</f>
        <v>0</v>
      </c>
      <c r="M89" s="89">
        <f t="shared" si="35"/>
        <v>0.65455000000000008</v>
      </c>
      <c r="N89" s="90">
        <f t="shared" si="18"/>
        <v>10.724550000000001</v>
      </c>
      <c r="O89" s="90">
        <f t="shared" si="19"/>
        <v>10724.550000000001</v>
      </c>
      <c r="Q89" s="116" t="str">
        <f t="shared" si="20"/>
        <v>0-2kg</v>
      </c>
      <c r="R89" s="88">
        <f>IF(OR(COUNTIFS(Prices!$D:$D,$R$12,Prices!$A:$A,$B89,Prices!$I:$I,$Q89)=0,COUNTIFS(Prices!$D:$D,$R$12,Prices!$A:$A,$B89,Prices!$I:$I,$Q89,Prices!$G:$G,"Product NA")&gt;0),0,SUMIFS(Prices!$G:$G,Prices!$D:$D,$R$12,Prices!$A:$A,$B89,Prices!$I:$I,$Q89))</f>
        <v>0</v>
      </c>
      <c r="S89" s="88">
        <f>IF(OR(COUNTIFS(Prices!$D:$D,$R$12,Prices!$A:$A,$B89,Prices!$I:$I,$Q89)=0,COUNTIFS(Prices!$D:$D,$R$12,Prices!$A:$A,$B89,Prices!$I:$I,$Q89,Prices!$H:$H,"Product NA")&gt;0),0,SUMIFS(Prices!$H:$H,Prices!$D:$D,$R$12,Prices!$A:$A,$B89,Prices!$I:$I,$Q89))</f>
        <v>0</v>
      </c>
      <c r="T89" s="89">
        <f>IF(OR($C89=0,$E89=0,COUNTIFS(Prices!$D:$D,$R$12,Prices!$A:$A,$B89,Prices!$I:$I,$Q89,Prices!$H:$H,"Product NA")&gt;0),"",(R89+(S89*($E89/1000))))</f>
        <v>0</v>
      </c>
      <c r="U89" s="89">
        <f t="shared" si="21"/>
        <v>0</v>
      </c>
      <c r="V89" s="90">
        <f t="shared" si="22"/>
        <v>0</v>
      </c>
      <c r="W89" s="90">
        <f t="shared" si="23"/>
        <v>0</v>
      </c>
      <c r="X89" s="91"/>
      <c r="Y89" s="88">
        <f>IF(OR(COUNTIFS(Prices!$D:$D,$Y$12,Prices!$A:$A,$B89,Prices!$I:$I,$Q89)=0,COUNTIFS(Prices!$D:$D,$Y$12,Prices!$A:$A,$B89,Prices!$I:$I,$Q89,Prices!$G:$G,"Product NA")&gt;0),0,SUMIFS(Prices!$G:$G,Prices!$D:$D,$Y$12,Prices!$A:$A,$B89,Prices!$I:$I,$Q89))</f>
        <v>0</v>
      </c>
      <c r="Z89" s="88">
        <f>IF(OR(COUNTIFS(Prices!$D:$D,$Y$12,Prices!$A:$A,$B89,Prices!$I:$I,$Q89)=0,COUNTIFS(Prices!$D:$D,$Y$12,Prices!$A:$A,$B89,Prices!$I:$I,$Q89,Prices!$H:$H,"Product NA")&gt;0),0,SUMIFS(Prices!$H:$H,Prices!$D:$D,$Y$12,Prices!$A:$A,$B89,Prices!$I:$I,$Q89))</f>
        <v>0</v>
      </c>
      <c r="AA89" s="89">
        <f>IF(OR($C89=0,$E89=0,COUNTIFS(Prices!$D:$D,$Y$12,Prices!$A:$A,$B89,Prices!$I:$I,$Q89,Prices!$H:$H,"Product NA")&gt;0),"",(Y89+(Z89*($E89/1000))))</f>
        <v>0</v>
      </c>
      <c r="AB89" s="89">
        <f t="shared" si="24"/>
        <v>0</v>
      </c>
      <c r="AC89" s="90">
        <f t="shared" si="25"/>
        <v>0</v>
      </c>
      <c r="AD89" s="90">
        <f t="shared" si="26"/>
        <v>0</v>
      </c>
      <c r="AE89" s="91"/>
      <c r="AF89" s="88">
        <f>IF(OR(COUNTIFS(Prices!$D:$D,$AF$12,Prices!$A:$A,$B89,Prices!$I:$I,$Q89)=0,COUNTIFS(Prices!$D:$D,$AF$12,Prices!$A:$A,$B89,Prices!$I:$I,$Q89,Prices!$G:$G,"Product NA")&gt;0),0,SUMIFS(Prices!$G:$G,Prices!$D:$D,$AF$12,Prices!$A:$A,$B89,Prices!$I:$I,$Q89))</f>
        <v>8.25</v>
      </c>
      <c r="AG89" s="88">
        <f>IF(OR(COUNTIFS(Prices!$D:$D,$AF$12,Prices!$A:$A,$B89,Prices!$I:$I,$Q89)=0,COUNTIFS(Prices!$D:$D,$AF$12,Prices!$A:$A,$B89,Prices!$I:$I,$Q89,Prices!$H:$H,"Product NA")&gt;0),0,SUMIFS(Prices!$H:$H,Prices!$D:$D,$AF$12,Prices!$A:$A,$B89,Prices!$I:$I,$Q89))</f>
        <v>10.5</v>
      </c>
      <c r="AH89" s="89">
        <f>IF(OR($C89=0,$E89=0,COUNTIFS(Prices!$D:$D,$AF$12,Prices!$A:$A,$B89,Prices!$I:$I,$Q89,Prices!$H:$H,"Product NA")&gt;0),"",(AF89+(AG89*($E89/1000))))</f>
        <v>14.55</v>
      </c>
      <c r="AI89" s="89">
        <f t="shared" si="27"/>
        <v>0.94575000000000009</v>
      </c>
      <c r="AJ89" s="90">
        <f t="shared" si="28"/>
        <v>15.495750000000001</v>
      </c>
      <c r="AK89" s="90">
        <f t="shared" si="29"/>
        <v>15495.750000000002</v>
      </c>
      <c r="AM89" s="116" t="str">
        <f>_xlfn.XLOOKUP($E89,'TH Weight Step Mapping'!$A:$A,'TH Weight Step Mapping'!$B:$B,,1)</f>
        <v>0-1kg</v>
      </c>
      <c r="AN89" s="88" t="str">
        <f>_xlfn.XLOOKUP(INDEX(Prices!B:B,MATCH(B89,Prices!A:A,0)),'TH Country Mapping'!A:A,'TH Country Mapping'!C:C,"HVB")</f>
        <v>HVB</v>
      </c>
      <c r="AO89" s="89">
        <f>IF(OR(COUNTIFS(Prices!$D:$D,$AN89,Prices!$A:$A,$B89,Prices!$I:$I,$AM89)=0,COUNTIFS(Prices!$D:$D,$AN89,Prices!$A:$A,$B89,Prices!$I:$I,$AM89,Prices!$G:$G,"Product NA")&gt;0),0,SUMIFS(Prices!$G:$G,Prices!$D:$D,$AN89,Prices!$A:$A,$B89,Prices!$I:$I,$AM89))</f>
        <v>20.75</v>
      </c>
      <c r="AP89" s="89">
        <f t="shared" si="30"/>
        <v>1.3487500000000001</v>
      </c>
      <c r="AQ89" s="90">
        <f t="shared" si="31"/>
        <v>22.098749999999999</v>
      </c>
      <c r="AR89" s="90">
        <f t="shared" si="32"/>
        <v>22098.75</v>
      </c>
    </row>
    <row r="90" spans="2:44" x14ac:dyDescent="0.35">
      <c r="B90" s="87" t="s">
        <v>85</v>
      </c>
      <c r="C90" s="66">
        <v>1000</v>
      </c>
      <c r="D90" s="66">
        <f>Quick_Reference!$E$8</f>
        <v>1</v>
      </c>
      <c r="E90" s="66">
        <f>Quick_Reference!$E$6</f>
        <v>600</v>
      </c>
      <c r="F90" s="116" t="str">
        <f t="shared" si="33"/>
        <v/>
      </c>
      <c r="G90" s="116" t="str">
        <f t="shared" si="34"/>
        <v>0-2kg</v>
      </c>
      <c r="I90" s="88">
        <f>IF(OR(COUNTIFS(Prices!$D:$D,$I$12,Prices!$A:$A,$B90,Prices!$I:$I,$G90)=0,COUNTIFS(Prices!$D:$D,$I$12,Prices!$A:$A,$B90,Prices!$I:$I,$G90,Prices!$G:$G,"Product NA")&gt;0),0,SUMIFS(Prices!$G:$G,Prices!$D:$D,$I$12,Prices!$A:$A,$B90,Prices!$I:$I,$G90))</f>
        <v>1.37</v>
      </c>
      <c r="J90" s="88">
        <f>IF(OR(COUNTIFS(Prices!$D:$D,$I$12,Prices!$A:$A,$B90,Prices!$I:$I,$G90)=0,COUNTIFS(Prices!$D:$D,$I$12,Prices!$A:$A,$B90,Prices!$I:$I,$G90,Prices!$H:$H,"Product NA")&gt;0),0,SUMIFS(Prices!$H:$H,Prices!$D:$D,$I$12,Prices!$A:$A,$B90,Prices!$I:$I,$G90))</f>
        <v>14.5</v>
      </c>
      <c r="K90" s="89">
        <f>IF(OR($C90=0,$E90=0,COUNTIFS(Prices!$D:$D,$I$12,Prices!$A:$A,$B90,Prices!$I:$I,$G90,Prices!$H:$H,"Product NA")&gt;0),"",(I90+(J90*($E90/1000))))</f>
        <v>10.07</v>
      </c>
      <c r="L90" s="89">
        <f>K90*-(INDEX(VRDs!$H$3:$J$12, MATCH($I$12, VRDs!$A$3:$A$12, 0), MATCH($D90, INDEX(VRDs!$E$3:$G$12, MATCH($I$12, VRDs!$A$3:$A$12, 0), 0), 1)))</f>
        <v>0</v>
      </c>
      <c r="M90" s="89">
        <f t="shared" si="35"/>
        <v>0.65455000000000008</v>
      </c>
      <c r="N90" s="90">
        <f t="shared" si="18"/>
        <v>10.724550000000001</v>
      </c>
      <c r="O90" s="90">
        <f t="shared" si="19"/>
        <v>10724.550000000001</v>
      </c>
      <c r="Q90" s="116" t="str">
        <f t="shared" si="20"/>
        <v>0-2kg</v>
      </c>
      <c r="R90" s="88">
        <f>IF(OR(COUNTIFS(Prices!$D:$D,$R$12,Prices!$A:$A,$B90,Prices!$I:$I,$Q90)=0,COUNTIFS(Prices!$D:$D,$R$12,Prices!$A:$A,$B90,Prices!$I:$I,$Q90,Prices!$G:$G,"Product NA")&gt;0),0,SUMIFS(Prices!$G:$G,Prices!$D:$D,$R$12,Prices!$A:$A,$B90,Prices!$I:$I,$Q90))</f>
        <v>0</v>
      </c>
      <c r="S90" s="88">
        <f>IF(OR(COUNTIFS(Prices!$D:$D,$R$12,Prices!$A:$A,$B90,Prices!$I:$I,$Q90)=0,COUNTIFS(Prices!$D:$D,$R$12,Prices!$A:$A,$B90,Prices!$I:$I,$Q90,Prices!$H:$H,"Product NA")&gt;0),0,SUMIFS(Prices!$H:$H,Prices!$D:$D,$R$12,Prices!$A:$A,$B90,Prices!$I:$I,$Q90))</f>
        <v>0</v>
      </c>
      <c r="T90" s="89">
        <f>IF(OR($C90=0,$E90=0,COUNTIFS(Prices!$D:$D,$R$12,Prices!$A:$A,$B90,Prices!$I:$I,$Q90,Prices!$H:$H,"Product NA")&gt;0),"",(R90+(S90*($E90/1000))))</f>
        <v>0</v>
      </c>
      <c r="U90" s="89">
        <f t="shared" si="21"/>
        <v>0</v>
      </c>
      <c r="V90" s="90">
        <f t="shared" si="22"/>
        <v>0</v>
      </c>
      <c r="W90" s="90">
        <f t="shared" si="23"/>
        <v>0</v>
      </c>
      <c r="X90" s="91"/>
      <c r="Y90" s="88">
        <f>IF(OR(COUNTIFS(Prices!$D:$D,$Y$12,Prices!$A:$A,$B90,Prices!$I:$I,$Q90)=0,COUNTIFS(Prices!$D:$D,$Y$12,Prices!$A:$A,$B90,Prices!$I:$I,$Q90,Prices!$G:$G,"Product NA")&gt;0),0,SUMIFS(Prices!$G:$G,Prices!$D:$D,$Y$12,Prices!$A:$A,$B90,Prices!$I:$I,$Q90))</f>
        <v>0</v>
      </c>
      <c r="Z90" s="88">
        <f>IF(OR(COUNTIFS(Prices!$D:$D,$Y$12,Prices!$A:$A,$B90,Prices!$I:$I,$Q90)=0,COUNTIFS(Prices!$D:$D,$Y$12,Prices!$A:$A,$B90,Prices!$I:$I,$Q90,Prices!$H:$H,"Product NA")&gt;0),0,SUMIFS(Prices!$H:$H,Prices!$D:$D,$Y$12,Prices!$A:$A,$B90,Prices!$I:$I,$Q90))</f>
        <v>0</v>
      </c>
      <c r="AA90" s="89">
        <f>IF(OR($C90=0,$E90=0,COUNTIFS(Prices!$D:$D,$Y$12,Prices!$A:$A,$B90,Prices!$I:$I,$Q90,Prices!$H:$H,"Product NA")&gt;0),"",(Y90+(Z90*($E90/1000))))</f>
        <v>0</v>
      </c>
      <c r="AB90" s="89">
        <f t="shared" si="24"/>
        <v>0</v>
      </c>
      <c r="AC90" s="90">
        <f t="shared" si="25"/>
        <v>0</v>
      </c>
      <c r="AD90" s="90">
        <f t="shared" si="26"/>
        <v>0</v>
      </c>
      <c r="AE90" s="91"/>
      <c r="AF90" s="88">
        <f>IF(OR(COUNTIFS(Prices!$D:$D,$AF$12,Prices!$A:$A,$B90,Prices!$I:$I,$Q90)=0,COUNTIFS(Prices!$D:$D,$AF$12,Prices!$A:$A,$B90,Prices!$I:$I,$Q90,Prices!$G:$G,"Product NA")&gt;0),0,SUMIFS(Prices!$G:$G,Prices!$D:$D,$AF$12,Prices!$A:$A,$B90,Prices!$I:$I,$Q90))</f>
        <v>8.25</v>
      </c>
      <c r="AG90" s="88">
        <f>IF(OR(COUNTIFS(Prices!$D:$D,$AF$12,Prices!$A:$A,$B90,Prices!$I:$I,$Q90)=0,COUNTIFS(Prices!$D:$D,$AF$12,Prices!$A:$A,$B90,Prices!$I:$I,$Q90,Prices!$H:$H,"Product NA")&gt;0),0,SUMIFS(Prices!$H:$H,Prices!$D:$D,$AF$12,Prices!$A:$A,$B90,Prices!$I:$I,$Q90))</f>
        <v>10.5</v>
      </c>
      <c r="AH90" s="89">
        <f>IF(OR($C90=0,$E90=0,COUNTIFS(Prices!$D:$D,$AF$12,Prices!$A:$A,$B90,Prices!$I:$I,$Q90,Prices!$H:$H,"Product NA")&gt;0),"",(AF90+(AG90*($E90/1000))))</f>
        <v>14.55</v>
      </c>
      <c r="AI90" s="89">
        <f t="shared" si="27"/>
        <v>0.94575000000000009</v>
      </c>
      <c r="AJ90" s="90">
        <f t="shared" si="28"/>
        <v>15.495750000000001</v>
      </c>
      <c r="AK90" s="90">
        <f t="shared" si="29"/>
        <v>15495.750000000002</v>
      </c>
      <c r="AM90" s="116" t="str">
        <f>_xlfn.XLOOKUP($E90,'TH Weight Step Mapping'!$A:$A,'TH Weight Step Mapping'!$B:$B,,1)</f>
        <v>0-1kg</v>
      </c>
      <c r="AN90" s="88" t="str">
        <f>_xlfn.XLOOKUP(INDEX(Prices!B:B,MATCH(B90,Prices!A:A,0)),'TH Country Mapping'!A:A,'TH Country Mapping'!C:C,"HVB")</f>
        <v>HVB</v>
      </c>
      <c r="AO90" s="89">
        <f>IF(OR(COUNTIFS(Prices!$D:$D,$AN90,Prices!$A:$A,$B90,Prices!$I:$I,$AM90)=0,COUNTIFS(Prices!$D:$D,$AN90,Prices!$A:$A,$B90,Prices!$I:$I,$AM90,Prices!$G:$G,"Product NA")&gt;0),0,SUMIFS(Prices!$G:$G,Prices!$D:$D,$AN90,Prices!$A:$A,$B90,Prices!$I:$I,$AM90))</f>
        <v>0</v>
      </c>
      <c r="AP90" s="89">
        <f t="shared" si="30"/>
        <v>0</v>
      </c>
      <c r="AQ90" s="90">
        <f t="shared" si="31"/>
        <v>0</v>
      </c>
      <c r="AR90" s="90">
        <f t="shared" si="32"/>
        <v>0</v>
      </c>
    </row>
    <row r="91" spans="2:44" x14ac:dyDescent="0.35">
      <c r="B91" s="87" t="s">
        <v>86</v>
      </c>
      <c r="C91" s="66">
        <v>1000</v>
      </c>
      <c r="D91" s="66">
        <f>Quick_Reference!$E$8</f>
        <v>1</v>
      </c>
      <c r="E91" s="66">
        <f>Quick_Reference!$E$6</f>
        <v>600</v>
      </c>
      <c r="F91" s="116" t="str">
        <f t="shared" si="33"/>
        <v/>
      </c>
      <c r="G91" s="116" t="str">
        <f t="shared" si="34"/>
        <v>0-2kg</v>
      </c>
      <c r="I91" s="88">
        <f>IF(OR(COUNTIFS(Prices!$D:$D,$I$12,Prices!$A:$A,$B91,Prices!$I:$I,$G91)=0,COUNTIFS(Prices!$D:$D,$I$12,Prices!$A:$A,$B91,Prices!$I:$I,$G91,Prices!$G:$G,"Product NA")&gt;0),0,SUMIFS(Prices!$G:$G,Prices!$D:$D,$I$12,Prices!$A:$A,$B91,Prices!$I:$I,$G91))</f>
        <v>1.1300000000000001</v>
      </c>
      <c r="J91" s="88">
        <f>IF(OR(COUNTIFS(Prices!$D:$D,$I$12,Prices!$A:$A,$B91,Prices!$I:$I,$G91)=0,COUNTIFS(Prices!$D:$D,$I$12,Prices!$A:$A,$B91,Prices!$I:$I,$G91,Prices!$H:$H,"Product NA")&gt;0),0,SUMIFS(Prices!$H:$H,Prices!$D:$D,$I$12,Prices!$A:$A,$B91,Prices!$I:$I,$G91))</f>
        <v>15.64</v>
      </c>
      <c r="K91" s="89">
        <f>IF(OR($C91=0,$E91=0,COUNTIFS(Prices!$D:$D,$I$12,Prices!$A:$A,$B91,Prices!$I:$I,$G91,Prices!$H:$H,"Product NA")&gt;0),"",(I91+(J91*($E91/1000))))</f>
        <v>10.514000000000001</v>
      </c>
      <c r="L91" s="89">
        <f>K91*-(INDEX(VRDs!$H$3:$J$12, MATCH($I$12, VRDs!$A$3:$A$12, 0), MATCH($D91, INDEX(VRDs!$E$3:$G$12, MATCH($I$12, VRDs!$A$3:$A$12, 0), 0), 1)))</f>
        <v>0</v>
      </c>
      <c r="M91" s="89">
        <f t="shared" si="35"/>
        <v>0.68341000000000007</v>
      </c>
      <c r="N91" s="90">
        <f t="shared" si="18"/>
        <v>11.197410000000001</v>
      </c>
      <c r="O91" s="90">
        <f t="shared" si="19"/>
        <v>11197.410000000002</v>
      </c>
      <c r="Q91" s="116" t="str">
        <f t="shared" si="20"/>
        <v>0-2kg</v>
      </c>
      <c r="R91" s="88">
        <f>IF(OR(COUNTIFS(Prices!$D:$D,$R$12,Prices!$A:$A,$B91,Prices!$I:$I,$Q91)=0,COUNTIFS(Prices!$D:$D,$R$12,Prices!$A:$A,$B91,Prices!$I:$I,$Q91,Prices!$G:$G,"Product NA")&gt;0),0,SUMIFS(Prices!$G:$G,Prices!$D:$D,$R$12,Prices!$A:$A,$B91,Prices!$I:$I,$Q91))</f>
        <v>0</v>
      </c>
      <c r="S91" s="88">
        <f>IF(OR(COUNTIFS(Prices!$D:$D,$R$12,Prices!$A:$A,$B91,Prices!$I:$I,$Q91)=0,COUNTIFS(Prices!$D:$D,$R$12,Prices!$A:$A,$B91,Prices!$I:$I,$Q91,Prices!$H:$H,"Product NA")&gt;0),0,SUMIFS(Prices!$H:$H,Prices!$D:$D,$R$12,Prices!$A:$A,$B91,Prices!$I:$I,$Q91))</f>
        <v>0</v>
      </c>
      <c r="T91" s="89">
        <f>IF(OR($C91=0,$E91=0,COUNTIFS(Prices!$D:$D,$R$12,Prices!$A:$A,$B91,Prices!$I:$I,$Q91,Prices!$H:$H,"Product NA")&gt;0),"",(R91+(S91*($E91/1000))))</f>
        <v>0</v>
      </c>
      <c r="U91" s="89">
        <f t="shared" si="21"/>
        <v>0</v>
      </c>
      <c r="V91" s="90">
        <f t="shared" si="22"/>
        <v>0</v>
      </c>
      <c r="W91" s="90">
        <f t="shared" si="23"/>
        <v>0</v>
      </c>
      <c r="X91" s="91"/>
      <c r="Y91" s="88">
        <f>IF(OR(COUNTIFS(Prices!$D:$D,$Y$12,Prices!$A:$A,$B91,Prices!$I:$I,$Q91)=0,COUNTIFS(Prices!$D:$D,$Y$12,Prices!$A:$A,$B91,Prices!$I:$I,$Q91,Prices!$G:$G,"Product NA")&gt;0),0,SUMIFS(Prices!$G:$G,Prices!$D:$D,$Y$12,Prices!$A:$A,$B91,Prices!$I:$I,$Q91))</f>
        <v>0</v>
      </c>
      <c r="Z91" s="88">
        <f>IF(OR(COUNTIFS(Prices!$D:$D,$Y$12,Prices!$A:$A,$B91,Prices!$I:$I,$Q91)=0,COUNTIFS(Prices!$D:$D,$Y$12,Prices!$A:$A,$B91,Prices!$I:$I,$Q91,Prices!$H:$H,"Product NA")&gt;0),0,SUMIFS(Prices!$H:$H,Prices!$D:$D,$Y$12,Prices!$A:$A,$B91,Prices!$I:$I,$Q91))</f>
        <v>0</v>
      </c>
      <c r="AA91" s="89">
        <f>IF(OR($C91=0,$E91=0,COUNTIFS(Prices!$D:$D,$Y$12,Prices!$A:$A,$B91,Prices!$I:$I,$Q91,Prices!$H:$H,"Product NA")&gt;0),"",(Y91+(Z91*($E91/1000))))</f>
        <v>0</v>
      </c>
      <c r="AB91" s="89">
        <f t="shared" si="24"/>
        <v>0</v>
      </c>
      <c r="AC91" s="90">
        <f t="shared" si="25"/>
        <v>0</v>
      </c>
      <c r="AD91" s="90">
        <f t="shared" si="26"/>
        <v>0</v>
      </c>
      <c r="AE91" s="91"/>
      <c r="AF91" s="88">
        <f>IF(OR(COUNTIFS(Prices!$D:$D,$AF$12,Prices!$A:$A,$B91,Prices!$I:$I,$Q91)=0,COUNTIFS(Prices!$D:$D,$AF$12,Prices!$A:$A,$B91,Prices!$I:$I,$Q91,Prices!$G:$G,"Product NA")&gt;0),0,SUMIFS(Prices!$G:$G,Prices!$D:$D,$AF$12,Prices!$A:$A,$B91,Prices!$I:$I,$Q91))</f>
        <v>7.25</v>
      </c>
      <c r="AG91" s="88">
        <f>IF(OR(COUNTIFS(Prices!$D:$D,$AF$12,Prices!$A:$A,$B91,Prices!$I:$I,$Q91)=0,COUNTIFS(Prices!$D:$D,$AF$12,Prices!$A:$A,$B91,Prices!$I:$I,$Q91,Prices!$H:$H,"Product NA")&gt;0),0,SUMIFS(Prices!$H:$H,Prices!$D:$D,$AF$12,Prices!$A:$A,$B91,Prices!$I:$I,$Q91))</f>
        <v>11.600000000000001</v>
      </c>
      <c r="AH91" s="89">
        <f>IF(OR($C91=0,$E91=0,COUNTIFS(Prices!$D:$D,$AF$12,Prices!$A:$A,$B91,Prices!$I:$I,$Q91,Prices!$H:$H,"Product NA")&gt;0),"",(AF91+(AG91*($E91/1000))))</f>
        <v>14.21</v>
      </c>
      <c r="AI91" s="89">
        <f t="shared" si="27"/>
        <v>0.92365000000000008</v>
      </c>
      <c r="AJ91" s="90">
        <f t="shared" si="28"/>
        <v>15.133650000000001</v>
      </c>
      <c r="AK91" s="90">
        <f t="shared" si="29"/>
        <v>15133.650000000001</v>
      </c>
      <c r="AM91" s="116" t="str">
        <f>_xlfn.XLOOKUP($E91,'TH Weight Step Mapping'!$A:$A,'TH Weight Step Mapping'!$B:$B,,1)</f>
        <v>0-1kg</v>
      </c>
      <c r="AN91" s="88" t="str">
        <f>_xlfn.XLOOKUP(INDEX(Prices!B:B,MATCH(B91,Prices!A:A,0)),'TH Country Mapping'!A:A,'TH Country Mapping'!C:C,"HVB")</f>
        <v>HVB</v>
      </c>
      <c r="AO91" s="89">
        <f>IF(OR(COUNTIFS(Prices!$D:$D,$AN91,Prices!$A:$A,$B91,Prices!$I:$I,$AM91)=0,COUNTIFS(Prices!$D:$D,$AN91,Prices!$A:$A,$B91,Prices!$I:$I,$AM91,Prices!$G:$G,"Product NA")&gt;0),0,SUMIFS(Prices!$G:$G,Prices!$D:$D,$AN91,Prices!$A:$A,$B91,Prices!$I:$I,$AM91))</f>
        <v>17.900000000000002</v>
      </c>
      <c r="AP91" s="89">
        <f t="shared" si="30"/>
        <v>1.1635000000000002</v>
      </c>
      <c r="AQ91" s="90">
        <f t="shared" si="31"/>
        <v>19.063500000000001</v>
      </c>
      <c r="AR91" s="90">
        <f t="shared" si="32"/>
        <v>19063.5</v>
      </c>
    </row>
    <row r="92" spans="2:44" x14ac:dyDescent="0.35">
      <c r="B92" s="87" t="s">
        <v>87</v>
      </c>
      <c r="C92" s="66">
        <v>1000</v>
      </c>
      <c r="D92" s="66">
        <f>Quick_Reference!$E$8</f>
        <v>1</v>
      </c>
      <c r="E92" s="66">
        <f>Quick_Reference!$E$6</f>
        <v>600</v>
      </c>
      <c r="F92" s="116" t="str">
        <f t="shared" si="33"/>
        <v/>
      </c>
      <c r="G92" s="116" t="str">
        <f t="shared" si="34"/>
        <v>0-2kg</v>
      </c>
      <c r="I92" s="88">
        <f>IF(OR(COUNTIFS(Prices!$D:$D,$I$12,Prices!$A:$A,$B92,Prices!$I:$I,$G92)=0,COUNTIFS(Prices!$D:$D,$I$12,Prices!$A:$A,$B92,Prices!$I:$I,$G92,Prices!$G:$G,"Product NA")&gt;0),0,SUMIFS(Prices!$G:$G,Prices!$D:$D,$I$12,Prices!$A:$A,$B92,Prices!$I:$I,$G92))</f>
        <v>1.1300000000000001</v>
      </c>
      <c r="J92" s="88">
        <f>IF(OR(COUNTIFS(Prices!$D:$D,$I$12,Prices!$A:$A,$B92,Prices!$I:$I,$G92)=0,COUNTIFS(Prices!$D:$D,$I$12,Prices!$A:$A,$B92,Prices!$I:$I,$G92,Prices!$H:$H,"Product NA")&gt;0),0,SUMIFS(Prices!$H:$H,Prices!$D:$D,$I$12,Prices!$A:$A,$B92,Prices!$I:$I,$G92))</f>
        <v>15.64</v>
      </c>
      <c r="K92" s="89">
        <f>IF(OR($C92=0,$E92=0,COUNTIFS(Prices!$D:$D,$I$12,Prices!$A:$A,$B92,Prices!$I:$I,$G92,Prices!$H:$H,"Product NA")&gt;0),"",(I92+(J92*($E92/1000))))</f>
        <v>10.514000000000001</v>
      </c>
      <c r="L92" s="89">
        <f>K92*-(INDEX(VRDs!$H$3:$J$12, MATCH($I$12, VRDs!$A$3:$A$12, 0), MATCH($D92, INDEX(VRDs!$E$3:$G$12, MATCH($I$12, VRDs!$A$3:$A$12, 0), 0), 1)))</f>
        <v>0</v>
      </c>
      <c r="M92" s="89">
        <f t="shared" si="35"/>
        <v>0.68341000000000007</v>
      </c>
      <c r="N92" s="90">
        <f t="shared" si="18"/>
        <v>11.197410000000001</v>
      </c>
      <c r="O92" s="90">
        <f t="shared" si="19"/>
        <v>11197.410000000002</v>
      </c>
      <c r="Q92" s="116" t="str">
        <f t="shared" si="20"/>
        <v>0-2kg</v>
      </c>
      <c r="R92" s="88">
        <f>IF(OR(COUNTIFS(Prices!$D:$D,$R$12,Prices!$A:$A,$B92,Prices!$I:$I,$Q92)=0,COUNTIFS(Prices!$D:$D,$R$12,Prices!$A:$A,$B92,Prices!$I:$I,$Q92,Prices!$G:$G,"Product NA")&gt;0),0,SUMIFS(Prices!$G:$G,Prices!$D:$D,$R$12,Prices!$A:$A,$B92,Prices!$I:$I,$Q92))</f>
        <v>0</v>
      </c>
      <c r="S92" s="88">
        <f>IF(OR(COUNTIFS(Prices!$D:$D,$R$12,Prices!$A:$A,$B92,Prices!$I:$I,$Q92)=0,COUNTIFS(Prices!$D:$D,$R$12,Prices!$A:$A,$B92,Prices!$I:$I,$Q92,Prices!$H:$H,"Product NA")&gt;0),0,SUMIFS(Prices!$H:$H,Prices!$D:$D,$R$12,Prices!$A:$A,$B92,Prices!$I:$I,$Q92))</f>
        <v>0</v>
      </c>
      <c r="T92" s="89">
        <f>IF(OR($C92=0,$E92=0,COUNTIFS(Prices!$D:$D,$R$12,Prices!$A:$A,$B92,Prices!$I:$I,$Q92,Prices!$H:$H,"Product NA")&gt;0),"",(R92+(S92*($E92/1000))))</f>
        <v>0</v>
      </c>
      <c r="U92" s="89">
        <f t="shared" si="21"/>
        <v>0</v>
      </c>
      <c r="V92" s="90">
        <f t="shared" si="22"/>
        <v>0</v>
      </c>
      <c r="W92" s="90">
        <f t="shared" si="23"/>
        <v>0</v>
      </c>
      <c r="X92" s="91"/>
      <c r="Y92" s="88">
        <f>IF(OR(COUNTIFS(Prices!$D:$D,$Y$12,Prices!$A:$A,$B92,Prices!$I:$I,$Q92)=0,COUNTIFS(Prices!$D:$D,$Y$12,Prices!$A:$A,$B92,Prices!$I:$I,$Q92,Prices!$G:$G,"Product NA")&gt;0),0,SUMIFS(Prices!$G:$G,Prices!$D:$D,$Y$12,Prices!$A:$A,$B92,Prices!$I:$I,$Q92))</f>
        <v>0</v>
      </c>
      <c r="Z92" s="88">
        <f>IF(OR(COUNTIFS(Prices!$D:$D,$Y$12,Prices!$A:$A,$B92,Prices!$I:$I,$Q92)=0,COUNTIFS(Prices!$D:$D,$Y$12,Prices!$A:$A,$B92,Prices!$I:$I,$Q92,Prices!$H:$H,"Product NA")&gt;0),0,SUMIFS(Prices!$H:$H,Prices!$D:$D,$Y$12,Prices!$A:$A,$B92,Prices!$I:$I,$Q92))</f>
        <v>0</v>
      </c>
      <c r="AA92" s="89">
        <f>IF(OR($C92=0,$E92=0,COUNTIFS(Prices!$D:$D,$Y$12,Prices!$A:$A,$B92,Prices!$I:$I,$Q92,Prices!$H:$H,"Product NA")&gt;0),"",(Y92+(Z92*($E92/1000))))</f>
        <v>0</v>
      </c>
      <c r="AB92" s="89">
        <f t="shared" si="24"/>
        <v>0</v>
      </c>
      <c r="AC92" s="90">
        <f t="shared" si="25"/>
        <v>0</v>
      </c>
      <c r="AD92" s="90">
        <f t="shared" si="26"/>
        <v>0</v>
      </c>
      <c r="AE92" s="91"/>
      <c r="AF92" s="88">
        <f>IF(OR(COUNTIFS(Prices!$D:$D,$AF$12,Prices!$A:$A,$B92,Prices!$I:$I,$Q92)=0,COUNTIFS(Prices!$D:$D,$AF$12,Prices!$A:$A,$B92,Prices!$I:$I,$Q92,Prices!$G:$G,"Product NA")&gt;0),0,SUMIFS(Prices!$G:$G,Prices!$D:$D,$AF$12,Prices!$A:$A,$B92,Prices!$I:$I,$Q92))</f>
        <v>7.25</v>
      </c>
      <c r="AG92" s="88">
        <f>IF(OR(COUNTIFS(Prices!$D:$D,$AF$12,Prices!$A:$A,$B92,Prices!$I:$I,$Q92)=0,COUNTIFS(Prices!$D:$D,$AF$12,Prices!$A:$A,$B92,Prices!$I:$I,$Q92,Prices!$H:$H,"Product NA")&gt;0),0,SUMIFS(Prices!$H:$H,Prices!$D:$D,$AF$12,Prices!$A:$A,$B92,Prices!$I:$I,$Q92))</f>
        <v>11.600000000000001</v>
      </c>
      <c r="AH92" s="89">
        <f>IF(OR($C92=0,$E92=0,COUNTIFS(Prices!$D:$D,$AF$12,Prices!$A:$A,$B92,Prices!$I:$I,$Q92,Prices!$H:$H,"Product NA")&gt;0),"",(AF92+(AG92*($E92/1000))))</f>
        <v>14.21</v>
      </c>
      <c r="AI92" s="89">
        <f t="shared" si="27"/>
        <v>0.92365000000000008</v>
      </c>
      <c r="AJ92" s="90">
        <f t="shared" si="28"/>
        <v>15.133650000000001</v>
      </c>
      <c r="AK92" s="90">
        <f t="shared" si="29"/>
        <v>15133.650000000001</v>
      </c>
      <c r="AM92" s="116" t="str">
        <f>_xlfn.XLOOKUP($E92,'TH Weight Step Mapping'!$A:$A,'TH Weight Step Mapping'!$B:$B,,1)</f>
        <v>0-1kg</v>
      </c>
      <c r="AN92" s="88" t="str">
        <f>_xlfn.XLOOKUP(INDEX(Prices!B:B,MATCH(B92,Prices!A:A,0)),'TH Country Mapping'!A:A,'TH Country Mapping'!C:C,"HVB")</f>
        <v>HVB</v>
      </c>
      <c r="AO92" s="89">
        <f>IF(OR(COUNTIFS(Prices!$D:$D,$AN92,Prices!$A:$A,$B92,Prices!$I:$I,$AM92)=0,COUNTIFS(Prices!$D:$D,$AN92,Prices!$A:$A,$B92,Prices!$I:$I,$AM92,Prices!$G:$G,"Product NA")&gt;0),0,SUMIFS(Prices!$G:$G,Prices!$D:$D,$AN92,Prices!$A:$A,$B92,Prices!$I:$I,$AM92))</f>
        <v>17.900000000000002</v>
      </c>
      <c r="AP92" s="89">
        <f t="shared" si="30"/>
        <v>1.1635000000000002</v>
      </c>
      <c r="AQ92" s="90">
        <f t="shared" si="31"/>
        <v>19.063500000000001</v>
      </c>
      <c r="AR92" s="90">
        <f t="shared" si="32"/>
        <v>19063.5</v>
      </c>
    </row>
    <row r="93" spans="2:44" x14ac:dyDescent="0.35">
      <c r="B93" s="87" t="s">
        <v>88</v>
      </c>
      <c r="C93" s="66">
        <v>1000</v>
      </c>
      <c r="D93" s="66">
        <f>Quick_Reference!$E$8</f>
        <v>1</v>
      </c>
      <c r="E93" s="66">
        <f>Quick_Reference!$E$6</f>
        <v>600</v>
      </c>
      <c r="F93" s="116" t="str">
        <f t="shared" si="33"/>
        <v/>
      </c>
      <c r="G93" s="116" t="str">
        <f t="shared" si="34"/>
        <v>0-2kg</v>
      </c>
      <c r="I93" s="88">
        <f>IF(OR(COUNTIFS(Prices!$D:$D,$I$12,Prices!$A:$A,$B93,Prices!$I:$I,$G93)=0,COUNTIFS(Prices!$D:$D,$I$12,Prices!$A:$A,$B93,Prices!$I:$I,$G93,Prices!$G:$G,"Product NA")&gt;0),0,SUMIFS(Prices!$G:$G,Prices!$D:$D,$I$12,Prices!$A:$A,$B93,Prices!$I:$I,$G93))</f>
        <v>1.3800000000000001</v>
      </c>
      <c r="J93" s="88">
        <f>IF(OR(COUNTIFS(Prices!$D:$D,$I$12,Prices!$A:$A,$B93,Prices!$I:$I,$G93)=0,COUNTIFS(Prices!$D:$D,$I$12,Prices!$A:$A,$B93,Prices!$I:$I,$G93,Prices!$H:$H,"Product NA")&gt;0),0,SUMIFS(Prices!$H:$H,Prices!$D:$D,$I$12,Prices!$A:$A,$B93,Prices!$I:$I,$G93))</f>
        <v>11.93</v>
      </c>
      <c r="K93" s="89">
        <f>IF(OR($C93=0,$E93=0,COUNTIFS(Prices!$D:$D,$I$12,Prices!$A:$A,$B93,Prices!$I:$I,$G93,Prices!$H:$H,"Product NA")&gt;0),"",(I93+(J93*($E93/1000))))</f>
        <v>8.5380000000000003</v>
      </c>
      <c r="L93" s="89">
        <f>K93*-(INDEX(VRDs!$H$3:$J$12, MATCH($I$12, VRDs!$A$3:$A$12, 0), MATCH($D93, INDEX(VRDs!$E$3:$G$12, MATCH($I$12, VRDs!$A$3:$A$12, 0), 0), 1)))</f>
        <v>0</v>
      </c>
      <c r="M93" s="89">
        <f t="shared" si="35"/>
        <v>0.55497000000000007</v>
      </c>
      <c r="N93" s="90">
        <f t="shared" si="18"/>
        <v>9.0929700000000011</v>
      </c>
      <c r="O93" s="90">
        <f t="shared" si="19"/>
        <v>9092.9700000000012</v>
      </c>
      <c r="Q93" s="116" t="str">
        <f t="shared" si="20"/>
        <v>0-2kg</v>
      </c>
      <c r="R93" s="88">
        <f>IF(OR(COUNTIFS(Prices!$D:$D,$R$12,Prices!$A:$A,$B93,Prices!$I:$I,$Q93)=0,COUNTIFS(Prices!$D:$D,$R$12,Prices!$A:$A,$B93,Prices!$I:$I,$Q93,Prices!$G:$G,"Product NA")&gt;0),0,SUMIFS(Prices!$G:$G,Prices!$D:$D,$R$12,Prices!$A:$A,$B93,Prices!$I:$I,$Q93))</f>
        <v>0</v>
      </c>
      <c r="S93" s="88">
        <f>IF(OR(COUNTIFS(Prices!$D:$D,$R$12,Prices!$A:$A,$B93,Prices!$I:$I,$Q93)=0,COUNTIFS(Prices!$D:$D,$R$12,Prices!$A:$A,$B93,Prices!$I:$I,$Q93,Prices!$H:$H,"Product NA")&gt;0),0,SUMIFS(Prices!$H:$H,Prices!$D:$D,$R$12,Prices!$A:$A,$B93,Prices!$I:$I,$Q93))</f>
        <v>0</v>
      </c>
      <c r="T93" s="89">
        <f>IF(OR($C93=0,$E93=0,COUNTIFS(Prices!$D:$D,$R$12,Prices!$A:$A,$B93,Prices!$I:$I,$Q93,Prices!$H:$H,"Product NA")&gt;0),"",(R93+(S93*($E93/1000))))</f>
        <v>0</v>
      </c>
      <c r="U93" s="89">
        <f t="shared" si="21"/>
        <v>0</v>
      </c>
      <c r="V93" s="90">
        <f t="shared" si="22"/>
        <v>0</v>
      </c>
      <c r="W93" s="90">
        <f t="shared" si="23"/>
        <v>0</v>
      </c>
      <c r="X93" s="91"/>
      <c r="Y93" s="88">
        <f>IF(OR(COUNTIFS(Prices!$D:$D,$Y$12,Prices!$A:$A,$B93,Prices!$I:$I,$Q93)=0,COUNTIFS(Prices!$D:$D,$Y$12,Prices!$A:$A,$B93,Prices!$I:$I,$Q93,Prices!$G:$G,"Product NA")&gt;0),0,SUMIFS(Prices!$G:$G,Prices!$D:$D,$Y$12,Prices!$A:$A,$B93,Prices!$I:$I,$Q93))</f>
        <v>6.8000000000000007</v>
      </c>
      <c r="Z93" s="88">
        <f>IF(OR(COUNTIFS(Prices!$D:$D,$Y$12,Prices!$A:$A,$B93,Prices!$I:$I,$Q93)=0,COUNTIFS(Prices!$D:$D,$Y$12,Prices!$A:$A,$B93,Prices!$I:$I,$Q93,Prices!$H:$H,"Product NA")&gt;0),0,SUMIFS(Prices!$H:$H,Prices!$D:$D,$Y$12,Prices!$A:$A,$B93,Prices!$I:$I,$Q93))</f>
        <v>10.450000000000001</v>
      </c>
      <c r="AA93" s="89">
        <f>IF(OR($C93=0,$E93=0,COUNTIFS(Prices!$D:$D,$Y$12,Prices!$A:$A,$B93,Prices!$I:$I,$Q93,Prices!$H:$H,"Product NA")&gt;0),"",(Y93+(Z93*($E93/1000))))</f>
        <v>13.07</v>
      </c>
      <c r="AB93" s="89">
        <f t="shared" si="24"/>
        <v>0.84955000000000003</v>
      </c>
      <c r="AC93" s="90">
        <f t="shared" si="25"/>
        <v>13.919550000000001</v>
      </c>
      <c r="AD93" s="90">
        <f t="shared" si="26"/>
        <v>13919.550000000001</v>
      </c>
      <c r="AE93" s="91"/>
      <c r="AF93" s="88">
        <f>IF(OR(COUNTIFS(Prices!$D:$D,$AF$12,Prices!$A:$A,$B93,Prices!$I:$I,$Q93)=0,COUNTIFS(Prices!$D:$D,$AF$12,Prices!$A:$A,$B93,Prices!$I:$I,$Q93,Prices!$G:$G,"Product NA")&gt;0),0,SUMIFS(Prices!$G:$G,Prices!$D:$D,$AF$12,Prices!$A:$A,$B93,Prices!$I:$I,$Q93))</f>
        <v>0</v>
      </c>
      <c r="AG93" s="88">
        <f>IF(OR(COUNTIFS(Prices!$D:$D,$AF$12,Prices!$A:$A,$B93,Prices!$I:$I,$Q93)=0,COUNTIFS(Prices!$D:$D,$AF$12,Prices!$A:$A,$B93,Prices!$I:$I,$Q93,Prices!$H:$H,"Product NA")&gt;0),0,SUMIFS(Prices!$H:$H,Prices!$D:$D,$AF$12,Prices!$A:$A,$B93,Prices!$I:$I,$Q93))</f>
        <v>0</v>
      </c>
      <c r="AH93" s="89">
        <f>IF(OR($C93=0,$E93=0,COUNTIFS(Prices!$D:$D,$AF$12,Prices!$A:$A,$B93,Prices!$I:$I,$Q93,Prices!$H:$H,"Product NA")&gt;0),"",(AF93+(AG93*($E93/1000))))</f>
        <v>0</v>
      </c>
      <c r="AI93" s="89">
        <f t="shared" si="27"/>
        <v>0</v>
      </c>
      <c r="AJ93" s="90">
        <f t="shared" si="28"/>
        <v>0</v>
      </c>
      <c r="AK93" s="90">
        <f t="shared" si="29"/>
        <v>0</v>
      </c>
      <c r="AM93" s="116" t="str">
        <f>_xlfn.XLOOKUP($E93,'TH Weight Step Mapping'!$A:$A,'TH Weight Step Mapping'!$B:$B,,1)</f>
        <v>0-1kg</v>
      </c>
      <c r="AN93" s="88" t="str">
        <f>_xlfn.XLOOKUP(INDEX(Prices!B:B,MATCH(B93,Prices!A:A,0)),'TH Country Mapping'!A:A,'TH Country Mapping'!C:C,"HVB")</f>
        <v>HVB</v>
      </c>
      <c r="AO93" s="89">
        <f>IF(OR(COUNTIFS(Prices!$D:$D,$AN93,Prices!$A:$A,$B93,Prices!$I:$I,$AM93)=0,COUNTIFS(Prices!$D:$D,$AN93,Prices!$A:$A,$B93,Prices!$I:$I,$AM93,Prices!$G:$G,"Product NA")&gt;0),0,SUMIFS(Prices!$G:$G,Prices!$D:$D,$AN93,Prices!$A:$A,$B93,Prices!$I:$I,$AM93))</f>
        <v>21.450000000000003</v>
      </c>
      <c r="AP93" s="89">
        <f t="shared" si="30"/>
        <v>1.3942500000000002</v>
      </c>
      <c r="AQ93" s="90">
        <f t="shared" si="31"/>
        <v>22.844250000000002</v>
      </c>
      <c r="AR93" s="90">
        <f t="shared" si="32"/>
        <v>22844.250000000004</v>
      </c>
    </row>
    <row r="94" spans="2:44" x14ac:dyDescent="0.35">
      <c r="B94" s="87" t="s">
        <v>89</v>
      </c>
      <c r="C94" s="66">
        <v>1000</v>
      </c>
      <c r="D94" s="66">
        <f>Quick_Reference!$E$8</f>
        <v>1</v>
      </c>
      <c r="E94" s="66">
        <f>Quick_Reference!$E$6</f>
        <v>600</v>
      </c>
      <c r="F94" s="116" t="str">
        <f t="shared" si="33"/>
        <v/>
      </c>
      <c r="G94" s="116" t="str">
        <f t="shared" si="34"/>
        <v>0-2kg</v>
      </c>
      <c r="I94" s="88">
        <f>IF(OR(COUNTIFS(Prices!$D:$D,$I$12,Prices!$A:$A,$B94,Prices!$I:$I,$G94)=0,COUNTIFS(Prices!$D:$D,$I$12,Prices!$A:$A,$B94,Prices!$I:$I,$G94,Prices!$G:$G,"Product NA")&gt;0),0,SUMIFS(Prices!$G:$G,Prices!$D:$D,$I$12,Prices!$A:$A,$B94,Prices!$I:$I,$G94))</f>
        <v>2.83</v>
      </c>
      <c r="J94" s="88">
        <f>IF(OR(COUNTIFS(Prices!$D:$D,$I$12,Prices!$A:$A,$B94,Prices!$I:$I,$G94)=0,COUNTIFS(Prices!$D:$D,$I$12,Prices!$A:$A,$B94,Prices!$I:$I,$G94,Prices!$H:$H,"Product NA")&gt;0),0,SUMIFS(Prices!$H:$H,Prices!$D:$D,$I$12,Prices!$A:$A,$B94,Prices!$I:$I,$G94))</f>
        <v>1.6</v>
      </c>
      <c r="K94" s="89">
        <f>IF(OR($C94=0,$E94=0,COUNTIFS(Prices!$D:$D,$I$12,Prices!$A:$A,$B94,Prices!$I:$I,$G94,Prices!$H:$H,"Product NA")&gt;0),"",(I94+(J94*($E94/1000))))</f>
        <v>3.79</v>
      </c>
      <c r="L94" s="89">
        <f>K94*-(INDEX(VRDs!$H$3:$J$12, MATCH($I$12, VRDs!$A$3:$A$12, 0), MATCH($D94, INDEX(VRDs!$E$3:$G$12, MATCH($I$12, VRDs!$A$3:$A$12, 0), 0), 1)))</f>
        <v>0</v>
      </c>
      <c r="M94" s="89">
        <f t="shared" si="35"/>
        <v>0.24635000000000001</v>
      </c>
      <c r="N94" s="90">
        <f t="shared" si="18"/>
        <v>4.0363499999999997</v>
      </c>
      <c r="O94" s="90">
        <f t="shared" si="19"/>
        <v>4036.3499999999995</v>
      </c>
      <c r="Q94" s="116" t="str">
        <f t="shared" si="20"/>
        <v>0-2kg</v>
      </c>
      <c r="R94" s="88">
        <f>IF(OR(COUNTIFS(Prices!$D:$D,$R$12,Prices!$A:$A,$B94,Prices!$I:$I,$Q94)=0,COUNTIFS(Prices!$D:$D,$R$12,Prices!$A:$A,$B94,Prices!$I:$I,$Q94,Prices!$G:$G,"Product NA")&gt;0),0,SUMIFS(Prices!$G:$G,Prices!$D:$D,$R$12,Prices!$A:$A,$B94,Prices!$I:$I,$Q94))</f>
        <v>5.5500000000000007</v>
      </c>
      <c r="S94" s="88">
        <f>IF(OR(COUNTIFS(Prices!$D:$D,$R$12,Prices!$A:$A,$B94,Prices!$I:$I,$Q94)=0,COUNTIFS(Prices!$D:$D,$R$12,Prices!$A:$A,$B94,Prices!$I:$I,$Q94,Prices!$H:$H,"Product NA")&gt;0),0,SUMIFS(Prices!$H:$H,Prices!$D:$D,$R$12,Prices!$A:$A,$B94,Prices!$I:$I,$Q94))</f>
        <v>1.25</v>
      </c>
      <c r="T94" s="89">
        <f>IF(OR($C94=0,$E94=0,COUNTIFS(Prices!$D:$D,$R$12,Prices!$A:$A,$B94,Prices!$I:$I,$Q94,Prices!$H:$H,"Product NA")&gt;0),"",(R94+(S94*($E94/1000))))</f>
        <v>6.3000000000000007</v>
      </c>
      <c r="U94" s="89">
        <f t="shared" si="21"/>
        <v>0.40950000000000009</v>
      </c>
      <c r="V94" s="90">
        <f t="shared" si="22"/>
        <v>6.7095000000000011</v>
      </c>
      <c r="W94" s="90">
        <f t="shared" si="23"/>
        <v>6709.5000000000009</v>
      </c>
      <c r="X94" s="91"/>
      <c r="Y94" s="88">
        <f>IF(OR(COUNTIFS(Prices!$D:$D,$Y$12,Prices!$A:$A,$B94,Prices!$I:$I,$Q94)=0,COUNTIFS(Prices!$D:$D,$Y$12,Prices!$A:$A,$B94,Prices!$I:$I,$Q94,Prices!$G:$G,"Product NA")&gt;0),0,SUMIFS(Prices!$G:$G,Prices!$D:$D,$Y$12,Prices!$A:$A,$B94,Prices!$I:$I,$Q94))</f>
        <v>8.1</v>
      </c>
      <c r="Z94" s="88">
        <f>IF(OR(COUNTIFS(Prices!$D:$D,$Y$12,Prices!$A:$A,$B94,Prices!$I:$I,$Q94)=0,COUNTIFS(Prices!$D:$D,$Y$12,Prices!$A:$A,$B94,Prices!$I:$I,$Q94,Prices!$H:$H,"Product NA")&gt;0),0,SUMIFS(Prices!$H:$H,Prices!$D:$D,$Y$12,Prices!$A:$A,$B94,Prices!$I:$I,$Q94))</f>
        <v>0.2</v>
      </c>
      <c r="AA94" s="89">
        <f>IF(OR($C94=0,$E94=0,COUNTIFS(Prices!$D:$D,$Y$12,Prices!$A:$A,$B94,Prices!$I:$I,$Q94,Prices!$H:$H,"Product NA")&gt;0),"",(Y94+(Z94*($E94/1000))))</f>
        <v>8.2199999999999989</v>
      </c>
      <c r="AB94" s="89">
        <f t="shared" si="24"/>
        <v>0.5343</v>
      </c>
      <c r="AC94" s="90">
        <f t="shared" si="25"/>
        <v>8.7542999999999989</v>
      </c>
      <c r="AD94" s="90">
        <f t="shared" si="26"/>
        <v>8754.2999999999993</v>
      </c>
      <c r="AE94" s="91"/>
      <c r="AF94" s="88">
        <f>IF(OR(COUNTIFS(Prices!$D:$D,$AF$12,Prices!$A:$A,$B94,Prices!$I:$I,$Q94)=0,COUNTIFS(Prices!$D:$D,$AF$12,Prices!$A:$A,$B94,Prices!$I:$I,$Q94,Prices!$G:$G,"Product NA")&gt;0),0,SUMIFS(Prices!$G:$G,Prices!$D:$D,$AF$12,Prices!$A:$A,$B94,Prices!$I:$I,$Q94))</f>
        <v>0</v>
      </c>
      <c r="AG94" s="88">
        <f>IF(OR(COUNTIFS(Prices!$D:$D,$AF$12,Prices!$A:$A,$B94,Prices!$I:$I,$Q94)=0,COUNTIFS(Prices!$D:$D,$AF$12,Prices!$A:$A,$B94,Prices!$I:$I,$Q94,Prices!$H:$H,"Product NA")&gt;0),0,SUMIFS(Prices!$H:$H,Prices!$D:$D,$AF$12,Prices!$A:$A,$B94,Prices!$I:$I,$Q94))</f>
        <v>0</v>
      </c>
      <c r="AH94" s="89">
        <f>IF(OR($C94=0,$E94=0,COUNTIFS(Prices!$D:$D,$AF$12,Prices!$A:$A,$B94,Prices!$I:$I,$Q94,Prices!$H:$H,"Product NA")&gt;0),"",(AF94+(AG94*($E94/1000))))</f>
        <v>0</v>
      </c>
      <c r="AI94" s="89">
        <f t="shared" si="27"/>
        <v>0</v>
      </c>
      <c r="AJ94" s="90">
        <f t="shared" si="28"/>
        <v>0</v>
      </c>
      <c r="AK94" s="90">
        <f t="shared" si="29"/>
        <v>0</v>
      </c>
      <c r="AM94" s="116" t="str">
        <f>_xlfn.XLOOKUP($E94,'TH Weight Step Mapping'!$A:$A,'TH Weight Step Mapping'!$B:$B,,1)</f>
        <v>0-1kg</v>
      </c>
      <c r="AN94" s="88" t="str">
        <f>_xlfn.XLOOKUP(INDEX(Prices!B:B,MATCH(B94,Prices!A:A,0)),'TH Country Mapping'!A:A,'TH Country Mapping'!C:C,"HVB")</f>
        <v>HVK</v>
      </c>
      <c r="AO94" s="89">
        <f>IF(OR(COUNTIFS(Prices!$D:$D,$AN94,Prices!$A:$A,$B94,Prices!$I:$I,$AM94)=0,COUNTIFS(Prices!$D:$D,$AN94,Prices!$A:$A,$B94,Prices!$I:$I,$AM94,Prices!$G:$G,"Product NA")&gt;0),0,SUMIFS(Prices!$G:$G,Prices!$D:$D,$AN94,Prices!$A:$A,$B94,Prices!$I:$I,$AM94))</f>
        <v>9.2000000000000011</v>
      </c>
      <c r="AP94" s="89">
        <f t="shared" si="30"/>
        <v>0.59800000000000009</v>
      </c>
      <c r="AQ94" s="90">
        <f t="shared" si="31"/>
        <v>9.7980000000000018</v>
      </c>
      <c r="AR94" s="90">
        <f t="shared" si="32"/>
        <v>9798.0000000000018</v>
      </c>
    </row>
    <row r="95" spans="2:44" x14ac:dyDescent="0.35">
      <c r="B95" s="87" t="s">
        <v>90</v>
      </c>
      <c r="C95" s="66">
        <v>1000</v>
      </c>
      <c r="D95" s="66">
        <f>Quick_Reference!$E$8</f>
        <v>1</v>
      </c>
      <c r="E95" s="66">
        <f>Quick_Reference!$E$6</f>
        <v>600</v>
      </c>
      <c r="F95" s="116" t="str">
        <f t="shared" si="33"/>
        <v/>
      </c>
      <c r="G95" s="116" t="str">
        <f t="shared" si="34"/>
        <v>0-2kg</v>
      </c>
      <c r="I95" s="88">
        <f>IF(OR(COUNTIFS(Prices!$D:$D,$I$12,Prices!$A:$A,$B95,Prices!$I:$I,$G95)=0,COUNTIFS(Prices!$D:$D,$I$12,Prices!$A:$A,$B95,Prices!$I:$I,$G95,Prices!$G:$G,"Product NA")&gt;0),0,SUMIFS(Prices!$G:$G,Prices!$D:$D,$I$12,Prices!$A:$A,$B95,Prices!$I:$I,$G95))</f>
        <v>1.1300000000000001</v>
      </c>
      <c r="J95" s="88">
        <f>IF(OR(COUNTIFS(Prices!$D:$D,$I$12,Prices!$A:$A,$B95,Prices!$I:$I,$G95)=0,COUNTIFS(Prices!$D:$D,$I$12,Prices!$A:$A,$B95,Prices!$I:$I,$G95,Prices!$H:$H,"Product NA")&gt;0),0,SUMIFS(Prices!$H:$H,Prices!$D:$D,$I$12,Prices!$A:$A,$B95,Prices!$I:$I,$G95))</f>
        <v>15.64</v>
      </c>
      <c r="K95" s="89">
        <f>IF(OR($C95=0,$E95=0,COUNTIFS(Prices!$D:$D,$I$12,Prices!$A:$A,$B95,Prices!$I:$I,$G95,Prices!$H:$H,"Product NA")&gt;0),"",(I95+(J95*($E95/1000))))</f>
        <v>10.514000000000001</v>
      </c>
      <c r="L95" s="89">
        <f>K95*-(INDEX(VRDs!$H$3:$J$12, MATCH($I$12, VRDs!$A$3:$A$12, 0), MATCH($D95, INDEX(VRDs!$E$3:$G$12, MATCH($I$12, VRDs!$A$3:$A$12, 0), 0), 1)))</f>
        <v>0</v>
      </c>
      <c r="M95" s="89">
        <f t="shared" si="35"/>
        <v>0.68341000000000007</v>
      </c>
      <c r="N95" s="90">
        <f t="shared" si="18"/>
        <v>11.197410000000001</v>
      </c>
      <c r="O95" s="90">
        <f t="shared" si="19"/>
        <v>11197.410000000002</v>
      </c>
      <c r="Q95" s="116" t="str">
        <f t="shared" si="20"/>
        <v>0-2kg</v>
      </c>
      <c r="R95" s="88">
        <f>IF(OR(COUNTIFS(Prices!$D:$D,$R$12,Prices!$A:$A,$B95,Prices!$I:$I,$Q95)=0,COUNTIFS(Prices!$D:$D,$R$12,Prices!$A:$A,$B95,Prices!$I:$I,$Q95,Prices!$G:$G,"Product NA")&gt;0),0,SUMIFS(Prices!$G:$G,Prices!$D:$D,$R$12,Prices!$A:$A,$B95,Prices!$I:$I,$Q95))</f>
        <v>0</v>
      </c>
      <c r="S95" s="88">
        <f>IF(OR(COUNTIFS(Prices!$D:$D,$R$12,Prices!$A:$A,$B95,Prices!$I:$I,$Q95)=0,COUNTIFS(Prices!$D:$D,$R$12,Prices!$A:$A,$B95,Prices!$I:$I,$Q95,Prices!$H:$H,"Product NA")&gt;0),0,SUMIFS(Prices!$H:$H,Prices!$D:$D,$R$12,Prices!$A:$A,$B95,Prices!$I:$I,$Q95))</f>
        <v>0</v>
      </c>
      <c r="T95" s="89">
        <f>IF(OR($C95=0,$E95=0,COUNTIFS(Prices!$D:$D,$R$12,Prices!$A:$A,$B95,Prices!$I:$I,$Q95,Prices!$H:$H,"Product NA")&gt;0),"",(R95+(S95*($E95/1000))))</f>
        <v>0</v>
      </c>
      <c r="U95" s="89">
        <f t="shared" si="21"/>
        <v>0</v>
      </c>
      <c r="V95" s="90">
        <f t="shared" si="22"/>
        <v>0</v>
      </c>
      <c r="W95" s="90">
        <f t="shared" si="23"/>
        <v>0</v>
      </c>
      <c r="X95" s="91"/>
      <c r="Y95" s="88">
        <f>IF(OR(COUNTIFS(Prices!$D:$D,$Y$12,Prices!$A:$A,$B95,Prices!$I:$I,$Q95)=0,COUNTIFS(Prices!$D:$D,$Y$12,Prices!$A:$A,$B95,Prices!$I:$I,$Q95,Prices!$G:$G,"Product NA")&gt;0),0,SUMIFS(Prices!$G:$G,Prices!$D:$D,$Y$12,Prices!$A:$A,$B95,Prices!$I:$I,$Q95))</f>
        <v>0</v>
      </c>
      <c r="Z95" s="88">
        <f>IF(OR(COUNTIFS(Prices!$D:$D,$Y$12,Prices!$A:$A,$B95,Prices!$I:$I,$Q95)=0,COUNTIFS(Prices!$D:$D,$Y$12,Prices!$A:$A,$B95,Prices!$I:$I,$Q95,Prices!$H:$H,"Product NA")&gt;0),0,SUMIFS(Prices!$H:$H,Prices!$D:$D,$Y$12,Prices!$A:$A,$B95,Prices!$I:$I,$Q95))</f>
        <v>0</v>
      </c>
      <c r="AA95" s="89">
        <f>IF(OR($C95=0,$E95=0,COUNTIFS(Prices!$D:$D,$Y$12,Prices!$A:$A,$B95,Prices!$I:$I,$Q95,Prices!$H:$H,"Product NA")&gt;0),"",(Y95+(Z95*($E95/1000))))</f>
        <v>0</v>
      </c>
      <c r="AB95" s="89">
        <f t="shared" si="24"/>
        <v>0</v>
      </c>
      <c r="AC95" s="90">
        <f t="shared" si="25"/>
        <v>0</v>
      </c>
      <c r="AD95" s="90">
        <f t="shared" si="26"/>
        <v>0</v>
      </c>
      <c r="AE95" s="91"/>
      <c r="AF95" s="88">
        <f>IF(OR(COUNTIFS(Prices!$D:$D,$AF$12,Prices!$A:$A,$B95,Prices!$I:$I,$Q95)=0,COUNTIFS(Prices!$D:$D,$AF$12,Prices!$A:$A,$B95,Prices!$I:$I,$Q95,Prices!$G:$G,"Product NA")&gt;0),0,SUMIFS(Prices!$G:$G,Prices!$D:$D,$AF$12,Prices!$A:$A,$B95,Prices!$I:$I,$Q95))</f>
        <v>7.25</v>
      </c>
      <c r="AG95" s="88">
        <f>IF(OR(COUNTIFS(Prices!$D:$D,$AF$12,Prices!$A:$A,$B95,Prices!$I:$I,$Q95)=0,COUNTIFS(Prices!$D:$D,$AF$12,Prices!$A:$A,$B95,Prices!$I:$I,$Q95,Prices!$H:$H,"Product NA")&gt;0),0,SUMIFS(Prices!$H:$H,Prices!$D:$D,$AF$12,Prices!$A:$A,$B95,Prices!$I:$I,$Q95))</f>
        <v>11.600000000000001</v>
      </c>
      <c r="AH95" s="89">
        <f>IF(OR($C95=0,$E95=0,COUNTIFS(Prices!$D:$D,$AF$12,Prices!$A:$A,$B95,Prices!$I:$I,$Q95,Prices!$H:$H,"Product NA")&gt;0),"",(AF95+(AG95*($E95/1000))))</f>
        <v>14.21</v>
      </c>
      <c r="AI95" s="89">
        <f t="shared" si="27"/>
        <v>0.92365000000000008</v>
      </c>
      <c r="AJ95" s="90">
        <f t="shared" si="28"/>
        <v>15.133650000000001</v>
      </c>
      <c r="AK95" s="90">
        <f t="shared" si="29"/>
        <v>15133.650000000001</v>
      </c>
      <c r="AM95" s="116" t="str">
        <f>_xlfn.XLOOKUP($E95,'TH Weight Step Mapping'!$A:$A,'TH Weight Step Mapping'!$B:$B,,1)</f>
        <v>0-1kg</v>
      </c>
      <c r="AN95" s="88" t="str">
        <f>_xlfn.XLOOKUP(INDEX(Prices!B:B,MATCH(B95,Prices!A:A,0)),'TH Country Mapping'!A:A,'TH Country Mapping'!C:C,"HVB")</f>
        <v>HVB</v>
      </c>
      <c r="AO95" s="89">
        <f>IF(OR(COUNTIFS(Prices!$D:$D,$AN95,Prices!$A:$A,$B95,Prices!$I:$I,$AM95)=0,COUNTIFS(Prices!$D:$D,$AN95,Prices!$A:$A,$B95,Prices!$I:$I,$AM95,Prices!$G:$G,"Product NA")&gt;0),0,SUMIFS(Prices!$G:$G,Prices!$D:$D,$AN95,Prices!$A:$A,$B95,Prices!$I:$I,$AM95))</f>
        <v>17.900000000000002</v>
      </c>
      <c r="AP95" s="89">
        <f t="shared" si="30"/>
        <v>1.1635000000000002</v>
      </c>
      <c r="AQ95" s="90">
        <f t="shared" si="31"/>
        <v>19.063500000000001</v>
      </c>
      <c r="AR95" s="90">
        <f t="shared" si="32"/>
        <v>19063.5</v>
      </c>
    </row>
    <row r="96" spans="2:44" x14ac:dyDescent="0.35">
      <c r="B96" s="87" t="s">
        <v>91</v>
      </c>
      <c r="C96" s="66">
        <v>1000</v>
      </c>
      <c r="D96" s="66">
        <f>Quick_Reference!$E$8</f>
        <v>1</v>
      </c>
      <c r="E96" s="66">
        <f>Quick_Reference!$E$6</f>
        <v>600</v>
      </c>
      <c r="F96" s="116" t="str">
        <f t="shared" si="33"/>
        <v/>
      </c>
      <c r="G96" s="116" t="str">
        <f t="shared" si="34"/>
        <v>0-2kg</v>
      </c>
      <c r="I96" s="88">
        <f>IF(OR(COUNTIFS(Prices!$D:$D,$I$12,Prices!$A:$A,$B96,Prices!$I:$I,$G96)=0,COUNTIFS(Prices!$D:$D,$I$12,Prices!$A:$A,$B96,Prices!$I:$I,$G96,Prices!$G:$G,"Product NA")&gt;0),0,SUMIFS(Prices!$G:$G,Prices!$D:$D,$I$12,Prices!$A:$A,$B96,Prices!$I:$I,$G96))</f>
        <v>2.2200000000000002</v>
      </c>
      <c r="J96" s="88">
        <f>IF(OR(COUNTIFS(Prices!$D:$D,$I$12,Prices!$A:$A,$B96,Prices!$I:$I,$G96)=0,COUNTIFS(Prices!$D:$D,$I$12,Prices!$A:$A,$B96,Prices!$I:$I,$G96,Prices!$H:$H,"Product NA")&gt;0),0,SUMIFS(Prices!$H:$H,Prices!$D:$D,$I$12,Prices!$A:$A,$B96,Prices!$I:$I,$G96))</f>
        <v>6.23</v>
      </c>
      <c r="K96" s="89">
        <f>IF(OR($C96=0,$E96=0,COUNTIFS(Prices!$D:$D,$I$12,Prices!$A:$A,$B96,Prices!$I:$I,$G96,Prices!$H:$H,"Product NA")&gt;0),"",(I96+(J96*($E96/1000))))</f>
        <v>5.9580000000000002</v>
      </c>
      <c r="L96" s="89">
        <f>K96*-(INDEX(VRDs!$H$3:$J$12, MATCH($I$12, VRDs!$A$3:$A$12, 0), MATCH($D96, INDEX(VRDs!$E$3:$G$12, MATCH($I$12, VRDs!$A$3:$A$12, 0), 0), 1)))</f>
        <v>0</v>
      </c>
      <c r="M96" s="89">
        <f t="shared" si="35"/>
        <v>0.38727</v>
      </c>
      <c r="N96" s="90">
        <f t="shared" si="18"/>
        <v>6.3452700000000002</v>
      </c>
      <c r="O96" s="90">
        <f t="shared" si="19"/>
        <v>6345.27</v>
      </c>
      <c r="Q96" s="116" t="str">
        <f t="shared" si="20"/>
        <v>0-2kg</v>
      </c>
      <c r="R96" s="88">
        <f>IF(OR(COUNTIFS(Prices!$D:$D,$R$12,Prices!$A:$A,$B96,Prices!$I:$I,$Q96)=0,COUNTIFS(Prices!$D:$D,$R$12,Prices!$A:$A,$B96,Prices!$I:$I,$Q96,Prices!$G:$G,"Product NA")&gt;0),0,SUMIFS(Prices!$G:$G,Prices!$D:$D,$R$12,Prices!$A:$A,$B96,Prices!$I:$I,$Q96))</f>
        <v>7.75</v>
      </c>
      <c r="S96" s="88">
        <f>IF(OR(COUNTIFS(Prices!$D:$D,$R$12,Prices!$A:$A,$B96,Prices!$I:$I,$Q96)=0,COUNTIFS(Prices!$D:$D,$R$12,Prices!$A:$A,$B96,Prices!$I:$I,$Q96,Prices!$H:$H,"Product NA")&gt;0),0,SUMIFS(Prices!$H:$H,Prices!$D:$D,$R$12,Prices!$A:$A,$B96,Prices!$I:$I,$Q96))</f>
        <v>3.7</v>
      </c>
      <c r="T96" s="89">
        <f>IF(OR($C96=0,$E96=0,COUNTIFS(Prices!$D:$D,$R$12,Prices!$A:$A,$B96,Prices!$I:$I,$Q96,Prices!$H:$H,"Product NA")&gt;0),"",(R96+(S96*($E96/1000))))</f>
        <v>9.9700000000000006</v>
      </c>
      <c r="U96" s="89">
        <f t="shared" si="21"/>
        <v>0.64805000000000001</v>
      </c>
      <c r="V96" s="90">
        <f t="shared" si="22"/>
        <v>10.61805</v>
      </c>
      <c r="W96" s="90">
        <f t="shared" si="23"/>
        <v>10618.050000000001</v>
      </c>
      <c r="X96" s="91"/>
      <c r="Y96" s="88">
        <f>IF(OR(COUNTIFS(Prices!$D:$D,$Y$12,Prices!$A:$A,$B96,Prices!$I:$I,$Q96)=0,COUNTIFS(Prices!$D:$D,$Y$12,Prices!$A:$A,$B96,Prices!$I:$I,$Q96,Prices!$G:$G,"Product NA")&gt;0),0,SUMIFS(Prices!$G:$G,Prices!$D:$D,$Y$12,Prices!$A:$A,$B96,Prices!$I:$I,$Q96))</f>
        <v>6.7</v>
      </c>
      <c r="Z96" s="88">
        <f>IF(OR(COUNTIFS(Prices!$D:$D,$Y$12,Prices!$A:$A,$B96,Prices!$I:$I,$Q96)=0,COUNTIFS(Prices!$D:$D,$Y$12,Prices!$A:$A,$B96,Prices!$I:$I,$Q96,Prices!$H:$H,"Product NA")&gt;0),0,SUMIFS(Prices!$H:$H,Prices!$D:$D,$Y$12,Prices!$A:$A,$B96,Prices!$I:$I,$Q96))</f>
        <v>6.4</v>
      </c>
      <c r="AA96" s="89">
        <f>IF(OR($C96=0,$E96=0,COUNTIFS(Prices!$D:$D,$Y$12,Prices!$A:$A,$B96,Prices!$I:$I,$Q96,Prices!$H:$H,"Product NA")&gt;0),"",(Y96+(Z96*($E96/1000))))</f>
        <v>10.54</v>
      </c>
      <c r="AB96" s="89">
        <f t="shared" si="24"/>
        <v>0.68509999999999993</v>
      </c>
      <c r="AC96" s="90">
        <f t="shared" si="25"/>
        <v>11.225099999999999</v>
      </c>
      <c r="AD96" s="90">
        <f t="shared" si="26"/>
        <v>11225.099999999999</v>
      </c>
      <c r="AE96" s="91"/>
      <c r="AF96" s="88">
        <f>IF(OR(COUNTIFS(Prices!$D:$D,$AF$12,Prices!$A:$A,$B96,Prices!$I:$I,$Q96)=0,COUNTIFS(Prices!$D:$D,$AF$12,Prices!$A:$A,$B96,Prices!$I:$I,$Q96,Prices!$G:$G,"Product NA")&gt;0),0,SUMIFS(Prices!$G:$G,Prices!$D:$D,$AF$12,Prices!$A:$A,$B96,Prices!$I:$I,$Q96))</f>
        <v>0</v>
      </c>
      <c r="AG96" s="88">
        <f>IF(OR(COUNTIFS(Prices!$D:$D,$AF$12,Prices!$A:$A,$B96,Prices!$I:$I,$Q96)=0,COUNTIFS(Prices!$D:$D,$AF$12,Prices!$A:$A,$B96,Prices!$I:$I,$Q96,Prices!$H:$H,"Product NA")&gt;0),0,SUMIFS(Prices!$H:$H,Prices!$D:$D,$AF$12,Prices!$A:$A,$B96,Prices!$I:$I,$Q96))</f>
        <v>0</v>
      </c>
      <c r="AH96" s="89">
        <f>IF(OR($C96=0,$E96=0,COUNTIFS(Prices!$D:$D,$AF$12,Prices!$A:$A,$B96,Prices!$I:$I,$Q96,Prices!$H:$H,"Product NA")&gt;0),"",(AF96+(AG96*($E96/1000))))</f>
        <v>0</v>
      </c>
      <c r="AI96" s="89">
        <f t="shared" si="27"/>
        <v>0</v>
      </c>
      <c r="AJ96" s="90">
        <f t="shared" si="28"/>
        <v>0</v>
      </c>
      <c r="AK96" s="90">
        <f t="shared" si="29"/>
        <v>0</v>
      </c>
      <c r="AM96" s="116" t="str">
        <f>_xlfn.XLOOKUP($E96,'TH Weight Step Mapping'!$A:$A,'TH Weight Step Mapping'!$B:$B,,1)</f>
        <v>0-1kg</v>
      </c>
      <c r="AN96" s="88" t="str">
        <f>_xlfn.XLOOKUP(INDEX(Prices!B:B,MATCH(B96,Prices!A:A,0)),'TH Country Mapping'!A:A,'TH Country Mapping'!C:C,"HVB")</f>
        <v>HVB</v>
      </c>
      <c r="AO96" s="89">
        <f>IF(OR(COUNTIFS(Prices!$D:$D,$AN96,Prices!$A:$A,$B96,Prices!$I:$I,$AM96)=0,COUNTIFS(Prices!$D:$D,$AN96,Prices!$A:$A,$B96,Prices!$I:$I,$AM96,Prices!$G:$G,"Product NA")&gt;0),0,SUMIFS(Prices!$G:$G,Prices!$D:$D,$AN96,Prices!$A:$A,$B96,Prices!$I:$I,$AM96))</f>
        <v>14.3</v>
      </c>
      <c r="AP96" s="89">
        <f t="shared" si="30"/>
        <v>0.9295000000000001</v>
      </c>
      <c r="AQ96" s="90">
        <f t="shared" si="31"/>
        <v>15.229500000000002</v>
      </c>
      <c r="AR96" s="90">
        <f t="shared" si="32"/>
        <v>15229.500000000002</v>
      </c>
    </row>
    <row r="97" spans="2:44" x14ac:dyDescent="0.35">
      <c r="B97" s="87" t="s">
        <v>92</v>
      </c>
      <c r="C97" s="66">
        <v>1000</v>
      </c>
      <c r="D97" s="66">
        <f>Quick_Reference!$E$8</f>
        <v>1</v>
      </c>
      <c r="E97" s="66">
        <f>Quick_Reference!$E$6</f>
        <v>600</v>
      </c>
      <c r="F97" s="116" t="str">
        <f t="shared" si="33"/>
        <v/>
      </c>
      <c r="G97" s="116" t="str">
        <f t="shared" si="34"/>
        <v>0-2kg</v>
      </c>
      <c r="I97" s="88">
        <f>IF(OR(COUNTIFS(Prices!$D:$D,$I$12,Prices!$A:$A,$B97,Prices!$I:$I,$G97)=0,COUNTIFS(Prices!$D:$D,$I$12,Prices!$A:$A,$B97,Prices!$I:$I,$G97,Prices!$G:$G,"Product NA")&gt;0),0,SUMIFS(Prices!$G:$G,Prices!$D:$D,$I$12,Prices!$A:$A,$B97,Prices!$I:$I,$G97))</f>
        <v>3.02</v>
      </c>
      <c r="J97" s="88">
        <f>IF(OR(COUNTIFS(Prices!$D:$D,$I$12,Prices!$A:$A,$B97,Prices!$I:$I,$G97)=0,COUNTIFS(Prices!$D:$D,$I$12,Prices!$A:$A,$B97,Prices!$I:$I,$G97,Prices!$H:$H,"Product NA")&gt;0),0,SUMIFS(Prices!$H:$H,Prices!$D:$D,$I$12,Prices!$A:$A,$B97,Prices!$I:$I,$G97))</f>
        <v>6.22</v>
      </c>
      <c r="K97" s="89">
        <f>IF(OR($C97=0,$E97=0,COUNTIFS(Prices!$D:$D,$I$12,Prices!$A:$A,$B97,Prices!$I:$I,$G97,Prices!$H:$H,"Product NA")&gt;0),"",(I97+(J97*($E97/1000))))</f>
        <v>6.7519999999999998</v>
      </c>
      <c r="L97" s="89">
        <f>K97*-(INDEX(VRDs!$H$3:$J$12, MATCH($I$12, VRDs!$A$3:$A$12, 0), MATCH($D97, INDEX(VRDs!$E$3:$G$12, MATCH($I$12, VRDs!$A$3:$A$12, 0), 0), 1)))</f>
        <v>0</v>
      </c>
      <c r="M97" s="89">
        <f t="shared" si="35"/>
        <v>0.43887999999999999</v>
      </c>
      <c r="N97" s="90">
        <f t="shared" si="18"/>
        <v>7.1908799999999999</v>
      </c>
      <c r="O97" s="90">
        <f t="shared" si="19"/>
        <v>7190.88</v>
      </c>
      <c r="Q97" s="116" t="str">
        <f t="shared" si="20"/>
        <v>0-2kg</v>
      </c>
      <c r="R97" s="88">
        <f>IF(OR(COUNTIFS(Prices!$D:$D,$R$12,Prices!$A:$A,$B97,Prices!$I:$I,$Q97)=0,COUNTIFS(Prices!$D:$D,$R$12,Prices!$A:$A,$B97,Prices!$I:$I,$Q97,Prices!$G:$G,"Product NA")&gt;0),0,SUMIFS(Prices!$G:$G,Prices!$D:$D,$R$12,Prices!$A:$A,$B97,Prices!$I:$I,$Q97))</f>
        <v>7.6000000000000005</v>
      </c>
      <c r="S97" s="88">
        <f>IF(OR(COUNTIFS(Prices!$D:$D,$R$12,Prices!$A:$A,$B97,Prices!$I:$I,$Q97)=0,COUNTIFS(Prices!$D:$D,$R$12,Prices!$A:$A,$B97,Prices!$I:$I,$Q97,Prices!$H:$H,"Product NA")&gt;0),0,SUMIFS(Prices!$H:$H,Prices!$D:$D,$R$12,Prices!$A:$A,$B97,Prices!$I:$I,$Q97))</f>
        <v>1.85</v>
      </c>
      <c r="T97" s="89">
        <f>IF(OR($C97=0,$E97=0,COUNTIFS(Prices!$D:$D,$R$12,Prices!$A:$A,$B97,Prices!$I:$I,$Q97,Prices!$H:$H,"Product NA")&gt;0),"",(R97+(S97*($E97/1000))))</f>
        <v>8.7100000000000009</v>
      </c>
      <c r="U97" s="89">
        <f t="shared" si="21"/>
        <v>0.56615000000000004</v>
      </c>
      <c r="V97" s="90">
        <f t="shared" si="22"/>
        <v>9.2761500000000012</v>
      </c>
      <c r="W97" s="90">
        <f t="shared" si="23"/>
        <v>9276.1500000000015</v>
      </c>
      <c r="X97" s="91"/>
      <c r="Y97" s="88">
        <f>IF(OR(COUNTIFS(Prices!$D:$D,$Y$12,Prices!$A:$A,$B97,Prices!$I:$I,$Q97)=0,COUNTIFS(Prices!$D:$D,$Y$12,Prices!$A:$A,$B97,Prices!$I:$I,$Q97,Prices!$G:$G,"Product NA")&gt;0),0,SUMIFS(Prices!$G:$G,Prices!$D:$D,$Y$12,Prices!$A:$A,$B97,Prices!$I:$I,$Q97))</f>
        <v>6.9</v>
      </c>
      <c r="Z97" s="88">
        <f>IF(OR(COUNTIFS(Prices!$D:$D,$Y$12,Prices!$A:$A,$B97,Prices!$I:$I,$Q97)=0,COUNTIFS(Prices!$D:$D,$Y$12,Prices!$A:$A,$B97,Prices!$I:$I,$Q97,Prices!$H:$H,"Product NA")&gt;0),0,SUMIFS(Prices!$H:$H,Prices!$D:$D,$Y$12,Prices!$A:$A,$B97,Prices!$I:$I,$Q97))</f>
        <v>4.6000000000000005</v>
      </c>
      <c r="AA97" s="89">
        <f>IF(OR($C97=0,$E97=0,COUNTIFS(Prices!$D:$D,$Y$12,Prices!$A:$A,$B97,Prices!$I:$I,$Q97,Prices!$H:$H,"Product NA")&gt;0),"",(Y97+(Z97*($E97/1000))))</f>
        <v>9.66</v>
      </c>
      <c r="AB97" s="89">
        <f t="shared" si="24"/>
        <v>0.62790000000000001</v>
      </c>
      <c r="AC97" s="90">
        <f t="shared" si="25"/>
        <v>10.2879</v>
      </c>
      <c r="AD97" s="90">
        <f t="shared" si="26"/>
        <v>10287.9</v>
      </c>
      <c r="AE97" s="91"/>
      <c r="AF97" s="88">
        <f>IF(OR(COUNTIFS(Prices!$D:$D,$AF$12,Prices!$A:$A,$B97,Prices!$I:$I,$Q97)=0,COUNTIFS(Prices!$D:$D,$AF$12,Prices!$A:$A,$B97,Prices!$I:$I,$Q97,Prices!$G:$G,"Product NA")&gt;0),0,SUMIFS(Prices!$G:$G,Prices!$D:$D,$AF$12,Prices!$A:$A,$B97,Prices!$I:$I,$Q97))</f>
        <v>0</v>
      </c>
      <c r="AG97" s="88">
        <f>IF(OR(COUNTIFS(Prices!$D:$D,$AF$12,Prices!$A:$A,$B97,Prices!$I:$I,$Q97)=0,COUNTIFS(Prices!$D:$D,$AF$12,Prices!$A:$A,$B97,Prices!$I:$I,$Q97,Prices!$H:$H,"Product NA")&gt;0),0,SUMIFS(Prices!$H:$H,Prices!$D:$D,$AF$12,Prices!$A:$A,$B97,Prices!$I:$I,$Q97))</f>
        <v>0</v>
      </c>
      <c r="AH97" s="89">
        <f>IF(OR($C97=0,$E97=0,COUNTIFS(Prices!$D:$D,$AF$12,Prices!$A:$A,$B97,Prices!$I:$I,$Q97,Prices!$H:$H,"Product NA")&gt;0),"",(AF97+(AG97*($E97/1000))))</f>
        <v>0</v>
      </c>
      <c r="AI97" s="89">
        <f t="shared" si="27"/>
        <v>0</v>
      </c>
      <c r="AJ97" s="90">
        <f t="shared" si="28"/>
        <v>0</v>
      </c>
      <c r="AK97" s="90">
        <f t="shared" si="29"/>
        <v>0</v>
      </c>
      <c r="AM97" s="116" t="str">
        <f>_xlfn.XLOOKUP($E97,'TH Weight Step Mapping'!$A:$A,'TH Weight Step Mapping'!$B:$B,,1)</f>
        <v>0-1kg</v>
      </c>
      <c r="AN97" s="88" t="str">
        <f>_xlfn.XLOOKUP(INDEX(Prices!B:B,MATCH(B97,Prices!A:A,0)),'TH Country Mapping'!A:A,'TH Country Mapping'!C:C,"HVB")</f>
        <v>HVK</v>
      </c>
      <c r="AO97" s="89">
        <f>IF(OR(COUNTIFS(Prices!$D:$D,$AN97,Prices!$A:$A,$B97,Prices!$I:$I,$AM97)=0,COUNTIFS(Prices!$D:$D,$AN97,Prices!$A:$A,$B97,Prices!$I:$I,$AM97,Prices!$G:$G,"Product NA")&gt;0),0,SUMIFS(Prices!$G:$G,Prices!$D:$D,$AN97,Prices!$A:$A,$B97,Prices!$I:$I,$AM97))</f>
        <v>13.5</v>
      </c>
      <c r="AP97" s="89">
        <f t="shared" si="30"/>
        <v>0.87750000000000006</v>
      </c>
      <c r="AQ97" s="90">
        <f t="shared" si="31"/>
        <v>14.3775</v>
      </c>
      <c r="AR97" s="90">
        <f t="shared" si="32"/>
        <v>14377.5</v>
      </c>
    </row>
    <row r="98" spans="2:44" x14ac:dyDescent="0.35">
      <c r="B98" s="87" t="s">
        <v>93</v>
      </c>
      <c r="C98" s="66">
        <v>1000</v>
      </c>
      <c r="D98" s="66">
        <f>Quick_Reference!$E$8</f>
        <v>1</v>
      </c>
      <c r="E98" s="66">
        <f>Quick_Reference!$E$6</f>
        <v>600</v>
      </c>
      <c r="F98" s="116" t="str">
        <f t="shared" si="33"/>
        <v/>
      </c>
      <c r="G98" s="116" t="str">
        <f t="shared" si="34"/>
        <v>0-2kg</v>
      </c>
      <c r="I98" s="88">
        <f>IF(OR(COUNTIFS(Prices!$D:$D,$I$12,Prices!$A:$A,$B98,Prices!$I:$I,$G98)=0,COUNTIFS(Prices!$D:$D,$I$12,Prices!$A:$A,$B98,Prices!$I:$I,$G98,Prices!$G:$G,"Product NA")&gt;0),0,SUMIFS(Prices!$G:$G,Prices!$D:$D,$I$12,Prices!$A:$A,$B98,Prices!$I:$I,$G98))</f>
        <v>3.08</v>
      </c>
      <c r="J98" s="88">
        <f>IF(OR(COUNTIFS(Prices!$D:$D,$I$12,Prices!$A:$A,$B98,Prices!$I:$I,$G98)=0,COUNTIFS(Prices!$D:$D,$I$12,Prices!$A:$A,$B98,Prices!$I:$I,$G98,Prices!$H:$H,"Product NA")&gt;0),0,SUMIFS(Prices!$H:$H,Prices!$D:$D,$I$12,Prices!$A:$A,$B98,Prices!$I:$I,$G98))</f>
        <v>3.06</v>
      </c>
      <c r="K98" s="89">
        <f>IF(OR($C98=0,$E98=0,COUNTIFS(Prices!$D:$D,$I$12,Prices!$A:$A,$B98,Prices!$I:$I,$G98,Prices!$H:$H,"Product NA")&gt;0),"",(I98+(J98*($E98/1000))))</f>
        <v>4.9160000000000004</v>
      </c>
      <c r="L98" s="89">
        <f>K98*-(INDEX(VRDs!$H$3:$J$12, MATCH($I$12, VRDs!$A$3:$A$12, 0), MATCH($D98, INDEX(VRDs!$E$3:$G$12, MATCH($I$12, VRDs!$A$3:$A$12, 0), 0), 1)))</f>
        <v>0</v>
      </c>
      <c r="M98" s="89">
        <f t="shared" si="35"/>
        <v>0.31954000000000005</v>
      </c>
      <c r="N98" s="90">
        <f t="shared" si="18"/>
        <v>5.2355400000000003</v>
      </c>
      <c r="O98" s="90">
        <f t="shared" si="19"/>
        <v>5235.54</v>
      </c>
      <c r="Q98" s="116" t="str">
        <f t="shared" si="20"/>
        <v>0-2kg</v>
      </c>
      <c r="R98" s="88">
        <f>IF(OR(COUNTIFS(Prices!$D:$D,$R$12,Prices!$A:$A,$B98,Prices!$I:$I,$Q98)=0,COUNTIFS(Prices!$D:$D,$R$12,Prices!$A:$A,$B98,Prices!$I:$I,$Q98,Prices!$G:$G,"Product NA")&gt;0),0,SUMIFS(Prices!$G:$G,Prices!$D:$D,$R$12,Prices!$A:$A,$B98,Prices!$I:$I,$Q98))</f>
        <v>7.0500000000000007</v>
      </c>
      <c r="S98" s="88">
        <f>IF(OR(COUNTIFS(Prices!$D:$D,$R$12,Prices!$A:$A,$B98,Prices!$I:$I,$Q98)=0,COUNTIFS(Prices!$D:$D,$R$12,Prices!$A:$A,$B98,Prices!$I:$I,$Q98,Prices!$H:$H,"Product NA")&gt;0),0,SUMIFS(Prices!$H:$H,Prices!$D:$D,$R$12,Prices!$A:$A,$B98,Prices!$I:$I,$Q98))</f>
        <v>0.45</v>
      </c>
      <c r="T98" s="89">
        <f>IF(OR($C98=0,$E98=0,COUNTIFS(Prices!$D:$D,$R$12,Prices!$A:$A,$B98,Prices!$I:$I,$Q98,Prices!$H:$H,"Product NA")&gt;0),"",(R98+(S98*($E98/1000))))</f>
        <v>7.32</v>
      </c>
      <c r="U98" s="89">
        <f t="shared" si="21"/>
        <v>0.47580000000000006</v>
      </c>
      <c r="V98" s="90">
        <f t="shared" si="22"/>
        <v>7.7958000000000007</v>
      </c>
      <c r="W98" s="90">
        <f t="shared" si="23"/>
        <v>7795.8000000000011</v>
      </c>
      <c r="X98" s="91"/>
      <c r="Y98" s="88">
        <f>IF(OR(COUNTIFS(Prices!$D:$D,$Y$12,Prices!$A:$A,$B98,Prices!$I:$I,$Q98)=0,COUNTIFS(Prices!$D:$D,$Y$12,Prices!$A:$A,$B98,Prices!$I:$I,$Q98,Prices!$G:$G,"Product NA")&gt;0),0,SUMIFS(Prices!$G:$G,Prices!$D:$D,$Y$12,Prices!$A:$A,$B98,Prices!$I:$I,$Q98))</f>
        <v>6.6000000000000005</v>
      </c>
      <c r="Z98" s="88">
        <f>IF(OR(COUNTIFS(Prices!$D:$D,$Y$12,Prices!$A:$A,$B98,Prices!$I:$I,$Q98)=0,COUNTIFS(Prices!$D:$D,$Y$12,Prices!$A:$A,$B98,Prices!$I:$I,$Q98,Prices!$H:$H,"Product NA")&gt;0),0,SUMIFS(Prices!$H:$H,Prices!$D:$D,$Y$12,Prices!$A:$A,$B98,Prices!$I:$I,$Q98))</f>
        <v>4.55</v>
      </c>
      <c r="AA98" s="89">
        <f>IF(OR($C98=0,$E98=0,COUNTIFS(Prices!$D:$D,$Y$12,Prices!$A:$A,$B98,Prices!$I:$I,$Q98,Prices!$H:$H,"Product NA")&gt;0),"",(Y98+(Z98*($E98/1000))))</f>
        <v>9.33</v>
      </c>
      <c r="AB98" s="89">
        <f t="shared" si="24"/>
        <v>0.60645000000000004</v>
      </c>
      <c r="AC98" s="90">
        <f t="shared" si="25"/>
        <v>9.9364500000000007</v>
      </c>
      <c r="AD98" s="90">
        <f t="shared" si="26"/>
        <v>9936.4500000000007</v>
      </c>
      <c r="AE98" s="91"/>
      <c r="AF98" s="88">
        <f>IF(OR(COUNTIFS(Prices!$D:$D,$AF$12,Prices!$A:$A,$B98,Prices!$I:$I,$Q98)=0,COUNTIFS(Prices!$D:$D,$AF$12,Prices!$A:$A,$B98,Prices!$I:$I,$Q98,Prices!$G:$G,"Product NA")&gt;0),0,SUMIFS(Prices!$G:$G,Prices!$D:$D,$AF$12,Prices!$A:$A,$B98,Prices!$I:$I,$Q98))</f>
        <v>0</v>
      </c>
      <c r="AG98" s="88">
        <f>IF(OR(COUNTIFS(Prices!$D:$D,$AF$12,Prices!$A:$A,$B98,Prices!$I:$I,$Q98)=0,COUNTIFS(Prices!$D:$D,$AF$12,Prices!$A:$A,$B98,Prices!$I:$I,$Q98,Prices!$H:$H,"Product NA")&gt;0),0,SUMIFS(Prices!$H:$H,Prices!$D:$D,$AF$12,Prices!$A:$A,$B98,Prices!$I:$I,$Q98))</f>
        <v>0</v>
      </c>
      <c r="AH98" s="89">
        <f>IF(OR($C98=0,$E98=0,COUNTIFS(Prices!$D:$D,$AF$12,Prices!$A:$A,$B98,Prices!$I:$I,$Q98,Prices!$H:$H,"Product NA")&gt;0),"",(AF98+(AG98*($E98/1000))))</f>
        <v>0</v>
      </c>
      <c r="AI98" s="89">
        <f t="shared" si="27"/>
        <v>0</v>
      </c>
      <c r="AJ98" s="90">
        <f t="shared" si="28"/>
        <v>0</v>
      </c>
      <c r="AK98" s="90">
        <f t="shared" si="29"/>
        <v>0</v>
      </c>
      <c r="AM98" s="116" t="str">
        <f>_xlfn.XLOOKUP($E98,'TH Weight Step Mapping'!$A:$A,'TH Weight Step Mapping'!$B:$B,,1)</f>
        <v>0-1kg</v>
      </c>
      <c r="AN98" s="88" t="str">
        <f>_xlfn.XLOOKUP(INDEX(Prices!B:B,MATCH(B98,Prices!A:A,0)),'TH Country Mapping'!A:A,'TH Country Mapping'!C:C,"HVB")</f>
        <v>HVB</v>
      </c>
      <c r="AO98" s="89">
        <f>IF(OR(COUNTIFS(Prices!$D:$D,$AN98,Prices!$A:$A,$B98,Prices!$I:$I,$AM98)=0,COUNTIFS(Prices!$D:$D,$AN98,Prices!$A:$A,$B98,Prices!$I:$I,$AM98,Prices!$G:$G,"Product NA")&gt;0),0,SUMIFS(Prices!$G:$G,Prices!$D:$D,$AN98,Prices!$A:$A,$B98,Prices!$I:$I,$AM98))</f>
        <v>0</v>
      </c>
      <c r="AP98" s="89">
        <f t="shared" si="30"/>
        <v>0</v>
      </c>
      <c r="AQ98" s="90">
        <f t="shared" si="31"/>
        <v>0</v>
      </c>
      <c r="AR98" s="90">
        <f t="shared" si="32"/>
        <v>0</v>
      </c>
    </row>
    <row r="99" spans="2:44" x14ac:dyDescent="0.35">
      <c r="B99" s="87" t="s">
        <v>94</v>
      </c>
      <c r="C99" s="66">
        <v>1000</v>
      </c>
      <c r="D99" s="66">
        <f>Quick_Reference!$E$8</f>
        <v>1</v>
      </c>
      <c r="E99" s="66">
        <f>Quick_Reference!$E$6</f>
        <v>600</v>
      </c>
      <c r="F99" s="116" t="str">
        <f t="shared" si="33"/>
        <v/>
      </c>
      <c r="G99" s="116" t="str">
        <f t="shared" si="34"/>
        <v>0-2kg</v>
      </c>
      <c r="I99" s="88">
        <f>IF(OR(COUNTIFS(Prices!$D:$D,$I$12,Prices!$A:$A,$B99,Prices!$I:$I,$G99)=0,COUNTIFS(Prices!$D:$D,$I$12,Prices!$A:$A,$B99,Prices!$I:$I,$G99,Prices!$G:$G,"Product NA")&gt;0),0,SUMIFS(Prices!$G:$G,Prices!$D:$D,$I$12,Prices!$A:$A,$B99,Prices!$I:$I,$G99))</f>
        <v>1.56</v>
      </c>
      <c r="J99" s="88">
        <f>IF(OR(COUNTIFS(Prices!$D:$D,$I$12,Prices!$A:$A,$B99,Prices!$I:$I,$G99)=0,COUNTIFS(Prices!$D:$D,$I$12,Prices!$A:$A,$B99,Prices!$I:$I,$G99,Prices!$H:$H,"Product NA")&gt;0),0,SUMIFS(Prices!$H:$H,Prices!$D:$D,$I$12,Prices!$A:$A,$B99,Prices!$I:$I,$G99))</f>
        <v>15.85</v>
      </c>
      <c r="K99" s="89">
        <f>IF(OR($C99=0,$E99=0,COUNTIFS(Prices!$D:$D,$I$12,Prices!$A:$A,$B99,Prices!$I:$I,$G99,Prices!$H:$H,"Product NA")&gt;0),"",(I99+(J99*($E99/1000))))</f>
        <v>11.07</v>
      </c>
      <c r="L99" s="89">
        <f>K99*-(INDEX(VRDs!$H$3:$J$12, MATCH($I$12, VRDs!$A$3:$A$12, 0), MATCH($D99, INDEX(VRDs!$E$3:$G$12, MATCH($I$12, VRDs!$A$3:$A$12, 0), 0), 1)))</f>
        <v>0</v>
      </c>
      <c r="M99" s="89">
        <f t="shared" si="35"/>
        <v>0.71955000000000002</v>
      </c>
      <c r="N99" s="90">
        <f t="shared" si="18"/>
        <v>11.78955</v>
      </c>
      <c r="O99" s="90">
        <f t="shared" si="19"/>
        <v>11789.550000000001</v>
      </c>
      <c r="Q99" s="116" t="str">
        <f t="shared" si="20"/>
        <v>0-2kg</v>
      </c>
      <c r="R99" s="88">
        <f>IF(OR(COUNTIFS(Prices!$D:$D,$R$12,Prices!$A:$A,$B99,Prices!$I:$I,$Q99)=0,COUNTIFS(Prices!$D:$D,$R$12,Prices!$A:$A,$B99,Prices!$I:$I,$Q99,Prices!$G:$G,"Product NA")&gt;0),0,SUMIFS(Prices!$G:$G,Prices!$D:$D,$R$12,Prices!$A:$A,$B99,Prices!$I:$I,$Q99))</f>
        <v>0</v>
      </c>
      <c r="S99" s="88">
        <f>IF(OR(COUNTIFS(Prices!$D:$D,$R$12,Prices!$A:$A,$B99,Prices!$I:$I,$Q99)=0,COUNTIFS(Prices!$D:$D,$R$12,Prices!$A:$A,$B99,Prices!$I:$I,$Q99,Prices!$H:$H,"Product NA")&gt;0),0,SUMIFS(Prices!$H:$H,Prices!$D:$D,$R$12,Prices!$A:$A,$B99,Prices!$I:$I,$Q99))</f>
        <v>0</v>
      </c>
      <c r="T99" s="89">
        <f>IF(OR($C99=0,$E99=0,COUNTIFS(Prices!$D:$D,$R$12,Prices!$A:$A,$B99,Prices!$I:$I,$Q99,Prices!$H:$H,"Product NA")&gt;0),"",(R99+(S99*($E99/1000))))</f>
        <v>0</v>
      </c>
      <c r="U99" s="89">
        <f t="shared" si="21"/>
        <v>0</v>
      </c>
      <c r="V99" s="90">
        <f t="shared" si="22"/>
        <v>0</v>
      </c>
      <c r="W99" s="90">
        <f t="shared" si="23"/>
        <v>0</v>
      </c>
      <c r="X99" s="91"/>
      <c r="Y99" s="88">
        <f>IF(OR(COUNTIFS(Prices!$D:$D,$Y$12,Prices!$A:$A,$B99,Prices!$I:$I,$Q99)=0,COUNTIFS(Prices!$D:$D,$Y$12,Prices!$A:$A,$B99,Prices!$I:$I,$Q99,Prices!$G:$G,"Product NA")&gt;0),0,SUMIFS(Prices!$G:$G,Prices!$D:$D,$Y$12,Prices!$A:$A,$B99,Prices!$I:$I,$Q99))</f>
        <v>0</v>
      </c>
      <c r="Z99" s="88">
        <f>IF(OR(COUNTIFS(Prices!$D:$D,$Y$12,Prices!$A:$A,$B99,Prices!$I:$I,$Q99)=0,COUNTIFS(Prices!$D:$D,$Y$12,Prices!$A:$A,$B99,Prices!$I:$I,$Q99,Prices!$H:$H,"Product NA")&gt;0),0,SUMIFS(Prices!$H:$H,Prices!$D:$D,$Y$12,Prices!$A:$A,$B99,Prices!$I:$I,$Q99))</f>
        <v>0</v>
      </c>
      <c r="AA99" s="89">
        <f>IF(OR($C99=0,$E99=0,COUNTIFS(Prices!$D:$D,$Y$12,Prices!$A:$A,$B99,Prices!$I:$I,$Q99,Prices!$H:$H,"Product NA")&gt;0),"",(Y99+(Z99*($E99/1000))))</f>
        <v>0</v>
      </c>
      <c r="AB99" s="89">
        <f t="shared" si="24"/>
        <v>0</v>
      </c>
      <c r="AC99" s="90">
        <f t="shared" si="25"/>
        <v>0</v>
      </c>
      <c r="AD99" s="90">
        <f t="shared" si="26"/>
        <v>0</v>
      </c>
      <c r="AE99" s="91"/>
      <c r="AF99" s="88">
        <f>IF(OR(COUNTIFS(Prices!$D:$D,$AF$12,Prices!$A:$A,$B99,Prices!$I:$I,$Q99)=0,COUNTIFS(Prices!$D:$D,$AF$12,Prices!$A:$A,$B99,Prices!$I:$I,$Q99,Prices!$G:$G,"Product NA")&gt;0),0,SUMIFS(Prices!$G:$G,Prices!$D:$D,$AF$12,Prices!$A:$A,$B99,Prices!$I:$I,$Q99))</f>
        <v>7.2</v>
      </c>
      <c r="AG99" s="88">
        <f>IF(OR(COUNTIFS(Prices!$D:$D,$AF$12,Prices!$A:$A,$B99,Prices!$I:$I,$Q99)=0,COUNTIFS(Prices!$D:$D,$AF$12,Prices!$A:$A,$B99,Prices!$I:$I,$Q99,Prices!$H:$H,"Product NA")&gt;0),0,SUMIFS(Prices!$H:$H,Prices!$D:$D,$AF$12,Prices!$A:$A,$B99,Prices!$I:$I,$Q99))</f>
        <v>13.4</v>
      </c>
      <c r="AH99" s="89">
        <f>IF(OR($C99=0,$E99=0,COUNTIFS(Prices!$D:$D,$AF$12,Prices!$A:$A,$B99,Prices!$I:$I,$Q99,Prices!$H:$H,"Product NA")&gt;0),"",(AF99+(AG99*($E99/1000))))</f>
        <v>15.239999999999998</v>
      </c>
      <c r="AI99" s="89">
        <f t="shared" si="27"/>
        <v>0.99059999999999993</v>
      </c>
      <c r="AJ99" s="90">
        <f t="shared" si="28"/>
        <v>16.230599999999999</v>
      </c>
      <c r="AK99" s="90">
        <f t="shared" si="29"/>
        <v>16230.599999999999</v>
      </c>
      <c r="AM99" s="116" t="str">
        <f>_xlfn.XLOOKUP($E99,'TH Weight Step Mapping'!$A:$A,'TH Weight Step Mapping'!$B:$B,,1)</f>
        <v>0-1kg</v>
      </c>
      <c r="AN99" s="88" t="str">
        <f>_xlfn.XLOOKUP(INDEX(Prices!B:B,MATCH(B99,Prices!A:A,0)),'TH Country Mapping'!A:A,'TH Country Mapping'!C:C,"HVB")</f>
        <v>HVB</v>
      </c>
      <c r="AO99" s="89">
        <f>IF(OR(COUNTIFS(Prices!$D:$D,$AN99,Prices!$A:$A,$B99,Prices!$I:$I,$AM99)=0,COUNTIFS(Prices!$D:$D,$AN99,Prices!$A:$A,$B99,Prices!$I:$I,$AM99,Prices!$G:$G,"Product NA")&gt;0),0,SUMIFS(Prices!$G:$G,Prices!$D:$D,$AN99,Prices!$A:$A,$B99,Prices!$I:$I,$AM99))</f>
        <v>21.25</v>
      </c>
      <c r="AP99" s="89">
        <f t="shared" si="30"/>
        <v>1.3812500000000001</v>
      </c>
      <c r="AQ99" s="90">
        <f t="shared" si="31"/>
        <v>22.631250000000001</v>
      </c>
      <c r="AR99" s="90">
        <f t="shared" si="32"/>
        <v>22631.25</v>
      </c>
    </row>
    <row r="100" spans="2:44" x14ac:dyDescent="0.35">
      <c r="B100" s="87" t="s">
        <v>95</v>
      </c>
      <c r="C100" s="66">
        <v>1000</v>
      </c>
      <c r="D100" s="66">
        <f>Quick_Reference!$E$8</f>
        <v>1</v>
      </c>
      <c r="E100" s="66">
        <f>Quick_Reference!$E$6</f>
        <v>600</v>
      </c>
      <c r="F100" s="116" t="str">
        <f t="shared" si="33"/>
        <v/>
      </c>
      <c r="G100" s="116" t="str">
        <f t="shared" si="34"/>
        <v>0-2kg</v>
      </c>
      <c r="I100" s="88">
        <f>IF(OR(COUNTIFS(Prices!$D:$D,$I$12,Prices!$A:$A,$B100,Prices!$I:$I,$G100)=0,COUNTIFS(Prices!$D:$D,$I$12,Prices!$A:$A,$B100,Prices!$I:$I,$G100,Prices!$G:$G,"Product NA")&gt;0),0,SUMIFS(Prices!$G:$G,Prices!$D:$D,$I$12,Prices!$A:$A,$B100,Prices!$I:$I,$G100))</f>
        <v>1.56</v>
      </c>
      <c r="J100" s="88">
        <f>IF(OR(COUNTIFS(Prices!$D:$D,$I$12,Prices!$A:$A,$B100,Prices!$I:$I,$G100)=0,COUNTIFS(Prices!$D:$D,$I$12,Prices!$A:$A,$B100,Prices!$I:$I,$G100,Prices!$H:$H,"Product NA")&gt;0),0,SUMIFS(Prices!$H:$H,Prices!$D:$D,$I$12,Prices!$A:$A,$B100,Prices!$I:$I,$G100))</f>
        <v>15.85</v>
      </c>
      <c r="K100" s="89">
        <f>IF(OR($C100=0,$E100=0,COUNTIFS(Prices!$D:$D,$I$12,Prices!$A:$A,$B100,Prices!$I:$I,$G100,Prices!$H:$H,"Product NA")&gt;0),"",(I100+(J100*($E100/1000))))</f>
        <v>11.07</v>
      </c>
      <c r="L100" s="89">
        <f>K100*-(INDEX(VRDs!$H$3:$J$12, MATCH($I$12, VRDs!$A$3:$A$12, 0), MATCH($D100, INDEX(VRDs!$E$3:$G$12, MATCH($I$12, VRDs!$A$3:$A$12, 0), 0), 1)))</f>
        <v>0</v>
      </c>
      <c r="M100" s="89">
        <f t="shared" si="35"/>
        <v>0.71955000000000002</v>
      </c>
      <c r="N100" s="90">
        <f t="shared" si="18"/>
        <v>11.78955</v>
      </c>
      <c r="O100" s="90">
        <f t="shared" si="19"/>
        <v>11789.550000000001</v>
      </c>
      <c r="Q100" s="116" t="str">
        <f t="shared" si="20"/>
        <v>0-2kg</v>
      </c>
      <c r="R100" s="88">
        <f>IF(OR(COUNTIFS(Prices!$D:$D,$R$12,Prices!$A:$A,$B100,Prices!$I:$I,$Q100)=0,COUNTIFS(Prices!$D:$D,$R$12,Prices!$A:$A,$B100,Prices!$I:$I,$Q100,Prices!$G:$G,"Product NA")&gt;0),0,SUMIFS(Prices!$G:$G,Prices!$D:$D,$R$12,Prices!$A:$A,$B100,Prices!$I:$I,$Q100))</f>
        <v>0</v>
      </c>
      <c r="S100" s="88">
        <f>IF(OR(COUNTIFS(Prices!$D:$D,$R$12,Prices!$A:$A,$B100,Prices!$I:$I,$Q100)=0,COUNTIFS(Prices!$D:$D,$R$12,Prices!$A:$A,$B100,Prices!$I:$I,$Q100,Prices!$H:$H,"Product NA")&gt;0),0,SUMIFS(Prices!$H:$H,Prices!$D:$D,$R$12,Prices!$A:$A,$B100,Prices!$I:$I,$Q100))</f>
        <v>0</v>
      </c>
      <c r="T100" s="89">
        <f>IF(OR($C100=0,$E100=0,COUNTIFS(Prices!$D:$D,$R$12,Prices!$A:$A,$B100,Prices!$I:$I,$Q100,Prices!$H:$H,"Product NA")&gt;0),"",(R100+(S100*($E100/1000))))</f>
        <v>0</v>
      </c>
      <c r="U100" s="89">
        <f t="shared" si="21"/>
        <v>0</v>
      </c>
      <c r="V100" s="90">
        <f t="shared" si="22"/>
        <v>0</v>
      </c>
      <c r="W100" s="90">
        <f t="shared" si="23"/>
        <v>0</v>
      </c>
      <c r="X100" s="91"/>
      <c r="Y100" s="88">
        <f>IF(OR(COUNTIFS(Prices!$D:$D,$Y$12,Prices!$A:$A,$B100,Prices!$I:$I,$Q100)=0,COUNTIFS(Prices!$D:$D,$Y$12,Prices!$A:$A,$B100,Prices!$I:$I,$Q100,Prices!$G:$G,"Product NA")&gt;0),0,SUMIFS(Prices!$G:$G,Prices!$D:$D,$Y$12,Prices!$A:$A,$B100,Prices!$I:$I,$Q100))</f>
        <v>0</v>
      </c>
      <c r="Z100" s="88">
        <f>IF(OR(COUNTIFS(Prices!$D:$D,$Y$12,Prices!$A:$A,$B100,Prices!$I:$I,$Q100)=0,COUNTIFS(Prices!$D:$D,$Y$12,Prices!$A:$A,$B100,Prices!$I:$I,$Q100,Prices!$H:$H,"Product NA")&gt;0),0,SUMIFS(Prices!$H:$H,Prices!$D:$D,$Y$12,Prices!$A:$A,$B100,Prices!$I:$I,$Q100))</f>
        <v>0</v>
      </c>
      <c r="AA100" s="89">
        <f>IF(OR($C100=0,$E100=0,COUNTIFS(Prices!$D:$D,$Y$12,Prices!$A:$A,$B100,Prices!$I:$I,$Q100,Prices!$H:$H,"Product NA")&gt;0),"",(Y100+(Z100*($E100/1000))))</f>
        <v>0</v>
      </c>
      <c r="AB100" s="89">
        <f t="shared" si="24"/>
        <v>0</v>
      </c>
      <c r="AC100" s="90">
        <f t="shared" si="25"/>
        <v>0</v>
      </c>
      <c r="AD100" s="90">
        <f t="shared" si="26"/>
        <v>0</v>
      </c>
      <c r="AE100" s="91"/>
      <c r="AF100" s="88">
        <f>IF(OR(COUNTIFS(Prices!$D:$D,$AF$12,Prices!$A:$A,$B100,Prices!$I:$I,$Q100)=0,COUNTIFS(Prices!$D:$D,$AF$12,Prices!$A:$A,$B100,Prices!$I:$I,$Q100,Prices!$G:$G,"Product NA")&gt;0),0,SUMIFS(Prices!$G:$G,Prices!$D:$D,$AF$12,Prices!$A:$A,$B100,Prices!$I:$I,$Q100))</f>
        <v>7.2</v>
      </c>
      <c r="AG100" s="88">
        <f>IF(OR(COUNTIFS(Prices!$D:$D,$AF$12,Prices!$A:$A,$B100,Prices!$I:$I,$Q100)=0,COUNTIFS(Prices!$D:$D,$AF$12,Prices!$A:$A,$B100,Prices!$I:$I,$Q100,Prices!$H:$H,"Product NA")&gt;0),0,SUMIFS(Prices!$H:$H,Prices!$D:$D,$AF$12,Prices!$A:$A,$B100,Prices!$I:$I,$Q100))</f>
        <v>13.4</v>
      </c>
      <c r="AH100" s="89">
        <f>IF(OR($C100=0,$E100=0,COUNTIFS(Prices!$D:$D,$AF$12,Prices!$A:$A,$B100,Prices!$I:$I,$Q100,Prices!$H:$H,"Product NA")&gt;0),"",(AF100+(AG100*($E100/1000))))</f>
        <v>15.239999999999998</v>
      </c>
      <c r="AI100" s="89">
        <f t="shared" si="27"/>
        <v>0.99059999999999993</v>
      </c>
      <c r="AJ100" s="90">
        <f t="shared" si="28"/>
        <v>16.230599999999999</v>
      </c>
      <c r="AK100" s="90">
        <f t="shared" si="29"/>
        <v>16230.599999999999</v>
      </c>
      <c r="AM100" s="116" t="str">
        <f>_xlfn.XLOOKUP($E100,'TH Weight Step Mapping'!$A:$A,'TH Weight Step Mapping'!$B:$B,,1)</f>
        <v>0-1kg</v>
      </c>
      <c r="AN100" s="88" t="str">
        <f>_xlfn.XLOOKUP(INDEX(Prices!B:B,MATCH(B100,Prices!A:A,0)),'TH Country Mapping'!A:A,'TH Country Mapping'!C:C,"HVB")</f>
        <v>HVB</v>
      </c>
      <c r="AO100" s="89">
        <f>IF(OR(COUNTIFS(Prices!$D:$D,$AN100,Prices!$A:$A,$B100,Prices!$I:$I,$AM100)=0,COUNTIFS(Prices!$D:$D,$AN100,Prices!$A:$A,$B100,Prices!$I:$I,$AM100,Prices!$G:$G,"Product NA")&gt;0),0,SUMIFS(Prices!$G:$G,Prices!$D:$D,$AN100,Prices!$A:$A,$B100,Prices!$I:$I,$AM100))</f>
        <v>21.25</v>
      </c>
      <c r="AP100" s="89">
        <f t="shared" si="30"/>
        <v>1.3812500000000001</v>
      </c>
      <c r="AQ100" s="90">
        <f t="shared" si="31"/>
        <v>22.631250000000001</v>
      </c>
      <c r="AR100" s="90">
        <f t="shared" si="32"/>
        <v>22631.25</v>
      </c>
    </row>
    <row r="101" spans="2:44" x14ac:dyDescent="0.35">
      <c r="B101" s="87" t="s">
        <v>96</v>
      </c>
      <c r="C101" s="66">
        <v>1000</v>
      </c>
      <c r="D101" s="66">
        <f>Quick_Reference!$E$8</f>
        <v>1</v>
      </c>
      <c r="E101" s="66">
        <f>Quick_Reference!$E$6</f>
        <v>600</v>
      </c>
      <c r="F101" s="116" t="str">
        <f t="shared" si="33"/>
        <v/>
      </c>
      <c r="G101" s="116" t="str">
        <f t="shared" si="34"/>
        <v>0-2kg</v>
      </c>
      <c r="I101" s="88">
        <f>IF(OR(COUNTIFS(Prices!$D:$D,$I$12,Prices!$A:$A,$B101,Prices!$I:$I,$G101)=0,COUNTIFS(Prices!$D:$D,$I$12,Prices!$A:$A,$B101,Prices!$I:$I,$G101,Prices!$G:$G,"Product NA")&gt;0),0,SUMIFS(Prices!$G:$G,Prices!$D:$D,$I$12,Prices!$A:$A,$B101,Prices!$I:$I,$G101))</f>
        <v>1.56</v>
      </c>
      <c r="J101" s="88">
        <f>IF(OR(COUNTIFS(Prices!$D:$D,$I$12,Prices!$A:$A,$B101,Prices!$I:$I,$G101)=0,COUNTIFS(Prices!$D:$D,$I$12,Prices!$A:$A,$B101,Prices!$I:$I,$G101,Prices!$H:$H,"Product NA")&gt;0),0,SUMIFS(Prices!$H:$H,Prices!$D:$D,$I$12,Prices!$A:$A,$B101,Prices!$I:$I,$G101))</f>
        <v>15.85</v>
      </c>
      <c r="K101" s="89">
        <f>IF(OR($C101=0,$E101=0,COUNTIFS(Prices!$D:$D,$I$12,Prices!$A:$A,$B101,Prices!$I:$I,$G101,Prices!$H:$H,"Product NA")&gt;0),"",(I101+(J101*($E101/1000))))</f>
        <v>11.07</v>
      </c>
      <c r="L101" s="89">
        <f>K101*-(INDEX(VRDs!$H$3:$J$12, MATCH($I$12, VRDs!$A$3:$A$12, 0), MATCH($D101, INDEX(VRDs!$E$3:$G$12, MATCH($I$12, VRDs!$A$3:$A$12, 0), 0), 1)))</f>
        <v>0</v>
      </c>
      <c r="M101" s="89">
        <f t="shared" si="35"/>
        <v>0.71955000000000002</v>
      </c>
      <c r="N101" s="90">
        <f t="shared" si="18"/>
        <v>11.78955</v>
      </c>
      <c r="O101" s="90">
        <f t="shared" si="19"/>
        <v>11789.550000000001</v>
      </c>
      <c r="Q101" s="116" t="str">
        <f t="shared" si="20"/>
        <v>0-2kg</v>
      </c>
      <c r="R101" s="88">
        <f>IF(OR(COUNTIFS(Prices!$D:$D,$R$12,Prices!$A:$A,$B101,Prices!$I:$I,$Q101)=0,COUNTIFS(Prices!$D:$D,$R$12,Prices!$A:$A,$B101,Prices!$I:$I,$Q101,Prices!$G:$G,"Product NA")&gt;0),0,SUMIFS(Prices!$G:$G,Prices!$D:$D,$R$12,Prices!$A:$A,$B101,Prices!$I:$I,$Q101))</f>
        <v>0</v>
      </c>
      <c r="S101" s="88">
        <f>IF(OR(COUNTIFS(Prices!$D:$D,$R$12,Prices!$A:$A,$B101,Prices!$I:$I,$Q101)=0,COUNTIFS(Prices!$D:$D,$R$12,Prices!$A:$A,$B101,Prices!$I:$I,$Q101,Prices!$H:$H,"Product NA")&gt;0),0,SUMIFS(Prices!$H:$H,Prices!$D:$D,$R$12,Prices!$A:$A,$B101,Prices!$I:$I,$Q101))</f>
        <v>0</v>
      </c>
      <c r="T101" s="89">
        <f>IF(OR($C101=0,$E101=0,COUNTIFS(Prices!$D:$D,$R$12,Prices!$A:$A,$B101,Prices!$I:$I,$Q101,Prices!$H:$H,"Product NA")&gt;0),"",(R101+(S101*($E101/1000))))</f>
        <v>0</v>
      </c>
      <c r="U101" s="89">
        <f t="shared" si="21"/>
        <v>0</v>
      </c>
      <c r="V101" s="90">
        <f t="shared" si="22"/>
        <v>0</v>
      </c>
      <c r="W101" s="90">
        <f t="shared" si="23"/>
        <v>0</v>
      </c>
      <c r="X101" s="91"/>
      <c r="Y101" s="88">
        <f>IF(OR(COUNTIFS(Prices!$D:$D,$Y$12,Prices!$A:$A,$B101,Prices!$I:$I,$Q101)=0,COUNTIFS(Prices!$D:$D,$Y$12,Prices!$A:$A,$B101,Prices!$I:$I,$Q101,Prices!$G:$G,"Product NA")&gt;0),0,SUMIFS(Prices!$G:$G,Prices!$D:$D,$Y$12,Prices!$A:$A,$B101,Prices!$I:$I,$Q101))</f>
        <v>0</v>
      </c>
      <c r="Z101" s="88">
        <f>IF(OR(COUNTIFS(Prices!$D:$D,$Y$12,Prices!$A:$A,$B101,Prices!$I:$I,$Q101)=0,COUNTIFS(Prices!$D:$D,$Y$12,Prices!$A:$A,$B101,Prices!$I:$I,$Q101,Prices!$H:$H,"Product NA")&gt;0),0,SUMIFS(Prices!$H:$H,Prices!$D:$D,$Y$12,Prices!$A:$A,$B101,Prices!$I:$I,$Q101))</f>
        <v>0</v>
      </c>
      <c r="AA101" s="89">
        <f>IF(OR($C101=0,$E101=0,COUNTIFS(Prices!$D:$D,$Y$12,Prices!$A:$A,$B101,Prices!$I:$I,$Q101,Prices!$H:$H,"Product NA")&gt;0),"",(Y101+(Z101*($E101/1000))))</f>
        <v>0</v>
      </c>
      <c r="AB101" s="89">
        <f t="shared" si="24"/>
        <v>0</v>
      </c>
      <c r="AC101" s="90">
        <f t="shared" si="25"/>
        <v>0</v>
      </c>
      <c r="AD101" s="90">
        <f t="shared" si="26"/>
        <v>0</v>
      </c>
      <c r="AE101" s="91"/>
      <c r="AF101" s="88">
        <f>IF(OR(COUNTIFS(Prices!$D:$D,$AF$12,Prices!$A:$A,$B101,Prices!$I:$I,$Q101)=0,COUNTIFS(Prices!$D:$D,$AF$12,Prices!$A:$A,$B101,Prices!$I:$I,$Q101,Prices!$G:$G,"Product NA")&gt;0),0,SUMIFS(Prices!$G:$G,Prices!$D:$D,$AF$12,Prices!$A:$A,$B101,Prices!$I:$I,$Q101))</f>
        <v>7.2</v>
      </c>
      <c r="AG101" s="88">
        <f>IF(OR(COUNTIFS(Prices!$D:$D,$AF$12,Prices!$A:$A,$B101,Prices!$I:$I,$Q101)=0,COUNTIFS(Prices!$D:$D,$AF$12,Prices!$A:$A,$B101,Prices!$I:$I,$Q101,Prices!$H:$H,"Product NA")&gt;0),0,SUMIFS(Prices!$H:$H,Prices!$D:$D,$AF$12,Prices!$A:$A,$B101,Prices!$I:$I,$Q101))</f>
        <v>13.4</v>
      </c>
      <c r="AH101" s="89">
        <f>IF(OR($C101=0,$E101=0,COUNTIFS(Prices!$D:$D,$AF$12,Prices!$A:$A,$B101,Prices!$I:$I,$Q101,Prices!$H:$H,"Product NA")&gt;0),"",(AF101+(AG101*($E101/1000))))</f>
        <v>15.239999999999998</v>
      </c>
      <c r="AI101" s="89">
        <f t="shared" si="27"/>
        <v>0.99059999999999993</v>
      </c>
      <c r="AJ101" s="90">
        <f t="shared" si="28"/>
        <v>16.230599999999999</v>
      </c>
      <c r="AK101" s="90">
        <f t="shared" si="29"/>
        <v>16230.599999999999</v>
      </c>
      <c r="AM101" s="116" t="str">
        <f>_xlfn.XLOOKUP($E101,'TH Weight Step Mapping'!$A:$A,'TH Weight Step Mapping'!$B:$B,,1)</f>
        <v>0-1kg</v>
      </c>
      <c r="AN101" s="88" t="str">
        <f>_xlfn.XLOOKUP(INDEX(Prices!B:B,MATCH(B101,Prices!A:A,0)),'TH Country Mapping'!A:A,'TH Country Mapping'!C:C,"HVB")</f>
        <v>HVB</v>
      </c>
      <c r="AO101" s="89">
        <f>IF(OR(COUNTIFS(Prices!$D:$D,$AN101,Prices!$A:$A,$B101,Prices!$I:$I,$AM101)=0,COUNTIFS(Prices!$D:$D,$AN101,Prices!$A:$A,$B101,Prices!$I:$I,$AM101,Prices!$G:$G,"Product NA")&gt;0),0,SUMIFS(Prices!$G:$G,Prices!$D:$D,$AN101,Prices!$A:$A,$B101,Prices!$I:$I,$AM101))</f>
        <v>21.25</v>
      </c>
      <c r="AP101" s="89">
        <f t="shared" si="30"/>
        <v>1.3812500000000001</v>
      </c>
      <c r="AQ101" s="90">
        <f t="shared" si="31"/>
        <v>22.631250000000001</v>
      </c>
      <c r="AR101" s="90">
        <f t="shared" si="32"/>
        <v>22631.25</v>
      </c>
    </row>
    <row r="102" spans="2:44" x14ac:dyDescent="0.35">
      <c r="B102" s="87" t="s">
        <v>97</v>
      </c>
      <c r="C102" s="66">
        <v>1000</v>
      </c>
      <c r="D102" s="66">
        <f>Quick_Reference!$E$8</f>
        <v>1</v>
      </c>
      <c r="E102" s="66">
        <f>Quick_Reference!$E$6</f>
        <v>600</v>
      </c>
      <c r="F102" s="116" t="str">
        <f t="shared" si="33"/>
        <v/>
      </c>
      <c r="G102" s="116" t="str">
        <f t="shared" si="34"/>
        <v>0-2kg</v>
      </c>
      <c r="I102" s="88">
        <f>IF(OR(COUNTIFS(Prices!$D:$D,$I$12,Prices!$A:$A,$B102,Prices!$I:$I,$G102)=0,COUNTIFS(Prices!$D:$D,$I$12,Prices!$A:$A,$B102,Prices!$I:$I,$G102,Prices!$G:$G,"Product NA")&gt;0),0,SUMIFS(Prices!$G:$G,Prices!$D:$D,$I$12,Prices!$A:$A,$B102,Prices!$I:$I,$G102))</f>
        <v>1.1300000000000001</v>
      </c>
      <c r="J102" s="88">
        <f>IF(OR(COUNTIFS(Prices!$D:$D,$I$12,Prices!$A:$A,$B102,Prices!$I:$I,$G102)=0,COUNTIFS(Prices!$D:$D,$I$12,Prices!$A:$A,$B102,Prices!$I:$I,$G102,Prices!$H:$H,"Product NA")&gt;0),0,SUMIFS(Prices!$H:$H,Prices!$D:$D,$I$12,Prices!$A:$A,$B102,Prices!$I:$I,$G102))</f>
        <v>15.64</v>
      </c>
      <c r="K102" s="89">
        <f>IF(OR($C102=0,$E102=0,COUNTIFS(Prices!$D:$D,$I$12,Prices!$A:$A,$B102,Prices!$I:$I,$G102,Prices!$H:$H,"Product NA")&gt;0),"",(I102+(J102*($E102/1000))))</f>
        <v>10.514000000000001</v>
      </c>
      <c r="L102" s="89">
        <f>K102*-(INDEX(VRDs!$H$3:$J$12, MATCH($I$12, VRDs!$A$3:$A$12, 0), MATCH($D102, INDEX(VRDs!$E$3:$G$12, MATCH($I$12, VRDs!$A$3:$A$12, 0), 0), 1)))</f>
        <v>0</v>
      </c>
      <c r="M102" s="89">
        <f t="shared" si="35"/>
        <v>0.68341000000000007</v>
      </c>
      <c r="N102" s="90">
        <f t="shared" si="18"/>
        <v>11.197410000000001</v>
      </c>
      <c r="O102" s="90">
        <f t="shared" si="19"/>
        <v>11197.410000000002</v>
      </c>
      <c r="Q102" s="116" t="str">
        <f t="shared" si="20"/>
        <v>0-2kg</v>
      </c>
      <c r="R102" s="88">
        <f>IF(OR(COUNTIFS(Prices!$D:$D,$R$12,Prices!$A:$A,$B102,Prices!$I:$I,$Q102)=0,COUNTIFS(Prices!$D:$D,$R$12,Prices!$A:$A,$B102,Prices!$I:$I,$Q102,Prices!$G:$G,"Product NA")&gt;0),0,SUMIFS(Prices!$G:$G,Prices!$D:$D,$R$12,Prices!$A:$A,$B102,Prices!$I:$I,$Q102))</f>
        <v>0</v>
      </c>
      <c r="S102" s="88">
        <f>IF(OR(COUNTIFS(Prices!$D:$D,$R$12,Prices!$A:$A,$B102,Prices!$I:$I,$Q102)=0,COUNTIFS(Prices!$D:$D,$R$12,Prices!$A:$A,$B102,Prices!$I:$I,$Q102,Prices!$H:$H,"Product NA")&gt;0),0,SUMIFS(Prices!$H:$H,Prices!$D:$D,$R$12,Prices!$A:$A,$B102,Prices!$I:$I,$Q102))</f>
        <v>0</v>
      </c>
      <c r="T102" s="89">
        <f>IF(OR($C102=0,$E102=0,COUNTIFS(Prices!$D:$D,$R$12,Prices!$A:$A,$B102,Prices!$I:$I,$Q102,Prices!$H:$H,"Product NA")&gt;0),"",(R102+(S102*($E102/1000))))</f>
        <v>0</v>
      </c>
      <c r="U102" s="89">
        <f t="shared" si="21"/>
        <v>0</v>
      </c>
      <c r="V102" s="90">
        <f t="shared" si="22"/>
        <v>0</v>
      </c>
      <c r="W102" s="90">
        <f t="shared" si="23"/>
        <v>0</v>
      </c>
      <c r="X102" s="91"/>
      <c r="Y102" s="88">
        <f>IF(OR(COUNTIFS(Prices!$D:$D,$Y$12,Prices!$A:$A,$B102,Prices!$I:$I,$Q102)=0,COUNTIFS(Prices!$D:$D,$Y$12,Prices!$A:$A,$B102,Prices!$I:$I,$Q102,Prices!$G:$G,"Product NA")&gt;0),0,SUMIFS(Prices!$G:$G,Prices!$D:$D,$Y$12,Prices!$A:$A,$B102,Prices!$I:$I,$Q102))</f>
        <v>0</v>
      </c>
      <c r="Z102" s="88">
        <f>IF(OR(COUNTIFS(Prices!$D:$D,$Y$12,Prices!$A:$A,$B102,Prices!$I:$I,$Q102)=0,COUNTIFS(Prices!$D:$D,$Y$12,Prices!$A:$A,$B102,Prices!$I:$I,$Q102,Prices!$H:$H,"Product NA")&gt;0),0,SUMIFS(Prices!$H:$H,Prices!$D:$D,$Y$12,Prices!$A:$A,$B102,Prices!$I:$I,$Q102))</f>
        <v>0</v>
      </c>
      <c r="AA102" s="89">
        <f>IF(OR($C102=0,$E102=0,COUNTIFS(Prices!$D:$D,$Y$12,Prices!$A:$A,$B102,Prices!$I:$I,$Q102,Prices!$H:$H,"Product NA")&gt;0),"",(Y102+(Z102*($E102/1000))))</f>
        <v>0</v>
      </c>
      <c r="AB102" s="89">
        <f t="shared" si="24"/>
        <v>0</v>
      </c>
      <c r="AC102" s="90">
        <f t="shared" si="25"/>
        <v>0</v>
      </c>
      <c r="AD102" s="90">
        <f t="shared" si="26"/>
        <v>0</v>
      </c>
      <c r="AE102" s="91"/>
      <c r="AF102" s="88">
        <f>IF(OR(COUNTIFS(Prices!$D:$D,$AF$12,Prices!$A:$A,$B102,Prices!$I:$I,$Q102)=0,COUNTIFS(Prices!$D:$D,$AF$12,Prices!$A:$A,$B102,Prices!$I:$I,$Q102,Prices!$G:$G,"Product NA")&gt;0),0,SUMIFS(Prices!$G:$G,Prices!$D:$D,$AF$12,Prices!$A:$A,$B102,Prices!$I:$I,$Q102))</f>
        <v>7.25</v>
      </c>
      <c r="AG102" s="88">
        <f>IF(OR(COUNTIFS(Prices!$D:$D,$AF$12,Prices!$A:$A,$B102,Prices!$I:$I,$Q102)=0,COUNTIFS(Prices!$D:$D,$AF$12,Prices!$A:$A,$B102,Prices!$I:$I,$Q102,Prices!$H:$H,"Product NA")&gt;0),0,SUMIFS(Prices!$H:$H,Prices!$D:$D,$AF$12,Prices!$A:$A,$B102,Prices!$I:$I,$Q102))</f>
        <v>11.600000000000001</v>
      </c>
      <c r="AH102" s="89">
        <f>IF(OR($C102=0,$E102=0,COUNTIFS(Prices!$D:$D,$AF$12,Prices!$A:$A,$B102,Prices!$I:$I,$Q102,Prices!$H:$H,"Product NA")&gt;0),"",(AF102+(AG102*($E102/1000))))</f>
        <v>14.21</v>
      </c>
      <c r="AI102" s="89">
        <f t="shared" si="27"/>
        <v>0.92365000000000008</v>
      </c>
      <c r="AJ102" s="90">
        <f t="shared" si="28"/>
        <v>15.133650000000001</v>
      </c>
      <c r="AK102" s="90">
        <f t="shared" si="29"/>
        <v>15133.650000000001</v>
      </c>
      <c r="AM102" s="116" t="str">
        <f>_xlfn.XLOOKUP($E102,'TH Weight Step Mapping'!$A:$A,'TH Weight Step Mapping'!$B:$B,,1)</f>
        <v>0-1kg</v>
      </c>
      <c r="AN102" s="88" t="str">
        <f>_xlfn.XLOOKUP(INDEX(Prices!B:B,MATCH(B102,Prices!A:A,0)),'TH Country Mapping'!A:A,'TH Country Mapping'!C:C,"HVB")</f>
        <v>HVB</v>
      </c>
      <c r="AO102" s="89">
        <f>IF(OR(COUNTIFS(Prices!$D:$D,$AN102,Prices!$A:$A,$B102,Prices!$I:$I,$AM102)=0,COUNTIFS(Prices!$D:$D,$AN102,Prices!$A:$A,$B102,Prices!$I:$I,$AM102,Prices!$G:$G,"Product NA")&gt;0),0,SUMIFS(Prices!$G:$G,Prices!$D:$D,$AN102,Prices!$A:$A,$B102,Prices!$I:$I,$AM102))</f>
        <v>17.900000000000002</v>
      </c>
      <c r="AP102" s="89">
        <f t="shared" si="30"/>
        <v>1.1635000000000002</v>
      </c>
      <c r="AQ102" s="90">
        <f t="shared" si="31"/>
        <v>19.063500000000001</v>
      </c>
      <c r="AR102" s="90">
        <f t="shared" si="32"/>
        <v>19063.5</v>
      </c>
    </row>
    <row r="103" spans="2:44" x14ac:dyDescent="0.35">
      <c r="B103" s="87" t="s">
        <v>98</v>
      </c>
      <c r="C103" s="66">
        <v>1000</v>
      </c>
      <c r="D103" s="66">
        <f>Quick_Reference!$E$8</f>
        <v>1</v>
      </c>
      <c r="E103" s="66">
        <f>Quick_Reference!$E$6</f>
        <v>600</v>
      </c>
      <c r="F103" s="116" t="str">
        <f t="shared" si="33"/>
        <v/>
      </c>
      <c r="G103" s="116" t="str">
        <f t="shared" si="34"/>
        <v>0-2kg</v>
      </c>
      <c r="I103" s="88">
        <f>IF(OR(COUNTIFS(Prices!$D:$D,$I$12,Prices!$A:$A,$B103,Prices!$I:$I,$G103)=0,COUNTIFS(Prices!$D:$D,$I$12,Prices!$A:$A,$B103,Prices!$I:$I,$G103,Prices!$G:$G,"Product NA")&gt;0),0,SUMIFS(Prices!$G:$G,Prices!$D:$D,$I$12,Prices!$A:$A,$B103,Prices!$I:$I,$G103))</f>
        <v>1.1300000000000001</v>
      </c>
      <c r="J103" s="88">
        <f>IF(OR(COUNTIFS(Prices!$D:$D,$I$12,Prices!$A:$A,$B103,Prices!$I:$I,$G103)=0,COUNTIFS(Prices!$D:$D,$I$12,Prices!$A:$A,$B103,Prices!$I:$I,$G103,Prices!$H:$H,"Product NA")&gt;0),0,SUMIFS(Prices!$H:$H,Prices!$D:$D,$I$12,Prices!$A:$A,$B103,Prices!$I:$I,$G103))</f>
        <v>15.64</v>
      </c>
      <c r="K103" s="89">
        <f>IF(OR($C103=0,$E103=0,COUNTIFS(Prices!$D:$D,$I$12,Prices!$A:$A,$B103,Prices!$I:$I,$G103,Prices!$H:$H,"Product NA")&gt;0),"",(I103+(J103*($E103/1000))))</f>
        <v>10.514000000000001</v>
      </c>
      <c r="L103" s="89">
        <f>K103*-(INDEX(VRDs!$H$3:$J$12, MATCH($I$12, VRDs!$A$3:$A$12, 0), MATCH($D103, INDEX(VRDs!$E$3:$G$12, MATCH($I$12, VRDs!$A$3:$A$12, 0), 0), 1)))</f>
        <v>0</v>
      </c>
      <c r="M103" s="89">
        <f t="shared" si="35"/>
        <v>0.68341000000000007</v>
      </c>
      <c r="N103" s="90">
        <f t="shared" si="18"/>
        <v>11.197410000000001</v>
      </c>
      <c r="O103" s="90">
        <f t="shared" si="19"/>
        <v>11197.410000000002</v>
      </c>
      <c r="Q103" s="116" t="str">
        <f t="shared" si="20"/>
        <v>0-2kg</v>
      </c>
      <c r="R103" s="88">
        <f>IF(OR(COUNTIFS(Prices!$D:$D,$R$12,Prices!$A:$A,$B103,Prices!$I:$I,$Q103)=0,COUNTIFS(Prices!$D:$D,$R$12,Prices!$A:$A,$B103,Prices!$I:$I,$Q103,Prices!$G:$G,"Product NA")&gt;0),0,SUMIFS(Prices!$G:$G,Prices!$D:$D,$R$12,Prices!$A:$A,$B103,Prices!$I:$I,$Q103))</f>
        <v>0</v>
      </c>
      <c r="S103" s="88">
        <f>IF(OR(COUNTIFS(Prices!$D:$D,$R$12,Prices!$A:$A,$B103,Prices!$I:$I,$Q103)=0,COUNTIFS(Prices!$D:$D,$R$12,Prices!$A:$A,$B103,Prices!$I:$I,$Q103,Prices!$H:$H,"Product NA")&gt;0),0,SUMIFS(Prices!$H:$H,Prices!$D:$D,$R$12,Prices!$A:$A,$B103,Prices!$I:$I,$Q103))</f>
        <v>0</v>
      </c>
      <c r="T103" s="89">
        <f>IF(OR($C103=0,$E103=0,COUNTIFS(Prices!$D:$D,$R$12,Prices!$A:$A,$B103,Prices!$I:$I,$Q103,Prices!$H:$H,"Product NA")&gt;0),"",(R103+(S103*($E103/1000))))</f>
        <v>0</v>
      </c>
      <c r="U103" s="89">
        <f t="shared" si="21"/>
        <v>0</v>
      </c>
      <c r="V103" s="90">
        <f t="shared" si="22"/>
        <v>0</v>
      </c>
      <c r="W103" s="90">
        <f t="shared" si="23"/>
        <v>0</v>
      </c>
      <c r="X103" s="91"/>
      <c r="Y103" s="88">
        <f>IF(OR(COUNTIFS(Prices!$D:$D,$Y$12,Prices!$A:$A,$B103,Prices!$I:$I,$Q103)=0,COUNTIFS(Prices!$D:$D,$Y$12,Prices!$A:$A,$B103,Prices!$I:$I,$Q103,Prices!$G:$G,"Product NA")&gt;0),0,SUMIFS(Prices!$G:$G,Prices!$D:$D,$Y$12,Prices!$A:$A,$B103,Prices!$I:$I,$Q103))</f>
        <v>0</v>
      </c>
      <c r="Z103" s="88">
        <f>IF(OR(COUNTIFS(Prices!$D:$D,$Y$12,Prices!$A:$A,$B103,Prices!$I:$I,$Q103)=0,COUNTIFS(Prices!$D:$D,$Y$12,Prices!$A:$A,$B103,Prices!$I:$I,$Q103,Prices!$H:$H,"Product NA")&gt;0),0,SUMIFS(Prices!$H:$H,Prices!$D:$D,$Y$12,Prices!$A:$A,$B103,Prices!$I:$I,$Q103))</f>
        <v>0</v>
      </c>
      <c r="AA103" s="89">
        <f>IF(OR($C103=0,$E103=0,COUNTIFS(Prices!$D:$D,$Y$12,Prices!$A:$A,$B103,Prices!$I:$I,$Q103,Prices!$H:$H,"Product NA")&gt;0),"",(Y103+(Z103*($E103/1000))))</f>
        <v>0</v>
      </c>
      <c r="AB103" s="89">
        <f t="shared" si="24"/>
        <v>0</v>
      </c>
      <c r="AC103" s="90">
        <f t="shared" si="25"/>
        <v>0</v>
      </c>
      <c r="AD103" s="90">
        <f t="shared" si="26"/>
        <v>0</v>
      </c>
      <c r="AE103" s="91"/>
      <c r="AF103" s="88">
        <f>IF(OR(COUNTIFS(Prices!$D:$D,$AF$12,Prices!$A:$A,$B103,Prices!$I:$I,$Q103)=0,COUNTIFS(Prices!$D:$D,$AF$12,Prices!$A:$A,$B103,Prices!$I:$I,$Q103,Prices!$G:$G,"Product NA")&gt;0),0,SUMIFS(Prices!$G:$G,Prices!$D:$D,$AF$12,Prices!$A:$A,$B103,Prices!$I:$I,$Q103))</f>
        <v>7.25</v>
      </c>
      <c r="AG103" s="88">
        <f>IF(OR(COUNTIFS(Prices!$D:$D,$AF$12,Prices!$A:$A,$B103,Prices!$I:$I,$Q103)=0,COUNTIFS(Prices!$D:$D,$AF$12,Prices!$A:$A,$B103,Prices!$I:$I,$Q103,Prices!$H:$H,"Product NA")&gt;0),0,SUMIFS(Prices!$H:$H,Prices!$D:$D,$AF$12,Prices!$A:$A,$B103,Prices!$I:$I,$Q103))</f>
        <v>11.600000000000001</v>
      </c>
      <c r="AH103" s="89">
        <f>IF(OR($C103=0,$E103=0,COUNTIFS(Prices!$D:$D,$AF$12,Prices!$A:$A,$B103,Prices!$I:$I,$Q103,Prices!$H:$H,"Product NA")&gt;0),"",(AF103+(AG103*($E103/1000))))</f>
        <v>14.21</v>
      </c>
      <c r="AI103" s="89">
        <f t="shared" si="27"/>
        <v>0.92365000000000008</v>
      </c>
      <c r="AJ103" s="90">
        <f t="shared" si="28"/>
        <v>15.133650000000001</v>
      </c>
      <c r="AK103" s="90">
        <f t="shared" si="29"/>
        <v>15133.650000000001</v>
      </c>
      <c r="AM103" s="116" t="str">
        <f>_xlfn.XLOOKUP($E103,'TH Weight Step Mapping'!$A:$A,'TH Weight Step Mapping'!$B:$B,,1)</f>
        <v>0-1kg</v>
      </c>
      <c r="AN103" s="88" t="str">
        <f>_xlfn.XLOOKUP(INDEX(Prices!B:B,MATCH(B103,Prices!A:A,0)),'TH Country Mapping'!A:A,'TH Country Mapping'!C:C,"HVB")</f>
        <v>HVB</v>
      </c>
      <c r="AO103" s="89">
        <f>IF(OR(COUNTIFS(Prices!$D:$D,$AN103,Prices!$A:$A,$B103,Prices!$I:$I,$AM103)=0,COUNTIFS(Prices!$D:$D,$AN103,Prices!$A:$A,$B103,Prices!$I:$I,$AM103,Prices!$G:$G,"Product NA")&gt;0),0,SUMIFS(Prices!$G:$G,Prices!$D:$D,$AN103,Prices!$A:$A,$B103,Prices!$I:$I,$AM103))</f>
        <v>0</v>
      </c>
      <c r="AP103" s="89">
        <f t="shared" si="30"/>
        <v>0</v>
      </c>
      <c r="AQ103" s="90">
        <f t="shared" si="31"/>
        <v>0</v>
      </c>
      <c r="AR103" s="90">
        <f t="shared" si="32"/>
        <v>0</v>
      </c>
    </row>
    <row r="104" spans="2:44" x14ac:dyDescent="0.35">
      <c r="B104" s="87" t="s">
        <v>99</v>
      </c>
      <c r="C104" s="66">
        <v>1000</v>
      </c>
      <c r="D104" s="66">
        <f>Quick_Reference!$E$8</f>
        <v>1</v>
      </c>
      <c r="E104" s="66">
        <f>Quick_Reference!$E$6</f>
        <v>600</v>
      </c>
      <c r="F104" s="116" t="str">
        <f t="shared" si="33"/>
        <v/>
      </c>
      <c r="G104" s="116" t="str">
        <f t="shared" si="34"/>
        <v>0-2kg</v>
      </c>
      <c r="I104" s="88">
        <f>IF(OR(COUNTIFS(Prices!$D:$D,$I$12,Prices!$A:$A,$B104,Prices!$I:$I,$G104)=0,COUNTIFS(Prices!$D:$D,$I$12,Prices!$A:$A,$B104,Prices!$I:$I,$G104,Prices!$G:$G,"Product NA")&gt;0),0,SUMIFS(Prices!$G:$G,Prices!$D:$D,$I$12,Prices!$A:$A,$B104,Prices!$I:$I,$G104))</f>
        <v>1.56</v>
      </c>
      <c r="J104" s="88">
        <f>IF(OR(COUNTIFS(Prices!$D:$D,$I$12,Prices!$A:$A,$B104,Prices!$I:$I,$G104)=0,COUNTIFS(Prices!$D:$D,$I$12,Prices!$A:$A,$B104,Prices!$I:$I,$G104,Prices!$H:$H,"Product NA")&gt;0),0,SUMIFS(Prices!$H:$H,Prices!$D:$D,$I$12,Prices!$A:$A,$B104,Prices!$I:$I,$G104))</f>
        <v>15.85</v>
      </c>
      <c r="K104" s="89">
        <f>IF(OR($C104=0,$E104=0,COUNTIFS(Prices!$D:$D,$I$12,Prices!$A:$A,$B104,Prices!$I:$I,$G104,Prices!$H:$H,"Product NA")&gt;0),"",(I104+(J104*($E104/1000))))</f>
        <v>11.07</v>
      </c>
      <c r="L104" s="89">
        <f>K104*-(INDEX(VRDs!$H$3:$J$12, MATCH($I$12, VRDs!$A$3:$A$12, 0), MATCH($D104, INDEX(VRDs!$E$3:$G$12, MATCH($I$12, VRDs!$A$3:$A$12, 0), 0), 1)))</f>
        <v>0</v>
      </c>
      <c r="M104" s="89">
        <f t="shared" si="35"/>
        <v>0.71955000000000002</v>
      </c>
      <c r="N104" s="90">
        <f t="shared" si="18"/>
        <v>11.78955</v>
      </c>
      <c r="O104" s="90">
        <f t="shared" si="19"/>
        <v>11789.550000000001</v>
      </c>
      <c r="Q104" s="116" t="str">
        <f t="shared" si="20"/>
        <v>0-2kg</v>
      </c>
      <c r="R104" s="88">
        <f>IF(OR(COUNTIFS(Prices!$D:$D,$R$12,Prices!$A:$A,$B104,Prices!$I:$I,$Q104)=0,COUNTIFS(Prices!$D:$D,$R$12,Prices!$A:$A,$B104,Prices!$I:$I,$Q104,Prices!$G:$G,"Product NA")&gt;0),0,SUMIFS(Prices!$G:$G,Prices!$D:$D,$R$12,Prices!$A:$A,$B104,Prices!$I:$I,$Q104))</f>
        <v>0</v>
      </c>
      <c r="S104" s="88">
        <f>IF(OR(COUNTIFS(Prices!$D:$D,$R$12,Prices!$A:$A,$B104,Prices!$I:$I,$Q104)=0,COUNTIFS(Prices!$D:$D,$R$12,Prices!$A:$A,$B104,Prices!$I:$I,$Q104,Prices!$H:$H,"Product NA")&gt;0),0,SUMIFS(Prices!$H:$H,Prices!$D:$D,$R$12,Prices!$A:$A,$B104,Prices!$I:$I,$Q104))</f>
        <v>0</v>
      </c>
      <c r="T104" s="89">
        <f>IF(OR($C104=0,$E104=0,COUNTIFS(Prices!$D:$D,$R$12,Prices!$A:$A,$B104,Prices!$I:$I,$Q104,Prices!$H:$H,"Product NA")&gt;0),"",(R104+(S104*($E104/1000))))</f>
        <v>0</v>
      </c>
      <c r="U104" s="89">
        <f t="shared" si="21"/>
        <v>0</v>
      </c>
      <c r="V104" s="90">
        <f t="shared" si="22"/>
        <v>0</v>
      </c>
      <c r="W104" s="90">
        <f t="shared" si="23"/>
        <v>0</v>
      </c>
      <c r="X104" s="91"/>
      <c r="Y104" s="88">
        <f>IF(OR(COUNTIFS(Prices!$D:$D,$Y$12,Prices!$A:$A,$B104,Prices!$I:$I,$Q104)=0,COUNTIFS(Prices!$D:$D,$Y$12,Prices!$A:$A,$B104,Prices!$I:$I,$Q104,Prices!$G:$G,"Product NA")&gt;0),0,SUMIFS(Prices!$G:$G,Prices!$D:$D,$Y$12,Prices!$A:$A,$B104,Prices!$I:$I,$Q104))</f>
        <v>0</v>
      </c>
      <c r="Z104" s="88">
        <f>IF(OR(COUNTIFS(Prices!$D:$D,$Y$12,Prices!$A:$A,$B104,Prices!$I:$I,$Q104)=0,COUNTIFS(Prices!$D:$D,$Y$12,Prices!$A:$A,$B104,Prices!$I:$I,$Q104,Prices!$H:$H,"Product NA")&gt;0),0,SUMIFS(Prices!$H:$H,Prices!$D:$D,$Y$12,Prices!$A:$A,$B104,Prices!$I:$I,$Q104))</f>
        <v>0</v>
      </c>
      <c r="AA104" s="89">
        <f>IF(OR($C104=0,$E104=0,COUNTIFS(Prices!$D:$D,$Y$12,Prices!$A:$A,$B104,Prices!$I:$I,$Q104,Prices!$H:$H,"Product NA")&gt;0),"",(Y104+(Z104*($E104/1000))))</f>
        <v>0</v>
      </c>
      <c r="AB104" s="89">
        <f t="shared" si="24"/>
        <v>0</v>
      </c>
      <c r="AC104" s="90">
        <f t="shared" si="25"/>
        <v>0</v>
      </c>
      <c r="AD104" s="90">
        <f t="shared" si="26"/>
        <v>0</v>
      </c>
      <c r="AE104" s="91"/>
      <c r="AF104" s="88">
        <f>IF(OR(COUNTIFS(Prices!$D:$D,$AF$12,Prices!$A:$A,$B104,Prices!$I:$I,$Q104)=0,COUNTIFS(Prices!$D:$D,$AF$12,Prices!$A:$A,$B104,Prices!$I:$I,$Q104,Prices!$G:$G,"Product NA")&gt;0),0,SUMIFS(Prices!$G:$G,Prices!$D:$D,$AF$12,Prices!$A:$A,$B104,Prices!$I:$I,$Q104))</f>
        <v>7.2</v>
      </c>
      <c r="AG104" s="88">
        <f>IF(OR(COUNTIFS(Prices!$D:$D,$AF$12,Prices!$A:$A,$B104,Prices!$I:$I,$Q104)=0,COUNTIFS(Prices!$D:$D,$AF$12,Prices!$A:$A,$B104,Prices!$I:$I,$Q104,Prices!$H:$H,"Product NA")&gt;0),0,SUMIFS(Prices!$H:$H,Prices!$D:$D,$AF$12,Prices!$A:$A,$B104,Prices!$I:$I,$Q104))</f>
        <v>13.4</v>
      </c>
      <c r="AH104" s="89">
        <f>IF(OR($C104=0,$E104=0,COUNTIFS(Prices!$D:$D,$AF$12,Prices!$A:$A,$B104,Prices!$I:$I,$Q104,Prices!$H:$H,"Product NA")&gt;0),"",(AF104+(AG104*($E104/1000))))</f>
        <v>15.239999999999998</v>
      </c>
      <c r="AI104" s="89">
        <f t="shared" si="27"/>
        <v>0.99059999999999993</v>
      </c>
      <c r="AJ104" s="90">
        <f t="shared" si="28"/>
        <v>16.230599999999999</v>
      </c>
      <c r="AK104" s="90">
        <f t="shared" si="29"/>
        <v>16230.599999999999</v>
      </c>
      <c r="AM104" s="116" t="str">
        <f>_xlfn.XLOOKUP($E104,'TH Weight Step Mapping'!$A:$A,'TH Weight Step Mapping'!$B:$B,,1)</f>
        <v>0-1kg</v>
      </c>
      <c r="AN104" s="88" t="str">
        <f>_xlfn.XLOOKUP(INDEX(Prices!B:B,MATCH(B104,Prices!A:A,0)),'TH Country Mapping'!A:A,'TH Country Mapping'!C:C,"HVB")</f>
        <v>HVB</v>
      </c>
      <c r="AO104" s="89">
        <f>IF(OR(COUNTIFS(Prices!$D:$D,$AN104,Prices!$A:$A,$B104,Prices!$I:$I,$AM104)=0,COUNTIFS(Prices!$D:$D,$AN104,Prices!$A:$A,$B104,Prices!$I:$I,$AM104,Prices!$G:$G,"Product NA")&gt;0),0,SUMIFS(Prices!$G:$G,Prices!$D:$D,$AN104,Prices!$A:$A,$B104,Prices!$I:$I,$AM104))</f>
        <v>21.25</v>
      </c>
      <c r="AP104" s="89">
        <f t="shared" si="30"/>
        <v>1.3812500000000001</v>
      </c>
      <c r="AQ104" s="90">
        <f t="shared" si="31"/>
        <v>22.631250000000001</v>
      </c>
      <c r="AR104" s="90">
        <f t="shared" si="32"/>
        <v>22631.25</v>
      </c>
    </row>
    <row r="105" spans="2:44" x14ac:dyDescent="0.35">
      <c r="B105" s="87" t="s">
        <v>100</v>
      </c>
      <c r="C105" s="66">
        <v>1000</v>
      </c>
      <c r="D105" s="66">
        <f>Quick_Reference!$E$8</f>
        <v>1</v>
      </c>
      <c r="E105" s="66">
        <f>Quick_Reference!$E$6</f>
        <v>600</v>
      </c>
      <c r="F105" s="116" t="str">
        <f t="shared" si="33"/>
        <v/>
      </c>
      <c r="G105" s="116" t="str">
        <f t="shared" si="34"/>
        <v>0-2kg</v>
      </c>
      <c r="I105" s="88">
        <f>IF(OR(COUNTIFS(Prices!$D:$D,$I$12,Prices!$A:$A,$B105,Prices!$I:$I,$G105)=0,COUNTIFS(Prices!$D:$D,$I$12,Prices!$A:$A,$B105,Prices!$I:$I,$G105,Prices!$G:$G,"Product NA")&gt;0),0,SUMIFS(Prices!$G:$G,Prices!$D:$D,$I$12,Prices!$A:$A,$B105,Prices!$I:$I,$G105))</f>
        <v>1.56</v>
      </c>
      <c r="J105" s="88">
        <f>IF(OR(COUNTIFS(Prices!$D:$D,$I$12,Prices!$A:$A,$B105,Prices!$I:$I,$G105)=0,COUNTIFS(Prices!$D:$D,$I$12,Prices!$A:$A,$B105,Prices!$I:$I,$G105,Prices!$H:$H,"Product NA")&gt;0),0,SUMIFS(Prices!$H:$H,Prices!$D:$D,$I$12,Prices!$A:$A,$B105,Prices!$I:$I,$G105))</f>
        <v>15.85</v>
      </c>
      <c r="K105" s="89">
        <f>IF(OR($C105=0,$E105=0,COUNTIFS(Prices!$D:$D,$I$12,Prices!$A:$A,$B105,Prices!$I:$I,$G105,Prices!$H:$H,"Product NA")&gt;0),"",(I105+(J105*($E105/1000))))</f>
        <v>11.07</v>
      </c>
      <c r="L105" s="89">
        <f>K105*-(INDEX(VRDs!$H$3:$J$12, MATCH($I$12, VRDs!$A$3:$A$12, 0), MATCH($D105, INDEX(VRDs!$E$3:$G$12, MATCH($I$12, VRDs!$A$3:$A$12, 0), 0), 1)))</f>
        <v>0</v>
      </c>
      <c r="M105" s="89">
        <f t="shared" si="35"/>
        <v>0.71955000000000002</v>
      </c>
      <c r="N105" s="90">
        <f t="shared" si="18"/>
        <v>11.78955</v>
      </c>
      <c r="O105" s="90">
        <f t="shared" si="19"/>
        <v>11789.550000000001</v>
      </c>
      <c r="Q105" s="116" t="str">
        <f t="shared" si="20"/>
        <v>0-2kg</v>
      </c>
      <c r="R105" s="88">
        <f>IF(OR(COUNTIFS(Prices!$D:$D,$R$12,Prices!$A:$A,$B105,Prices!$I:$I,$Q105)=0,COUNTIFS(Prices!$D:$D,$R$12,Prices!$A:$A,$B105,Prices!$I:$I,$Q105,Prices!$G:$G,"Product NA")&gt;0),0,SUMIFS(Prices!$G:$G,Prices!$D:$D,$R$12,Prices!$A:$A,$B105,Prices!$I:$I,$Q105))</f>
        <v>0</v>
      </c>
      <c r="S105" s="88">
        <f>IF(OR(COUNTIFS(Prices!$D:$D,$R$12,Prices!$A:$A,$B105,Prices!$I:$I,$Q105)=0,COUNTIFS(Prices!$D:$D,$R$12,Prices!$A:$A,$B105,Prices!$I:$I,$Q105,Prices!$H:$H,"Product NA")&gt;0),0,SUMIFS(Prices!$H:$H,Prices!$D:$D,$R$12,Prices!$A:$A,$B105,Prices!$I:$I,$Q105))</f>
        <v>0</v>
      </c>
      <c r="T105" s="89">
        <f>IF(OR($C105=0,$E105=0,COUNTIFS(Prices!$D:$D,$R$12,Prices!$A:$A,$B105,Prices!$I:$I,$Q105,Prices!$H:$H,"Product NA")&gt;0),"",(R105+(S105*($E105/1000))))</f>
        <v>0</v>
      </c>
      <c r="U105" s="89">
        <f t="shared" si="21"/>
        <v>0</v>
      </c>
      <c r="V105" s="90">
        <f t="shared" si="22"/>
        <v>0</v>
      </c>
      <c r="W105" s="90">
        <f t="shared" si="23"/>
        <v>0</v>
      </c>
      <c r="X105" s="91"/>
      <c r="Y105" s="88">
        <f>IF(OR(COUNTIFS(Prices!$D:$D,$Y$12,Prices!$A:$A,$B105,Prices!$I:$I,$Q105)=0,COUNTIFS(Prices!$D:$D,$Y$12,Prices!$A:$A,$B105,Prices!$I:$I,$Q105,Prices!$G:$G,"Product NA")&gt;0),0,SUMIFS(Prices!$G:$G,Prices!$D:$D,$Y$12,Prices!$A:$A,$B105,Prices!$I:$I,$Q105))</f>
        <v>0</v>
      </c>
      <c r="Z105" s="88">
        <f>IF(OR(COUNTIFS(Prices!$D:$D,$Y$12,Prices!$A:$A,$B105,Prices!$I:$I,$Q105)=0,COUNTIFS(Prices!$D:$D,$Y$12,Prices!$A:$A,$B105,Prices!$I:$I,$Q105,Prices!$H:$H,"Product NA")&gt;0),0,SUMIFS(Prices!$H:$H,Prices!$D:$D,$Y$12,Prices!$A:$A,$B105,Prices!$I:$I,$Q105))</f>
        <v>0</v>
      </c>
      <c r="AA105" s="89">
        <f>IF(OR($C105=0,$E105=0,COUNTIFS(Prices!$D:$D,$Y$12,Prices!$A:$A,$B105,Prices!$I:$I,$Q105,Prices!$H:$H,"Product NA")&gt;0),"",(Y105+(Z105*($E105/1000))))</f>
        <v>0</v>
      </c>
      <c r="AB105" s="89">
        <f t="shared" si="24"/>
        <v>0</v>
      </c>
      <c r="AC105" s="90">
        <f t="shared" si="25"/>
        <v>0</v>
      </c>
      <c r="AD105" s="90">
        <f t="shared" si="26"/>
        <v>0</v>
      </c>
      <c r="AE105" s="91"/>
      <c r="AF105" s="88">
        <f>IF(OR(COUNTIFS(Prices!$D:$D,$AF$12,Prices!$A:$A,$B105,Prices!$I:$I,$Q105)=0,COUNTIFS(Prices!$D:$D,$AF$12,Prices!$A:$A,$B105,Prices!$I:$I,$Q105,Prices!$G:$G,"Product NA")&gt;0),0,SUMIFS(Prices!$G:$G,Prices!$D:$D,$AF$12,Prices!$A:$A,$B105,Prices!$I:$I,$Q105))</f>
        <v>7.2</v>
      </c>
      <c r="AG105" s="88">
        <f>IF(OR(COUNTIFS(Prices!$D:$D,$AF$12,Prices!$A:$A,$B105,Prices!$I:$I,$Q105)=0,COUNTIFS(Prices!$D:$D,$AF$12,Prices!$A:$A,$B105,Prices!$I:$I,$Q105,Prices!$H:$H,"Product NA")&gt;0),0,SUMIFS(Prices!$H:$H,Prices!$D:$D,$AF$12,Prices!$A:$A,$B105,Prices!$I:$I,$Q105))</f>
        <v>13.4</v>
      </c>
      <c r="AH105" s="89">
        <f>IF(OR($C105=0,$E105=0,COUNTIFS(Prices!$D:$D,$AF$12,Prices!$A:$A,$B105,Prices!$I:$I,$Q105,Prices!$H:$H,"Product NA")&gt;0),"",(AF105+(AG105*($E105/1000))))</f>
        <v>15.239999999999998</v>
      </c>
      <c r="AI105" s="89">
        <f t="shared" si="27"/>
        <v>0.99059999999999993</v>
      </c>
      <c r="AJ105" s="90">
        <f t="shared" si="28"/>
        <v>16.230599999999999</v>
      </c>
      <c r="AK105" s="90">
        <f t="shared" si="29"/>
        <v>16230.599999999999</v>
      </c>
      <c r="AM105" s="116" t="str">
        <f>_xlfn.XLOOKUP($E105,'TH Weight Step Mapping'!$A:$A,'TH Weight Step Mapping'!$B:$B,,1)</f>
        <v>0-1kg</v>
      </c>
      <c r="AN105" s="88" t="str">
        <f>_xlfn.XLOOKUP(INDEX(Prices!B:B,MATCH(B105,Prices!A:A,0)),'TH Country Mapping'!A:A,'TH Country Mapping'!C:C,"HVB")</f>
        <v>HVB</v>
      </c>
      <c r="AO105" s="89">
        <f>IF(OR(COUNTIFS(Prices!$D:$D,$AN105,Prices!$A:$A,$B105,Prices!$I:$I,$AM105)=0,COUNTIFS(Prices!$D:$D,$AN105,Prices!$A:$A,$B105,Prices!$I:$I,$AM105,Prices!$G:$G,"Product NA")&gt;0),0,SUMIFS(Prices!$G:$G,Prices!$D:$D,$AN105,Prices!$A:$A,$B105,Prices!$I:$I,$AM105))</f>
        <v>21.25</v>
      </c>
      <c r="AP105" s="89">
        <f t="shared" si="30"/>
        <v>1.3812500000000001</v>
      </c>
      <c r="AQ105" s="90">
        <f t="shared" si="31"/>
        <v>22.631250000000001</v>
      </c>
      <c r="AR105" s="90">
        <f t="shared" si="32"/>
        <v>22631.25</v>
      </c>
    </row>
    <row r="106" spans="2:44" x14ac:dyDescent="0.35">
      <c r="B106" s="87" t="s">
        <v>101</v>
      </c>
      <c r="C106" s="66">
        <v>1000</v>
      </c>
      <c r="D106" s="66">
        <f>Quick_Reference!$E$8</f>
        <v>1</v>
      </c>
      <c r="E106" s="66">
        <f>Quick_Reference!$E$6</f>
        <v>600</v>
      </c>
      <c r="F106" s="116" t="str">
        <f t="shared" si="33"/>
        <v/>
      </c>
      <c r="G106" s="116" t="str">
        <f t="shared" si="34"/>
        <v>0-2kg</v>
      </c>
      <c r="I106" s="88">
        <f>IF(OR(COUNTIFS(Prices!$D:$D,$I$12,Prices!$A:$A,$B106,Prices!$I:$I,$G106)=0,COUNTIFS(Prices!$D:$D,$I$12,Prices!$A:$A,$B106,Prices!$I:$I,$G106,Prices!$G:$G,"Product NA")&gt;0),0,SUMIFS(Prices!$G:$G,Prices!$D:$D,$I$12,Prices!$A:$A,$B106,Prices!$I:$I,$G106))</f>
        <v>1.56</v>
      </c>
      <c r="J106" s="88">
        <f>IF(OR(COUNTIFS(Prices!$D:$D,$I$12,Prices!$A:$A,$B106,Prices!$I:$I,$G106)=0,COUNTIFS(Prices!$D:$D,$I$12,Prices!$A:$A,$B106,Prices!$I:$I,$G106,Prices!$H:$H,"Product NA")&gt;0),0,SUMIFS(Prices!$H:$H,Prices!$D:$D,$I$12,Prices!$A:$A,$B106,Prices!$I:$I,$G106))</f>
        <v>15.85</v>
      </c>
      <c r="K106" s="89">
        <f>IF(OR($C106=0,$E106=0,COUNTIFS(Prices!$D:$D,$I$12,Prices!$A:$A,$B106,Prices!$I:$I,$G106,Prices!$H:$H,"Product NA")&gt;0),"",(I106+(J106*($E106/1000))))</f>
        <v>11.07</v>
      </c>
      <c r="L106" s="89">
        <f>K106*-(INDEX(VRDs!$H$3:$J$12, MATCH($I$12, VRDs!$A$3:$A$12, 0), MATCH($D106, INDEX(VRDs!$E$3:$G$12, MATCH($I$12, VRDs!$A$3:$A$12, 0), 0), 1)))</f>
        <v>0</v>
      </c>
      <c r="M106" s="89">
        <f t="shared" si="35"/>
        <v>0.71955000000000002</v>
      </c>
      <c r="N106" s="90">
        <f t="shared" si="18"/>
        <v>11.78955</v>
      </c>
      <c r="O106" s="90">
        <f t="shared" si="19"/>
        <v>11789.550000000001</v>
      </c>
      <c r="Q106" s="116" t="str">
        <f t="shared" si="20"/>
        <v>0-2kg</v>
      </c>
      <c r="R106" s="88">
        <f>IF(OR(COUNTIFS(Prices!$D:$D,$R$12,Prices!$A:$A,$B106,Prices!$I:$I,$Q106)=0,COUNTIFS(Prices!$D:$D,$R$12,Prices!$A:$A,$B106,Prices!$I:$I,$Q106,Prices!$G:$G,"Product NA")&gt;0),0,SUMIFS(Prices!$G:$G,Prices!$D:$D,$R$12,Prices!$A:$A,$B106,Prices!$I:$I,$Q106))</f>
        <v>0</v>
      </c>
      <c r="S106" s="88">
        <f>IF(OR(COUNTIFS(Prices!$D:$D,$R$12,Prices!$A:$A,$B106,Prices!$I:$I,$Q106)=0,COUNTIFS(Prices!$D:$D,$R$12,Prices!$A:$A,$B106,Prices!$I:$I,$Q106,Prices!$H:$H,"Product NA")&gt;0),0,SUMIFS(Prices!$H:$H,Prices!$D:$D,$R$12,Prices!$A:$A,$B106,Prices!$I:$I,$Q106))</f>
        <v>0</v>
      </c>
      <c r="T106" s="89">
        <f>IF(OR($C106=0,$E106=0,COUNTIFS(Prices!$D:$D,$R$12,Prices!$A:$A,$B106,Prices!$I:$I,$Q106,Prices!$H:$H,"Product NA")&gt;0),"",(R106+(S106*($E106/1000))))</f>
        <v>0</v>
      </c>
      <c r="U106" s="89">
        <f t="shared" si="21"/>
        <v>0</v>
      </c>
      <c r="V106" s="90">
        <f t="shared" si="22"/>
        <v>0</v>
      </c>
      <c r="W106" s="90">
        <f t="shared" si="23"/>
        <v>0</v>
      </c>
      <c r="X106" s="91"/>
      <c r="Y106" s="88">
        <f>IF(OR(COUNTIFS(Prices!$D:$D,$Y$12,Prices!$A:$A,$B106,Prices!$I:$I,$Q106)=0,COUNTIFS(Prices!$D:$D,$Y$12,Prices!$A:$A,$B106,Prices!$I:$I,$Q106,Prices!$G:$G,"Product NA")&gt;0),0,SUMIFS(Prices!$G:$G,Prices!$D:$D,$Y$12,Prices!$A:$A,$B106,Prices!$I:$I,$Q106))</f>
        <v>0</v>
      </c>
      <c r="Z106" s="88">
        <f>IF(OR(COUNTIFS(Prices!$D:$D,$Y$12,Prices!$A:$A,$B106,Prices!$I:$I,$Q106)=0,COUNTIFS(Prices!$D:$D,$Y$12,Prices!$A:$A,$B106,Prices!$I:$I,$Q106,Prices!$H:$H,"Product NA")&gt;0),0,SUMIFS(Prices!$H:$H,Prices!$D:$D,$Y$12,Prices!$A:$A,$B106,Prices!$I:$I,$Q106))</f>
        <v>0</v>
      </c>
      <c r="AA106" s="89">
        <f>IF(OR($C106=0,$E106=0,COUNTIFS(Prices!$D:$D,$Y$12,Prices!$A:$A,$B106,Prices!$I:$I,$Q106,Prices!$H:$H,"Product NA")&gt;0),"",(Y106+(Z106*($E106/1000))))</f>
        <v>0</v>
      </c>
      <c r="AB106" s="89">
        <f t="shared" si="24"/>
        <v>0</v>
      </c>
      <c r="AC106" s="90">
        <f t="shared" si="25"/>
        <v>0</v>
      </c>
      <c r="AD106" s="90">
        <f t="shared" si="26"/>
        <v>0</v>
      </c>
      <c r="AE106" s="91"/>
      <c r="AF106" s="88">
        <f>IF(OR(COUNTIFS(Prices!$D:$D,$AF$12,Prices!$A:$A,$B106,Prices!$I:$I,$Q106)=0,COUNTIFS(Prices!$D:$D,$AF$12,Prices!$A:$A,$B106,Prices!$I:$I,$Q106,Prices!$G:$G,"Product NA")&gt;0),0,SUMIFS(Prices!$G:$G,Prices!$D:$D,$AF$12,Prices!$A:$A,$B106,Prices!$I:$I,$Q106))</f>
        <v>7.2</v>
      </c>
      <c r="AG106" s="88">
        <f>IF(OR(COUNTIFS(Prices!$D:$D,$AF$12,Prices!$A:$A,$B106,Prices!$I:$I,$Q106)=0,COUNTIFS(Prices!$D:$D,$AF$12,Prices!$A:$A,$B106,Prices!$I:$I,$Q106,Prices!$H:$H,"Product NA")&gt;0),0,SUMIFS(Prices!$H:$H,Prices!$D:$D,$AF$12,Prices!$A:$A,$B106,Prices!$I:$I,$Q106))</f>
        <v>13.4</v>
      </c>
      <c r="AH106" s="89">
        <f>IF(OR($C106=0,$E106=0,COUNTIFS(Prices!$D:$D,$AF$12,Prices!$A:$A,$B106,Prices!$I:$I,$Q106,Prices!$H:$H,"Product NA")&gt;0),"",(AF106+(AG106*($E106/1000))))</f>
        <v>15.239999999999998</v>
      </c>
      <c r="AI106" s="89">
        <f t="shared" si="27"/>
        <v>0.99059999999999993</v>
      </c>
      <c r="AJ106" s="90">
        <f t="shared" si="28"/>
        <v>16.230599999999999</v>
      </c>
      <c r="AK106" s="90">
        <f t="shared" si="29"/>
        <v>16230.599999999999</v>
      </c>
      <c r="AM106" s="116" t="str">
        <f>_xlfn.XLOOKUP($E106,'TH Weight Step Mapping'!$A:$A,'TH Weight Step Mapping'!$B:$B,,1)</f>
        <v>0-1kg</v>
      </c>
      <c r="AN106" s="88" t="str">
        <f>_xlfn.XLOOKUP(INDEX(Prices!B:B,MATCH(B106,Prices!A:A,0)),'TH Country Mapping'!A:A,'TH Country Mapping'!C:C,"HVB")</f>
        <v>HVB</v>
      </c>
      <c r="AO106" s="89">
        <f>IF(OR(COUNTIFS(Prices!$D:$D,$AN106,Prices!$A:$A,$B106,Prices!$I:$I,$AM106)=0,COUNTIFS(Prices!$D:$D,$AN106,Prices!$A:$A,$B106,Prices!$I:$I,$AM106,Prices!$G:$G,"Product NA")&gt;0),0,SUMIFS(Prices!$G:$G,Prices!$D:$D,$AN106,Prices!$A:$A,$B106,Prices!$I:$I,$AM106))</f>
        <v>21.25</v>
      </c>
      <c r="AP106" s="89">
        <f t="shared" si="30"/>
        <v>1.3812500000000001</v>
      </c>
      <c r="AQ106" s="90">
        <f t="shared" si="31"/>
        <v>22.631250000000001</v>
      </c>
      <c r="AR106" s="90">
        <f t="shared" si="32"/>
        <v>22631.25</v>
      </c>
    </row>
    <row r="107" spans="2:44" x14ac:dyDescent="0.35">
      <c r="B107" s="87" t="s">
        <v>102</v>
      </c>
      <c r="C107" s="66">
        <v>1000</v>
      </c>
      <c r="D107" s="66">
        <f>Quick_Reference!$E$8</f>
        <v>1</v>
      </c>
      <c r="E107" s="66">
        <f>Quick_Reference!$E$6</f>
        <v>600</v>
      </c>
      <c r="F107" s="116" t="str">
        <f t="shared" si="33"/>
        <v/>
      </c>
      <c r="G107" s="116" t="str">
        <f t="shared" si="34"/>
        <v>0-2kg</v>
      </c>
      <c r="I107" s="88">
        <f>IF(OR(COUNTIFS(Prices!$D:$D,$I$12,Prices!$A:$A,$B107,Prices!$I:$I,$G107)=0,COUNTIFS(Prices!$D:$D,$I$12,Prices!$A:$A,$B107,Prices!$I:$I,$G107,Prices!$G:$G,"Product NA")&gt;0),0,SUMIFS(Prices!$G:$G,Prices!$D:$D,$I$12,Prices!$A:$A,$B107,Prices!$I:$I,$G107))</f>
        <v>2.2000000000000002</v>
      </c>
      <c r="J107" s="88">
        <f>IF(OR(COUNTIFS(Prices!$D:$D,$I$12,Prices!$A:$A,$B107,Prices!$I:$I,$G107)=0,COUNTIFS(Prices!$D:$D,$I$12,Prices!$A:$A,$B107,Prices!$I:$I,$G107,Prices!$H:$H,"Product NA")&gt;0),0,SUMIFS(Prices!$H:$H,Prices!$D:$D,$I$12,Prices!$A:$A,$B107,Prices!$I:$I,$G107))</f>
        <v>3.5500000000000003</v>
      </c>
      <c r="K107" s="89">
        <f>IF(OR($C107=0,$E107=0,COUNTIFS(Prices!$D:$D,$I$12,Prices!$A:$A,$B107,Prices!$I:$I,$G107,Prices!$H:$H,"Product NA")&gt;0),"",(I107+(J107*($E107/1000))))</f>
        <v>4.33</v>
      </c>
      <c r="L107" s="89">
        <f>K107*-(INDEX(VRDs!$H$3:$J$12, MATCH($I$12, VRDs!$A$3:$A$12, 0), MATCH($D107, INDEX(VRDs!$E$3:$G$12, MATCH($I$12, VRDs!$A$3:$A$12, 0), 0), 1)))</f>
        <v>0</v>
      </c>
      <c r="M107" s="89">
        <f t="shared" si="35"/>
        <v>0.28145000000000003</v>
      </c>
      <c r="N107" s="90">
        <f t="shared" si="18"/>
        <v>4.6114500000000005</v>
      </c>
      <c r="O107" s="90">
        <f t="shared" si="19"/>
        <v>4611.4500000000007</v>
      </c>
      <c r="Q107" s="116" t="str">
        <f t="shared" si="20"/>
        <v>0-2kg</v>
      </c>
      <c r="R107" s="88">
        <f>IF(OR(COUNTIFS(Prices!$D:$D,$R$12,Prices!$A:$A,$B107,Prices!$I:$I,$Q107)=0,COUNTIFS(Prices!$D:$D,$R$12,Prices!$A:$A,$B107,Prices!$I:$I,$Q107,Prices!$G:$G,"Product NA")&gt;0),0,SUMIFS(Prices!$G:$G,Prices!$D:$D,$R$12,Prices!$A:$A,$B107,Prices!$I:$I,$Q107))</f>
        <v>6.25</v>
      </c>
      <c r="S107" s="88">
        <f>IF(OR(COUNTIFS(Prices!$D:$D,$R$12,Prices!$A:$A,$B107,Prices!$I:$I,$Q107)=0,COUNTIFS(Prices!$D:$D,$R$12,Prices!$A:$A,$B107,Prices!$I:$I,$Q107,Prices!$H:$H,"Product NA")&gt;0),0,SUMIFS(Prices!$H:$H,Prices!$D:$D,$R$12,Prices!$A:$A,$B107,Prices!$I:$I,$Q107))</f>
        <v>2.85</v>
      </c>
      <c r="T107" s="89">
        <f>IF(OR($C107=0,$E107=0,COUNTIFS(Prices!$D:$D,$R$12,Prices!$A:$A,$B107,Prices!$I:$I,$Q107,Prices!$H:$H,"Product NA")&gt;0),"",(R107+(S107*($E107/1000))))</f>
        <v>7.96</v>
      </c>
      <c r="U107" s="89">
        <f t="shared" si="21"/>
        <v>0.51739999999999997</v>
      </c>
      <c r="V107" s="90">
        <f t="shared" si="22"/>
        <v>8.4773999999999994</v>
      </c>
      <c r="W107" s="90">
        <f t="shared" si="23"/>
        <v>8477.4</v>
      </c>
      <c r="X107" s="91"/>
      <c r="Y107" s="88">
        <f>IF(OR(COUNTIFS(Prices!$D:$D,$Y$12,Prices!$A:$A,$B107,Prices!$I:$I,$Q107)=0,COUNTIFS(Prices!$D:$D,$Y$12,Prices!$A:$A,$B107,Prices!$I:$I,$Q107,Prices!$G:$G,"Product NA")&gt;0),0,SUMIFS(Prices!$G:$G,Prices!$D:$D,$Y$12,Prices!$A:$A,$B107,Prices!$I:$I,$Q107))</f>
        <v>6.7</v>
      </c>
      <c r="Z107" s="88">
        <f>IF(OR(COUNTIFS(Prices!$D:$D,$Y$12,Prices!$A:$A,$B107,Prices!$I:$I,$Q107)=0,COUNTIFS(Prices!$D:$D,$Y$12,Prices!$A:$A,$B107,Prices!$I:$I,$Q107,Prices!$H:$H,"Product NA")&gt;0),0,SUMIFS(Prices!$H:$H,Prices!$D:$D,$Y$12,Prices!$A:$A,$B107,Prices!$I:$I,$Q107))</f>
        <v>4</v>
      </c>
      <c r="AA107" s="89">
        <f>IF(OR($C107=0,$E107=0,COUNTIFS(Prices!$D:$D,$Y$12,Prices!$A:$A,$B107,Prices!$I:$I,$Q107,Prices!$H:$H,"Product NA")&gt;0),"",(Y107+(Z107*($E107/1000))))</f>
        <v>9.1</v>
      </c>
      <c r="AB107" s="89">
        <f t="shared" si="24"/>
        <v>0.59150000000000003</v>
      </c>
      <c r="AC107" s="90">
        <f t="shared" si="25"/>
        <v>9.6914999999999996</v>
      </c>
      <c r="AD107" s="90">
        <f t="shared" si="26"/>
        <v>9691.5</v>
      </c>
      <c r="AE107" s="91"/>
      <c r="AF107" s="88">
        <f>IF(OR(COUNTIFS(Prices!$D:$D,$AF$12,Prices!$A:$A,$B107,Prices!$I:$I,$Q107)=0,COUNTIFS(Prices!$D:$D,$AF$12,Prices!$A:$A,$B107,Prices!$I:$I,$Q107,Prices!$G:$G,"Product NA")&gt;0),0,SUMIFS(Prices!$G:$G,Prices!$D:$D,$AF$12,Prices!$A:$A,$B107,Prices!$I:$I,$Q107))</f>
        <v>0</v>
      </c>
      <c r="AG107" s="88">
        <f>IF(OR(COUNTIFS(Prices!$D:$D,$AF$12,Prices!$A:$A,$B107,Prices!$I:$I,$Q107)=0,COUNTIFS(Prices!$D:$D,$AF$12,Prices!$A:$A,$B107,Prices!$I:$I,$Q107,Prices!$H:$H,"Product NA")&gt;0),0,SUMIFS(Prices!$H:$H,Prices!$D:$D,$AF$12,Prices!$A:$A,$B107,Prices!$I:$I,$Q107))</f>
        <v>0</v>
      </c>
      <c r="AH107" s="89">
        <f>IF(OR($C107=0,$E107=0,COUNTIFS(Prices!$D:$D,$AF$12,Prices!$A:$A,$B107,Prices!$I:$I,$Q107,Prices!$H:$H,"Product NA")&gt;0),"",(AF107+(AG107*($E107/1000))))</f>
        <v>0</v>
      </c>
      <c r="AI107" s="89">
        <f t="shared" si="27"/>
        <v>0</v>
      </c>
      <c r="AJ107" s="90">
        <f t="shared" si="28"/>
        <v>0</v>
      </c>
      <c r="AK107" s="90">
        <f t="shared" si="29"/>
        <v>0</v>
      </c>
      <c r="AM107" s="116" t="str">
        <f>_xlfn.XLOOKUP($E107,'TH Weight Step Mapping'!$A:$A,'TH Weight Step Mapping'!$B:$B,,1)</f>
        <v>0-1kg</v>
      </c>
      <c r="AN107" s="88" t="str">
        <f>_xlfn.XLOOKUP(INDEX(Prices!B:B,MATCH(B107,Prices!A:A,0)),'TH Country Mapping'!A:A,'TH Country Mapping'!C:C,"HVB")</f>
        <v>HVB</v>
      </c>
      <c r="AO107" s="89">
        <f>IF(OR(COUNTIFS(Prices!$D:$D,$AN107,Prices!$A:$A,$B107,Prices!$I:$I,$AM107)=0,COUNTIFS(Prices!$D:$D,$AN107,Prices!$A:$A,$B107,Prices!$I:$I,$AM107,Prices!$G:$G,"Product NA")&gt;0),0,SUMIFS(Prices!$G:$G,Prices!$D:$D,$AN107,Prices!$A:$A,$B107,Prices!$I:$I,$AM107))</f>
        <v>12.350000000000001</v>
      </c>
      <c r="AP107" s="89">
        <f t="shared" si="30"/>
        <v>0.80275000000000007</v>
      </c>
      <c r="AQ107" s="90">
        <f t="shared" si="31"/>
        <v>13.152750000000001</v>
      </c>
      <c r="AR107" s="90">
        <f t="shared" si="32"/>
        <v>13152.750000000002</v>
      </c>
    </row>
    <row r="108" spans="2:44" x14ac:dyDescent="0.35">
      <c r="B108" s="87" t="s">
        <v>103</v>
      </c>
      <c r="C108" s="66">
        <v>1000</v>
      </c>
      <c r="D108" s="66">
        <f>Quick_Reference!$E$8</f>
        <v>1</v>
      </c>
      <c r="E108" s="66">
        <f>Quick_Reference!$E$6</f>
        <v>600</v>
      </c>
      <c r="F108" s="116" t="str">
        <f t="shared" si="33"/>
        <v/>
      </c>
      <c r="G108" s="116" t="str">
        <f t="shared" si="34"/>
        <v>0-2kg</v>
      </c>
      <c r="I108" s="88">
        <f>IF(OR(COUNTIFS(Prices!$D:$D,$I$12,Prices!$A:$A,$B108,Prices!$I:$I,$G108)=0,COUNTIFS(Prices!$D:$D,$I$12,Prices!$A:$A,$B108,Prices!$I:$I,$G108,Prices!$G:$G,"Product NA")&gt;0),0,SUMIFS(Prices!$G:$G,Prices!$D:$D,$I$12,Prices!$A:$A,$B108,Prices!$I:$I,$G108))</f>
        <v>2.87</v>
      </c>
      <c r="J108" s="88">
        <f>IF(OR(COUNTIFS(Prices!$D:$D,$I$12,Prices!$A:$A,$B108,Prices!$I:$I,$G108)=0,COUNTIFS(Prices!$D:$D,$I$12,Prices!$A:$A,$B108,Prices!$I:$I,$G108,Prices!$H:$H,"Product NA")&gt;0),0,SUMIFS(Prices!$H:$H,Prices!$D:$D,$I$12,Prices!$A:$A,$B108,Prices!$I:$I,$G108))</f>
        <v>3.7600000000000002</v>
      </c>
      <c r="K108" s="89">
        <f>IF(OR($C108=0,$E108=0,COUNTIFS(Prices!$D:$D,$I$12,Prices!$A:$A,$B108,Prices!$I:$I,$G108,Prices!$H:$H,"Product NA")&gt;0),"",(I108+(J108*($E108/1000))))</f>
        <v>5.1260000000000003</v>
      </c>
      <c r="L108" s="89">
        <f>K108*-(INDEX(VRDs!$H$3:$J$12, MATCH($I$12, VRDs!$A$3:$A$12, 0), MATCH($D108, INDEX(VRDs!$E$3:$G$12, MATCH($I$12, VRDs!$A$3:$A$12, 0), 0), 1)))</f>
        <v>0</v>
      </c>
      <c r="M108" s="89">
        <f t="shared" si="35"/>
        <v>0.33319000000000004</v>
      </c>
      <c r="N108" s="90">
        <f t="shared" si="18"/>
        <v>5.4591900000000004</v>
      </c>
      <c r="O108" s="90">
        <f t="shared" si="19"/>
        <v>5459.1900000000005</v>
      </c>
      <c r="Q108" s="116" t="str">
        <f t="shared" si="20"/>
        <v>0-2kg</v>
      </c>
      <c r="R108" s="88">
        <f>IF(OR(COUNTIFS(Prices!$D:$D,$R$12,Prices!$A:$A,$B108,Prices!$I:$I,$Q108)=0,COUNTIFS(Prices!$D:$D,$R$12,Prices!$A:$A,$B108,Prices!$I:$I,$Q108,Prices!$G:$G,"Product NA")&gt;0),0,SUMIFS(Prices!$G:$G,Prices!$D:$D,$R$12,Prices!$A:$A,$B108,Prices!$I:$I,$Q108))</f>
        <v>6.8500000000000005</v>
      </c>
      <c r="S108" s="88">
        <f>IF(OR(COUNTIFS(Prices!$D:$D,$R$12,Prices!$A:$A,$B108,Prices!$I:$I,$Q108)=0,COUNTIFS(Prices!$D:$D,$R$12,Prices!$A:$A,$B108,Prices!$I:$I,$Q108,Prices!$H:$H,"Product NA")&gt;0),0,SUMIFS(Prices!$H:$H,Prices!$D:$D,$R$12,Prices!$A:$A,$B108,Prices!$I:$I,$Q108))</f>
        <v>2.75</v>
      </c>
      <c r="T108" s="89">
        <f>IF(OR($C108=0,$E108=0,COUNTIFS(Prices!$D:$D,$R$12,Prices!$A:$A,$B108,Prices!$I:$I,$Q108,Prices!$H:$H,"Product NA")&gt;0),"",(R108+(S108*($E108/1000))))</f>
        <v>8.5</v>
      </c>
      <c r="U108" s="89">
        <f t="shared" si="21"/>
        <v>0.55249999999999999</v>
      </c>
      <c r="V108" s="90">
        <f t="shared" si="22"/>
        <v>9.0525000000000002</v>
      </c>
      <c r="W108" s="90">
        <f t="shared" si="23"/>
        <v>9052.5</v>
      </c>
      <c r="X108" s="91"/>
      <c r="Y108" s="88">
        <f>IF(OR(COUNTIFS(Prices!$D:$D,$Y$12,Prices!$A:$A,$B108,Prices!$I:$I,$Q108)=0,COUNTIFS(Prices!$D:$D,$Y$12,Prices!$A:$A,$B108,Prices!$I:$I,$Q108,Prices!$G:$G,"Product NA")&gt;0),0,SUMIFS(Prices!$G:$G,Prices!$D:$D,$Y$12,Prices!$A:$A,$B108,Prices!$I:$I,$Q108))</f>
        <v>7.6000000000000005</v>
      </c>
      <c r="Z108" s="88">
        <f>IF(OR(COUNTIFS(Prices!$D:$D,$Y$12,Prices!$A:$A,$B108,Prices!$I:$I,$Q108)=0,COUNTIFS(Prices!$D:$D,$Y$12,Prices!$A:$A,$B108,Prices!$I:$I,$Q108,Prices!$H:$H,"Product NA")&gt;0),0,SUMIFS(Prices!$H:$H,Prices!$D:$D,$Y$12,Prices!$A:$A,$B108,Prices!$I:$I,$Q108))</f>
        <v>3.4000000000000004</v>
      </c>
      <c r="AA108" s="89">
        <f>IF(OR($C108=0,$E108=0,COUNTIFS(Prices!$D:$D,$Y$12,Prices!$A:$A,$B108,Prices!$I:$I,$Q108,Prices!$H:$H,"Product NA")&gt;0),"",(Y108+(Z108*($E108/1000))))</f>
        <v>9.64</v>
      </c>
      <c r="AB108" s="89">
        <f t="shared" si="24"/>
        <v>0.62660000000000005</v>
      </c>
      <c r="AC108" s="90">
        <f t="shared" si="25"/>
        <v>10.2666</v>
      </c>
      <c r="AD108" s="90">
        <f t="shared" si="26"/>
        <v>10266.6</v>
      </c>
      <c r="AE108" s="91"/>
      <c r="AF108" s="88">
        <f>IF(OR(COUNTIFS(Prices!$D:$D,$AF$12,Prices!$A:$A,$B108,Prices!$I:$I,$Q108)=0,COUNTIFS(Prices!$D:$D,$AF$12,Prices!$A:$A,$B108,Prices!$I:$I,$Q108,Prices!$G:$G,"Product NA")&gt;0),0,SUMIFS(Prices!$G:$G,Prices!$D:$D,$AF$12,Prices!$A:$A,$B108,Prices!$I:$I,$Q108))</f>
        <v>0</v>
      </c>
      <c r="AG108" s="88">
        <f>IF(OR(COUNTIFS(Prices!$D:$D,$AF$12,Prices!$A:$A,$B108,Prices!$I:$I,$Q108)=0,COUNTIFS(Prices!$D:$D,$AF$12,Prices!$A:$A,$B108,Prices!$I:$I,$Q108,Prices!$H:$H,"Product NA")&gt;0),0,SUMIFS(Prices!$H:$H,Prices!$D:$D,$AF$12,Prices!$A:$A,$B108,Prices!$I:$I,$Q108))</f>
        <v>0</v>
      </c>
      <c r="AH108" s="89">
        <f>IF(OR($C108=0,$E108=0,COUNTIFS(Prices!$D:$D,$AF$12,Prices!$A:$A,$B108,Prices!$I:$I,$Q108,Prices!$H:$H,"Product NA")&gt;0),"",(AF108+(AG108*($E108/1000))))</f>
        <v>0</v>
      </c>
      <c r="AI108" s="89">
        <f t="shared" si="27"/>
        <v>0</v>
      </c>
      <c r="AJ108" s="90">
        <f t="shared" si="28"/>
        <v>0</v>
      </c>
      <c r="AK108" s="90">
        <f t="shared" si="29"/>
        <v>0</v>
      </c>
      <c r="AM108" s="116" t="str">
        <f>_xlfn.XLOOKUP($E108,'TH Weight Step Mapping'!$A:$A,'TH Weight Step Mapping'!$B:$B,,1)</f>
        <v>0-1kg</v>
      </c>
      <c r="AN108" s="88" t="str">
        <f>_xlfn.XLOOKUP(INDEX(Prices!B:B,MATCH(B108,Prices!A:A,0)),'TH Country Mapping'!A:A,'TH Country Mapping'!C:C,"HVB")</f>
        <v>HVK</v>
      </c>
      <c r="AO108" s="89">
        <f>IF(OR(COUNTIFS(Prices!$D:$D,$AN108,Prices!$A:$A,$B108,Prices!$I:$I,$AM108)=0,COUNTIFS(Prices!$D:$D,$AN108,Prices!$A:$A,$B108,Prices!$I:$I,$AM108,Prices!$G:$G,"Product NA")&gt;0),0,SUMIFS(Prices!$G:$G,Prices!$D:$D,$AN108,Prices!$A:$A,$B108,Prices!$I:$I,$AM108))</f>
        <v>10.600000000000001</v>
      </c>
      <c r="AP108" s="89">
        <f t="shared" si="30"/>
        <v>0.68900000000000017</v>
      </c>
      <c r="AQ108" s="90">
        <f t="shared" si="31"/>
        <v>11.289000000000001</v>
      </c>
      <c r="AR108" s="90">
        <f t="shared" si="32"/>
        <v>11289.000000000002</v>
      </c>
    </row>
    <row r="109" spans="2:44" x14ac:dyDescent="0.35">
      <c r="B109" s="87" t="s">
        <v>104</v>
      </c>
      <c r="C109" s="66">
        <v>1000</v>
      </c>
      <c r="D109" s="66">
        <f>Quick_Reference!$E$8</f>
        <v>1</v>
      </c>
      <c r="E109" s="66">
        <f>Quick_Reference!$E$6</f>
        <v>600</v>
      </c>
      <c r="F109" s="116" t="str">
        <f t="shared" si="33"/>
        <v/>
      </c>
      <c r="G109" s="116" t="str">
        <f t="shared" si="34"/>
        <v>0-2kg</v>
      </c>
      <c r="I109" s="88">
        <f>IF(OR(COUNTIFS(Prices!$D:$D,$I$12,Prices!$A:$A,$B109,Prices!$I:$I,$G109)=0,COUNTIFS(Prices!$D:$D,$I$12,Prices!$A:$A,$B109,Prices!$I:$I,$G109,Prices!$G:$G,"Product NA")&gt;0),0,SUMIFS(Prices!$G:$G,Prices!$D:$D,$I$12,Prices!$A:$A,$B109,Prices!$I:$I,$G109))</f>
        <v>2.68</v>
      </c>
      <c r="J109" s="88">
        <f>IF(OR(COUNTIFS(Prices!$D:$D,$I$12,Prices!$A:$A,$B109,Prices!$I:$I,$G109)=0,COUNTIFS(Prices!$D:$D,$I$12,Prices!$A:$A,$B109,Prices!$I:$I,$G109,Prices!$H:$H,"Product NA")&gt;0),0,SUMIFS(Prices!$H:$H,Prices!$D:$D,$I$12,Prices!$A:$A,$B109,Prices!$I:$I,$G109))</f>
        <v>7.09</v>
      </c>
      <c r="K109" s="89">
        <f>IF(OR($C109=0,$E109=0,COUNTIFS(Prices!$D:$D,$I$12,Prices!$A:$A,$B109,Prices!$I:$I,$G109,Prices!$H:$H,"Product NA")&gt;0),"",(I109+(J109*($E109/1000))))</f>
        <v>6.9339999999999993</v>
      </c>
      <c r="L109" s="89">
        <f>K109*-(INDEX(VRDs!$H$3:$J$12, MATCH($I$12, VRDs!$A$3:$A$12, 0), MATCH($D109, INDEX(VRDs!$E$3:$G$12, MATCH($I$12, VRDs!$A$3:$A$12, 0), 0), 1)))</f>
        <v>0</v>
      </c>
      <c r="M109" s="89">
        <f t="shared" si="35"/>
        <v>0.45070999999999994</v>
      </c>
      <c r="N109" s="90">
        <f t="shared" si="18"/>
        <v>7.3847099999999992</v>
      </c>
      <c r="O109" s="90">
        <f t="shared" si="19"/>
        <v>7384.7099999999991</v>
      </c>
      <c r="Q109" s="116" t="str">
        <f t="shared" si="20"/>
        <v>0-2kg</v>
      </c>
      <c r="R109" s="88">
        <f>IF(OR(COUNTIFS(Prices!$D:$D,$R$12,Prices!$A:$A,$B109,Prices!$I:$I,$Q109)=0,COUNTIFS(Prices!$D:$D,$R$12,Prices!$A:$A,$B109,Prices!$I:$I,$Q109,Prices!$G:$G,"Product NA")&gt;0),0,SUMIFS(Prices!$G:$G,Prices!$D:$D,$R$12,Prices!$A:$A,$B109,Prices!$I:$I,$Q109))</f>
        <v>9.8500000000000014</v>
      </c>
      <c r="S109" s="88">
        <f>IF(OR(COUNTIFS(Prices!$D:$D,$R$12,Prices!$A:$A,$B109,Prices!$I:$I,$Q109)=0,COUNTIFS(Prices!$D:$D,$R$12,Prices!$A:$A,$B109,Prices!$I:$I,$Q109,Prices!$H:$H,"Product NA")&gt;0),0,SUMIFS(Prices!$H:$H,Prices!$D:$D,$R$12,Prices!$A:$A,$B109,Prices!$I:$I,$Q109))</f>
        <v>5.15</v>
      </c>
      <c r="T109" s="89">
        <f>IF(OR($C109=0,$E109=0,COUNTIFS(Prices!$D:$D,$R$12,Prices!$A:$A,$B109,Prices!$I:$I,$Q109,Prices!$H:$H,"Product NA")&gt;0),"",(R109+(S109*($E109/1000))))</f>
        <v>12.940000000000001</v>
      </c>
      <c r="U109" s="89">
        <f t="shared" si="21"/>
        <v>0.84110000000000007</v>
      </c>
      <c r="V109" s="90">
        <f t="shared" si="22"/>
        <v>13.781100000000002</v>
      </c>
      <c r="W109" s="90">
        <f t="shared" si="23"/>
        <v>13781.100000000002</v>
      </c>
      <c r="X109" s="91"/>
      <c r="Y109" s="88">
        <f>IF(OR(COUNTIFS(Prices!$D:$D,$Y$12,Prices!$A:$A,$B109,Prices!$I:$I,$Q109)=0,COUNTIFS(Prices!$D:$D,$Y$12,Prices!$A:$A,$B109,Prices!$I:$I,$Q109,Prices!$G:$G,"Product NA")&gt;0),0,SUMIFS(Prices!$G:$G,Prices!$D:$D,$Y$12,Prices!$A:$A,$B109,Prices!$I:$I,$Q109))</f>
        <v>9.8500000000000014</v>
      </c>
      <c r="Z109" s="88">
        <f>IF(OR(COUNTIFS(Prices!$D:$D,$Y$12,Prices!$A:$A,$B109,Prices!$I:$I,$Q109)=0,COUNTIFS(Prices!$D:$D,$Y$12,Prices!$A:$A,$B109,Prices!$I:$I,$Q109,Prices!$H:$H,"Product NA")&gt;0),0,SUMIFS(Prices!$H:$H,Prices!$D:$D,$Y$12,Prices!$A:$A,$B109,Prices!$I:$I,$Q109))</f>
        <v>5.2</v>
      </c>
      <c r="AA109" s="89">
        <f>IF(OR($C109=0,$E109=0,COUNTIFS(Prices!$D:$D,$Y$12,Prices!$A:$A,$B109,Prices!$I:$I,$Q109,Prices!$H:$H,"Product NA")&gt;0),"",(Y109+(Z109*($E109/1000))))</f>
        <v>12.970000000000002</v>
      </c>
      <c r="AB109" s="89">
        <f t="shared" si="24"/>
        <v>0.84305000000000019</v>
      </c>
      <c r="AC109" s="90">
        <f t="shared" si="25"/>
        <v>13.813050000000002</v>
      </c>
      <c r="AD109" s="90">
        <f t="shared" si="26"/>
        <v>13813.050000000003</v>
      </c>
      <c r="AE109" s="91"/>
      <c r="AF109" s="88">
        <f>IF(OR(COUNTIFS(Prices!$D:$D,$AF$12,Prices!$A:$A,$B109,Prices!$I:$I,$Q109)=0,COUNTIFS(Prices!$D:$D,$AF$12,Prices!$A:$A,$B109,Prices!$I:$I,$Q109,Prices!$G:$G,"Product NA")&gt;0),0,SUMIFS(Prices!$G:$G,Prices!$D:$D,$AF$12,Prices!$A:$A,$B109,Prices!$I:$I,$Q109))</f>
        <v>0</v>
      </c>
      <c r="AG109" s="88">
        <f>IF(OR(COUNTIFS(Prices!$D:$D,$AF$12,Prices!$A:$A,$B109,Prices!$I:$I,$Q109)=0,COUNTIFS(Prices!$D:$D,$AF$12,Prices!$A:$A,$B109,Prices!$I:$I,$Q109,Prices!$H:$H,"Product NA")&gt;0),0,SUMIFS(Prices!$H:$H,Prices!$D:$D,$AF$12,Prices!$A:$A,$B109,Prices!$I:$I,$Q109))</f>
        <v>0</v>
      </c>
      <c r="AH109" s="89">
        <f>IF(OR($C109=0,$E109=0,COUNTIFS(Prices!$D:$D,$AF$12,Prices!$A:$A,$B109,Prices!$I:$I,$Q109,Prices!$H:$H,"Product NA")&gt;0),"",(AF109+(AG109*($E109/1000))))</f>
        <v>0</v>
      </c>
      <c r="AI109" s="89">
        <f t="shared" si="27"/>
        <v>0</v>
      </c>
      <c r="AJ109" s="90">
        <f t="shared" si="28"/>
        <v>0</v>
      </c>
      <c r="AK109" s="90">
        <f t="shared" si="29"/>
        <v>0</v>
      </c>
      <c r="AM109" s="116" t="str">
        <f>_xlfn.XLOOKUP($E109,'TH Weight Step Mapping'!$A:$A,'TH Weight Step Mapping'!$B:$B,,1)</f>
        <v>0-1kg</v>
      </c>
      <c r="AN109" s="88" t="str">
        <f>_xlfn.XLOOKUP(INDEX(Prices!B:B,MATCH(B109,Prices!A:A,0)),'TH Country Mapping'!A:A,'TH Country Mapping'!C:C,"HVB")</f>
        <v>HVB</v>
      </c>
      <c r="AO109" s="89">
        <f>IF(OR(COUNTIFS(Prices!$D:$D,$AN109,Prices!$A:$A,$B109,Prices!$I:$I,$AM109)=0,COUNTIFS(Prices!$D:$D,$AN109,Prices!$A:$A,$B109,Prices!$I:$I,$AM109,Prices!$G:$G,"Product NA")&gt;0),0,SUMIFS(Prices!$G:$G,Prices!$D:$D,$AN109,Prices!$A:$A,$B109,Prices!$I:$I,$AM109))</f>
        <v>25.650000000000002</v>
      </c>
      <c r="AP109" s="89">
        <f t="shared" si="30"/>
        <v>1.6672500000000001</v>
      </c>
      <c r="AQ109" s="90">
        <f t="shared" si="31"/>
        <v>27.317250000000001</v>
      </c>
      <c r="AR109" s="90">
        <f t="shared" si="32"/>
        <v>27317.25</v>
      </c>
    </row>
    <row r="110" spans="2:44" x14ac:dyDescent="0.35">
      <c r="B110" s="87" t="s">
        <v>105</v>
      </c>
      <c r="C110" s="66">
        <v>1000</v>
      </c>
      <c r="D110" s="66">
        <f>Quick_Reference!$E$8</f>
        <v>1</v>
      </c>
      <c r="E110" s="66">
        <f>Quick_Reference!$E$6</f>
        <v>600</v>
      </c>
      <c r="F110" s="116" t="str">
        <f t="shared" si="33"/>
        <v/>
      </c>
      <c r="G110" s="116" t="str">
        <f t="shared" si="34"/>
        <v>0-2kg</v>
      </c>
      <c r="I110" s="88">
        <f>IF(OR(COUNTIFS(Prices!$D:$D,$I$12,Prices!$A:$A,$B110,Prices!$I:$I,$G110)=0,COUNTIFS(Prices!$D:$D,$I$12,Prices!$A:$A,$B110,Prices!$I:$I,$G110,Prices!$G:$G,"Product NA")&gt;0),0,SUMIFS(Prices!$G:$G,Prices!$D:$D,$I$12,Prices!$A:$A,$B110,Prices!$I:$I,$G110))</f>
        <v>1.1599999999999999</v>
      </c>
      <c r="J110" s="88">
        <f>IF(OR(COUNTIFS(Prices!$D:$D,$I$12,Prices!$A:$A,$B110,Prices!$I:$I,$G110)=0,COUNTIFS(Prices!$D:$D,$I$12,Prices!$A:$A,$B110,Prices!$I:$I,$G110,Prices!$H:$H,"Product NA")&gt;0),0,SUMIFS(Prices!$H:$H,Prices!$D:$D,$I$12,Prices!$A:$A,$B110,Prices!$I:$I,$G110))</f>
        <v>12.13</v>
      </c>
      <c r="K110" s="89">
        <f>IF(OR($C110=0,$E110=0,COUNTIFS(Prices!$D:$D,$I$12,Prices!$A:$A,$B110,Prices!$I:$I,$G110,Prices!$H:$H,"Product NA")&gt;0),"",(I110+(J110*($E110/1000))))</f>
        <v>8.4380000000000006</v>
      </c>
      <c r="L110" s="89">
        <f>K110*-(INDEX(VRDs!$H$3:$J$12, MATCH($I$12, VRDs!$A$3:$A$12, 0), MATCH($D110, INDEX(VRDs!$E$3:$G$12, MATCH($I$12, VRDs!$A$3:$A$12, 0), 0), 1)))</f>
        <v>0</v>
      </c>
      <c r="M110" s="89">
        <f t="shared" si="35"/>
        <v>0.54847000000000001</v>
      </c>
      <c r="N110" s="90">
        <f t="shared" si="18"/>
        <v>8.9864700000000006</v>
      </c>
      <c r="O110" s="90">
        <f t="shared" si="19"/>
        <v>8986.4700000000012</v>
      </c>
      <c r="Q110" s="116" t="str">
        <f t="shared" si="20"/>
        <v>0-2kg</v>
      </c>
      <c r="R110" s="88">
        <f>IF(OR(COUNTIFS(Prices!$D:$D,$R$12,Prices!$A:$A,$B110,Prices!$I:$I,$Q110)=0,COUNTIFS(Prices!$D:$D,$R$12,Prices!$A:$A,$B110,Prices!$I:$I,$Q110,Prices!$G:$G,"Product NA")&gt;0),0,SUMIFS(Prices!$G:$G,Prices!$D:$D,$R$12,Prices!$A:$A,$B110,Prices!$I:$I,$Q110))</f>
        <v>8.1</v>
      </c>
      <c r="S110" s="88">
        <f>IF(OR(COUNTIFS(Prices!$D:$D,$R$12,Prices!$A:$A,$B110,Prices!$I:$I,$Q110)=0,COUNTIFS(Prices!$D:$D,$R$12,Prices!$A:$A,$B110,Prices!$I:$I,$Q110,Prices!$H:$H,"Product NA")&gt;0),0,SUMIFS(Prices!$H:$H,Prices!$D:$D,$R$12,Prices!$A:$A,$B110,Prices!$I:$I,$Q110))</f>
        <v>4.05</v>
      </c>
      <c r="T110" s="89">
        <f>IF(OR($C110=0,$E110=0,COUNTIFS(Prices!$D:$D,$R$12,Prices!$A:$A,$B110,Prices!$I:$I,$Q110,Prices!$H:$H,"Product NA")&gt;0),"",(R110+(S110*($E110/1000))))</f>
        <v>10.53</v>
      </c>
      <c r="U110" s="89">
        <f t="shared" si="21"/>
        <v>0.68445</v>
      </c>
      <c r="V110" s="90">
        <f t="shared" si="22"/>
        <v>11.214449999999999</v>
      </c>
      <c r="W110" s="90">
        <f t="shared" si="23"/>
        <v>11214.449999999999</v>
      </c>
      <c r="X110" s="91"/>
      <c r="Y110" s="88">
        <f>IF(OR(COUNTIFS(Prices!$D:$D,$Y$12,Prices!$A:$A,$B110,Prices!$I:$I,$Q110)=0,COUNTIFS(Prices!$D:$D,$Y$12,Prices!$A:$A,$B110,Prices!$I:$I,$Q110,Prices!$G:$G,"Product NA")&gt;0),0,SUMIFS(Prices!$G:$G,Prices!$D:$D,$Y$12,Prices!$A:$A,$B110,Prices!$I:$I,$Q110))</f>
        <v>0</v>
      </c>
      <c r="Z110" s="88">
        <f>IF(OR(COUNTIFS(Prices!$D:$D,$Y$12,Prices!$A:$A,$B110,Prices!$I:$I,$Q110)=0,COUNTIFS(Prices!$D:$D,$Y$12,Prices!$A:$A,$B110,Prices!$I:$I,$Q110,Prices!$H:$H,"Product NA")&gt;0),0,SUMIFS(Prices!$H:$H,Prices!$D:$D,$Y$12,Prices!$A:$A,$B110,Prices!$I:$I,$Q110))</f>
        <v>0</v>
      </c>
      <c r="AA110" s="89">
        <f>IF(OR($C110=0,$E110=0,COUNTIFS(Prices!$D:$D,$Y$12,Prices!$A:$A,$B110,Prices!$I:$I,$Q110,Prices!$H:$H,"Product NA")&gt;0),"",(Y110+(Z110*($E110/1000))))</f>
        <v>0</v>
      </c>
      <c r="AB110" s="89">
        <f t="shared" si="24"/>
        <v>0</v>
      </c>
      <c r="AC110" s="90">
        <f t="shared" si="25"/>
        <v>0</v>
      </c>
      <c r="AD110" s="90">
        <f t="shared" si="26"/>
        <v>0</v>
      </c>
      <c r="AE110" s="91"/>
      <c r="AF110" s="88">
        <f>IF(OR(COUNTIFS(Prices!$D:$D,$AF$12,Prices!$A:$A,$B110,Prices!$I:$I,$Q110)=0,COUNTIFS(Prices!$D:$D,$AF$12,Prices!$A:$A,$B110,Prices!$I:$I,$Q110,Prices!$G:$G,"Product NA")&gt;0),0,SUMIFS(Prices!$G:$G,Prices!$D:$D,$AF$12,Prices!$A:$A,$B110,Prices!$I:$I,$Q110))</f>
        <v>6.15</v>
      </c>
      <c r="AG110" s="88">
        <f>IF(OR(COUNTIFS(Prices!$D:$D,$AF$12,Prices!$A:$A,$B110,Prices!$I:$I,$Q110)=0,COUNTIFS(Prices!$D:$D,$AF$12,Prices!$A:$A,$B110,Prices!$I:$I,$Q110,Prices!$H:$H,"Product NA")&gt;0),0,SUMIFS(Prices!$H:$H,Prices!$D:$D,$AF$12,Prices!$A:$A,$B110,Prices!$I:$I,$Q110))</f>
        <v>8.2000000000000011</v>
      </c>
      <c r="AH110" s="89">
        <f>IF(OR($C110=0,$E110=0,COUNTIFS(Prices!$D:$D,$AF$12,Prices!$A:$A,$B110,Prices!$I:$I,$Q110,Prices!$H:$H,"Product NA")&gt;0),"",(AF110+(AG110*($E110/1000))))</f>
        <v>11.07</v>
      </c>
      <c r="AI110" s="89">
        <f t="shared" si="27"/>
        <v>0.71955000000000002</v>
      </c>
      <c r="AJ110" s="90">
        <f t="shared" si="28"/>
        <v>11.78955</v>
      </c>
      <c r="AK110" s="90">
        <f t="shared" si="29"/>
        <v>11789.550000000001</v>
      </c>
      <c r="AM110" s="116" t="str">
        <f>_xlfn.XLOOKUP($E110,'TH Weight Step Mapping'!$A:$A,'TH Weight Step Mapping'!$B:$B,,1)</f>
        <v>0-1kg</v>
      </c>
      <c r="AN110" s="88" t="str">
        <f>_xlfn.XLOOKUP(INDEX(Prices!B:B,MATCH(B110,Prices!A:A,0)),'TH Country Mapping'!A:A,'TH Country Mapping'!C:C,"HVB")</f>
        <v>HVB</v>
      </c>
      <c r="AO110" s="89">
        <f>IF(OR(COUNTIFS(Prices!$D:$D,$AN110,Prices!$A:$A,$B110,Prices!$I:$I,$AM110)=0,COUNTIFS(Prices!$D:$D,$AN110,Prices!$A:$A,$B110,Prices!$I:$I,$AM110,Prices!$G:$G,"Product NA")&gt;0),0,SUMIFS(Prices!$G:$G,Prices!$D:$D,$AN110,Prices!$A:$A,$B110,Prices!$I:$I,$AM110))</f>
        <v>14.450000000000001</v>
      </c>
      <c r="AP110" s="89">
        <f t="shared" si="30"/>
        <v>0.93925000000000014</v>
      </c>
      <c r="AQ110" s="90">
        <f t="shared" si="31"/>
        <v>15.389250000000001</v>
      </c>
      <c r="AR110" s="90">
        <f t="shared" si="32"/>
        <v>15389.25</v>
      </c>
    </row>
    <row r="111" spans="2:44" x14ac:dyDescent="0.35">
      <c r="B111" s="87" t="s">
        <v>106</v>
      </c>
      <c r="C111" s="66">
        <v>1000</v>
      </c>
      <c r="D111" s="66">
        <f>Quick_Reference!$E$8</f>
        <v>1</v>
      </c>
      <c r="E111" s="66">
        <f>Quick_Reference!$E$6</f>
        <v>600</v>
      </c>
      <c r="F111" s="116" t="str">
        <f t="shared" si="33"/>
        <v/>
      </c>
      <c r="G111" s="116" t="str">
        <f t="shared" si="34"/>
        <v>0-2kg</v>
      </c>
      <c r="I111" s="88">
        <f>IF(OR(COUNTIFS(Prices!$D:$D,$I$12,Prices!$A:$A,$B111,Prices!$I:$I,$G111)=0,COUNTIFS(Prices!$D:$D,$I$12,Prices!$A:$A,$B111,Prices!$I:$I,$G111,Prices!$G:$G,"Product NA")&gt;0),0,SUMIFS(Prices!$G:$G,Prices!$D:$D,$I$12,Prices!$A:$A,$B111,Prices!$I:$I,$G111))</f>
        <v>1.37</v>
      </c>
      <c r="J111" s="88">
        <f>IF(OR(COUNTIFS(Prices!$D:$D,$I$12,Prices!$A:$A,$B111,Prices!$I:$I,$G111)=0,COUNTIFS(Prices!$D:$D,$I$12,Prices!$A:$A,$B111,Prices!$I:$I,$G111,Prices!$H:$H,"Product NA")&gt;0),0,SUMIFS(Prices!$H:$H,Prices!$D:$D,$I$12,Prices!$A:$A,$B111,Prices!$I:$I,$G111))</f>
        <v>14.5</v>
      </c>
      <c r="K111" s="89">
        <f>IF(OR($C111=0,$E111=0,COUNTIFS(Prices!$D:$D,$I$12,Prices!$A:$A,$B111,Prices!$I:$I,$G111,Prices!$H:$H,"Product NA")&gt;0),"",(I111+(J111*($E111/1000))))</f>
        <v>10.07</v>
      </c>
      <c r="L111" s="89">
        <f>K111*-(INDEX(VRDs!$H$3:$J$12, MATCH($I$12, VRDs!$A$3:$A$12, 0), MATCH($D111, INDEX(VRDs!$E$3:$G$12, MATCH($I$12, VRDs!$A$3:$A$12, 0), 0), 1)))</f>
        <v>0</v>
      </c>
      <c r="M111" s="89">
        <f t="shared" si="35"/>
        <v>0.65455000000000008</v>
      </c>
      <c r="N111" s="90">
        <f t="shared" si="18"/>
        <v>10.724550000000001</v>
      </c>
      <c r="O111" s="90">
        <f t="shared" si="19"/>
        <v>10724.550000000001</v>
      </c>
      <c r="Q111" s="116" t="str">
        <f t="shared" si="20"/>
        <v>0-2kg</v>
      </c>
      <c r="R111" s="88">
        <f>IF(OR(COUNTIFS(Prices!$D:$D,$R$12,Prices!$A:$A,$B111,Prices!$I:$I,$Q111)=0,COUNTIFS(Prices!$D:$D,$R$12,Prices!$A:$A,$B111,Prices!$I:$I,$Q111,Prices!$G:$G,"Product NA")&gt;0),0,SUMIFS(Prices!$G:$G,Prices!$D:$D,$R$12,Prices!$A:$A,$B111,Prices!$I:$I,$Q111))</f>
        <v>0</v>
      </c>
      <c r="S111" s="88">
        <f>IF(OR(COUNTIFS(Prices!$D:$D,$R$12,Prices!$A:$A,$B111,Prices!$I:$I,$Q111)=0,COUNTIFS(Prices!$D:$D,$R$12,Prices!$A:$A,$B111,Prices!$I:$I,$Q111,Prices!$H:$H,"Product NA")&gt;0),0,SUMIFS(Prices!$H:$H,Prices!$D:$D,$R$12,Prices!$A:$A,$B111,Prices!$I:$I,$Q111))</f>
        <v>0</v>
      </c>
      <c r="T111" s="89">
        <f>IF(OR($C111=0,$E111=0,COUNTIFS(Prices!$D:$D,$R$12,Prices!$A:$A,$B111,Prices!$I:$I,$Q111,Prices!$H:$H,"Product NA")&gt;0),"",(R111+(S111*($E111/1000))))</f>
        <v>0</v>
      </c>
      <c r="U111" s="89">
        <f t="shared" si="21"/>
        <v>0</v>
      </c>
      <c r="V111" s="90">
        <f t="shared" si="22"/>
        <v>0</v>
      </c>
      <c r="W111" s="90">
        <f t="shared" si="23"/>
        <v>0</v>
      </c>
      <c r="X111" s="91"/>
      <c r="Y111" s="88">
        <f>IF(OR(COUNTIFS(Prices!$D:$D,$Y$12,Prices!$A:$A,$B111,Prices!$I:$I,$Q111)=0,COUNTIFS(Prices!$D:$D,$Y$12,Prices!$A:$A,$B111,Prices!$I:$I,$Q111,Prices!$G:$G,"Product NA")&gt;0),0,SUMIFS(Prices!$G:$G,Prices!$D:$D,$Y$12,Prices!$A:$A,$B111,Prices!$I:$I,$Q111))</f>
        <v>8.25</v>
      </c>
      <c r="Z111" s="88">
        <f>IF(OR(COUNTIFS(Prices!$D:$D,$Y$12,Prices!$A:$A,$B111,Prices!$I:$I,$Q111)=0,COUNTIFS(Prices!$D:$D,$Y$12,Prices!$A:$A,$B111,Prices!$I:$I,$Q111,Prices!$H:$H,"Product NA")&gt;0),0,SUMIFS(Prices!$H:$H,Prices!$D:$D,$Y$12,Prices!$A:$A,$B111,Prices!$I:$I,$Q111))</f>
        <v>10.5</v>
      </c>
      <c r="AA111" s="89">
        <f>IF(OR($C111=0,$E111=0,COUNTIFS(Prices!$D:$D,$Y$12,Prices!$A:$A,$B111,Prices!$I:$I,$Q111,Prices!$H:$H,"Product NA")&gt;0),"",(Y111+(Z111*($E111/1000))))</f>
        <v>14.55</v>
      </c>
      <c r="AB111" s="89">
        <f t="shared" si="24"/>
        <v>0.94575000000000009</v>
      </c>
      <c r="AC111" s="90">
        <f t="shared" si="25"/>
        <v>15.495750000000001</v>
      </c>
      <c r="AD111" s="90">
        <f t="shared" si="26"/>
        <v>15495.750000000002</v>
      </c>
      <c r="AE111" s="91"/>
      <c r="AF111" s="88">
        <f>IF(OR(COUNTIFS(Prices!$D:$D,$AF$12,Prices!$A:$A,$B111,Prices!$I:$I,$Q111)=0,COUNTIFS(Prices!$D:$D,$AF$12,Prices!$A:$A,$B111,Prices!$I:$I,$Q111,Prices!$G:$G,"Product NA")&gt;0),0,SUMIFS(Prices!$G:$G,Prices!$D:$D,$AF$12,Prices!$A:$A,$B111,Prices!$I:$I,$Q111))</f>
        <v>0</v>
      </c>
      <c r="AG111" s="88">
        <f>IF(OR(COUNTIFS(Prices!$D:$D,$AF$12,Prices!$A:$A,$B111,Prices!$I:$I,$Q111)=0,COUNTIFS(Prices!$D:$D,$AF$12,Prices!$A:$A,$B111,Prices!$I:$I,$Q111,Prices!$H:$H,"Product NA")&gt;0),0,SUMIFS(Prices!$H:$H,Prices!$D:$D,$AF$12,Prices!$A:$A,$B111,Prices!$I:$I,$Q111))</f>
        <v>0</v>
      </c>
      <c r="AH111" s="89">
        <f>IF(OR($C111=0,$E111=0,COUNTIFS(Prices!$D:$D,$AF$12,Prices!$A:$A,$B111,Prices!$I:$I,$Q111,Prices!$H:$H,"Product NA")&gt;0),"",(AF111+(AG111*($E111/1000))))</f>
        <v>0</v>
      </c>
      <c r="AI111" s="89">
        <f t="shared" si="27"/>
        <v>0</v>
      </c>
      <c r="AJ111" s="90">
        <f t="shared" si="28"/>
        <v>0</v>
      </c>
      <c r="AK111" s="90">
        <f t="shared" si="29"/>
        <v>0</v>
      </c>
      <c r="AM111" s="116" t="str">
        <f>_xlfn.XLOOKUP($E111,'TH Weight Step Mapping'!$A:$A,'TH Weight Step Mapping'!$B:$B,,1)</f>
        <v>0-1kg</v>
      </c>
      <c r="AN111" s="88" t="str">
        <f>_xlfn.XLOOKUP(INDEX(Prices!B:B,MATCH(B111,Prices!A:A,0)),'TH Country Mapping'!A:A,'TH Country Mapping'!C:C,"HVB")</f>
        <v>HVB</v>
      </c>
      <c r="AO111" s="89">
        <f>IF(OR(COUNTIFS(Prices!$D:$D,$AN111,Prices!$A:$A,$B111,Prices!$I:$I,$AM111)=0,COUNTIFS(Prices!$D:$D,$AN111,Prices!$A:$A,$B111,Prices!$I:$I,$AM111,Prices!$G:$G,"Product NA")&gt;0),0,SUMIFS(Prices!$G:$G,Prices!$D:$D,$AN111,Prices!$A:$A,$B111,Prices!$I:$I,$AM111))</f>
        <v>20.75</v>
      </c>
      <c r="AP111" s="89">
        <f t="shared" si="30"/>
        <v>1.3487500000000001</v>
      </c>
      <c r="AQ111" s="90">
        <f t="shared" si="31"/>
        <v>22.098749999999999</v>
      </c>
      <c r="AR111" s="90">
        <f t="shared" si="32"/>
        <v>22098.75</v>
      </c>
    </row>
    <row r="112" spans="2:44" x14ac:dyDescent="0.35">
      <c r="B112" s="87" t="s">
        <v>107</v>
      </c>
      <c r="C112" s="66">
        <v>1000</v>
      </c>
      <c r="D112" s="66">
        <f>Quick_Reference!$E$8</f>
        <v>1</v>
      </c>
      <c r="E112" s="66">
        <f>Quick_Reference!$E$6</f>
        <v>600</v>
      </c>
      <c r="F112" s="116" t="str">
        <f t="shared" si="33"/>
        <v/>
      </c>
      <c r="G112" s="116" t="str">
        <f t="shared" si="34"/>
        <v>0-2kg</v>
      </c>
      <c r="I112" s="88">
        <f>IF(OR(COUNTIFS(Prices!$D:$D,$I$12,Prices!$A:$A,$B112,Prices!$I:$I,$G112)=0,COUNTIFS(Prices!$D:$D,$I$12,Prices!$A:$A,$B112,Prices!$I:$I,$G112,Prices!$G:$G,"Product NA")&gt;0),0,SUMIFS(Prices!$G:$G,Prices!$D:$D,$I$12,Prices!$A:$A,$B112,Prices!$I:$I,$G112))</f>
        <v>1.1300000000000001</v>
      </c>
      <c r="J112" s="88">
        <f>IF(OR(COUNTIFS(Prices!$D:$D,$I$12,Prices!$A:$A,$B112,Prices!$I:$I,$G112)=0,COUNTIFS(Prices!$D:$D,$I$12,Prices!$A:$A,$B112,Prices!$I:$I,$G112,Prices!$H:$H,"Product NA")&gt;0),0,SUMIFS(Prices!$H:$H,Prices!$D:$D,$I$12,Prices!$A:$A,$B112,Prices!$I:$I,$G112))</f>
        <v>14.14</v>
      </c>
      <c r="K112" s="89">
        <f>IF(OR($C112=0,$E112=0,COUNTIFS(Prices!$D:$D,$I$12,Prices!$A:$A,$B112,Prices!$I:$I,$G112,Prices!$H:$H,"Product NA")&gt;0),"",(I112+(J112*($E112/1000))))</f>
        <v>9.6140000000000008</v>
      </c>
      <c r="L112" s="89">
        <f>K112*-(INDEX(VRDs!$H$3:$J$12, MATCH($I$12, VRDs!$A$3:$A$12, 0), MATCH($D112, INDEX(VRDs!$E$3:$G$12, MATCH($I$12, VRDs!$A$3:$A$12, 0), 0), 1)))</f>
        <v>0</v>
      </c>
      <c r="M112" s="89">
        <f t="shared" si="35"/>
        <v>0.62491000000000008</v>
      </c>
      <c r="N112" s="90">
        <f t="shared" si="18"/>
        <v>10.238910000000001</v>
      </c>
      <c r="O112" s="90">
        <f t="shared" si="19"/>
        <v>10238.91</v>
      </c>
      <c r="Q112" s="116" t="str">
        <f t="shared" si="20"/>
        <v>0-2kg</v>
      </c>
      <c r="R112" s="88">
        <f>IF(OR(COUNTIFS(Prices!$D:$D,$R$12,Prices!$A:$A,$B112,Prices!$I:$I,$Q112)=0,COUNTIFS(Prices!$D:$D,$R$12,Prices!$A:$A,$B112,Prices!$I:$I,$Q112,Prices!$G:$G,"Product NA")&gt;0),0,SUMIFS(Prices!$G:$G,Prices!$D:$D,$R$12,Prices!$A:$A,$B112,Prices!$I:$I,$Q112))</f>
        <v>0</v>
      </c>
      <c r="S112" s="88">
        <f>IF(OR(COUNTIFS(Prices!$D:$D,$R$12,Prices!$A:$A,$B112,Prices!$I:$I,$Q112)=0,COUNTIFS(Prices!$D:$D,$R$12,Prices!$A:$A,$B112,Prices!$I:$I,$Q112,Prices!$H:$H,"Product NA")&gt;0),0,SUMIFS(Prices!$H:$H,Prices!$D:$D,$R$12,Prices!$A:$A,$B112,Prices!$I:$I,$Q112))</f>
        <v>0</v>
      </c>
      <c r="T112" s="89">
        <f>IF(OR($C112=0,$E112=0,COUNTIFS(Prices!$D:$D,$R$12,Prices!$A:$A,$B112,Prices!$I:$I,$Q112,Prices!$H:$H,"Product NA")&gt;0),"",(R112+(S112*($E112/1000))))</f>
        <v>0</v>
      </c>
      <c r="U112" s="89">
        <f t="shared" si="21"/>
        <v>0</v>
      </c>
      <c r="V112" s="90">
        <f t="shared" si="22"/>
        <v>0</v>
      </c>
      <c r="W112" s="90">
        <f t="shared" si="23"/>
        <v>0</v>
      </c>
      <c r="X112" s="91"/>
      <c r="Y112" s="88">
        <f>IF(OR(COUNTIFS(Prices!$D:$D,$Y$12,Prices!$A:$A,$B112,Prices!$I:$I,$Q112)=0,COUNTIFS(Prices!$D:$D,$Y$12,Prices!$A:$A,$B112,Prices!$I:$I,$Q112,Prices!$G:$G,"Product NA")&gt;0),0,SUMIFS(Prices!$G:$G,Prices!$D:$D,$Y$12,Prices!$A:$A,$B112,Prices!$I:$I,$Q112))</f>
        <v>0</v>
      </c>
      <c r="Z112" s="88">
        <f>IF(OR(COUNTIFS(Prices!$D:$D,$Y$12,Prices!$A:$A,$B112,Prices!$I:$I,$Q112)=0,COUNTIFS(Prices!$D:$D,$Y$12,Prices!$A:$A,$B112,Prices!$I:$I,$Q112,Prices!$H:$H,"Product NA")&gt;0),0,SUMIFS(Prices!$H:$H,Prices!$D:$D,$Y$12,Prices!$A:$A,$B112,Prices!$I:$I,$Q112))</f>
        <v>0</v>
      </c>
      <c r="AA112" s="89">
        <f>IF(OR($C112=0,$E112=0,COUNTIFS(Prices!$D:$D,$Y$12,Prices!$A:$A,$B112,Prices!$I:$I,$Q112,Prices!$H:$H,"Product NA")&gt;0),"",(Y112+(Z112*($E112/1000))))</f>
        <v>0</v>
      </c>
      <c r="AB112" s="89">
        <f t="shared" si="24"/>
        <v>0</v>
      </c>
      <c r="AC112" s="90">
        <f t="shared" si="25"/>
        <v>0</v>
      </c>
      <c r="AD112" s="90">
        <f t="shared" si="26"/>
        <v>0</v>
      </c>
      <c r="AE112" s="91"/>
      <c r="AF112" s="88">
        <f>IF(OR(COUNTIFS(Prices!$D:$D,$AF$12,Prices!$A:$A,$B112,Prices!$I:$I,$Q112)=0,COUNTIFS(Prices!$D:$D,$AF$12,Prices!$A:$A,$B112,Prices!$I:$I,$Q112,Prices!$G:$G,"Product NA")&gt;0),0,SUMIFS(Prices!$G:$G,Prices!$D:$D,$AF$12,Prices!$A:$A,$B112,Prices!$I:$I,$Q112))</f>
        <v>7.5</v>
      </c>
      <c r="AG112" s="88">
        <f>IF(OR(COUNTIFS(Prices!$D:$D,$AF$12,Prices!$A:$A,$B112,Prices!$I:$I,$Q112)=0,COUNTIFS(Prices!$D:$D,$AF$12,Prices!$A:$A,$B112,Prices!$I:$I,$Q112,Prices!$H:$H,"Product NA")&gt;0),0,SUMIFS(Prices!$H:$H,Prices!$D:$D,$AF$12,Prices!$A:$A,$B112,Prices!$I:$I,$Q112))</f>
        <v>10.950000000000001</v>
      </c>
      <c r="AH112" s="89">
        <f>IF(OR($C112=0,$E112=0,COUNTIFS(Prices!$D:$D,$AF$12,Prices!$A:$A,$B112,Prices!$I:$I,$Q112,Prices!$H:$H,"Product NA")&gt;0),"",(AF112+(AG112*($E112/1000))))</f>
        <v>14.07</v>
      </c>
      <c r="AI112" s="89">
        <f t="shared" si="27"/>
        <v>0.91455000000000009</v>
      </c>
      <c r="AJ112" s="90">
        <f t="shared" si="28"/>
        <v>14.98455</v>
      </c>
      <c r="AK112" s="90">
        <f t="shared" si="29"/>
        <v>14984.550000000001</v>
      </c>
      <c r="AM112" s="116" t="str">
        <f>_xlfn.XLOOKUP($E112,'TH Weight Step Mapping'!$A:$A,'TH Weight Step Mapping'!$B:$B,,1)</f>
        <v>0-1kg</v>
      </c>
      <c r="AN112" s="88" t="str">
        <f>_xlfn.XLOOKUP(INDEX(Prices!B:B,MATCH(B112,Prices!A:A,0)),'TH Country Mapping'!A:A,'TH Country Mapping'!C:C,"HVB")</f>
        <v>HVB</v>
      </c>
      <c r="AO112" s="89">
        <f>IF(OR(COUNTIFS(Prices!$D:$D,$AN112,Prices!$A:$A,$B112,Prices!$I:$I,$AM112)=0,COUNTIFS(Prices!$D:$D,$AN112,Prices!$A:$A,$B112,Prices!$I:$I,$AM112,Prices!$G:$G,"Product NA")&gt;0),0,SUMIFS(Prices!$G:$G,Prices!$D:$D,$AN112,Prices!$A:$A,$B112,Prices!$I:$I,$AM112))</f>
        <v>18</v>
      </c>
      <c r="AP112" s="89">
        <f t="shared" si="30"/>
        <v>1.17</v>
      </c>
      <c r="AQ112" s="90">
        <f t="shared" si="31"/>
        <v>19.170000000000002</v>
      </c>
      <c r="AR112" s="90">
        <f t="shared" si="32"/>
        <v>19170</v>
      </c>
    </row>
    <row r="113" spans="2:44" x14ac:dyDescent="0.35">
      <c r="B113" s="87" t="s">
        <v>108</v>
      </c>
      <c r="C113" s="66">
        <v>1000</v>
      </c>
      <c r="D113" s="66">
        <f>Quick_Reference!$E$8</f>
        <v>1</v>
      </c>
      <c r="E113" s="66">
        <f>Quick_Reference!$E$6</f>
        <v>600</v>
      </c>
      <c r="F113" s="116" t="str">
        <f t="shared" si="33"/>
        <v/>
      </c>
      <c r="G113" s="116" t="str">
        <f t="shared" si="34"/>
        <v>0-2kg</v>
      </c>
      <c r="I113" s="88">
        <f>IF(OR(COUNTIFS(Prices!$D:$D,$I$12,Prices!$A:$A,$B113,Prices!$I:$I,$G113)=0,COUNTIFS(Prices!$D:$D,$I$12,Prices!$A:$A,$B113,Prices!$I:$I,$G113,Prices!$G:$G,"Product NA")&gt;0),0,SUMIFS(Prices!$G:$G,Prices!$D:$D,$I$12,Prices!$A:$A,$B113,Prices!$I:$I,$G113))</f>
        <v>1.1300000000000001</v>
      </c>
      <c r="J113" s="88">
        <f>IF(OR(COUNTIFS(Prices!$D:$D,$I$12,Prices!$A:$A,$B113,Prices!$I:$I,$G113)=0,COUNTIFS(Prices!$D:$D,$I$12,Prices!$A:$A,$B113,Prices!$I:$I,$G113,Prices!$H:$H,"Product NA")&gt;0),0,SUMIFS(Prices!$H:$H,Prices!$D:$D,$I$12,Prices!$A:$A,$B113,Prices!$I:$I,$G113))</f>
        <v>14.14</v>
      </c>
      <c r="K113" s="89">
        <f>IF(OR($C113=0,$E113=0,COUNTIFS(Prices!$D:$D,$I$12,Prices!$A:$A,$B113,Prices!$I:$I,$G113,Prices!$H:$H,"Product NA")&gt;0),"",(I113+(J113*($E113/1000))))</f>
        <v>9.6140000000000008</v>
      </c>
      <c r="L113" s="89">
        <f>K113*-(INDEX(VRDs!$H$3:$J$12, MATCH($I$12, VRDs!$A$3:$A$12, 0), MATCH($D113, INDEX(VRDs!$E$3:$G$12, MATCH($I$12, VRDs!$A$3:$A$12, 0), 0), 1)))</f>
        <v>0</v>
      </c>
      <c r="M113" s="89">
        <f t="shared" si="35"/>
        <v>0.62491000000000008</v>
      </c>
      <c r="N113" s="90">
        <f t="shared" si="18"/>
        <v>10.238910000000001</v>
      </c>
      <c r="O113" s="90">
        <f t="shared" si="19"/>
        <v>10238.91</v>
      </c>
      <c r="Q113" s="116" t="str">
        <f t="shared" si="20"/>
        <v>0-2kg</v>
      </c>
      <c r="R113" s="88">
        <f>IF(OR(COUNTIFS(Prices!$D:$D,$R$12,Prices!$A:$A,$B113,Prices!$I:$I,$Q113)=0,COUNTIFS(Prices!$D:$D,$R$12,Prices!$A:$A,$B113,Prices!$I:$I,$Q113,Prices!$G:$G,"Product NA")&gt;0),0,SUMIFS(Prices!$G:$G,Prices!$D:$D,$R$12,Prices!$A:$A,$B113,Prices!$I:$I,$Q113))</f>
        <v>0</v>
      </c>
      <c r="S113" s="88">
        <f>IF(OR(COUNTIFS(Prices!$D:$D,$R$12,Prices!$A:$A,$B113,Prices!$I:$I,$Q113)=0,COUNTIFS(Prices!$D:$D,$R$12,Prices!$A:$A,$B113,Prices!$I:$I,$Q113,Prices!$H:$H,"Product NA")&gt;0),0,SUMIFS(Prices!$H:$H,Prices!$D:$D,$R$12,Prices!$A:$A,$B113,Prices!$I:$I,$Q113))</f>
        <v>0</v>
      </c>
      <c r="T113" s="89">
        <f>IF(OR($C113=0,$E113=0,COUNTIFS(Prices!$D:$D,$R$12,Prices!$A:$A,$B113,Prices!$I:$I,$Q113,Prices!$H:$H,"Product NA")&gt;0),"",(R113+(S113*($E113/1000))))</f>
        <v>0</v>
      </c>
      <c r="U113" s="89">
        <f t="shared" si="21"/>
        <v>0</v>
      </c>
      <c r="V113" s="90">
        <f t="shared" si="22"/>
        <v>0</v>
      </c>
      <c r="W113" s="90">
        <f t="shared" si="23"/>
        <v>0</v>
      </c>
      <c r="X113" s="91"/>
      <c r="Y113" s="88">
        <f>IF(OR(COUNTIFS(Prices!$D:$D,$Y$12,Prices!$A:$A,$B113,Prices!$I:$I,$Q113)=0,COUNTIFS(Prices!$D:$D,$Y$12,Prices!$A:$A,$B113,Prices!$I:$I,$Q113,Prices!$G:$G,"Product NA")&gt;0),0,SUMIFS(Prices!$G:$G,Prices!$D:$D,$Y$12,Prices!$A:$A,$B113,Prices!$I:$I,$Q113))</f>
        <v>0</v>
      </c>
      <c r="Z113" s="88">
        <f>IF(OR(COUNTIFS(Prices!$D:$D,$Y$12,Prices!$A:$A,$B113,Prices!$I:$I,$Q113)=0,COUNTIFS(Prices!$D:$D,$Y$12,Prices!$A:$A,$B113,Prices!$I:$I,$Q113,Prices!$H:$H,"Product NA")&gt;0),0,SUMIFS(Prices!$H:$H,Prices!$D:$D,$Y$12,Prices!$A:$A,$B113,Prices!$I:$I,$Q113))</f>
        <v>0</v>
      </c>
      <c r="AA113" s="89">
        <f>IF(OR($C113=0,$E113=0,COUNTIFS(Prices!$D:$D,$Y$12,Prices!$A:$A,$B113,Prices!$I:$I,$Q113,Prices!$H:$H,"Product NA")&gt;0),"",(Y113+(Z113*($E113/1000))))</f>
        <v>0</v>
      </c>
      <c r="AB113" s="89">
        <f t="shared" si="24"/>
        <v>0</v>
      </c>
      <c r="AC113" s="90">
        <f t="shared" si="25"/>
        <v>0</v>
      </c>
      <c r="AD113" s="90">
        <f t="shared" si="26"/>
        <v>0</v>
      </c>
      <c r="AE113" s="91"/>
      <c r="AF113" s="88">
        <f>IF(OR(COUNTIFS(Prices!$D:$D,$AF$12,Prices!$A:$A,$B113,Prices!$I:$I,$Q113)=0,COUNTIFS(Prices!$D:$D,$AF$12,Prices!$A:$A,$B113,Prices!$I:$I,$Q113,Prices!$G:$G,"Product NA")&gt;0),0,SUMIFS(Prices!$G:$G,Prices!$D:$D,$AF$12,Prices!$A:$A,$B113,Prices!$I:$I,$Q113))</f>
        <v>7.5</v>
      </c>
      <c r="AG113" s="88">
        <f>IF(OR(COUNTIFS(Prices!$D:$D,$AF$12,Prices!$A:$A,$B113,Prices!$I:$I,$Q113)=0,COUNTIFS(Prices!$D:$D,$AF$12,Prices!$A:$A,$B113,Prices!$I:$I,$Q113,Prices!$H:$H,"Product NA")&gt;0),0,SUMIFS(Prices!$H:$H,Prices!$D:$D,$AF$12,Prices!$A:$A,$B113,Prices!$I:$I,$Q113))</f>
        <v>10.950000000000001</v>
      </c>
      <c r="AH113" s="89">
        <f>IF(OR($C113=0,$E113=0,COUNTIFS(Prices!$D:$D,$AF$12,Prices!$A:$A,$B113,Prices!$I:$I,$Q113,Prices!$H:$H,"Product NA")&gt;0),"",(AF113+(AG113*($E113/1000))))</f>
        <v>14.07</v>
      </c>
      <c r="AI113" s="89">
        <f t="shared" si="27"/>
        <v>0.91455000000000009</v>
      </c>
      <c r="AJ113" s="90">
        <f t="shared" si="28"/>
        <v>14.98455</v>
      </c>
      <c r="AK113" s="90">
        <f t="shared" si="29"/>
        <v>14984.550000000001</v>
      </c>
      <c r="AM113" s="116" t="str">
        <f>_xlfn.XLOOKUP($E113,'TH Weight Step Mapping'!$A:$A,'TH Weight Step Mapping'!$B:$B,,1)</f>
        <v>0-1kg</v>
      </c>
      <c r="AN113" s="88" t="str">
        <f>_xlfn.XLOOKUP(INDEX(Prices!B:B,MATCH(B113,Prices!A:A,0)),'TH Country Mapping'!A:A,'TH Country Mapping'!C:C,"HVB")</f>
        <v>HVB</v>
      </c>
      <c r="AO113" s="89">
        <f>IF(OR(COUNTIFS(Prices!$D:$D,$AN113,Prices!$A:$A,$B113,Prices!$I:$I,$AM113)=0,COUNTIFS(Prices!$D:$D,$AN113,Prices!$A:$A,$B113,Prices!$I:$I,$AM113,Prices!$G:$G,"Product NA")&gt;0),0,SUMIFS(Prices!$G:$G,Prices!$D:$D,$AN113,Prices!$A:$A,$B113,Prices!$I:$I,$AM113))</f>
        <v>18</v>
      </c>
      <c r="AP113" s="89">
        <f t="shared" si="30"/>
        <v>1.17</v>
      </c>
      <c r="AQ113" s="90">
        <f t="shared" si="31"/>
        <v>19.170000000000002</v>
      </c>
      <c r="AR113" s="90">
        <f t="shared" si="32"/>
        <v>19170</v>
      </c>
    </row>
    <row r="114" spans="2:44" x14ac:dyDescent="0.35">
      <c r="B114" s="87" t="s">
        <v>109</v>
      </c>
      <c r="C114" s="66">
        <v>1000</v>
      </c>
      <c r="D114" s="66">
        <f>Quick_Reference!$E$8</f>
        <v>1</v>
      </c>
      <c r="E114" s="66">
        <f>Quick_Reference!$E$6</f>
        <v>600</v>
      </c>
      <c r="F114" s="116" t="str">
        <f t="shared" si="33"/>
        <v/>
      </c>
      <c r="G114" s="116" t="str">
        <f t="shared" si="34"/>
        <v>0-2kg</v>
      </c>
      <c r="I114" s="88">
        <f>IF(OR(COUNTIFS(Prices!$D:$D,$I$12,Prices!$A:$A,$B114,Prices!$I:$I,$G114)=0,COUNTIFS(Prices!$D:$D,$I$12,Prices!$A:$A,$B114,Prices!$I:$I,$G114,Prices!$G:$G,"Product NA")&gt;0),0,SUMIFS(Prices!$G:$G,Prices!$D:$D,$I$12,Prices!$A:$A,$B114,Prices!$I:$I,$G114))</f>
        <v>2.3199999999999998</v>
      </c>
      <c r="J114" s="88">
        <f>IF(OR(COUNTIFS(Prices!$D:$D,$I$12,Prices!$A:$A,$B114,Prices!$I:$I,$G114)=0,COUNTIFS(Prices!$D:$D,$I$12,Prices!$A:$A,$B114,Prices!$I:$I,$G114,Prices!$H:$H,"Product NA")&gt;0),0,SUMIFS(Prices!$H:$H,Prices!$D:$D,$I$12,Prices!$A:$A,$B114,Prices!$I:$I,$G114))</f>
        <v>4.1900000000000004</v>
      </c>
      <c r="K114" s="89">
        <f>IF(OR($C114=0,$E114=0,COUNTIFS(Prices!$D:$D,$I$12,Prices!$A:$A,$B114,Prices!$I:$I,$G114,Prices!$H:$H,"Product NA")&gt;0),"",(I114+(J114*($E114/1000))))</f>
        <v>4.8339999999999996</v>
      </c>
      <c r="L114" s="89">
        <f>K114*-(INDEX(VRDs!$H$3:$J$12, MATCH($I$12, VRDs!$A$3:$A$12, 0), MATCH($D114, INDEX(VRDs!$E$3:$G$12, MATCH($I$12, VRDs!$A$3:$A$12, 0), 0), 1)))</f>
        <v>0</v>
      </c>
      <c r="M114" s="89">
        <f t="shared" si="35"/>
        <v>0.31420999999999999</v>
      </c>
      <c r="N114" s="90">
        <f t="shared" si="18"/>
        <v>5.1482099999999997</v>
      </c>
      <c r="O114" s="90">
        <f t="shared" si="19"/>
        <v>5148.21</v>
      </c>
      <c r="Q114" s="116" t="str">
        <f t="shared" si="20"/>
        <v>0-2kg</v>
      </c>
      <c r="R114" s="88">
        <f>IF(OR(COUNTIFS(Prices!$D:$D,$R$12,Prices!$A:$A,$B114,Prices!$I:$I,$Q114)=0,COUNTIFS(Prices!$D:$D,$R$12,Prices!$A:$A,$B114,Prices!$I:$I,$Q114,Prices!$G:$G,"Product NA")&gt;0),0,SUMIFS(Prices!$G:$G,Prices!$D:$D,$R$12,Prices!$A:$A,$B114,Prices!$I:$I,$Q114))</f>
        <v>6.65</v>
      </c>
      <c r="S114" s="88">
        <f>IF(OR(COUNTIFS(Prices!$D:$D,$R$12,Prices!$A:$A,$B114,Prices!$I:$I,$Q114)=0,COUNTIFS(Prices!$D:$D,$R$12,Prices!$A:$A,$B114,Prices!$I:$I,$Q114,Prices!$H:$H,"Product NA")&gt;0),0,SUMIFS(Prices!$H:$H,Prices!$D:$D,$R$12,Prices!$A:$A,$B114,Prices!$I:$I,$Q114))</f>
        <v>0.65</v>
      </c>
      <c r="T114" s="89">
        <f>IF(OR($C114=0,$E114=0,COUNTIFS(Prices!$D:$D,$R$12,Prices!$A:$A,$B114,Prices!$I:$I,$Q114,Prices!$H:$H,"Product NA")&gt;0),"",(R114+(S114*($E114/1000))))</f>
        <v>7.04</v>
      </c>
      <c r="U114" s="89">
        <f t="shared" si="21"/>
        <v>0.45760000000000001</v>
      </c>
      <c r="V114" s="90">
        <f t="shared" si="22"/>
        <v>7.4976000000000003</v>
      </c>
      <c r="W114" s="90">
        <f t="shared" si="23"/>
        <v>7497.6</v>
      </c>
      <c r="X114" s="91"/>
      <c r="Y114" s="88">
        <f>IF(OR(COUNTIFS(Prices!$D:$D,$Y$12,Prices!$A:$A,$B114,Prices!$I:$I,$Q114)=0,COUNTIFS(Prices!$D:$D,$Y$12,Prices!$A:$A,$B114,Prices!$I:$I,$Q114,Prices!$G:$G,"Product NA")&gt;0),0,SUMIFS(Prices!$G:$G,Prices!$D:$D,$Y$12,Prices!$A:$A,$B114,Prices!$I:$I,$Q114))</f>
        <v>8.15</v>
      </c>
      <c r="Z114" s="88">
        <f>IF(OR(COUNTIFS(Prices!$D:$D,$Y$12,Prices!$A:$A,$B114,Prices!$I:$I,$Q114)=0,COUNTIFS(Prices!$D:$D,$Y$12,Prices!$A:$A,$B114,Prices!$I:$I,$Q114,Prices!$H:$H,"Product NA")&gt;0),0,SUMIFS(Prices!$H:$H,Prices!$D:$D,$Y$12,Prices!$A:$A,$B114,Prices!$I:$I,$Q114))</f>
        <v>1.1000000000000001</v>
      </c>
      <c r="AA114" s="89">
        <f>IF(OR($C114=0,$E114=0,COUNTIFS(Prices!$D:$D,$Y$12,Prices!$A:$A,$B114,Prices!$I:$I,$Q114,Prices!$H:$H,"Product NA")&gt;0),"",(Y114+(Z114*($E114/1000))))</f>
        <v>8.81</v>
      </c>
      <c r="AB114" s="89">
        <f t="shared" si="24"/>
        <v>0.5726500000000001</v>
      </c>
      <c r="AC114" s="90">
        <f t="shared" si="25"/>
        <v>9.3826499999999999</v>
      </c>
      <c r="AD114" s="90">
        <f t="shared" si="26"/>
        <v>9382.65</v>
      </c>
      <c r="AE114" s="91"/>
      <c r="AF114" s="88">
        <f>IF(OR(COUNTIFS(Prices!$D:$D,$AF$12,Prices!$A:$A,$B114,Prices!$I:$I,$Q114)=0,COUNTIFS(Prices!$D:$D,$AF$12,Prices!$A:$A,$B114,Prices!$I:$I,$Q114,Prices!$G:$G,"Product NA")&gt;0),0,SUMIFS(Prices!$G:$G,Prices!$D:$D,$AF$12,Prices!$A:$A,$B114,Prices!$I:$I,$Q114))</f>
        <v>0</v>
      </c>
      <c r="AG114" s="88">
        <f>IF(OR(COUNTIFS(Prices!$D:$D,$AF$12,Prices!$A:$A,$B114,Prices!$I:$I,$Q114)=0,COUNTIFS(Prices!$D:$D,$AF$12,Prices!$A:$A,$B114,Prices!$I:$I,$Q114,Prices!$H:$H,"Product NA")&gt;0),0,SUMIFS(Prices!$H:$H,Prices!$D:$D,$AF$12,Prices!$A:$A,$B114,Prices!$I:$I,$Q114))</f>
        <v>0</v>
      </c>
      <c r="AH114" s="89">
        <f>IF(OR($C114=0,$E114=0,COUNTIFS(Prices!$D:$D,$AF$12,Prices!$A:$A,$B114,Prices!$I:$I,$Q114,Prices!$H:$H,"Product NA")&gt;0),"",(AF114+(AG114*($E114/1000))))</f>
        <v>0</v>
      </c>
      <c r="AI114" s="89">
        <f t="shared" si="27"/>
        <v>0</v>
      </c>
      <c r="AJ114" s="90">
        <f t="shared" si="28"/>
        <v>0</v>
      </c>
      <c r="AK114" s="90">
        <f t="shared" si="29"/>
        <v>0</v>
      </c>
      <c r="AM114" s="116" t="str">
        <f>_xlfn.XLOOKUP($E114,'TH Weight Step Mapping'!$A:$A,'TH Weight Step Mapping'!$B:$B,,1)</f>
        <v>0-1kg</v>
      </c>
      <c r="AN114" s="88" t="str">
        <f>_xlfn.XLOOKUP(INDEX(Prices!B:B,MATCH(B114,Prices!A:A,0)),'TH Country Mapping'!A:A,'TH Country Mapping'!C:C,"HVB")</f>
        <v>HVK</v>
      </c>
      <c r="AO114" s="89">
        <f>IF(OR(COUNTIFS(Prices!$D:$D,$AN114,Prices!$A:$A,$B114,Prices!$I:$I,$AM114)=0,COUNTIFS(Prices!$D:$D,$AN114,Prices!$A:$A,$B114,Prices!$I:$I,$AM114,Prices!$G:$G,"Product NA")&gt;0),0,SUMIFS(Prices!$G:$G,Prices!$D:$D,$AN114,Prices!$A:$A,$B114,Prices!$I:$I,$AM114))</f>
        <v>8.2000000000000011</v>
      </c>
      <c r="AP114" s="89">
        <f t="shared" si="30"/>
        <v>0.53300000000000014</v>
      </c>
      <c r="AQ114" s="90">
        <f t="shared" si="31"/>
        <v>8.7330000000000005</v>
      </c>
      <c r="AR114" s="90">
        <f t="shared" si="32"/>
        <v>8733</v>
      </c>
    </row>
    <row r="115" spans="2:44" x14ac:dyDescent="0.35">
      <c r="B115" s="87" t="s">
        <v>110</v>
      </c>
      <c r="C115" s="66">
        <v>1000</v>
      </c>
      <c r="D115" s="66">
        <f>Quick_Reference!$E$8</f>
        <v>1</v>
      </c>
      <c r="E115" s="66">
        <f>Quick_Reference!$E$6</f>
        <v>600</v>
      </c>
      <c r="F115" s="116" t="str">
        <f t="shared" si="33"/>
        <v/>
      </c>
      <c r="G115" s="116" t="str">
        <f t="shared" si="34"/>
        <v>0-2kg</v>
      </c>
      <c r="I115" s="88">
        <f>IF(OR(COUNTIFS(Prices!$D:$D,$I$12,Prices!$A:$A,$B115,Prices!$I:$I,$G115)=0,COUNTIFS(Prices!$D:$D,$I$12,Prices!$A:$A,$B115,Prices!$I:$I,$G115,Prices!$G:$G,"Product NA")&gt;0),0,SUMIFS(Prices!$G:$G,Prices!$D:$D,$I$12,Prices!$A:$A,$B115,Prices!$I:$I,$G115))</f>
        <v>2.46</v>
      </c>
      <c r="J115" s="88">
        <f>IF(OR(COUNTIFS(Prices!$D:$D,$I$12,Prices!$A:$A,$B115,Prices!$I:$I,$G115)=0,COUNTIFS(Prices!$D:$D,$I$12,Prices!$A:$A,$B115,Prices!$I:$I,$G115,Prices!$H:$H,"Product NA")&gt;0),0,SUMIFS(Prices!$H:$H,Prices!$D:$D,$I$12,Prices!$A:$A,$B115,Prices!$I:$I,$G115))</f>
        <v>5.71</v>
      </c>
      <c r="K115" s="89">
        <f>IF(OR($C115=0,$E115=0,COUNTIFS(Prices!$D:$D,$I$12,Prices!$A:$A,$B115,Prices!$I:$I,$G115,Prices!$H:$H,"Product NA")&gt;0),"",(I115+(J115*($E115/1000))))</f>
        <v>5.8859999999999992</v>
      </c>
      <c r="L115" s="89">
        <f>K115*-(INDEX(VRDs!$H$3:$J$12, MATCH($I$12, VRDs!$A$3:$A$12, 0), MATCH($D115, INDEX(VRDs!$E$3:$G$12, MATCH($I$12, VRDs!$A$3:$A$12, 0), 0), 1)))</f>
        <v>0</v>
      </c>
      <c r="M115" s="89">
        <f t="shared" si="35"/>
        <v>0.38258999999999999</v>
      </c>
      <c r="N115" s="90">
        <f t="shared" si="18"/>
        <v>6.2685899999999997</v>
      </c>
      <c r="O115" s="90">
        <f t="shared" si="19"/>
        <v>6268.5899999999992</v>
      </c>
      <c r="Q115" s="116" t="str">
        <f t="shared" si="20"/>
        <v>0-2kg</v>
      </c>
      <c r="R115" s="88">
        <f>IF(OR(COUNTIFS(Prices!$D:$D,$R$12,Prices!$A:$A,$B115,Prices!$I:$I,$Q115)=0,COUNTIFS(Prices!$D:$D,$R$12,Prices!$A:$A,$B115,Prices!$I:$I,$Q115,Prices!$G:$G,"Product NA")&gt;0),0,SUMIFS(Prices!$G:$G,Prices!$D:$D,$R$12,Prices!$A:$A,$B115,Prices!$I:$I,$Q115))</f>
        <v>7.1000000000000005</v>
      </c>
      <c r="S115" s="88">
        <f>IF(OR(COUNTIFS(Prices!$D:$D,$R$12,Prices!$A:$A,$B115,Prices!$I:$I,$Q115)=0,COUNTIFS(Prices!$D:$D,$R$12,Prices!$A:$A,$B115,Prices!$I:$I,$Q115,Prices!$H:$H,"Product NA")&gt;0),0,SUMIFS(Prices!$H:$H,Prices!$D:$D,$R$12,Prices!$A:$A,$B115,Prices!$I:$I,$Q115))</f>
        <v>4.75</v>
      </c>
      <c r="T115" s="89">
        <f>IF(OR($C115=0,$E115=0,COUNTIFS(Prices!$D:$D,$R$12,Prices!$A:$A,$B115,Prices!$I:$I,$Q115,Prices!$H:$H,"Product NA")&gt;0),"",(R115+(S115*($E115/1000))))</f>
        <v>9.9500000000000011</v>
      </c>
      <c r="U115" s="89">
        <f t="shared" si="21"/>
        <v>0.64675000000000005</v>
      </c>
      <c r="V115" s="90">
        <f t="shared" si="22"/>
        <v>10.596750000000002</v>
      </c>
      <c r="W115" s="90">
        <f t="shared" si="23"/>
        <v>10596.750000000002</v>
      </c>
      <c r="X115" s="91"/>
      <c r="Y115" s="88">
        <f>IF(OR(COUNTIFS(Prices!$D:$D,$Y$12,Prices!$A:$A,$B115,Prices!$I:$I,$Q115)=0,COUNTIFS(Prices!$D:$D,$Y$12,Prices!$A:$A,$B115,Prices!$I:$I,$Q115,Prices!$G:$G,"Product NA")&gt;0),0,SUMIFS(Prices!$G:$G,Prices!$D:$D,$Y$12,Prices!$A:$A,$B115,Prices!$I:$I,$Q115))</f>
        <v>0</v>
      </c>
      <c r="Z115" s="88">
        <f>IF(OR(COUNTIFS(Prices!$D:$D,$Y$12,Prices!$A:$A,$B115,Prices!$I:$I,$Q115)=0,COUNTIFS(Prices!$D:$D,$Y$12,Prices!$A:$A,$B115,Prices!$I:$I,$Q115,Prices!$H:$H,"Product NA")&gt;0),0,SUMIFS(Prices!$H:$H,Prices!$D:$D,$Y$12,Prices!$A:$A,$B115,Prices!$I:$I,$Q115))</f>
        <v>0</v>
      </c>
      <c r="AA115" s="89">
        <f>IF(OR($C115=0,$E115=0,COUNTIFS(Prices!$D:$D,$Y$12,Prices!$A:$A,$B115,Prices!$I:$I,$Q115,Prices!$H:$H,"Product NA")&gt;0),"",(Y115+(Z115*($E115/1000))))</f>
        <v>0</v>
      </c>
      <c r="AB115" s="89">
        <f t="shared" si="24"/>
        <v>0</v>
      </c>
      <c r="AC115" s="90">
        <f t="shared" si="25"/>
        <v>0</v>
      </c>
      <c r="AD115" s="90">
        <f t="shared" si="26"/>
        <v>0</v>
      </c>
      <c r="AE115" s="91"/>
      <c r="AF115" s="88">
        <f>IF(OR(COUNTIFS(Prices!$D:$D,$AF$12,Prices!$A:$A,$B115,Prices!$I:$I,$Q115)=0,COUNTIFS(Prices!$D:$D,$AF$12,Prices!$A:$A,$B115,Prices!$I:$I,$Q115,Prices!$G:$G,"Product NA")&gt;0),0,SUMIFS(Prices!$G:$G,Prices!$D:$D,$AF$12,Prices!$A:$A,$B115,Prices!$I:$I,$Q115))</f>
        <v>6.4</v>
      </c>
      <c r="AG115" s="88">
        <f>IF(OR(COUNTIFS(Prices!$D:$D,$AF$12,Prices!$A:$A,$B115,Prices!$I:$I,$Q115)=0,COUNTIFS(Prices!$D:$D,$AF$12,Prices!$A:$A,$B115,Prices!$I:$I,$Q115,Prices!$H:$H,"Product NA")&gt;0),0,SUMIFS(Prices!$H:$H,Prices!$D:$D,$AF$12,Prices!$A:$A,$B115,Prices!$I:$I,$Q115))</f>
        <v>6.3500000000000005</v>
      </c>
      <c r="AH115" s="89">
        <f>IF(OR($C115=0,$E115=0,COUNTIFS(Prices!$D:$D,$AF$12,Prices!$A:$A,$B115,Prices!$I:$I,$Q115,Prices!$H:$H,"Product NA")&gt;0),"",(AF115+(AG115*($E115/1000))))</f>
        <v>10.210000000000001</v>
      </c>
      <c r="AI115" s="89">
        <f t="shared" si="27"/>
        <v>0.66365000000000007</v>
      </c>
      <c r="AJ115" s="90">
        <f t="shared" si="28"/>
        <v>10.873650000000001</v>
      </c>
      <c r="AK115" s="90">
        <f t="shared" si="29"/>
        <v>10873.650000000001</v>
      </c>
      <c r="AM115" s="116" t="str">
        <f>_xlfn.XLOOKUP($E115,'TH Weight Step Mapping'!$A:$A,'TH Weight Step Mapping'!$B:$B,,1)</f>
        <v>0-1kg</v>
      </c>
      <c r="AN115" s="88" t="str">
        <f>_xlfn.XLOOKUP(INDEX(Prices!B:B,MATCH(B115,Prices!A:A,0)),'TH Country Mapping'!A:A,'TH Country Mapping'!C:C,"HVB")</f>
        <v>HVB</v>
      </c>
      <c r="AO115" s="89">
        <f>IF(OR(COUNTIFS(Prices!$D:$D,$AN115,Prices!$A:$A,$B115,Prices!$I:$I,$AM115)=0,COUNTIFS(Prices!$D:$D,$AN115,Prices!$A:$A,$B115,Prices!$I:$I,$AM115,Prices!$G:$G,"Product NA")&gt;0),0,SUMIFS(Prices!$G:$G,Prices!$D:$D,$AN115,Prices!$A:$A,$B115,Prices!$I:$I,$AM115))</f>
        <v>19.55</v>
      </c>
      <c r="AP115" s="89">
        <f t="shared" si="30"/>
        <v>1.27075</v>
      </c>
      <c r="AQ115" s="90">
        <f t="shared" si="31"/>
        <v>20.82075</v>
      </c>
      <c r="AR115" s="90">
        <f t="shared" si="32"/>
        <v>20820.75</v>
      </c>
    </row>
    <row r="116" spans="2:44" x14ac:dyDescent="0.35">
      <c r="B116" s="87" t="s">
        <v>111</v>
      </c>
      <c r="C116" s="66">
        <v>1000</v>
      </c>
      <c r="D116" s="66">
        <f>Quick_Reference!$E$8</f>
        <v>1</v>
      </c>
      <c r="E116" s="66">
        <f>Quick_Reference!$E$6</f>
        <v>600</v>
      </c>
      <c r="F116" s="116" t="str">
        <f t="shared" si="33"/>
        <v/>
      </c>
      <c r="G116" s="116" t="str">
        <f t="shared" si="34"/>
        <v>0-2kg</v>
      </c>
      <c r="I116" s="88">
        <f>IF(OR(COUNTIFS(Prices!$D:$D,$I$12,Prices!$A:$A,$B116,Prices!$I:$I,$G116)=0,COUNTIFS(Prices!$D:$D,$I$12,Prices!$A:$A,$B116,Prices!$I:$I,$G116,Prices!$G:$G,"Product NA")&gt;0),0,SUMIFS(Prices!$G:$G,Prices!$D:$D,$I$12,Prices!$A:$A,$B116,Prices!$I:$I,$G116))</f>
        <v>2.5100000000000002</v>
      </c>
      <c r="J116" s="88">
        <f>IF(OR(COUNTIFS(Prices!$D:$D,$I$12,Prices!$A:$A,$B116,Prices!$I:$I,$G116)=0,COUNTIFS(Prices!$D:$D,$I$12,Prices!$A:$A,$B116,Prices!$I:$I,$G116,Prices!$H:$H,"Product NA")&gt;0),0,SUMIFS(Prices!$H:$H,Prices!$D:$D,$I$12,Prices!$A:$A,$B116,Prices!$I:$I,$G116))</f>
        <v>3.79</v>
      </c>
      <c r="K116" s="89">
        <f>IF(OR($C116=0,$E116=0,COUNTIFS(Prices!$D:$D,$I$12,Prices!$A:$A,$B116,Prices!$I:$I,$G116,Prices!$H:$H,"Product NA")&gt;0),"",(I116+(J116*($E116/1000))))</f>
        <v>4.7840000000000007</v>
      </c>
      <c r="L116" s="89">
        <f>K116*-(INDEX(VRDs!$H$3:$J$12, MATCH($I$12, VRDs!$A$3:$A$12, 0), MATCH($D116, INDEX(VRDs!$E$3:$G$12, MATCH($I$12, VRDs!$A$3:$A$12, 0), 0), 1)))</f>
        <v>0</v>
      </c>
      <c r="M116" s="89">
        <f t="shared" si="35"/>
        <v>0.31096000000000007</v>
      </c>
      <c r="N116" s="90">
        <f t="shared" si="18"/>
        <v>5.0949600000000004</v>
      </c>
      <c r="O116" s="90">
        <f t="shared" si="19"/>
        <v>5094.96</v>
      </c>
      <c r="Q116" s="116" t="str">
        <f t="shared" si="20"/>
        <v>0-2kg</v>
      </c>
      <c r="R116" s="88">
        <f>IF(OR(COUNTIFS(Prices!$D:$D,$R$12,Prices!$A:$A,$B116,Prices!$I:$I,$Q116)=0,COUNTIFS(Prices!$D:$D,$R$12,Prices!$A:$A,$B116,Prices!$I:$I,$Q116,Prices!$G:$G,"Product NA")&gt;0),0,SUMIFS(Prices!$G:$G,Prices!$D:$D,$R$12,Prices!$A:$A,$B116,Prices!$I:$I,$Q116))</f>
        <v>6.8500000000000005</v>
      </c>
      <c r="S116" s="88">
        <f>IF(OR(COUNTIFS(Prices!$D:$D,$R$12,Prices!$A:$A,$B116,Prices!$I:$I,$Q116)=0,COUNTIFS(Prices!$D:$D,$R$12,Prices!$A:$A,$B116,Prices!$I:$I,$Q116,Prices!$H:$H,"Product NA")&gt;0),0,SUMIFS(Prices!$H:$H,Prices!$D:$D,$R$12,Prices!$A:$A,$B116,Prices!$I:$I,$Q116))</f>
        <v>1.7000000000000002</v>
      </c>
      <c r="T116" s="89">
        <f>IF(OR($C116=0,$E116=0,COUNTIFS(Prices!$D:$D,$R$12,Prices!$A:$A,$B116,Prices!$I:$I,$Q116,Prices!$H:$H,"Product NA")&gt;0),"",(R116+(S116*($E116/1000))))</f>
        <v>7.870000000000001</v>
      </c>
      <c r="U116" s="89">
        <f t="shared" si="21"/>
        <v>0.51155000000000006</v>
      </c>
      <c r="V116" s="90">
        <f t="shared" si="22"/>
        <v>8.3815500000000007</v>
      </c>
      <c r="W116" s="90">
        <f t="shared" si="23"/>
        <v>8381.5500000000011</v>
      </c>
      <c r="X116" s="91"/>
      <c r="Y116" s="88">
        <f>IF(OR(COUNTIFS(Prices!$D:$D,$Y$12,Prices!$A:$A,$B116,Prices!$I:$I,$Q116)=0,COUNTIFS(Prices!$D:$D,$Y$12,Prices!$A:$A,$B116,Prices!$I:$I,$Q116,Prices!$G:$G,"Product NA")&gt;0),0,SUMIFS(Prices!$G:$G,Prices!$D:$D,$Y$12,Prices!$A:$A,$B116,Prices!$I:$I,$Q116))</f>
        <v>6.3000000000000007</v>
      </c>
      <c r="Z116" s="88">
        <f>IF(OR(COUNTIFS(Prices!$D:$D,$Y$12,Prices!$A:$A,$B116,Prices!$I:$I,$Q116)=0,COUNTIFS(Prices!$D:$D,$Y$12,Prices!$A:$A,$B116,Prices!$I:$I,$Q116,Prices!$H:$H,"Product NA")&gt;0),0,SUMIFS(Prices!$H:$H,Prices!$D:$D,$Y$12,Prices!$A:$A,$B116,Prices!$I:$I,$Q116))</f>
        <v>3.7</v>
      </c>
      <c r="AA116" s="89">
        <f>IF(OR($C116=0,$E116=0,COUNTIFS(Prices!$D:$D,$Y$12,Prices!$A:$A,$B116,Prices!$I:$I,$Q116,Prices!$H:$H,"Product NA")&gt;0),"",(Y116+(Z116*($E116/1000))))</f>
        <v>8.5200000000000014</v>
      </c>
      <c r="AB116" s="89">
        <f t="shared" si="24"/>
        <v>0.55380000000000007</v>
      </c>
      <c r="AC116" s="90">
        <f t="shared" si="25"/>
        <v>9.0738000000000021</v>
      </c>
      <c r="AD116" s="90">
        <f t="shared" si="26"/>
        <v>9073.8000000000029</v>
      </c>
      <c r="AE116" s="91"/>
      <c r="AF116" s="88">
        <f>IF(OR(COUNTIFS(Prices!$D:$D,$AF$12,Prices!$A:$A,$B116,Prices!$I:$I,$Q116)=0,COUNTIFS(Prices!$D:$D,$AF$12,Prices!$A:$A,$B116,Prices!$I:$I,$Q116,Prices!$G:$G,"Product NA")&gt;0),0,SUMIFS(Prices!$G:$G,Prices!$D:$D,$AF$12,Prices!$A:$A,$B116,Prices!$I:$I,$Q116))</f>
        <v>0</v>
      </c>
      <c r="AG116" s="88">
        <f>IF(OR(COUNTIFS(Prices!$D:$D,$AF$12,Prices!$A:$A,$B116,Prices!$I:$I,$Q116)=0,COUNTIFS(Prices!$D:$D,$AF$12,Prices!$A:$A,$B116,Prices!$I:$I,$Q116,Prices!$H:$H,"Product NA")&gt;0),0,SUMIFS(Prices!$H:$H,Prices!$D:$D,$AF$12,Prices!$A:$A,$B116,Prices!$I:$I,$Q116))</f>
        <v>0</v>
      </c>
      <c r="AH116" s="89">
        <f>IF(OR($C116=0,$E116=0,COUNTIFS(Prices!$D:$D,$AF$12,Prices!$A:$A,$B116,Prices!$I:$I,$Q116,Prices!$H:$H,"Product NA")&gt;0),"",(AF116+(AG116*($E116/1000))))</f>
        <v>0</v>
      </c>
      <c r="AI116" s="89">
        <f t="shared" si="27"/>
        <v>0</v>
      </c>
      <c r="AJ116" s="90">
        <f t="shared" si="28"/>
        <v>0</v>
      </c>
      <c r="AK116" s="90">
        <f t="shared" si="29"/>
        <v>0</v>
      </c>
      <c r="AM116" s="116" t="str">
        <f>_xlfn.XLOOKUP($E116,'TH Weight Step Mapping'!$A:$A,'TH Weight Step Mapping'!$B:$B,,1)</f>
        <v>0-1kg</v>
      </c>
      <c r="AN116" s="88" t="str">
        <f>_xlfn.XLOOKUP(INDEX(Prices!B:B,MATCH(B116,Prices!A:A,0)),'TH Country Mapping'!A:A,'TH Country Mapping'!C:C,"HVB")</f>
        <v>HVK</v>
      </c>
      <c r="AO116" s="89">
        <f>IF(OR(COUNTIFS(Prices!$D:$D,$AN116,Prices!$A:$A,$B116,Prices!$I:$I,$AM116)=0,COUNTIFS(Prices!$D:$D,$AN116,Prices!$A:$A,$B116,Prices!$I:$I,$AM116,Prices!$G:$G,"Product NA")&gt;0),0,SUMIFS(Prices!$G:$G,Prices!$D:$D,$AN116,Prices!$A:$A,$B116,Prices!$I:$I,$AM116))</f>
        <v>12.700000000000001</v>
      </c>
      <c r="AP116" s="89">
        <f t="shared" si="30"/>
        <v>0.82550000000000012</v>
      </c>
      <c r="AQ116" s="90">
        <f t="shared" si="31"/>
        <v>13.525500000000001</v>
      </c>
      <c r="AR116" s="90">
        <f t="shared" si="32"/>
        <v>13525.500000000002</v>
      </c>
    </row>
    <row r="117" spans="2:44" x14ac:dyDescent="0.35">
      <c r="B117" s="87" t="s">
        <v>112</v>
      </c>
      <c r="C117" s="66">
        <v>1000</v>
      </c>
      <c r="D117" s="66">
        <f>Quick_Reference!$E$8</f>
        <v>1</v>
      </c>
      <c r="E117" s="66">
        <f>Quick_Reference!$E$6</f>
        <v>600</v>
      </c>
      <c r="F117" s="116" t="str">
        <f t="shared" si="33"/>
        <v/>
      </c>
      <c r="G117" s="116" t="str">
        <f t="shared" si="34"/>
        <v>0-2kg</v>
      </c>
      <c r="I117" s="88">
        <f>IF(OR(COUNTIFS(Prices!$D:$D,$I$12,Prices!$A:$A,$B117,Prices!$I:$I,$G117)=0,COUNTIFS(Prices!$D:$D,$I$12,Prices!$A:$A,$B117,Prices!$I:$I,$G117,Prices!$G:$G,"Product NA")&gt;0),0,SUMIFS(Prices!$G:$G,Prices!$D:$D,$I$12,Prices!$A:$A,$B117,Prices!$I:$I,$G117))</f>
        <v>1.1300000000000001</v>
      </c>
      <c r="J117" s="88">
        <f>IF(OR(COUNTIFS(Prices!$D:$D,$I$12,Prices!$A:$A,$B117,Prices!$I:$I,$G117)=0,COUNTIFS(Prices!$D:$D,$I$12,Prices!$A:$A,$B117,Prices!$I:$I,$G117,Prices!$H:$H,"Product NA")&gt;0),0,SUMIFS(Prices!$H:$H,Prices!$D:$D,$I$12,Prices!$A:$A,$B117,Prices!$I:$I,$G117))</f>
        <v>15.64</v>
      </c>
      <c r="K117" s="89">
        <f>IF(OR($C117=0,$E117=0,COUNTIFS(Prices!$D:$D,$I$12,Prices!$A:$A,$B117,Prices!$I:$I,$G117,Prices!$H:$H,"Product NA")&gt;0),"",(I117+(J117*($E117/1000))))</f>
        <v>10.514000000000001</v>
      </c>
      <c r="L117" s="89">
        <f>K117*-(INDEX(VRDs!$H$3:$J$12, MATCH($I$12, VRDs!$A$3:$A$12, 0), MATCH($D117, INDEX(VRDs!$E$3:$G$12, MATCH($I$12, VRDs!$A$3:$A$12, 0), 0), 1)))</f>
        <v>0</v>
      </c>
      <c r="M117" s="89">
        <f t="shared" si="35"/>
        <v>0.68341000000000007</v>
      </c>
      <c r="N117" s="90">
        <f t="shared" si="18"/>
        <v>11.197410000000001</v>
      </c>
      <c r="O117" s="90">
        <f t="shared" si="19"/>
        <v>11197.410000000002</v>
      </c>
      <c r="Q117" s="116" t="str">
        <f t="shared" si="20"/>
        <v>0-2kg</v>
      </c>
      <c r="R117" s="88">
        <f>IF(OR(COUNTIFS(Prices!$D:$D,$R$12,Prices!$A:$A,$B117,Prices!$I:$I,$Q117)=0,COUNTIFS(Prices!$D:$D,$R$12,Prices!$A:$A,$B117,Prices!$I:$I,$Q117,Prices!$G:$G,"Product NA")&gt;0),0,SUMIFS(Prices!$G:$G,Prices!$D:$D,$R$12,Prices!$A:$A,$B117,Prices!$I:$I,$Q117))</f>
        <v>0</v>
      </c>
      <c r="S117" s="88">
        <f>IF(OR(COUNTIFS(Prices!$D:$D,$R$12,Prices!$A:$A,$B117,Prices!$I:$I,$Q117)=0,COUNTIFS(Prices!$D:$D,$R$12,Prices!$A:$A,$B117,Prices!$I:$I,$Q117,Prices!$H:$H,"Product NA")&gt;0),0,SUMIFS(Prices!$H:$H,Prices!$D:$D,$R$12,Prices!$A:$A,$B117,Prices!$I:$I,$Q117))</f>
        <v>0</v>
      </c>
      <c r="T117" s="89">
        <f>IF(OR($C117=0,$E117=0,COUNTIFS(Prices!$D:$D,$R$12,Prices!$A:$A,$B117,Prices!$I:$I,$Q117,Prices!$H:$H,"Product NA")&gt;0),"",(R117+(S117*($E117/1000))))</f>
        <v>0</v>
      </c>
      <c r="U117" s="89">
        <f t="shared" si="21"/>
        <v>0</v>
      </c>
      <c r="V117" s="90">
        <f t="shared" si="22"/>
        <v>0</v>
      </c>
      <c r="W117" s="90">
        <f t="shared" si="23"/>
        <v>0</v>
      </c>
      <c r="X117" s="91"/>
      <c r="Y117" s="88">
        <f>IF(OR(COUNTIFS(Prices!$D:$D,$Y$12,Prices!$A:$A,$B117,Prices!$I:$I,$Q117)=0,COUNTIFS(Prices!$D:$D,$Y$12,Prices!$A:$A,$B117,Prices!$I:$I,$Q117,Prices!$G:$G,"Product NA")&gt;0),0,SUMIFS(Prices!$G:$G,Prices!$D:$D,$Y$12,Prices!$A:$A,$B117,Prices!$I:$I,$Q117))</f>
        <v>0</v>
      </c>
      <c r="Z117" s="88">
        <f>IF(OR(COUNTIFS(Prices!$D:$D,$Y$12,Prices!$A:$A,$B117,Prices!$I:$I,$Q117)=0,COUNTIFS(Prices!$D:$D,$Y$12,Prices!$A:$A,$B117,Prices!$I:$I,$Q117,Prices!$H:$H,"Product NA")&gt;0),0,SUMIFS(Prices!$H:$H,Prices!$D:$D,$Y$12,Prices!$A:$A,$B117,Prices!$I:$I,$Q117))</f>
        <v>0</v>
      </c>
      <c r="AA117" s="89">
        <f>IF(OR($C117=0,$E117=0,COUNTIFS(Prices!$D:$D,$Y$12,Prices!$A:$A,$B117,Prices!$I:$I,$Q117,Prices!$H:$H,"Product NA")&gt;0),"",(Y117+(Z117*($E117/1000))))</f>
        <v>0</v>
      </c>
      <c r="AB117" s="89">
        <f t="shared" si="24"/>
        <v>0</v>
      </c>
      <c r="AC117" s="90">
        <f t="shared" si="25"/>
        <v>0</v>
      </c>
      <c r="AD117" s="90">
        <f t="shared" si="26"/>
        <v>0</v>
      </c>
      <c r="AE117" s="91"/>
      <c r="AF117" s="88">
        <f>IF(OR(COUNTIFS(Prices!$D:$D,$AF$12,Prices!$A:$A,$B117,Prices!$I:$I,$Q117)=0,COUNTIFS(Prices!$D:$D,$AF$12,Prices!$A:$A,$B117,Prices!$I:$I,$Q117,Prices!$G:$G,"Product NA")&gt;0),0,SUMIFS(Prices!$G:$G,Prices!$D:$D,$AF$12,Prices!$A:$A,$B117,Prices!$I:$I,$Q117))</f>
        <v>7.25</v>
      </c>
      <c r="AG117" s="88">
        <f>IF(OR(COUNTIFS(Prices!$D:$D,$AF$12,Prices!$A:$A,$B117,Prices!$I:$I,$Q117)=0,COUNTIFS(Prices!$D:$D,$AF$12,Prices!$A:$A,$B117,Prices!$I:$I,$Q117,Prices!$H:$H,"Product NA")&gt;0),0,SUMIFS(Prices!$H:$H,Prices!$D:$D,$AF$12,Prices!$A:$A,$B117,Prices!$I:$I,$Q117))</f>
        <v>11.600000000000001</v>
      </c>
      <c r="AH117" s="89">
        <f>IF(OR($C117=0,$E117=0,COUNTIFS(Prices!$D:$D,$AF$12,Prices!$A:$A,$B117,Prices!$I:$I,$Q117,Prices!$H:$H,"Product NA")&gt;0),"",(AF117+(AG117*($E117/1000))))</f>
        <v>14.21</v>
      </c>
      <c r="AI117" s="89">
        <f t="shared" si="27"/>
        <v>0.92365000000000008</v>
      </c>
      <c r="AJ117" s="90">
        <f t="shared" si="28"/>
        <v>15.133650000000001</v>
      </c>
      <c r="AK117" s="90">
        <f t="shared" si="29"/>
        <v>15133.650000000001</v>
      </c>
      <c r="AM117" s="116" t="str">
        <f>_xlfn.XLOOKUP($E117,'TH Weight Step Mapping'!$A:$A,'TH Weight Step Mapping'!$B:$B,,1)</f>
        <v>0-1kg</v>
      </c>
      <c r="AN117" s="88" t="str">
        <f>_xlfn.XLOOKUP(INDEX(Prices!B:B,MATCH(B117,Prices!A:A,0)),'TH Country Mapping'!A:A,'TH Country Mapping'!C:C,"HVB")</f>
        <v>HVB</v>
      </c>
      <c r="AO117" s="89">
        <f>IF(OR(COUNTIFS(Prices!$D:$D,$AN117,Prices!$A:$A,$B117,Prices!$I:$I,$AM117)=0,COUNTIFS(Prices!$D:$D,$AN117,Prices!$A:$A,$B117,Prices!$I:$I,$AM117,Prices!$G:$G,"Product NA")&gt;0),0,SUMIFS(Prices!$G:$G,Prices!$D:$D,$AN117,Prices!$A:$A,$B117,Prices!$I:$I,$AM117))</f>
        <v>17.900000000000002</v>
      </c>
      <c r="AP117" s="89">
        <f t="shared" si="30"/>
        <v>1.1635000000000002</v>
      </c>
      <c r="AQ117" s="90">
        <f t="shared" si="31"/>
        <v>19.063500000000001</v>
      </c>
      <c r="AR117" s="90">
        <f t="shared" si="32"/>
        <v>19063.5</v>
      </c>
    </row>
    <row r="118" spans="2:44" x14ac:dyDescent="0.35">
      <c r="B118" s="87" t="s">
        <v>113</v>
      </c>
      <c r="C118" s="66">
        <v>1000</v>
      </c>
      <c r="D118" s="66">
        <f>Quick_Reference!$E$8</f>
        <v>1</v>
      </c>
      <c r="E118" s="66">
        <f>Quick_Reference!$E$6</f>
        <v>600</v>
      </c>
      <c r="F118" s="116" t="str">
        <f t="shared" si="33"/>
        <v/>
      </c>
      <c r="G118" s="116" t="str">
        <f t="shared" si="34"/>
        <v>0-2kg</v>
      </c>
      <c r="I118" s="88">
        <f>IF(OR(COUNTIFS(Prices!$D:$D,$I$12,Prices!$A:$A,$B118,Prices!$I:$I,$G118)=0,COUNTIFS(Prices!$D:$D,$I$12,Prices!$A:$A,$B118,Prices!$I:$I,$G118,Prices!$G:$G,"Product NA")&gt;0),0,SUMIFS(Prices!$G:$G,Prices!$D:$D,$I$12,Prices!$A:$A,$B118,Prices!$I:$I,$G118))</f>
        <v>1.56</v>
      </c>
      <c r="J118" s="88">
        <f>IF(OR(COUNTIFS(Prices!$D:$D,$I$12,Prices!$A:$A,$B118,Prices!$I:$I,$G118)=0,COUNTIFS(Prices!$D:$D,$I$12,Prices!$A:$A,$B118,Prices!$I:$I,$G118,Prices!$H:$H,"Product NA")&gt;0),0,SUMIFS(Prices!$H:$H,Prices!$D:$D,$I$12,Prices!$A:$A,$B118,Prices!$I:$I,$G118))</f>
        <v>15.85</v>
      </c>
      <c r="K118" s="89">
        <f>IF(OR($C118=0,$E118=0,COUNTIFS(Prices!$D:$D,$I$12,Prices!$A:$A,$B118,Prices!$I:$I,$G118,Prices!$H:$H,"Product NA")&gt;0),"",(I118+(J118*($E118/1000))))</f>
        <v>11.07</v>
      </c>
      <c r="L118" s="89">
        <f>K118*-(INDEX(VRDs!$H$3:$J$12, MATCH($I$12, VRDs!$A$3:$A$12, 0), MATCH($D118, INDEX(VRDs!$E$3:$G$12, MATCH($I$12, VRDs!$A$3:$A$12, 0), 0), 1)))</f>
        <v>0</v>
      </c>
      <c r="M118" s="89">
        <f t="shared" si="35"/>
        <v>0.71955000000000002</v>
      </c>
      <c r="N118" s="90">
        <f t="shared" si="18"/>
        <v>11.78955</v>
      </c>
      <c r="O118" s="90">
        <f t="shared" si="19"/>
        <v>11789.550000000001</v>
      </c>
      <c r="Q118" s="116" t="str">
        <f t="shared" si="20"/>
        <v>0-2kg</v>
      </c>
      <c r="R118" s="88">
        <f>IF(OR(COUNTIFS(Prices!$D:$D,$R$12,Prices!$A:$A,$B118,Prices!$I:$I,$Q118)=0,COUNTIFS(Prices!$D:$D,$R$12,Prices!$A:$A,$B118,Prices!$I:$I,$Q118,Prices!$G:$G,"Product NA")&gt;0),0,SUMIFS(Prices!$G:$G,Prices!$D:$D,$R$12,Prices!$A:$A,$B118,Prices!$I:$I,$Q118))</f>
        <v>0</v>
      </c>
      <c r="S118" s="88">
        <f>IF(OR(COUNTIFS(Prices!$D:$D,$R$12,Prices!$A:$A,$B118,Prices!$I:$I,$Q118)=0,COUNTIFS(Prices!$D:$D,$R$12,Prices!$A:$A,$B118,Prices!$I:$I,$Q118,Prices!$H:$H,"Product NA")&gt;0),0,SUMIFS(Prices!$H:$H,Prices!$D:$D,$R$12,Prices!$A:$A,$B118,Prices!$I:$I,$Q118))</f>
        <v>0</v>
      </c>
      <c r="T118" s="89">
        <f>IF(OR($C118=0,$E118=0,COUNTIFS(Prices!$D:$D,$R$12,Prices!$A:$A,$B118,Prices!$I:$I,$Q118,Prices!$H:$H,"Product NA")&gt;0),"",(R118+(S118*($E118/1000))))</f>
        <v>0</v>
      </c>
      <c r="U118" s="89">
        <f t="shared" si="21"/>
        <v>0</v>
      </c>
      <c r="V118" s="90">
        <f t="shared" si="22"/>
        <v>0</v>
      </c>
      <c r="W118" s="90">
        <f t="shared" si="23"/>
        <v>0</v>
      </c>
      <c r="X118" s="91"/>
      <c r="Y118" s="88">
        <f>IF(OR(COUNTIFS(Prices!$D:$D,$Y$12,Prices!$A:$A,$B118,Prices!$I:$I,$Q118)=0,COUNTIFS(Prices!$D:$D,$Y$12,Prices!$A:$A,$B118,Prices!$I:$I,$Q118,Prices!$G:$G,"Product NA")&gt;0),0,SUMIFS(Prices!$G:$G,Prices!$D:$D,$Y$12,Prices!$A:$A,$B118,Prices!$I:$I,$Q118))</f>
        <v>0</v>
      </c>
      <c r="Z118" s="88">
        <f>IF(OR(COUNTIFS(Prices!$D:$D,$Y$12,Prices!$A:$A,$B118,Prices!$I:$I,$Q118)=0,COUNTIFS(Prices!$D:$D,$Y$12,Prices!$A:$A,$B118,Prices!$I:$I,$Q118,Prices!$H:$H,"Product NA")&gt;0),0,SUMIFS(Prices!$H:$H,Prices!$D:$D,$Y$12,Prices!$A:$A,$B118,Prices!$I:$I,$Q118))</f>
        <v>0</v>
      </c>
      <c r="AA118" s="89">
        <f>IF(OR($C118=0,$E118=0,COUNTIFS(Prices!$D:$D,$Y$12,Prices!$A:$A,$B118,Prices!$I:$I,$Q118,Prices!$H:$H,"Product NA")&gt;0),"",(Y118+(Z118*($E118/1000))))</f>
        <v>0</v>
      </c>
      <c r="AB118" s="89">
        <f t="shared" si="24"/>
        <v>0</v>
      </c>
      <c r="AC118" s="90">
        <f t="shared" si="25"/>
        <v>0</v>
      </c>
      <c r="AD118" s="90">
        <f t="shared" si="26"/>
        <v>0</v>
      </c>
      <c r="AE118" s="91"/>
      <c r="AF118" s="88">
        <f>IF(OR(COUNTIFS(Prices!$D:$D,$AF$12,Prices!$A:$A,$B118,Prices!$I:$I,$Q118)=0,COUNTIFS(Prices!$D:$D,$AF$12,Prices!$A:$A,$B118,Prices!$I:$I,$Q118,Prices!$G:$G,"Product NA")&gt;0),0,SUMIFS(Prices!$G:$G,Prices!$D:$D,$AF$12,Prices!$A:$A,$B118,Prices!$I:$I,$Q118))</f>
        <v>7.2</v>
      </c>
      <c r="AG118" s="88">
        <f>IF(OR(COUNTIFS(Prices!$D:$D,$AF$12,Prices!$A:$A,$B118,Prices!$I:$I,$Q118)=0,COUNTIFS(Prices!$D:$D,$AF$12,Prices!$A:$A,$B118,Prices!$I:$I,$Q118,Prices!$H:$H,"Product NA")&gt;0),0,SUMIFS(Prices!$H:$H,Prices!$D:$D,$AF$12,Prices!$A:$A,$B118,Prices!$I:$I,$Q118))</f>
        <v>13.4</v>
      </c>
      <c r="AH118" s="89">
        <f>IF(OR($C118=0,$E118=0,COUNTIFS(Prices!$D:$D,$AF$12,Prices!$A:$A,$B118,Prices!$I:$I,$Q118,Prices!$H:$H,"Product NA")&gt;0),"",(AF118+(AG118*($E118/1000))))</f>
        <v>15.239999999999998</v>
      </c>
      <c r="AI118" s="89">
        <f t="shared" si="27"/>
        <v>0.99059999999999993</v>
      </c>
      <c r="AJ118" s="90">
        <f t="shared" si="28"/>
        <v>16.230599999999999</v>
      </c>
      <c r="AK118" s="90">
        <f t="shared" si="29"/>
        <v>16230.599999999999</v>
      </c>
      <c r="AM118" s="116" t="str">
        <f>_xlfn.XLOOKUP($E118,'TH Weight Step Mapping'!$A:$A,'TH Weight Step Mapping'!$B:$B,,1)</f>
        <v>0-1kg</v>
      </c>
      <c r="AN118" s="88" t="str">
        <f>_xlfn.XLOOKUP(INDEX(Prices!B:B,MATCH(B118,Prices!A:A,0)),'TH Country Mapping'!A:A,'TH Country Mapping'!C:C,"HVB")</f>
        <v>HVB</v>
      </c>
      <c r="AO118" s="89">
        <f>IF(OR(COUNTIFS(Prices!$D:$D,$AN118,Prices!$A:$A,$B118,Prices!$I:$I,$AM118)=0,COUNTIFS(Prices!$D:$D,$AN118,Prices!$A:$A,$B118,Prices!$I:$I,$AM118,Prices!$G:$G,"Product NA")&gt;0),0,SUMIFS(Prices!$G:$G,Prices!$D:$D,$AN118,Prices!$A:$A,$B118,Prices!$I:$I,$AM118))</f>
        <v>21.25</v>
      </c>
      <c r="AP118" s="89">
        <f t="shared" si="30"/>
        <v>1.3812500000000001</v>
      </c>
      <c r="AQ118" s="90">
        <f t="shared" si="31"/>
        <v>22.631250000000001</v>
      </c>
      <c r="AR118" s="90">
        <f t="shared" si="32"/>
        <v>22631.25</v>
      </c>
    </row>
    <row r="119" spans="2:44" x14ac:dyDescent="0.35">
      <c r="B119" s="87" t="s">
        <v>114</v>
      </c>
      <c r="C119" s="66">
        <v>1000</v>
      </c>
      <c r="D119" s="66">
        <f>Quick_Reference!$E$8</f>
        <v>1</v>
      </c>
      <c r="E119" s="66">
        <f>Quick_Reference!$E$6</f>
        <v>600</v>
      </c>
      <c r="F119" s="116" t="str">
        <f t="shared" si="33"/>
        <v/>
      </c>
      <c r="G119" s="116" t="str">
        <f t="shared" si="34"/>
        <v>0-2kg</v>
      </c>
      <c r="I119" s="88">
        <f>IF(OR(COUNTIFS(Prices!$D:$D,$I$12,Prices!$A:$A,$B119,Prices!$I:$I,$G119)=0,COUNTIFS(Prices!$D:$D,$I$12,Prices!$A:$A,$B119,Prices!$I:$I,$G119,Prices!$G:$G,"Product NA")&gt;0),0,SUMIFS(Prices!$G:$G,Prices!$D:$D,$I$12,Prices!$A:$A,$B119,Prices!$I:$I,$G119))</f>
        <v>2.67</v>
      </c>
      <c r="J119" s="88">
        <f>IF(OR(COUNTIFS(Prices!$D:$D,$I$12,Prices!$A:$A,$B119,Prices!$I:$I,$G119)=0,COUNTIFS(Prices!$D:$D,$I$12,Prices!$A:$A,$B119,Prices!$I:$I,$G119,Prices!$H:$H,"Product NA")&gt;0),0,SUMIFS(Prices!$H:$H,Prices!$D:$D,$I$12,Prices!$A:$A,$B119,Prices!$I:$I,$G119))</f>
        <v>7.84</v>
      </c>
      <c r="K119" s="89">
        <f>IF(OR($C119=0,$E119=0,COUNTIFS(Prices!$D:$D,$I$12,Prices!$A:$A,$B119,Prices!$I:$I,$G119,Prices!$H:$H,"Product NA")&gt;0),"",(I119+(J119*($E119/1000))))</f>
        <v>7.3739999999999997</v>
      </c>
      <c r="L119" s="89">
        <f>K119*-(INDEX(VRDs!$H$3:$J$12, MATCH($I$12, VRDs!$A$3:$A$12, 0), MATCH($D119, INDEX(VRDs!$E$3:$G$12, MATCH($I$12, VRDs!$A$3:$A$12, 0), 0), 1)))</f>
        <v>0</v>
      </c>
      <c r="M119" s="89">
        <f t="shared" si="35"/>
        <v>0.47931000000000001</v>
      </c>
      <c r="N119" s="90">
        <f t="shared" si="18"/>
        <v>7.8533099999999996</v>
      </c>
      <c r="O119" s="90">
        <f t="shared" si="19"/>
        <v>7853.3099999999995</v>
      </c>
      <c r="Q119" s="116" t="str">
        <f t="shared" si="20"/>
        <v>0-2kg</v>
      </c>
      <c r="R119" s="88">
        <f>IF(OR(COUNTIFS(Prices!$D:$D,$R$12,Prices!$A:$A,$B119,Prices!$I:$I,$Q119)=0,COUNTIFS(Prices!$D:$D,$R$12,Prices!$A:$A,$B119,Prices!$I:$I,$Q119,Prices!$G:$G,"Product NA")&gt;0),0,SUMIFS(Prices!$G:$G,Prices!$D:$D,$R$12,Prices!$A:$A,$B119,Prices!$I:$I,$Q119))</f>
        <v>6.5</v>
      </c>
      <c r="S119" s="88">
        <f>IF(OR(COUNTIFS(Prices!$D:$D,$R$12,Prices!$A:$A,$B119,Prices!$I:$I,$Q119)=0,COUNTIFS(Prices!$D:$D,$R$12,Prices!$A:$A,$B119,Prices!$I:$I,$Q119,Prices!$H:$H,"Product NA")&gt;0),0,SUMIFS(Prices!$H:$H,Prices!$D:$D,$R$12,Prices!$A:$A,$B119,Prices!$I:$I,$Q119))</f>
        <v>5.95</v>
      </c>
      <c r="T119" s="89">
        <f>IF(OR($C119=0,$E119=0,COUNTIFS(Prices!$D:$D,$R$12,Prices!$A:$A,$B119,Prices!$I:$I,$Q119,Prices!$H:$H,"Product NA")&gt;0),"",(R119+(S119*($E119/1000))))</f>
        <v>10.07</v>
      </c>
      <c r="U119" s="89">
        <f t="shared" si="21"/>
        <v>0.65455000000000008</v>
      </c>
      <c r="V119" s="90">
        <f t="shared" si="22"/>
        <v>10.724550000000001</v>
      </c>
      <c r="W119" s="90">
        <f t="shared" si="23"/>
        <v>10724.550000000001</v>
      </c>
      <c r="X119" s="91"/>
      <c r="Y119" s="88">
        <f>IF(OR(COUNTIFS(Prices!$D:$D,$Y$12,Prices!$A:$A,$B119,Prices!$I:$I,$Q119)=0,COUNTIFS(Prices!$D:$D,$Y$12,Prices!$A:$A,$B119,Prices!$I:$I,$Q119,Prices!$G:$G,"Product NA")&gt;0),0,SUMIFS(Prices!$G:$G,Prices!$D:$D,$Y$12,Prices!$A:$A,$B119,Prices!$I:$I,$Q119))</f>
        <v>6.7</v>
      </c>
      <c r="Z119" s="88">
        <f>IF(OR(COUNTIFS(Prices!$D:$D,$Y$12,Prices!$A:$A,$B119,Prices!$I:$I,$Q119)=0,COUNTIFS(Prices!$D:$D,$Y$12,Prices!$A:$A,$B119,Prices!$I:$I,$Q119,Prices!$H:$H,"Product NA")&gt;0),0,SUMIFS(Prices!$H:$H,Prices!$D:$D,$Y$12,Prices!$A:$A,$B119,Prices!$I:$I,$Q119))</f>
        <v>7.5500000000000007</v>
      </c>
      <c r="AA119" s="89">
        <f>IF(OR($C119=0,$E119=0,COUNTIFS(Prices!$D:$D,$Y$12,Prices!$A:$A,$B119,Prices!$I:$I,$Q119,Prices!$H:$H,"Product NA")&gt;0),"",(Y119+(Z119*($E119/1000))))</f>
        <v>11.23</v>
      </c>
      <c r="AB119" s="89">
        <f t="shared" si="24"/>
        <v>0.7299500000000001</v>
      </c>
      <c r="AC119" s="90">
        <f t="shared" si="25"/>
        <v>11.959950000000001</v>
      </c>
      <c r="AD119" s="90">
        <f t="shared" si="26"/>
        <v>11959.95</v>
      </c>
      <c r="AE119" s="91"/>
      <c r="AF119" s="88">
        <f>IF(OR(COUNTIFS(Prices!$D:$D,$AF$12,Prices!$A:$A,$B119,Prices!$I:$I,$Q119)=0,COUNTIFS(Prices!$D:$D,$AF$12,Prices!$A:$A,$B119,Prices!$I:$I,$Q119,Prices!$G:$G,"Product NA")&gt;0),0,SUMIFS(Prices!$G:$G,Prices!$D:$D,$AF$12,Prices!$A:$A,$B119,Prices!$I:$I,$Q119))</f>
        <v>0</v>
      </c>
      <c r="AG119" s="88">
        <f>IF(OR(COUNTIFS(Prices!$D:$D,$AF$12,Prices!$A:$A,$B119,Prices!$I:$I,$Q119)=0,COUNTIFS(Prices!$D:$D,$AF$12,Prices!$A:$A,$B119,Prices!$I:$I,$Q119,Prices!$H:$H,"Product NA")&gt;0),0,SUMIFS(Prices!$H:$H,Prices!$D:$D,$AF$12,Prices!$A:$A,$B119,Prices!$I:$I,$Q119))</f>
        <v>0</v>
      </c>
      <c r="AH119" s="89">
        <f>IF(OR($C119=0,$E119=0,COUNTIFS(Prices!$D:$D,$AF$12,Prices!$A:$A,$B119,Prices!$I:$I,$Q119,Prices!$H:$H,"Product NA")&gt;0),"",(AF119+(AG119*($E119/1000))))</f>
        <v>0</v>
      </c>
      <c r="AI119" s="89">
        <f t="shared" si="27"/>
        <v>0</v>
      </c>
      <c r="AJ119" s="90">
        <f t="shared" si="28"/>
        <v>0</v>
      </c>
      <c r="AK119" s="90">
        <f t="shared" si="29"/>
        <v>0</v>
      </c>
      <c r="AM119" s="116" t="str">
        <f>_xlfn.XLOOKUP($E119,'TH Weight Step Mapping'!$A:$A,'TH Weight Step Mapping'!$B:$B,,1)</f>
        <v>0-1kg</v>
      </c>
      <c r="AN119" s="88" t="str">
        <f>_xlfn.XLOOKUP(INDEX(Prices!B:B,MATCH(B119,Prices!A:A,0)),'TH Country Mapping'!A:A,'TH Country Mapping'!C:C,"HVB")</f>
        <v>HVB</v>
      </c>
      <c r="AO119" s="89">
        <f>IF(OR(COUNTIFS(Prices!$D:$D,$AN119,Prices!$A:$A,$B119,Prices!$I:$I,$AM119)=0,COUNTIFS(Prices!$D:$D,$AN119,Prices!$A:$A,$B119,Prices!$I:$I,$AM119,Prices!$G:$G,"Product NA")&gt;0),0,SUMIFS(Prices!$G:$G,Prices!$D:$D,$AN119,Prices!$A:$A,$B119,Prices!$I:$I,$AM119))</f>
        <v>18.45</v>
      </c>
      <c r="AP119" s="89">
        <f t="shared" si="30"/>
        <v>1.1992499999999999</v>
      </c>
      <c r="AQ119" s="90">
        <f t="shared" si="31"/>
        <v>19.649249999999999</v>
      </c>
      <c r="AR119" s="90">
        <f t="shared" si="32"/>
        <v>19649.25</v>
      </c>
    </row>
    <row r="120" spans="2:44" x14ac:dyDescent="0.35">
      <c r="B120" s="87" t="s">
        <v>115</v>
      </c>
      <c r="C120" s="66">
        <v>1000</v>
      </c>
      <c r="D120" s="66">
        <f>Quick_Reference!$E$8</f>
        <v>1</v>
      </c>
      <c r="E120" s="66">
        <f>Quick_Reference!$E$6</f>
        <v>600</v>
      </c>
      <c r="F120" s="116" t="str">
        <f t="shared" si="33"/>
        <v/>
      </c>
      <c r="G120" s="116" t="str">
        <f t="shared" si="34"/>
        <v>0-2kg</v>
      </c>
      <c r="I120" s="88">
        <f>IF(OR(COUNTIFS(Prices!$D:$D,$I$12,Prices!$A:$A,$B120,Prices!$I:$I,$G120)=0,COUNTIFS(Prices!$D:$D,$I$12,Prices!$A:$A,$B120,Prices!$I:$I,$G120,Prices!$G:$G,"Product NA")&gt;0),0,SUMIFS(Prices!$G:$G,Prices!$D:$D,$I$12,Prices!$A:$A,$B120,Prices!$I:$I,$G120))</f>
        <v>1.1300000000000001</v>
      </c>
      <c r="J120" s="88">
        <f>IF(OR(COUNTIFS(Prices!$D:$D,$I$12,Prices!$A:$A,$B120,Prices!$I:$I,$G120)=0,COUNTIFS(Prices!$D:$D,$I$12,Prices!$A:$A,$B120,Prices!$I:$I,$G120,Prices!$H:$H,"Product NA")&gt;0),0,SUMIFS(Prices!$H:$H,Prices!$D:$D,$I$12,Prices!$A:$A,$B120,Prices!$I:$I,$G120))</f>
        <v>14.14</v>
      </c>
      <c r="K120" s="89">
        <f>IF(OR($C120=0,$E120=0,COUNTIFS(Prices!$D:$D,$I$12,Prices!$A:$A,$B120,Prices!$I:$I,$G120,Prices!$H:$H,"Product NA")&gt;0),"",(I120+(J120*($E120/1000))))</f>
        <v>9.6140000000000008</v>
      </c>
      <c r="L120" s="89">
        <f>K120*-(INDEX(VRDs!$H$3:$J$12, MATCH($I$12, VRDs!$A$3:$A$12, 0), MATCH($D120, INDEX(VRDs!$E$3:$G$12, MATCH($I$12, VRDs!$A$3:$A$12, 0), 0), 1)))</f>
        <v>0</v>
      </c>
      <c r="M120" s="89">
        <f t="shared" si="35"/>
        <v>0.62491000000000008</v>
      </c>
      <c r="N120" s="90">
        <f t="shared" si="18"/>
        <v>10.238910000000001</v>
      </c>
      <c r="O120" s="90">
        <f t="shared" si="19"/>
        <v>10238.91</v>
      </c>
      <c r="Q120" s="116" t="str">
        <f t="shared" si="20"/>
        <v>0-2kg</v>
      </c>
      <c r="R120" s="88">
        <f>IF(OR(COUNTIFS(Prices!$D:$D,$R$12,Prices!$A:$A,$B120,Prices!$I:$I,$Q120)=0,COUNTIFS(Prices!$D:$D,$R$12,Prices!$A:$A,$B120,Prices!$I:$I,$Q120,Prices!$G:$G,"Product NA")&gt;0),0,SUMIFS(Prices!$G:$G,Prices!$D:$D,$R$12,Prices!$A:$A,$B120,Prices!$I:$I,$Q120))</f>
        <v>0</v>
      </c>
      <c r="S120" s="88">
        <f>IF(OR(COUNTIFS(Prices!$D:$D,$R$12,Prices!$A:$A,$B120,Prices!$I:$I,$Q120)=0,COUNTIFS(Prices!$D:$D,$R$12,Prices!$A:$A,$B120,Prices!$I:$I,$Q120,Prices!$H:$H,"Product NA")&gt;0),0,SUMIFS(Prices!$H:$H,Prices!$D:$D,$R$12,Prices!$A:$A,$B120,Prices!$I:$I,$Q120))</f>
        <v>0</v>
      </c>
      <c r="T120" s="89">
        <f>IF(OR($C120=0,$E120=0,COUNTIFS(Prices!$D:$D,$R$12,Prices!$A:$A,$B120,Prices!$I:$I,$Q120,Prices!$H:$H,"Product NA")&gt;0),"",(R120+(S120*($E120/1000))))</f>
        <v>0</v>
      </c>
      <c r="U120" s="89">
        <f t="shared" si="21"/>
        <v>0</v>
      </c>
      <c r="V120" s="90">
        <f t="shared" si="22"/>
        <v>0</v>
      </c>
      <c r="W120" s="90">
        <f t="shared" si="23"/>
        <v>0</v>
      </c>
      <c r="X120" s="91"/>
      <c r="Y120" s="88">
        <f>IF(OR(COUNTIFS(Prices!$D:$D,$Y$12,Prices!$A:$A,$B120,Prices!$I:$I,$Q120)=0,COUNTIFS(Prices!$D:$D,$Y$12,Prices!$A:$A,$B120,Prices!$I:$I,$Q120,Prices!$G:$G,"Product NA")&gt;0),0,SUMIFS(Prices!$G:$G,Prices!$D:$D,$Y$12,Prices!$A:$A,$B120,Prices!$I:$I,$Q120))</f>
        <v>6.95</v>
      </c>
      <c r="Z120" s="88">
        <f>IF(OR(COUNTIFS(Prices!$D:$D,$Y$12,Prices!$A:$A,$B120,Prices!$I:$I,$Q120)=0,COUNTIFS(Prices!$D:$D,$Y$12,Prices!$A:$A,$B120,Prices!$I:$I,$Q120,Prices!$H:$H,"Product NA")&gt;0),0,SUMIFS(Prices!$H:$H,Prices!$D:$D,$Y$12,Prices!$A:$A,$B120,Prices!$I:$I,$Q120))</f>
        <v>9.4500000000000011</v>
      </c>
      <c r="AA120" s="89">
        <f>IF(OR($C120=0,$E120=0,COUNTIFS(Prices!$D:$D,$Y$12,Prices!$A:$A,$B120,Prices!$I:$I,$Q120,Prices!$H:$H,"Product NA")&gt;0),"",(Y120+(Z120*($E120/1000))))</f>
        <v>12.620000000000001</v>
      </c>
      <c r="AB120" s="89">
        <f t="shared" si="24"/>
        <v>0.82030000000000014</v>
      </c>
      <c r="AC120" s="90">
        <f t="shared" si="25"/>
        <v>13.440300000000001</v>
      </c>
      <c r="AD120" s="90">
        <f t="shared" si="26"/>
        <v>13440.300000000001</v>
      </c>
      <c r="AE120" s="91"/>
      <c r="AF120" s="88">
        <f>IF(OR(COUNTIFS(Prices!$D:$D,$AF$12,Prices!$A:$A,$B120,Prices!$I:$I,$Q120)=0,COUNTIFS(Prices!$D:$D,$AF$12,Prices!$A:$A,$B120,Prices!$I:$I,$Q120,Prices!$G:$G,"Product NA")&gt;0),0,SUMIFS(Prices!$G:$G,Prices!$D:$D,$AF$12,Prices!$A:$A,$B120,Prices!$I:$I,$Q120))</f>
        <v>0</v>
      </c>
      <c r="AG120" s="88">
        <f>IF(OR(COUNTIFS(Prices!$D:$D,$AF$12,Prices!$A:$A,$B120,Prices!$I:$I,$Q120)=0,COUNTIFS(Prices!$D:$D,$AF$12,Prices!$A:$A,$B120,Prices!$I:$I,$Q120,Prices!$H:$H,"Product NA")&gt;0),0,SUMIFS(Prices!$H:$H,Prices!$D:$D,$AF$12,Prices!$A:$A,$B120,Prices!$I:$I,$Q120))</f>
        <v>0</v>
      </c>
      <c r="AH120" s="89">
        <f>IF(OR($C120=0,$E120=0,COUNTIFS(Prices!$D:$D,$AF$12,Prices!$A:$A,$B120,Prices!$I:$I,$Q120,Prices!$H:$H,"Product NA")&gt;0),"",(AF120+(AG120*($E120/1000))))</f>
        <v>0</v>
      </c>
      <c r="AI120" s="89">
        <f t="shared" si="27"/>
        <v>0</v>
      </c>
      <c r="AJ120" s="90">
        <f t="shared" si="28"/>
        <v>0</v>
      </c>
      <c r="AK120" s="90">
        <f t="shared" si="29"/>
        <v>0</v>
      </c>
      <c r="AM120" s="116" t="str">
        <f>_xlfn.XLOOKUP($E120,'TH Weight Step Mapping'!$A:$A,'TH Weight Step Mapping'!$B:$B,,1)</f>
        <v>0-1kg</v>
      </c>
      <c r="AN120" s="88" t="str">
        <f>_xlfn.XLOOKUP(INDEX(Prices!B:B,MATCH(B120,Prices!A:A,0)),'TH Country Mapping'!A:A,'TH Country Mapping'!C:C,"HVB")</f>
        <v>HVB</v>
      </c>
      <c r="AO120" s="89">
        <f>IF(OR(COUNTIFS(Prices!$D:$D,$AN120,Prices!$A:$A,$B120,Prices!$I:$I,$AM120)=0,COUNTIFS(Prices!$D:$D,$AN120,Prices!$A:$A,$B120,Prices!$I:$I,$AM120,Prices!$G:$G,"Product NA")&gt;0),0,SUMIFS(Prices!$G:$G,Prices!$D:$D,$AN120,Prices!$A:$A,$B120,Prices!$I:$I,$AM120))</f>
        <v>14.8</v>
      </c>
      <c r="AP120" s="89">
        <f t="shared" si="30"/>
        <v>0.96200000000000008</v>
      </c>
      <c r="AQ120" s="90">
        <f t="shared" si="31"/>
        <v>15.762</v>
      </c>
      <c r="AR120" s="90">
        <f t="shared" si="32"/>
        <v>15762</v>
      </c>
    </row>
    <row r="121" spans="2:44" x14ac:dyDescent="0.35">
      <c r="B121" s="87" t="s">
        <v>116</v>
      </c>
      <c r="C121" s="66">
        <v>1000</v>
      </c>
      <c r="D121" s="66">
        <f>Quick_Reference!$E$8</f>
        <v>1</v>
      </c>
      <c r="E121" s="66">
        <f>Quick_Reference!$E$6</f>
        <v>600</v>
      </c>
      <c r="F121" s="116" t="str">
        <f t="shared" si="33"/>
        <v/>
      </c>
      <c r="G121" s="116" t="str">
        <f t="shared" si="34"/>
        <v>0-2kg</v>
      </c>
      <c r="I121" s="88">
        <f>IF(OR(COUNTIFS(Prices!$D:$D,$I$12,Prices!$A:$A,$B121,Prices!$I:$I,$G121)=0,COUNTIFS(Prices!$D:$D,$I$12,Prices!$A:$A,$B121,Prices!$I:$I,$G121,Prices!$G:$G,"Product NA")&gt;0),0,SUMIFS(Prices!$G:$G,Prices!$D:$D,$I$12,Prices!$A:$A,$B121,Prices!$I:$I,$G121))</f>
        <v>1.3800000000000001</v>
      </c>
      <c r="J121" s="88">
        <f>IF(OR(COUNTIFS(Prices!$D:$D,$I$12,Prices!$A:$A,$B121,Prices!$I:$I,$G121)=0,COUNTIFS(Prices!$D:$D,$I$12,Prices!$A:$A,$B121,Prices!$I:$I,$G121,Prices!$H:$H,"Product NA")&gt;0),0,SUMIFS(Prices!$H:$H,Prices!$D:$D,$I$12,Prices!$A:$A,$B121,Prices!$I:$I,$G121))</f>
        <v>11.93</v>
      </c>
      <c r="K121" s="89">
        <f>IF(OR($C121=0,$E121=0,COUNTIFS(Prices!$D:$D,$I$12,Prices!$A:$A,$B121,Prices!$I:$I,$G121,Prices!$H:$H,"Product NA")&gt;0),"",(I121+(J121*($E121/1000))))</f>
        <v>8.5380000000000003</v>
      </c>
      <c r="L121" s="89">
        <f>K121*-(INDEX(VRDs!$H$3:$J$12, MATCH($I$12, VRDs!$A$3:$A$12, 0), MATCH($D121, INDEX(VRDs!$E$3:$G$12, MATCH($I$12, VRDs!$A$3:$A$12, 0), 0), 1)))</f>
        <v>0</v>
      </c>
      <c r="M121" s="89">
        <f t="shared" si="35"/>
        <v>0.55497000000000007</v>
      </c>
      <c r="N121" s="90">
        <f t="shared" si="18"/>
        <v>9.0929700000000011</v>
      </c>
      <c r="O121" s="90">
        <f t="shared" si="19"/>
        <v>9092.9700000000012</v>
      </c>
      <c r="Q121" s="116" t="str">
        <f t="shared" si="20"/>
        <v>0-2kg</v>
      </c>
      <c r="R121" s="88">
        <f>IF(OR(COUNTIFS(Prices!$D:$D,$R$12,Prices!$A:$A,$B121,Prices!$I:$I,$Q121)=0,COUNTIFS(Prices!$D:$D,$R$12,Prices!$A:$A,$B121,Prices!$I:$I,$Q121,Prices!$G:$G,"Product NA")&gt;0),0,SUMIFS(Prices!$G:$G,Prices!$D:$D,$R$12,Prices!$A:$A,$B121,Prices!$I:$I,$Q121))</f>
        <v>0</v>
      </c>
      <c r="S121" s="88">
        <f>IF(OR(COUNTIFS(Prices!$D:$D,$R$12,Prices!$A:$A,$B121,Prices!$I:$I,$Q121)=0,COUNTIFS(Prices!$D:$D,$R$12,Prices!$A:$A,$B121,Prices!$I:$I,$Q121,Prices!$H:$H,"Product NA")&gt;0),0,SUMIFS(Prices!$H:$H,Prices!$D:$D,$R$12,Prices!$A:$A,$B121,Prices!$I:$I,$Q121))</f>
        <v>0</v>
      </c>
      <c r="T121" s="89">
        <f>IF(OR($C121=0,$E121=0,COUNTIFS(Prices!$D:$D,$R$12,Prices!$A:$A,$B121,Prices!$I:$I,$Q121,Prices!$H:$H,"Product NA")&gt;0),"",(R121+(S121*($E121/1000))))</f>
        <v>0</v>
      </c>
      <c r="U121" s="89">
        <f t="shared" si="21"/>
        <v>0</v>
      </c>
      <c r="V121" s="90">
        <f t="shared" si="22"/>
        <v>0</v>
      </c>
      <c r="W121" s="90">
        <f t="shared" si="23"/>
        <v>0</v>
      </c>
      <c r="X121" s="91"/>
      <c r="Y121" s="88">
        <f>IF(OR(COUNTIFS(Prices!$D:$D,$Y$12,Prices!$A:$A,$B121,Prices!$I:$I,$Q121)=0,COUNTIFS(Prices!$D:$D,$Y$12,Prices!$A:$A,$B121,Prices!$I:$I,$Q121,Prices!$G:$G,"Product NA")&gt;0),0,SUMIFS(Prices!$G:$G,Prices!$D:$D,$Y$12,Prices!$A:$A,$B121,Prices!$I:$I,$Q121))</f>
        <v>6.8000000000000007</v>
      </c>
      <c r="Z121" s="88">
        <f>IF(OR(COUNTIFS(Prices!$D:$D,$Y$12,Prices!$A:$A,$B121,Prices!$I:$I,$Q121)=0,COUNTIFS(Prices!$D:$D,$Y$12,Prices!$A:$A,$B121,Prices!$I:$I,$Q121,Prices!$H:$H,"Product NA")&gt;0),0,SUMIFS(Prices!$H:$H,Prices!$D:$D,$Y$12,Prices!$A:$A,$B121,Prices!$I:$I,$Q121))</f>
        <v>10.450000000000001</v>
      </c>
      <c r="AA121" s="89">
        <f>IF(OR($C121=0,$E121=0,COUNTIFS(Prices!$D:$D,$Y$12,Prices!$A:$A,$B121,Prices!$I:$I,$Q121,Prices!$H:$H,"Product NA")&gt;0),"",(Y121+(Z121*($E121/1000))))</f>
        <v>13.07</v>
      </c>
      <c r="AB121" s="89">
        <f t="shared" si="24"/>
        <v>0.84955000000000003</v>
      </c>
      <c r="AC121" s="90">
        <f t="shared" si="25"/>
        <v>13.919550000000001</v>
      </c>
      <c r="AD121" s="90">
        <f t="shared" si="26"/>
        <v>13919.550000000001</v>
      </c>
      <c r="AE121" s="91"/>
      <c r="AF121" s="88">
        <f>IF(OR(COUNTIFS(Prices!$D:$D,$AF$12,Prices!$A:$A,$B121,Prices!$I:$I,$Q121)=0,COUNTIFS(Prices!$D:$D,$AF$12,Prices!$A:$A,$B121,Prices!$I:$I,$Q121,Prices!$G:$G,"Product NA")&gt;0),0,SUMIFS(Prices!$G:$G,Prices!$D:$D,$AF$12,Prices!$A:$A,$B121,Prices!$I:$I,$Q121))</f>
        <v>0</v>
      </c>
      <c r="AG121" s="88">
        <f>IF(OR(COUNTIFS(Prices!$D:$D,$AF$12,Prices!$A:$A,$B121,Prices!$I:$I,$Q121)=0,COUNTIFS(Prices!$D:$D,$AF$12,Prices!$A:$A,$B121,Prices!$I:$I,$Q121,Prices!$H:$H,"Product NA")&gt;0),0,SUMIFS(Prices!$H:$H,Prices!$D:$D,$AF$12,Prices!$A:$A,$B121,Prices!$I:$I,$Q121))</f>
        <v>0</v>
      </c>
      <c r="AH121" s="89">
        <f>IF(OR($C121=0,$E121=0,COUNTIFS(Prices!$D:$D,$AF$12,Prices!$A:$A,$B121,Prices!$I:$I,$Q121,Prices!$H:$H,"Product NA")&gt;0),"",(AF121+(AG121*($E121/1000))))</f>
        <v>0</v>
      </c>
      <c r="AI121" s="89">
        <f t="shared" si="27"/>
        <v>0</v>
      </c>
      <c r="AJ121" s="90">
        <f t="shared" si="28"/>
        <v>0</v>
      </c>
      <c r="AK121" s="90">
        <f t="shared" si="29"/>
        <v>0</v>
      </c>
      <c r="AM121" s="116" t="str">
        <f>_xlfn.XLOOKUP($E121,'TH Weight Step Mapping'!$A:$A,'TH Weight Step Mapping'!$B:$B,,1)</f>
        <v>0-1kg</v>
      </c>
      <c r="AN121" s="88" t="str">
        <f>_xlfn.XLOOKUP(INDEX(Prices!B:B,MATCH(B121,Prices!A:A,0)),'TH Country Mapping'!A:A,'TH Country Mapping'!C:C,"HVB")</f>
        <v>HVB</v>
      </c>
      <c r="AO121" s="89">
        <f>IF(OR(COUNTIFS(Prices!$D:$D,$AN121,Prices!$A:$A,$B121,Prices!$I:$I,$AM121)=0,COUNTIFS(Prices!$D:$D,$AN121,Prices!$A:$A,$B121,Prices!$I:$I,$AM121,Prices!$G:$G,"Product NA")&gt;0),0,SUMIFS(Prices!$G:$G,Prices!$D:$D,$AN121,Prices!$A:$A,$B121,Prices!$I:$I,$AM121))</f>
        <v>21.450000000000003</v>
      </c>
      <c r="AP121" s="89">
        <f t="shared" si="30"/>
        <v>1.3942500000000002</v>
      </c>
      <c r="AQ121" s="90">
        <f t="shared" si="31"/>
        <v>22.844250000000002</v>
      </c>
      <c r="AR121" s="90">
        <f t="shared" si="32"/>
        <v>22844.250000000004</v>
      </c>
    </row>
    <row r="122" spans="2:44" x14ac:dyDescent="0.35">
      <c r="B122" s="87" t="s">
        <v>117</v>
      </c>
      <c r="C122" s="66">
        <v>1000</v>
      </c>
      <c r="D122" s="66">
        <f>Quick_Reference!$E$8</f>
        <v>1</v>
      </c>
      <c r="E122" s="66">
        <f>Quick_Reference!$E$6</f>
        <v>600</v>
      </c>
      <c r="F122" s="116" t="str">
        <f t="shared" si="33"/>
        <v/>
      </c>
      <c r="G122" s="116" t="str">
        <f t="shared" si="34"/>
        <v>0-2kg</v>
      </c>
      <c r="I122" s="88">
        <f>IF(OR(COUNTIFS(Prices!$D:$D,$I$12,Prices!$A:$A,$B122,Prices!$I:$I,$G122)=0,COUNTIFS(Prices!$D:$D,$I$12,Prices!$A:$A,$B122,Prices!$I:$I,$G122,Prices!$G:$G,"Product NA")&gt;0),0,SUMIFS(Prices!$G:$G,Prices!$D:$D,$I$12,Prices!$A:$A,$B122,Prices!$I:$I,$G122))</f>
        <v>1.1300000000000001</v>
      </c>
      <c r="J122" s="88">
        <f>IF(OR(COUNTIFS(Prices!$D:$D,$I$12,Prices!$A:$A,$B122,Prices!$I:$I,$G122)=0,COUNTIFS(Prices!$D:$D,$I$12,Prices!$A:$A,$B122,Prices!$I:$I,$G122,Prices!$H:$H,"Product NA")&gt;0),0,SUMIFS(Prices!$H:$H,Prices!$D:$D,$I$12,Prices!$A:$A,$B122,Prices!$I:$I,$G122))</f>
        <v>13.68</v>
      </c>
      <c r="K122" s="89">
        <f>IF(OR($C122=0,$E122=0,COUNTIFS(Prices!$D:$D,$I$12,Prices!$A:$A,$B122,Prices!$I:$I,$G122,Prices!$H:$H,"Product NA")&gt;0),"",(I122+(J122*($E122/1000))))</f>
        <v>9.338000000000001</v>
      </c>
      <c r="L122" s="89">
        <f>K122*-(INDEX(VRDs!$H$3:$J$12, MATCH($I$12, VRDs!$A$3:$A$12, 0), MATCH($D122, INDEX(VRDs!$E$3:$G$12, MATCH($I$12, VRDs!$A$3:$A$12, 0), 0), 1)))</f>
        <v>0</v>
      </c>
      <c r="M122" s="89">
        <f t="shared" si="35"/>
        <v>0.60697000000000012</v>
      </c>
      <c r="N122" s="90">
        <f t="shared" si="18"/>
        <v>9.9449700000000014</v>
      </c>
      <c r="O122" s="90">
        <f t="shared" si="19"/>
        <v>9944.9700000000012</v>
      </c>
      <c r="Q122" s="116" t="str">
        <f t="shared" si="20"/>
        <v>0-2kg</v>
      </c>
      <c r="R122" s="88">
        <f>IF(OR(COUNTIFS(Prices!$D:$D,$R$12,Prices!$A:$A,$B122,Prices!$I:$I,$Q122)=0,COUNTIFS(Prices!$D:$D,$R$12,Prices!$A:$A,$B122,Prices!$I:$I,$Q122,Prices!$G:$G,"Product NA")&gt;0),0,SUMIFS(Prices!$G:$G,Prices!$D:$D,$R$12,Prices!$A:$A,$B122,Prices!$I:$I,$Q122))</f>
        <v>0</v>
      </c>
      <c r="S122" s="88">
        <f>IF(OR(COUNTIFS(Prices!$D:$D,$R$12,Prices!$A:$A,$B122,Prices!$I:$I,$Q122)=0,COUNTIFS(Prices!$D:$D,$R$12,Prices!$A:$A,$B122,Prices!$I:$I,$Q122,Prices!$H:$H,"Product NA")&gt;0),0,SUMIFS(Prices!$H:$H,Prices!$D:$D,$R$12,Prices!$A:$A,$B122,Prices!$I:$I,$Q122))</f>
        <v>0</v>
      </c>
      <c r="T122" s="89">
        <f>IF(OR($C122=0,$E122=0,COUNTIFS(Prices!$D:$D,$R$12,Prices!$A:$A,$B122,Prices!$I:$I,$Q122,Prices!$H:$H,"Product NA")&gt;0),"",(R122+(S122*($E122/1000))))</f>
        <v>0</v>
      </c>
      <c r="U122" s="89">
        <f t="shared" si="21"/>
        <v>0</v>
      </c>
      <c r="V122" s="90">
        <f t="shared" si="22"/>
        <v>0</v>
      </c>
      <c r="W122" s="90">
        <f t="shared" si="23"/>
        <v>0</v>
      </c>
      <c r="X122" s="91"/>
      <c r="Y122" s="88">
        <f>IF(OR(COUNTIFS(Prices!$D:$D,$Y$12,Prices!$A:$A,$B122,Prices!$I:$I,$Q122)=0,COUNTIFS(Prices!$D:$D,$Y$12,Prices!$A:$A,$B122,Prices!$I:$I,$Q122,Prices!$G:$G,"Product NA")&gt;0),0,SUMIFS(Prices!$G:$G,Prices!$D:$D,$Y$12,Prices!$A:$A,$B122,Prices!$I:$I,$Q122))</f>
        <v>0</v>
      </c>
      <c r="Z122" s="88">
        <f>IF(OR(COUNTIFS(Prices!$D:$D,$Y$12,Prices!$A:$A,$B122,Prices!$I:$I,$Q122)=0,COUNTIFS(Prices!$D:$D,$Y$12,Prices!$A:$A,$B122,Prices!$I:$I,$Q122,Prices!$H:$H,"Product NA")&gt;0),0,SUMIFS(Prices!$H:$H,Prices!$D:$D,$Y$12,Prices!$A:$A,$B122,Prices!$I:$I,$Q122))</f>
        <v>0</v>
      </c>
      <c r="AA122" s="89">
        <f>IF(OR($C122=0,$E122=0,COUNTIFS(Prices!$D:$D,$Y$12,Prices!$A:$A,$B122,Prices!$I:$I,$Q122,Prices!$H:$H,"Product NA")&gt;0),"",(Y122+(Z122*($E122/1000))))</f>
        <v>0</v>
      </c>
      <c r="AB122" s="89">
        <f t="shared" si="24"/>
        <v>0</v>
      </c>
      <c r="AC122" s="90">
        <f t="shared" si="25"/>
        <v>0</v>
      </c>
      <c r="AD122" s="90">
        <f t="shared" si="26"/>
        <v>0</v>
      </c>
      <c r="AE122" s="91"/>
      <c r="AF122" s="88">
        <f>IF(OR(COUNTIFS(Prices!$D:$D,$AF$12,Prices!$A:$A,$B122,Prices!$I:$I,$Q122)=0,COUNTIFS(Prices!$D:$D,$AF$12,Prices!$A:$A,$B122,Prices!$I:$I,$Q122,Prices!$G:$G,"Product NA")&gt;0),0,SUMIFS(Prices!$G:$G,Prices!$D:$D,$AF$12,Prices!$A:$A,$B122,Prices!$I:$I,$Q122))</f>
        <v>6.6000000000000005</v>
      </c>
      <c r="AG122" s="88">
        <f>IF(OR(COUNTIFS(Prices!$D:$D,$AF$12,Prices!$A:$A,$B122,Prices!$I:$I,$Q122)=0,COUNTIFS(Prices!$D:$D,$AF$12,Prices!$A:$A,$B122,Prices!$I:$I,$Q122,Prices!$H:$H,"Product NA")&gt;0),0,SUMIFS(Prices!$H:$H,Prices!$D:$D,$AF$12,Prices!$A:$A,$B122,Prices!$I:$I,$Q122))</f>
        <v>9.65</v>
      </c>
      <c r="AH122" s="89">
        <f>IF(OR($C122=0,$E122=0,COUNTIFS(Prices!$D:$D,$AF$12,Prices!$A:$A,$B122,Prices!$I:$I,$Q122,Prices!$H:$H,"Product NA")&gt;0),"",(AF122+(AG122*($E122/1000))))</f>
        <v>12.39</v>
      </c>
      <c r="AI122" s="89">
        <f t="shared" si="27"/>
        <v>0.80535000000000001</v>
      </c>
      <c r="AJ122" s="90">
        <f t="shared" si="28"/>
        <v>13.195350000000001</v>
      </c>
      <c r="AK122" s="90">
        <f t="shared" si="29"/>
        <v>13195.35</v>
      </c>
      <c r="AM122" s="116" t="str">
        <f>_xlfn.XLOOKUP($E122,'TH Weight Step Mapping'!$A:$A,'TH Weight Step Mapping'!$B:$B,,1)</f>
        <v>0-1kg</v>
      </c>
      <c r="AN122" s="88" t="str">
        <f>_xlfn.XLOOKUP(INDEX(Prices!B:B,MATCH(B122,Prices!A:A,0)),'TH Country Mapping'!A:A,'TH Country Mapping'!C:C,"HVB")</f>
        <v>HVB</v>
      </c>
      <c r="AO122" s="89">
        <f>IF(OR(COUNTIFS(Prices!$D:$D,$AN122,Prices!$A:$A,$B122,Prices!$I:$I,$AM122)=0,COUNTIFS(Prices!$D:$D,$AN122,Prices!$A:$A,$B122,Prices!$I:$I,$AM122,Prices!$G:$G,"Product NA")&gt;0),0,SUMIFS(Prices!$G:$G,Prices!$D:$D,$AN122,Prices!$A:$A,$B122,Prices!$I:$I,$AM122))</f>
        <v>14.950000000000001</v>
      </c>
      <c r="AP122" s="89">
        <f t="shared" si="30"/>
        <v>0.97175000000000011</v>
      </c>
      <c r="AQ122" s="90">
        <f t="shared" si="31"/>
        <v>15.921750000000001</v>
      </c>
      <c r="AR122" s="90">
        <f t="shared" si="32"/>
        <v>15921.750000000002</v>
      </c>
    </row>
    <row r="123" spans="2:44" x14ac:dyDescent="0.35">
      <c r="B123" s="87" t="s">
        <v>118</v>
      </c>
      <c r="C123" s="66">
        <v>1000</v>
      </c>
      <c r="D123" s="66">
        <f>Quick_Reference!$E$8</f>
        <v>1</v>
      </c>
      <c r="E123" s="66">
        <f>Quick_Reference!$E$6</f>
        <v>600</v>
      </c>
      <c r="F123" s="116" t="str">
        <f t="shared" si="33"/>
        <v/>
      </c>
      <c r="G123" s="116" t="str">
        <f t="shared" si="34"/>
        <v>0-2kg</v>
      </c>
      <c r="I123" s="88">
        <f>IF(OR(COUNTIFS(Prices!$D:$D,$I$12,Prices!$A:$A,$B123,Prices!$I:$I,$G123)=0,COUNTIFS(Prices!$D:$D,$I$12,Prices!$A:$A,$B123,Prices!$I:$I,$G123,Prices!$G:$G,"Product NA")&gt;0),0,SUMIFS(Prices!$G:$G,Prices!$D:$D,$I$12,Prices!$A:$A,$B123,Prices!$I:$I,$G123))</f>
        <v>1.37</v>
      </c>
      <c r="J123" s="88">
        <f>IF(OR(COUNTIFS(Prices!$D:$D,$I$12,Prices!$A:$A,$B123,Prices!$I:$I,$G123)=0,COUNTIFS(Prices!$D:$D,$I$12,Prices!$A:$A,$B123,Prices!$I:$I,$G123,Prices!$H:$H,"Product NA")&gt;0),0,SUMIFS(Prices!$H:$H,Prices!$D:$D,$I$12,Prices!$A:$A,$B123,Prices!$I:$I,$G123))</f>
        <v>14.5</v>
      </c>
      <c r="K123" s="89">
        <f>IF(OR($C123=0,$E123=0,COUNTIFS(Prices!$D:$D,$I$12,Prices!$A:$A,$B123,Prices!$I:$I,$G123,Prices!$H:$H,"Product NA")&gt;0),"",(I123+(J123*($E123/1000))))</f>
        <v>10.07</v>
      </c>
      <c r="L123" s="89">
        <f>K123*-(INDEX(VRDs!$H$3:$J$12, MATCH($I$12, VRDs!$A$3:$A$12, 0), MATCH($D123, INDEX(VRDs!$E$3:$G$12, MATCH($I$12, VRDs!$A$3:$A$12, 0), 0), 1)))</f>
        <v>0</v>
      </c>
      <c r="M123" s="89">
        <f t="shared" si="35"/>
        <v>0.65455000000000008</v>
      </c>
      <c r="N123" s="90">
        <f t="shared" si="18"/>
        <v>10.724550000000001</v>
      </c>
      <c r="O123" s="90">
        <f t="shared" si="19"/>
        <v>10724.550000000001</v>
      </c>
      <c r="Q123" s="116" t="str">
        <f t="shared" si="20"/>
        <v>0-2kg</v>
      </c>
      <c r="R123" s="88">
        <f>IF(OR(COUNTIFS(Prices!$D:$D,$R$12,Prices!$A:$A,$B123,Prices!$I:$I,$Q123)=0,COUNTIFS(Prices!$D:$D,$R$12,Prices!$A:$A,$B123,Prices!$I:$I,$Q123,Prices!$G:$G,"Product NA")&gt;0),0,SUMIFS(Prices!$G:$G,Prices!$D:$D,$R$12,Prices!$A:$A,$B123,Prices!$I:$I,$Q123))</f>
        <v>0</v>
      </c>
      <c r="S123" s="88">
        <f>IF(OR(COUNTIFS(Prices!$D:$D,$R$12,Prices!$A:$A,$B123,Prices!$I:$I,$Q123)=0,COUNTIFS(Prices!$D:$D,$R$12,Prices!$A:$A,$B123,Prices!$I:$I,$Q123,Prices!$H:$H,"Product NA")&gt;0),0,SUMIFS(Prices!$H:$H,Prices!$D:$D,$R$12,Prices!$A:$A,$B123,Prices!$I:$I,$Q123))</f>
        <v>0</v>
      </c>
      <c r="T123" s="89">
        <f>IF(OR($C123=0,$E123=0,COUNTIFS(Prices!$D:$D,$R$12,Prices!$A:$A,$B123,Prices!$I:$I,$Q123,Prices!$H:$H,"Product NA")&gt;0),"",(R123+(S123*($E123/1000))))</f>
        <v>0</v>
      </c>
      <c r="U123" s="89">
        <f t="shared" si="21"/>
        <v>0</v>
      </c>
      <c r="V123" s="90">
        <f t="shared" si="22"/>
        <v>0</v>
      </c>
      <c r="W123" s="90">
        <f t="shared" si="23"/>
        <v>0</v>
      </c>
      <c r="X123" s="91"/>
      <c r="Y123" s="88">
        <f>IF(OR(COUNTIFS(Prices!$D:$D,$Y$12,Prices!$A:$A,$B123,Prices!$I:$I,$Q123)=0,COUNTIFS(Prices!$D:$D,$Y$12,Prices!$A:$A,$B123,Prices!$I:$I,$Q123,Prices!$G:$G,"Product NA")&gt;0),0,SUMIFS(Prices!$G:$G,Prices!$D:$D,$Y$12,Prices!$A:$A,$B123,Prices!$I:$I,$Q123))</f>
        <v>0</v>
      </c>
      <c r="Z123" s="88">
        <f>IF(OR(COUNTIFS(Prices!$D:$D,$Y$12,Prices!$A:$A,$B123,Prices!$I:$I,$Q123)=0,COUNTIFS(Prices!$D:$D,$Y$12,Prices!$A:$A,$B123,Prices!$I:$I,$Q123,Prices!$H:$H,"Product NA")&gt;0),0,SUMIFS(Prices!$H:$H,Prices!$D:$D,$Y$12,Prices!$A:$A,$B123,Prices!$I:$I,$Q123))</f>
        <v>0</v>
      </c>
      <c r="AA123" s="89">
        <f>IF(OR($C123=0,$E123=0,COUNTIFS(Prices!$D:$D,$Y$12,Prices!$A:$A,$B123,Prices!$I:$I,$Q123,Prices!$H:$H,"Product NA")&gt;0),"",(Y123+(Z123*($E123/1000))))</f>
        <v>0</v>
      </c>
      <c r="AB123" s="89">
        <f t="shared" si="24"/>
        <v>0</v>
      </c>
      <c r="AC123" s="90">
        <f t="shared" si="25"/>
        <v>0</v>
      </c>
      <c r="AD123" s="90">
        <f t="shared" si="26"/>
        <v>0</v>
      </c>
      <c r="AE123" s="91"/>
      <c r="AF123" s="88">
        <f>IF(OR(COUNTIFS(Prices!$D:$D,$AF$12,Prices!$A:$A,$B123,Prices!$I:$I,$Q123)=0,COUNTIFS(Prices!$D:$D,$AF$12,Prices!$A:$A,$B123,Prices!$I:$I,$Q123,Prices!$G:$G,"Product NA")&gt;0),0,SUMIFS(Prices!$G:$G,Prices!$D:$D,$AF$12,Prices!$A:$A,$B123,Prices!$I:$I,$Q123))</f>
        <v>8.25</v>
      </c>
      <c r="AG123" s="88">
        <f>IF(OR(COUNTIFS(Prices!$D:$D,$AF$12,Prices!$A:$A,$B123,Prices!$I:$I,$Q123)=0,COUNTIFS(Prices!$D:$D,$AF$12,Prices!$A:$A,$B123,Prices!$I:$I,$Q123,Prices!$H:$H,"Product NA")&gt;0),0,SUMIFS(Prices!$H:$H,Prices!$D:$D,$AF$12,Prices!$A:$A,$B123,Prices!$I:$I,$Q123))</f>
        <v>10.5</v>
      </c>
      <c r="AH123" s="89">
        <f>IF(OR($C123=0,$E123=0,COUNTIFS(Prices!$D:$D,$AF$12,Prices!$A:$A,$B123,Prices!$I:$I,$Q123,Prices!$H:$H,"Product NA")&gt;0),"",(AF123+(AG123*($E123/1000))))</f>
        <v>14.55</v>
      </c>
      <c r="AI123" s="89">
        <f t="shared" si="27"/>
        <v>0.94575000000000009</v>
      </c>
      <c r="AJ123" s="90">
        <f t="shared" si="28"/>
        <v>15.495750000000001</v>
      </c>
      <c r="AK123" s="90">
        <f t="shared" si="29"/>
        <v>15495.750000000002</v>
      </c>
      <c r="AM123" s="116" t="str">
        <f>_xlfn.XLOOKUP($E123,'TH Weight Step Mapping'!$A:$A,'TH Weight Step Mapping'!$B:$B,,1)</f>
        <v>0-1kg</v>
      </c>
      <c r="AN123" s="88" t="str">
        <f>_xlfn.XLOOKUP(INDEX(Prices!B:B,MATCH(B123,Prices!A:A,0)),'TH Country Mapping'!A:A,'TH Country Mapping'!C:C,"HVB")</f>
        <v>HVB</v>
      </c>
      <c r="AO123" s="89">
        <f>IF(OR(COUNTIFS(Prices!$D:$D,$AN123,Prices!$A:$A,$B123,Prices!$I:$I,$AM123)=0,COUNTIFS(Prices!$D:$D,$AN123,Prices!$A:$A,$B123,Prices!$I:$I,$AM123,Prices!$G:$G,"Product NA")&gt;0),0,SUMIFS(Prices!$G:$G,Prices!$D:$D,$AN123,Prices!$A:$A,$B123,Prices!$I:$I,$AM123))</f>
        <v>20.75</v>
      </c>
      <c r="AP123" s="89">
        <f t="shared" si="30"/>
        <v>1.3487500000000001</v>
      </c>
      <c r="AQ123" s="90">
        <f t="shared" si="31"/>
        <v>22.098749999999999</v>
      </c>
      <c r="AR123" s="90">
        <f t="shared" si="32"/>
        <v>22098.75</v>
      </c>
    </row>
    <row r="124" spans="2:44" x14ac:dyDescent="0.35">
      <c r="B124" s="87" t="s">
        <v>119</v>
      </c>
      <c r="C124" s="66">
        <v>1000</v>
      </c>
      <c r="D124" s="66">
        <f>Quick_Reference!$E$8</f>
        <v>1</v>
      </c>
      <c r="E124" s="66">
        <f>Quick_Reference!$E$6</f>
        <v>600</v>
      </c>
      <c r="F124" s="116" t="str">
        <f t="shared" si="33"/>
        <v/>
      </c>
      <c r="G124" s="116" t="str">
        <f t="shared" si="34"/>
        <v>0-2kg</v>
      </c>
      <c r="I124" s="88">
        <f>IF(OR(COUNTIFS(Prices!$D:$D,$I$12,Prices!$A:$A,$B124,Prices!$I:$I,$G124)=0,COUNTIFS(Prices!$D:$D,$I$12,Prices!$A:$A,$B124,Prices!$I:$I,$G124,Prices!$G:$G,"Product NA")&gt;0),0,SUMIFS(Prices!$G:$G,Prices!$D:$D,$I$12,Prices!$A:$A,$B124,Prices!$I:$I,$G124))</f>
        <v>1.3800000000000001</v>
      </c>
      <c r="J124" s="88">
        <f>IF(OR(COUNTIFS(Prices!$D:$D,$I$12,Prices!$A:$A,$B124,Prices!$I:$I,$G124)=0,COUNTIFS(Prices!$D:$D,$I$12,Prices!$A:$A,$B124,Prices!$I:$I,$G124,Prices!$H:$H,"Product NA")&gt;0),0,SUMIFS(Prices!$H:$H,Prices!$D:$D,$I$12,Prices!$A:$A,$B124,Prices!$I:$I,$G124))</f>
        <v>11.93</v>
      </c>
      <c r="K124" s="89">
        <f>IF(OR($C124=0,$E124=0,COUNTIFS(Prices!$D:$D,$I$12,Prices!$A:$A,$B124,Prices!$I:$I,$G124,Prices!$H:$H,"Product NA")&gt;0),"",(I124+(J124*($E124/1000))))</f>
        <v>8.5380000000000003</v>
      </c>
      <c r="L124" s="89">
        <f>K124*-(INDEX(VRDs!$H$3:$J$12, MATCH($I$12, VRDs!$A$3:$A$12, 0), MATCH($D124, INDEX(VRDs!$E$3:$G$12, MATCH($I$12, VRDs!$A$3:$A$12, 0), 0), 1)))</f>
        <v>0</v>
      </c>
      <c r="M124" s="89">
        <f t="shared" si="35"/>
        <v>0.55497000000000007</v>
      </c>
      <c r="N124" s="90">
        <f t="shared" si="18"/>
        <v>9.0929700000000011</v>
      </c>
      <c r="O124" s="90">
        <f t="shared" si="19"/>
        <v>9092.9700000000012</v>
      </c>
      <c r="Q124" s="116" t="str">
        <f t="shared" si="20"/>
        <v>0-2kg</v>
      </c>
      <c r="R124" s="88">
        <f>IF(OR(COUNTIFS(Prices!$D:$D,$R$12,Prices!$A:$A,$B124,Prices!$I:$I,$Q124)=0,COUNTIFS(Prices!$D:$D,$R$12,Prices!$A:$A,$B124,Prices!$I:$I,$Q124,Prices!$G:$G,"Product NA")&gt;0),0,SUMIFS(Prices!$G:$G,Prices!$D:$D,$R$12,Prices!$A:$A,$B124,Prices!$I:$I,$Q124))</f>
        <v>0</v>
      </c>
      <c r="S124" s="88">
        <f>IF(OR(COUNTIFS(Prices!$D:$D,$R$12,Prices!$A:$A,$B124,Prices!$I:$I,$Q124)=0,COUNTIFS(Prices!$D:$D,$R$12,Prices!$A:$A,$B124,Prices!$I:$I,$Q124,Prices!$H:$H,"Product NA")&gt;0),0,SUMIFS(Prices!$H:$H,Prices!$D:$D,$R$12,Prices!$A:$A,$B124,Prices!$I:$I,$Q124))</f>
        <v>0</v>
      </c>
      <c r="T124" s="89">
        <f>IF(OR($C124=0,$E124=0,COUNTIFS(Prices!$D:$D,$R$12,Prices!$A:$A,$B124,Prices!$I:$I,$Q124,Prices!$H:$H,"Product NA")&gt;0),"",(R124+(S124*($E124/1000))))</f>
        <v>0</v>
      </c>
      <c r="U124" s="89">
        <f t="shared" si="21"/>
        <v>0</v>
      </c>
      <c r="V124" s="90">
        <f t="shared" si="22"/>
        <v>0</v>
      </c>
      <c r="W124" s="90">
        <f t="shared" si="23"/>
        <v>0</v>
      </c>
      <c r="X124" s="91"/>
      <c r="Y124" s="88">
        <f>IF(OR(COUNTIFS(Prices!$D:$D,$Y$12,Prices!$A:$A,$B124,Prices!$I:$I,$Q124)=0,COUNTIFS(Prices!$D:$D,$Y$12,Prices!$A:$A,$B124,Prices!$I:$I,$Q124,Prices!$G:$G,"Product NA")&gt;0),0,SUMIFS(Prices!$G:$G,Prices!$D:$D,$Y$12,Prices!$A:$A,$B124,Prices!$I:$I,$Q124))</f>
        <v>0</v>
      </c>
      <c r="Z124" s="88">
        <f>IF(OR(COUNTIFS(Prices!$D:$D,$Y$12,Prices!$A:$A,$B124,Prices!$I:$I,$Q124)=0,COUNTIFS(Prices!$D:$D,$Y$12,Prices!$A:$A,$B124,Prices!$I:$I,$Q124,Prices!$H:$H,"Product NA")&gt;0),0,SUMIFS(Prices!$H:$H,Prices!$D:$D,$Y$12,Prices!$A:$A,$B124,Prices!$I:$I,$Q124))</f>
        <v>0</v>
      </c>
      <c r="AA124" s="89">
        <f>IF(OR($C124=0,$E124=0,COUNTIFS(Prices!$D:$D,$Y$12,Prices!$A:$A,$B124,Prices!$I:$I,$Q124,Prices!$H:$H,"Product NA")&gt;0),"",(Y124+(Z124*($E124/1000))))</f>
        <v>0</v>
      </c>
      <c r="AB124" s="89">
        <f t="shared" si="24"/>
        <v>0</v>
      </c>
      <c r="AC124" s="90">
        <f t="shared" si="25"/>
        <v>0</v>
      </c>
      <c r="AD124" s="90">
        <f t="shared" si="26"/>
        <v>0</v>
      </c>
      <c r="AE124" s="91"/>
      <c r="AF124" s="88">
        <f>IF(OR(COUNTIFS(Prices!$D:$D,$AF$12,Prices!$A:$A,$B124,Prices!$I:$I,$Q124)=0,COUNTIFS(Prices!$D:$D,$AF$12,Prices!$A:$A,$B124,Prices!$I:$I,$Q124,Prices!$G:$G,"Product NA")&gt;0),0,SUMIFS(Prices!$G:$G,Prices!$D:$D,$AF$12,Prices!$A:$A,$B124,Prices!$I:$I,$Q124))</f>
        <v>6.8000000000000007</v>
      </c>
      <c r="AG124" s="88">
        <f>IF(OR(COUNTIFS(Prices!$D:$D,$AF$12,Prices!$A:$A,$B124,Prices!$I:$I,$Q124)=0,COUNTIFS(Prices!$D:$D,$AF$12,Prices!$A:$A,$B124,Prices!$I:$I,$Q124,Prices!$H:$H,"Product NA")&gt;0),0,SUMIFS(Prices!$H:$H,Prices!$D:$D,$AF$12,Prices!$A:$A,$B124,Prices!$I:$I,$Q124))</f>
        <v>10.450000000000001</v>
      </c>
      <c r="AH124" s="89">
        <f>IF(OR($C124=0,$E124=0,COUNTIFS(Prices!$D:$D,$AF$12,Prices!$A:$A,$B124,Prices!$I:$I,$Q124,Prices!$H:$H,"Product NA")&gt;0),"",(AF124+(AG124*($E124/1000))))</f>
        <v>13.07</v>
      </c>
      <c r="AI124" s="89">
        <f t="shared" si="27"/>
        <v>0.84955000000000003</v>
      </c>
      <c r="AJ124" s="90">
        <f t="shared" si="28"/>
        <v>13.919550000000001</v>
      </c>
      <c r="AK124" s="90">
        <f t="shared" si="29"/>
        <v>13919.550000000001</v>
      </c>
      <c r="AM124" s="116" t="str">
        <f>_xlfn.XLOOKUP($E124,'TH Weight Step Mapping'!$A:$A,'TH Weight Step Mapping'!$B:$B,,1)</f>
        <v>0-1kg</v>
      </c>
      <c r="AN124" s="88" t="str">
        <f>_xlfn.XLOOKUP(INDEX(Prices!B:B,MATCH(B124,Prices!A:A,0)),'TH Country Mapping'!A:A,'TH Country Mapping'!C:C,"HVB")</f>
        <v>HVB</v>
      </c>
      <c r="AO124" s="89">
        <f>IF(OR(COUNTIFS(Prices!$D:$D,$AN124,Prices!$A:$A,$B124,Prices!$I:$I,$AM124)=0,COUNTIFS(Prices!$D:$D,$AN124,Prices!$A:$A,$B124,Prices!$I:$I,$AM124,Prices!$G:$G,"Product NA")&gt;0),0,SUMIFS(Prices!$G:$G,Prices!$D:$D,$AN124,Prices!$A:$A,$B124,Prices!$I:$I,$AM124))</f>
        <v>21.450000000000003</v>
      </c>
      <c r="AP124" s="89">
        <f t="shared" si="30"/>
        <v>1.3942500000000002</v>
      </c>
      <c r="AQ124" s="90">
        <f t="shared" si="31"/>
        <v>22.844250000000002</v>
      </c>
      <c r="AR124" s="90">
        <f t="shared" si="32"/>
        <v>22844.250000000004</v>
      </c>
    </row>
    <row r="125" spans="2:44" x14ac:dyDescent="0.35">
      <c r="B125" s="87" t="s">
        <v>120</v>
      </c>
      <c r="C125" s="66">
        <v>1000</v>
      </c>
      <c r="D125" s="66">
        <f>Quick_Reference!$E$8</f>
        <v>1</v>
      </c>
      <c r="E125" s="66">
        <f>Quick_Reference!$E$6</f>
        <v>600</v>
      </c>
      <c r="F125" s="116" t="str">
        <f t="shared" si="33"/>
        <v/>
      </c>
      <c r="G125" s="116" t="str">
        <f t="shared" si="34"/>
        <v>0-2kg</v>
      </c>
      <c r="I125" s="88">
        <f>IF(OR(COUNTIFS(Prices!$D:$D,$I$12,Prices!$A:$A,$B125,Prices!$I:$I,$G125)=0,COUNTIFS(Prices!$D:$D,$I$12,Prices!$A:$A,$B125,Prices!$I:$I,$G125,Prices!$G:$G,"Product NA")&gt;0),0,SUMIFS(Prices!$G:$G,Prices!$D:$D,$I$12,Prices!$A:$A,$B125,Prices!$I:$I,$G125))</f>
        <v>1.1300000000000001</v>
      </c>
      <c r="J125" s="88">
        <f>IF(OR(COUNTIFS(Prices!$D:$D,$I$12,Prices!$A:$A,$B125,Prices!$I:$I,$G125)=0,COUNTIFS(Prices!$D:$D,$I$12,Prices!$A:$A,$B125,Prices!$I:$I,$G125,Prices!$H:$H,"Product NA")&gt;0),0,SUMIFS(Prices!$H:$H,Prices!$D:$D,$I$12,Prices!$A:$A,$B125,Prices!$I:$I,$G125))</f>
        <v>14.14</v>
      </c>
      <c r="K125" s="89">
        <f>IF(OR($C125=0,$E125=0,COUNTIFS(Prices!$D:$D,$I$12,Prices!$A:$A,$B125,Prices!$I:$I,$G125,Prices!$H:$H,"Product NA")&gt;0),"",(I125+(J125*($E125/1000))))</f>
        <v>9.6140000000000008</v>
      </c>
      <c r="L125" s="89">
        <f>K125*-(INDEX(VRDs!$H$3:$J$12, MATCH($I$12, VRDs!$A$3:$A$12, 0), MATCH($D125, INDEX(VRDs!$E$3:$G$12, MATCH($I$12, VRDs!$A$3:$A$12, 0), 0), 1)))</f>
        <v>0</v>
      </c>
      <c r="M125" s="89">
        <f t="shared" si="35"/>
        <v>0.62491000000000008</v>
      </c>
      <c r="N125" s="90">
        <f t="shared" si="18"/>
        <v>10.238910000000001</v>
      </c>
      <c r="O125" s="90">
        <f t="shared" si="19"/>
        <v>10238.91</v>
      </c>
      <c r="Q125" s="116" t="str">
        <f t="shared" si="20"/>
        <v>0-2kg</v>
      </c>
      <c r="R125" s="88">
        <f>IF(OR(COUNTIFS(Prices!$D:$D,$R$12,Prices!$A:$A,$B125,Prices!$I:$I,$Q125)=0,COUNTIFS(Prices!$D:$D,$R$12,Prices!$A:$A,$B125,Prices!$I:$I,$Q125,Prices!$G:$G,"Product NA")&gt;0),0,SUMIFS(Prices!$G:$G,Prices!$D:$D,$R$12,Prices!$A:$A,$B125,Prices!$I:$I,$Q125))</f>
        <v>0</v>
      </c>
      <c r="S125" s="88">
        <f>IF(OR(COUNTIFS(Prices!$D:$D,$R$12,Prices!$A:$A,$B125,Prices!$I:$I,$Q125)=0,COUNTIFS(Prices!$D:$D,$R$12,Prices!$A:$A,$B125,Prices!$I:$I,$Q125,Prices!$H:$H,"Product NA")&gt;0),0,SUMIFS(Prices!$H:$H,Prices!$D:$D,$R$12,Prices!$A:$A,$B125,Prices!$I:$I,$Q125))</f>
        <v>0</v>
      </c>
      <c r="T125" s="89">
        <f>IF(OR($C125=0,$E125=0,COUNTIFS(Prices!$D:$D,$R$12,Prices!$A:$A,$B125,Prices!$I:$I,$Q125,Prices!$H:$H,"Product NA")&gt;0),"",(R125+(S125*($E125/1000))))</f>
        <v>0</v>
      </c>
      <c r="U125" s="89">
        <f t="shared" si="21"/>
        <v>0</v>
      </c>
      <c r="V125" s="90">
        <f t="shared" si="22"/>
        <v>0</v>
      </c>
      <c r="W125" s="90">
        <f t="shared" si="23"/>
        <v>0</v>
      </c>
      <c r="X125" s="91"/>
      <c r="Y125" s="88">
        <f>IF(OR(COUNTIFS(Prices!$D:$D,$Y$12,Prices!$A:$A,$B125,Prices!$I:$I,$Q125)=0,COUNTIFS(Prices!$D:$D,$Y$12,Prices!$A:$A,$B125,Prices!$I:$I,$Q125,Prices!$G:$G,"Product NA")&gt;0),0,SUMIFS(Prices!$G:$G,Prices!$D:$D,$Y$12,Prices!$A:$A,$B125,Prices!$I:$I,$Q125))</f>
        <v>0</v>
      </c>
      <c r="Z125" s="88">
        <f>IF(OR(COUNTIFS(Prices!$D:$D,$Y$12,Prices!$A:$A,$B125,Prices!$I:$I,$Q125)=0,COUNTIFS(Prices!$D:$D,$Y$12,Prices!$A:$A,$B125,Prices!$I:$I,$Q125,Prices!$H:$H,"Product NA")&gt;0),0,SUMIFS(Prices!$H:$H,Prices!$D:$D,$Y$12,Prices!$A:$A,$B125,Prices!$I:$I,$Q125))</f>
        <v>0</v>
      </c>
      <c r="AA125" s="89">
        <f>IF(OR($C125=0,$E125=0,COUNTIFS(Prices!$D:$D,$Y$12,Prices!$A:$A,$B125,Prices!$I:$I,$Q125,Prices!$H:$H,"Product NA")&gt;0),"",(Y125+(Z125*($E125/1000))))</f>
        <v>0</v>
      </c>
      <c r="AB125" s="89">
        <f t="shared" si="24"/>
        <v>0</v>
      </c>
      <c r="AC125" s="90">
        <f t="shared" si="25"/>
        <v>0</v>
      </c>
      <c r="AD125" s="90">
        <f t="shared" si="26"/>
        <v>0</v>
      </c>
      <c r="AE125" s="91"/>
      <c r="AF125" s="88">
        <f>IF(OR(COUNTIFS(Prices!$D:$D,$AF$12,Prices!$A:$A,$B125,Prices!$I:$I,$Q125)=0,COUNTIFS(Prices!$D:$D,$AF$12,Prices!$A:$A,$B125,Prices!$I:$I,$Q125,Prices!$G:$G,"Product NA")&gt;0),0,SUMIFS(Prices!$G:$G,Prices!$D:$D,$AF$12,Prices!$A:$A,$B125,Prices!$I:$I,$Q125))</f>
        <v>7.5</v>
      </c>
      <c r="AG125" s="88">
        <f>IF(OR(COUNTIFS(Prices!$D:$D,$AF$12,Prices!$A:$A,$B125,Prices!$I:$I,$Q125)=0,COUNTIFS(Prices!$D:$D,$AF$12,Prices!$A:$A,$B125,Prices!$I:$I,$Q125,Prices!$H:$H,"Product NA")&gt;0),0,SUMIFS(Prices!$H:$H,Prices!$D:$D,$AF$12,Prices!$A:$A,$B125,Prices!$I:$I,$Q125))</f>
        <v>10.950000000000001</v>
      </c>
      <c r="AH125" s="89">
        <f>IF(OR($C125=0,$E125=0,COUNTIFS(Prices!$D:$D,$AF$12,Prices!$A:$A,$B125,Prices!$I:$I,$Q125,Prices!$H:$H,"Product NA")&gt;0),"",(AF125+(AG125*($E125/1000))))</f>
        <v>14.07</v>
      </c>
      <c r="AI125" s="89">
        <f t="shared" si="27"/>
        <v>0.91455000000000009</v>
      </c>
      <c r="AJ125" s="90">
        <f t="shared" si="28"/>
        <v>14.98455</v>
      </c>
      <c r="AK125" s="90">
        <f t="shared" si="29"/>
        <v>14984.550000000001</v>
      </c>
      <c r="AM125" s="116" t="str">
        <f>_xlfn.XLOOKUP($E125,'TH Weight Step Mapping'!$A:$A,'TH Weight Step Mapping'!$B:$B,,1)</f>
        <v>0-1kg</v>
      </c>
      <c r="AN125" s="88" t="str">
        <f>_xlfn.XLOOKUP(INDEX(Prices!B:B,MATCH(B125,Prices!A:A,0)),'TH Country Mapping'!A:A,'TH Country Mapping'!C:C,"HVB")</f>
        <v>HVB</v>
      </c>
      <c r="AO125" s="89">
        <f>IF(OR(COUNTIFS(Prices!$D:$D,$AN125,Prices!$A:$A,$B125,Prices!$I:$I,$AM125)=0,COUNTIFS(Prices!$D:$D,$AN125,Prices!$A:$A,$B125,Prices!$I:$I,$AM125,Prices!$G:$G,"Product NA")&gt;0),0,SUMIFS(Prices!$G:$G,Prices!$D:$D,$AN125,Prices!$A:$A,$B125,Prices!$I:$I,$AM125))</f>
        <v>18</v>
      </c>
      <c r="AP125" s="89">
        <f t="shared" si="30"/>
        <v>1.17</v>
      </c>
      <c r="AQ125" s="90">
        <f t="shared" si="31"/>
        <v>19.170000000000002</v>
      </c>
      <c r="AR125" s="90">
        <f t="shared" si="32"/>
        <v>19170</v>
      </c>
    </row>
    <row r="126" spans="2:44" x14ac:dyDescent="0.35">
      <c r="B126" s="87" t="s">
        <v>121</v>
      </c>
      <c r="C126" s="66">
        <v>1000</v>
      </c>
      <c r="D126" s="66">
        <f>Quick_Reference!$E$8</f>
        <v>1</v>
      </c>
      <c r="E126" s="66">
        <f>Quick_Reference!$E$6</f>
        <v>600</v>
      </c>
      <c r="F126" s="116" t="str">
        <f t="shared" si="33"/>
        <v/>
      </c>
      <c r="G126" s="116" t="str">
        <f t="shared" si="34"/>
        <v>0-2kg</v>
      </c>
      <c r="I126" s="88">
        <f>IF(OR(COUNTIFS(Prices!$D:$D,$I$12,Prices!$A:$A,$B126,Prices!$I:$I,$G126)=0,COUNTIFS(Prices!$D:$D,$I$12,Prices!$A:$A,$B126,Prices!$I:$I,$G126,Prices!$G:$G,"Product NA")&gt;0),0,SUMIFS(Prices!$G:$G,Prices!$D:$D,$I$12,Prices!$A:$A,$B126,Prices!$I:$I,$G126))</f>
        <v>1.3800000000000001</v>
      </c>
      <c r="J126" s="88">
        <f>IF(OR(COUNTIFS(Prices!$D:$D,$I$12,Prices!$A:$A,$B126,Prices!$I:$I,$G126)=0,COUNTIFS(Prices!$D:$D,$I$12,Prices!$A:$A,$B126,Prices!$I:$I,$G126,Prices!$H:$H,"Product NA")&gt;0),0,SUMIFS(Prices!$H:$H,Prices!$D:$D,$I$12,Prices!$A:$A,$B126,Prices!$I:$I,$G126))</f>
        <v>11.93</v>
      </c>
      <c r="K126" s="89">
        <f>IF(OR($C126=0,$E126=0,COUNTIFS(Prices!$D:$D,$I$12,Prices!$A:$A,$B126,Prices!$I:$I,$G126,Prices!$H:$H,"Product NA")&gt;0),"",(I126+(J126*($E126/1000))))</f>
        <v>8.5380000000000003</v>
      </c>
      <c r="L126" s="89">
        <f>K126*-(INDEX(VRDs!$H$3:$J$12, MATCH($I$12, VRDs!$A$3:$A$12, 0), MATCH($D126, INDEX(VRDs!$E$3:$G$12, MATCH($I$12, VRDs!$A$3:$A$12, 0), 0), 1)))</f>
        <v>0</v>
      </c>
      <c r="M126" s="89">
        <f t="shared" si="35"/>
        <v>0.55497000000000007</v>
      </c>
      <c r="N126" s="90">
        <f t="shared" si="18"/>
        <v>9.0929700000000011</v>
      </c>
      <c r="O126" s="90">
        <f t="shared" si="19"/>
        <v>9092.9700000000012</v>
      </c>
      <c r="Q126" s="116" t="str">
        <f t="shared" si="20"/>
        <v>0-2kg</v>
      </c>
      <c r="R126" s="88">
        <f>IF(OR(COUNTIFS(Prices!$D:$D,$R$12,Prices!$A:$A,$B126,Prices!$I:$I,$Q126)=0,COUNTIFS(Prices!$D:$D,$R$12,Prices!$A:$A,$B126,Prices!$I:$I,$Q126,Prices!$G:$G,"Product NA")&gt;0),0,SUMIFS(Prices!$G:$G,Prices!$D:$D,$R$12,Prices!$A:$A,$B126,Prices!$I:$I,$Q126))</f>
        <v>0</v>
      </c>
      <c r="S126" s="88">
        <f>IF(OR(COUNTIFS(Prices!$D:$D,$R$12,Prices!$A:$A,$B126,Prices!$I:$I,$Q126)=0,COUNTIFS(Prices!$D:$D,$R$12,Prices!$A:$A,$B126,Prices!$I:$I,$Q126,Prices!$H:$H,"Product NA")&gt;0),0,SUMIFS(Prices!$H:$H,Prices!$D:$D,$R$12,Prices!$A:$A,$B126,Prices!$I:$I,$Q126))</f>
        <v>0</v>
      </c>
      <c r="T126" s="89">
        <f>IF(OR($C126=0,$E126=0,COUNTIFS(Prices!$D:$D,$R$12,Prices!$A:$A,$B126,Prices!$I:$I,$Q126,Prices!$H:$H,"Product NA")&gt;0),"",(R126+(S126*($E126/1000))))</f>
        <v>0</v>
      </c>
      <c r="U126" s="89">
        <f t="shared" si="21"/>
        <v>0</v>
      </c>
      <c r="V126" s="90">
        <f t="shared" si="22"/>
        <v>0</v>
      </c>
      <c r="W126" s="90">
        <f t="shared" si="23"/>
        <v>0</v>
      </c>
      <c r="X126" s="91"/>
      <c r="Y126" s="88">
        <f>IF(OR(COUNTIFS(Prices!$D:$D,$Y$12,Prices!$A:$A,$B126,Prices!$I:$I,$Q126)=0,COUNTIFS(Prices!$D:$D,$Y$12,Prices!$A:$A,$B126,Prices!$I:$I,$Q126,Prices!$G:$G,"Product NA")&gt;0),0,SUMIFS(Prices!$G:$G,Prices!$D:$D,$Y$12,Prices!$A:$A,$B126,Prices!$I:$I,$Q126))</f>
        <v>0</v>
      </c>
      <c r="Z126" s="88">
        <f>IF(OR(COUNTIFS(Prices!$D:$D,$Y$12,Prices!$A:$A,$B126,Prices!$I:$I,$Q126)=0,COUNTIFS(Prices!$D:$D,$Y$12,Prices!$A:$A,$B126,Prices!$I:$I,$Q126,Prices!$H:$H,"Product NA")&gt;0),0,SUMIFS(Prices!$H:$H,Prices!$D:$D,$Y$12,Prices!$A:$A,$B126,Prices!$I:$I,$Q126))</f>
        <v>0</v>
      </c>
      <c r="AA126" s="89">
        <f>IF(OR($C126=0,$E126=0,COUNTIFS(Prices!$D:$D,$Y$12,Prices!$A:$A,$B126,Prices!$I:$I,$Q126,Prices!$H:$H,"Product NA")&gt;0),"",(Y126+(Z126*($E126/1000))))</f>
        <v>0</v>
      </c>
      <c r="AB126" s="89">
        <f t="shared" si="24"/>
        <v>0</v>
      </c>
      <c r="AC126" s="90">
        <f t="shared" si="25"/>
        <v>0</v>
      </c>
      <c r="AD126" s="90">
        <f t="shared" si="26"/>
        <v>0</v>
      </c>
      <c r="AE126" s="91"/>
      <c r="AF126" s="88">
        <f>IF(OR(COUNTIFS(Prices!$D:$D,$AF$12,Prices!$A:$A,$B126,Prices!$I:$I,$Q126)=0,COUNTIFS(Prices!$D:$D,$AF$12,Prices!$A:$A,$B126,Prices!$I:$I,$Q126,Prices!$G:$G,"Product NA")&gt;0),0,SUMIFS(Prices!$G:$G,Prices!$D:$D,$AF$12,Prices!$A:$A,$B126,Prices!$I:$I,$Q126))</f>
        <v>6.8000000000000007</v>
      </c>
      <c r="AG126" s="88">
        <f>IF(OR(COUNTIFS(Prices!$D:$D,$AF$12,Prices!$A:$A,$B126,Prices!$I:$I,$Q126)=0,COUNTIFS(Prices!$D:$D,$AF$12,Prices!$A:$A,$B126,Prices!$I:$I,$Q126,Prices!$H:$H,"Product NA")&gt;0),0,SUMIFS(Prices!$H:$H,Prices!$D:$D,$AF$12,Prices!$A:$A,$B126,Prices!$I:$I,$Q126))</f>
        <v>10.450000000000001</v>
      </c>
      <c r="AH126" s="89">
        <f>IF(OR($C126=0,$E126=0,COUNTIFS(Prices!$D:$D,$AF$12,Prices!$A:$A,$B126,Prices!$I:$I,$Q126,Prices!$H:$H,"Product NA")&gt;0),"",(AF126+(AG126*($E126/1000))))</f>
        <v>13.07</v>
      </c>
      <c r="AI126" s="89">
        <f t="shared" si="27"/>
        <v>0.84955000000000003</v>
      </c>
      <c r="AJ126" s="90">
        <f t="shared" si="28"/>
        <v>13.919550000000001</v>
      </c>
      <c r="AK126" s="90">
        <f t="shared" si="29"/>
        <v>13919.550000000001</v>
      </c>
      <c r="AM126" s="116" t="str">
        <f>_xlfn.XLOOKUP($E126,'TH Weight Step Mapping'!$A:$A,'TH Weight Step Mapping'!$B:$B,,1)</f>
        <v>0-1kg</v>
      </c>
      <c r="AN126" s="88" t="str">
        <f>_xlfn.XLOOKUP(INDEX(Prices!B:B,MATCH(B126,Prices!A:A,0)),'TH Country Mapping'!A:A,'TH Country Mapping'!C:C,"HVB")</f>
        <v>HVB</v>
      </c>
      <c r="AO126" s="89">
        <f>IF(OR(COUNTIFS(Prices!$D:$D,$AN126,Prices!$A:$A,$B126,Prices!$I:$I,$AM126)=0,COUNTIFS(Prices!$D:$D,$AN126,Prices!$A:$A,$B126,Prices!$I:$I,$AM126,Prices!$G:$G,"Product NA")&gt;0),0,SUMIFS(Prices!$G:$G,Prices!$D:$D,$AN126,Prices!$A:$A,$B126,Prices!$I:$I,$AM126))</f>
        <v>21.450000000000003</v>
      </c>
      <c r="AP126" s="89">
        <f t="shared" si="30"/>
        <v>1.3942500000000002</v>
      </c>
      <c r="AQ126" s="90">
        <f t="shared" si="31"/>
        <v>22.844250000000002</v>
      </c>
      <c r="AR126" s="90">
        <f t="shared" si="32"/>
        <v>22844.250000000004</v>
      </c>
    </row>
    <row r="127" spans="2:44" x14ac:dyDescent="0.35">
      <c r="B127" s="87" t="s">
        <v>122</v>
      </c>
      <c r="C127" s="66">
        <v>1000</v>
      </c>
      <c r="D127" s="66">
        <f>Quick_Reference!$E$8</f>
        <v>1</v>
      </c>
      <c r="E127" s="66">
        <f>Quick_Reference!$E$6</f>
        <v>600</v>
      </c>
      <c r="F127" s="116" t="str">
        <f t="shared" si="33"/>
        <v/>
      </c>
      <c r="G127" s="116" t="str">
        <f t="shared" si="34"/>
        <v>0-2kg</v>
      </c>
      <c r="I127" s="88">
        <f>IF(OR(COUNTIFS(Prices!$D:$D,$I$12,Prices!$A:$A,$B127,Prices!$I:$I,$G127)=0,COUNTIFS(Prices!$D:$D,$I$12,Prices!$A:$A,$B127,Prices!$I:$I,$G127,Prices!$G:$G,"Product NA")&gt;0),0,SUMIFS(Prices!$G:$G,Prices!$D:$D,$I$12,Prices!$A:$A,$B127,Prices!$I:$I,$G127))</f>
        <v>1.37</v>
      </c>
      <c r="J127" s="88">
        <f>IF(OR(COUNTIFS(Prices!$D:$D,$I$12,Prices!$A:$A,$B127,Prices!$I:$I,$G127)=0,COUNTIFS(Prices!$D:$D,$I$12,Prices!$A:$A,$B127,Prices!$I:$I,$G127,Prices!$H:$H,"Product NA")&gt;0),0,SUMIFS(Prices!$H:$H,Prices!$D:$D,$I$12,Prices!$A:$A,$B127,Prices!$I:$I,$G127))</f>
        <v>14.5</v>
      </c>
      <c r="K127" s="89">
        <f>IF(OR($C127=0,$E127=0,COUNTIFS(Prices!$D:$D,$I$12,Prices!$A:$A,$B127,Prices!$I:$I,$G127,Prices!$H:$H,"Product NA")&gt;0),"",(I127+(J127*($E127/1000))))</f>
        <v>10.07</v>
      </c>
      <c r="L127" s="89">
        <f>K127*-(INDEX(VRDs!$H$3:$J$12, MATCH($I$12, VRDs!$A$3:$A$12, 0), MATCH($D127, INDEX(VRDs!$E$3:$G$12, MATCH($I$12, VRDs!$A$3:$A$12, 0), 0), 1)))</f>
        <v>0</v>
      </c>
      <c r="M127" s="89">
        <f t="shared" si="35"/>
        <v>0.65455000000000008</v>
      </c>
      <c r="N127" s="90">
        <f t="shared" si="18"/>
        <v>10.724550000000001</v>
      </c>
      <c r="O127" s="90">
        <f t="shared" si="19"/>
        <v>10724.550000000001</v>
      </c>
      <c r="Q127" s="116" t="str">
        <f t="shared" si="20"/>
        <v>0-2kg</v>
      </c>
      <c r="R127" s="88">
        <f>IF(OR(COUNTIFS(Prices!$D:$D,$R$12,Prices!$A:$A,$B127,Prices!$I:$I,$Q127)=0,COUNTIFS(Prices!$D:$D,$R$12,Prices!$A:$A,$B127,Prices!$I:$I,$Q127,Prices!$G:$G,"Product NA")&gt;0),0,SUMIFS(Prices!$G:$G,Prices!$D:$D,$R$12,Prices!$A:$A,$B127,Prices!$I:$I,$Q127))</f>
        <v>0</v>
      </c>
      <c r="S127" s="88">
        <f>IF(OR(COUNTIFS(Prices!$D:$D,$R$12,Prices!$A:$A,$B127,Prices!$I:$I,$Q127)=0,COUNTIFS(Prices!$D:$D,$R$12,Prices!$A:$A,$B127,Prices!$I:$I,$Q127,Prices!$H:$H,"Product NA")&gt;0),0,SUMIFS(Prices!$H:$H,Prices!$D:$D,$R$12,Prices!$A:$A,$B127,Prices!$I:$I,$Q127))</f>
        <v>0</v>
      </c>
      <c r="T127" s="89">
        <f>IF(OR($C127=0,$E127=0,COUNTIFS(Prices!$D:$D,$R$12,Prices!$A:$A,$B127,Prices!$I:$I,$Q127,Prices!$H:$H,"Product NA")&gt;0),"",(R127+(S127*($E127/1000))))</f>
        <v>0</v>
      </c>
      <c r="U127" s="89">
        <f t="shared" si="21"/>
        <v>0</v>
      </c>
      <c r="V127" s="90">
        <f t="shared" si="22"/>
        <v>0</v>
      </c>
      <c r="W127" s="90">
        <f t="shared" si="23"/>
        <v>0</v>
      </c>
      <c r="X127" s="91"/>
      <c r="Y127" s="88">
        <f>IF(OR(COUNTIFS(Prices!$D:$D,$Y$12,Prices!$A:$A,$B127,Prices!$I:$I,$Q127)=0,COUNTIFS(Prices!$D:$D,$Y$12,Prices!$A:$A,$B127,Prices!$I:$I,$Q127,Prices!$G:$G,"Product NA")&gt;0),0,SUMIFS(Prices!$G:$G,Prices!$D:$D,$Y$12,Prices!$A:$A,$B127,Prices!$I:$I,$Q127))</f>
        <v>0</v>
      </c>
      <c r="Z127" s="88">
        <f>IF(OR(COUNTIFS(Prices!$D:$D,$Y$12,Prices!$A:$A,$B127,Prices!$I:$I,$Q127)=0,COUNTIFS(Prices!$D:$D,$Y$12,Prices!$A:$A,$B127,Prices!$I:$I,$Q127,Prices!$H:$H,"Product NA")&gt;0),0,SUMIFS(Prices!$H:$H,Prices!$D:$D,$Y$12,Prices!$A:$A,$B127,Prices!$I:$I,$Q127))</f>
        <v>0</v>
      </c>
      <c r="AA127" s="89">
        <f>IF(OR($C127=0,$E127=0,COUNTIFS(Prices!$D:$D,$Y$12,Prices!$A:$A,$B127,Prices!$I:$I,$Q127,Prices!$H:$H,"Product NA")&gt;0),"",(Y127+(Z127*($E127/1000))))</f>
        <v>0</v>
      </c>
      <c r="AB127" s="89">
        <f t="shared" si="24"/>
        <v>0</v>
      </c>
      <c r="AC127" s="90">
        <f t="shared" si="25"/>
        <v>0</v>
      </c>
      <c r="AD127" s="90">
        <f t="shared" si="26"/>
        <v>0</v>
      </c>
      <c r="AE127" s="91"/>
      <c r="AF127" s="88">
        <f>IF(OR(COUNTIFS(Prices!$D:$D,$AF$12,Prices!$A:$A,$B127,Prices!$I:$I,$Q127)=0,COUNTIFS(Prices!$D:$D,$AF$12,Prices!$A:$A,$B127,Prices!$I:$I,$Q127,Prices!$G:$G,"Product NA")&gt;0),0,SUMIFS(Prices!$G:$G,Prices!$D:$D,$AF$12,Prices!$A:$A,$B127,Prices!$I:$I,$Q127))</f>
        <v>8.25</v>
      </c>
      <c r="AG127" s="88">
        <f>IF(OR(COUNTIFS(Prices!$D:$D,$AF$12,Prices!$A:$A,$B127,Prices!$I:$I,$Q127)=0,COUNTIFS(Prices!$D:$D,$AF$12,Prices!$A:$A,$B127,Prices!$I:$I,$Q127,Prices!$H:$H,"Product NA")&gt;0),0,SUMIFS(Prices!$H:$H,Prices!$D:$D,$AF$12,Prices!$A:$A,$B127,Prices!$I:$I,$Q127))</f>
        <v>10.5</v>
      </c>
      <c r="AH127" s="89">
        <f>IF(OR($C127=0,$E127=0,COUNTIFS(Prices!$D:$D,$AF$12,Prices!$A:$A,$B127,Prices!$I:$I,$Q127,Prices!$H:$H,"Product NA")&gt;0),"",(AF127+(AG127*($E127/1000))))</f>
        <v>14.55</v>
      </c>
      <c r="AI127" s="89">
        <f t="shared" si="27"/>
        <v>0.94575000000000009</v>
      </c>
      <c r="AJ127" s="90">
        <f t="shared" si="28"/>
        <v>15.495750000000001</v>
      </c>
      <c r="AK127" s="90">
        <f t="shared" si="29"/>
        <v>15495.750000000002</v>
      </c>
      <c r="AM127" s="116" t="str">
        <f>_xlfn.XLOOKUP($E127,'TH Weight Step Mapping'!$A:$A,'TH Weight Step Mapping'!$B:$B,,1)</f>
        <v>0-1kg</v>
      </c>
      <c r="AN127" s="88" t="str">
        <f>_xlfn.XLOOKUP(INDEX(Prices!B:B,MATCH(B127,Prices!A:A,0)),'TH Country Mapping'!A:A,'TH Country Mapping'!C:C,"HVB")</f>
        <v>HVB</v>
      </c>
      <c r="AO127" s="89">
        <f>IF(OR(COUNTIFS(Prices!$D:$D,$AN127,Prices!$A:$A,$B127,Prices!$I:$I,$AM127)=0,COUNTIFS(Prices!$D:$D,$AN127,Prices!$A:$A,$B127,Prices!$I:$I,$AM127,Prices!$G:$G,"Product NA")&gt;0),0,SUMIFS(Prices!$G:$G,Prices!$D:$D,$AN127,Prices!$A:$A,$B127,Prices!$I:$I,$AM127))</f>
        <v>20.75</v>
      </c>
      <c r="AP127" s="89">
        <f t="shared" si="30"/>
        <v>1.3487500000000001</v>
      </c>
      <c r="AQ127" s="90">
        <f t="shared" si="31"/>
        <v>22.098749999999999</v>
      </c>
      <c r="AR127" s="90">
        <f t="shared" si="32"/>
        <v>22098.75</v>
      </c>
    </row>
    <row r="128" spans="2:44" x14ac:dyDescent="0.35">
      <c r="B128" s="87" t="s">
        <v>123</v>
      </c>
      <c r="C128" s="66">
        <v>1000</v>
      </c>
      <c r="D128" s="66">
        <f>Quick_Reference!$E$8</f>
        <v>1</v>
      </c>
      <c r="E128" s="66">
        <f>Quick_Reference!$E$6</f>
        <v>600</v>
      </c>
      <c r="F128" s="116" t="str">
        <f t="shared" si="33"/>
        <v/>
      </c>
      <c r="G128" s="116" t="str">
        <f t="shared" si="34"/>
        <v>0-2kg</v>
      </c>
      <c r="I128" s="88">
        <f>IF(OR(COUNTIFS(Prices!$D:$D,$I$12,Prices!$A:$A,$B128,Prices!$I:$I,$G128)=0,COUNTIFS(Prices!$D:$D,$I$12,Prices!$A:$A,$B128,Prices!$I:$I,$G128,Prices!$G:$G,"Product NA")&gt;0),0,SUMIFS(Prices!$G:$G,Prices!$D:$D,$I$12,Prices!$A:$A,$B128,Prices!$I:$I,$G128))</f>
        <v>0.98</v>
      </c>
      <c r="J128" s="88">
        <f>IF(OR(COUNTIFS(Prices!$D:$D,$I$12,Prices!$A:$A,$B128,Prices!$I:$I,$G128)=0,COUNTIFS(Prices!$D:$D,$I$12,Prices!$A:$A,$B128,Prices!$I:$I,$G128,Prices!$H:$H,"Product NA")&gt;0),0,SUMIFS(Prices!$H:$H,Prices!$D:$D,$I$12,Prices!$A:$A,$B128,Prices!$I:$I,$G128))</f>
        <v>14.08</v>
      </c>
      <c r="K128" s="89">
        <f>IF(OR($C128=0,$E128=0,COUNTIFS(Prices!$D:$D,$I$12,Prices!$A:$A,$B128,Prices!$I:$I,$G128,Prices!$H:$H,"Product NA")&gt;0),"",(I128+(J128*($E128/1000))))</f>
        <v>9.4280000000000008</v>
      </c>
      <c r="L128" s="89">
        <f>K128*-(INDEX(VRDs!$H$3:$J$12, MATCH($I$12, VRDs!$A$3:$A$12, 0), MATCH($D128, INDEX(VRDs!$E$3:$G$12, MATCH($I$12, VRDs!$A$3:$A$12, 0), 0), 1)))</f>
        <v>0</v>
      </c>
      <c r="M128" s="89">
        <f t="shared" si="35"/>
        <v>0.61282000000000003</v>
      </c>
      <c r="N128" s="90">
        <f t="shared" si="18"/>
        <v>10.04082</v>
      </c>
      <c r="O128" s="90">
        <f t="shared" si="19"/>
        <v>10040.82</v>
      </c>
      <c r="Q128" s="116" t="str">
        <f t="shared" si="20"/>
        <v>0-2kg</v>
      </c>
      <c r="R128" s="88">
        <f>IF(OR(COUNTIFS(Prices!$D:$D,$R$12,Prices!$A:$A,$B128,Prices!$I:$I,$Q128)=0,COUNTIFS(Prices!$D:$D,$R$12,Prices!$A:$A,$B128,Prices!$I:$I,$Q128,Prices!$G:$G,"Product NA")&gt;0),0,SUMIFS(Prices!$G:$G,Prices!$D:$D,$R$12,Prices!$A:$A,$B128,Prices!$I:$I,$Q128))</f>
        <v>5.5500000000000007</v>
      </c>
      <c r="S128" s="88">
        <f>IF(OR(COUNTIFS(Prices!$D:$D,$R$12,Prices!$A:$A,$B128,Prices!$I:$I,$Q128)=0,COUNTIFS(Prices!$D:$D,$R$12,Prices!$A:$A,$B128,Prices!$I:$I,$Q128,Prices!$H:$H,"Product NA")&gt;0),0,SUMIFS(Prices!$H:$H,Prices!$D:$D,$R$12,Prices!$A:$A,$B128,Prices!$I:$I,$Q128))</f>
        <v>10.850000000000001</v>
      </c>
      <c r="T128" s="89">
        <f>IF(OR($C128=0,$E128=0,COUNTIFS(Prices!$D:$D,$R$12,Prices!$A:$A,$B128,Prices!$I:$I,$Q128,Prices!$H:$H,"Product NA")&gt;0),"",(R128+(S128*($E128/1000))))</f>
        <v>12.060000000000002</v>
      </c>
      <c r="U128" s="89">
        <f t="shared" si="21"/>
        <v>0.78390000000000015</v>
      </c>
      <c r="V128" s="90">
        <f t="shared" si="22"/>
        <v>12.843900000000003</v>
      </c>
      <c r="W128" s="90">
        <f t="shared" si="23"/>
        <v>12843.900000000003</v>
      </c>
      <c r="X128" s="91"/>
      <c r="Y128" s="88">
        <f>IF(OR(COUNTIFS(Prices!$D:$D,$Y$12,Prices!$A:$A,$B128,Prices!$I:$I,$Q128)=0,COUNTIFS(Prices!$D:$D,$Y$12,Prices!$A:$A,$B128,Prices!$I:$I,$Q128,Prices!$G:$G,"Product NA")&gt;0),0,SUMIFS(Prices!$G:$G,Prices!$D:$D,$Y$12,Prices!$A:$A,$B128,Prices!$I:$I,$Q128))</f>
        <v>5.75</v>
      </c>
      <c r="Z128" s="88">
        <f>IF(OR(COUNTIFS(Prices!$D:$D,$Y$12,Prices!$A:$A,$B128,Prices!$I:$I,$Q128)=0,COUNTIFS(Prices!$D:$D,$Y$12,Prices!$A:$A,$B128,Prices!$I:$I,$Q128,Prices!$H:$H,"Product NA")&gt;0),0,SUMIFS(Prices!$H:$H,Prices!$D:$D,$Y$12,Prices!$A:$A,$B128,Prices!$I:$I,$Q128))</f>
        <v>10.9</v>
      </c>
      <c r="AA128" s="89">
        <f>IF(OR($C128=0,$E128=0,COUNTIFS(Prices!$D:$D,$Y$12,Prices!$A:$A,$B128,Prices!$I:$I,$Q128,Prices!$H:$H,"Product NA")&gt;0),"",(Y128+(Z128*($E128/1000))))</f>
        <v>12.29</v>
      </c>
      <c r="AB128" s="89">
        <f t="shared" si="24"/>
        <v>0.79884999999999995</v>
      </c>
      <c r="AC128" s="90">
        <f t="shared" si="25"/>
        <v>13.088849999999999</v>
      </c>
      <c r="AD128" s="90">
        <f t="shared" si="26"/>
        <v>13088.849999999999</v>
      </c>
      <c r="AE128" s="91"/>
      <c r="AF128" s="88">
        <f>IF(OR(COUNTIFS(Prices!$D:$D,$AF$12,Prices!$A:$A,$B128,Prices!$I:$I,$Q128)=0,COUNTIFS(Prices!$D:$D,$AF$12,Prices!$A:$A,$B128,Prices!$I:$I,$Q128,Prices!$G:$G,"Product NA")&gt;0),0,SUMIFS(Prices!$G:$G,Prices!$D:$D,$AF$12,Prices!$A:$A,$B128,Prices!$I:$I,$Q128))</f>
        <v>0</v>
      </c>
      <c r="AG128" s="88">
        <f>IF(OR(COUNTIFS(Prices!$D:$D,$AF$12,Prices!$A:$A,$B128,Prices!$I:$I,$Q128)=0,COUNTIFS(Prices!$D:$D,$AF$12,Prices!$A:$A,$B128,Prices!$I:$I,$Q128,Prices!$H:$H,"Product NA")&gt;0),0,SUMIFS(Prices!$H:$H,Prices!$D:$D,$AF$12,Prices!$A:$A,$B128,Prices!$I:$I,$Q128))</f>
        <v>0</v>
      </c>
      <c r="AH128" s="89">
        <f>IF(OR($C128=0,$E128=0,COUNTIFS(Prices!$D:$D,$AF$12,Prices!$A:$A,$B128,Prices!$I:$I,$Q128,Prices!$H:$H,"Product NA")&gt;0),"",(AF128+(AG128*($E128/1000))))</f>
        <v>0</v>
      </c>
      <c r="AI128" s="89">
        <f t="shared" si="27"/>
        <v>0</v>
      </c>
      <c r="AJ128" s="90">
        <f t="shared" si="28"/>
        <v>0</v>
      </c>
      <c r="AK128" s="90">
        <f t="shared" si="29"/>
        <v>0</v>
      </c>
      <c r="AM128" s="116" t="str">
        <f>_xlfn.XLOOKUP($E128,'TH Weight Step Mapping'!$A:$A,'TH Weight Step Mapping'!$B:$B,,1)</f>
        <v>0-1kg</v>
      </c>
      <c r="AN128" s="88" t="str">
        <f>_xlfn.XLOOKUP(INDEX(Prices!B:B,MATCH(B128,Prices!A:A,0)),'TH Country Mapping'!A:A,'TH Country Mapping'!C:C,"HVB")</f>
        <v>HVK</v>
      </c>
      <c r="AO128" s="89">
        <f>IF(OR(COUNTIFS(Prices!$D:$D,$AN128,Prices!$A:$A,$B128,Prices!$I:$I,$AM128)=0,COUNTIFS(Prices!$D:$D,$AN128,Prices!$A:$A,$B128,Prices!$I:$I,$AM128,Prices!$G:$G,"Product NA")&gt;0),0,SUMIFS(Prices!$G:$G,Prices!$D:$D,$AN128,Prices!$A:$A,$B128,Prices!$I:$I,$AM128))</f>
        <v>9.75</v>
      </c>
      <c r="AP128" s="89">
        <f t="shared" si="30"/>
        <v>0.63375000000000004</v>
      </c>
      <c r="AQ128" s="90">
        <f t="shared" si="31"/>
        <v>10.383749999999999</v>
      </c>
      <c r="AR128" s="90">
        <f t="shared" si="32"/>
        <v>10383.75</v>
      </c>
    </row>
    <row r="129" spans="2:44" x14ac:dyDescent="0.35">
      <c r="B129" s="87" t="s">
        <v>124</v>
      </c>
      <c r="C129" s="66">
        <v>1000</v>
      </c>
      <c r="D129" s="66">
        <f>Quick_Reference!$E$8</f>
        <v>1</v>
      </c>
      <c r="E129" s="66">
        <f>Quick_Reference!$E$6</f>
        <v>600</v>
      </c>
      <c r="F129" s="116" t="str">
        <f t="shared" si="33"/>
        <v/>
      </c>
      <c r="G129" s="116" t="str">
        <f t="shared" si="34"/>
        <v>0-2kg</v>
      </c>
      <c r="I129" s="88">
        <f>IF(OR(COUNTIFS(Prices!$D:$D,$I$12,Prices!$A:$A,$B129,Prices!$I:$I,$G129)=0,COUNTIFS(Prices!$D:$D,$I$12,Prices!$A:$A,$B129,Prices!$I:$I,$G129,Prices!$G:$G,"Product NA")&gt;0),0,SUMIFS(Prices!$G:$G,Prices!$D:$D,$I$12,Prices!$A:$A,$B129,Prices!$I:$I,$G129))</f>
        <v>1.1300000000000001</v>
      </c>
      <c r="J129" s="88">
        <f>IF(OR(COUNTIFS(Prices!$D:$D,$I$12,Prices!$A:$A,$B129,Prices!$I:$I,$G129)=0,COUNTIFS(Prices!$D:$D,$I$12,Prices!$A:$A,$B129,Prices!$I:$I,$G129,Prices!$H:$H,"Product NA")&gt;0),0,SUMIFS(Prices!$H:$H,Prices!$D:$D,$I$12,Prices!$A:$A,$B129,Prices!$I:$I,$G129))</f>
        <v>14.14</v>
      </c>
      <c r="K129" s="89">
        <f>IF(OR($C129=0,$E129=0,COUNTIFS(Prices!$D:$D,$I$12,Prices!$A:$A,$B129,Prices!$I:$I,$G129,Prices!$H:$H,"Product NA")&gt;0),"",(I129+(J129*($E129/1000))))</f>
        <v>9.6140000000000008</v>
      </c>
      <c r="L129" s="89">
        <f>K129*-(INDEX(VRDs!$H$3:$J$12, MATCH($I$12, VRDs!$A$3:$A$12, 0), MATCH($D129, INDEX(VRDs!$E$3:$G$12, MATCH($I$12, VRDs!$A$3:$A$12, 0), 0), 1)))</f>
        <v>0</v>
      </c>
      <c r="M129" s="89">
        <f t="shared" si="35"/>
        <v>0.62491000000000008</v>
      </c>
      <c r="N129" s="90">
        <f t="shared" si="18"/>
        <v>10.238910000000001</v>
      </c>
      <c r="O129" s="90">
        <f t="shared" si="19"/>
        <v>10238.91</v>
      </c>
      <c r="Q129" s="116" t="str">
        <f t="shared" si="20"/>
        <v>0-2kg</v>
      </c>
      <c r="R129" s="88">
        <f>IF(OR(COUNTIFS(Prices!$D:$D,$R$12,Prices!$A:$A,$B129,Prices!$I:$I,$Q129)=0,COUNTIFS(Prices!$D:$D,$R$12,Prices!$A:$A,$B129,Prices!$I:$I,$Q129,Prices!$G:$G,"Product NA")&gt;0),0,SUMIFS(Prices!$G:$G,Prices!$D:$D,$R$12,Prices!$A:$A,$B129,Prices!$I:$I,$Q129))</f>
        <v>6.3000000000000007</v>
      </c>
      <c r="S129" s="88">
        <f>IF(OR(COUNTIFS(Prices!$D:$D,$R$12,Prices!$A:$A,$B129,Prices!$I:$I,$Q129)=0,COUNTIFS(Prices!$D:$D,$R$12,Prices!$A:$A,$B129,Prices!$I:$I,$Q129,Prices!$H:$H,"Product NA")&gt;0),0,SUMIFS(Prices!$H:$H,Prices!$D:$D,$R$12,Prices!$A:$A,$B129,Prices!$I:$I,$Q129))</f>
        <v>10.600000000000001</v>
      </c>
      <c r="T129" s="89">
        <f>IF(OR($C129=0,$E129=0,COUNTIFS(Prices!$D:$D,$R$12,Prices!$A:$A,$B129,Prices!$I:$I,$Q129,Prices!$H:$H,"Product NA")&gt;0),"",(R129+(S129*($E129/1000))))</f>
        <v>12.66</v>
      </c>
      <c r="U129" s="89">
        <f t="shared" si="21"/>
        <v>0.82290000000000008</v>
      </c>
      <c r="V129" s="90">
        <f t="shared" si="22"/>
        <v>13.482900000000001</v>
      </c>
      <c r="W129" s="90">
        <f t="shared" si="23"/>
        <v>13482.900000000001</v>
      </c>
      <c r="X129" s="91"/>
      <c r="Y129" s="88">
        <f>IF(OR(COUNTIFS(Prices!$D:$D,$Y$12,Prices!$A:$A,$B129,Prices!$I:$I,$Q129)=0,COUNTIFS(Prices!$D:$D,$Y$12,Prices!$A:$A,$B129,Prices!$I:$I,$Q129,Prices!$G:$G,"Product NA")&gt;0),0,SUMIFS(Prices!$G:$G,Prices!$D:$D,$Y$12,Prices!$A:$A,$B129,Prices!$I:$I,$Q129))</f>
        <v>6.95</v>
      </c>
      <c r="Z129" s="88">
        <f>IF(OR(COUNTIFS(Prices!$D:$D,$Y$12,Prices!$A:$A,$B129,Prices!$I:$I,$Q129)=0,COUNTIFS(Prices!$D:$D,$Y$12,Prices!$A:$A,$B129,Prices!$I:$I,$Q129,Prices!$H:$H,"Product NA")&gt;0),0,SUMIFS(Prices!$H:$H,Prices!$D:$D,$Y$12,Prices!$A:$A,$B129,Prices!$I:$I,$Q129))</f>
        <v>10.15</v>
      </c>
      <c r="AA129" s="89">
        <f>IF(OR($C129=0,$E129=0,COUNTIFS(Prices!$D:$D,$Y$12,Prices!$A:$A,$B129,Prices!$I:$I,$Q129,Prices!$H:$H,"Product NA")&gt;0),"",(Y129+(Z129*($E129/1000))))</f>
        <v>13.04</v>
      </c>
      <c r="AB129" s="89">
        <f t="shared" si="24"/>
        <v>0.84760000000000002</v>
      </c>
      <c r="AC129" s="90">
        <f t="shared" si="25"/>
        <v>13.887599999999999</v>
      </c>
      <c r="AD129" s="90">
        <f t="shared" si="26"/>
        <v>13887.599999999999</v>
      </c>
      <c r="AE129" s="91"/>
      <c r="AF129" s="88">
        <f>IF(OR(COUNTIFS(Prices!$D:$D,$AF$12,Prices!$A:$A,$B129,Prices!$I:$I,$Q129)=0,COUNTIFS(Prices!$D:$D,$AF$12,Prices!$A:$A,$B129,Prices!$I:$I,$Q129,Prices!$G:$G,"Product NA")&gt;0),0,SUMIFS(Prices!$G:$G,Prices!$D:$D,$AF$12,Prices!$A:$A,$B129,Prices!$I:$I,$Q129))</f>
        <v>0</v>
      </c>
      <c r="AG129" s="88">
        <f>IF(OR(COUNTIFS(Prices!$D:$D,$AF$12,Prices!$A:$A,$B129,Prices!$I:$I,$Q129)=0,COUNTIFS(Prices!$D:$D,$AF$12,Prices!$A:$A,$B129,Prices!$I:$I,$Q129,Prices!$H:$H,"Product NA")&gt;0),0,SUMIFS(Prices!$H:$H,Prices!$D:$D,$AF$12,Prices!$A:$A,$B129,Prices!$I:$I,$Q129))</f>
        <v>0</v>
      </c>
      <c r="AH129" s="89">
        <f>IF(OR($C129=0,$E129=0,COUNTIFS(Prices!$D:$D,$AF$12,Prices!$A:$A,$B129,Prices!$I:$I,$Q129,Prices!$H:$H,"Product NA")&gt;0),"",(AF129+(AG129*($E129/1000))))</f>
        <v>0</v>
      </c>
      <c r="AI129" s="89">
        <f t="shared" si="27"/>
        <v>0</v>
      </c>
      <c r="AJ129" s="90">
        <f t="shared" si="28"/>
        <v>0</v>
      </c>
      <c r="AK129" s="90">
        <f t="shared" si="29"/>
        <v>0</v>
      </c>
      <c r="AM129" s="116" t="str">
        <f>_xlfn.XLOOKUP($E129,'TH Weight Step Mapping'!$A:$A,'TH Weight Step Mapping'!$B:$B,,1)</f>
        <v>0-1kg</v>
      </c>
      <c r="AN129" s="88" t="str">
        <f>_xlfn.XLOOKUP(INDEX(Prices!B:B,MATCH(B129,Prices!A:A,0)),'TH Country Mapping'!A:A,'TH Country Mapping'!C:C,"HVB")</f>
        <v>HVB</v>
      </c>
      <c r="AO129" s="89">
        <f>IF(OR(COUNTIFS(Prices!$D:$D,$AN129,Prices!$A:$A,$B129,Prices!$I:$I,$AM129)=0,COUNTIFS(Prices!$D:$D,$AN129,Prices!$A:$A,$B129,Prices!$I:$I,$AM129,Prices!$G:$G,"Product NA")&gt;0),0,SUMIFS(Prices!$G:$G,Prices!$D:$D,$AN129,Prices!$A:$A,$B129,Prices!$I:$I,$AM129))</f>
        <v>12.75</v>
      </c>
      <c r="AP129" s="89">
        <f t="shared" si="30"/>
        <v>0.82874999999999999</v>
      </c>
      <c r="AQ129" s="90">
        <f t="shared" si="31"/>
        <v>13.578749999999999</v>
      </c>
      <c r="AR129" s="90">
        <f t="shared" si="32"/>
        <v>13578.75</v>
      </c>
    </row>
    <row r="130" spans="2:44" x14ac:dyDescent="0.35">
      <c r="B130" s="87" t="s">
        <v>125</v>
      </c>
      <c r="C130" s="66">
        <v>1000</v>
      </c>
      <c r="D130" s="66">
        <f>Quick_Reference!$E$8</f>
        <v>1</v>
      </c>
      <c r="E130" s="66">
        <f>Quick_Reference!$E$6</f>
        <v>600</v>
      </c>
      <c r="F130" s="116" t="str">
        <f t="shared" si="33"/>
        <v/>
      </c>
      <c r="G130" s="116" t="str">
        <f t="shared" si="34"/>
        <v>0-2kg</v>
      </c>
      <c r="I130" s="88">
        <f>IF(OR(COUNTIFS(Prices!$D:$D,$I$12,Prices!$A:$A,$B130,Prices!$I:$I,$G130)=0,COUNTIFS(Prices!$D:$D,$I$12,Prices!$A:$A,$B130,Prices!$I:$I,$G130,Prices!$G:$G,"Product NA")&gt;0),0,SUMIFS(Prices!$G:$G,Prices!$D:$D,$I$12,Prices!$A:$A,$B130,Prices!$I:$I,$G130))</f>
        <v>1.1300000000000001</v>
      </c>
      <c r="J130" s="88">
        <f>IF(OR(COUNTIFS(Prices!$D:$D,$I$12,Prices!$A:$A,$B130,Prices!$I:$I,$G130)=0,COUNTIFS(Prices!$D:$D,$I$12,Prices!$A:$A,$B130,Prices!$I:$I,$G130,Prices!$H:$H,"Product NA")&gt;0),0,SUMIFS(Prices!$H:$H,Prices!$D:$D,$I$12,Prices!$A:$A,$B130,Prices!$I:$I,$G130))</f>
        <v>15.64</v>
      </c>
      <c r="K130" s="89">
        <f>IF(OR($C130=0,$E130=0,COUNTIFS(Prices!$D:$D,$I$12,Prices!$A:$A,$B130,Prices!$I:$I,$G130,Prices!$H:$H,"Product NA")&gt;0),"",(I130+(J130*($E130/1000))))</f>
        <v>10.514000000000001</v>
      </c>
      <c r="L130" s="89">
        <f>K130*-(INDEX(VRDs!$H$3:$J$12, MATCH($I$12, VRDs!$A$3:$A$12, 0), MATCH($D130, INDEX(VRDs!$E$3:$G$12, MATCH($I$12, VRDs!$A$3:$A$12, 0), 0), 1)))</f>
        <v>0</v>
      </c>
      <c r="M130" s="89">
        <f t="shared" si="35"/>
        <v>0.68341000000000007</v>
      </c>
      <c r="N130" s="90">
        <f t="shared" si="18"/>
        <v>11.197410000000001</v>
      </c>
      <c r="O130" s="90">
        <f t="shared" si="19"/>
        <v>11197.410000000002</v>
      </c>
      <c r="Q130" s="116" t="str">
        <f t="shared" si="20"/>
        <v>0-2kg</v>
      </c>
      <c r="R130" s="88">
        <f>IF(OR(COUNTIFS(Prices!$D:$D,$R$12,Prices!$A:$A,$B130,Prices!$I:$I,$Q130)=0,COUNTIFS(Prices!$D:$D,$R$12,Prices!$A:$A,$B130,Prices!$I:$I,$Q130,Prices!$G:$G,"Product NA")&gt;0),0,SUMIFS(Prices!$G:$G,Prices!$D:$D,$R$12,Prices!$A:$A,$B130,Prices!$I:$I,$Q130))</f>
        <v>0</v>
      </c>
      <c r="S130" s="88">
        <f>IF(OR(COUNTIFS(Prices!$D:$D,$R$12,Prices!$A:$A,$B130,Prices!$I:$I,$Q130)=0,COUNTIFS(Prices!$D:$D,$R$12,Prices!$A:$A,$B130,Prices!$I:$I,$Q130,Prices!$H:$H,"Product NA")&gt;0),0,SUMIFS(Prices!$H:$H,Prices!$D:$D,$R$12,Prices!$A:$A,$B130,Prices!$I:$I,$Q130))</f>
        <v>0</v>
      </c>
      <c r="T130" s="89">
        <f>IF(OR($C130=0,$E130=0,COUNTIFS(Prices!$D:$D,$R$12,Prices!$A:$A,$B130,Prices!$I:$I,$Q130,Prices!$H:$H,"Product NA")&gt;0),"",(R130+(S130*($E130/1000))))</f>
        <v>0</v>
      </c>
      <c r="U130" s="89">
        <f t="shared" si="21"/>
        <v>0</v>
      </c>
      <c r="V130" s="90">
        <f t="shared" si="22"/>
        <v>0</v>
      </c>
      <c r="W130" s="90">
        <f t="shared" si="23"/>
        <v>0</v>
      </c>
      <c r="X130" s="91"/>
      <c r="Y130" s="88">
        <f>IF(OR(COUNTIFS(Prices!$D:$D,$Y$12,Prices!$A:$A,$B130,Prices!$I:$I,$Q130)=0,COUNTIFS(Prices!$D:$D,$Y$12,Prices!$A:$A,$B130,Prices!$I:$I,$Q130,Prices!$G:$G,"Product NA")&gt;0),0,SUMIFS(Prices!$G:$G,Prices!$D:$D,$Y$12,Prices!$A:$A,$B130,Prices!$I:$I,$Q130))</f>
        <v>0</v>
      </c>
      <c r="Z130" s="88">
        <f>IF(OR(COUNTIFS(Prices!$D:$D,$Y$12,Prices!$A:$A,$B130,Prices!$I:$I,$Q130)=0,COUNTIFS(Prices!$D:$D,$Y$12,Prices!$A:$A,$B130,Prices!$I:$I,$Q130,Prices!$H:$H,"Product NA")&gt;0),0,SUMIFS(Prices!$H:$H,Prices!$D:$D,$Y$12,Prices!$A:$A,$B130,Prices!$I:$I,$Q130))</f>
        <v>0</v>
      </c>
      <c r="AA130" s="89">
        <f>IF(OR($C130=0,$E130=0,COUNTIFS(Prices!$D:$D,$Y$12,Prices!$A:$A,$B130,Prices!$I:$I,$Q130,Prices!$H:$H,"Product NA")&gt;0),"",(Y130+(Z130*($E130/1000))))</f>
        <v>0</v>
      </c>
      <c r="AB130" s="89">
        <f t="shared" si="24"/>
        <v>0</v>
      </c>
      <c r="AC130" s="90">
        <f t="shared" si="25"/>
        <v>0</v>
      </c>
      <c r="AD130" s="90">
        <f t="shared" si="26"/>
        <v>0</v>
      </c>
      <c r="AE130" s="91"/>
      <c r="AF130" s="88">
        <f>IF(OR(COUNTIFS(Prices!$D:$D,$AF$12,Prices!$A:$A,$B130,Prices!$I:$I,$Q130)=0,COUNTIFS(Prices!$D:$D,$AF$12,Prices!$A:$A,$B130,Prices!$I:$I,$Q130,Prices!$G:$G,"Product NA")&gt;0),0,SUMIFS(Prices!$G:$G,Prices!$D:$D,$AF$12,Prices!$A:$A,$B130,Prices!$I:$I,$Q130))</f>
        <v>7.25</v>
      </c>
      <c r="AG130" s="88">
        <f>IF(OR(COUNTIFS(Prices!$D:$D,$AF$12,Prices!$A:$A,$B130,Prices!$I:$I,$Q130)=0,COUNTIFS(Prices!$D:$D,$AF$12,Prices!$A:$A,$B130,Prices!$I:$I,$Q130,Prices!$H:$H,"Product NA")&gt;0),0,SUMIFS(Prices!$H:$H,Prices!$D:$D,$AF$12,Prices!$A:$A,$B130,Prices!$I:$I,$Q130))</f>
        <v>11.600000000000001</v>
      </c>
      <c r="AH130" s="89">
        <f>IF(OR($C130=0,$E130=0,COUNTIFS(Prices!$D:$D,$AF$12,Prices!$A:$A,$B130,Prices!$I:$I,$Q130,Prices!$H:$H,"Product NA")&gt;0),"",(AF130+(AG130*($E130/1000))))</f>
        <v>14.21</v>
      </c>
      <c r="AI130" s="89">
        <f t="shared" si="27"/>
        <v>0.92365000000000008</v>
      </c>
      <c r="AJ130" s="90">
        <f t="shared" si="28"/>
        <v>15.133650000000001</v>
      </c>
      <c r="AK130" s="90">
        <f t="shared" si="29"/>
        <v>15133.650000000001</v>
      </c>
      <c r="AM130" s="116" t="str">
        <f>_xlfn.XLOOKUP($E130,'TH Weight Step Mapping'!$A:$A,'TH Weight Step Mapping'!$B:$B,,1)</f>
        <v>0-1kg</v>
      </c>
      <c r="AN130" s="88" t="str">
        <f>_xlfn.XLOOKUP(INDEX(Prices!B:B,MATCH(B130,Prices!A:A,0)),'TH Country Mapping'!A:A,'TH Country Mapping'!C:C,"HVB")</f>
        <v>HVB</v>
      </c>
      <c r="AO130" s="89">
        <f>IF(OR(COUNTIFS(Prices!$D:$D,$AN130,Prices!$A:$A,$B130,Prices!$I:$I,$AM130)=0,COUNTIFS(Prices!$D:$D,$AN130,Prices!$A:$A,$B130,Prices!$I:$I,$AM130,Prices!$G:$G,"Product NA")&gt;0),0,SUMIFS(Prices!$G:$G,Prices!$D:$D,$AN130,Prices!$A:$A,$B130,Prices!$I:$I,$AM130))</f>
        <v>17.900000000000002</v>
      </c>
      <c r="AP130" s="89">
        <f t="shared" si="30"/>
        <v>1.1635000000000002</v>
      </c>
      <c r="AQ130" s="90">
        <f t="shared" si="31"/>
        <v>19.063500000000001</v>
      </c>
      <c r="AR130" s="90">
        <f t="shared" si="32"/>
        <v>19063.5</v>
      </c>
    </row>
    <row r="131" spans="2:44" x14ac:dyDescent="0.35">
      <c r="B131" s="87" t="s">
        <v>126</v>
      </c>
      <c r="C131" s="66">
        <v>1000</v>
      </c>
      <c r="D131" s="66">
        <f>Quick_Reference!$E$8</f>
        <v>1</v>
      </c>
      <c r="E131" s="66">
        <f>Quick_Reference!$E$6</f>
        <v>600</v>
      </c>
      <c r="F131" s="116" t="str">
        <f t="shared" si="33"/>
        <v/>
      </c>
      <c r="G131" s="116" t="str">
        <f t="shared" si="34"/>
        <v>0-2kg</v>
      </c>
      <c r="I131" s="88">
        <f>IF(OR(COUNTIFS(Prices!$D:$D,$I$12,Prices!$A:$A,$B131,Prices!$I:$I,$G131)=0,COUNTIFS(Prices!$D:$D,$I$12,Prices!$A:$A,$B131,Prices!$I:$I,$G131,Prices!$G:$G,"Product NA")&gt;0),0,SUMIFS(Prices!$G:$G,Prices!$D:$D,$I$12,Prices!$A:$A,$B131,Prices!$I:$I,$G131))</f>
        <v>1.1300000000000001</v>
      </c>
      <c r="J131" s="88">
        <f>IF(OR(COUNTIFS(Prices!$D:$D,$I$12,Prices!$A:$A,$B131,Prices!$I:$I,$G131)=0,COUNTIFS(Prices!$D:$D,$I$12,Prices!$A:$A,$B131,Prices!$I:$I,$G131,Prices!$H:$H,"Product NA")&gt;0),0,SUMIFS(Prices!$H:$H,Prices!$D:$D,$I$12,Prices!$A:$A,$B131,Prices!$I:$I,$G131))</f>
        <v>15.64</v>
      </c>
      <c r="K131" s="89">
        <f>IF(OR($C131=0,$E131=0,COUNTIFS(Prices!$D:$D,$I$12,Prices!$A:$A,$B131,Prices!$I:$I,$G131,Prices!$H:$H,"Product NA")&gt;0),"",(I131+(J131*($E131/1000))))</f>
        <v>10.514000000000001</v>
      </c>
      <c r="L131" s="89">
        <f>K131*-(INDEX(VRDs!$H$3:$J$12, MATCH($I$12, VRDs!$A$3:$A$12, 0), MATCH($D131, INDEX(VRDs!$E$3:$G$12, MATCH($I$12, VRDs!$A$3:$A$12, 0), 0), 1)))</f>
        <v>0</v>
      </c>
      <c r="M131" s="89">
        <f t="shared" si="35"/>
        <v>0.68341000000000007</v>
      </c>
      <c r="N131" s="90">
        <f t="shared" si="18"/>
        <v>11.197410000000001</v>
      </c>
      <c r="O131" s="90">
        <f t="shared" si="19"/>
        <v>11197.410000000002</v>
      </c>
      <c r="Q131" s="116" t="str">
        <f t="shared" si="20"/>
        <v>0-2kg</v>
      </c>
      <c r="R131" s="88">
        <f>IF(OR(COUNTIFS(Prices!$D:$D,$R$12,Prices!$A:$A,$B131,Prices!$I:$I,$Q131)=0,COUNTIFS(Prices!$D:$D,$R$12,Prices!$A:$A,$B131,Prices!$I:$I,$Q131,Prices!$G:$G,"Product NA")&gt;0),0,SUMIFS(Prices!$G:$G,Prices!$D:$D,$R$12,Prices!$A:$A,$B131,Prices!$I:$I,$Q131))</f>
        <v>0</v>
      </c>
      <c r="S131" s="88">
        <f>IF(OR(COUNTIFS(Prices!$D:$D,$R$12,Prices!$A:$A,$B131,Prices!$I:$I,$Q131)=0,COUNTIFS(Prices!$D:$D,$R$12,Prices!$A:$A,$B131,Prices!$I:$I,$Q131,Prices!$H:$H,"Product NA")&gt;0),0,SUMIFS(Prices!$H:$H,Prices!$D:$D,$R$12,Prices!$A:$A,$B131,Prices!$I:$I,$Q131))</f>
        <v>0</v>
      </c>
      <c r="T131" s="89">
        <f>IF(OR($C131=0,$E131=0,COUNTIFS(Prices!$D:$D,$R$12,Prices!$A:$A,$B131,Prices!$I:$I,$Q131,Prices!$H:$H,"Product NA")&gt;0),"",(R131+(S131*($E131/1000))))</f>
        <v>0</v>
      </c>
      <c r="U131" s="89">
        <f t="shared" si="21"/>
        <v>0</v>
      </c>
      <c r="V131" s="90">
        <f t="shared" si="22"/>
        <v>0</v>
      </c>
      <c r="W131" s="90">
        <f t="shared" si="23"/>
        <v>0</v>
      </c>
      <c r="X131" s="91"/>
      <c r="Y131" s="88">
        <f>IF(OR(COUNTIFS(Prices!$D:$D,$Y$12,Prices!$A:$A,$B131,Prices!$I:$I,$Q131)=0,COUNTIFS(Prices!$D:$D,$Y$12,Prices!$A:$A,$B131,Prices!$I:$I,$Q131,Prices!$G:$G,"Product NA")&gt;0),0,SUMIFS(Prices!$G:$G,Prices!$D:$D,$Y$12,Prices!$A:$A,$B131,Prices!$I:$I,$Q131))</f>
        <v>0</v>
      </c>
      <c r="Z131" s="88">
        <f>IF(OR(COUNTIFS(Prices!$D:$D,$Y$12,Prices!$A:$A,$B131,Prices!$I:$I,$Q131)=0,COUNTIFS(Prices!$D:$D,$Y$12,Prices!$A:$A,$B131,Prices!$I:$I,$Q131,Prices!$H:$H,"Product NA")&gt;0),0,SUMIFS(Prices!$H:$H,Prices!$D:$D,$Y$12,Prices!$A:$A,$B131,Prices!$I:$I,$Q131))</f>
        <v>0</v>
      </c>
      <c r="AA131" s="89">
        <f>IF(OR($C131=0,$E131=0,COUNTIFS(Prices!$D:$D,$Y$12,Prices!$A:$A,$B131,Prices!$I:$I,$Q131,Prices!$H:$H,"Product NA")&gt;0),"",(Y131+(Z131*($E131/1000))))</f>
        <v>0</v>
      </c>
      <c r="AB131" s="89">
        <f t="shared" si="24"/>
        <v>0</v>
      </c>
      <c r="AC131" s="90">
        <f t="shared" si="25"/>
        <v>0</v>
      </c>
      <c r="AD131" s="90">
        <f t="shared" si="26"/>
        <v>0</v>
      </c>
      <c r="AE131" s="91"/>
      <c r="AF131" s="88">
        <f>IF(OR(COUNTIFS(Prices!$D:$D,$AF$12,Prices!$A:$A,$B131,Prices!$I:$I,$Q131)=0,COUNTIFS(Prices!$D:$D,$AF$12,Prices!$A:$A,$B131,Prices!$I:$I,$Q131,Prices!$G:$G,"Product NA")&gt;0),0,SUMIFS(Prices!$G:$G,Prices!$D:$D,$AF$12,Prices!$A:$A,$B131,Prices!$I:$I,$Q131))</f>
        <v>7.25</v>
      </c>
      <c r="AG131" s="88">
        <f>IF(OR(COUNTIFS(Prices!$D:$D,$AF$12,Prices!$A:$A,$B131,Prices!$I:$I,$Q131)=0,COUNTIFS(Prices!$D:$D,$AF$12,Prices!$A:$A,$B131,Prices!$I:$I,$Q131,Prices!$H:$H,"Product NA")&gt;0),0,SUMIFS(Prices!$H:$H,Prices!$D:$D,$AF$12,Prices!$A:$A,$B131,Prices!$I:$I,$Q131))</f>
        <v>11.600000000000001</v>
      </c>
      <c r="AH131" s="89">
        <f>IF(OR($C131=0,$E131=0,COUNTIFS(Prices!$D:$D,$AF$12,Prices!$A:$A,$B131,Prices!$I:$I,$Q131,Prices!$H:$H,"Product NA")&gt;0),"",(AF131+(AG131*($E131/1000))))</f>
        <v>14.21</v>
      </c>
      <c r="AI131" s="89">
        <f t="shared" si="27"/>
        <v>0.92365000000000008</v>
      </c>
      <c r="AJ131" s="90">
        <f t="shared" si="28"/>
        <v>15.133650000000001</v>
      </c>
      <c r="AK131" s="90">
        <f t="shared" si="29"/>
        <v>15133.650000000001</v>
      </c>
      <c r="AM131" s="116" t="str">
        <f>_xlfn.XLOOKUP($E131,'TH Weight Step Mapping'!$A:$A,'TH Weight Step Mapping'!$B:$B,,1)</f>
        <v>0-1kg</v>
      </c>
      <c r="AN131" s="88" t="str">
        <f>_xlfn.XLOOKUP(INDEX(Prices!B:B,MATCH(B131,Prices!A:A,0)),'TH Country Mapping'!A:A,'TH Country Mapping'!C:C,"HVB")</f>
        <v>HVB</v>
      </c>
      <c r="AO131" s="89">
        <f>IF(OR(COUNTIFS(Prices!$D:$D,$AN131,Prices!$A:$A,$B131,Prices!$I:$I,$AM131)=0,COUNTIFS(Prices!$D:$D,$AN131,Prices!$A:$A,$B131,Prices!$I:$I,$AM131,Prices!$G:$G,"Product NA")&gt;0),0,SUMIFS(Prices!$G:$G,Prices!$D:$D,$AN131,Prices!$A:$A,$B131,Prices!$I:$I,$AM131))</f>
        <v>17.900000000000002</v>
      </c>
      <c r="AP131" s="89">
        <f t="shared" si="30"/>
        <v>1.1635000000000002</v>
      </c>
      <c r="AQ131" s="90">
        <f t="shared" si="31"/>
        <v>19.063500000000001</v>
      </c>
      <c r="AR131" s="90">
        <f t="shared" si="32"/>
        <v>19063.5</v>
      </c>
    </row>
    <row r="132" spans="2:44" x14ac:dyDescent="0.35">
      <c r="B132" s="87" t="s">
        <v>127</v>
      </c>
      <c r="C132" s="66">
        <v>1000</v>
      </c>
      <c r="D132" s="66">
        <f>Quick_Reference!$E$8</f>
        <v>1</v>
      </c>
      <c r="E132" s="66">
        <f>Quick_Reference!$E$6</f>
        <v>600</v>
      </c>
      <c r="F132" s="116" t="str">
        <f t="shared" si="33"/>
        <v/>
      </c>
      <c r="G132" s="116" t="str">
        <f t="shared" si="34"/>
        <v>0-2kg</v>
      </c>
      <c r="I132" s="88">
        <f>IF(OR(COUNTIFS(Prices!$D:$D,$I$12,Prices!$A:$A,$B132,Prices!$I:$I,$G132)=0,COUNTIFS(Prices!$D:$D,$I$12,Prices!$A:$A,$B132,Prices!$I:$I,$G132,Prices!$G:$G,"Product NA")&gt;0),0,SUMIFS(Prices!$G:$G,Prices!$D:$D,$I$12,Prices!$A:$A,$B132,Prices!$I:$I,$G132))</f>
        <v>1.1300000000000001</v>
      </c>
      <c r="J132" s="88">
        <f>IF(OR(COUNTIFS(Prices!$D:$D,$I$12,Prices!$A:$A,$B132,Prices!$I:$I,$G132)=0,COUNTIFS(Prices!$D:$D,$I$12,Prices!$A:$A,$B132,Prices!$I:$I,$G132,Prices!$H:$H,"Product NA")&gt;0),0,SUMIFS(Prices!$H:$H,Prices!$D:$D,$I$12,Prices!$A:$A,$B132,Prices!$I:$I,$G132))</f>
        <v>15.64</v>
      </c>
      <c r="K132" s="89">
        <f>IF(OR($C132=0,$E132=0,COUNTIFS(Prices!$D:$D,$I$12,Prices!$A:$A,$B132,Prices!$I:$I,$G132,Prices!$H:$H,"Product NA")&gt;0),"",(I132+(J132*($E132/1000))))</f>
        <v>10.514000000000001</v>
      </c>
      <c r="L132" s="89">
        <f>K132*-(INDEX(VRDs!$H$3:$J$12, MATCH($I$12, VRDs!$A$3:$A$12, 0), MATCH($D132, INDEX(VRDs!$E$3:$G$12, MATCH($I$12, VRDs!$A$3:$A$12, 0), 0), 1)))</f>
        <v>0</v>
      </c>
      <c r="M132" s="89">
        <f t="shared" si="35"/>
        <v>0.68341000000000007</v>
      </c>
      <c r="N132" s="90">
        <f t="shared" si="18"/>
        <v>11.197410000000001</v>
      </c>
      <c r="O132" s="90">
        <f t="shared" si="19"/>
        <v>11197.410000000002</v>
      </c>
      <c r="Q132" s="116" t="str">
        <f t="shared" si="20"/>
        <v>0-2kg</v>
      </c>
      <c r="R132" s="88">
        <f>IF(OR(COUNTIFS(Prices!$D:$D,$R$12,Prices!$A:$A,$B132,Prices!$I:$I,$Q132)=0,COUNTIFS(Prices!$D:$D,$R$12,Prices!$A:$A,$B132,Prices!$I:$I,$Q132,Prices!$G:$G,"Product NA")&gt;0),0,SUMIFS(Prices!$G:$G,Prices!$D:$D,$R$12,Prices!$A:$A,$B132,Prices!$I:$I,$Q132))</f>
        <v>0</v>
      </c>
      <c r="S132" s="88">
        <f>IF(OR(COUNTIFS(Prices!$D:$D,$R$12,Prices!$A:$A,$B132,Prices!$I:$I,$Q132)=0,COUNTIFS(Prices!$D:$D,$R$12,Prices!$A:$A,$B132,Prices!$I:$I,$Q132,Prices!$H:$H,"Product NA")&gt;0),0,SUMIFS(Prices!$H:$H,Prices!$D:$D,$R$12,Prices!$A:$A,$B132,Prices!$I:$I,$Q132))</f>
        <v>0</v>
      </c>
      <c r="T132" s="89">
        <f>IF(OR($C132=0,$E132=0,COUNTIFS(Prices!$D:$D,$R$12,Prices!$A:$A,$B132,Prices!$I:$I,$Q132,Prices!$H:$H,"Product NA")&gt;0),"",(R132+(S132*($E132/1000))))</f>
        <v>0</v>
      </c>
      <c r="U132" s="89">
        <f t="shared" si="21"/>
        <v>0</v>
      </c>
      <c r="V132" s="90">
        <f t="shared" si="22"/>
        <v>0</v>
      </c>
      <c r="W132" s="90">
        <f t="shared" si="23"/>
        <v>0</v>
      </c>
      <c r="X132" s="91"/>
      <c r="Y132" s="88">
        <f>IF(OR(COUNTIFS(Prices!$D:$D,$Y$12,Prices!$A:$A,$B132,Prices!$I:$I,$Q132)=0,COUNTIFS(Prices!$D:$D,$Y$12,Prices!$A:$A,$B132,Prices!$I:$I,$Q132,Prices!$G:$G,"Product NA")&gt;0),0,SUMIFS(Prices!$G:$G,Prices!$D:$D,$Y$12,Prices!$A:$A,$B132,Prices!$I:$I,$Q132))</f>
        <v>0</v>
      </c>
      <c r="Z132" s="88">
        <f>IF(OR(COUNTIFS(Prices!$D:$D,$Y$12,Prices!$A:$A,$B132,Prices!$I:$I,$Q132)=0,COUNTIFS(Prices!$D:$D,$Y$12,Prices!$A:$A,$B132,Prices!$I:$I,$Q132,Prices!$H:$H,"Product NA")&gt;0),0,SUMIFS(Prices!$H:$H,Prices!$D:$D,$Y$12,Prices!$A:$A,$B132,Prices!$I:$I,$Q132))</f>
        <v>0</v>
      </c>
      <c r="AA132" s="89">
        <f>IF(OR($C132=0,$E132=0,COUNTIFS(Prices!$D:$D,$Y$12,Prices!$A:$A,$B132,Prices!$I:$I,$Q132,Prices!$H:$H,"Product NA")&gt;0),"",(Y132+(Z132*($E132/1000))))</f>
        <v>0</v>
      </c>
      <c r="AB132" s="89">
        <f t="shared" si="24"/>
        <v>0</v>
      </c>
      <c r="AC132" s="90">
        <f t="shared" si="25"/>
        <v>0</v>
      </c>
      <c r="AD132" s="90">
        <f t="shared" si="26"/>
        <v>0</v>
      </c>
      <c r="AE132" s="91"/>
      <c r="AF132" s="88">
        <f>IF(OR(COUNTIFS(Prices!$D:$D,$AF$12,Prices!$A:$A,$B132,Prices!$I:$I,$Q132)=0,COUNTIFS(Prices!$D:$D,$AF$12,Prices!$A:$A,$B132,Prices!$I:$I,$Q132,Prices!$G:$G,"Product NA")&gt;0),0,SUMIFS(Prices!$G:$G,Prices!$D:$D,$AF$12,Prices!$A:$A,$B132,Prices!$I:$I,$Q132))</f>
        <v>7.25</v>
      </c>
      <c r="AG132" s="88">
        <f>IF(OR(COUNTIFS(Prices!$D:$D,$AF$12,Prices!$A:$A,$B132,Prices!$I:$I,$Q132)=0,COUNTIFS(Prices!$D:$D,$AF$12,Prices!$A:$A,$B132,Prices!$I:$I,$Q132,Prices!$H:$H,"Product NA")&gt;0),0,SUMIFS(Prices!$H:$H,Prices!$D:$D,$AF$12,Prices!$A:$A,$B132,Prices!$I:$I,$Q132))</f>
        <v>11.600000000000001</v>
      </c>
      <c r="AH132" s="89">
        <f>IF(OR($C132=0,$E132=0,COUNTIFS(Prices!$D:$D,$AF$12,Prices!$A:$A,$B132,Prices!$I:$I,$Q132,Prices!$H:$H,"Product NA")&gt;0),"",(AF132+(AG132*($E132/1000))))</f>
        <v>14.21</v>
      </c>
      <c r="AI132" s="89">
        <f t="shared" si="27"/>
        <v>0.92365000000000008</v>
      </c>
      <c r="AJ132" s="90">
        <f t="shared" si="28"/>
        <v>15.133650000000001</v>
      </c>
      <c r="AK132" s="90">
        <f t="shared" si="29"/>
        <v>15133.650000000001</v>
      </c>
      <c r="AM132" s="116" t="str">
        <f>_xlfn.XLOOKUP($E132,'TH Weight Step Mapping'!$A:$A,'TH Weight Step Mapping'!$B:$B,,1)</f>
        <v>0-1kg</v>
      </c>
      <c r="AN132" s="88" t="str">
        <f>_xlfn.XLOOKUP(INDEX(Prices!B:B,MATCH(B132,Prices!A:A,0)),'TH Country Mapping'!A:A,'TH Country Mapping'!C:C,"HVB")</f>
        <v>HVB</v>
      </c>
      <c r="AO132" s="89">
        <f>IF(OR(COUNTIFS(Prices!$D:$D,$AN132,Prices!$A:$A,$B132,Prices!$I:$I,$AM132)=0,COUNTIFS(Prices!$D:$D,$AN132,Prices!$A:$A,$B132,Prices!$I:$I,$AM132,Prices!$G:$G,"Product NA")&gt;0),0,SUMIFS(Prices!$G:$G,Prices!$D:$D,$AN132,Prices!$A:$A,$B132,Prices!$I:$I,$AM132))</f>
        <v>17.900000000000002</v>
      </c>
      <c r="AP132" s="89">
        <f t="shared" si="30"/>
        <v>1.1635000000000002</v>
      </c>
      <c r="AQ132" s="90">
        <f t="shared" si="31"/>
        <v>19.063500000000001</v>
      </c>
      <c r="AR132" s="90">
        <f t="shared" si="32"/>
        <v>19063.5</v>
      </c>
    </row>
    <row r="133" spans="2:44" x14ac:dyDescent="0.35">
      <c r="B133" s="87" t="s">
        <v>128</v>
      </c>
      <c r="C133" s="66">
        <v>1000</v>
      </c>
      <c r="D133" s="66">
        <f>Quick_Reference!$E$8</f>
        <v>1</v>
      </c>
      <c r="E133" s="66">
        <f>Quick_Reference!$E$6</f>
        <v>600</v>
      </c>
      <c r="F133" s="116" t="str">
        <f t="shared" si="33"/>
        <v/>
      </c>
      <c r="G133" s="116" t="str">
        <f t="shared" si="34"/>
        <v>0-2kg</v>
      </c>
      <c r="I133" s="88">
        <f>IF(OR(COUNTIFS(Prices!$D:$D,$I$12,Prices!$A:$A,$B133,Prices!$I:$I,$G133)=0,COUNTIFS(Prices!$D:$D,$I$12,Prices!$A:$A,$B133,Prices!$I:$I,$G133,Prices!$G:$G,"Product NA")&gt;0),0,SUMIFS(Prices!$G:$G,Prices!$D:$D,$I$12,Prices!$A:$A,$B133,Prices!$I:$I,$G133))</f>
        <v>4.4000000000000004</v>
      </c>
      <c r="J133" s="88">
        <f>IF(OR(COUNTIFS(Prices!$D:$D,$I$12,Prices!$A:$A,$B133,Prices!$I:$I,$G133)=0,COUNTIFS(Prices!$D:$D,$I$12,Prices!$A:$A,$B133,Prices!$I:$I,$G133,Prices!$H:$H,"Product NA")&gt;0),0,SUMIFS(Prices!$H:$H,Prices!$D:$D,$I$12,Prices!$A:$A,$B133,Prices!$I:$I,$G133))</f>
        <v>1.85</v>
      </c>
      <c r="K133" s="89">
        <f>IF(OR($C133=0,$E133=0,COUNTIFS(Prices!$D:$D,$I$12,Prices!$A:$A,$B133,Prices!$I:$I,$G133,Prices!$H:$H,"Product NA")&gt;0),"",(I133+(J133*($E133/1000))))</f>
        <v>5.5100000000000007</v>
      </c>
      <c r="L133" s="89">
        <f>K133*-(INDEX(VRDs!$H$3:$J$12, MATCH($I$12, VRDs!$A$3:$A$12, 0), MATCH($D133, INDEX(VRDs!$E$3:$G$12, MATCH($I$12, VRDs!$A$3:$A$12, 0), 0), 1)))</f>
        <v>0</v>
      </c>
      <c r="M133" s="89">
        <f t="shared" si="35"/>
        <v>0.35815000000000008</v>
      </c>
      <c r="N133" s="90">
        <f t="shared" si="18"/>
        <v>5.8681500000000009</v>
      </c>
      <c r="O133" s="90">
        <f t="shared" si="19"/>
        <v>5868.1500000000005</v>
      </c>
      <c r="Q133" s="116" t="str">
        <f t="shared" si="20"/>
        <v>0-2kg</v>
      </c>
      <c r="R133" s="88">
        <f>IF(OR(COUNTIFS(Prices!$D:$D,$R$12,Prices!$A:$A,$B133,Prices!$I:$I,$Q133)=0,COUNTIFS(Prices!$D:$D,$R$12,Prices!$A:$A,$B133,Prices!$I:$I,$Q133,Prices!$G:$G,"Product NA")&gt;0),0,SUMIFS(Prices!$G:$G,Prices!$D:$D,$R$12,Prices!$A:$A,$B133,Prices!$I:$I,$Q133))</f>
        <v>8.35</v>
      </c>
      <c r="S133" s="88">
        <f>IF(OR(COUNTIFS(Prices!$D:$D,$R$12,Prices!$A:$A,$B133,Prices!$I:$I,$Q133)=0,COUNTIFS(Prices!$D:$D,$R$12,Prices!$A:$A,$B133,Prices!$I:$I,$Q133,Prices!$H:$H,"Product NA")&gt;0),0,SUMIFS(Prices!$H:$H,Prices!$D:$D,$R$12,Prices!$A:$A,$B133,Prices!$I:$I,$Q133))</f>
        <v>1.75</v>
      </c>
      <c r="T133" s="89">
        <f>IF(OR($C133=0,$E133=0,COUNTIFS(Prices!$D:$D,$R$12,Prices!$A:$A,$B133,Prices!$I:$I,$Q133,Prices!$H:$H,"Product NA")&gt;0),"",(R133+(S133*($E133/1000))))</f>
        <v>9.4</v>
      </c>
      <c r="U133" s="89">
        <f t="shared" si="21"/>
        <v>0.6110000000000001</v>
      </c>
      <c r="V133" s="90">
        <f t="shared" si="22"/>
        <v>10.011000000000001</v>
      </c>
      <c r="W133" s="90">
        <f t="shared" si="23"/>
        <v>10011.000000000002</v>
      </c>
      <c r="X133" s="91"/>
      <c r="Y133" s="88">
        <f>IF(OR(COUNTIFS(Prices!$D:$D,$Y$12,Prices!$A:$A,$B133,Prices!$I:$I,$Q133)=0,COUNTIFS(Prices!$D:$D,$Y$12,Prices!$A:$A,$B133,Prices!$I:$I,$Q133,Prices!$G:$G,"Product NA")&gt;0),0,SUMIFS(Prices!$G:$G,Prices!$D:$D,$Y$12,Prices!$A:$A,$B133,Prices!$I:$I,$Q133))</f>
        <v>8.5</v>
      </c>
      <c r="Z133" s="88">
        <f>IF(OR(COUNTIFS(Prices!$D:$D,$Y$12,Prices!$A:$A,$B133,Prices!$I:$I,$Q133)=0,COUNTIFS(Prices!$D:$D,$Y$12,Prices!$A:$A,$B133,Prices!$I:$I,$Q133,Prices!$H:$H,"Product NA")&gt;0),0,SUMIFS(Prices!$H:$H,Prices!$D:$D,$Y$12,Prices!$A:$A,$B133,Prices!$I:$I,$Q133))</f>
        <v>1.85</v>
      </c>
      <c r="AA133" s="89">
        <f>IF(OR($C133=0,$E133=0,COUNTIFS(Prices!$D:$D,$Y$12,Prices!$A:$A,$B133,Prices!$I:$I,$Q133,Prices!$H:$H,"Product NA")&gt;0),"",(Y133+(Z133*($E133/1000))))</f>
        <v>9.61</v>
      </c>
      <c r="AB133" s="89">
        <f t="shared" si="24"/>
        <v>0.62465000000000004</v>
      </c>
      <c r="AC133" s="90">
        <f t="shared" si="25"/>
        <v>10.23465</v>
      </c>
      <c r="AD133" s="90">
        <f t="shared" si="26"/>
        <v>10234.65</v>
      </c>
      <c r="AE133" s="91"/>
      <c r="AF133" s="88">
        <f>IF(OR(COUNTIFS(Prices!$D:$D,$AF$12,Prices!$A:$A,$B133,Prices!$I:$I,$Q133)=0,COUNTIFS(Prices!$D:$D,$AF$12,Prices!$A:$A,$B133,Prices!$I:$I,$Q133,Prices!$G:$G,"Product NA")&gt;0),0,SUMIFS(Prices!$G:$G,Prices!$D:$D,$AF$12,Prices!$A:$A,$B133,Prices!$I:$I,$Q133))</f>
        <v>0</v>
      </c>
      <c r="AG133" s="88">
        <f>IF(OR(COUNTIFS(Prices!$D:$D,$AF$12,Prices!$A:$A,$B133,Prices!$I:$I,$Q133)=0,COUNTIFS(Prices!$D:$D,$AF$12,Prices!$A:$A,$B133,Prices!$I:$I,$Q133,Prices!$H:$H,"Product NA")&gt;0),0,SUMIFS(Prices!$H:$H,Prices!$D:$D,$AF$12,Prices!$A:$A,$B133,Prices!$I:$I,$Q133))</f>
        <v>0</v>
      </c>
      <c r="AH133" s="89">
        <f>IF(OR($C133=0,$E133=0,COUNTIFS(Prices!$D:$D,$AF$12,Prices!$A:$A,$B133,Prices!$I:$I,$Q133,Prices!$H:$H,"Product NA")&gt;0),"",(AF133+(AG133*($E133/1000))))</f>
        <v>0</v>
      </c>
      <c r="AI133" s="89">
        <f t="shared" si="27"/>
        <v>0</v>
      </c>
      <c r="AJ133" s="90">
        <f t="shared" si="28"/>
        <v>0</v>
      </c>
      <c r="AK133" s="90">
        <f t="shared" si="29"/>
        <v>0</v>
      </c>
      <c r="AM133" s="116" t="str">
        <f>_xlfn.XLOOKUP($E133,'TH Weight Step Mapping'!$A:$A,'TH Weight Step Mapping'!$B:$B,,1)</f>
        <v>0-1kg</v>
      </c>
      <c r="AN133" s="88" t="str">
        <f>_xlfn.XLOOKUP(INDEX(Prices!B:B,MATCH(B133,Prices!A:A,0)),'TH Country Mapping'!A:A,'TH Country Mapping'!C:C,"HVB")</f>
        <v>HVB</v>
      </c>
      <c r="AO133" s="89">
        <f>IF(OR(COUNTIFS(Prices!$D:$D,$AN133,Prices!$A:$A,$B133,Prices!$I:$I,$AM133)=0,COUNTIFS(Prices!$D:$D,$AN133,Prices!$A:$A,$B133,Prices!$I:$I,$AM133,Prices!$G:$G,"Product NA")&gt;0),0,SUMIFS(Prices!$G:$G,Prices!$D:$D,$AN133,Prices!$A:$A,$B133,Prices!$I:$I,$AM133))</f>
        <v>0</v>
      </c>
      <c r="AP133" s="89">
        <f t="shared" si="30"/>
        <v>0</v>
      </c>
      <c r="AQ133" s="90">
        <f t="shared" si="31"/>
        <v>0</v>
      </c>
      <c r="AR133" s="90">
        <f t="shared" si="32"/>
        <v>0</v>
      </c>
    </row>
    <row r="134" spans="2:44" x14ac:dyDescent="0.35">
      <c r="B134" s="87" t="s">
        <v>129</v>
      </c>
      <c r="C134" s="66">
        <v>1000</v>
      </c>
      <c r="D134" s="66">
        <f>Quick_Reference!$E$8</f>
        <v>1</v>
      </c>
      <c r="E134" s="66">
        <f>Quick_Reference!$E$6</f>
        <v>600</v>
      </c>
      <c r="F134" s="116" t="str">
        <f t="shared" si="33"/>
        <v/>
      </c>
      <c r="G134" s="116" t="str">
        <f t="shared" si="34"/>
        <v>0-2kg</v>
      </c>
      <c r="I134" s="88">
        <f>IF(OR(COUNTIFS(Prices!$D:$D,$I$12,Prices!$A:$A,$B134,Prices!$I:$I,$G134)=0,COUNTIFS(Prices!$D:$D,$I$12,Prices!$A:$A,$B134,Prices!$I:$I,$G134,Prices!$G:$G,"Product NA")&gt;0),0,SUMIFS(Prices!$G:$G,Prices!$D:$D,$I$12,Prices!$A:$A,$B134,Prices!$I:$I,$G134))</f>
        <v>2.0100000000000002</v>
      </c>
      <c r="J134" s="88">
        <f>IF(OR(COUNTIFS(Prices!$D:$D,$I$12,Prices!$A:$A,$B134,Prices!$I:$I,$G134)=0,COUNTIFS(Prices!$D:$D,$I$12,Prices!$A:$A,$B134,Prices!$I:$I,$G134,Prices!$H:$H,"Product NA")&gt;0),0,SUMIFS(Prices!$H:$H,Prices!$D:$D,$I$12,Prices!$A:$A,$B134,Prices!$I:$I,$G134))</f>
        <v>3.5</v>
      </c>
      <c r="K134" s="89">
        <f>IF(OR($C134=0,$E134=0,COUNTIFS(Prices!$D:$D,$I$12,Prices!$A:$A,$B134,Prices!$I:$I,$G134,Prices!$H:$H,"Product NA")&gt;0),"",(I134+(J134*($E134/1000))))</f>
        <v>4.1100000000000003</v>
      </c>
      <c r="L134" s="89">
        <f>K134*-(INDEX(VRDs!$H$3:$J$12, MATCH($I$12, VRDs!$A$3:$A$12, 0), MATCH($D134, INDEX(VRDs!$E$3:$G$12, MATCH($I$12, VRDs!$A$3:$A$12, 0), 0), 1)))</f>
        <v>0</v>
      </c>
      <c r="M134" s="89">
        <f t="shared" si="35"/>
        <v>0.26715000000000005</v>
      </c>
      <c r="N134" s="90">
        <f t="shared" si="18"/>
        <v>4.3771500000000003</v>
      </c>
      <c r="O134" s="90">
        <f t="shared" si="19"/>
        <v>4377.1500000000005</v>
      </c>
      <c r="Q134" s="116" t="str">
        <f t="shared" si="20"/>
        <v>0-2kg</v>
      </c>
      <c r="R134" s="88">
        <f>IF(OR(COUNTIFS(Prices!$D:$D,$R$12,Prices!$A:$A,$B134,Prices!$I:$I,$Q134)=0,COUNTIFS(Prices!$D:$D,$R$12,Prices!$A:$A,$B134,Prices!$I:$I,$Q134,Prices!$G:$G,"Product NA")&gt;0),0,SUMIFS(Prices!$G:$G,Prices!$D:$D,$R$12,Prices!$A:$A,$B134,Prices!$I:$I,$Q134))</f>
        <v>5.3500000000000005</v>
      </c>
      <c r="S134" s="88">
        <f>IF(OR(COUNTIFS(Prices!$D:$D,$R$12,Prices!$A:$A,$B134,Prices!$I:$I,$Q134)=0,COUNTIFS(Prices!$D:$D,$R$12,Prices!$A:$A,$B134,Prices!$I:$I,$Q134,Prices!$H:$H,"Product NA")&gt;0),0,SUMIFS(Prices!$H:$H,Prices!$D:$D,$R$12,Prices!$A:$A,$B134,Prices!$I:$I,$Q134))</f>
        <v>2.9000000000000004</v>
      </c>
      <c r="T134" s="89">
        <f>IF(OR($C134=0,$E134=0,COUNTIFS(Prices!$D:$D,$R$12,Prices!$A:$A,$B134,Prices!$I:$I,$Q134,Prices!$H:$H,"Product NA")&gt;0),"",(R134+(S134*($E134/1000))))</f>
        <v>7.0900000000000007</v>
      </c>
      <c r="U134" s="89">
        <f t="shared" si="21"/>
        <v>0.46085000000000004</v>
      </c>
      <c r="V134" s="90">
        <f t="shared" si="22"/>
        <v>7.5508500000000005</v>
      </c>
      <c r="W134" s="90">
        <f t="shared" si="23"/>
        <v>7550.85</v>
      </c>
      <c r="X134" s="91"/>
      <c r="Y134" s="88">
        <f>IF(OR(COUNTIFS(Prices!$D:$D,$Y$12,Prices!$A:$A,$B134,Prices!$I:$I,$Q134)=0,COUNTIFS(Prices!$D:$D,$Y$12,Prices!$A:$A,$B134,Prices!$I:$I,$Q134,Prices!$G:$G,"Product NA")&gt;0),0,SUMIFS(Prices!$G:$G,Prices!$D:$D,$Y$12,Prices!$A:$A,$B134,Prices!$I:$I,$Q134))</f>
        <v>6.15</v>
      </c>
      <c r="Z134" s="88">
        <f>IF(OR(COUNTIFS(Prices!$D:$D,$Y$12,Prices!$A:$A,$B134,Prices!$I:$I,$Q134)=0,COUNTIFS(Prices!$D:$D,$Y$12,Prices!$A:$A,$B134,Prices!$I:$I,$Q134,Prices!$H:$H,"Product NA")&gt;0),0,SUMIFS(Prices!$H:$H,Prices!$D:$D,$Y$12,Prices!$A:$A,$B134,Prices!$I:$I,$Q134))</f>
        <v>3.5500000000000003</v>
      </c>
      <c r="AA134" s="89">
        <f>IF(OR($C134=0,$E134=0,COUNTIFS(Prices!$D:$D,$Y$12,Prices!$A:$A,$B134,Prices!$I:$I,$Q134,Prices!$H:$H,"Product NA")&gt;0),"",(Y134+(Z134*($E134/1000))))</f>
        <v>8.2800000000000011</v>
      </c>
      <c r="AB134" s="89">
        <f t="shared" si="24"/>
        <v>0.53820000000000012</v>
      </c>
      <c r="AC134" s="90">
        <f t="shared" si="25"/>
        <v>8.8182000000000009</v>
      </c>
      <c r="AD134" s="90">
        <f t="shared" si="26"/>
        <v>8818.2000000000007</v>
      </c>
      <c r="AE134" s="91"/>
      <c r="AF134" s="88">
        <f>IF(OR(COUNTIFS(Prices!$D:$D,$AF$12,Prices!$A:$A,$B134,Prices!$I:$I,$Q134)=0,COUNTIFS(Prices!$D:$D,$AF$12,Prices!$A:$A,$B134,Prices!$I:$I,$Q134,Prices!$G:$G,"Product NA")&gt;0),0,SUMIFS(Prices!$G:$G,Prices!$D:$D,$AF$12,Prices!$A:$A,$B134,Prices!$I:$I,$Q134))</f>
        <v>0</v>
      </c>
      <c r="AG134" s="88">
        <f>IF(OR(COUNTIFS(Prices!$D:$D,$AF$12,Prices!$A:$A,$B134,Prices!$I:$I,$Q134)=0,COUNTIFS(Prices!$D:$D,$AF$12,Prices!$A:$A,$B134,Prices!$I:$I,$Q134,Prices!$H:$H,"Product NA")&gt;0),0,SUMIFS(Prices!$H:$H,Prices!$D:$D,$AF$12,Prices!$A:$A,$B134,Prices!$I:$I,$Q134))</f>
        <v>0</v>
      </c>
      <c r="AH134" s="89">
        <f>IF(OR($C134=0,$E134=0,COUNTIFS(Prices!$D:$D,$AF$12,Prices!$A:$A,$B134,Prices!$I:$I,$Q134,Prices!$H:$H,"Product NA")&gt;0),"",(AF134+(AG134*($E134/1000))))</f>
        <v>0</v>
      </c>
      <c r="AI134" s="89">
        <f t="shared" si="27"/>
        <v>0</v>
      </c>
      <c r="AJ134" s="90">
        <f t="shared" si="28"/>
        <v>0</v>
      </c>
      <c r="AK134" s="90">
        <f t="shared" si="29"/>
        <v>0</v>
      </c>
      <c r="AM134" s="116" t="str">
        <f>_xlfn.XLOOKUP($E134,'TH Weight Step Mapping'!$A:$A,'TH Weight Step Mapping'!$B:$B,,1)</f>
        <v>0-1kg</v>
      </c>
      <c r="AN134" s="88" t="str">
        <f>_xlfn.XLOOKUP(INDEX(Prices!B:B,MATCH(B134,Prices!A:A,0)),'TH Country Mapping'!A:A,'TH Country Mapping'!C:C,"HVB")</f>
        <v>HVB</v>
      </c>
      <c r="AO134" s="89">
        <f>IF(OR(COUNTIFS(Prices!$D:$D,$AN134,Prices!$A:$A,$B134,Prices!$I:$I,$AM134)=0,COUNTIFS(Prices!$D:$D,$AN134,Prices!$A:$A,$B134,Prices!$I:$I,$AM134,Prices!$G:$G,"Product NA")&gt;0),0,SUMIFS(Prices!$G:$G,Prices!$D:$D,$AN134,Prices!$A:$A,$B134,Prices!$I:$I,$AM134))</f>
        <v>12.8</v>
      </c>
      <c r="AP134" s="89">
        <f t="shared" si="30"/>
        <v>0.83200000000000007</v>
      </c>
      <c r="AQ134" s="90">
        <f t="shared" si="31"/>
        <v>13.632000000000001</v>
      </c>
      <c r="AR134" s="90">
        <f t="shared" si="32"/>
        <v>13632.000000000002</v>
      </c>
    </row>
    <row r="135" spans="2:44" x14ac:dyDescent="0.35">
      <c r="B135" s="87" t="s">
        <v>130</v>
      </c>
      <c r="C135" s="66">
        <v>1000</v>
      </c>
      <c r="D135" s="66">
        <f>Quick_Reference!$E$8</f>
        <v>1</v>
      </c>
      <c r="E135" s="66">
        <f>Quick_Reference!$E$6</f>
        <v>600</v>
      </c>
      <c r="F135" s="116" t="str">
        <f t="shared" si="33"/>
        <v/>
      </c>
      <c r="G135" s="116" t="str">
        <f t="shared" si="34"/>
        <v>0-2kg</v>
      </c>
      <c r="I135" s="88">
        <f>IF(OR(COUNTIFS(Prices!$D:$D,$I$12,Prices!$A:$A,$B135,Prices!$I:$I,$G135)=0,COUNTIFS(Prices!$D:$D,$I$12,Prices!$A:$A,$B135,Prices!$I:$I,$G135,Prices!$G:$G,"Product NA")&gt;0),0,SUMIFS(Prices!$G:$G,Prices!$D:$D,$I$12,Prices!$A:$A,$B135,Prices!$I:$I,$G135))</f>
        <v>2.84</v>
      </c>
      <c r="J135" s="88">
        <f>IF(OR(COUNTIFS(Prices!$D:$D,$I$12,Prices!$A:$A,$B135,Prices!$I:$I,$G135)=0,COUNTIFS(Prices!$D:$D,$I$12,Prices!$A:$A,$B135,Prices!$I:$I,$G135,Prices!$H:$H,"Product NA")&gt;0),0,SUMIFS(Prices!$H:$H,Prices!$D:$D,$I$12,Prices!$A:$A,$B135,Prices!$I:$I,$G135))</f>
        <v>4.82</v>
      </c>
      <c r="K135" s="89">
        <f>IF(OR($C135=0,$E135=0,COUNTIFS(Prices!$D:$D,$I$12,Prices!$A:$A,$B135,Prices!$I:$I,$G135,Prices!$H:$H,"Product NA")&gt;0),"",(I135+(J135*($E135/1000))))</f>
        <v>5.7319999999999993</v>
      </c>
      <c r="L135" s="89">
        <f>K135*-(INDEX(VRDs!$H$3:$J$12, MATCH($I$12, VRDs!$A$3:$A$12, 0), MATCH($D135, INDEX(VRDs!$E$3:$G$12, MATCH($I$12, VRDs!$A$3:$A$12, 0), 0), 1)))</f>
        <v>0</v>
      </c>
      <c r="M135" s="89">
        <f t="shared" si="35"/>
        <v>0.37257999999999997</v>
      </c>
      <c r="N135" s="90">
        <f t="shared" si="18"/>
        <v>6.1045799999999995</v>
      </c>
      <c r="O135" s="90">
        <f t="shared" si="19"/>
        <v>6104.579999999999</v>
      </c>
      <c r="Q135" s="116" t="str">
        <f t="shared" si="20"/>
        <v>0-2kg</v>
      </c>
      <c r="R135" s="88">
        <f>IF(OR(COUNTIFS(Prices!$D:$D,$R$12,Prices!$A:$A,$B135,Prices!$I:$I,$Q135)=0,COUNTIFS(Prices!$D:$D,$R$12,Prices!$A:$A,$B135,Prices!$I:$I,$Q135,Prices!$G:$G,"Product NA")&gt;0),0,SUMIFS(Prices!$G:$G,Prices!$D:$D,$R$12,Prices!$A:$A,$B135,Prices!$I:$I,$Q135))</f>
        <v>7.25</v>
      </c>
      <c r="S135" s="88">
        <f>IF(OR(COUNTIFS(Prices!$D:$D,$R$12,Prices!$A:$A,$B135,Prices!$I:$I,$Q135)=0,COUNTIFS(Prices!$D:$D,$R$12,Prices!$A:$A,$B135,Prices!$I:$I,$Q135,Prices!$H:$H,"Product NA")&gt;0),0,SUMIFS(Prices!$H:$H,Prices!$D:$D,$R$12,Prices!$A:$A,$B135,Prices!$I:$I,$Q135))</f>
        <v>3.5</v>
      </c>
      <c r="T135" s="89">
        <f>IF(OR($C135=0,$E135=0,COUNTIFS(Prices!$D:$D,$R$12,Prices!$A:$A,$B135,Prices!$I:$I,$Q135,Prices!$H:$H,"Product NA")&gt;0),"",(R135+(S135*($E135/1000))))</f>
        <v>9.35</v>
      </c>
      <c r="U135" s="89">
        <f t="shared" si="21"/>
        <v>0.60775000000000001</v>
      </c>
      <c r="V135" s="90">
        <f t="shared" si="22"/>
        <v>9.957749999999999</v>
      </c>
      <c r="W135" s="90">
        <f t="shared" si="23"/>
        <v>9957.7499999999982</v>
      </c>
      <c r="X135" s="91"/>
      <c r="Y135" s="88">
        <f>IF(OR(COUNTIFS(Prices!$D:$D,$Y$12,Prices!$A:$A,$B135,Prices!$I:$I,$Q135)=0,COUNTIFS(Prices!$D:$D,$Y$12,Prices!$A:$A,$B135,Prices!$I:$I,$Q135,Prices!$G:$G,"Product NA")&gt;0),0,SUMIFS(Prices!$G:$G,Prices!$D:$D,$Y$12,Prices!$A:$A,$B135,Prices!$I:$I,$Q135))</f>
        <v>7.8500000000000005</v>
      </c>
      <c r="Z135" s="88">
        <f>IF(OR(COUNTIFS(Prices!$D:$D,$Y$12,Prices!$A:$A,$B135,Prices!$I:$I,$Q135)=0,COUNTIFS(Prices!$D:$D,$Y$12,Prices!$A:$A,$B135,Prices!$I:$I,$Q135,Prices!$H:$H,"Product NA")&gt;0),0,SUMIFS(Prices!$H:$H,Prices!$D:$D,$Y$12,Prices!$A:$A,$B135,Prices!$I:$I,$Q135))</f>
        <v>4.75</v>
      </c>
      <c r="AA135" s="89">
        <f>IF(OR($C135=0,$E135=0,COUNTIFS(Prices!$D:$D,$Y$12,Prices!$A:$A,$B135,Prices!$I:$I,$Q135,Prices!$H:$H,"Product NA")&gt;0),"",(Y135+(Z135*($E135/1000))))</f>
        <v>10.700000000000001</v>
      </c>
      <c r="AB135" s="89">
        <f t="shared" si="24"/>
        <v>0.69550000000000012</v>
      </c>
      <c r="AC135" s="90">
        <f t="shared" si="25"/>
        <v>11.395500000000002</v>
      </c>
      <c r="AD135" s="90">
        <f t="shared" si="26"/>
        <v>11395.500000000002</v>
      </c>
      <c r="AE135" s="91"/>
      <c r="AF135" s="88">
        <f>IF(OR(COUNTIFS(Prices!$D:$D,$AF$12,Prices!$A:$A,$B135,Prices!$I:$I,$Q135)=0,COUNTIFS(Prices!$D:$D,$AF$12,Prices!$A:$A,$B135,Prices!$I:$I,$Q135,Prices!$G:$G,"Product NA")&gt;0),0,SUMIFS(Prices!$G:$G,Prices!$D:$D,$AF$12,Prices!$A:$A,$B135,Prices!$I:$I,$Q135))</f>
        <v>0</v>
      </c>
      <c r="AG135" s="88">
        <f>IF(OR(COUNTIFS(Prices!$D:$D,$AF$12,Prices!$A:$A,$B135,Prices!$I:$I,$Q135)=0,COUNTIFS(Prices!$D:$D,$AF$12,Prices!$A:$A,$B135,Prices!$I:$I,$Q135,Prices!$H:$H,"Product NA")&gt;0),0,SUMIFS(Prices!$H:$H,Prices!$D:$D,$AF$12,Prices!$A:$A,$B135,Prices!$I:$I,$Q135))</f>
        <v>0</v>
      </c>
      <c r="AH135" s="89">
        <f>IF(OR($C135=0,$E135=0,COUNTIFS(Prices!$D:$D,$AF$12,Prices!$A:$A,$B135,Prices!$I:$I,$Q135,Prices!$H:$H,"Product NA")&gt;0),"",(AF135+(AG135*($E135/1000))))</f>
        <v>0</v>
      </c>
      <c r="AI135" s="89">
        <f t="shared" si="27"/>
        <v>0</v>
      </c>
      <c r="AJ135" s="90">
        <f t="shared" si="28"/>
        <v>0</v>
      </c>
      <c r="AK135" s="90">
        <f t="shared" si="29"/>
        <v>0</v>
      </c>
      <c r="AM135" s="116" t="str">
        <f>_xlfn.XLOOKUP($E135,'TH Weight Step Mapping'!$A:$A,'TH Weight Step Mapping'!$B:$B,,1)</f>
        <v>0-1kg</v>
      </c>
      <c r="AN135" s="88" t="str">
        <f>_xlfn.XLOOKUP(INDEX(Prices!B:B,MATCH(B135,Prices!A:A,0)),'TH Country Mapping'!A:A,'TH Country Mapping'!C:C,"HVB")</f>
        <v>HVK</v>
      </c>
      <c r="AO135" s="89">
        <f>IF(OR(COUNTIFS(Prices!$D:$D,$AN135,Prices!$A:$A,$B135,Prices!$I:$I,$AM135)=0,COUNTIFS(Prices!$D:$D,$AN135,Prices!$A:$A,$B135,Prices!$I:$I,$AM135,Prices!$G:$G,"Product NA")&gt;0),0,SUMIFS(Prices!$G:$G,Prices!$D:$D,$AN135,Prices!$A:$A,$B135,Prices!$I:$I,$AM135))</f>
        <v>9.75</v>
      </c>
      <c r="AP135" s="89">
        <f t="shared" si="30"/>
        <v>0.63375000000000004</v>
      </c>
      <c r="AQ135" s="90">
        <f t="shared" si="31"/>
        <v>10.383749999999999</v>
      </c>
      <c r="AR135" s="90">
        <f t="shared" si="32"/>
        <v>10383.75</v>
      </c>
    </row>
    <row r="136" spans="2:44" x14ac:dyDescent="0.35">
      <c r="B136" s="87" t="s">
        <v>131</v>
      </c>
      <c r="C136" s="66">
        <v>1000</v>
      </c>
      <c r="D136" s="66">
        <f>Quick_Reference!$E$8</f>
        <v>1</v>
      </c>
      <c r="E136" s="66">
        <f>Quick_Reference!$E$6</f>
        <v>600</v>
      </c>
      <c r="F136" s="116" t="str">
        <f t="shared" si="33"/>
        <v/>
      </c>
      <c r="G136" s="116" t="str">
        <f t="shared" si="34"/>
        <v>0-2kg</v>
      </c>
      <c r="I136" s="88">
        <f>IF(OR(COUNTIFS(Prices!$D:$D,$I$12,Prices!$A:$A,$B136,Prices!$I:$I,$G136)=0,COUNTIFS(Prices!$D:$D,$I$12,Prices!$A:$A,$B136,Prices!$I:$I,$G136,Prices!$G:$G,"Product NA")&gt;0),0,SUMIFS(Prices!$G:$G,Prices!$D:$D,$I$12,Prices!$A:$A,$B136,Prices!$I:$I,$G136))</f>
        <v>1.37</v>
      </c>
      <c r="J136" s="88">
        <f>IF(OR(COUNTIFS(Prices!$D:$D,$I$12,Prices!$A:$A,$B136,Prices!$I:$I,$G136)=0,COUNTIFS(Prices!$D:$D,$I$12,Prices!$A:$A,$B136,Prices!$I:$I,$G136,Prices!$H:$H,"Product NA")&gt;0),0,SUMIFS(Prices!$H:$H,Prices!$D:$D,$I$12,Prices!$A:$A,$B136,Prices!$I:$I,$G136))</f>
        <v>14.5</v>
      </c>
      <c r="K136" s="89">
        <f>IF(OR($C136=0,$E136=0,COUNTIFS(Prices!$D:$D,$I$12,Prices!$A:$A,$B136,Prices!$I:$I,$G136,Prices!$H:$H,"Product NA")&gt;0),"",(I136+(J136*($E136/1000))))</f>
        <v>10.07</v>
      </c>
      <c r="L136" s="89">
        <f>K136*-(INDEX(VRDs!$H$3:$J$12, MATCH($I$12, VRDs!$A$3:$A$12, 0), MATCH($D136, INDEX(VRDs!$E$3:$G$12, MATCH($I$12, VRDs!$A$3:$A$12, 0), 0), 1)))</f>
        <v>0</v>
      </c>
      <c r="M136" s="89">
        <f t="shared" si="35"/>
        <v>0.65455000000000008</v>
      </c>
      <c r="N136" s="90">
        <f t="shared" si="18"/>
        <v>10.724550000000001</v>
      </c>
      <c r="O136" s="90">
        <f t="shared" si="19"/>
        <v>10724.550000000001</v>
      </c>
      <c r="Q136" s="116" t="str">
        <f t="shared" si="20"/>
        <v>0-2kg</v>
      </c>
      <c r="R136" s="88">
        <f>IF(OR(COUNTIFS(Prices!$D:$D,$R$12,Prices!$A:$A,$B136,Prices!$I:$I,$Q136)=0,COUNTIFS(Prices!$D:$D,$R$12,Prices!$A:$A,$B136,Prices!$I:$I,$Q136,Prices!$G:$G,"Product NA")&gt;0),0,SUMIFS(Prices!$G:$G,Prices!$D:$D,$R$12,Prices!$A:$A,$B136,Prices!$I:$I,$Q136))</f>
        <v>0</v>
      </c>
      <c r="S136" s="88">
        <f>IF(OR(COUNTIFS(Prices!$D:$D,$R$12,Prices!$A:$A,$B136,Prices!$I:$I,$Q136)=0,COUNTIFS(Prices!$D:$D,$R$12,Prices!$A:$A,$B136,Prices!$I:$I,$Q136,Prices!$H:$H,"Product NA")&gt;0),0,SUMIFS(Prices!$H:$H,Prices!$D:$D,$R$12,Prices!$A:$A,$B136,Prices!$I:$I,$Q136))</f>
        <v>0</v>
      </c>
      <c r="T136" s="89">
        <f>IF(OR($C136=0,$E136=0,COUNTIFS(Prices!$D:$D,$R$12,Prices!$A:$A,$B136,Prices!$I:$I,$Q136,Prices!$H:$H,"Product NA")&gt;0),"",(R136+(S136*($E136/1000))))</f>
        <v>0</v>
      </c>
      <c r="U136" s="89">
        <f t="shared" si="21"/>
        <v>0</v>
      </c>
      <c r="V136" s="90">
        <f t="shared" si="22"/>
        <v>0</v>
      </c>
      <c r="W136" s="90">
        <f t="shared" si="23"/>
        <v>0</v>
      </c>
      <c r="X136" s="91"/>
      <c r="Y136" s="88">
        <f>IF(OR(COUNTIFS(Prices!$D:$D,$Y$12,Prices!$A:$A,$B136,Prices!$I:$I,$Q136)=0,COUNTIFS(Prices!$D:$D,$Y$12,Prices!$A:$A,$B136,Prices!$I:$I,$Q136,Prices!$G:$G,"Product NA")&gt;0),0,SUMIFS(Prices!$G:$G,Prices!$D:$D,$Y$12,Prices!$A:$A,$B136,Prices!$I:$I,$Q136))</f>
        <v>0</v>
      </c>
      <c r="Z136" s="88">
        <f>IF(OR(COUNTIFS(Prices!$D:$D,$Y$12,Prices!$A:$A,$B136,Prices!$I:$I,$Q136)=0,COUNTIFS(Prices!$D:$D,$Y$12,Prices!$A:$A,$B136,Prices!$I:$I,$Q136,Prices!$H:$H,"Product NA")&gt;0),0,SUMIFS(Prices!$H:$H,Prices!$D:$D,$Y$12,Prices!$A:$A,$B136,Prices!$I:$I,$Q136))</f>
        <v>0</v>
      </c>
      <c r="AA136" s="89">
        <f>IF(OR($C136=0,$E136=0,COUNTIFS(Prices!$D:$D,$Y$12,Prices!$A:$A,$B136,Prices!$I:$I,$Q136,Prices!$H:$H,"Product NA")&gt;0),"",(Y136+(Z136*($E136/1000))))</f>
        <v>0</v>
      </c>
      <c r="AB136" s="89">
        <f t="shared" si="24"/>
        <v>0</v>
      </c>
      <c r="AC136" s="90">
        <f t="shared" si="25"/>
        <v>0</v>
      </c>
      <c r="AD136" s="90">
        <f t="shared" si="26"/>
        <v>0</v>
      </c>
      <c r="AE136" s="91"/>
      <c r="AF136" s="88">
        <f>IF(OR(COUNTIFS(Prices!$D:$D,$AF$12,Prices!$A:$A,$B136,Prices!$I:$I,$Q136)=0,COUNTIFS(Prices!$D:$D,$AF$12,Prices!$A:$A,$B136,Prices!$I:$I,$Q136,Prices!$G:$G,"Product NA")&gt;0),0,SUMIFS(Prices!$G:$G,Prices!$D:$D,$AF$12,Prices!$A:$A,$B136,Prices!$I:$I,$Q136))</f>
        <v>8.25</v>
      </c>
      <c r="AG136" s="88">
        <f>IF(OR(COUNTIFS(Prices!$D:$D,$AF$12,Prices!$A:$A,$B136,Prices!$I:$I,$Q136)=0,COUNTIFS(Prices!$D:$D,$AF$12,Prices!$A:$A,$B136,Prices!$I:$I,$Q136,Prices!$H:$H,"Product NA")&gt;0),0,SUMIFS(Prices!$H:$H,Prices!$D:$D,$AF$12,Prices!$A:$A,$B136,Prices!$I:$I,$Q136))</f>
        <v>10.5</v>
      </c>
      <c r="AH136" s="89">
        <f>IF(OR($C136=0,$E136=0,COUNTIFS(Prices!$D:$D,$AF$12,Prices!$A:$A,$B136,Prices!$I:$I,$Q136,Prices!$H:$H,"Product NA")&gt;0),"",(AF136+(AG136*($E136/1000))))</f>
        <v>14.55</v>
      </c>
      <c r="AI136" s="89">
        <f t="shared" si="27"/>
        <v>0.94575000000000009</v>
      </c>
      <c r="AJ136" s="90">
        <f t="shared" si="28"/>
        <v>15.495750000000001</v>
      </c>
      <c r="AK136" s="90">
        <f t="shared" si="29"/>
        <v>15495.750000000002</v>
      </c>
      <c r="AM136" s="116" t="str">
        <f>_xlfn.XLOOKUP($E136,'TH Weight Step Mapping'!$A:$A,'TH Weight Step Mapping'!$B:$B,,1)</f>
        <v>0-1kg</v>
      </c>
      <c r="AN136" s="88" t="str">
        <f>_xlfn.XLOOKUP(INDEX(Prices!B:B,MATCH(B136,Prices!A:A,0)),'TH Country Mapping'!A:A,'TH Country Mapping'!C:C,"HVB")</f>
        <v>HVB</v>
      </c>
      <c r="AO136" s="89">
        <f>IF(OR(COUNTIFS(Prices!$D:$D,$AN136,Prices!$A:$A,$B136,Prices!$I:$I,$AM136)=0,COUNTIFS(Prices!$D:$D,$AN136,Prices!$A:$A,$B136,Prices!$I:$I,$AM136,Prices!$G:$G,"Product NA")&gt;0),0,SUMIFS(Prices!$G:$G,Prices!$D:$D,$AN136,Prices!$A:$A,$B136,Prices!$I:$I,$AM136))</f>
        <v>20.75</v>
      </c>
      <c r="AP136" s="89">
        <f t="shared" si="30"/>
        <v>1.3487500000000001</v>
      </c>
      <c r="AQ136" s="90">
        <f t="shared" si="31"/>
        <v>22.098749999999999</v>
      </c>
      <c r="AR136" s="90">
        <f t="shared" si="32"/>
        <v>22098.75</v>
      </c>
    </row>
    <row r="137" spans="2:44" x14ac:dyDescent="0.35">
      <c r="B137" s="87" t="s">
        <v>132</v>
      </c>
      <c r="C137" s="66">
        <v>1000</v>
      </c>
      <c r="D137" s="66">
        <f>Quick_Reference!$E$8</f>
        <v>1</v>
      </c>
      <c r="E137" s="66">
        <f>Quick_Reference!$E$6</f>
        <v>600</v>
      </c>
      <c r="F137" s="116" t="str">
        <f t="shared" si="33"/>
        <v/>
      </c>
      <c r="G137" s="116" t="str">
        <f t="shared" si="34"/>
        <v>0-2kg</v>
      </c>
      <c r="I137" s="88">
        <f>IF(OR(COUNTIFS(Prices!$D:$D,$I$12,Prices!$A:$A,$B137,Prices!$I:$I,$G137)=0,COUNTIFS(Prices!$D:$D,$I$12,Prices!$A:$A,$B137,Prices!$I:$I,$G137,Prices!$G:$G,"Product NA")&gt;0),0,SUMIFS(Prices!$G:$G,Prices!$D:$D,$I$12,Prices!$A:$A,$B137,Prices!$I:$I,$G137))</f>
        <v>1.3800000000000001</v>
      </c>
      <c r="J137" s="88">
        <f>IF(OR(COUNTIFS(Prices!$D:$D,$I$12,Prices!$A:$A,$B137,Prices!$I:$I,$G137)=0,COUNTIFS(Prices!$D:$D,$I$12,Prices!$A:$A,$B137,Prices!$I:$I,$G137,Prices!$H:$H,"Product NA")&gt;0),0,SUMIFS(Prices!$H:$H,Prices!$D:$D,$I$12,Prices!$A:$A,$B137,Prices!$I:$I,$G137))</f>
        <v>11.93</v>
      </c>
      <c r="K137" s="89">
        <f>IF(OR($C137=0,$E137=0,COUNTIFS(Prices!$D:$D,$I$12,Prices!$A:$A,$B137,Prices!$I:$I,$G137,Prices!$H:$H,"Product NA")&gt;0),"",(I137+(J137*($E137/1000))))</f>
        <v>8.5380000000000003</v>
      </c>
      <c r="L137" s="89">
        <f>K137*-(INDEX(VRDs!$H$3:$J$12, MATCH($I$12, VRDs!$A$3:$A$12, 0), MATCH($D137, INDEX(VRDs!$E$3:$G$12, MATCH($I$12, VRDs!$A$3:$A$12, 0), 0), 1)))</f>
        <v>0</v>
      </c>
      <c r="M137" s="89">
        <f t="shared" si="35"/>
        <v>0.55497000000000007</v>
      </c>
      <c r="N137" s="90">
        <f t="shared" si="18"/>
        <v>9.0929700000000011</v>
      </c>
      <c r="O137" s="90">
        <f t="shared" si="19"/>
        <v>9092.9700000000012</v>
      </c>
      <c r="Q137" s="116" t="str">
        <f t="shared" si="20"/>
        <v>0-2kg</v>
      </c>
      <c r="R137" s="88">
        <f>IF(OR(COUNTIFS(Prices!$D:$D,$R$12,Prices!$A:$A,$B137,Prices!$I:$I,$Q137)=0,COUNTIFS(Prices!$D:$D,$R$12,Prices!$A:$A,$B137,Prices!$I:$I,$Q137,Prices!$G:$G,"Product NA")&gt;0),0,SUMIFS(Prices!$G:$G,Prices!$D:$D,$R$12,Prices!$A:$A,$B137,Prices!$I:$I,$Q137))</f>
        <v>0</v>
      </c>
      <c r="S137" s="88">
        <f>IF(OR(COUNTIFS(Prices!$D:$D,$R$12,Prices!$A:$A,$B137,Prices!$I:$I,$Q137)=0,COUNTIFS(Prices!$D:$D,$R$12,Prices!$A:$A,$B137,Prices!$I:$I,$Q137,Prices!$H:$H,"Product NA")&gt;0),0,SUMIFS(Prices!$H:$H,Prices!$D:$D,$R$12,Prices!$A:$A,$B137,Prices!$I:$I,$Q137))</f>
        <v>0</v>
      </c>
      <c r="T137" s="89">
        <f>IF(OR($C137=0,$E137=0,COUNTIFS(Prices!$D:$D,$R$12,Prices!$A:$A,$B137,Prices!$I:$I,$Q137,Prices!$H:$H,"Product NA")&gt;0),"",(R137+(S137*($E137/1000))))</f>
        <v>0</v>
      </c>
      <c r="U137" s="89">
        <f t="shared" si="21"/>
        <v>0</v>
      </c>
      <c r="V137" s="90">
        <f t="shared" si="22"/>
        <v>0</v>
      </c>
      <c r="W137" s="90">
        <f t="shared" si="23"/>
        <v>0</v>
      </c>
      <c r="X137" s="91"/>
      <c r="Y137" s="88">
        <f>IF(OR(COUNTIFS(Prices!$D:$D,$Y$12,Prices!$A:$A,$B137,Prices!$I:$I,$Q137)=0,COUNTIFS(Prices!$D:$D,$Y$12,Prices!$A:$A,$B137,Prices!$I:$I,$Q137,Prices!$G:$G,"Product NA")&gt;0),0,SUMIFS(Prices!$G:$G,Prices!$D:$D,$Y$12,Prices!$A:$A,$B137,Prices!$I:$I,$Q137))</f>
        <v>0</v>
      </c>
      <c r="Z137" s="88">
        <f>IF(OR(COUNTIFS(Prices!$D:$D,$Y$12,Prices!$A:$A,$B137,Prices!$I:$I,$Q137)=0,COUNTIFS(Prices!$D:$D,$Y$12,Prices!$A:$A,$B137,Prices!$I:$I,$Q137,Prices!$H:$H,"Product NA")&gt;0),0,SUMIFS(Prices!$H:$H,Prices!$D:$D,$Y$12,Prices!$A:$A,$B137,Prices!$I:$I,$Q137))</f>
        <v>0</v>
      </c>
      <c r="AA137" s="89">
        <f>IF(OR($C137=0,$E137=0,COUNTIFS(Prices!$D:$D,$Y$12,Prices!$A:$A,$B137,Prices!$I:$I,$Q137,Prices!$H:$H,"Product NA")&gt;0),"",(Y137+(Z137*($E137/1000))))</f>
        <v>0</v>
      </c>
      <c r="AB137" s="89">
        <f t="shared" si="24"/>
        <v>0</v>
      </c>
      <c r="AC137" s="90">
        <f t="shared" si="25"/>
        <v>0</v>
      </c>
      <c r="AD137" s="90">
        <f t="shared" si="26"/>
        <v>0</v>
      </c>
      <c r="AE137" s="91"/>
      <c r="AF137" s="88">
        <f>IF(OR(COUNTIFS(Prices!$D:$D,$AF$12,Prices!$A:$A,$B137,Prices!$I:$I,$Q137)=0,COUNTIFS(Prices!$D:$D,$AF$12,Prices!$A:$A,$B137,Prices!$I:$I,$Q137,Prices!$G:$G,"Product NA")&gt;0),0,SUMIFS(Prices!$G:$G,Prices!$D:$D,$AF$12,Prices!$A:$A,$B137,Prices!$I:$I,$Q137))</f>
        <v>6.8000000000000007</v>
      </c>
      <c r="AG137" s="88">
        <f>IF(OR(COUNTIFS(Prices!$D:$D,$AF$12,Prices!$A:$A,$B137,Prices!$I:$I,$Q137)=0,COUNTIFS(Prices!$D:$D,$AF$12,Prices!$A:$A,$B137,Prices!$I:$I,$Q137,Prices!$H:$H,"Product NA")&gt;0),0,SUMIFS(Prices!$H:$H,Prices!$D:$D,$AF$12,Prices!$A:$A,$B137,Prices!$I:$I,$Q137))</f>
        <v>10.450000000000001</v>
      </c>
      <c r="AH137" s="89">
        <f>IF(OR($C137=0,$E137=0,COUNTIFS(Prices!$D:$D,$AF$12,Prices!$A:$A,$B137,Prices!$I:$I,$Q137,Prices!$H:$H,"Product NA")&gt;0),"",(AF137+(AG137*($E137/1000))))</f>
        <v>13.07</v>
      </c>
      <c r="AI137" s="89">
        <f t="shared" si="27"/>
        <v>0.84955000000000003</v>
      </c>
      <c r="AJ137" s="90">
        <f t="shared" si="28"/>
        <v>13.919550000000001</v>
      </c>
      <c r="AK137" s="90">
        <f t="shared" si="29"/>
        <v>13919.550000000001</v>
      </c>
      <c r="AM137" s="116" t="str">
        <f>_xlfn.XLOOKUP($E137,'TH Weight Step Mapping'!$A:$A,'TH Weight Step Mapping'!$B:$B,,1)</f>
        <v>0-1kg</v>
      </c>
      <c r="AN137" s="88" t="str">
        <f>_xlfn.XLOOKUP(INDEX(Prices!B:B,MATCH(B137,Prices!A:A,0)),'TH Country Mapping'!A:A,'TH Country Mapping'!C:C,"HVB")</f>
        <v>HVB</v>
      </c>
      <c r="AO137" s="89">
        <f>IF(OR(COUNTIFS(Prices!$D:$D,$AN137,Prices!$A:$A,$B137,Prices!$I:$I,$AM137)=0,COUNTIFS(Prices!$D:$D,$AN137,Prices!$A:$A,$B137,Prices!$I:$I,$AM137,Prices!$G:$G,"Product NA")&gt;0),0,SUMIFS(Prices!$G:$G,Prices!$D:$D,$AN137,Prices!$A:$A,$B137,Prices!$I:$I,$AM137))</f>
        <v>21.450000000000003</v>
      </c>
      <c r="AP137" s="89">
        <f t="shared" si="30"/>
        <v>1.3942500000000002</v>
      </c>
      <c r="AQ137" s="90">
        <f t="shared" si="31"/>
        <v>22.844250000000002</v>
      </c>
      <c r="AR137" s="90">
        <f t="shared" si="32"/>
        <v>22844.250000000004</v>
      </c>
    </row>
    <row r="138" spans="2:44" x14ac:dyDescent="0.35">
      <c r="B138" s="87" t="s">
        <v>133</v>
      </c>
      <c r="C138" s="66">
        <v>1000</v>
      </c>
      <c r="D138" s="66">
        <f>Quick_Reference!$E$8</f>
        <v>1</v>
      </c>
      <c r="E138" s="66">
        <f>Quick_Reference!$E$6</f>
        <v>600</v>
      </c>
      <c r="F138" s="116" t="str">
        <f t="shared" si="33"/>
        <v/>
      </c>
      <c r="G138" s="116" t="str">
        <f t="shared" si="34"/>
        <v>0-2kg</v>
      </c>
      <c r="I138" s="88">
        <f>IF(OR(COUNTIFS(Prices!$D:$D,$I$12,Prices!$A:$A,$B138,Prices!$I:$I,$G138)=0,COUNTIFS(Prices!$D:$D,$I$12,Prices!$A:$A,$B138,Prices!$I:$I,$G138,Prices!$G:$G,"Product NA")&gt;0),0,SUMIFS(Prices!$G:$G,Prices!$D:$D,$I$12,Prices!$A:$A,$B138,Prices!$I:$I,$G138))</f>
        <v>1.1300000000000001</v>
      </c>
      <c r="J138" s="88">
        <f>IF(OR(COUNTIFS(Prices!$D:$D,$I$12,Prices!$A:$A,$B138,Prices!$I:$I,$G138)=0,COUNTIFS(Prices!$D:$D,$I$12,Prices!$A:$A,$B138,Prices!$I:$I,$G138,Prices!$H:$H,"Product NA")&gt;0),0,SUMIFS(Prices!$H:$H,Prices!$D:$D,$I$12,Prices!$A:$A,$B138,Prices!$I:$I,$G138))</f>
        <v>15.64</v>
      </c>
      <c r="K138" s="89">
        <f>IF(OR($C138=0,$E138=0,COUNTIFS(Prices!$D:$D,$I$12,Prices!$A:$A,$B138,Prices!$I:$I,$G138,Prices!$H:$H,"Product NA")&gt;0),"",(I138+(J138*($E138/1000))))</f>
        <v>10.514000000000001</v>
      </c>
      <c r="L138" s="89">
        <f>K138*-(INDEX(VRDs!$H$3:$J$12, MATCH($I$12, VRDs!$A$3:$A$12, 0), MATCH($D138, INDEX(VRDs!$E$3:$G$12, MATCH($I$12, VRDs!$A$3:$A$12, 0), 0), 1)))</f>
        <v>0</v>
      </c>
      <c r="M138" s="89">
        <f t="shared" si="35"/>
        <v>0.68341000000000007</v>
      </c>
      <c r="N138" s="90">
        <f t="shared" si="18"/>
        <v>11.197410000000001</v>
      </c>
      <c r="O138" s="90">
        <f t="shared" si="19"/>
        <v>11197.410000000002</v>
      </c>
      <c r="Q138" s="116" t="str">
        <f t="shared" si="20"/>
        <v>0-2kg</v>
      </c>
      <c r="R138" s="88">
        <f>IF(OR(COUNTIFS(Prices!$D:$D,$R$12,Prices!$A:$A,$B138,Prices!$I:$I,$Q138)=0,COUNTIFS(Prices!$D:$D,$R$12,Prices!$A:$A,$B138,Prices!$I:$I,$Q138,Prices!$G:$G,"Product NA")&gt;0),0,SUMIFS(Prices!$G:$G,Prices!$D:$D,$R$12,Prices!$A:$A,$B138,Prices!$I:$I,$Q138))</f>
        <v>0</v>
      </c>
      <c r="S138" s="88">
        <f>IF(OR(COUNTIFS(Prices!$D:$D,$R$12,Prices!$A:$A,$B138,Prices!$I:$I,$Q138)=0,COUNTIFS(Prices!$D:$D,$R$12,Prices!$A:$A,$B138,Prices!$I:$I,$Q138,Prices!$H:$H,"Product NA")&gt;0),0,SUMIFS(Prices!$H:$H,Prices!$D:$D,$R$12,Prices!$A:$A,$B138,Prices!$I:$I,$Q138))</f>
        <v>0</v>
      </c>
      <c r="T138" s="89">
        <f>IF(OR($C138=0,$E138=0,COUNTIFS(Prices!$D:$D,$R$12,Prices!$A:$A,$B138,Prices!$I:$I,$Q138,Prices!$H:$H,"Product NA")&gt;0),"",(R138+(S138*($E138/1000))))</f>
        <v>0</v>
      </c>
      <c r="U138" s="89">
        <f t="shared" si="21"/>
        <v>0</v>
      </c>
      <c r="V138" s="90">
        <f t="shared" si="22"/>
        <v>0</v>
      </c>
      <c r="W138" s="90">
        <f t="shared" si="23"/>
        <v>0</v>
      </c>
      <c r="X138" s="91"/>
      <c r="Y138" s="88">
        <f>IF(OR(COUNTIFS(Prices!$D:$D,$Y$12,Prices!$A:$A,$B138,Prices!$I:$I,$Q138)=0,COUNTIFS(Prices!$D:$D,$Y$12,Prices!$A:$A,$B138,Prices!$I:$I,$Q138,Prices!$G:$G,"Product NA")&gt;0),0,SUMIFS(Prices!$G:$G,Prices!$D:$D,$Y$12,Prices!$A:$A,$B138,Prices!$I:$I,$Q138))</f>
        <v>0</v>
      </c>
      <c r="Z138" s="88">
        <f>IF(OR(COUNTIFS(Prices!$D:$D,$Y$12,Prices!$A:$A,$B138,Prices!$I:$I,$Q138)=0,COUNTIFS(Prices!$D:$D,$Y$12,Prices!$A:$A,$B138,Prices!$I:$I,$Q138,Prices!$H:$H,"Product NA")&gt;0),0,SUMIFS(Prices!$H:$H,Prices!$D:$D,$Y$12,Prices!$A:$A,$B138,Prices!$I:$I,$Q138))</f>
        <v>0</v>
      </c>
      <c r="AA138" s="89">
        <f>IF(OR($C138=0,$E138=0,COUNTIFS(Prices!$D:$D,$Y$12,Prices!$A:$A,$B138,Prices!$I:$I,$Q138,Prices!$H:$H,"Product NA")&gt;0),"",(Y138+(Z138*($E138/1000))))</f>
        <v>0</v>
      </c>
      <c r="AB138" s="89">
        <f t="shared" si="24"/>
        <v>0</v>
      </c>
      <c r="AC138" s="90">
        <f t="shared" si="25"/>
        <v>0</v>
      </c>
      <c r="AD138" s="90">
        <f t="shared" si="26"/>
        <v>0</v>
      </c>
      <c r="AE138" s="91"/>
      <c r="AF138" s="88">
        <f>IF(OR(COUNTIFS(Prices!$D:$D,$AF$12,Prices!$A:$A,$B138,Prices!$I:$I,$Q138)=0,COUNTIFS(Prices!$D:$D,$AF$12,Prices!$A:$A,$B138,Prices!$I:$I,$Q138,Prices!$G:$G,"Product NA")&gt;0),0,SUMIFS(Prices!$G:$G,Prices!$D:$D,$AF$12,Prices!$A:$A,$B138,Prices!$I:$I,$Q138))</f>
        <v>7.25</v>
      </c>
      <c r="AG138" s="88">
        <f>IF(OR(COUNTIFS(Prices!$D:$D,$AF$12,Prices!$A:$A,$B138,Prices!$I:$I,$Q138)=0,COUNTIFS(Prices!$D:$D,$AF$12,Prices!$A:$A,$B138,Prices!$I:$I,$Q138,Prices!$H:$H,"Product NA")&gt;0),0,SUMIFS(Prices!$H:$H,Prices!$D:$D,$AF$12,Prices!$A:$A,$B138,Prices!$I:$I,$Q138))</f>
        <v>11.600000000000001</v>
      </c>
      <c r="AH138" s="89">
        <f>IF(OR($C138=0,$E138=0,COUNTIFS(Prices!$D:$D,$AF$12,Prices!$A:$A,$B138,Prices!$I:$I,$Q138,Prices!$H:$H,"Product NA")&gt;0),"",(AF138+(AG138*($E138/1000))))</f>
        <v>14.21</v>
      </c>
      <c r="AI138" s="89">
        <f t="shared" si="27"/>
        <v>0.92365000000000008</v>
      </c>
      <c r="AJ138" s="90">
        <f t="shared" si="28"/>
        <v>15.133650000000001</v>
      </c>
      <c r="AK138" s="90">
        <f t="shared" si="29"/>
        <v>15133.650000000001</v>
      </c>
      <c r="AM138" s="116" t="str">
        <f>_xlfn.XLOOKUP($E138,'TH Weight Step Mapping'!$A:$A,'TH Weight Step Mapping'!$B:$B,,1)</f>
        <v>0-1kg</v>
      </c>
      <c r="AN138" s="88" t="str">
        <f>_xlfn.XLOOKUP(INDEX(Prices!B:B,MATCH(B138,Prices!A:A,0)),'TH Country Mapping'!A:A,'TH Country Mapping'!C:C,"HVB")</f>
        <v>HVB</v>
      </c>
      <c r="AO138" s="89">
        <f>IF(OR(COUNTIFS(Prices!$D:$D,$AN138,Prices!$A:$A,$B138,Prices!$I:$I,$AM138)=0,COUNTIFS(Prices!$D:$D,$AN138,Prices!$A:$A,$B138,Prices!$I:$I,$AM138,Prices!$G:$G,"Product NA")&gt;0),0,SUMIFS(Prices!$G:$G,Prices!$D:$D,$AN138,Prices!$A:$A,$B138,Prices!$I:$I,$AM138))</f>
        <v>17.900000000000002</v>
      </c>
      <c r="AP138" s="89">
        <f t="shared" si="30"/>
        <v>1.1635000000000002</v>
      </c>
      <c r="AQ138" s="90">
        <f t="shared" si="31"/>
        <v>19.063500000000001</v>
      </c>
      <c r="AR138" s="90">
        <f t="shared" si="32"/>
        <v>19063.5</v>
      </c>
    </row>
    <row r="139" spans="2:44" x14ac:dyDescent="0.35">
      <c r="B139" s="87" t="s">
        <v>134</v>
      </c>
      <c r="C139" s="66">
        <v>1000</v>
      </c>
      <c r="D139" s="66">
        <f>Quick_Reference!$E$8</f>
        <v>1</v>
      </c>
      <c r="E139" s="66">
        <f>Quick_Reference!$E$6</f>
        <v>600</v>
      </c>
      <c r="F139" s="116" t="str">
        <f t="shared" si="33"/>
        <v/>
      </c>
      <c r="G139" s="116" t="str">
        <f t="shared" si="34"/>
        <v>0-2kg</v>
      </c>
      <c r="I139" s="88">
        <f>IF(OR(COUNTIFS(Prices!$D:$D,$I$12,Prices!$A:$A,$B139,Prices!$I:$I,$G139)=0,COUNTIFS(Prices!$D:$D,$I$12,Prices!$A:$A,$B139,Prices!$I:$I,$G139,Prices!$G:$G,"Product NA")&gt;0),0,SUMIFS(Prices!$G:$G,Prices!$D:$D,$I$12,Prices!$A:$A,$B139,Prices!$I:$I,$G139))</f>
        <v>1.1300000000000001</v>
      </c>
      <c r="J139" s="88">
        <f>IF(OR(COUNTIFS(Prices!$D:$D,$I$12,Prices!$A:$A,$B139,Prices!$I:$I,$G139)=0,COUNTIFS(Prices!$D:$D,$I$12,Prices!$A:$A,$B139,Prices!$I:$I,$G139,Prices!$H:$H,"Product NA")&gt;0),0,SUMIFS(Prices!$H:$H,Prices!$D:$D,$I$12,Prices!$A:$A,$B139,Prices!$I:$I,$G139))</f>
        <v>15.64</v>
      </c>
      <c r="K139" s="89">
        <f>IF(OR($C139=0,$E139=0,COUNTIFS(Prices!$D:$D,$I$12,Prices!$A:$A,$B139,Prices!$I:$I,$G139,Prices!$H:$H,"Product NA")&gt;0),"",(I139+(J139*($E139/1000))))</f>
        <v>10.514000000000001</v>
      </c>
      <c r="L139" s="89">
        <f>K139*-(INDEX(VRDs!$H$3:$J$12, MATCH($I$12, VRDs!$A$3:$A$12, 0), MATCH($D139, INDEX(VRDs!$E$3:$G$12, MATCH($I$12, VRDs!$A$3:$A$12, 0), 0), 1)))</f>
        <v>0</v>
      </c>
      <c r="M139" s="89">
        <f t="shared" si="35"/>
        <v>0.68341000000000007</v>
      </c>
      <c r="N139" s="90">
        <f t="shared" si="18"/>
        <v>11.197410000000001</v>
      </c>
      <c r="O139" s="90">
        <f t="shared" si="19"/>
        <v>11197.410000000002</v>
      </c>
      <c r="Q139" s="116" t="str">
        <f t="shared" si="20"/>
        <v>0-2kg</v>
      </c>
      <c r="R139" s="88">
        <f>IF(OR(COUNTIFS(Prices!$D:$D,$R$12,Prices!$A:$A,$B139,Prices!$I:$I,$Q139)=0,COUNTIFS(Prices!$D:$D,$R$12,Prices!$A:$A,$B139,Prices!$I:$I,$Q139,Prices!$G:$G,"Product NA")&gt;0),0,SUMIFS(Prices!$G:$G,Prices!$D:$D,$R$12,Prices!$A:$A,$B139,Prices!$I:$I,$Q139))</f>
        <v>0</v>
      </c>
      <c r="S139" s="88">
        <f>IF(OR(COUNTIFS(Prices!$D:$D,$R$12,Prices!$A:$A,$B139,Prices!$I:$I,$Q139)=0,COUNTIFS(Prices!$D:$D,$R$12,Prices!$A:$A,$B139,Prices!$I:$I,$Q139,Prices!$H:$H,"Product NA")&gt;0),0,SUMIFS(Prices!$H:$H,Prices!$D:$D,$R$12,Prices!$A:$A,$B139,Prices!$I:$I,$Q139))</f>
        <v>0</v>
      </c>
      <c r="T139" s="89">
        <f>IF(OR($C139=0,$E139=0,COUNTIFS(Prices!$D:$D,$R$12,Prices!$A:$A,$B139,Prices!$I:$I,$Q139,Prices!$H:$H,"Product NA")&gt;0),"",(R139+(S139*($E139/1000))))</f>
        <v>0</v>
      </c>
      <c r="U139" s="89">
        <f t="shared" si="21"/>
        <v>0</v>
      </c>
      <c r="V139" s="90">
        <f t="shared" si="22"/>
        <v>0</v>
      </c>
      <c r="W139" s="90">
        <f t="shared" si="23"/>
        <v>0</v>
      </c>
      <c r="X139" s="91"/>
      <c r="Y139" s="88">
        <f>IF(OR(COUNTIFS(Prices!$D:$D,$Y$12,Prices!$A:$A,$B139,Prices!$I:$I,$Q139)=0,COUNTIFS(Prices!$D:$D,$Y$12,Prices!$A:$A,$B139,Prices!$I:$I,$Q139,Prices!$G:$G,"Product NA")&gt;0),0,SUMIFS(Prices!$G:$G,Prices!$D:$D,$Y$12,Prices!$A:$A,$B139,Prices!$I:$I,$Q139))</f>
        <v>0</v>
      </c>
      <c r="Z139" s="88">
        <f>IF(OR(COUNTIFS(Prices!$D:$D,$Y$12,Prices!$A:$A,$B139,Prices!$I:$I,$Q139)=0,COUNTIFS(Prices!$D:$D,$Y$12,Prices!$A:$A,$B139,Prices!$I:$I,$Q139,Prices!$H:$H,"Product NA")&gt;0),0,SUMIFS(Prices!$H:$H,Prices!$D:$D,$Y$12,Prices!$A:$A,$B139,Prices!$I:$I,$Q139))</f>
        <v>0</v>
      </c>
      <c r="AA139" s="89">
        <f>IF(OR($C139=0,$E139=0,COUNTIFS(Prices!$D:$D,$Y$12,Prices!$A:$A,$B139,Prices!$I:$I,$Q139,Prices!$H:$H,"Product NA")&gt;0),"",(Y139+(Z139*($E139/1000))))</f>
        <v>0</v>
      </c>
      <c r="AB139" s="89">
        <f t="shared" si="24"/>
        <v>0</v>
      </c>
      <c r="AC139" s="90">
        <f t="shared" si="25"/>
        <v>0</v>
      </c>
      <c r="AD139" s="90">
        <f t="shared" si="26"/>
        <v>0</v>
      </c>
      <c r="AE139" s="91"/>
      <c r="AF139" s="88">
        <f>IF(OR(COUNTIFS(Prices!$D:$D,$AF$12,Prices!$A:$A,$B139,Prices!$I:$I,$Q139)=0,COUNTIFS(Prices!$D:$D,$AF$12,Prices!$A:$A,$B139,Prices!$I:$I,$Q139,Prices!$G:$G,"Product NA")&gt;0),0,SUMIFS(Prices!$G:$G,Prices!$D:$D,$AF$12,Prices!$A:$A,$B139,Prices!$I:$I,$Q139))</f>
        <v>7.25</v>
      </c>
      <c r="AG139" s="88">
        <f>IF(OR(COUNTIFS(Prices!$D:$D,$AF$12,Prices!$A:$A,$B139,Prices!$I:$I,$Q139)=0,COUNTIFS(Prices!$D:$D,$AF$12,Prices!$A:$A,$B139,Prices!$I:$I,$Q139,Prices!$H:$H,"Product NA")&gt;0),0,SUMIFS(Prices!$H:$H,Prices!$D:$D,$AF$12,Prices!$A:$A,$B139,Prices!$I:$I,$Q139))</f>
        <v>11.600000000000001</v>
      </c>
      <c r="AH139" s="89">
        <f>IF(OR($C139=0,$E139=0,COUNTIFS(Prices!$D:$D,$AF$12,Prices!$A:$A,$B139,Prices!$I:$I,$Q139,Prices!$H:$H,"Product NA")&gt;0),"",(AF139+(AG139*($E139/1000))))</f>
        <v>14.21</v>
      </c>
      <c r="AI139" s="89">
        <f t="shared" si="27"/>
        <v>0.92365000000000008</v>
      </c>
      <c r="AJ139" s="90">
        <f t="shared" si="28"/>
        <v>15.133650000000001</v>
      </c>
      <c r="AK139" s="90">
        <f t="shared" si="29"/>
        <v>15133.650000000001</v>
      </c>
      <c r="AM139" s="116" t="str">
        <f>_xlfn.XLOOKUP($E139,'TH Weight Step Mapping'!$A:$A,'TH Weight Step Mapping'!$B:$B,,1)</f>
        <v>0-1kg</v>
      </c>
      <c r="AN139" s="88" t="str">
        <f>_xlfn.XLOOKUP(INDEX(Prices!B:B,MATCH(B139,Prices!A:A,0)),'TH Country Mapping'!A:A,'TH Country Mapping'!C:C,"HVB")</f>
        <v>HVB</v>
      </c>
      <c r="AO139" s="89">
        <f>IF(OR(COUNTIFS(Prices!$D:$D,$AN139,Prices!$A:$A,$B139,Prices!$I:$I,$AM139)=0,COUNTIFS(Prices!$D:$D,$AN139,Prices!$A:$A,$B139,Prices!$I:$I,$AM139,Prices!$G:$G,"Product NA")&gt;0),0,SUMIFS(Prices!$G:$G,Prices!$D:$D,$AN139,Prices!$A:$A,$B139,Prices!$I:$I,$AM139))</f>
        <v>0</v>
      </c>
      <c r="AP139" s="89">
        <f t="shared" si="30"/>
        <v>0</v>
      </c>
      <c r="AQ139" s="90">
        <f t="shared" si="31"/>
        <v>0</v>
      </c>
      <c r="AR139" s="90">
        <f t="shared" si="32"/>
        <v>0</v>
      </c>
    </row>
    <row r="140" spans="2:44" x14ac:dyDescent="0.35">
      <c r="B140" s="87" t="s">
        <v>135</v>
      </c>
      <c r="C140" s="66">
        <v>1000</v>
      </c>
      <c r="D140" s="66">
        <f>Quick_Reference!$E$8</f>
        <v>1</v>
      </c>
      <c r="E140" s="66">
        <f>Quick_Reference!$E$6</f>
        <v>600</v>
      </c>
      <c r="F140" s="116" t="str">
        <f t="shared" si="33"/>
        <v/>
      </c>
      <c r="G140" s="116" t="str">
        <f t="shared" si="34"/>
        <v>0-2kg</v>
      </c>
      <c r="I140" s="88">
        <f>IF(OR(COUNTIFS(Prices!$D:$D,$I$12,Prices!$A:$A,$B140,Prices!$I:$I,$G140)=0,COUNTIFS(Prices!$D:$D,$I$12,Prices!$A:$A,$B140,Prices!$I:$I,$G140,Prices!$G:$G,"Product NA")&gt;0),0,SUMIFS(Prices!$G:$G,Prices!$D:$D,$I$12,Prices!$A:$A,$B140,Prices!$I:$I,$G140))</f>
        <v>1.1300000000000001</v>
      </c>
      <c r="J140" s="88">
        <f>IF(OR(COUNTIFS(Prices!$D:$D,$I$12,Prices!$A:$A,$B140,Prices!$I:$I,$G140)=0,COUNTIFS(Prices!$D:$D,$I$12,Prices!$A:$A,$B140,Prices!$I:$I,$G140,Prices!$H:$H,"Product NA")&gt;0),0,SUMIFS(Prices!$H:$H,Prices!$D:$D,$I$12,Prices!$A:$A,$B140,Prices!$I:$I,$G140))</f>
        <v>15.64</v>
      </c>
      <c r="K140" s="89">
        <f>IF(OR($C140=0,$E140=0,COUNTIFS(Prices!$D:$D,$I$12,Prices!$A:$A,$B140,Prices!$I:$I,$G140,Prices!$H:$H,"Product NA")&gt;0),"",(I140+(J140*($E140/1000))))</f>
        <v>10.514000000000001</v>
      </c>
      <c r="L140" s="89">
        <f>K140*-(INDEX(VRDs!$H$3:$J$12, MATCH($I$12, VRDs!$A$3:$A$12, 0), MATCH($D140, INDEX(VRDs!$E$3:$G$12, MATCH($I$12, VRDs!$A$3:$A$12, 0), 0), 1)))</f>
        <v>0</v>
      </c>
      <c r="M140" s="89">
        <f t="shared" si="35"/>
        <v>0.68341000000000007</v>
      </c>
      <c r="N140" s="90">
        <f t="shared" si="18"/>
        <v>11.197410000000001</v>
      </c>
      <c r="O140" s="90">
        <f t="shared" si="19"/>
        <v>11197.410000000002</v>
      </c>
      <c r="Q140" s="116" t="str">
        <f t="shared" si="20"/>
        <v>0-2kg</v>
      </c>
      <c r="R140" s="88">
        <f>IF(OR(COUNTIFS(Prices!$D:$D,$R$12,Prices!$A:$A,$B140,Prices!$I:$I,$Q140)=0,COUNTIFS(Prices!$D:$D,$R$12,Prices!$A:$A,$B140,Prices!$I:$I,$Q140,Prices!$G:$G,"Product NA")&gt;0),0,SUMIFS(Prices!$G:$G,Prices!$D:$D,$R$12,Prices!$A:$A,$B140,Prices!$I:$I,$Q140))</f>
        <v>0</v>
      </c>
      <c r="S140" s="88">
        <f>IF(OR(COUNTIFS(Prices!$D:$D,$R$12,Prices!$A:$A,$B140,Prices!$I:$I,$Q140)=0,COUNTIFS(Prices!$D:$D,$R$12,Prices!$A:$A,$B140,Prices!$I:$I,$Q140,Prices!$H:$H,"Product NA")&gt;0),0,SUMIFS(Prices!$H:$H,Prices!$D:$D,$R$12,Prices!$A:$A,$B140,Prices!$I:$I,$Q140))</f>
        <v>0</v>
      </c>
      <c r="T140" s="89">
        <f>IF(OR($C140=0,$E140=0,COUNTIFS(Prices!$D:$D,$R$12,Prices!$A:$A,$B140,Prices!$I:$I,$Q140,Prices!$H:$H,"Product NA")&gt;0),"",(R140+(S140*($E140/1000))))</f>
        <v>0</v>
      </c>
      <c r="U140" s="89">
        <f t="shared" si="21"/>
        <v>0</v>
      </c>
      <c r="V140" s="90">
        <f t="shared" si="22"/>
        <v>0</v>
      </c>
      <c r="W140" s="90">
        <f t="shared" si="23"/>
        <v>0</v>
      </c>
      <c r="X140" s="91"/>
      <c r="Y140" s="88">
        <f>IF(OR(COUNTIFS(Prices!$D:$D,$Y$12,Prices!$A:$A,$B140,Prices!$I:$I,$Q140)=0,COUNTIFS(Prices!$D:$D,$Y$12,Prices!$A:$A,$B140,Prices!$I:$I,$Q140,Prices!$G:$G,"Product NA")&gt;0),0,SUMIFS(Prices!$G:$G,Prices!$D:$D,$Y$12,Prices!$A:$A,$B140,Prices!$I:$I,$Q140))</f>
        <v>0</v>
      </c>
      <c r="Z140" s="88">
        <f>IF(OR(COUNTIFS(Prices!$D:$D,$Y$12,Prices!$A:$A,$B140,Prices!$I:$I,$Q140)=0,COUNTIFS(Prices!$D:$D,$Y$12,Prices!$A:$A,$B140,Prices!$I:$I,$Q140,Prices!$H:$H,"Product NA")&gt;0),0,SUMIFS(Prices!$H:$H,Prices!$D:$D,$Y$12,Prices!$A:$A,$B140,Prices!$I:$I,$Q140))</f>
        <v>0</v>
      </c>
      <c r="AA140" s="89">
        <f>IF(OR($C140=0,$E140=0,COUNTIFS(Prices!$D:$D,$Y$12,Prices!$A:$A,$B140,Prices!$I:$I,$Q140,Prices!$H:$H,"Product NA")&gt;0),"",(Y140+(Z140*($E140/1000))))</f>
        <v>0</v>
      </c>
      <c r="AB140" s="89">
        <f t="shared" si="24"/>
        <v>0</v>
      </c>
      <c r="AC140" s="90">
        <f t="shared" si="25"/>
        <v>0</v>
      </c>
      <c r="AD140" s="90">
        <f t="shared" si="26"/>
        <v>0</v>
      </c>
      <c r="AE140" s="91"/>
      <c r="AF140" s="88">
        <f>IF(OR(COUNTIFS(Prices!$D:$D,$AF$12,Prices!$A:$A,$B140,Prices!$I:$I,$Q140)=0,COUNTIFS(Prices!$D:$D,$AF$12,Prices!$A:$A,$B140,Prices!$I:$I,$Q140,Prices!$G:$G,"Product NA")&gt;0),0,SUMIFS(Prices!$G:$G,Prices!$D:$D,$AF$12,Prices!$A:$A,$B140,Prices!$I:$I,$Q140))</f>
        <v>7.25</v>
      </c>
      <c r="AG140" s="88">
        <f>IF(OR(COUNTIFS(Prices!$D:$D,$AF$12,Prices!$A:$A,$B140,Prices!$I:$I,$Q140)=0,COUNTIFS(Prices!$D:$D,$AF$12,Prices!$A:$A,$B140,Prices!$I:$I,$Q140,Prices!$H:$H,"Product NA")&gt;0),0,SUMIFS(Prices!$H:$H,Prices!$D:$D,$AF$12,Prices!$A:$A,$B140,Prices!$I:$I,$Q140))</f>
        <v>11.600000000000001</v>
      </c>
      <c r="AH140" s="89">
        <f>IF(OR($C140=0,$E140=0,COUNTIFS(Prices!$D:$D,$AF$12,Prices!$A:$A,$B140,Prices!$I:$I,$Q140,Prices!$H:$H,"Product NA")&gt;0),"",(AF140+(AG140*($E140/1000))))</f>
        <v>14.21</v>
      </c>
      <c r="AI140" s="89">
        <f t="shared" si="27"/>
        <v>0.92365000000000008</v>
      </c>
      <c r="AJ140" s="90">
        <f t="shared" si="28"/>
        <v>15.133650000000001</v>
      </c>
      <c r="AK140" s="90">
        <f t="shared" si="29"/>
        <v>15133.650000000001</v>
      </c>
      <c r="AM140" s="116" t="str">
        <f>_xlfn.XLOOKUP($E140,'TH Weight Step Mapping'!$A:$A,'TH Weight Step Mapping'!$B:$B,,1)</f>
        <v>0-1kg</v>
      </c>
      <c r="AN140" s="88" t="str">
        <f>_xlfn.XLOOKUP(INDEX(Prices!B:B,MATCH(B140,Prices!A:A,0)),'TH Country Mapping'!A:A,'TH Country Mapping'!C:C,"HVB")</f>
        <v>HVB</v>
      </c>
      <c r="AO140" s="89">
        <f>IF(OR(COUNTIFS(Prices!$D:$D,$AN140,Prices!$A:$A,$B140,Prices!$I:$I,$AM140)=0,COUNTIFS(Prices!$D:$D,$AN140,Prices!$A:$A,$B140,Prices!$I:$I,$AM140,Prices!$G:$G,"Product NA")&gt;0),0,SUMIFS(Prices!$G:$G,Prices!$D:$D,$AN140,Prices!$A:$A,$B140,Prices!$I:$I,$AM140))</f>
        <v>17.900000000000002</v>
      </c>
      <c r="AP140" s="89">
        <f t="shared" si="30"/>
        <v>1.1635000000000002</v>
      </c>
      <c r="AQ140" s="90">
        <f t="shared" si="31"/>
        <v>19.063500000000001</v>
      </c>
      <c r="AR140" s="90">
        <f t="shared" si="32"/>
        <v>19063.5</v>
      </c>
    </row>
    <row r="141" spans="2:44" x14ac:dyDescent="0.35">
      <c r="B141" s="87" t="s">
        <v>136</v>
      </c>
      <c r="C141" s="66">
        <v>1000</v>
      </c>
      <c r="D141" s="66">
        <f>Quick_Reference!$E$8</f>
        <v>1</v>
      </c>
      <c r="E141" s="66">
        <f>Quick_Reference!$E$6</f>
        <v>600</v>
      </c>
      <c r="F141" s="116" t="str">
        <f t="shared" si="33"/>
        <v/>
      </c>
      <c r="G141" s="116" t="str">
        <f t="shared" si="34"/>
        <v>0-2kg</v>
      </c>
      <c r="I141" s="88">
        <f>IF(OR(COUNTIFS(Prices!$D:$D,$I$12,Prices!$A:$A,$B141,Prices!$I:$I,$G141)=0,COUNTIFS(Prices!$D:$D,$I$12,Prices!$A:$A,$B141,Prices!$I:$I,$G141,Prices!$G:$G,"Product NA")&gt;0),0,SUMIFS(Prices!$G:$G,Prices!$D:$D,$I$12,Prices!$A:$A,$B141,Prices!$I:$I,$G141))</f>
        <v>2.0100000000000002</v>
      </c>
      <c r="J141" s="88">
        <f>IF(OR(COUNTIFS(Prices!$D:$D,$I$12,Prices!$A:$A,$B141,Prices!$I:$I,$G141)=0,COUNTIFS(Prices!$D:$D,$I$12,Prices!$A:$A,$B141,Prices!$I:$I,$G141,Prices!$H:$H,"Product NA")&gt;0),0,SUMIFS(Prices!$H:$H,Prices!$D:$D,$I$12,Prices!$A:$A,$B141,Prices!$I:$I,$G141))</f>
        <v>5.97</v>
      </c>
      <c r="K141" s="89">
        <f>IF(OR($C141=0,$E141=0,COUNTIFS(Prices!$D:$D,$I$12,Prices!$A:$A,$B141,Prices!$I:$I,$G141,Prices!$H:$H,"Product NA")&gt;0),"",(I141+(J141*($E141/1000))))</f>
        <v>5.5920000000000005</v>
      </c>
      <c r="L141" s="89">
        <f>K141*-(INDEX(VRDs!$H$3:$J$12, MATCH($I$12, VRDs!$A$3:$A$12, 0), MATCH($D141, INDEX(VRDs!$E$3:$G$12, MATCH($I$12, VRDs!$A$3:$A$12, 0), 0), 1)))</f>
        <v>0</v>
      </c>
      <c r="M141" s="89">
        <f t="shared" si="35"/>
        <v>0.36348000000000003</v>
      </c>
      <c r="N141" s="90">
        <f t="shared" si="18"/>
        <v>5.9554800000000006</v>
      </c>
      <c r="O141" s="90">
        <f t="shared" si="19"/>
        <v>5955.4800000000005</v>
      </c>
      <c r="Q141" s="116" t="str">
        <f t="shared" si="20"/>
        <v>0-2kg</v>
      </c>
      <c r="R141" s="88">
        <f>IF(OR(COUNTIFS(Prices!$D:$D,$R$12,Prices!$A:$A,$B141,Prices!$I:$I,$Q141)=0,COUNTIFS(Prices!$D:$D,$R$12,Prices!$A:$A,$B141,Prices!$I:$I,$Q141,Prices!$G:$G,"Product NA")&gt;0),0,SUMIFS(Prices!$G:$G,Prices!$D:$D,$R$12,Prices!$A:$A,$B141,Prices!$I:$I,$Q141))</f>
        <v>6.8500000000000005</v>
      </c>
      <c r="S141" s="88">
        <f>IF(OR(COUNTIFS(Prices!$D:$D,$R$12,Prices!$A:$A,$B141,Prices!$I:$I,$Q141)=0,COUNTIFS(Prices!$D:$D,$R$12,Prices!$A:$A,$B141,Prices!$I:$I,$Q141,Prices!$H:$H,"Product NA")&gt;0),0,SUMIFS(Prices!$H:$H,Prices!$D:$D,$R$12,Prices!$A:$A,$B141,Prices!$I:$I,$Q141))</f>
        <v>5</v>
      </c>
      <c r="T141" s="89">
        <f>IF(OR($C141=0,$E141=0,COUNTIFS(Prices!$D:$D,$R$12,Prices!$A:$A,$B141,Prices!$I:$I,$Q141,Prices!$H:$H,"Product NA")&gt;0),"",(R141+(S141*($E141/1000))))</f>
        <v>9.8500000000000014</v>
      </c>
      <c r="U141" s="89">
        <f t="shared" si="21"/>
        <v>0.6402500000000001</v>
      </c>
      <c r="V141" s="90">
        <f t="shared" si="22"/>
        <v>10.490250000000001</v>
      </c>
      <c r="W141" s="90">
        <f t="shared" si="23"/>
        <v>10490.250000000002</v>
      </c>
      <c r="X141" s="91"/>
      <c r="Y141" s="88">
        <f>IF(OR(COUNTIFS(Prices!$D:$D,$Y$12,Prices!$A:$A,$B141,Prices!$I:$I,$Q141)=0,COUNTIFS(Prices!$D:$D,$Y$12,Prices!$A:$A,$B141,Prices!$I:$I,$Q141,Prices!$G:$G,"Product NA")&gt;0),0,SUMIFS(Prices!$G:$G,Prices!$D:$D,$Y$12,Prices!$A:$A,$B141,Prices!$I:$I,$Q141))</f>
        <v>6.2</v>
      </c>
      <c r="Z141" s="88">
        <f>IF(OR(COUNTIFS(Prices!$D:$D,$Y$12,Prices!$A:$A,$B141,Prices!$I:$I,$Q141)=0,COUNTIFS(Prices!$D:$D,$Y$12,Prices!$A:$A,$B141,Prices!$I:$I,$Q141,Prices!$H:$H,"Product NA")&gt;0),0,SUMIFS(Prices!$H:$H,Prices!$D:$D,$Y$12,Prices!$A:$A,$B141,Prices!$I:$I,$Q141))</f>
        <v>7.75</v>
      </c>
      <c r="AA141" s="89">
        <f>IF(OR($C141=0,$E141=0,COUNTIFS(Prices!$D:$D,$Y$12,Prices!$A:$A,$B141,Prices!$I:$I,$Q141,Prices!$H:$H,"Product NA")&gt;0),"",(Y141+(Z141*($E141/1000))))</f>
        <v>10.85</v>
      </c>
      <c r="AB141" s="89">
        <f t="shared" si="24"/>
        <v>0.70525000000000004</v>
      </c>
      <c r="AC141" s="90">
        <f t="shared" si="25"/>
        <v>11.555249999999999</v>
      </c>
      <c r="AD141" s="90">
        <f t="shared" si="26"/>
        <v>11555.25</v>
      </c>
      <c r="AE141" s="91"/>
      <c r="AF141" s="88">
        <f>IF(OR(COUNTIFS(Prices!$D:$D,$AF$12,Prices!$A:$A,$B141,Prices!$I:$I,$Q141)=0,COUNTIFS(Prices!$D:$D,$AF$12,Prices!$A:$A,$B141,Prices!$I:$I,$Q141,Prices!$G:$G,"Product NA")&gt;0),0,SUMIFS(Prices!$G:$G,Prices!$D:$D,$AF$12,Prices!$A:$A,$B141,Prices!$I:$I,$Q141))</f>
        <v>0</v>
      </c>
      <c r="AG141" s="88">
        <f>IF(OR(COUNTIFS(Prices!$D:$D,$AF$12,Prices!$A:$A,$B141,Prices!$I:$I,$Q141)=0,COUNTIFS(Prices!$D:$D,$AF$12,Prices!$A:$A,$B141,Prices!$I:$I,$Q141,Prices!$H:$H,"Product NA")&gt;0),0,SUMIFS(Prices!$H:$H,Prices!$D:$D,$AF$12,Prices!$A:$A,$B141,Prices!$I:$I,$Q141))</f>
        <v>0</v>
      </c>
      <c r="AH141" s="89">
        <f>IF(OR($C141=0,$E141=0,COUNTIFS(Prices!$D:$D,$AF$12,Prices!$A:$A,$B141,Prices!$I:$I,$Q141,Prices!$H:$H,"Product NA")&gt;0),"",(AF141+(AG141*($E141/1000))))</f>
        <v>0</v>
      </c>
      <c r="AI141" s="89">
        <f t="shared" si="27"/>
        <v>0</v>
      </c>
      <c r="AJ141" s="90">
        <f t="shared" si="28"/>
        <v>0</v>
      </c>
      <c r="AK141" s="90">
        <f t="shared" si="29"/>
        <v>0</v>
      </c>
      <c r="AM141" s="116" t="str">
        <f>_xlfn.XLOOKUP($E141,'TH Weight Step Mapping'!$A:$A,'TH Weight Step Mapping'!$B:$B,,1)</f>
        <v>0-1kg</v>
      </c>
      <c r="AN141" s="88" t="str">
        <f>_xlfn.XLOOKUP(INDEX(Prices!B:B,MATCH(B141,Prices!A:A,0)),'TH Country Mapping'!A:A,'TH Country Mapping'!C:C,"HVB")</f>
        <v>HVB</v>
      </c>
      <c r="AO141" s="89">
        <f>IF(OR(COUNTIFS(Prices!$D:$D,$AN141,Prices!$A:$A,$B141,Prices!$I:$I,$AM141)=0,COUNTIFS(Prices!$D:$D,$AN141,Prices!$A:$A,$B141,Prices!$I:$I,$AM141,Prices!$G:$G,"Product NA")&gt;0),0,SUMIFS(Prices!$G:$G,Prices!$D:$D,$AN141,Prices!$A:$A,$B141,Prices!$I:$I,$AM141))</f>
        <v>16.5</v>
      </c>
      <c r="AP141" s="89">
        <f t="shared" si="30"/>
        <v>1.0725</v>
      </c>
      <c r="AQ141" s="90">
        <f t="shared" si="31"/>
        <v>17.572500000000002</v>
      </c>
      <c r="AR141" s="90">
        <f t="shared" si="32"/>
        <v>17572.5</v>
      </c>
    </row>
    <row r="142" spans="2:44" x14ac:dyDescent="0.35">
      <c r="B142" s="87" t="s">
        <v>137</v>
      </c>
      <c r="C142" s="66">
        <v>1000</v>
      </c>
      <c r="D142" s="66">
        <f>Quick_Reference!$E$8</f>
        <v>1</v>
      </c>
      <c r="E142" s="66">
        <f>Quick_Reference!$E$6</f>
        <v>600</v>
      </c>
      <c r="F142" s="116" t="str">
        <f t="shared" si="33"/>
        <v/>
      </c>
      <c r="G142" s="116" t="str">
        <f t="shared" si="34"/>
        <v>0-2kg</v>
      </c>
      <c r="I142" s="88">
        <f>IF(OR(COUNTIFS(Prices!$D:$D,$I$12,Prices!$A:$A,$B142,Prices!$I:$I,$G142)=0,COUNTIFS(Prices!$D:$D,$I$12,Prices!$A:$A,$B142,Prices!$I:$I,$G142,Prices!$G:$G,"Product NA")&gt;0),0,SUMIFS(Prices!$G:$G,Prices!$D:$D,$I$12,Prices!$A:$A,$B142,Prices!$I:$I,$G142))</f>
        <v>1.1300000000000001</v>
      </c>
      <c r="J142" s="88">
        <f>IF(OR(COUNTIFS(Prices!$D:$D,$I$12,Prices!$A:$A,$B142,Prices!$I:$I,$G142)=0,COUNTIFS(Prices!$D:$D,$I$12,Prices!$A:$A,$B142,Prices!$I:$I,$G142,Prices!$H:$H,"Product NA")&gt;0),0,SUMIFS(Prices!$H:$H,Prices!$D:$D,$I$12,Prices!$A:$A,$B142,Prices!$I:$I,$G142))</f>
        <v>15.64</v>
      </c>
      <c r="K142" s="89">
        <f>IF(OR($C142=0,$E142=0,COUNTIFS(Prices!$D:$D,$I$12,Prices!$A:$A,$B142,Prices!$I:$I,$G142,Prices!$H:$H,"Product NA")&gt;0),"",(I142+(J142*($E142/1000))))</f>
        <v>10.514000000000001</v>
      </c>
      <c r="L142" s="89">
        <f>K142*-(INDEX(VRDs!$H$3:$J$12, MATCH($I$12, VRDs!$A$3:$A$12, 0), MATCH($D142, INDEX(VRDs!$E$3:$G$12, MATCH($I$12, VRDs!$A$3:$A$12, 0), 0), 1)))</f>
        <v>0</v>
      </c>
      <c r="M142" s="89">
        <f t="shared" si="35"/>
        <v>0.68341000000000007</v>
      </c>
      <c r="N142" s="90">
        <f t="shared" ref="N142:N205" si="36">IF(K142="n/a","n/a",SUM(K142:M142))</f>
        <v>11.197410000000001</v>
      </c>
      <c r="O142" s="90">
        <f t="shared" ref="O142:O205" si="37">IF($C142=0,0,IFERROR($C142*N142,"n/a"))</f>
        <v>11197.410000000002</v>
      </c>
      <c r="Q142" s="116" t="str">
        <f t="shared" ref="Q142:Q205" si="38">IF(OR(E142&lt;=2000,AND(B142="NEW ZEALAND",E142&lt;=3000)),"0-2kg",IF(E142&lt;=5000,"2-5kg",IF(E142&lt;=10000,"5-10kg","10-30kg")))</f>
        <v>0-2kg</v>
      </c>
      <c r="R142" s="88">
        <f>IF(OR(COUNTIFS(Prices!$D:$D,$R$12,Prices!$A:$A,$B142,Prices!$I:$I,$Q142)=0,COUNTIFS(Prices!$D:$D,$R$12,Prices!$A:$A,$B142,Prices!$I:$I,$Q142,Prices!$G:$G,"Product NA")&gt;0),0,SUMIFS(Prices!$G:$G,Prices!$D:$D,$R$12,Prices!$A:$A,$B142,Prices!$I:$I,$Q142))</f>
        <v>0</v>
      </c>
      <c r="S142" s="88">
        <f>IF(OR(COUNTIFS(Prices!$D:$D,$R$12,Prices!$A:$A,$B142,Prices!$I:$I,$Q142)=0,COUNTIFS(Prices!$D:$D,$R$12,Prices!$A:$A,$B142,Prices!$I:$I,$Q142,Prices!$H:$H,"Product NA")&gt;0),0,SUMIFS(Prices!$H:$H,Prices!$D:$D,$R$12,Prices!$A:$A,$B142,Prices!$I:$I,$Q142))</f>
        <v>0</v>
      </c>
      <c r="T142" s="89">
        <f>IF(OR($C142=0,$E142=0,COUNTIFS(Prices!$D:$D,$R$12,Prices!$A:$A,$B142,Prices!$I:$I,$Q142,Prices!$H:$H,"Product NA")&gt;0),"",(R142+(S142*($E142/1000))))</f>
        <v>0</v>
      </c>
      <c r="U142" s="89">
        <f t="shared" ref="U142:U205" si="39">IF($D$7="Exclude",0,IFERROR(T142*$C$7,""))</f>
        <v>0</v>
      </c>
      <c r="V142" s="90">
        <f t="shared" ref="V142:V205" si="40">IF(T142="n/a","n/a",SUM(T142:U142))</f>
        <v>0</v>
      </c>
      <c r="W142" s="90">
        <f t="shared" ref="W142:W205" si="41">IF($C142=0,0,IFERROR($C142*V142,"n/a"))</f>
        <v>0</v>
      </c>
      <c r="X142" s="91"/>
      <c r="Y142" s="88">
        <f>IF(OR(COUNTIFS(Prices!$D:$D,$Y$12,Prices!$A:$A,$B142,Prices!$I:$I,$Q142)=0,COUNTIFS(Prices!$D:$D,$Y$12,Prices!$A:$A,$B142,Prices!$I:$I,$Q142,Prices!$G:$G,"Product NA")&gt;0),0,SUMIFS(Prices!$G:$G,Prices!$D:$D,$Y$12,Prices!$A:$A,$B142,Prices!$I:$I,$Q142))</f>
        <v>0</v>
      </c>
      <c r="Z142" s="88">
        <f>IF(OR(COUNTIFS(Prices!$D:$D,$Y$12,Prices!$A:$A,$B142,Prices!$I:$I,$Q142)=0,COUNTIFS(Prices!$D:$D,$Y$12,Prices!$A:$A,$B142,Prices!$I:$I,$Q142,Prices!$H:$H,"Product NA")&gt;0),0,SUMIFS(Prices!$H:$H,Prices!$D:$D,$Y$12,Prices!$A:$A,$B142,Prices!$I:$I,$Q142))</f>
        <v>0</v>
      </c>
      <c r="AA142" s="89">
        <f>IF(OR($C142=0,$E142=0,COUNTIFS(Prices!$D:$D,$Y$12,Prices!$A:$A,$B142,Prices!$I:$I,$Q142,Prices!$H:$H,"Product NA")&gt;0),"",(Y142+(Z142*($E142/1000))))</f>
        <v>0</v>
      </c>
      <c r="AB142" s="89">
        <f t="shared" ref="AB142:AB205" si="42">IF($D$7="Exclude",0,IFERROR(AA142*$C$7,""))</f>
        <v>0</v>
      </c>
      <c r="AC142" s="90">
        <f t="shared" ref="AC142:AC205" si="43">IF(AA142="n/a","n/a",SUM(AA142:AB142))</f>
        <v>0</v>
      </c>
      <c r="AD142" s="90">
        <f t="shared" ref="AD142:AD205" si="44">IF($C142=0,0,IFERROR($C142*AC142,"n/a"))</f>
        <v>0</v>
      </c>
      <c r="AE142" s="91"/>
      <c r="AF142" s="88">
        <f>IF(OR(COUNTIFS(Prices!$D:$D,$AF$12,Prices!$A:$A,$B142,Prices!$I:$I,$Q142)=0,COUNTIFS(Prices!$D:$D,$AF$12,Prices!$A:$A,$B142,Prices!$I:$I,$Q142,Prices!$G:$G,"Product NA")&gt;0),0,SUMIFS(Prices!$G:$G,Prices!$D:$D,$AF$12,Prices!$A:$A,$B142,Prices!$I:$I,$Q142))</f>
        <v>7.25</v>
      </c>
      <c r="AG142" s="88">
        <f>IF(OR(COUNTIFS(Prices!$D:$D,$AF$12,Prices!$A:$A,$B142,Prices!$I:$I,$Q142)=0,COUNTIFS(Prices!$D:$D,$AF$12,Prices!$A:$A,$B142,Prices!$I:$I,$Q142,Prices!$H:$H,"Product NA")&gt;0),0,SUMIFS(Prices!$H:$H,Prices!$D:$D,$AF$12,Prices!$A:$A,$B142,Prices!$I:$I,$Q142))</f>
        <v>11.600000000000001</v>
      </c>
      <c r="AH142" s="89">
        <f>IF(OR($C142=0,$E142=0,COUNTIFS(Prices!$D:$D,$AF$12,Prices!$A:$A,$B142,Prices!$I:$I,$Q142,Prices!$H:$H,"Product NA")&gt;0),"",(AF142+(AG142*($E142/1000))))</f>
        <v>14.21</v>
      </c>
      <c r="AI142" s="89">
        <f t="shared" ref="AI142:AI205" si="45">IF($D$7="Exclude",0,IFERROR(AH142*$C$7,""))</f>
        <v>0.92365000000000008</v>
      </c>
      <c r="AJ142" s="90">
        <f t="shared" ref="AJ142:AJ205" si="46">IF(AH142="n/a","n/a",SUM(AH142:AI142))</f>
        <v>15.133650000000001</v>
      </c>
      <c r="AK142" s="90">
        <f t="shared" ref="AK142:AK205" si="47">IF($C142=0,0,IFERROR($C142*AJ142,"n/a"))</f>
        <v>15133.650000000001</v>
      </c>
      <c r="AM142" s="116" t="str">
        <f>_xlfn.XLOOKUP($E142,'TH Weight Step Mapping'!$A:$A,'TH Weight Step Mapping'!$B:$B,,1)</f>
        <v>0-1kg</v>
      </c>
      <c r="AN142" s="88" t="str">
        <f>_xlfn.XLOOKUP(INDEX(Prices!B:B,MATCH(B142,Prices!A:A,0)),'TH Country Mapping'!A:A,'TH Country Mapping'!C:C,"HVB")</f>
        <v>HVB</v>
      </c>
      <c r="AO142" s="89">
        <f>IF(OR(COUNTIFS(Prices!$D:$D,$AN142,Prices!$A:$A,$B142,Prices!$I:$I,$AM142)=0,COUNTIFS(Prices!$D:$D,$AN142,Prices!$A:$A,$B142,Prices!$I:$I,$AM142,Prices!$G:$G,"Product NA")&gt;0),0,SUMIFS(Prices!$G:$G,Prices!$D:$D,$AN142,Prices!$A:$A,$B142,Prices!$I:$I,$AM142))</f>
        <v>17.900000000000002</v>
      </c>
      <c r="AP142" s="89">
        <f t="shared" ref="AP142:AP205" si="48">IF($D$7="Exclude",0,IFERROR(AO142*$C$7,""))</f>
        <v>1.1635000000000002</v>
      </c>
      <c r="AQ142" s="90">
        <f t="shared" ref="AQ142:AQ205" si="49">IF(AO142="n/a","n/a",SUM(AO142:AP142))</f>
        <v>19.063500000000001</v>
      </c>
      <c r="AR142" s="90">
        <f t="shared" ref="AR142:AR205" si="50">IF($C142=0,0,IFERROR($C142*AQ142,"n/a"))</f>
        <v>19063.5</v>
      </c>
    </row>
    <row r="143" spans="2:44" x14ac:dyDescent="0.35">
      <c r="B143" s="87" t="s">
        <v>138</v>
      </c>
      <c r="C143" s="66">
        <v>1000</v>
      </c>
      <c r="D143" s="66">
        <f>Quick_Reference!$E$8</f>
        <v>1</v>
      </c>
      <c r="E143" s="66">
        <f>Quick_Reference!$E$6</f>
        <v>600</v>
      </c>
      <c r="F143" s="116" t="str">
        <f t="shared" ref="F143:F206" si="51">IF(E143&gt;30000,"Error: Weight should be less than 30,000g","")</f>
        <v/>
      </c>
      <c r="G143" s="116" t="str">
        <f t="shared" ref="G143:G206" si="52">IF(E143&lt;=2000,"0-2kg",IF(E143&lt;=5000,"2-5kg",IF(E143&lt;=10000,"5-10kg","10-30kg")))</f>
        <v>0-2kg</v>
      </c>
      <c r="I143" s="88">
        <f>IF(OR(COUNTIFS(Prices!$D:$D,$I$12,Prices!$A:$A,$B143,Prices!$I:$I,$G143)=0,COUNTIFS(Prices!$D:$D,$I$12,Prices!$A:$A,$B143,Prices!$I:$I,$G143,Prices!$G:$G,"Product NA")&gt;0),0,SUMIFS(Prices!$G:$G,Prices!$D:$D,$I$12,Prices!$A:$A,$B143,Prices!$I:$I,$G143))</f>
        <v>1.1300000000000001</v>
      </c>
      <c r="J143" s="88">
        <f>IF(OR(COUNTIFS(Prices!$D:$D,$I$12,Prices!$A:$A,$B143,Prices!$I:$I,$G143)=0,COUNTIFS(Prices!$D:$D,$I$12,Prices!$A:$A,$B143,Prices!$I:$I,$G143,Prices!$H:$H,"Product NA")&gt;0),0,SUMIFS(Prices!$H:$H,Prices!$D:$D,$I$12,Prices!$A:$A,$B143,Prices!$I:$I,$G143))</f>
        <v>15.64</v>
      </c>
      <c r="K143" s="89">
        <f>IF(OR($C143=0,$E143=0,COUNTIFS(Prices!$D:$D,$I$12,Prices!$A:$A,$B143,Prices!$I:$I,$G143,Prices!$H:$H,"Product NA")&gt;0),"",(I143+(J143*($E143/1000))))</f>
        <v>10.514000000000001</v>
      </c>
      <c r="L143" s="89">
        <f>K143*-(INDEX(VRDs!$H$3:$J$12, MATCH($I$12, VRDs!$A$3:$A$12, 0), MATCH($D143, INDEX(VRDs!$E$3:$G$12, MATCH($I$12, VRDs!$A$3:$A$12, 0), 0), 1)))</f>
        <v>0</v>
      </c>
      <c r="M143" s="89">
        <f t="shared" ref="M143:M206" si="53">IF($D$7="Exclude",0,IFERROR((K143+L143)*$C$7,""))</f>
        <v>0.68341000000000007</v>
      </c>
      <c r="N143" s="90">
        <f t="shared" si="36"/>
        <v>11.197410000000001</v>
      </c>
      <c r="O143" s="90">
        <f t="shared" si="37"/>
        <v>11197.410000000002</v>
      </c>
      <c r="Q143" s="116" t="str">
        <f t="shared" si="38"/>
        <v>0-2kg</v>
      </c>
      <c r="R143" s="88">
        <f>IF(OR(COUNTIFS(Prices!$D:$D,$R$12,Prices!$A:$A,$B143,Prices!$I:$I,$Q143)=0,COUNTIFS(Prices!$D:$D,$R$12,Prices!$A:$A,$B143,Prices!$I:$I,$Q143,Prices!$G:$G,"Product NA")&gt;0),0,SUMIFS(Prices!$G:$G,Prices!$D:$D,$R$12,Prices!$A:$A,$B143,Prices!$I:$I,$Q143))</f>
        <v>0</v>
      </c>
      <c r="S143" s="88">
        <f>IF(OR(COUNTIFS(Prices!$D:$D,$R$12,Prices!$A:$A,$B143,Prices!$I:$I,$Q143)=0,COUNTIFS(Prices!$D:$D,$R$12,Prices!$A:$A,$B143,Prices!$I:$I,$Q143,Prices!$H:$H,"Product NA")&gt;0),0,SUMIFS(Prices!$H:$H,Prices!$D:$D,$R$12,Prices!$A:$A,$B143,Prices!$I:$I,$Q143))</f>
        <v>0</v>
      </c>
      <c r="T143" s="89">
        <f>IF(OR($C143=0,$E143=0,COUNTIFS(Prices!$D:$D,$R$12,Prices!$A:$A,$B143,Prices!$I:$I,$Q143,Prices!$H:$H,"Product NA")&gt;0),"",(R143+(S143*($E143/1000))))</f>
        <v>0</v>
      </c>
      <c r="U143" s="89">
        <f t="shared" si="39"/>
        <v>0</v>
      </c>
      <c r="V143" s="90">
        <f t="shared" si="40"/>
        <v>0</v>
      </c>
      <c r="W143" s="90">
        <f t="shared" si="41"/>
        <v>0</v>
      </c>
      <c r="X143" s="91"/>
      <c r="Y143" s="88">
        <f>IF(OR(COUNTIFS(Prices!$D:$D,$Y$12,Prices!$A:$A,$B143,Prices!$I:$I,$Q143)=0,COUNTIFS(Prices!$D:$D,$Y$12,Prices!$A:$A,$B143,Prices!$I:$I,$Q143,Prices!$G:$G,"Product NA")&gt;0),0,SUMIFS(Prices!$G:$G,Prices!$D:$D,$Y$12,Prices!$A:$A,$B143,Prices!$I:$I,$Q143))</f>
        <v>0</v>
      </c>
      <c r="Z143" s="88">
        <f>IF(OR(COUNTIFS(Prices!$D:$D,$Y$12,Prices!$A:$A,$B143,Prices!$I:$I,$Q143)=0,COUNTIFS(Prices!$D:$D,$Y$12,Prices!$A:$A,$B143,Prices!$I:$I,$Q143,Prices!$H:$H,"Product NA")&gt;0),0,SUMIFS(Prices!$H:$H,Prices!$D:$D,$Y$12,Prices!$A:$A,$B143,Prices!$I:$I,$Q143))</f>
        <v>0</v>
      </c>
      <c r="AA143" s="89">
        <f>IF(OR($C143=0,$E143=0,COUNTIFS(Prices!$D:$D,$Y$12,Prices!$A:$A,$B143,Prices!$I:$I,$Q143,Prices!$H:$H,"Product NA")&gt;0),"",(Y143+(Z143*($E143/1000))))</f>
        <v>0</v>
      </c>
      <c r="AB143" s="89">
        <f t="shared" si="42"/>
        <v>0</v>
      </c>
      <c r="AC143" s="90">
        <f t="shared" si="43"/>
        <v>0</v>
      </c>
      <c r="AD143" s="90">
        <f t="shared" si="44"/>
        <v>0</v>
      </c>
      <c r="AE143" s="91"/>
      <c r="AF143" s="88">
        <f>IF(OR(COUNTIFS(Prices!$D:$D,$AF$12,Prices!$A:$A,$B143,Prices!$I:$I,$Q143)=0,COUNTIFS(Prices!$D:$D,$AF$12,Prices!$A:$A,$B143,Prices!$I:$I,$Q143,Prices!$G:$G,"Product NA")&gt;0),0,SUMIFS(Prices!$G:$G,Prices!$D:$D,$AF$12,Prices!$A:$A,$B143,Prices!$I:$I,$Q143))</f>
        <v>7.25</v>
      </c>
      <c r="AG143" s="88">
        <f>IF(OR(COUNTIFS(Prices!$D:$D,$AF$12,Prices!$A:$A,$B143,Prices!$I:$I,$Q143)=0,COUNTIFS(Prices!$D:$D,$AF$12,Prices!$A:$A,$B143,Prices!$I:$I,$Q143,Prices!$H:$H,"Product NA")&gt;0),0,SUMIFS(Prices!$H:$H,Prices!$D:$D,$AF$12,Prices!$A:$A,$B143,Prices!$I:$I,$Q143))</f>
        <v>11.600000000000001</v>
      </c>
      <c r="AH143" s="89">
        <f>IF(OR($C143=0,$E143=0,COUNTIFS(Prices!$D:$D,$AF$12,Prices!$A:$A,$B143,Prices!$I:$I,$Q143,Prices!$H:$H,"Product NA")&gt;0),"",(AF143+(AG143*($E143/1000))))</f>
        <v>14.21</v>
      </c>
      <c r="AI143" s="89">
        <f t="shared" si="45"/>
        <v>0.92365000000000008</v>
      </c>
      <c r="AJ143" s="90">
        <f t="shared" si="46"/>
        <v>15.133650000000001</v>
      </c>
      <c r="AK143" s="90">
        <f t="shared" si="47"/>
        <v>15133.650000000001</v>
      </c>
      <c r="AM143" s="116" t="str">
        <f>_xlfn.XLOOKUP($E143,'TH Weight Step Mapping'!$A:$A,'TH Weight Step Mapping'!$B:$B,,1)</f>
        <v>0-1kg</v>
      </c>
      <c r="AN143" s="88" t="str">
        <f>_xlfn.XLOOKUP(INDEX(Prices!B:B,MATCH(B143,Prices!A:A,0)),'TH Country Mapping'!A:A,'TH Country Mapping'!C:C,"HVB")</f>
        <v>HVB</v>
      </c>
      <c r="AO143" s="89">
        <f>IF(OR(COUNTIFS(Prices!$D:$D,$AN143,Prices!$A:$A,$B143,Prices!$I:$I,$AM143)=0,COUNTIFS(Prices!$D:$D,$AN143,Prices!$A:$A,$B143,Prices!$I:$I,$AM143,Prices!$G:$G,"Product NA")&gt;0),0,SUMIFS(Prices!$G:$G,Prices!$D:$D,$AN143,Prices!$A:$A,$B143,Prices!$I:$I,$AM143))</f>
        <v>17.900000000000002</v>
      </c>
      <c r="AP143" s="89">
        <f t="shared" si="48"/>
        <v>1.1635000000000002</v>
      </c>
      <c r="AQ143" s="90">
        <f t="shared" si="49"/>
        <v>19.063500000000001</v>
      </c>
      <c r="AR143" s="90">
        <f t="shared" si="50"/>
        <v>19063.5</v>
      </c>
    </row>
    <row r="144" spans="2:44" x14ac:dyDescent="0.35">
      <c r="B144" s="87" t="s">
        <v>139</v>
      </c>
      <c r="C144" s="66">
        <v>1000</v>
      </c>
      <c r="D144" s="66">
        <f>Quick_Reference!$E$8</f>
        <v>1</v>
      </c>
      <c r="E144" s="66">
        <f>Quick_Reference!$E$6</f>
        <v>600</v>
      </c>
      <c r="F144" s="116" t="str">
        <f t="shared" si="51"/>
        <v/>
      </c>
      <c r="G144" s="116" t="str">
        <f t="shared" si="52"/>
        <v>0-2kg</v>
      </c>
      <c r="I144" s="88">
        <f>IF(OR(COUNTIFS(Prices!$D:$D,$I$12,Prices!$A:$A,$B144,Prices!$I:$I,$G144)=0,COUNTIFS(Prices!$D:$D,$I$12,Prices!$A:$A,$B144,Prices!$I:$I,$G144,Prices!$G:$G,"Product NA")&gt;0),0,SUMIFS(Prices!$G:$G,Prices!$D:$D,$I$12,Prices!$A:$A,$B144,Prices!$I:$I,$G144))</f>
        <v>2.2400000000000002</v>
      </c>
      <c r="J144" s="88">
        <f>IF(OR(COUNTIFS(Prices!$D:$D,$I$12,Prices!$A:$A,$B144,Prices!$I:$I,$G144)=0,COUNTIFS(Prices!$D:$D,$I$12,Prices!$A:$A,$B144,Prices!$I:$I,$G144,Prices!$H:$H,"Product NA")&gt;0),0,SUMIFS(Prices!$H:$H,Prices!$D:$D,$I$12,Prices!$A:$A,$B144,Prices!$I:$I,$G144))</f>
        <v>5.83</v>
      </c>
      <c r="K144" s="89">
        <f>IF(OR($C144=0,$E144=0,COUNTIFS(Prices!$D:$D,$I$12,Prices!$A:$A,$B144,Prices!$I:$I,$G144,Prices!$H:$H,"Product NA")&gt;0),"",(I144+(J144*($E144/1000))))</f>
        <v>5.7379999999999995</v>
      </c>
      <c r="L144" s="89">
        <f>K144*-(INDEX(VRDs!$H$3:$J$12, MATCH($I$12, VRDs!$A$3:$A$12, 0), MATCH($D144, INDEX(VRDs!$E$3:$G$12, MATCH($I$12, VRDs!$A$3:$A$12, 0), 0), 1)))</f>
        <v>0</v>
      </c>
      <c r="M144" s="89">
        <f t="shared" si="53"/>
        <v>0.37296999999999997</v>
      </c>
      <c r="N144" s="90">
        <f t="shared" si="36"/>
        <v>6.1109699999999991</v>
      </c>
      <c r="O144" s="90">
        <f t="shared" si="37"/>
        <v>6110.9699999999993</v>
      </c>
      <c r="Q144" s="116" t="str">
        <f t="shared" si="38"/>
        <v>0-2kg</v>
      </c>
      <c r="R144" s="88">
        <f>IF(OR(COUNTIFS(Prices!$D:$D,$R$12,Prices!$A:$A,$B144,Prices!$I:$I,$Q144)=0,COUNTIFS(Prices!$D:$D,$R$12,Prices!$A:$A,$B144,Prices!$I:$I,$Q144,Prices!$G:$G,"Product NA")&gt;0),0,SUMIFS(Prices!$G:$G,Prices!$D:$D,$R$12,Prices!$A:$A,$B144,Prices!$I:$I,$Q144))</f>
        <v>6.4</v>
      </c>
      <c r="S144" s="88">
        <f>IF(OR(COUNTIFS(Prices!$D:$D,$R$12,Prices!$A:$A,$B144,Prices!$I:$I,$Q144)=0,COUNTIFS(Prices!$D:$D,$R$12,Prices!$A:$A,$B144,Prices!$I:$I,$Q144,Prices!$H:$H,"Product NA")&gt;0),0,SUMIFS(Prices!$H:$H,Prices!$D:$D,$R$12,Prices!$A:$A,$B144,Prices!$I:$I,$Q144))</f>
        <v>4.7</v>
      </c>
      <c r="T144" s="89">
        <f>IF(OR($C144=0,$E144=0,COUNTIFS(Prices!$D:$D,$R$12,Prices!$A:$A,$B144,Prices!$I:$I,$Q144,Prices!$H:$H,"Product NA")&gt;0),"",(R144+(S144*($E144/1000))))</f>
        <v>9.2200000000000006</v>
      </c>
      <c r="U144" s="89">
        <f t="shared" si="39"/>
        <v>0.59930000000000005</v>
      </c>
      <c r="V144" s="90">
        <f t="shared" si="40"/>
        <v>9.8193000000000001</v>
      </c>
      <c r="W144" s="90">
        <f t="shared" si="41"/>
        <v>9819.2999999999993</v>
      </c>
      <c r="X144" s="91"/>
      <c r="Y144" s="88">
        <f>IF(OR(COUNTIFS(Prices!$D:$D,$Y$12,Prices!$A:$A,$B144,Prices!$I:$I,$Q144)=0,COUNTIFS(Prices!$D:$D,$Y$12,Prices!$A:$A,$B144,Prices!$I:$I,$Q144,Prices!$G:$G,"Product NA")&gt;0),0,SUMIFS(Prices!$G:$G,Prices!$D:$D,$Y$12,Prices!$A:$A,$B144,Prices!$I:$I,$Q144))</f>
        <v>6.65</v>
      </c>
      <c r="Z144" s="88">
        <f>IF(OR(COUNTIFS(Prices!$D:$D,$Y$12,Prices!$A:$A,$B144,Prices!$I:$I,$Q144)=0,COUNTIFS(Prices!$D:$D,$Y$12,Prices!$A:$A,$B144,Prices!$I:$I,$Q144,Prices!$H:$H,"Product NA")&gt;0),0,SUMIFS(Prices!$H:$H,Prices!$D:$D,$Y$12,Prices!$A:$A,$B144,Prices!$I:$I,$Q144))</f>
        <v>5.45</v>
      </c>
      <c r="AA144" s="89">
        <f>IF(OR($C144=0,$E144=0,COUNTIFS(Prices!$D:$D,$Y$12,Prices!$A:$A,$B144,Prices!$I:$I,$Q144,Prices!$H:$H,"Product NA")&gt;0),"",(Y144+(Z144*($E144/1000))))</f>
        <v>9.92</v>
      </c>
      <c r="AB144" s="89">
        <f t="shared" si="42"/>
        <v>0.64480000000000004</v>
      </c>
      <c r="AC144" s="90">
        <f t="shared" si="43"/>
        <v>10.5648</v>
      </c>
      <c r="AD144" s="90">
        <f t="shared" si="44"/>
        <v>10564.8</v>
      </c>
      <c r="AE144" s="91"/>
      <c r="AF144" s="88">
        <f>IF(OR(COUNTIFS(Prices!$D:$D,$AF$12,Prices!$A:$A,$B144,Prices!$I:$I,$Q144)=0,COUNTIFS(Prices!$D:$D,$AF$12,Prices!$A:$A,$B144,Prices!$I:$I,$Q144,Prices!$G:$G,"Product NA")&gt;0),0,SUMIFS(Prices!$G:$G,Prices!$D:$D,$AF$12,Prices!$A:$A,$B144,Prices!$I:$I,$Q144))</f>
        <v>0</v>
      </c>
      <c r="AG144" s="88">
        <f>IF(OR(COUNTIFS(Prices!$D:$D,$AF$12,Prices!$A:$A,$B144,Prices!$I:$I,$Q144)=0,COUNTIFS(Prices!$D:$D,$AF$12,Prices!$A:$A,$B144,Prices!$I:$I,$Q144,Prices!$H:$H,"Product NA")&gt;0),0,SUMIFS(Prices!$H:$H,Prices!$D:$D,$AF$12,Prices!$A:$A,$B144,Prices!$I:$I,$Q144))</f>
        <v>0</v>
      </c>
      <c r="AH144" s="89">
        <f>IF(OR($C144=0,$E144=0,COUNTIFS(Prices!$D:$D,$AF$12,Prices!$A:$A,$B144,Prices!$I:$I,$Q144,Prices!$H:$H,"Product NA")&gt;0),"",(AF144+(AG144*($E144/1000))))</f>
        <v>0</v>
      </c>
      <c r="AI144" s="89">
        <f t="shared" si="45"/>
        <v>0</v>
      </c>
      <c r="AJ144" s="90">
        <f t="shared" si="46"/>
        <v>0</v>
      </c>
      <c r="AK144" s="90">
        <f t="shared" si="47"/>
        <v>0</v>
      </c>
      <c r="AM144" s="116" t="str">
        <f>_xlfn.XLOOKUP($E144,'TH Weight Step Mapping'!$A:$A,'TH Weight Step Mapping'!$B:$B,,1)</f>
        <v>0-1kg</v>
      </c>
      <c r="AN144" s="88" t="str">
        <f>_xlfn.XLOOKUP(INDEX(Prices!B:B,MATCH(B144,Prices!A:A,0)),'TH Country Mapping'!A:A,'TH Country Mapping'!C:C,"HVB")</f>
        <v>HVK</v>
      </c>
      <c r="AO144" s="89">
        <f>IF(OR(COUNTIFS(Prices!$D:$D,$AN144,Prices!$A:$A,$B144,Prices!$I:$I,$AM144)=0,COUNTIFS(Prices!$D:$D,$AN144,Prices!$A:$A,$B144,Prices!$I:$I,$AM144,Prices!$G:$G,"Product NA")&gt;0),0,SUMIFS(Prices!$G:$G,Prices!$D:$D,$AN144,Prices!$A:$A,$B144,Prices!$I:$I,$AM144))</f>
        <v>11.65</v>
      </c>
      <c r="AP144" s="89">
        <f t="shared" si="48"/>
        <v>0.75725000000000009</v>
      </c>
      <c r="AQ144" s="90">
        <f t="shared" si="49"/>
        <v>12.407250000000001</v>
      </c>
      <c r="AR144" s="90">
        <f t="shared" si="50"/>
        <v>12407.250000000002</v>
      </c>
    </row>
    <row r="145" spans="2:44" x14ac:dyDescent="0.35">
      <c r="B145" s="87" t="s">
        <v>140</v>
      </c>
      <c r="C145" s="66">
        <v>1000</v>
      </c>
      <c r="D145" s="66">
        <f>Quick_Reference!$E$8</f>
        <v>1</v>
      </c>
      <c r="E145" s="66">
        <f>Quick_Reference!$E$6</f>
        <v>600</v>
      </c>
      <c r="F145" s="116" t="str">
        <f t="shared" si="51"/>
        <v/>
      </c>
      <c r="G145" s="116" t="str">
        <f t="shared" si="52"/>
        <v>0-2kg</v>
      </c>
      <c r="I145" s="88">
        <f>IF(OR(COUNTIFS(Prices!$D:$D,$I$12,Prices!$A:$A,$B145,Prices!$I:$I,$G145)=0,COUNTIFS(Prices!$D:$D,$I$12,Prices!$A:$A,$B145,Prices!$I:$I,$G145,Prices!$G:$G,"Product NA")&gt;0),0,SUMIFS(Prices!$G:$G,Prices!$D:$D,$I$12,Prices!$A:$A,$B145,Prices!$I:$I,$G145))</f>
        <v>1.56</v>
      </c>
      <c r="J145" s="88">
        <f>IF(OR(COUNTIFS(Prices!$D:$D,$I$12,Prices!$A:$A,$B145,Prices!$I:$I,$G145)=0,COUNTIFS(Prices!$D:$D,$I$12,Prices!$A:$A,$B145,Prices!$I:$I,$G145,Prices!$H:$H,"Product NA")&gt;0),0,SUMIFS(Prices!$H:$H,Prices!$D:$D,$I$12,Prices!$A:$A,$B145,Prices!$I:$I,$G145))</f>
        <v>15.85</v>
      </c>
      <c r="K145" s="89">
        <f>IF(OR($C145=0,$E145=0,COUNTIFS(Prices!$D:$D,$I$12,Prices!$A:$A,$B145,Prices!$I:$I,$G145,Prices!$H:$H,"Product NA")&gt;0),"",(I145+(J145*($E145/1000))))</f>
        <v>11.07</v>
      </c>
      <c r="L145" s="89">
        <f>K145*-(INDEX(VRDs!$H$3:$J$12, MATCH($I$12, VRDs!$A$3:$A$12, 0), MATCH($D145, INDEX(VRDs!$E$3:$G$12, MATCH($I$12, VRDs!$A$3:$A$12, 0), 0), 1)))</f>
        <v>0</v>
      </c>
      <c r="M145" s="89">
        <f t="shared" si="53"/>
        <v>0.71955000000000002</v>
      </c>
      <c r="N145" s="90">
        <f t="shared" si="36"/>
        <v>11.78955</v>
      </c>
      <c r="O145" s="90">
        <f t="shared" si="37"/>
        <v>11789.550000000001</v>
      </c>
      <c r="Q145" s="116" t="str">
        <f t="shared" si="38"/>
        <v>0-2kg</v>
      </c>
      <c r="R145" s="88">
        <f>IF(OR(COUNTIFS(Prices!$D:$D,$R$12,Prices!$A:$A,$B145,Prices!$I:$I,$Q145)=0,COUNTIFS(Prices!$D:$D,$R$12,Prices!$A:$A,$B145,Prices!$I:$I,$Q145,Prices!$G:$G,"Product NA")&gt;0),0,SUMIFS(Prices!$G:$G,Prices!$D:$D,$R$12,Prices!$A:$A,$B145,Prices!$I:$I,$Q145))</f>
        <v>0</v>
      </c>
      <c r="S145" s="88">
        <f>IF(OR(COUNTIFS(Prices!$D:$D,$R$12,Prices!$A:$A,$B145,Prices!$I:$I,$Q145)=0,COUNTIFS(Prices!$D:$D,$R$12,Prices!$A:$A,$B145,Prices!$I:$I,$Q145,Prices!$H:$H,"Product NA")&gt;0),0,SUMIFS(Prices!$H:$H,Prices!$D:$D,$R$12,Prices!$A:$A,$B145,Prices!$I:$I,$Q145))</f>
        <v>0</v>
      </c>
      <c r="T145" s="89">
        <f>IF(OR($C145=0,$E145=0,COUNTIFS(Prices!$D:$D,$R$12,Prices!$A:$A,$B145,Prices!$I:$I,$Q145,Prices!$H:$H,"Product NA")&gt;0),"",(R145+(S145*($E145/1000))))</f>
        <v>0</v>
      </c>
      <c r="U145" s="89">
        <f t="shared" si="39"/>
        <v>0</v>
      </c>
      <c r="V145" s="90">
        <f t="shared" si="40"/>
        <v>0</v>
      </c>
      <c r="W145" s="90">
        <f t="shared" si="41"/>
        <v>0</v>
      </c>
      <c r="X145" s="91"/>
      <c r="Y145" s="88">
        <f>IF(OR(COUNTIFS(Prices!$D:$D,$Y$12,Prices!$A:$A,$B145,Prices!$I:$I,$Q145)=0,COUNTIFS(Prices!$D:$D,$Y$12,Prices!$A:$A,$B145,Prices!$I:$I,$Q145,Prices!$G:$G,"Product NA")&gt;0),0,SUMIFS(Prices!$G:$G,Prices!$D:$D,$Y$12,Prices!$A:$A,$B145,Prices!$I:$I,$Q145))</f>
        <v>0</v>
      </c>
      <c r="Z145" s="88">
        <f>IF(OR(COUNTIFS(Prices!$D:$D,$Y$12,Prices!$A:$A,$B145,Prices!$I:$I,$Q145)=0,COUNTIFS(Prices!$D:$D,$Y$12,Prices!$A:$A,$B145,Prices!$I:$I,$Q145,Prices!$H:$H,"Product NA")&gt;0),0,SUMIFS(Prices!$H:$H,Prices!$D:$D,$Y$12,Prices!$A:$A,$B145,Prices!$I:$I,$Q145))</f>
        <v>0</v>
      </c>
      <c r="AA145" s="89">
        <f>IF(OR($C145=0,$E145=0,COUNTIFS(Prices!$D:$D,$Y$12,Prices!$A:$A,$B145,Prices!$I:$I,$Q145,Prices!$H:$H,"Product NA")&gt;0),"",(Y145+(Z145*($E145/1000))))</f>
        <v>0</v>
      </c>
      <c r="AB145" s="89">
        <f t="shared" si="42"/>
        <v>0</v>
      </c>
      <c r="AC145" s="90">
        <f t="shared" si="43"/>
        <v>0</v>
      </c>
      <c r="AD145" s="90">
        <f t="shared" si="44"/>
        <v>0</v>
      </c>
      <c r="AE145" s="91"/>
      <c r="AF145" s="88">
        <f>IF(OR(COUNTIFS(Prices!$D:$D,$AF$12,Prices!$A:$A,$B145,Prices!$I:$I,$Q145)=0,COUNTIFS(Prices!$D:$D,$AF$12,Prices!$A:$A,$B145,Prices!$I:$I,$Q145,Prices!$G:$G,"Product NA")&gt;0),0,SUMIFS(Prices!$G:$G,Prices!$D:$D,$AF$12,Prices!$A:$A,$B145,Prices!$I:$I,$Q145))</f>
        <v>7.2</v>
      </c>
      <c r="AG145" s="88">
        <f>IF(OR(COUNTIFS(Prices!$D:$D,$AF$12,Prices!$A:$A,$B145,Prices!$I:$I,$Q145)=0,COUNTIFS(Prices!$D:$D,$AF$12,Prices!$A:$A,$B145,Prices!$I:$I,$Q145,Prices!$H:$H,"Product NA")&gt;0),0,SUMIFS(Prices!$H:$H,Prices!$D:$D,$AF$12,Prices!$A:$A,$B145,Prices!$I:$I,$Q145))</f>
        <v>13.4</v>
      </c>
      <c r="AH145" s="89">
        <f>IF(OR($C145=0,$E145=0,COUNTIFS(Prices!$D:$D,$AF$12,Prices!$A:$A,$B145,Prices!$I:$I,$Q145,Prices!$H:$H,"Product NA")&gt;0),"",(AF145+(AG145*($E145/1000))))</f>
        <v>15.239999999999998</v>
      </c>
      <c r="AI145" s="89">
        <f t="shared" si="45"/>
        <v>0.99059999999999993</v>
      </c>
      <c r="AJ145" s="90">
        <f t="shared" si="46"/>
        <v>16.230599999999999</v>
      </c>
      <c r="AK145" s="90">
        <f t="shared" si="47"/>
        <v>16230.599999999999</v>
      </c>
      <c r="AM145" s="116" t="str">
        <f>_xlfn.XLOOKUP($E145,'TH Weight Step Mapping'!$A:$A,'TH Weight Step Mapping'!$B:$B,,1)</f>
        <v>0-1kg</v>
      </c>
      <c r="AN145" s="88" t="str">
        <f>_xlfn.XLOOKUP(INDEX(Prices!B:B,MATCH(B145,Prices!A:A,0)),'TH Country Mapping'!A:A,'TH Country Mapping'!C:C,"HVB")</f>
        <v>HVB</v>
      </c>
      <c r="AO145" s="89">
        <f>IF(OR(COUNTIFS(Prices!$D:$D,$AN145,Prices!$A:$A,$B145,Prices!$I:$I,$AM145)=0,COUNTIFS(Prices!$D:$D,$AN145,Prices!$A:$A,$B145,Prices!$I:$I,$AM145,Prices!$G:$G,"Product NA")&gt;0),0,SUMIFS(Prices!$G:$G,Prices!$D:$D,$AN145,Prices!$A:$A,$B145,Prices!$I:$I,$AM145))</f>
        <v>21.25</v>
      </c>
      <c r="AP145" s="89">
        <f t="shared" si="48"/>
        <v>1.3812500000000001</v>
      </c>
      <c r="AQ145" s="90">
        <f t="shared" si="49"/>
        <v>22.631250000000001</v>
      </c>
      <c r="AR145" s="90">
        <f t="shared" si="50"/>
        <v>22631.25</v>
      </c>
    </row>
    <row r="146" spans="2:44" x14ac:dyDescent="0.35">
      <c r="B146" s="87" t="s">
        <v>141</v>
      </c>
      <c r="C146" s="66">
        <v>1000</v>
      </c>
      <c r="D146" s="66">
        <f>Quick_Reference!$E$8</f>
        <v>1</v>
      </c>
      <c r="E146" s="66">
        <f>Quick_Reference!$E$6</f>
        <v>600</v>
      </c>
      <c r="F146" s="116" t="str">
        <f t="shared" si="51"/>
        <v/>
      </c>
      <c r="G146" s="116" t="str">
        <f t="shared" si="52"/>
        <v>0-2kg</v>
      </c>
      <c r="I146" s="88">
        <f>IF(OR(COUNTIFS(Prices!$D:$D,$I$12,Prices!$A:$A,$B146,Prices!$I:$I,$G146)=0,COUNTIFS(Prices!$D:$D,$I$12,Prices!$A:$A,$B146,Prices!$I:$I,$G146,Prices!$G:$G,"Product NA")&gt;0),0,SUMIFS(Prices!$G:$G,Prices!$D:$D,$I$12,Prices!$A:$A,$B146,Prices!$I:$I,$G146))</f>
        <v>1.1300000000000001</v>
      </c>
      <c r="J146" s="88">
        <f>IF(OR(COUNTIFS(Prices!$D:$D,$I$12,Prices!$A:$A,$B146,Prices!$I:$I,$G146)=0,COUNTIFS(Prices!$D:$D,$I$12,Prices!$A:$A,$B146,Prices!$I:$I,$G146,Prices!$H:$H,"Product NA")&gt;0),0,SUMIFS(Prices!$H:$H,Prices!$D:$D,$I$12,Prices!$A:$A,$B146,Prices!$I:$I,$G146))</f>
        <v>15.64</v>
      </c>
      <c r="K146" s="89">
        <f>IF(OR($C146=0,$E146=0,COUNTIFS(Prices!$D:$D,$I$12,Prices!$A:$A,$B146,Prices!$I:$I,$G146,Prices!$H:$H,"Product NA")&gt;0),"",(I146+(J146*($E146/1000))))</f>
        <v>10.514000000000001</v>
      </c>
      <c r="L146" s="89">
        <f>K146*-(INDEX(VRDs!$H$3:$J$12, MATCH($I$12, VRDs!$A$3:$A$12, 0), MATCH($D146, INDEX(VRDs!$E$3:$G$12, MATCH($I$12, VRDs!$A$3:$A$12, 0), 0), 1)))</f>
        <v>0</v>
      </c>
      <c r="M146" s="89">
        <f t="shared" si="53"/>
        <v>0.68341000000000007</v>
      </c>
      <c r="N146" s="90">
        <f t="shared" si="36"/>
        <v>11.197410000000001</v>
      </c>
      <c r="O146" s="90">
        <f t="shared" si="37"/>
        <v>11197.410000000002</v>
      </c>
      <c r="Q146" s="116" t="str">
        <f t="shared" si="38"/>
        <v>0-2kg</v>
      </c>
      <c r="R146" s="88">
        <f>IF(OR(COUNTIFS(Prices!$D:$D,$R$12,Prices!$A:$A,$B146,Prices!$I:$I,$Q146)=0,COUNTIFS(Prices!$D:$D,$R$12,Prices!$A:$A,$B146,Prices!$I:$I,$Q146,Prices!$G:$G,"Product NA")&gt;0),0,SUMIFS(Prices!$G:$G,Prices!$D:$D,$R$12,Prices!$A:$A,$B146,Prices!$I:$I,$Q146))</f>
        <v>0</v>
      </c>
      <c r="S146" s="88">
        <f>IF(OR(COUNTIFS(Prices!$D:$D,$R$12,Prices!$A:$A,$B146,Prices!$I:$I,$Q146)=0,COUNTIFS(Prices!$D:$D,$R$12,Prices!$A:$A,$B146,Prices!$I:$I,$Q146,Prices!$H:$H,"Product NA")&gt;0),0,SUMIFS(Prices!$H:$H,Prices!$D:$D,$R$12,Prices!$A:$A,$B146,Prices!$I:$I,$Q146))</f>
        <v>0</v>
      </c>
      <c r="T146" s="89">
        <f>IF(OR($C146=0,$E146=0,COUNTIFS(Prices!$D:$D,$R$12,Prices!$A:$A,$B146,Prices!$I:$I,$Q146,Prices!$H:$H,"Product NA")&gt;0),"",(R146+(S146*($E146/1000))))</f>
        <v>0</v>
      </c>
      <c r="U146" s="89">
        <f t="shared" si="39"/>
        <v>0</v>
      </c>
      <c r="V146" s="90">
        <f t="shared" si="40"/>
        <v>0</v>
      </c>
      <c r="W146" s="90">
        <f t="shared" si="41"/>
        <v>0</v>
      </c>
      <c r="X146" s="91"/>
      <c r="Y146" s="88">
        <f>IF(OR(COUNTIFS(Prices!$D:$D,$Y$12,Prices!$A:$A,$B146,Prices!$I:$I,$Q146)=0,COUNTIFS(Prices!$D:$D,$Y$12,Prices!$A:$A,$B146,Prices!$I:$I,$Q146,Prices!$G:$G,"Product NA")&gt;0),0,SUMIFS(Prices!$G:$G,Prices!$D:$D,$Y$12,Prices!$A:$A,$B146,Prices!$I:$I,$Q146))</f>
        <v>0</v>
      </c>
      <c r="Z146" s="88">
        <f>IF(OR(COUNTIFS(Prices!$D:$D,$Y$12,Prices!$A:$A,$B146,Prices!$I:$I,$Q146)=0,COUNTIFS(Prices!$D:$D,$Y$12,Prices!$A:$A,$B146,Prices!$I:$I,$Q146,Prices!$H:$H,"Product NA")&gt;0),0,SUMIFS(Prices!$H:$H,Prices!$D:$D,$Y$12,Prices!$A:$A,$B146,Prices!$I:$I,$Q146))</f>
        <v>0</v>
      </c>
      <c r="AA146" s="89">
        <f>IF(OR($C146=0,$E146=0,COUNTIFS(Prices!$D:$D,$Y$12,Prices!$A:$A,$B146,Prices!$I:$I,$Q146,Prices!$H:$H,"Product NA")&gt;0),"",(Y146+(Z146*($E146/1000))))</f>
        <v>0</v>
      </c>
      <c r="AB146" s="89">
        <f t="shared" si="42"/>
        <v>0</v>
      </c>
      <c r="AC146" s="90">
        <f t="shared" si="43"/>
        <v>0</v>
      </c>
      <c r="AD146" s="90">
        <f t="shared" si="44"/>
        <v>0</v>
      </c>
      <c r="AE146" s="91"/>
      <c r="AF146" s="88">
        <f>IF(OR(COUNTIFS(Prices!$D:$D,$AF$12,Prices!$A:$A,$B146,Prices!$I:$I,$Q146)=0,COUNTIFS(Prices!$D:$D,$AF$12,Prices!$A:$A,$B146,Prices!$I:$I,$Q146,Prices!$G:$G,"Product NA")&gt;0),0,SUMIFS(Prices!$G:$G,Prices!$D:$D,$AF$12,Prices!$A:$A,$B146,Prices!$I:$I,$Q146))</f>
        <v>7.25</v>
      </c>
      <c r="AG146" s="88">
        <f>IF(OR(COUNTIFS(Prices!$D:$D,$AF$12,Prices!$A:$A,$B146,Prices!$I:$I,$Q146)=0,COUNTIFS(Prices!$D:$D,$AF$12,Prices!$A:$A,$B146,Prices!$I:$I,$Q146,Prices!$H:$H,"Product NA")&gt;0),0,SUMIFS(Prices!$H:$H,Prices!$D:$D,$AF$12,Prices!$A:$A,$B146,Prices!$I:$I,$Q146))</f>
        <v>11.600000000000001</v>
      </c>
      <c r="AH146" s="89">
        <f>IF(OR($C146=0,$E146=0,COUNTIFS(Prices!$D:$D,$AF$12,Prices!$A:$A,$B146,Prices!$I:$I,$Q146,Prices!$H:$H,"Product NA")&gt;0),"",(AF146+(AG146*($E146/1000))))</f>
        <v>14.21</v>
      </c>
      <c r="AI146" s="89">
        <f t="shared" si="45"/>
        <v>0.92365000000000008</v>
      </c>
      <c r="AJ146" s="90">
        <f t="shared" si="46"/>
        <v>15.133650000000001</v>
      </c>
      <c r="AK146" s="90">
        <f t="shared" si="47"/>
        <v>15133.650000000001</v>
      </c>
      <c r="AM146" s="116" t="str">
        <f>_xlfn.XLOOKUP($E146,'TH Weight Step Mapping'!$A:$A,'TH Weight Step Mapping'!$B:$B,,1)</f>
        <v>0-1kg</v>
      </c>
      <c r="AN146" s="88" t="str">
        <f>_xlfn.XLOOKUP(INDEX(Prices!B:B,MATCH(B146,Prices!A:A,0)),'TH Country Mapping'!A:A,'TH Country Mapping'!C:C,"HVB")</f>
        <v>HVB</v>
      </c>
      <c r="AO146" s="89">
        <f>IF(OR(COUNTIFS(Prices!$D:$D,$AN146,Prices!$A:$A,$B146,Prices!$I:$I,$AM146)=0,COUNTIFS(Prices!$D:$D,$AN146,Prices!$A:$A,$B146,Prices!$I:$I,$AM146,Prices!$G:$G,"Product NA")&gt;0),0,SUMIFS(Prices!$G:$G,Prices!$D:$D,$AN146,Prices!$A:$A,$B146,Prices!$I:$I,$AM146))</f>
        <v>17.900000000000002</v>
      </c>
      <c r="AP146" s="89">
        <f t="shared" si="48"/>
        <v>1.1635000000000002</v>
      </c>
      <c r="AQ146" s="90">
        <f t="shared" si="49"/>
        <v>19.063500000000001</v>
      </c>
      <c r="AR146" s="90">
        <f t="shared" si="50"/>
        <v>19063.5</v>
      </c>
    </row>
    <row r="147" spans="2:44" x14ac:dyDescent="0.35">
      <c r="B147" s="87" t="s">
        <v>142</v>
      </c>
      <c r="C147" s="66">
        <v>1000</v>
      </c>
      <c r="D147" s="66">
        <f>Quick_Reference!$E$8</f>
        <v>1</v>
      </c>
      <c r="E147" s="66">
        <f>Quick_Reference!$E$6</f>
        <v>600</v>
      </c>
      <c r="F147" s="116" t="str">
        <f t="shared" si="51"/>
        <v/>
      </c>
      <c r="G147" s="116" t="str">
        <f t="shared" si="52"/>
        <v>0-2kg</v>
      </c>
      <c r="I147" s="88">
        <f>IF(OR(COUNTIFS(Prices!$D:$D,$I$12,Prices!$A:$A,$B147,Prices!$I:$I,$G147)=0,COUNTIFS(Prices!$D:$D,$I$12,Prices!$A:$A,$B147,Prices!$I:$I,$G147,Prices!$G:$G,"Product NA")&gt;0),0,SUMIFS(Prices!$G:$G,Prices!$D:$D,$I$12,Prices!$A:$A,$B147,Prices!$I:$I,$G147))</f>
        <v>1.1300000000000001</v>
      </c>
      <c r="J147" s="88">
        <f>IF(OR(COUNTIFS(Prices!$D:$D,$I$12,Prices!$A:$A,$B147,Prices!$I:$I,$G147)=0,COUNTIFS(Prices!$D:$D,$I$12,Prices!$A:$A,$B147,Prices!$I:$I,$G147,Prices!$H:$H,"Product NA")&gt;0),0,SUMIFS(Prices!$H:$H,Prices!$D:$D,$I$12,Prices!$A:$A,$B147,Prices!$I:$I,$G147))</f>
        <v>15.64</v>
      </c>
      <c r="K147" s="89">
        <f>IF(OR($C147=0,$E147=0,COUNTIFS(Prices!$D:$D,$I$12,Prices!$A:$A,$B147,Prices!$I:$I,$G147,Prices!$H:$H,"Product NA")&gt;0),"",(I147+(J147*($E147/1000))))</f>
        <v>10.514000000000001</v>
      </c>
      <c r="L147" s="89">
        <f>K147*-(INDEX(VRDs!$H$3:$J$12, MATCH($I$12, VRDs!$A$3:$A$12, 0), MATCH($D147, INDEX(VRDs!$E$3:$G$12, MATCH($I$12, VRDs!$A$3:$A$12, 0), 0), 1)))</f>
        <v>0</v>
      </c>
      <c r="M147" s="89">
        <f t="shared" si="53"/>
        <v>0.68341000000000007</v>
      </c>
      <c r="N147" s="90">
        <f t="shared" si="36"/>
        <v>11.197410000000001</v>
      </c>
      <c r="O147" s="90">
        <f t="shared" si="37"/>
        <v>11197.410000000002</v>
      </c>
      <c r="Q147" s="116" t="str">
        <f t="shared" si="38"/>
        <v>0-2kg</v>
      </c>
      <c r="R147" s="88">
        <f>IF(OR(COUNTIFS(Prices!$D:$D,$R$12,Prices!$A:$A,$B147,Prices!$I:$I,$Q147)=0,COUNTIFS(Prices!$D:$D,$R$12,Prices!$A:$A,$B147,Prices!$I:$I,$Q147,Prices!$G:$G,"Product NA")&gt;0),0,SUMIFS(Prices!$G:$G,Prices!$D:$D,$R$12,Prices!$A:$A,$B147,Prices!$I:$I,$Q147))</f>
        <v>0</v>
      </c>
      <c r="S147" s="88">
        <f>IF(OR(COUNTIFS(Prices!$D:$D,$R$12,Prices!$A:$A,$B147,Prices!$I:$I,$Q147)=0,COUNTIFS(Prices!$D:$D,$R$12,Prices!$A:$A,$B147,Prices!$I:$I,$Q147,Prices!$H:$H,"Product NA")&gt;0),0,SUMIFS(Prices!$H:$H,Prices!$D:$D,$R$12,Prices!$A:$A,$B147,Prices!$I:$I,$Q147))</f>
        <v>0</v>
      </c>
      <c r="T147" s="89">
        <f>IF(OR($C147=0,$E147=0,COUNTIFS(Prices!$D:$D,$R$12,Prices!$A:$A,$B147,Prices!$I:$I,$Q147,Prices!$H:$H,"Product NA")&gt;0),"",(R147+(S147*($E147/1000))))</f>
        <v>0</v>
      </c>
      <c r="U147" s="89">
        <f t="shared" si="39"/>
        <v>0</v>
      </c>
      <c r="V147" s="90">
        <f t="shared" si="40"/>
        <v>0</v>
      </c>
      <c r="W147" s="90">
        <f t="shared" si="41"/>
        <v>0</v>
      </c>
      <c r="X147" s="91"/>
      <c r="Y147" s="88">
        <f>IF(OR(COUNTIFS(Prices!$D:$D,$Y$12,Prices!$A:$A,$B147,Prices!$I:$I,$Q147)=0,COUNTIFS(Prices!$D:$D,$Y$12,Prices!$A:$A,$B147,Prices!$I:$I,$Q147,Prices!$G:$G,"Product NA")&gt;0),0,SUMIFS(Prices!$G:$G,Prices!$D:$D,$Y$12,Prices!$A:$A,$B147,Prices!$I:$I,$Q147))</f>
        <v>0</v>
      </c>
      <c r="Z147" s="88">
        <f>IF(OR(COUNTIFS(Prices!$D:$D,$Y$12,Prices!$A:$A,$B147,Prices!$I:$I,$Q147)=0,COUNTIFS(Prices!$D:$D,$Y$12,Prices!$A:$A,$B147,Prices!$I:$I,$Q147,Prices!$H:$H,"Product NA")&gt;0),0,SUMIFS(Prices!$H:$H,Prices!$D:$D,$Y$12,Prices!$A:$A,$B147,Prices!$I:$I,$Q147))</f>
        <v>0</v>
      </c>
      <c r="AA147" s="89">
        <f>IF(OR($C147=0,$E147=0,COUNTIFS(Prices!$D:$D,$Y$12,Prices!$A:$A,$B147,Prices!$I:$I,$Q147,Prices!$H:$H,"Product NA")&gt;0),"",(Y147+(Z147*($E147/1000))))</f>
        <v>0</v>
      </c>
      <c r="AB147" s="89">
        <f t="shared" si="42"/>
        <v>0</v>
      </c>
      <c r="AC147" s="90">
        <f t="shared" si="43"/>
        <v>0</v>
      </c>
      <c r="AD147" s="90">
        <f t="shared" si="44"/>
        <v>0</v>
      </c>
      <c r="AE147" s="91"/>
      <c r="AF147" s="88">
        <f>IF(OR(COUNTIFS(Prices!$D:$D,$AF$12,Prices!$A:$A,$B147,Prices!$I:$I,$Q147)=0,COUNTIFS(Prices!$D:$D,$AF$12,Prices!$A:$A,$B147,Prices!$I:$I,$Q147,Prices!$G:$G,"Product NA")&gt;0),0,SUMIFS(Prices!$G:$G,Prices!$D:$D,$AF$12,Prices!$A:$A,$B147,Prices!$I:$I,$Q147))</f>
        <v>7.25</v>
      </c>
      <c r="AG147" s="88">
        <f>IF(OR(COUNTIFS(Prices!$D:$D,$AF$12,Prices!$A:$A,$B147,Prices!$I:$I,$Q147)=0,COUNTIFS(Prices!$D:$D,$AF$12,Prices!$A:$A,$B147,Prices!$I:$I,$Q147,Prices!$H:$H,"Product NA")&gt;0),0,SUMIFS(Prices!$H:$H,Prices!$D:$D,$AF$12,Prices!$A:$A,$B147,Prices!$I:$I,$Q147))</f>
        <v>11.600000000000001</v>
      </c>
      <c r="AH147" s="89">
        <f>IF(OR($C147=0,$E147=0,COUNTIFS(Prices!$D:$D,$AF$12,Prices!$A:$A,$B147,Prices!$I:$I,$Q147,Prices!$H:$H,"Product NA")&gt;0),"",(AF147+(AG147*($E147/1000))))</f>
        <v>14.21</v>
      </c>
      <c r="AI147" s="89">
        <f t="shared" si="45"/>
        <v>0.92365000000000008</v>
      </c>
      <c r="AJ147" s="90">
        <f t="shared" si="46"/>
        <v>15.133650000000001</v>
      </c>
      <c r="AK147" s="90">
        <f t="shared" si="47"/>
        <v>15133.650000000001</v>
      </c>
      <c r="AM147" s="116" t="str">
        <f>_xlfn.XLOOKUP($E147,'TH Weight Step Mapping'!$A:$A,'TH Weight Step Mapping'!$B:$B,,1)</f>
        <v>0-1kg</v>
      </c>
      <c r="AN147" s="88" t="str">
        <f>_xlfn.XLOOKUP(INDEX(Prices!B:B,MATCH(B147,Prices!A:A,0)),'TH Country Mapping'!A:A,'TH Country Mapping'!C:C,"HVB")</f>
        <v>HVB</v>
      </c>
      <c r="AO147" s="89">
        <f>IF(OR(COUNTIFS(Prices!$D:$D,$AN147,Prices!$A:$A,$B147,Prices!$I:$I,$AM147)=0,COUNTIFS(Prices!$D:$D,$AN147,Prices!$A:$A,$B147,Prices!$I:$I,$AM147,Prices!$G:$G,"Product NA")&gt;0),0,SUMIFS(Prices!$G:$G,Prices!$D:$D,$AN147,Prices!$A:$A,$B147,Prices!$I:$I,$AM147))</f>
        <v>17.900000000000002</v>
      </c>
      <c r="AP147" s="89">
        <f t="shared" si="48"/>
        <v>1.1635000000000002</v>
      </c>
      <c r="AQ147" s="90">
        <f t="shared" si="49"/>
        <v>19.063500000000001</v>
      </c>
      <c r="AR147" s="90">
        <f t="shared" si="50"/>
        <v>19063.5</v>
      </c>
    </row>
    <row r="148" spans="2:44" x14ac:dyDescent="0.35">
      <c r="B148" s="87" t="s">
        <v>143</v>
      </c>
      <c r="C148" s="66">
        <v>1000</v>
      </c>
      <c r="D148" s="66">
        <f>Quick_Reference!$E$8</f>
        <v>1</v>
      </c>
      <c r="E148" s="66">
        <f>Quick_Reference!$E$6</f>
        <v>600</v>
      </c>
      <c r="F148" s="116" t="str">
        <f t="shared" si="51"/>
        <v/>
      </c>
      <c r="G148" s="116" t="str">
        <f t="shared" si="52"/>
        <v>0-2kg</v>
      </c>
      <c r="I148" s="88">
        <f>IF(OR(COUNTIFS(Prices!$D:$D,$I$12,Prices!$A:$A,$B148,Prices!$I:$I,$G148)=0,COUNTIFS(Prices!$D:$D,$I$12,Prices!$A:$A,$B148,Prices!$I:$I,$G148,Prices!$G:$G,"Product NA")&gt;0),0,SUMIFS(Prices!$G:$G,Prices!$D:$D,$I$12,Prices!$A:$A,$B148,Prices!$I:$I,$G148))</f>
        <v>0.98</v>
      </c>
      <c r="J148" s="88">
        <f>IF(OR(COUNTIFS(Prices!$D:$D,$I$12,Prices!$A:$A,$B148,Prices!$I:$I,$G148)=0,COUNTIFS(Prices!$D:$D,$I$12,Prices!$A:$A,$B148,Prices!$I:$I,$G148,Prices!$H:$H,"Product NA")&gt;0),0,SUMIFS(Prices!$H:$H,Prices!$D:$D,$I$12,Prices!$A:$A,$B148,Prices!$I:$I,$G148))</f>
        <v>14.08</v>
      </c>
      <c r="K148" s="89">
        <f>IF(OR($C148=0,$E148=0,COUNTIFS(Prices!$D:$D,$I$12,Prices!$A:$A,$B148,Prices!$I:$I,$G148,Prices!$H:$H,"Product NA")&gt;0),"",(I148+(J148*($E148/1000))))</f>
        <v>9.4280000000000008</v>
      </c>
      <c r="L148" s="89">
        <f>K148*-(INDEX(VRDs!$H$3:$J$12, MATCH($I$12, VRDs!$A$3:$A$12, 0), MATCH($D148, INDEX(VRDs!$E$3:$G$12, MATCH($I$12, VRDs!$A$3:$A$12, 0), 0), 1)))</f>
        <v>0</v>
      </c>
      <c r="M148" s="89">
        <f t="shared" si="53"/>
        <v>0.61282000000000003</v>
      </c>
      <c r="N148" s="90">
        <f t="shared" si="36"/>
        <v>10.04082</v>
      </c>
      <c r="O148" s="90">
        <f t="shared" si="37"/>
        <v>10040.82</v>
      </c>
      <c r="Q148" s="116" t="str">
        <f t="shared" si="38"/>
        <v>0-2kg</v>
      </c>
      <c r="R148" s="88">
        <f>IF(OR(COUNTIFS(Prices!$D:$D,$R$12,Prices!$A:$A,$B148,Prices!$I:$I,$Q148)=0,COUNTIFS(Prices!$D:$D,$R$12,Prices!$A:$A,$B148,Prices!$I:$I,$Q148,Prices!$G:$G,"Product NA")&gt;0),0,SUMIFS(Prices!$G:$G,Prices!$D:$D,$R$12,Prices!$A:$A,$B148,Prices!$I:$I,$Q148))</f>
        <v>0</v>
      </c>
      <c r="S148" s="88">
        <f>IF(OR(COUNTIFS(Prices!$D:$D,$R$12,Prices!$A:$A,$B148,Prices!$I:$I,$Q148)=0,COUNTIFS(Prices!$D:$D,$R$12,Prices!$A:$A,$B148,Prices!$I:$I,$Q148,Prices!$H:$H,"Product NA")&gt;0),0,SUMIFS(Prices!$H:$H,Prices!$D:$D,$R$12,Prices!$A:$A,$B148,Prices!$I:$I,$Q148))</f>
        <v>0</v>
      </c>
      <c r="T148" s="89">
        <f>IF(OR($C148=0,$E148=0,COUNTIFS(Prices!$D:$D,$R$12,Prices!$A:$A,$B148,Prices!$I:$I,$Q148,Prices!$H:$H,"Product NA")&gt;0),"",(R148+(S148*($E148/1000))))</f>
        <v>0</v>
      </c>
      <c r="U148" s="89">
        <f t="shared" si="39"/>
        <v>0</v>
      </c>
      <c r="V148" s="90">
        <f t="shared" si="40"/>
        <v>0</v>
      </c>
      <c r="W148" s="90">
        <f t="shared" si="41"/>
        <v>0</v>
      </c>
      <c r="X148" s="91"/>
      <c r="Y148" s="88">
        <f>IF(OR(COUNTIFS(Prices!$D:$D,$Y$12,Prices!$A:$A,$B148,Prices!$I:$I,$Q148)=0,COUNTIFS(Prices!$D:$D,$Y$12,Prices!$A:$A,$B148,Prices!$I:$I,$Q148,Prices!$G:$G,"Product NA")&gt;0),0,SUMIFS(Prices!$G:$G,Prices!$D:$D,$Y$12,Prices!$A:$A,$B148,Prices!$I:$I,$Q148))</f>
        <v>0</v>
      </c>
      <c r="Z148" s="88">
        <f>IF(OR(COUNTIFS(Prices!$D:$D,$Y$12,Prices!$A:$A,$B148,Prices!$I:$I,$Q148)=0,COUNTIFS(Prices!$D:$D,$Y$12,Prices!$A:$A,$B148,Prices!$I:$I,$Q148,Prices!$H:$H,"Product NA")&gt;0),0,SUMIFS(Prices!$H:$H,Prices!$D:$D,$Y$12,Prices!$A:$A,$B148,Prices!$I:$I,$Q148))</f>
        <v>0</v>
      </c>
      <c r="AA148" s="89">
        <f>IF(OR($C148=0,$E148=0,COUNTIFS(Prices!$D:$D,$Y$12,Prices!$A:$A,$B148,Prices!$I:$I,$Q148,Prices!$H:$H,"Product NA")&gt;0),"",(Y148+(Z148*($E148/1000))))</f>
        <v>0</v>
      </c>
      <c r="AB148" s="89">
        <f t="shared" si="42"/>
        <v>0</v>
      </c>
      <c r="AC148" s="90">
        <f t="shared" si="43"/>
        <v>0</v>
      </c>
      <c r="AD148" s="90">
        <f t="shared" si="44"/>
        <v>0</v>
      </c>
      <c r="AE148" s="91"/>
      <c r="AF148" s="88">
        <f>IF(OR(COUNTIFS(Prices!$D:$D,$AF$12,Prices!$A:$A,$B148,Prices!$I:$I,$Q148)=0,COUNTIFS(Prices!$D:$D,$AF$12,Prices!$A:$A,$B148,Prices!$I:$I,$Q148,Prices!$G:$G,"Product NA")&gt;0),0,SUMIFS(Prices!$G:$G,Prices!$D:$D,$AF$12,Prices!$A:$A,$B148,Prices!$I:$I,$Q148))</f>
        <v>5.5</v>
      </c>
      <c r="AG148" s="88">
        <f>IF(OR(COUNTIFS(Prices!$D:$D,$AF$12,Prices!$A:$A,$B148,Prices!$I:$I,$Q148)=0,COUNTIFS(Prices!$D:$D,$AF$12,Prices!$A:$A,$B148,Prices!$I:$I,$Q148,Prices!$H:$H,"Product NA")&gt;0),0,SUMIFS(Prices!$H:$H,Prices!$D:$D,$AF$12,Prices!$A:$A,$B148,Prices!$I:$I,$Q148))</f>
        <v>12</v>
      </c>
      <c r="AH148" s="89">
        <f>IF(OR($C148=0,$E148=0,COUNTIFS(Prices!$D:$D,$AF$12,Prices!$A:$A,$B148,Prices!$I:$I,$Q148,Prices!$H:$H,"Product NA")&gt;0),"",(AF148+(AG148*($E148/1000))))</f>
        <v>12.7</v>
      </c>
      <c r="AI148" s="89">
        <f t="shared" si="45"/>
        <v>0.82550000000000001</v>
      </c>
      <c r="AJ148" s="90">
        <f t="shared" si="46"/>
        <v>13.525499999999999</v>
      </c>
      <c r="AK148" s="90">
        <f t="shared" si="47"/>
        <v>13525.5</v>
      </c>
      <c r="AM148" s="116" t="str">
        <f>_xlfn.XLOOKUP($E148,'TH Weight Step Mapping'!$A:$A,'TH Weight Step Mapping'!$B:$B,,1)</f>
        <v>0-1kg</v>
      </c>
      <c r="AN148" s="88" t="str">
        <f>_xlfn.XLOOKUP(INDEX(Prices!B:B,MATCH(B148,Prices!A:A,0)),'TH Country Mapping'!A:A,'TH Country Mapping'!C:C,"HVB")</f>
        <v>HVB</v>
      </c>
      <c r="AO148" s="89">
        <f>IF(OR(COUNTIFS(Prices!$D:$D,$AN148,Prices!$A:$A,$B148,Prices!$I:$I,$AM148)=0,COUNTIFS(Prices!$D:$D,$AN148,Prices!$A:$A,$B148,Prices!$I:$I,$AM148,Prices!$G:$G,"Product NA")&gt;0),0,SUMIFS(Prices!$G:$G,Prices!$D:$D,$AN148,Prices!$A:$A,$B148,Prices!$I:$I,$AM148))</f>
        <v>18.75</v>
      </c>
      <c r="AP148" s="89">
        <f t="shared" si="48"/>
        <v>1.21875</v>
      </c>
      <c r="AQ148" s="90">
        <f t="shared" si="49"/>
        <v>19.96875</v>
      </c>
      <c r="AR148" s="90">
        <f t="shared" si="50"/>
        <v>19968.75</v>
      </c>
    </row>
    <row r="149" spans="2:44" x14ac:dyDescent="0.35">
      <c r="B149" s="87" t="s">
        <v>144</v>
      </c>
      <c r="C149" s="66">
        <v>1000</v>
      </c>
      <c r="D149" s="66">
        <f>Quick_Reference!$E$8</f>
        <v>1</v>
      </c>
      <c r="E149" s="66">
        <f>Quick_Reference!$E$6</f>
        <v>600</v>
      </c>
      <c r="F149" s="116" t="str">
        <f t="shared" si="51"/>
        <v/>
      </c>
      <c r="G149" s="116" t="str">
        <f t="shared" si="52"/>
        <v>0-2kg</v>
      </c>
      <c r="I149" s="88">
        <f>IF(OR(COUNTIFS(Prices!$D:$D,$I$12,Prices!$A:$A,$B149,Prices!$I:$I,$G149)=0,COUNTIFS(Prices!$D:$D,$I$12,Prices!$A:$A,$B149,Prices!$I:$I,$G149,Prices!$G:$G,"Product NA")&gt;0),0,SUMIFS(Prices!$G:$G,Prices!$D:$D,$I$12,Prices!$A:$A,$B149,Prices!$I:$I,$G149))</f>
        <v>1.3800000000000001</v>
      </c>
      <c r="J149" s="88">
        <f>IF(OR(COUNTIFS(Prices!$D:$D,$I$12,Prices!$A:$A,$B149,Prices!$I:$I,$G149)=0,COUNTIFS(Prices!$D:$D,$I$12,Prices!$A:$A,$B149,Prices!$I:$I,$G149,Prices!$H:$H,"Product NA")&gt;0),0,SUMIFS(Prices!$H:$H,Prices!$D:$D,$I$12,Prices!$A:$A,$B149,Prices!$I:$I,$G149))</f>
        <v>11.93</v>
      </c>
      <c r="K149" s="89">
        <f>IF(OR($C149=0,$E149=0,COUNTIFS(Prices!$D:$D,$I$12,Prices!$A:$A,$B149,Prices!$I:$I,$G149,Prices!$H:$H,"Product NA")&gt;0),"",(I149+(J149*($E149/1000))))</f>
        <v>8.5380000000000003</v>
      </c>
      <c r="L149" s="89">
        <f>K149*-(INDEX(VRDs!$H$3:$J$12, MATCH($I$12, VRDs!$A$3:$A$12, 0), MATCH($D149, INDEX(VRDs!$E$3:$G$12, MATCH($I$12, VRDs!$A$3:$A$12, 0), 0), 1)))</f>
        <v>0</v>
      </c>
      <c r="M149" s="89">
        <f t="shared" si="53"/>
        <v>0.55497000000000007</v>
      </c>
      <c r="N149" s="90">
        <f t="shared" si="36"/>
        <v>9.0929700000000011</v>
      </c>
      <c r="O149" s="90">
        <f t="shared" si="37"/>
        <v>9092.9700000000012</v>
      </c>
      <c r="Q149" s="116" t="str">
        <f t="shared" si="38"/>
        <v>0-2kg</v>
      </c>
      <c r="R149" s="88">
        <f>IF(OR(COUNTIFS(Prices!$D:$D,$R$12,Prices!$A:$A,$B149,Prices!$I:$I,$Q149)=0,COUNTIFS(Prices!$D:$D,$R$12,Prices!$A:$A,$B149,Prices!$I:$I,$Q149,Prices!$G:$G,"Product NA")&gt;0),0,SUMIFS(Prices!$G:$G,Prices!$D:$D,$R$12,Prices!$A:$A,$B149,Prices!$I:$I,$Q149))</f>
        <v>0</v>
      </c>
      <c r="S149" s="88">
        <f>IF(OR(COUNTIFS(Prices!$D:$D,$R$12,Prices!$A:$A,$B149,Prices!$I:$I,$Q149)=0,COUNTIFS(Prices!$D:$D,$R$12,Prices!$A:$A,$B149,Prices!$I:$I,$Q149,Prices!$H:$H,"Product NA")&gt;0),0,SUMIFS(Prices!$H:$H,Prices!$D:$D,$R$12,Prices!$A:$A,$B149,Prices!$I:$I,$Q149))</f>
        <v>0</v>
      </c>
      <c r="T149" s="89">
        <f>IF(OR($C149=0,$E149=0,COUNTIFS(Prices!$D:$D,$R$12,Prices!$A:$A,$B149,Prices!$I:$I,$Q149,Prices!$H:$H,"Product NA")&gt;0),"",(R149+(S149*($E149/1000))))</f>
        <v>0</v>
      </c>
      <c r="U149" s="89">
        <f t="shared" si="39"/>
        <v>0</v>
      </c>
      <c r="V149" s="90">
        <f t="shared" si="40"/>
        <v>0</v>
      </c>
      <c r="W149" s="90">
        <f t="shared" si="41"/>
        <v>0</v>
      </c>
      <c r="X149" s="91"/>
      <c r="Y149" s="88">
        <f>IF(OR(COUNTIFS(Prices!$D:$D,$Y$12,Prices!$A:$A,$B149,Prices!$I:$I,$Q149)=0,COUNTIFS(Prices!$D:$D,$Y$12,Prices!$A:$A,$B149,Prices!$I:$I,$Q149,Prices!$G:$G,"Product NA")&gt;0),0,SUMIFS(Prices!$G:$G,Prices!$D:$D,$Y$12,Prices!$A:$A,$B149,Prices!$I:$I,$Q149))</f>
        <v>6.8000000000000007</v>
      </c>
      <c r="Z149" s="88">
        <f>IF(OR(COUNTIFS(Prices!$D:$D,$Y$12,Prices!$A:$A,$B149,Prices!$I:$I,$Q149)=0,COUNTIFS(Prices!$D:$D,$Y$12,Prices!$A:$A,$B149,Prices!$I:$I,$Q149,Prices!$H:$H,"Product NA")&gt;0),0,SUMIFS(Prices!$H:$H,Prices!$D:$D,$Y$12,Prices!$A:$A,$B149,Prices!$I:$I,$Q149))</f>
        <v>10.450000000000001</v>
      </c>
      <c r="AA149" s="89">
        <f>IF(OR($C149=0,$E149=0,COUNTIFS(Prices!$D:$D,$Y$12,Prices!$A:$A,$B149,Prices!$I:$I,$Q149,Prices!$H:$H,"Product NA")&gt;0),"",(Y149+(Z149*($E149/1000))))</f>
        <v>13.07</v>
      </c>
      <c r="AB149" s="89">
        <f t="shared" si="42"/>
        <v>0.84955000000000003</v>
      </c>
      <c r="AC149" s="90">
        <f t="shared" si="43"/>
        <v>13.919550000000001</v>
      </c>
      <c r="AD149" s="90">
        <f t="shared" si="44"/>
        <v>13919.550000000001</v>
      </c>
      <c r="AE149" s="91"/>
      <c r="AF149" s="88">
        <f>IF(OR(COUNTIFS(Prices!$D:$D,$AF$12,Prices!$A:$A,$B149,Prices!$I:$I,$Q149)=0,COUNTIFS(Prices!$D:$D,$AF$12,Prices!$A:$A,$B149,Prices!$I:$I,$Q149,Prices!$G:$G,"Product NA")&gt;0),0,SUMIFS(Prices!$G:$G,Prices!$D:$D,$AF$12,Prices!$A:$A,$B149,Prices!$I:$I,$Q149))</f>
        <v>0</v>
      </c>
      <c r="AG149" s="88">
        <f>IF(OR(COUNTIFS(Prices!$D:$D,$AF$12,Prices!$A:$A,$B149,Prices!$I:$I,$Q149)=0,COUNTIFS(Prices!$D:$D,$AF$12,Prices!$A:$A,$B149,Prices!$I:$I,$Q149,Prices!$H:$H,"Product NA")&gt;0),0,SUMIFS(Prices!$H:$H,Prices!$D:$D,$AF$12,Prices!$A:$A,$B149,Prices!$I:$I,$Q149))</f>
        <v>0</v>
      </c>
      <c r="AH149" s="89">
        <f>IF(OR($C149=0,$E149=0,COUNTIFS(Prices!$D:$D,$AF$12,Prices!$A:$A,$B149,Prices!$I:$I,$Q149,Prices!$H:$H,"Product NA")&gt;0),"",(AF149+(AG149*($E149/1000))))</f>
        <v>0</v>
      </c>
      <c r="AI149" s="89">
        <f t="shared" si="45"/>
        <v>0</v>
      </c>
      <c r="AJ149" s="90">
        <f t="shared" si="46"/>
        <v>0</v>
      </c>
      <c r="AK149" s="90">
        <f t="shared" si="47"/>
        <v>0</v>
      </c>
      <c r="AM149" s="116" t="str">
        <f>_xlfn.XLOOKUP($E149,'TH Weight Step Mapping'!$A:$A,'TH Weight Step Mapping'!$B:$B,,1)</f>
        <v>0-1kg</v>
      </c>
      <c r="AN149" s="88" t="str">
        <f>_xlfn.XLOOKUP(INDEX(Prices!B:B,MATCH(B149,Prices!A:A,0)),'TH Country Mapping'!A:A,'TH Country Mapping'!C:C,"HVB")</f>
        <v>HVB</v>
      </c>
      <c r="AO149" s="89">
        <f>IF(OR(COUNTIFS(Prices!$D:$D,$AN149,Prices!$A:$A,$B149,Prices!$I:$I,$AM149)=0,COUNTIFS(Prices!$D:$D,$AN149,Prices!$A:$A,$B149,Prices!$I:$I,$AM149,Prices!$G:$G,"Product NA")&gt;0),0,SUMIFS(Prices!$G:$G,Prices!$D:$D,$AN149,Prices!$A:$A,$B149,Prices!$I:$I,$AM149))</f>
        <v>21.450000000000003</v>
      </c>
      <c r="AP149" s="89">
        <f t="shared" si="48"/>
        <v>1.3942500000000002</v>
      </c>
      <c r="AQ149" s="90">
        <f t="shared" si="49"/>
        <v>22.844250000000002</v>
      </c>
      <c r="AR149" s="90">
        <f t="shared" si="50"/>
        <v>22844.250000000004</v>
      </c>
    </row>
    <row r="150" spans="2:44" x14ac:dyDescent="0.35">
      <c r="B150" s="87" t="s">
        <v>145</v>
      </c>
      <c r="C150" s="66">
        <v>1000</v>
      </c>
      <c r="D150" s="66">
        <f>Quick_Reference!$E$8</f>
        <v>1</v>
      </c>
      <c r="E150" s="66">
        <f>Quick_Reference!$E$6</f>
        <v>600</v>
      </c>
      <c r="F150" s="116" t="str">
        <f t="shared" si="51"/>
        <v/>
      </c>
      <c r="G150" s="116" t="str">
        <f t="shared" si="52"/>
        <v>0-2kg</v>
      </c>
      <c r="I150" s="88">
        <f>IF(OR(COUNTIFS(Prices!$D:$D,$I$12,Prices!$A:$A,$B150,Prices!$I:$I,$G150)=0,COUNTIFS(Prices!$D:$D,$I$12,Prices!$A:$A,$B150,Prices!$I:$I,$G150,Prices!$G:$G,"Product NA")&gt;0),0,SUMIFS(Prices!$G:$G,Prices!$D:$D,$I$12,Prices!$A:$A,$B150,Prices!$I:$I,$G150))</f>
        <v>1.1300000000000001</v>
      </c>
      <c r="J150" s="88">
        <f>IF(OR(COUNTIFS(Prices!$D:$D,$I$12,Prices!$A:$A,$B150,Prices!$I:$I,$G150)=0,COUNTIFS(Prices!$D:$D,$I$12,Prices!$A:$A,$B150,Prices!$I:$I,$G150,Prices!$H:$H,"Product NA")&gt;0),0,SUMIFS(Prices!$H:$H,Prices!$D:$D,$I$12,Prices!$A:$A,$B150,Prices!$I:$I,$G150))</f>
        <v>15.64</v>
      </c>
      <c r="K150" s="89">
        <f>IF(OR($C150=0,$E150=0,COUNTIFS(Prices!$D:$D,$I$12,Prices!$A:$A,$B150,Prices!$I:$I,$G150,Prices!$H:$H,"Product NA")&gt;0),"",(I150+(J150*($E150/1000))))</f>
        <v>10.514000000000001</v>
      </c>
      <c r="L150" s="89">
        <f>K150*-(INDEX(VRDs!$H$3:$J$12, MATCH($I$12, VRDs!$A$3:$A$12, 0), MATCH($D150, INDEX(VRDs!$E$3:$G$12, MATCH($I$12, VRDs!$A$3:$A$12, 0), 0), 1)))</f>
        <v>0</v>
      </c>
      <c r="M150" s="89">
        <f t="shared" si="53"/>
        <v>0.68341000000000007</v>
      </c>
      <c r="N150" s="90">
        <f t="shared" si="36"/>
        <v>11.197410000000001</v>
      </c>
      <c r="O150" s="90">
        <f t="shared" si="37"/>
        <v>11197.410000000002</v>
      </c>
      <c r="Q150" s="116" t="str">
        <f t="shared" si="38"/>
        <v>0-2kg</v>
      </c>
      <c r="R150" s="88">
        <f>IF(OR(COUNTIFS(Prices!$D:$D,$R$12,Prices!$A:$A,$B150,Prices!$I:$I,$Q150)=0,COUNTIFS(Prices!$D:$D,$R$12,Prices!$A:$A,$B150,Prices!$I:$I,$Q150,Prices!$G:$G,"Product NA")&gt;0),0,SUMIFS(Prices!$G:$G,Prices!$D:$D,$R$12,Prices!$A:$A,$B150,Prices!$I:$I,$Q150))</f>
        <v>0</v>
      </c>
      <c r="S150" s="88">
        <f>IF(OR(COUNTIFS(Prices!$D:$D,$R$12,Prices!$A:$A,$B150,Prices!$I:$I,$Q150)=0,COUNTIFS(Prices!$D:$D,$R$12,Prices!$A:$A,$B150,Prices!$I:$I,$Q150,Prices!$H:$H,"Product NA")&gt;0),0,SUMIFS(Prices!$H:$H,Prices!$D:$D,$R$12,Prices!$A:$A,$B150,Prices!$I:$I,$Q150))</f>
        <v>0</v>
      </c>
      <c r="T150" s="89">
        <f>IF(OR($C150=0,$E150=0,COUNTIFS(Prices!$D:$D,$R$12,Prices!$A:$A,$B150,Prices!$I:$I,$Q150,Prices!$H:$H,"Product NA")&gt;0),"",(R150+(S150*($E150/1000))))</f>
        <v>0</v>
      </c>
      <c r="U150" s="89">
        <f t="shared" si="39"/>
        <v>0</v>
      </c>
      <c r="V150" s="90">
        <f t="shared" si="40"/>
        <v>0</v>
      </c>
      <c r="W150" s="90">
        <f t="shared" si="41"/>
        <v>0</v>
      </c>
      <c r="X150" s="91"/>
      <c r="Y150" s="88">
        <f>IF(OR(COUNTIFS(Prices!$D:$D,$Y$12,Prices!$A:$A,$B150,Prices!$I:$I,$Q150)=0,COUNTIFS(Prices!$D:$D,$Y$12,Prices!$A:$A,$B150,Prices!$I:$I,$Q150,Prices!$G:$G,"Product NA")&gt;0),0,SUMIFS(Prices!$G:$G,Prices!$D:$D,$Y$12,Prices!$A:$A,$B150,Prices!$I:$I,$Q150))</f>
        <v>0</v>
      </c>
      <c r="Z150" s="88">
        <f>IF(OR(COUNTIFS(Prices!$D:$D,$Y$12,Prices!$A:$A,$B150,Prices!$I:$I,$Q150)=0,COUNTIFS(Prices!$D:$D,$Y$12,Prices!$A:$A,$B150,Prices!$I:$I,$Q150,Prices!$H:$H,"Product NA")&gt;0),0,SUMIFS(Prices!$H:$H,Prices!$D:$D,$Y$12,Prices!$A:$A,$B150,Prices!$I:$I,$Q150))</f>
        <v>0</v>
      </c>
      <c r="AA150" s="89">
        <f>IF(OR($C150=0,$E150=0,COUNTIFS(Prices!$D:$D,$Y$12,Prices!$A:$A,$B150,Prices!$I:$I,$Q150,Prices!$H:$H,"Product NA")&gt;0),"",(Y150+(Z150*($E150/1000))))</f>
        <v>0</v>
      </c>
      <c r="AB150" s="89">
        <f t="shared" si="42"/>
        <v>0</v>
      </c>
      <c r="AC150" s="90">
        <f t="shared" si="43"/>
        <v>0</v>
      </c>
      <c r="AD150" s="90">
        <f t="shared" si="44"/>
        <v>0</v>
      </c>
      <c r="AE150" s="91"/>
      <c r="AF150" s="88">
        <f>IF(OR(COUNTIFS(Prices!$D:$D,$AF$12,Prices!$A:$A,$B150,Prices!$I:$I,$Q150)=0,COUNTIFS(Prices!$D:$D,$AF$12,Prices!$A:$A,$B150,Prices!$I:$I,$Q150,Prices!$G:$G,"Product NA")&gt;0),0,SUMIFS(Prices!$G:$G,Prices!$D:$D,$AF$12,Prices!$A:$A,$B150,Prices!$I:$I,$Q150))</f>
        <v>7.25</v>
      </c>
      <c r="AG150" s="88">
        <f>IF(OR(COUNTIFS(Prices!$D:$D,$AF$12,Prices!$A:$A,$B150,Prices!$I:$I,$Q150)=0,COUNTIFS(Prices!$D:$D,$AF$12,Prices!$A:$A,$B150,Prices!$I:$I,$Q150,Prices!$H:$H,"Product NA")&gt;0),0,SUMIFS(Prices!$H:$H,Prices!$D:$D,$AF$12,Prices!$A:$A,$B150,Prices!$I:$I,$Q150))</f>
        <v>11.600000000000001</v>
      </c>
      <c r="AH150" s="89">
        <f>IF(OR($C150=0,$E150=0,COUNTIFS(Prices!$D:$D,$AF$12,Prices!$A:$A,$B150,Prices!$I:$I,$Q150,Prices!$H:$H,"Product NA")&gt;0),"",(AF150+(AG150*($E150/1000))))</f>
        <v>14.21</v>
      </c>
      <c r="AI150" s="89">
        <f t="shared" si="45"/>
        <v>0.92365000000000008</v>
      </c>
      <c r="AJ150" s="90">
        <f t="shared" si="46"/>
        <v>15.133650000000001</v>
      </c>
      <c r="AK150" s="90">
        <f t="shared" si="47"/>
        <v>15133.650000000001</v>
      </c>
      <c r="AM150" s="116" t="str">
        <f>_xlfn.XLOOKUP($E150,'TH Weight Step Mapping'!$A:$A,'TH Weight Step Mapping'!$B:$B,,1)</f>
        <v>0-1kg</v>
      </c>
      <c r="AN150" s="88" t="str">
        <f>_xlfn.XLOOKUP(INDEX(Prices!B:B,MATCH(B150,Prices!A:A,0)),'TH Country Mapping'!A:A,'TH Country Mapping'!C:C,"HVB")</f>
        <v>HVB</v>
      </c>
      <c r="AO150" s="89">
        <f>IF(OR(COUNTIFS(Prices!$D:$D,$AN150,Prices!$A:$A,$B150,Prices!$I:$I,$AM150)=0,COUNTIFS(Prices!$D:$D,$AN150,Prices!$A:$A,$B150,Prices!$I:$I,$AM150,Prices!$G:$G,"Product NA")&gt;0),0,SUMIFS(Prices!$G:$G,Prices!$D:$D,$AN150,Prices!$A:$A,$B150,Prices!$I:$I,$AM150))</f>
        <v>17.900000000000002</v>
      </c>
      <c r="AP150" s="89">
        <f t="shared" si="48"/>
        <v>1.1635000000000002</v>
      </c>
      <c r="AQ150" s="90">
        <f t="shared" si="49"/>
        <v>19.063500000000001</v>
      </c>
      <c r="AR150" s="90">
        <f t="shared" si="50"/>
        <v>19063.5</v>
      </c>
    </row>
    <row r="151" spans="2:44" x14ac:dyDescent="0.35">
      <c r="B151" s="87" t="s">
        <v>146</v>
      </c>
      <c r="C151" s="66">
        <v>1000</v>
      </c>
      <c r="D151" s="66">
        <f>Quick_Reference!$E$8</f>
        <v>1</v>
      </c>
      <c r="E151" s="66">
        <f>Quick_Reference!$E$6</f>
        <v>600</v>
      </c>
      <c r="F151" s="116" t="str">
        <f t="shared" si="51"/>
        <v/>
      </c>
      <c r="G151" s="116" t="str">
        <f t="shared" si="52"/>
        <v>0-2kg</v>
      </c>
      <c r="I151" s="88">
        <f>IF(OR(COUNTIFS(Prices!$D:$D,$I$12,Prices!$A:$A,$B151,Prices!$I:$I,$G151)=0,COUNTIFS(Prices!$D:$D,$I$12,Prices!$A:$A,$B151,Prices!$I:$I,$G151,Prices!$G:$G,"Product NA")&gt;0),0,SUMIFS(Prices!$G:$G,Prices!$D:$D,$I$12,Prices!$A:$A,$B151,Prices!$I:$I,$G151))</f>
        <v>1.3800000000000001</v>
      </c>
      <c r="J151" s="88">
        <f>IF(OR(COUNTIFS(Prices!$D:$D,$I$12,Prices!$A:$A,$B151,Prices!$I:$I,$G151)=0,COUNTIFS(Prices!$D:$D,$I$12,Prices!$A:$A,$B151,Prices!$I:$I,$G151,Prices!$H:$H,"Product NA")&gt;0),0,SUMIFS(Prices!$H:$H,Prices!$D:$D,$I$12,Prices!$A:$A,$B151,Prices!$I:$I,$G151))</f>
        <v>11.93</v>
      </c>
      <c r="K151" s="89">
        <f>IF(OR($C151=0,$E151=0,COUNTIFS(Prices!$D:$D,$I$12,Prices!$A:$A,$B151,Prices!$I:$I,$G151,Prices!$H:$H,"Product NA")&gt;0),"",(I151+(J151*($E151/1000))))</f>
        <v>8.5380000000000003</v>
      </c>
      <c r="L151" s="89">
        <f>K151*-(INDEX(VRDs!$H$3:$J$12, MATCH($I$12, VRDs!$A$3:$A$12, 0), MATCH($D151, INDEX(VRDs!$E$3:$G$12, MATCH($I$12, VRDs!$A$3:$A$12, 0), 0), 1)))</f>
        <v>0</v>
      </c>
      <c r="M151" s="89">
        <f t="shared" si="53"/>
        <v>0.55497000000000007</v>
      </c>
      <c r="N151" s="90">
        <f t="shared" si="36"/>
        <v>9.0929700000000011</v>
      </c>
      <c r="O151" s="90">
        <f t="shared" si="37"/>
        <v>9092.9700000000012</v>
      </c>
      <c r="Q151" s="116" t="str">
        <f t="shared" si="38"/>
        <v>0-2kg</v>
      </c>
      <c r="R151" s="88">
        <f>IF(OR(COUNTIFS(Prices!$D:$D,$R$12,Prices!$A:$A,$B151,Prices!$I:$I,$Q151)=0,COUNTIFS(Prices!$D:$D,$R$12,Prices!$A:$A,$B151,Prices!$I:$I,$Q151,Prices!$G:$G,"Product NA")&gt;0),0,SUMIFS(Prices!$G:$G,Prices!$D:$D,$R$12,Prices!$A:$A,$B151,Prices!$I:$I,$Q151))</f>
        <v>0</v>
      </c>
      <c r="S151" s="88">
        <f>IF(OR(COUNTIFS(Prices!$D:$D,$R$12,Prices!$A:$A,$B151,Prices!$I:$I,$Q151)=0,COUNTIFS(Prices!$D:$D,$R$12,Prices!$A:$A,$B151,Prices!$I:$I,$Q151,Prices!$H:$H,"Product NA")&gt;0),0,SUMIFS(Prices!$H:$H,Prices!$D:$D,$R$12,Prices!$A:$A,$B151,Prices!$I:$I,$Q151))</f>
        <v>0</v>
      </c>
      <c r="T151" s="89">
        <f>IF(OR($C151=0,$E151=0,COUNTIFS(Prices!$D:$D,$R$12,Prices!$A:$A,$B151,Prices!$I:$I,$Q151,Prices!$H:$H,"Product NA")&gt;0),"",(R151+(S151*($E151/1000))))</f>
        <v>0</v>
      </c>
      <c r="U151" s="89">
        <f t="shared" si="39"/>
        <v>0</v>
      </c>
      <c r="V151" s="90">
        <f t="shared" si="40"/>
        <v>0</v>
      </c>
      <c r="W151" s="90">
        <f t="shared" si="41"/>
        <v>0</v>
      </c>
      <c r="X151" s="91"/>
      <c r="Y151" s="88">
        <f>IF(OR(COUNTIFS(Prices!$D:$D,$Y$12,Prices!$A:$A,$B151,Prices!$I:$I,$Q151)=0,COUNTIFS(Prices!$D:$D,$Y$12,Prices!$A:$A,$B151,Prices!$I:$I,$Q151,Prices!$G:$G,"Product NA")&gt;0),0,SUMIFS(Prices!$G:$G,Prices!$D:$D,$Y$12,Prices!$A:$A,$B151,Prices!$I:$I,$Q151))</f>
        <v>0</v>
      </c>
      <c r="Z151" s="88">
        <f>IF(OR(COUNTIFS(Prices!$D:$D,$Y$12,Prices!$A:$A,$B151,Prices!$I:$I,$Q151)=0,COUNTIFS(Prices!$D:$D,$Y$12,Prices!$A:$A,$B151,Prices!$I:$I,$Q151,Prices!$H:$H,"Product NA")&gt;0),0,SUMIFS(Prices!$H:$H,Prices!$D:$D,$Y$12,Prices!$A:$A,$B151,Prices!$I:$I,$Q151))</f>
        <v>0</v>
      </c>
      <c r="AA151" s="89">
        <f>IF(OR($C151=0,$E151=0,COUNTIFS(Prices!$D:$D,$Y$12,Prices!$A:$A,$B151,Prices!$I:$I,$Q151,Prices!$H:$H,"Product NA")&gt;0),"",(Y151+(Z151*($E151/1000))))</f>
        <v>0</v>
      </c>
      <c r="AB151" s="89">
        <f t="shared" si="42"/>
        <v>0</v>
      </c>
      <c r="AC151" s="90">
        <f t="shared" si="43"/>
        <v>0</v>
      </c>
      <c r="AD151" s="90">
        <f t="shared" si="44"/>
        <v>0</v>
      </c>
      <c r="AE151" s="91"/>
      <c r="AF151" s="88">
        <f>IF(OR(COUNTIFS(Prices!$D:$D,$AF$12,Prices!$A:$A,$B151,Prices!$I:$I,$Q151)=0,COUNTIFS(Prices!$D:$D,$AF$12,Prices!$A:$A,$B151,Prices!$I:$I,$Q151,Prices!$G:$G,"Product NA")&gt;0),0,SUMIFS(Prices!$G:$G,Prices!$D:$D,$AF$12,Prices!$A:$A,$B151,Prices!$I:$I,$Q151))</f>
        <v>6.8000000000000007</v>
      </c>
      <c r="AG151" s="88">
        <f>IF(OR(COUNTIFS(Prices!$D:$D,$AF$12,Prices!$A:$A,$B151,Prices!$I:$I,$Q151)=0,COUNTIFS(Prices!$D:$D,$AF$12,Prices!$A:$A,$B151,Prices!$I:$I,$Q151,Prices!$H:$H,"Product NA")&gt;0),0,SUMIFS(Prices!$H:$H,Prices!$D:$D,$AF$12,Prices!$A:$A,$B151,Prices!$I:$I,$Q151))</f>
        <v>10.450000000000001</v>
      </c>
      <c r="AH151" s="89">
        <f>IF(OR($C151=0,$E151=0,COUNTIFS(Prices!$D:$D,$AF$12,Prices!$A:$A,$B151,Prices!$I:$I,$Q151,Prices!$H:$H,"Product NA")&gt;0),"",(AF151+(AG151*($E151/1000))))</f>
        <v>13.07</v>
      </c>
      <c r="AI151" s="89">
        <f t="shared" si="45"/>
        <v>0.84955000000000003</v>
      </c>
      <c r="AJ151" s="90">
        <f t="shared" si="46"/>
        <v>13.919550000000001</v>
      </c>
      <c r="AK151" s="90">
        <f t="shared" si="47"/>
        <v>13919.550000000001</v>
      </c>
      <c r="AM151" s="116" t="str">
        <f>_xlfn.XLOOKUP($E151,'TH Weight Step Mapping'!$A:$A,'TH Weight Step Mapping'!$B:$B,,1)</f>
        <v>0-1kg</v>
      </c>
      <c r="AN151" s="88" t="str">
        <f>_xlfn.XLOOKUP(INDEX(Prices!B:B,MATCH(B151,Prices!A:A,0)),'TH Country Mapping'!A:A,'TH Country Mapping'!C:C,"HVB")</f>
        <v>HVB</v>
      </c>
      <c r="AO151" s="89">
        <f>IF(OR(COUNTIFS(Prices!$D:$D,$AN151,Prices!$A:$A,$B151,Prices!$I:$I,$AM151)=0,COUNTIFS(Prices!$D:$D,$AN151,Prices!$A:$A,$B151,Prices!$I:$I,$AM151,Prices!$G:$G,"Product NA")&gt;0),0,SUMIFS(Prices!$G:$G,Prices!$D:$D,$AN151,Prices!$A:$A,$B151,Prices!$I:$I,$AM151))</f>
        <v>21.450000000000003</v>
      </c>
      <c r="AP151" s="89">
        <f t="shared" si="48"/>
        <v>1.3942500000000002</v>
      </c>
      <c r="AQ151" s="90">
        <f t="shared" si="49"/>
        <v>22.844250000000002</v>
      </c>
      <c r="AR151" s="90">
        <f t="shared" si="50"/>
        <v>22844.250000000004</v>
      </c>
    </row>
    <row r="152" spans="2:44" x14ac:dyDescent="0.35">
      <c r="B152" s="87" t="s">
        <v>147</v>
      </c>
      <c r="C152" s="66">
        <v>1000</v>
      </c>
      <c r="D152" s="66">
        <f>Quick_Reference!$E$8</f>
        <v>1</v>
      </c>
      <c r="E152" s="66">
        <f>Quick_Reference!$E$6</f>
        <v>600</v>
      </c>
      <c r="F152" s="116" t="str">
        <f t="shared" si="51"/>
        <v/>
      </c>
      <c r="G152" s="116" t="str">
        <f t="shared" si="52"/>
        <v>0-2kg</v>
      </c>
      <c r="I152" s="88">
        <f>IF(OR(COUNTIFS(Prices!$D:$D,$I$12,Prices!$A:$A,$B152,Prices!$I:$I,$G152)=0,COUNTIFS(Prices!$D:$D,$I$12,Prices!$A:$A,$B152,Prices!$I:$I,$G152,Prices!$G:$G,"Product NA")&gt;0),0,SUMIFS(Prices!$G:$G,Prices!$D:$D,$I$12,Prices!$A:$A,$B152,Prices!$I:$I,$G152))</f>
        <v>1.56</v>
      </c>
      <c r="J152" s="88">
        <f>IF(OR(COUNTIFS(Prices!$D:$D,$I$12,Prices!$A:$A,$B152,Prices!$I:$I,$G152)=0,COUNTIFS(Prices!$D:$D,$I$12,Prices!$A:$A,$B152,Prices!$I:$I,$G152,Prices!$H:$H,"Product NA")&gt;0),0,SUMIFS(Prices!$H:$H,Prices!$D:$D,$I$12,Prices!$A:$A,$B152,Prices!$I:$I,$G152))</f>
        <v>15.85</v>
      </c>
      <c r="K152" s="89">
        <f>IF(OR($C152=0,$E152=0,COUNTIFS(Prices!$D:$D,$I$12,Prices!$A:$A,$B152,Prices!$I:$I,$G152,Prices!$H:$H,"Product NA")&gt;0),"",(I152+(J152*($E152/1000))))</f>
        <v>11.07</v>
      </c>
      <c r="L152" s="89">
        <f>K152*-(INDEX(VRDs!$H$3:$J$12, MATCH($I$12, VRDs!$A$3:$A$12, 0), MATCH($D152, INDEX(VRDs!$E$3:$G$12, MATCH($I$12, VRDs!$A$3:$A$12, 0), 0), 1)))</f>
        <v>0</v>
      </c>
      <c r="M152" s="89">
        <f t="shared" si="53"/>
        <v>0.71955000000000002</v>
      </c>
      <c r="N152" s="90">
        <f t="shared" si="36"/>
        <v>11.78955</v>
      </c>
      <c r="O152" s="90">
        <f t="shared" si="37"/>
        <v>11789.550000000001</v>
      </c>
      <c r="Q152" s="116" t="str">
        <f t="shared" si="38"/>
        <v>0-2kg</v>
      </c>
      <c r="R152" s="88">
        <f>IF(OR(COUNTIFS(Prices!$D:$D,$R$12,Prices!$A:$A,$B152,Prices!$I:$I,$Q152)=0,COUNTIFS(Prices!$D:$D,$R$12,Prices!$A:$A,$B152,Prices!$I:$I,$Q152,Prices!$G:$G,"Product NA")&gt;0),0,SUMIFS(Prices!$G:$G,Prices!$D:$D,$R$12,Prices!$A:$A,$B152,Prices!$I:$I,$Q152))</f>
        <v>0</v>
      </c>
      <c r="S152" s="88">
        <f>IF(OR(COUNTIFS(Prices!$D:$D,$R$12,Prices!$A:$A,$B152,Prices!$I:$I,$Q152)=0,COUNTIFS(Prices!$D:$D,$R$12,Prices!$A:$A,$B152,Prices!$I:$I,$Q152,Prices!$H:$H,"Product NA")&gt;0),0,SUMIFS(Prices!$H:$H,Prices!$D:$D,$R$12,Prices!$A:$A,$B152,Prices!$I:$I,$Q152))</f>
        <v>0</v>
      </c>
      <c r="T152" s="89">
        <f>IF(OR($C152=0,$E152=0,COUNTIFS(Prices!$D:$D,$R$12,Prices!$A:$A,$B152,Prices!$I:$I,$Q152,Prices!$H:$H,"Product NA")&gt;0),"",(R152+(S152*($E152/1000))))</f>
        <v>0</v>
      </c>
      <c r="U152" s="89">
        <f t="shared" si="39"/>
        <v>0</v>
      </c>
      <c r="V152" s="90">
        <f t="shared" si="40"/>
        <v>0</v>
      </c>
      <c r="W152" s="90">
        <f t="shared" si="41"/>
        <v>0</v>
      </c>
      <c r="X152" s="91"/>
      <c r="Y152" s="88">
        <f>IF(OR(COUNTIFS(Prices!$D:$D,$Y$12,Prices!$A:$A,$B152,Prices!$I:$I,$Q152)=0,COUNTIFS(Prices!$D:$D,$Y$12,Prices!$A:$A,$B152,Prices!$I:$I,$Q152,Prices!$G:$G,"Product NA")&gt;0),0,SUMIFS(Prices!$G:$G,Prices!$D:$D,$Y$12,Prices!$A:$A,$B152,Prices!$I:$I,$Q152))</f>
        <v>0</v>
      </c>
      <c r="Z152" s="88">
        <f>IF(OR(COUNTIFS(Prices!$D:$D,$Y$12,Prices!$A:$A,$B152,Prices!$I:$I,$Q152)=0,COUNTIFS(Prices!$D:$D,$Y$12,Prices!$A:$A,$B152,Prices!$I:$I,$Q152,Prices!$H:$H,"Product NA")&gt;0),0,SUMIFS(Prices!$H:$H,Prices!$D:$D,$Y$12,Prices!$A:$A,$B152,Prices!$I:$I,$Q152))</f>
        <v>0</v>
      </c>
      <c r="AA152" s="89">
        <f>IF(OR($C152=0,$E152=0,COUNTIFS(Prices!$D:$D,$Y$12,Prices!$A:$A,$B152,Prices!$I:$I,$Q152,Prices!$H:$H,"Product NA")&gt;0),"",(Y152+(Z152*($E152/1000))))</f>
        <v>0</v>
      </c>
      <c r="AB152" s="89">
        <f t="shared" si="42"/>
        <v>0</v>
      </c>
      <c r="AC152" s="90">
        <f t="shared" si="43"/>
        <v>0</v>
      </c>
      <c r="AD152" s="90">
        <f t="shared" si="44"/>
        <v>0</v>
      </c>
      <c r="AE152" s="91"/>
      <c r="AF152" s="88">
        <f>IF(OR(COUNTIFS(Prices!$D:$D,$AF$12,Prices!$A:$A,$B152,Prices!$I:$I,$Q152)=0,COUNTIFS(Prices!$D:$D,$AF$12,Prices!$A:$A,$B152,Prices!$I:$I,$Q152,Prices!$G:$G,"Product NA")&gt;0),0,SUMIFS(Prices!$G:$G,Prices!$D:$D,$AF$12,Prices!$A:$A,$B152,Prices!$I:$I,$Q152))</f>
        <v>7.2</v>
      </c>
      <c r="AG152" s="88">
        <f>IF(OR(COUNTIFS(Prices!$D:$D,$AF$12,Prices!$A:$A,$B152,Prices!$I:$I,$Q152)=0,COUNTIFS(Prices!$D:$D,$AF$12,Prices!$A:$A,$B152,Prices!$I:$I,$Q152,Prices!$H:$H,"Product NA")&gt;0),0,SUMIFS(Prices!$H:$H,Prices!$D:$D,$AF$12,Prices!$A:$A,$B152,Prices!$I:$I,$Q152))</f>
        <v>13.4</v>
      </c>
      <c r="AH152" s="89">
        <f>IF(OR($C152=0,$E152=0,COUNTIFS(Prices!$D:$D,$AF$12,Prices!$A:$A,$B152,Prices!$I:$I,$Q152,Prices!$H:$H,"Product NA")&gt;0),"",(AF152+(AG152*($E152/1000))))</f>
        <v>15.239999999999998</v>
      </c>
      <c r="AI152" s="89">
        <f t="shared" si="45"/>
        <v>0.99059999999999993</v>
      </c>
      <c r="AJ152" s="90">
        <f t="shared" si="46"/>
        <v>16.230599999999999</v>
      </c>
      <c r="AK152" s="90">
        <f t="shared" si="47"/>
        <v>16230.599999999999</v>
      </c>
      <c r="AM152" s="116" t="str">
        <f>_xlfn.XLOOKUP($E152,'TH Weight Step Mapping'!$A:$A,'TH Weight Step Mapping'!$B:$B,,1)</f>
        <v>0-1kg</v>
      </c>
      <c r="AN152" s="88" t="str">
        <f>_xlfn.XLOOKUP(INDEX(Prices!B:B,MATCH(B152,Prices!A:A,0)),'TH Country Mapping'!A:A,'TH Country Mapping'!C:C,"HVB")</f>
        <v>HVB</v>
      </c>
      <c r="AO152" s="89">
        <f>IF(OR(COUNTIFS(Prices!$D:$D,$AN152,Prices!$A:$A,$B152,Prices!$I:$I,$AM152)=0,COUNTIFS(Prices!$D:$D,$AN152,Prices!$A:$A,$B152,Prices!$I:$I,$AM152,Prices!$G:$G,"Product NA")&gt;0),0,SUMIFS(Prices!$G:$G,Prices!$D:$D,$AN152,Prices!$A:$A,$B152,Prices!$I:$I,$AM152))</f>
        <v>21.25</v>
      </c>
      <c r="AP152" s="89">
        <f t="shared" si="48"/>
        <v>1.3812500000000001</v>
      </c>
      <c r="AQ152" s="90">
        <f t="shared" si="49"/>
        <v>22.631250000000001</v>
      </c>
      <c r="AR152" s="90">
        <f t="shared" si="50"/>
        <v>22631.25</v>
      </c>
    </row>
    <row r="153" spans="2:44" x14ac:dyDescent="0.35">
      <c r="B153" s="87" t="s">
        <v>148</v>
      </c>
      <c r="C153" s="66">
        <v>1000</v>
      </c>
      <c r="D153" s="66">
        <f>Quick_Reference!$E$8</f>
        <v>1</v>
      </c>
      <c r="E153" s="66">
        <f>Quick_Reference!$E$6</f>
        <v>600</v>
      </c>
      <c r="F153" s="116" t="str">
        <f t="shared" si="51"/>
        <v/>
      </c>
      <c r="G153" s="116" t="str">
        <f t="shared" si="52"/>
        <v>0-2kg</v>
      </c>
      <c r="I153" s="88">
        <f>IF(OR(COUNTIFS(Prices!$D:$D,$I$12,Prices!$A:$A,$B153,Prices!$I:$I,$G153)=0,COUNTIFS(Prices!$D:$D,$I$12,Prices!$A:$A,$B153,Prices!$I:$I,$G153,Prices!$G:$G,"Product NA")&gt;0),0,SUMIFS(Prices!$G:$G,Prices!$D:$D,$I$12,Prices!$A:$A,$B153,Prices!$I:$I,$G153))</f>
        <v>1.1300000000000001</v>
      </c>
      <c r="J153" s="88">
        <f>IF(OR(COUNTIFS(Prices!$D:$D,$I$12,Prices!$A:$A,$B153,Prices!$I:$I,$G153)=0,COUNTIFS(Prices!$D:$D,$I$12,Prices!$A:$A,$B153,Prices!$I:$I,$G153,Prices!$H:$H,"Product NA")&gt;0),0,SUMIFS(Prices!$H:$H,Prices!$D:$D,$I$12,Prices!$A:$A,$B153,Prices!$I:$I,$G153))</f>
        <v>15.64</v>
      </c>
      <c r="K153" s="89">
        <f>IF(OR($C153=0,$E153=0,COUNTIFS(Prices!$D:$D,$I$12,Prices!$A:$A,$B153,Prices!$I:$I,$G153,Prices!$H:$H,"Product NA")&gt;0),"",(I153+(J153*($E153/1000))))</f>
        <v>10.514000000000001</v>
      </c>
      <c r="L153" s="89">
        <f>K153*-(INDEX(VRDs!$H$3:$J$12, MATCH($I$12, VRDs!$A$3:$A$12, 0), MATCH($D153, INDEX(VRDs!$E$3:$G$12, MATCH($I$12, VRDs!$A$3:$A$12, 0), 0), 1)))</f>
        <v>0</v>
      </c>
      <c r="M153" s="89">
        <f t="shared" si="53"/>
        <v>0.68341000000000007</v>
      </c>
      <c r="N153" s="90">
        <f t="shared" si="36"/>
        <v>11.197410000000001</v>
      </c>
      <c r="O153" s="90">
        <f t="shared" si="37"/>
        <v>11197.410000000002</v>
      </c>
      <c r="Q153" s="116" t="str">
        <f t="shared" si="38"/>
        <v>0-2kg</v>
      </c>
      <c r="R153" s="88">
        <f>IF(OR(COUNTIFS(Prices!$D:$D,$R$12,Prices!$A:$A,$B153,Prices!$I:$I,$Q153)=0,COUNTIFS(Prices!$D:$D,$R$12,Prices!$A:$A,$B153,Prices!$I:$I,$Q153,Prices!$G:$G,"Product NA")&gt;0),0,SUMIFS(Prices!$G:$G,Prices!$D:$D,$R$12,Prices!$A:$A,$B153,Prices!$I:$I,$Q153))</f>
        <v>0</v>
      </c>
      <c r="S153" s="88">
        <f>IF(OR(COUNTIFS(Prices!$D:$D,$R$12,Prices!$A:$A,$B153,Prices!$I:$I,$Q153)=0,COUNTIFS(Prices!$D:$D,$R$12,Prices!$A:$A,$B153,Prices!$I:$I,$Q153,Prices!$H:$H,"Product NA")&gt;0),0,SUMIFS(Prices!$H:$H,Prices!$D:$D,$R$12,Prices!$A:$A,$B153,Prices!$I:$I,$Q153))</f>
        <v>0</v>
      </c>
      <c r="T153" s="89">
        <f>IF(OR($C153=0,$E153=0,COUNTIFS(Prices!$D:$D,$R$12,Prices!$A:$A,$B153,Prices!$I:$I,$Q153,Prices!$H:$H,"Product NA")&gt;0),"",(R153+(S153*($E153/1000))))</f>
        <v>0</v>
      </c>
      <c r="U153" s="89">
        <f t="shared" si="39"/>
        <v>0</v>
      </c>
      <c r="V153" s="90">
        <f t="shared" si="40"/>
        <v>0</v>
      </c>
      <c r="W153" s="90">
        <f t="shared" si="41"/>
        <v>0</v>
      </c>
      <c r="X153" s="91"/>
      <c r="Y153" s="88">
        <f>IF(OR(COUNTIFS(Prices!$D:$D,$Y$12,Prices!$A:$A,$B153,Prices!$I:$I,$Q153)=0,COUNTIFS(Prices!$D:$D,$Y$12,Prices!$A:$A,$B153,Prices!$I:$I,$Q153,Prices!$G:$G,"Product NA")&gt;0),0,SUMIFS(Prices!$G:$G,Prices!$D:$D,$Y$12,Prices!$A:$A,$B153,Prices!$I:$I,$Q153))</f>
        <v>0</v>
      </c>
      <c r="Z153" s="88">
        <f>IF(OR(COUNTIFS(Prices!$D:$D,$Y$12,Prices!$A:$A,$B153,Prices!$I:$I,$Q153)=0,COUNTIFS(Prices!$D:$D,$Y$12,Prices!$A:$A,$B153,Prices!$I:$I,$Q153,Prices!$H:$H,"Product NA")&gt;0),0,SUMIFS(Prices!$H:$H,Prices!$D:$D,$Y$12,Prices!$A:$A,$B153,Prices!$I:$I,$Q153))</f>
        <v>0</v>
      </c>
      <c r="AA153" s="89">
        <f>IF(OR($C153=0,$E153=0,COUNTIFS(Prices!$D:$D,$Y$12,Prices!$A:$A,$B153,Prices!$I:$I,$Q153,Prices!$H:$H,"Product NA")&gt;0),"",(Y153+(Z153*($E153/1000))))</f>
        <v>0</v>
      </c>
      <c r="AB153" s="89">
        <f t="shared" si="42"/>
        <v>0</v>
      </c>
      <c r="AC153" s="90">
        <f t="shared" si="43"/>
        <v>0</v>
      </c>
      <c r="AD153" s="90">
        <f t="shared" si="44"/>
        <v>0</v>
      </c>
      <c r="AE153" s="91"/>
      <c r="AF153" s="88">
        <f>IF(OR(COUNTIFS(Prices!$D:$D,$AF$12,Prices!$A:$A,$B153,Prices!$I:$I,$Q153)=0,COUNTIFS(Prices!$D:$D,$AF$12,Prices!$A:$A,$B153,Prices!$I:$I,$Q153,Prices!$G:$G,"Product NA")&gt;0),0,SUMIFS(Prices!$G:$G,Prices!$D:$D,$AF$12,Prices!$A:$A,$B153,Prices!$I:$I,$Q153))</f>
        <v>7.25</v>
      </c>
      <c r="AG153" s="88">
        <f>IF(OR(COUNTIFS(Prices!$D:$D,$AF$12,Prices!$A:$A,$B153,Prices!$I:$I,$Q153)=0,COUNTIFS(Prices!$D:$D,$AF$12,Prices!$A:$A,$B153,Prices!$I:$I,$Q153,Prices!$H:$H,"Product NA")&gt;0),0,SUMIFS(Prices!$H:$H,Prices!$D:$D,$AF$12,Prices!$A:$A,$B153,Prices!$I:$I,$Q153))</f>
        <v>11.600000000000001</v>
      </c>
      <c r="AH153" s="89">
        <f>IF(OR($C153=0,$E153=0,COUNTIFS(Prices!$D:$D,$AF$12,Prices!$A:$A,$B153,Prices!$I:$I,$Q153,Prices!$H:$H,"Product NA")&gt;0),"",(AF153+(AG153*($E153/1000))))</f>
        <v>14.21</v>
      </c>
      <c r="AI153" s="89">
        <f t="shared" si="45"/>
        <v>0.92365000000000008</v>
      </c>
      <c r="AJ153" s="90">
        <f t="shared" si="46"/>
        <v>15.133650000000001</v>
      </c>
      <c r="AK153" s="90">
        <f t="shared" si="47"/>
        <v>15133.650000000001</v>
      </c>
      <c r="AM153" s="116" t="str">
        <f>_xlfn.XLOOKUP($E153,'TH Weight Step Mapping'!$A:$A,'TH Weight Step Mapping'!$B:$B,,1)</f>
        <v>0-1kg</v>
      </c>
      <c r="AN153" s="88" t="str">
        <f>_xlfn.XLOOKUP(INDEX(Prices!B:B,MATCH(B153,Prices!A:A,0)),'TH Country Mapping'!A:A,'TH Country Mapping'!C:C,"HVB")</f>
        <v>HVB</v>
      </c>
      <c r="AO153" s="89">
        <f>IF(OR(COUNTIFS(Prices!$D:$D,$AN153,Prices!$A:$A,$B153,Prices!$I:$I,$AM153)=0,COUNTIFS(Prices!$D:$D,$AN153,Prices!$A:$A,$B153,Prices!$I:$I,$AM153,Prices!$G:$G,"Product NA")&gt;0),0,SUMIFS(Prices!$G:$G,Prices!$D:$D,$AN153,Prices!$A:$A,$B153,Prices!$I:$I,$AM153))</f>
        <v>17.900000000000002</v>
      </c>
      <c r="AP153" s="89">
        <f t="shared" si="48"/>
        <v>1.1635000000000002</v>
      </c>
      <c r="AQ153" s="90">
        <f t="shared" si="49"/>
        <v>19.063500000000001</v>
      </c>
      <c r="AR153" s="90">
        <f t="shared" si="50"/>
        <v>19063.5</v>
      </c>
    </row>
    <row r="154" spans="2:44" x14ac:dyDescent="0.35">
      <c r="B154" s="87" t="s">
        <v>149</v>
      </c>
      <c r="C154" s="66">
        <v>1000</v>
      </c>
      <c r="D154" s="66">
        <f>Quick_Reference!$E$8</f>
        <v>1</v>
      </c>
      <c r="E154" s="66">
        <f>Quick_Reference!$E$6</f>
        <v>600</v>
      </c>
      <c r="F154" s="116" t="str">
        <f t="shared" si="51"/>
        <v/>
      </c>
      <c r="G154" s="116" t="str">
        <f t="shared" si="52"/>
        <v>0-2kg</v>
      </c>
      <c r="I154" s="88">
        <f>IF(OR(COUNTIFS(Prices!$D:$D,$I$12,Prices!$A:$A,$B154,Prices!$I:$I,$G154)=0,COUNTIFS(Prices!$D:$D,$I$12,Prices!$A:$A,$B154,Prices!$I:$I,$G154,Prices!$G:$G,"Product NA")&gt;0),0,SUMIFS(Prices!$G:$G,Prices!$D:$D,$I$12,Prices!$A:$A,$B154,Prices!$I:$I,$G154))</f>
        <v>1.1300000000000001</v>
      </c>
      <c r="J154" s="88">
        <f>IF(OR(COUNTIFS(Prices!$D:$D,$I$12,Prices!$A:$A,$B154,Prices!$I:$I,$G154)=0,COUNTIFS(Prices!$D:$D,$I$12,Prices!$A:$A,$B154,Prices!$I:$I,$G154,Prices!$H:$H,"Product NA")&gt;0),0,SUMIFS(Prices!$H:$H,Prices!$D:$D,$I$12,Prices!$A:$A,$B154,Prices!$I:$I,$G154))</f>
        <v>15.64</v>
      </c>
      <c r="K154" s="89">
        <f>IF(OR($C154=0,$E154=0,COUNTIFS(Prices!$D:$D,$I$12,Prices!$A:$A,$B154,Prices!$I:$I,$G154,Prices!$H:$H,"Product NA")&gt;0),"",(I154+(J154*($E154/1000))))</f>
        <v>10.514000000000001</v>
      </c>
      <c r="L154" s="89">
        <f>K154*-(INDEX(VRDs!$H$3:$J$12, MATCH($I$12, VRDs!$A$3:$A$12, 0), MATCH($D154, INDEX(VRDs!$E$3:$G$12, MATCH($I$12, VRDs!$A$3:$A$12, 0), 0), 1)))</f>
        <v>0</v>
      </c>
      <c r="M154" s="89">
        <f t="shared" si="53"/>
        <v>0.68341000000000007</v>
      </c>
      <c r="N154" s="90">
        <f t="shared" si="36"/>
        <v>11.197410000000001</v>
      </c>
      <c r="O154" s="90">
        <f t="shared" si="37"/>
        <v>11197.410000000002</v>
      </c>
      <c r="Q154" s="116" t="str">
        <f t="shared" si="38"/>
        <v>0-2kg</v>
      </c>
      <c r="R154" s="88">
        <f>IF(OR(COUNTIFS(Prices!$D:$D,$R$12,Prices!$A:$A,$B154,Prices!$I:$I,$Q154)=0,COUNTIFS(Prices!$D:$D,$R$12,Prices!$A:$A,$B154,Prices!$I:$I,$Q154,Prices!$G:$G,"Product NA")&gt;0),0,SUMIFS(Prices!$G:$G,Prices!$D:$D,$R$12,Prices!$A:$A,$B154,Prices!$I:$I,$Q154))</f>
        <v>0</v>
      </c>
      <c r="S154" s="88">
        <f>IF(OR(COUNTIFS(Prices!$D:$D,$R$12,Prices!$A:$A,$B154,Prices!$I:$I,$Q154)=0,COUNTIFS(Prices!$D:$D,$R$12,Prices!$A:$A,$B154,Prices!$I:$I,$Q154,Prices!$H:$H,"Product NA")&gt;0),0,SUMIFS(Prices!$H:$H,Prices!$D:$D,$R$12,Prices!$A:$A,$B154,Prices!$I:$I,$Q154))</f>
        <v>0</v>
      </c>
      <c r="T154" s="89">
        <f>IF(OR($C154=0,$E154=0,COUNTIFS(Prices!$D:$D,$R$12,Prices!$A:$A,$B154,Prices!$I:$I,$Q154,Prices!$H:$H,"Product NA")&gt;0),"",(R154+(S154*($E154/1000))))</f>
        <v>0</v>
      </c>
      <c r="U154" s="89">
        <f t="shared" si="39"/>
        <v>0</v>
      </c>
      <c r="V154" s="90">
        <f t="shared" si="40"/>
        <v>0</v>
      </c>
      <c r="W154" s="90">
        <f t="shared" si="41"/>
        <v>0</v>
      </c>
      <c r="X154" s="91"/>
      <c r="Y154" s="88">
        <f>IF(OR(COUNTIFS(Prices!$D:$D,$Y$12,Prices!$A:$A,$B154,Prices!$I:$I,$Q154)=0,COUNTIFS(Prices!$D:$D,$Y$12,Prices!$A:$A,$B154,Prices!$I:$I,$Q154,Prices!$G:$G,"Product NA")&gt;0),0,SUMIFS(Prices!$G:$G,Prices!$D:$D,$Y$12,Prices!$A:$A,$B154,Prices!$I:$I,$Q154))</f>
        <v>0</v>
      </c>
      <c r="Z154" s="88">
        <f>IF(OR(COUNTIFS(Prices!$D:$D,$Y$12,Prices!$A:$A,$B154,Prices!$I:$I,$Q154)=0,COUNTIFS(Prices!$D:$D,$Y$12,Prices!$A:$A,$B154,Prices!$I:$I,$Q154,Prices!$H:$H,"Product NA")&gt;0),0,SUMIFS(Prices!$H:$H,Prices!$D:$D,$Y$12,Prices!$A:$A,$B154,Prices!$I:$I,$Q154))</f>
        <v>0</v>
      </c>
      <c r="AA154" s="89">
        <f>IF(OR($C154=0,$E154=0,COUNTIFS(Prices!$D:$D,$Y$12,Prices!$A:$A,$B154,Prices!$I:$I,$Q154,Prices!$H:$H,"Product NA")&gt;0),"",(Y154+(Z154*($E154/1000))))</f>
        <v>0</v>
      </c>
      <c r="AB154" s="89">
        <f t="shared" si="42"/>
        <v>0</v>
      </c>
      <c r="AC154" s="90">
        <f t="shared" si="43"/>
        <v>0</v>
      </c>
      <c r="AD154" s="90">
        <f t="shared" si="44"/>
        <v>0</v>
      </c>
      <c r="AE154" s="91"/>
      <c r="AF154" s="88">
        <f>IF(OR(COUNTIFS(Prices!$D:$D,$AF$12,Prices!$A:$A,$B154,Prices!$I:$I,$Q154)=0,COUNTIFS(Prices!$D:$D,$AF$12,Prices!$A:$A,$B154,Prices!$I:$I,$Q154,Prices!$G:$G,"Product NA")&gt;0),0,SUMIFS(Prices!$G:$G,Prices!$D:$D,$AF$12,Prices!$A:$A,$B154,Prices!$I:$I,$Q154))</f>
        <v>7.25</v>
      </c>
      <c r="AG154" s="88">
        <f>IF(OR(COUNTIFS(Prices!$D:$D,$AF$12,Prices!$A:$A,$B154,Prices!$I:$I,$Q154)=0,COUNTIFS(Prices!$D:$D,$AF$12,Prices!$A:$A,$B154,Prices!$I:$I,$Q154,Prices!$H:$H,"Product NA")&gt;0),0,SUMIFS(Prices!$H:$H,Prices!$D:$D,$AF$12,Prices!$A:$A,$B154,Prices!$I:$I,$Q154))</f>
        <v>11.600000000000001</v>
      </c>
      <c r="AH154" s="89">
        <f>IF(OR($C154=0,$E154=0,COUNTIFS(Prices!$D:$D,$AF$12,Prices!$A:$A,$B154,Prices!$I:$I,$Q154,Prices!$H:$H,"Product NA")&gt;0),"",(AF154+(AG154*($E154/1000))))</f>
        <v>14.21</v>
      </c>
      <c r="AI154" s="89">
        <f t="shared" si="45"/>
        <v>0.92365000000000008</v>
      </c>
      <c r="AJ154" s="90">
        <f t="shared" si="46"/>
        <v>15.133650000000001</v>
      </c>
      <c r="AK154" s="90">
        <f t="shared" si="47"/>
        <v>15133.650000000001</v>
      </c>
      <c r="AM154" s="116" t="str">
        <f>_xlfn.XLOOKUP($E154,'TH Weight Step Mapping'!$A:$A,'TH Weight Step Mapping'!$B:$B,,1)</f>
        <v>0-1kg</v>
      </c>
      <c r="AN154" s="88" t="str">
        <f>_xlfn.XLOOKUP(INDEX(Prices!B:B,MATCH(B154,Prices!A:A,0)),'TH Country Mapping'!A:A,'TH Country Mapping'!C:C,"HVB")</f>
        <v>HVB</v>
      </c>
      <c r="AO154" s="89">
        <f>IF(OR(COUNTIFS(Prices!$D:$D,$AN154,Prices!$A:$A,$B154,Prices!$I:$I,$AM154)=0,COUNTIFS(Prices!$D:$D,$AN154,Prices!$A:$A,$B154,Prices!$I:$I,$AM154,Prices!$G:$G,"Product NA")&gt;0),0,SUMIFS(Prices!$G:$G,Prices!$D:$D,$AN154,Prices!$A:$A,$B154,Prices!$I:$I,$AM154))</f>
        <v>17.900000000000002</v>
      </c>
      <c r="AP154" s="89">
        <f t="shared" si="48"/>
        <v>1.1635000000000002</v>
      </c>
      <c r="AQ154" s="90">
        <f t="shared" si="49"/>
        <v>19.063500000000001</v>
      </c>
      <c r="AR154" s="90">
        <f t="shared" si="50"/>
        <v>19063.5</v>
      </c>
    </row>
    <row r="155" spans="2:44" x14ac:dyDescent="0.35">
      <c r="B155" s="87" t="s">
        <v>150</v>
      </c>
      <c r="C155" s="66">
        <v>1000</v>
      </c>
      <c r="D155" s="66">
        <f>Quick_Reference!$E$8</f>
        <v>1</v>
      </c>
      <c r="E155" s="66">
        <f>Quick_Reference!$E$6</f>
        <v>600</v>
      </c>
      <c r="F155" s="116" t="str">
        <f t="shared" si="51"/>
        <v/>
      </c>
      <c r="G155" s="116" t="str">
        <f t="shared" si="52"/>
        <v>0-2kg</v>
      </c>
      <c r="I155" s="88">
        <f>IF(OR(COUNTIFS(Prices!$D:$D,$I$12,Prices!$A:$A,$B155,Prices!$I:$I,$G155)=0,COUNTIFS(Prices!$D:$D,$I$12,Prices!$A:$A,$B155,Prices!$I:$I,$G155,Prices!$G:$G,"Product NA")&gt;0),0,SUMIFS(Prices!$G:$G,Prices!$D:$D,$I$12,Prices!$A:$A,$B155,Prices!$I:$I,$G155))</f>
        <v>1.1300000000000001</v>
      </c>
      <c r="J155" s="88">
        <f>IF(OR(COUNTIFS(Prices!$D:$D,$I$12,Prices!$A:$A,$B155,Prices!$I:$I,$G155)=0,COUNTIFS(Prices!$D:$D,$I$12,Prices!$A:$A,$B155,Prices!$I:$I,$G155,Prices!$H:$H,"Product NA")&gt;0),0,SUMIFS(Prices!$H:$H,Prices!$D:$D,$I$12,Prices!$A:$A,$B155,Prices!$I:$I,$G155))</f>
        <v>15.64</v>
      </c>
      <c r="K155" s="89">
        <f>IF(OR($C155=0,$E155=0,COUNTIFS(Prices!$D:$D,$I$12,Prices!$A:$A,$B155,Prices!$I:$I,$G155,Prices!$H:$H,"Product NA")&gt;0),"",(I155+(J155*($E155/1000))))</f>
        <v>10.514000000000001</v>
      </c>
      <c r="L155" s="89">
        <f>K155*-(INDEX(VRDs!$H$3:$J$12, MATCH($I$12, VRDs!$A$3:$A$12, 0), MATCH($D155, INDEX(VRDs!$E$3:$G$12, MATCH($I$12, VRDs!$A$3:$A$12, 0), 0), 1)))</f>
        <v>0</v>
      </c>
      <c r="M155" s="89">
        <f t="shared" si="53"/>
        <v>0.68341000000000007</v>
      </c>
      <c r="N155" s="90">
        <f t="shared" si="36"/>
        <v>11.197410000000001</v>
      </c>
      <c r="O155" s="90">
        <f t="shared" si="37"/>
        <v>11197.410000000002</v>
      </c>
      <c r="Q155" s="116" t="str">
        <f t="shared" si="38"/>
        <v>0-2kg</v>
      </c>
      <c r="R155" s="88">
        <f>IF(OR(COUNTIFS(Prices!$D:$D,$R$12,Prices!$A:$A,$B155,Prices!$I:$I,$Q155)=0,COUNTIFS(Prices!$D:$D,$R$12,Prices!$A:$A,$B155,Prices!$I:$I,$Q155,Prices!$G:$G,"Product NA")&gt;0),0,SUMIFS(Prices!$G:$G,Prices!$D:$D,$R$12,Prices!$A:$A,$B155,Prices!$I:$I,$Q155))</f>
        <v>0</v>
      </c>
      <c r="S155" s="88">
        <f>IF(OR(COUNTIFS(Prices!$D:$D,$R$12,Prices!$A:$A,$B155,Prices!$I:$I,$Q155)=0,COUNTIFS(Prices!$D:$D,$R$12,Prices!$A:$A,$B155,Prices!$I:$I,$Q155,Prices!$H:$H,"Product NA")&gt;0),0,SUMIFS(Prices!$H:$H,Prices!$D:$D,$R$12,Prices!$A:$A,$B155,Prices!$I:$I,$Q155))</f>
        <v>0</v>
      </c>
      <c r="T155" s="89">
        <f>IF(OR($C155=0,$E155=0,COUNTIFS(Prices!$D:$D,$R$12,Prices!$A:$A,$B155,Prices!$I:$I,$Q155,Prices!$H:$H,"Product NA")&gt;0),"",(R155+(S155*($E155/1000))))</f>
        <v>0</v>
      </c>
      <c r="U155" s="89">
        <f t="shared" si="39"/>
        <v>0</v>
      </c>
      <c r="V155" s="90">
        <f t="shared" si="40"/>
        <v>0</v>
      </c>
      <c r="W155" s="90">
        <f t="shared" si="41"/>
        <v>0</v>
      </c>
      <c r="X155" s="91"/>
      <c r="Y155" s="88">
        <f>IF(OR(COUNTIFS(Prices!$D:$D,$Y$12,Prices!$A:$A,$B155,Prices!$I:$I,$Q155)=0,COUNTIFS(Prices!$D:$D,$Y$12,Prices!$A:$A,$B155,Prices!$I:$I,$Q155,Prices!$G:$G,"Product NA")&gt;0),0,SUMIFS(Prices!$G:$G,Prices!$D:$D,$Y$12,Prices!$A:$A,$B155,Prices!$I:$I,$Q155))</f>
        <v>0</v>
      </c>
      <c r="Z155" s="88">
        <f>IF(OR(COUNTIFS(Prices!$D:$D,$Y$12,Prices!$A:$A,$B155,Prices!$I:$I,$Q155)=0,COUNTIFS(Prices!$D:$D,$Y$12,Prices!$A:$A,$B155,Prices!$I:$I,$Q155,Prices!$H:$H,"Product NA")&gt;0),0,SUMIFS(Prices!$H:$H,Prices!$D:$D,$Y$12,Prices!$A:$A,$B155,Prices!$I:$I,$Q155))</f>
        <v>0</v>
      </c>
      <c r="AA155" s="89">
        <f>IF(OR($C155=0,$E155=0,COUNTIFS(Prices!$D:$D,$Y$12,Prices!$A:$A,$B155,Prices!$I:$I,$Q155,Prices!$H:$H,"Product NA")&gt;0),"",(Y155+(Z155*($E155/1000))))</f>
        <v>0</v>
      </c>
      <c r="AB155" s="89">
        <f t="shared" si="42"/>
        <v>0</v>
      </c>
      <c r="AC155" s="90">
        <f t="shared" si="43"/>
        <v>0</v>
      </c>
      <c r="AD155" s="90">
        <f t="shared" si="44"/>
        <v>0</v>
      </c>
      <c r="AE155" s="91"/>
      <c r="AF155" s="88">
        <f>IF(OR(COUNTIFS(Prices!$D:$D,$AF$12,Prices!$A:$A,$B155,Prices!$I:$I,$Q155)=0,COUNTIFS(Prices!$D:$D,$AF$12,Prices!$A:$A,$B155,Prices!$I:$I,$Q155,Prices!$G:$G,"Product NA")&gt;0),0,SUMIFS(Prices!$G:$G,Prices!$D:$D,$AF$12,Prices!$A:$A,$B155,Prices!$I:$I,$Q155))</f>
        <v>7.25</v>
      </c>
      <c r="AG155" s="88">
        <f>IF(OR(COUNTIFS(Prices!$D:$D,$AF$12,Prices!$A:$A,$B155,Prices!$I:$I,$Q155)=0,COUNTIFS(Prices!$D:$D,$AF$12,Prices!$A:$A,$B155,Prices!$I:$I,$Q155,Prices!$H:$H,"Product NA")&gt;0),0,SUMIFS(Prices!$H:$H,Prices!$D:$D,$AF$12,Prices!$A:$A,$B155,Prices!$I:$I,$Q155))</f>
        <v>11.600000000000001</v>
      </c>
      <c r="AH155" s="89">
        <f>IF(OR($C155=0,$E155=0,COUNTIFS(Prices!$D:$D,$AF$12,Prices!$A:$A,$B155,Prices!$I:$I,$Q155,Prices!$H:$H,"Product NA")&gt;0),"",(AF155+(AG155*($E155/1000))))</f>
        <v>14.21</v>
      </c>
      <c r="AI155" s="89">
        <f t="shared" si="45"/>
        <v>0.92365000000000008</v>
      </c>
      <c r="AJ155" s="90">
        <f t="shared" si="46"/>
        <v>15.133650000000001</v>
      </c>
      <c r="AK155" s="90">
        <f t="shared" si="47"/>
        <v>15133.650000000001</v>
      </c>
      <c r="AM155" s="116" t="str">
        <f>_xlfn.XLOOKUP($E155,'TH Weight Step Mapping'!$A:$A,'TH Weight Step Mapping'!$B:$B,,1)</f>
        <v>0-1kg</v>
      </c>
      <c r="AN155" s="88" t="str">
        <f>_xlfn.XLOOKUP(INDEX(Prices!B:B,MATCH(B155,Prices!A:A,0)),'TH Country Mapping'!A:A,'TH Country Mapping'!C:C,"HVB")</f>
        <v>HVB</v>
      </c>
      <c r="AO155" s="89">
        <f>IF(OR(COUNTIFS(Prices!$D:$D,$AN155,Prices!$A:$A,$B155,Prices!$I:$I,$AM155)=0,COUNTIFS(Prices!$D:$D,$AN155,Prices!$A:$A,$B155,Prices!$I:$I,$AM155,Prices!$G:$G,"Product NA")&gt;0),0,SUMIFS(Prices!$G:$G,Prices!$D:$D,$AN155,Prices!$A:$A,$B155,Prices!$I:$I,$AM155))</f>
        <v>17.900000000000002</v>
      </c>
      <c r="AP155" s="89">
        <f t="shared" si="48"/>
        <v>1.1635000000000002</v>
      </c>
      <c r="AQ155" s="90">
        <f t="shared" si="49"/>
        <v>19.063500000000001</v>
      </c>
      <c r="AR155" s="90">
        <f t="shared" si="50"/>
        <v>19063.5</v>
      </c>
    </row>
    <row r="156" spans="2:44" x14ac:dyDescent="0.35">
      <c r="B156" s="87" t="s">
        <v>151</v>
      </c>
      <c r="C156" s="66">
        <v>1000</v>
      </c>
      <c r="D156" s="66">
        <f>Quick_Reference!$E$8</f>
        <v>1</v>
      </c>
      <c r="E156" s="66">
        <f>Quick_Reference!$E$6</f>
        <v>600</v>
      </c>
      <c r="F156" s="116" t="str">
        <f t="shared" si="51"/>
        <v/>
      </c>
      <c r="G156" s="116" t="str">
        <f t="shared" si="52"/>
        <v>0-2kg</v>
      </c>
      <c r="I156" s="88">
        <f>IF(OR(COUNTIFS(Prices!$D:$D,$I$12,Prices!$A:$A,$B156,Prices!$I:$I,$G156)=0,COUNTIFS(Prices!$D:$D,$I$12,Prices!$A:$A,$B156,Prices!$I:$I,$G156,Prices!$G:$G,"Product NA")&gt;0),0,SUMIFS(Prices!$G:$G,Prices!$D:$D,$I$12,Prices!$A:$A,$B156,Prices!$I:$I,$G156))</f>
        <v>1.1300000000000001</v>
      </c>
      <c r="J156" s="88">
        <f>IF(OR(COUNTIFS(Prices!$D:$D,$I$12,Prices!$A:$A,$B156,Prices!$I:$I,$G156)=0,COUNTIFS(Prices!$D:$D,$I$12,Prices!$A:$A,$B156,Prices!$I:$I,$G156,Prices!$H:$H,"Product NA")&gt;0),0,SUMIFS(Prices!$H:$H,Prices!$D:$D,$I$12,Prices!$A:$A,$B156,Prices!$I:$I,$G156))</f>
        <v>15.64</v>
      </c>
      <c r="K156" s="89">
        <f>IF(OR($C156=0,$E156=0,COUNTIFS(Prices!$D:$D,$I$12,Prices!$A:$A,$B156,Prices!$I:$I,$G156,Prices!$H:$H,"Product NA")&gt;0),"",(I156+(J156*($E156/1000))))</f>
        <v>10.514000000000001</v>
      </c>
      <c r="L156" s="89">
        <f>K156*-(INDEX(VRDs!$H$3:$J$12, MATCH($I$12, VRDs!$A$3:$A$12, 0), MATCH($D156, INDEX(VRDs!$E$3:$G$12, MATCH($I$12, VRDs!$A$3:$A$12, 0), 0), 1)))</f>
        <v>0</v>
      </c>
      <c r="M156" s="89">
        <f t="shared" si="53"/>
        <v>0.68341000000000007</v>
      </c>
      <c r="N156" s="90">
        <f t="shared" si="36"/>
        <v>11.197410000000001</v>
      </c>
      <c r="O156" s="90">
        <f t="shared" si="37"/>
        <v>11197.410000000002</v>
      </c>
      <c r="Q156" s="116" t="str">
        <f t="shared" si="38"/>
        <v>0-2kg</v>
      </c>
      <c r="R156" s="88">
        <f>IF(OR(COUNTIFS(Prices!$D:$D,$R$12,Prices!$A:$A,$B156,Prices!$I:$I,$Q156)=0,COUNTIFS(Prices!$D:$D,$R$12,Prices!$A:$A,$B156,Prices!$I:$I,$Q156,Prices!$G:$G,"Product NA")&gt;0),0,SUMIFS(Prices!$G:$G,Prices!$D:$D,$R$12,Prices!$A:$A,$B156,Prices!$I:$I,$Q156))</f>
        <v>0</v>
      </c>
      <c r="S156" s="88">
        <f>IF(OR(COUNTIFS(Prices!$D:$D,$R$12,Prices!$A:$A,$B156,Prices!$I:$I,$Q156)=0,COUNTIFS(Prices!$D:$D,$R$12,Prices!$A:$A,$B156,Prices!$I:$I,$Q156,Prices!$H:$H,"Product NA")&gt;0),0,SUMIFS(Prices!$H:$H,Prices!$D:$D,$R$12,Prices!$A:$A,$B156,Prices!$I:$I,$Q156))</f>
        <v>0</v>
      </c>
      <c r="T156" s="89">
        <f>IF(OR($C156=0,$E156=0,COUNTIFS(Prices!$D:$D,$R$12,Prices!$A:$A,$B156,Prices!$I:$I,$Q156,Prices!$H:$H,"Product NA")&gt;0),"",(R156+(S156*($E156/1000))))</f>
        <v>0</v>
      </c>
      <c r="U156" s="89">
        <f t="shared" si="39"/>
        <v>0</v>
      </c>
      <c r="V156" s="90">
        <f t="shared" si="40"/>
        <v>0</v>
      </c>
      <c r="W156" s="90">
        <f t="shared" si="41"/>
        <v>0</v>
      </c>
      <c r="X156" s="91"/>
      <c r="Y156" s="88">
        <f>IF(OR(COUNTIFS(Prices!$D:$D,$Y$12,Prices!$A:$A,$B156,Prices!$I:$I,$Q156)=0,COUNTIFS(Prices!$D:$D,$Y$12,Prices!$A:$A,$B156,Prices!$I:$I,$Q156,Prices!$G:$G,"Product NA")&gt;0),0,SUMIFS(Prices!$G:$G,Prices!$D:$D,$Y$12,Prices!$A:$A,$B156,Prices!$I:$I,$Q156))</f>
        <v>0</v>
      </c>
      <c r="Z156" s="88">
        <f>IF(OR(COUNTIFS(Prices!$D:$D,$Y$12,Prices!$A:$A,$B156,Prices!$I:$I,$Q156)=0,COUNTIFS(Prices!$D:$D,$Y$12,Prices!$A:$A,$B156,Prices!$I:$I,$Q156,Prices!$H:$H,"Product NA")&gt;0),0,SUMIFS(Prices!$H:$H,Prices!$D:$D,$Y$12,Prices!$A:$A,$B156,Prices!$I:$I,$Q156))</f>
        <v>0</v>
      </c>
      <c r="AA156" s="89">
        <f>IF(OR($C156=0,$E156=0,COUNTIFS(Prices!$D:$D,$Y$12,Prices!$A:$A,$B156,Prices!$I:$I,$Q156,Prices!$H:$H,"Product NA")&gt;0),"",(Y156+(Z156*($E156/1000))))</f>
        <v>0</v>
      </c>
      <c r="AB156" s="89">
        <f t="shared" si="42"/>
        <v>0</v>
      </c>
      <c r="AC156" s="90">
        <f t="shared" si="43"/>
        <v>0</v>
      </c>
      <c r="AD156" s="90">
        <f t="shared" si="44"/>
        <v>0</v>
      </c>
      <c r="AE156" s="91"/>
      <c r="AF156" s="88">
        <f>IF(OR(COUNTIFS(Prices!$D:$D,$AF$12,Prices!$A:$A,$B156,Prices!$I:$I,$Q156)=0,COUNTIFS(Prices!$D:$D,$AF$12,Prices!$A:$A,$B156,Prices!$I:$I,$Q156,Prices!$G:$G,"Product NA")&gt;0),0,SUMIFS(Prices!$G:$G,Prices!$D:$D,$AF$12,Prices!$A:$A,$B156,Prices!$I:$I,$Q156))</f>
        <v>7.25</v>
      </c>
      <c r="AG156" s="88">
        <f>IF(OR(COUNTIFS(Prices!$D:$D,$AF$12,Prices!$A:$A,$B156,Prices!$I:$I,$Q156)=0,COUNTIFS(Prices!$D:$D,$AF$12,Prices!$A:$A,$B156,Prices!$I:$I,$Q156,Prices!$H:$H,"Product NA")&gt;0),0,SUMIFS(Prices!$H:$H,Prices!$D:$D,$AF$12,Prices!$A:$A,$B156,Prices!$I:$I,$Q156))</f>
        <v>11.600000000000001</v>
      </c>
      <c r="AH156" s="89">
        <f>IF(OR($C156=0,$E156=0,COUNTIFS(Prices!$D:$D,$AF$12,Prices!$A:$A,$B156,Prices!$I:$I,$Q156,Prices!$H:$H,"Product NA")&gt;0),"",(AF156+(AG156*($E156/1000))))</f>
        <v>14.21</v>
      </c>
      <c r="AI156" s="89">
        <f t="shared" si="45"/>
        <v>0.92365000000000008</v>
      </c>
      <c r="AJ156" s="90">
        <f t="shared" si="46"/>
        <v>15.133650000000001</v>
      </c>
      <c r="AK156" s="90">
        <f t="shared" si="47"/>
        <v>15133.650000000001</v>
      </c>
      <c r="AM156" s="116" t="str">
        <f>_xlfn.XLOOKUP($E156,'TH Weight Step Mapping'!$A:$A,'TH Weight Step Mapping'!$B:$B,,1)</f>
        <v>0-1kg</v>
      </c>
      <c r="AN156" s="88" t="str">
        <f>_xlfn.XLOOKUP(INDEX(Prices!B:B,MATCH(B156,Prices!A:A,0)),'TH Country Mapping'!A:A,'TH Country Mapping'!C:C,"HVB")</f>
        <v>HVB</v>
      </c>
      <c r="AO156" s="89">
        <f>IF(OR(COUNTIFS(Prices!$D:$D,$AN156,Prices!$A:$A,$B156,Prices!$I:$I,$AM156)=0,COUNTIFS(Prices!$D:$D,$AN156,Prices!$A:$A,$B156,Prices!$I:$I,$AM156,Prices!$G:$G,"Product NA")&gt;0),0,SUMIFS(Prices!$G:$G,Prices!$D:$D,$AN156,Prices!$A:$A,$B156,Prices!$I:$I,$AM156))</f>
        <v>17.900000000000002</v>
      </c>
      <c r="AP156" s="89">
        <f t="shared" si="48"/>
        <v>1.1635000000000002</v>
      </c>
      <c r="AQ156" s="90">
        <f t="shared" si="49"/>
        <v>19.063500000000001</v>
      </c>
      <c r="AR156" s="90">
        <f t="shared" si="50"/>
        <v>19063.5</v>
      </c>
    </row>
    <row r="157" spans="2:44" x14ac:dyDescent="0.35">
      <c r="B157" s="87" t="s">
        <v>152</v>
      </c>
      <c r="C157" s="66">
        <v>1000</v>
      </c>
      <c r="D157" s="66">
        <f>Quick_Reference!$E$8</f>
        <v>1</v>
      </c>
      <c r="E157" s="66">
        <f>Quick_Reference!$E$6</f>
        <v>600</v>
      </c>
      <c r="F157" s="116" t="str">
        <f t="shared" si="51"/>
        <v/>
      </c>
      <c r="G157" s="116" t="str">
        <f t="shared" si="52"/>
        <v>0-2kg</v>
      </c>
      <c r="I157" s="88">
        <f>IF(OR(COUNTIFS(Prices!$D:$D,$I$12,Prices!$A:$A,$B157,Prices!$I:$I,$G157)=0,COUNTIFS(Prices!$D:$D,$I$12,Prices!$A:$A,$B157,Prices!$I:$I,$G157,Prices!$G:$G,"Product NA")&gt;0),0,SUMIFS(Prices!$G:$G,Prices!$D:$D,$I$12,Prices!$A:$A,$B157,Prices!$I:$I,$G157))</f>
        <v>1.37</v>
      </c>
      <c r="J157" s="88">
        <f>IF(OR(COUNTIFS(Prices!$D:$D,$I$12,Prices!$A:$A,$B157,Prices!$I:$I,$G157)=0,COUNTIFS(Prices!$D:$D,$I$12,Prices!$A:$A,$B157,Prices!$I:$I,$G157,Prices!$H:$H,"Product NA")&gt;0),0,SUMIFS(Prices!$H:$H,Prices!$D:$D,$I$12,Prices!$A:$A,$B157,Prices!$I:$I,$G157))</f>
        <v>14.5</v>
      </c>
      <c r="K157" s="89">
        <f>IF(OR($C157=0,$E157=0,COUNTIFS(Prices!$D:$D,$I$12,Prices!$A:$A,$B157,Prices!$I:$I,$G157,Prices!$H:$H,"Product NA")&gt;0),"",(I157+(J157*($E157/1000))))</f>
        <v>10.07</v>
      </c>
      <c r="L157" s="89">
        <f>K157*-(INDEX(VRDs!$H$3:$J$12, MATCH($I$12, VRDs!$A$3:$A$12, 0), MATCH($D157, INDEX(VRDs!$E$3:$G$12, MATCH($I$12, VRDs!$A$3:$A$12, 0), 0), 1)))</f>
        <v>0</v>
      </c>
      <c r="M157" s="89">
        <f t="shared" si="53"/>
        <v>0.65455000000000008</v>
      </c>
      <c r="N157" s="90">
        <f t="shared" si="36"/>
        <v>10.724550000000001</v>
      </c>
      <c r="O157" s="90">
        <f t="shared" si="37"/>
        <v>10724.550000000001</v>
      </c>
      <c r="Q157" s="116" t="str">
        <f t="shared" si="38"/>
        <v>0-2kg</v>
      </c>
      <c r="R157" s="88">
        <f>IF(OR(COUNTIFS(Prices!$D:$D,$R$12,Prices!$A:$A,$B157,Prices!$I:$I,$Q157)=0,COUNTIFS(Prices!$D:$D,$R$12,Prices!$A:$A,$B157,Prices!$I:$I,$Q157,Prices!$G:$G,"Product NA")&gt;0),0,SUMIFS(Prices!$G:$G,Prices!$D:$D,$R$12,Prices!$A:$A,$B157,Prices!$I:$I,$Q157))</f>
        <v>0</v>
      </c>
      <c r="S157" s="88">
        <f>IF(OR(COUNTIFS(Prices!$D:$D,$R$12,Prices!$A:$A,$B157,Prices!$I:$I,$Q157)=0,COUNTIFS(Prices!$D:$D,$R$12,Prices!$A:$A,$B157,Prices!$I:$I,$Q157,Prices!$H:$H,"Product NA")&gt;0),0,SUMIFS(Prices!$H:$H,Prices!$D:$D,$R$12,Prices!$A:$A,$B157,Prices!$I:$I,$Q157))</f>
        <v>0</v>
      </c>
      <c r="T157" s="89">
        <f>IF(OR($C157=0,$E157=0,COUNTIFS(Prices!$D:$D,$R$12,Prices!$A:$A,$B157,Prices!$I:$I,$Q157,Prices!$H:$H,"Product NA")&gt;0),"",(R157+(S157*($E157/1000))))</f>
        <v>0</v>
      </c>
      <c r="U157" s="89">
        <f t="shared" si="39"/>
        <v>0</v>
      </c>
      <c r="V157" s="90">
        <f t="shared" si="40"/>
        <v>0</v>
      </c>
      <c r="W157" s="90">
        <f t="shared" si="41"/>
        <v>0</v>
      </c>
      <c r="X157" s="91"/>
      <c r="Y157" s="88">
        <f>IF(OR(COUNTIFS(Prices!$D:$D,$Y$12,Prices!$A:$A,$B157,Prices!$I:$I,$Q157)=0,COUNTIFS(Prices!$D:$D,$Y$12,Prices!$A:$A,$B157,Prices!$I:$I,$Q157,Prices!$G:$G,"Product NA")&gt;0),0,SUMIFS(Prices!$G:$G,Prices!$D:$D,$Y$12,Prices!$A:$A,$B157,Prices!$I:$I,$Q157))</f>
        <v>0</v>
      </c>
      <c r="Z157" s="88">
        <f>IF(OR(COUNTIFS(Prices!$D:$D,$Y$12,Prices!$A:$A,$B157,Prices!$I:$I,$Q157)=0,COUNTIFS(Prices!$D:$D,$Y$12,Prices!$A:$A,$B157,Prices!$I:$I,$Q157,Prices!$H:$H,"Product NA")&gt;0),0,SUMIFS(Prices!$H:$H,Prices!$D:$D,$Y$12,Prices!$A:$A,$B157,Prices!$I:$I,$Q157))</f>
        <v>0</v>
      </c>
      <c r="AA157" s="89">
        <f>IF(OR($C157=0,$E157=0,COUNTIFS(Prices!$D:$D,$Y$12,Prices!$A:$A,$B157,Prices!$I:$I,$Q157,Prices!$H:$H,"Product NA")&gt;0),"",(Y157+(Z157*($E157/1000))))</f>
        <v>0</v>
      </c>
      <c r="AB157" s="89">
        <f t="shared" si="42"/>
        <v>0</v>
      </c>
      <c r="AC157" s="90">
        <f t="shared" si="43"/>
        <v>0</v>
      </c>
      <c r="AD157" s="90">
        <f t="shared" si="44"/>
        <v>0</v>
      </c>
      <c r="AE157" s="91"/>
      <c r="AF157" s="88">
        <f>IF(OR(COUNTIFS(Prices!$D:$D,$AF$12,Prices!$A:$A,$B157,Prices!$I:$I,$Q157)=0,COUNTIFS(Prices!$D:$D,$AF$12,Prices!$A:$A,$B157,Prices!$I:$I,$Q157,Prices!$G:$G,"Product NA")&gt;0),0,SUMIFS(Prices!$G:$G,Prices!$D:$D,$AF$12,Prices!$A:$A,$B157,Prices!$I:$I,$Q157))</f>
        <v>8.25</v>
      </c>
      <c r="AG157" s="88">
        <f>IF(OR(COUNTIFS(Prices!$D:$D,$AF$12,Prices!$A:$A,$B157,Prices!$I:$I,$Q157)=0,COUNTIFS(Prices!$D:$D,$AF$12,Prices!$A:$A,$B157,Prices!$I:$I,$Q157,Prices!$H:$H,"Product NA")&gt;0),0,SUMIFS(Prices!$H:$H,Prices!$D:$D,$AF$12,Prices!$A:$A,$B157,Prices!$I:$I,$Q157))</f>
        <v>10.5</v>
      </c>
      <c r="AH157" s="89">
        <f>IF(OR($C157=0,$E157=0,COUNTIFS(Prices!$D:$D,$AF$12,Prices!$A:$A,$B157,Prices!$I:$I,$Q157,Prices!$H:$H,"Product NA")&gt;0),"",(AF157+(AG157*($E157/1000))))</f>
        <v>14.55</v>
      </c>
      <c r="AI157" s="89">
        <f t="shared" si="45"/>
        <v>0.94575000000000009</v>
      </c>
      <c r="AJ157" s="90">
        <f t="shared" si="46"/>
        <v>15.495750000000001</v>
      </c>
      <c r="AK157" s="90">
        <f t="shared" si="47"/>
        <v>15495.750000000002</v>
      </c>
      <c r="AM157" s="116" t="str">
        <f>_xlfn.XLOOKUP($E157,'TH Weight Step Mapping'!$A:$A,'TH Weight Step Mapping'!$B:$B,,1)</f>
        <v>0-1kg</v>
      </c>
      <c r="AN157" s="88" t="str">
        <f>_xlfn.XLOOKUP(INDEX(Prices!B:B,MATCH(B157,Prices!A:A,0)),'TH Country Mapping'!A:A,'TH Country Mapping'!C:C,"HVB")</f>
        <v>HVB</v>
      </c>
      <c r="AO157" s="89">
        <f>IF(OR(COUNTIFS(Prices!$D:$D,$AN157,Prices!$A:$A,$B157,Prices!$I:$I,$AM157)=0,COUNTIFS(Prices!$D:$D,$AN157,Prices!$A:$A,$B157,Prices!$I:$I,$AM157,Prices!$G:$G,"Product NA")&gt;0),0,SUMIFS(Prices!$G:$G,Prices!$D:$D,$AN157,Prices!$A:$A,$B157,Prices!$I:$I,$AM157))</f>
        <v>20.75</v>
      </c>
      <c r="AP157" s="89">
        <f t="shared" si="48"/>
        <v>1.3487500000000001</v>
      </c>
      <c r="AQ157" s="90">
        <f t="shared" si="49"/>
        <v>22.098749999999999</v>
      </c>
      <c r="AR157" s="90">
        <f t="shared" si="50"/>
        <v>22098.75</v>
      </c>
    </row>
    <row r="158" spans="2:44" x14ac:dyDescent="0.35">
      <c r="B158" s="87" t="s">
        <v>153</v>
      </c>
      <c r="C158" s="66">
        <v>1000</v>
      </c>
      <c r="D158" s="66">
        <f>Quick_Reference!$E$8</f>
        <v>1</v>
      </c>
      <c r="E158" s="66">
        <f>Quick_Reference!$E$6</f>
        <v>600</v>
      </c>
      <c r="F158" s="116" t="str">
        <f t="shared" si="51"/>
        <v/>
      </c>
      <c r="G158" s="116" t="str">
        <f t="shared" si="52"/>
        <v>0-2kg</v>
      </c>
      <c r="I158" s="88">
        <f>IF(OR(COUNTIFS(Prices!$D:$D,$I$12,Prices!$A:$A,$B158,Prices!$I:$I,$G158)=0,COUNTIFS(Prices!$D:$D,$I$12,Prices!$A:$A,$B158,Prices!$I:$I,$G158,Prices!$G:$G,"Product NA")&gt;0),0,SUMIFS(Prices!$G:$G,Prices!$D:$D,$I$12,Prices!$A:$A,$B158,Prices!$I:$I,$G158))</f>
        <v>1.1300000000000001</v>
      </c>
      <c r="J158" s="88">
        <f>IF(OR(COUNTIFS(Prices!$D:$D,$I$12,Prices!$A:$A,$B158,Prices!$I:$I,$G158)=0,COUNTIFS(Prices!$D:$D,$I$12,Prices!$A:$A,$B158,Prices!$I:$I,$G158,Prices!$H:$H,"Product NA")&gt;0),0,SUMIFS(Prices!$H:$H,Prices!$D:$D,$I$12,Prices!$A:$A,$B158,Prices!$I:$I,$G158))</f>
        <v>15.64</v>
      </c>
      <c r="K158" s="89">
        <f>IF(OR($C158=0,$E158=0,COUNTIFS(Prices!$D:$D,$I$12,Prices!$A:$A,$B158,Prices!$I:$I,$G158,Prices!$H:$H,"Product NA")&gt;0),"",(I158+(J158*($E158/1000))))</f>
        <v>10.514000000000001</v>
      </c>
      <c r="L158" s="89">
        <f>K158*-(INDEX(VRDs!$H$3:$J$12, MATCH($I$12, VRDs!$A$3:$A$12, 0), MATCH($D158, INDEX(VRDs!$E$3:$G$12, MATCH($I$12, VRDs!$A$3:$A$12, 0), 0), 1)))</f>
        <v>0</v>
      </c>
      <c r="M158" s="89">
        <f t="shared" si="53"/>
        <v>0.68341000000000007</v>
      </c>
      <c r="N158" s="90">
        <f t="shared" si="36"/>
        <v>11.197410000000001</v>
      </c>
      <c r="O158" s="90">
        <f t="shared" si="37"/>
        <v>11197.410000000002</v>
      </c>
      <c r="Q158" s="116" t="str">
        <f t="shared" si="38"/>
        <v>0-2kg</v>
      </c>
      <c r="R158" s="88">
        <f>IF(OR(COUNTIFS(Prices!$D:$D,$R$12,Prices!$A:$A,$B158,Prices!$I:$I,$Q158)=0,COUNTIFS(Prices!$D:$D,$R$12,Prices!$A:$A,$B158,Prices!$I:$I,$Q158,Prices!$G:$G,"Product NA")&gt;0),0,SUMIFS(Prices!$G:$G,Prices!$D:$D,$R$12,Prices!$A:$A,$B158,Prices!$I:$I,$Q158))</f>
        <v>0</v>
      </c>
      <c r="S158" s="88">
        <f>IF(OR(COUNTIFS(Prices!$D:$D,$R$12,Prices!$A:$A,$B158,Prices!$I:$I,$Q158)=0,COUNTIFS(Prices!$D:$D,$R$12,Prices!$A:$A,$B158,Prices!$I:$I,$Q158,Prices!$H:$H,"Product NA")&gt;0),0,SUMIFS(Prices!$H:$H,Prices!$D:$D,$R$12,Prices!$A:$A,$B158,Prices!$I:$I,$Q158))</f>
        <v>0</v>
      </c>
      <c r="T158" s="89">
        <f>IF(OR($C158=0,$E158=0,COUNTIFS(Prices!$D:$D,$R$12,Prices!$A:$A,$B158,Prices!$I:$I,$Q158,Prices!$H:$H,"Product NA")&gt;0),"",(R158+(S158*($E158/1000))))</f>
        <v>0</v>
      </c>
      <c r="U158" s="89">
        <f t="shared" si="39"/>
        <v>0</v>
      </c>
      <c r="V158" s="90">
        <f t="shared" si="40"/>
        <v>0</v>
      </c>
      <c r="W158" s="90">
        <f t="shared" si="41"/>
        <v>0</v>
      </c>
      <c r="X158" s="91"/>
      <c r="Y158" s="88">
        <f>IF(OR(COUNTIFS(Prices!$D:$D,$Y$12,Prices!$A:$A,$B158,Prices!$I:$I,$Q158)=0,COUNTIFS(Prices!$D:$D,$Y$12,Prices!$A:$A,$B158,Prices!$I:$I,$Q158,Prices!$G:$G,"Product NA")&gt;0),0,SUMIFS(Prices!$G:$G,Prices!$D:$D,$Y$12,Prices!$A:$A,$B158,Prices!$I:$I,$Q158))</f>
        <v>0</v>
      </c>
      <c r="Z158" s="88">
        <f>IF(OR(COUNTIFS(Prices!$D:$D,$Y$12,Prices!$A:$A,$B158,Prices!$I:$I,$Q158)=0,COUNTIFS(Prices!$D:$D,$Y$12,Prices!$A:$A,$B158,Prices!$I:$I,$Q158,Prices!$H:$H,"Product NA")&gt;0),0,SUMIFS(Prices!$H:$H,Prices!$D:$D,$Y$12,Prices!$A:$A,$B158,Prices!$I:$I,$Q158))</f>
        <v>0</v>
      </c>
      <c r="AA158" s="89">
        <f>IF(OR($C158=0,$E158=0,COUNTIFS(Prices!$D:$D,$Y$12,Prices!$A:$A,$B158,Prices!$I:$I,$Q158,Prices!$H:$H,"Product NA")&gt;0),"",(Y158+(Z158*($E158/1000))))</f>
        <v>0</v>
      </c>
      <c r="AB158" s="89">
        <f t="shared" si="42"/>
        <v>0</v>
      </c>
      <c r="AC158" s="90">
        <f t="shared" si="43"/>
        <v>0</v>
      </c>
      <c r="AD158" s="90">
        <f t="shared" si="44"/>
        <v>0</v>
      </c>
      <c r="AE158" s="91"/>
      <c r="AF158" s="88">
        <f>IF(OR(COUNTIFS(Prices!$D:$D,$AF$12,Prices!$A:$A,$B158,Prices!$I:$I,$Q158)=0,COUNTIFS(Prices!$D:$D,$AF$12,Prices!$A:$A,$B158,Prices!$I:$I,$Q158,Prices!$G:$G,"Product NA")&gt;0),0,SUMIFS(Prices!$G:$G,Prices!$D:$D,$AF$12,Prices!$A:$A,$B158,Prices!$I:$I,$Q158))</f>
        <v>7.25</v>
      </c>
      <c r="AG158" s="88">
        <f>IF(OR(COUNTIFS(Prices!$D:$D,$AF$12,Prices!$A:$A,$B158,Prices!$I:$I,$Q158)=0,COUNTIFS(Prices!$D:$D,$AF$12,Prices!$A:$A,$B158,Prices!$I:$I,$Q158,Prices!$H:$H,"Product NA")&gt;0),0,SUMIFS(Prices!$H:$H,Prices!$D:$D,$AF$12,Prices!$A:$A,$B158,Prices!$I:$I,$Q158))</f>
        <v>11.600000000000001</v>
      </c>
      <c r="AH158" s="89">
        <f>IF(OR($C158=0,$E158=0,COUNTIFS(Prices!$D:$D,$AF$12,Prices!$A:$A,$B158,Prices!$I:$I,$Q158,Prices!$H:$H,"Product NA")&gt;0),"",(AF158+(AG158*($E158/1000))))</f>
        <v>14.21</v>
      </c>
      <c r="AI158" s="89">
        <f t="shared" si="45"/>
        <v>0.92365000000000008</v>
      </c>
      <c r="AJ158" s="90">
        <f t="shared" si="46"/>
        <v>15.133650000000001</v>
      </c>
      <c r="AK158" s="90">
        <f t="shared" si="47"/>
        <v>15133.650000000001</v>
      </c>
      <c r="AM158" s="116" t="str">
        <f>_xlfn.XLOOKUP($E158,'TH Weight Step Mapping'!$A:$A,'TH Weight Step Mapping'!$B:$B,,1)</f>
        <v>0-1kg</v>
      </c>
      <c r="AN158" s="88" t="str">
        <f>_xlfn.XLOOKUP(INDEX(Prices!B:B,MATCH(B158,Prices!A:A,0)),'TH Country Mapping'!A:A,'TH Country Mapping'!C:C,"HVB")</f>
        <v>HVB</v>
      </c>
      <c r="AO158" s="89">
        <f>IF(OR(COUNTIFS(Prices!$D:$D,$AN158,Prices!$A:$A,$B158,Prices!$I:$I,$AM158)=0,COUNTIFS(Prices!$D:$D,$AN158,Prices!$A:$A,$B158,Prices!$I:$I,$AM158,Prices!$G:$G,"Product NA")&gt;0),0,SUMIFS(Prices!$G:$G,Prices!$D:$D,$AN158,Prices!$A:$A,$B158,Prices!$I:$I,$AM158))</f>
        <v>17.900000000000002</v>
      </c>
      <c r="AP158" s="89">
        <f t="shared" si="48"/>
        <v>1.1635000000000002</v>
      </c>
      <c r="AQ158" s="90">
        <f t="shared" si="49"/>
        <v>19.063500000000001</v>
      </c>
      <c r="AR158" s="90">
        <f t="shared" si="50"/>
        <v>19063.5</v>
      </c>
    </row>
    <row r="159" spans="2:44" x14ac:dyDescent="0.35">
      <c r="B159" s="87" t="s">
        <v>154</v>
      </c>
      <c r="C159" s="66">
        <v>1000</v>
      </c>
      <c r="D159" s="66">
        <f>Quick_Reference!$E$8</f>
        <v>1</v>
      </c>
      <c r="E159" s="66">
        <f>Quick_Reference!$E$6</f>
        <v>600</v>
      </c>
      <c r="F159" s="116" t="str">
        <f t="shared" si="51"/>
        <v/>
      </c>
      <c r="G159" s="116" t="str">
        <f t="shared" si="52"/>
        <v>0-2kg</v>
      </c>
      <c r="I159" s="88">
        <f>IF(OR(COUNTIFS(Prices!$D:$D,$I$12,Prices!$A:$A,$B159,Prices!$I:$I,$G159)=0,COUNTIFS(Prices!$D:$D,$I$12,Prices!$A:$A,$B159,Prices!$I:$I,$G159,Prices!$G:$G,"Product NA")&gt;0),0,SUMIFS(Prices!$G:$G,Prices!$D:$D,$I$12,Prices!$A:$A,$B159,Prices!$I:$I,$G159))</f>
        <v>2.33</v>
      </c>
      <c r="J159" s="88">
        <f>IF(OR(COUNTIFS(Prices!$D:$D,$I$12,Prices!$A:$A,$B159,Prices!$I:$I,$G159)=0,COUNTIFS(Prices!$D:$D,$I$12,Prices!$A:$A,$B159,Prices!$I:$I,$G159,Prices!$H:$H,"Product NA")&gt;0),0,SUMIFS(Prices!$H:$H,Prices!$D:$D,$I$12,Prices!$A:$A,$B159,Prices!$I:$I,$G159))</f>
        <v>3.24</v>
      </c>
      <c r="K159" s="89">
        <f>IF(OR($C159=0,$E159=0,COUNTIFS(Prices!$D:$D,$I$12,Prices!$A:$A,$B159,Prices!$I:$I,$G159,Prices!$H:$H,"Product NA")&gt;0),"",(I159+(J159*($E159/1000))))</f>
        <v>4.274</v>
      </c>
      <c r="L159" s="89">
        <f>K159*-(INDEX(VRDs!$H$3:$J$12, MATCH($I$12, VRDs!$A$3:$A$12, 0), MATCH($D159, INDEX(VRDs!$E$3:$G$12, MATCH($I$12, VRDs!$A$3:$A$12, 0), 0), 1)))</f>
        <v>0</v>
      </c>
      <c r="M159" s="89">
        <f t="shared" si="53"/>
        <v>0.27781</v>
      </c>
      <c r="N159" s="90">
        <f t="shared" si="36"/>
        <v>4.5518099999999997</v>
      </c>
      <c r="O159" s="90">
        <f t="shared" si="37"/>
        <v>4551.8099999999995</v>
      </c>
      <c r="Q159" s="116" t="str">
        <f t="shared" si="38"/>
        <v>0-2kg</v>
      </c>
      <c r="R159" s="88">
        <f>IF(OR(COUNTIFS(Prices!$D:$D,$R$12,Prices!$A:$A,$B159,Prices!$I:$I,$Q159)=0,COUNTIFS(Prices!$D:$D,$R$12,Prices!$A:$A,$B159,Prices!$I:$I,$Q159,Prices!$G:$G,"Product NA")&gt;0),0,SUMIFS(Prices!$G:$G,Prices!$D:$D,$R$12,Prices!$A:$A,$B159,Prices!$I:$I,$Q159))</f>
        <v>4.8500000000000005</v>
      </c>
      <c r="S159" s="88">
        <f>IF(OR(COUNTIFS(Prices!$D:$D,$R$12,Prices!$A:$A,$B159,Prices!$I:$I,$Q159)=0,COUNTIFS(Prices!$D:$D,$R$12,Prices!$A:$A,$B159,Prices!$I:$I,$Q159,Prices!$H:$H,"Product NA")&gt;0),0,SUMIFS(Prices!$H:$H,Prices!$D:$D,$R$12,Prices!$A:$A,$B159,Prices!$I:$I,$Q159))</f>
        <v>2.6500000000000004</v>
      </c>
      <c r="T159" s="89">
        <f>IF(OR($C159=0,$E159=0,COUNTIFS(Prices!$D:$D,$R$12,Prices!$A:$A,$B159,Prices!$I:$I,$Q159,Prices!$H:$H,"Product NA")&gt;0),"",(R159+(S159*($E159/1000))))</f>
        <v>6.44</v>
      </c>
      <c r="U159" s="89">
        <f t="shared" si="39"/>
        <v>0.41860000000000003</v>
      </c>
      <c r="V159" s="90">
        <f t="shared" si="40"/>
        <v>6.8586</v>
      </c>
      <c r="W159" s="90">
        <f t="shared" si="41"/>
        <v>6858.6</v>
      </c>
      <c r="X159" s="91"/>
      <c r="Y159" s="88">
        <f>IF(OR(COUNTIFS(Prices!$D:$D,$Y$12,Prices!$A:$A,$B159,Prices!$I:$I,$Q159)=0,COUNTIFS(Prices!$D:$D,$Y$12,Prices!$A:$A,$B159,Prices!$I:$I,$Q159,Prices!$G:$G,"Product NA")&gt;0),0,SUMIFS(Prices!$G:$G,Prices!$D:$D,$Y$12,Prices!$A:$A,$B159,Prices!$I:$I,$Q159))</f>
        <v>5.5500000000000007</v>
      </c>
      <c r="Z159" s="88">
        <f>IF(OR(COUNTIFS(Prices!$D:$D,$Y$12,Prices!$A:$A,$B159,Prices!$I:$I,$Q159)=0,COUNTIFS(Prices!$D:$D,$Y$12,Prices!$A:$A,$B159,Prices!$I:$I,$Q159,Prices!$H:$H,"Product NA")&gt;0),0,SUMIFS(Prices!$H:$H,Prices!$D:$D,$Y$12,Prices!$A:$A,$B159,Prices!$I:$I,$Q159))</f>
        <v>3.7</v>
      </c>
      <c r="AA159" s="89">
        <f>IF(OR($C159=0,$E159=0,COUNTIFS(Prices!$D:$D,$Y$12,Prices!$A:$A,$B159,Prices!$I:$I,$Q159,Prices!$H:$H,"Product NA")&gt;0),"",(Y159+(Z159*($E159/1000))))</f>
        <v>7.7700000000000014</v>
      </c>
      <c r="AB159" s="89">
        <f t="shared" si="42"/>
        <v>0.50505000000000011</v>
      </c>
      <c r="AC159" s="90">
        <f t="shared" si="43"/>
        <v>8.275050000000002</v>
      </c>
      <c r="AD159" s="90">
        <f t="shared" si="44"/>
        <v>8275.0500000000029</v>
      </c>
      <c r="AE159" s="91"/>
      <c r="AF159" s="88">
        <f>IF(OR(COUNTIFS(Prices!$D:$D,$AF$12,Prices!$A:$A,$B159,Prices!$I:$I,$Q159)=0,COUNTIFS(Prices!$D:$D,$AF$12,Prices!$A:$A,$B159,Prices!$I:$I,$Q159,Prices!$G:$G,"Product NA")&gt;0),0,SUMIFS(Prices!$G:$G,Prices!$D:$D,$AF$12,Prices!$A:$A,$B159,Prices!$I:$I,$Q159))</f>
        <v>0</v>
      </c>
      <c r="AG159" s="88">
        <f>IF(OR(COUNTIFS(Prices!$D:$D,$AF$12,Prices!$A:$A,$B159,Prices!$I:$I,$Q159)=0,COUNTIFS(Prices!$D:$D,$AF$12,Prices!$A:$A,$B159,Prices!$I:$I,$Q159,Prices!$H:$H,"Product NA")&gt;0),0,SUMIFS(Prices!$H:$H,Prices!$D:$D,$AF$12,Prices!$A:$A,$B159,Prices!$I:$I,$Q159))</f>
        <v>0</v>
      </c>
      <c r="AH159" s="89">
        <f>IF(OR($C159=0,$E159=0,COUNTIFS(Prices!$D:$D,$AF$12,Prices!$A:$A,$B159,Prices!$I:$I,$Q159,Prices!$H:$H,"Product NA")&gt;0),"",(AF159+(AG159*($E159/1000))))</f>
        <v>0</v>
      </c>
      <c r="AI159" s="89">
        <f t="shared" si="45"/>
        <v>0</v>
      </c>
      <c r="AJ159" s="90">
        <f t="shared" si="46"/>
        <v>0</v>
      </c>
      <c r="AK159" s="90">
        <f t="shared" si="47"/>
        <v>0</v>
      </c>
      <c r="AM159" s="116" t="str">
        <f>_xlfn.XLOOKUP($E159,'TH Weight Step Mapping'!$A:$A,'TH Weight Step Mapping'!$B:$B,,1)</f>
        <v>0-1kg</v>
      </c>
      <c r="AN159" s="88" t="str">
        <f>_xlfn.XLOOKUP(INDEX(Prices!B:B,MATCH(B159,Prices!A:A,0)),'TH Country Mapping'!A:A,'TH Country Mapping'!C:C,"HVB")</f>
        <v>HVK</v>
      </c>
      <c r="AO159" s="89">
        <f>IF(OR(COUNTIFS(Prices!$D:$D,$AN159,Prices!$A:$A,$B159,Prices!$I:$I,$AM159)=0,COUNTIFS(Prices!$D:$D,$AN159,Prices!$A:$A,$B159,Prices!$I:$I,$AM159,Prices!$G:$G,"Product NA")&gt;0),0,SUMIFS(Prices!$G:$G,Prices!$D:$D,$AN159,Prices!$A:$A,$B159,Prices!$I:$I,$AM159))</f>
        <v>8.3000000000000007</v>
      </c>
      <c r="AP159" s="89">
        <f t="shared" si="48"/>
        <v>0.53950000000000009</v>
      </c>
      <c r="AQ159" s="90">
        <f t="shared" si="49"/>
        <v>8.839500000000001</v>
      </c>
      <c r="AR159" s="90">
        <f t="shared" si="50"/>
        <v>8839.5000000000018</v>
      </c>
    </row>
    <row r="160" spans="2:44" x14ac:dyDescent="0.35">
      <c r="B160" s="87" t="s">
        <v>155</v>
      </c>
      <c r="C160" s="66">
        <v>1000</v>
      </c>
      <c r="D160" s="66">
        <f>Quick_Reference!$E$8</f>
        <v>1</v>
      </c>
      <c r="E160" s="66">
        <f>Quick_Reference!$E$6</f>
        <v>600</v>
      </c>
      <c r="F160" s="116" t="str">
        <f t="shared" si="51"/>
        <v/>
      </c>
      <c r="G160" s="116" t="str">
        <f t="shared" si="52"/>
        <v>0-2kg</v>
      </c>
      <c r="I160" s="88">
        <f>IF(OR(COUNTIFS(Prices!$D:$D,$I$12,Prices!$A:$A,$B160,Prices!$I:$I,$G160)=0,COUNTIFS(Prices!$D:$D,$I$12,Prices!$A:$A,$B160,Prices!$I:$I,$G160,Prices!$G:$G,"Product NA")&gt;0),0,SUMIFS(Prices!$G:$G,Prices!$D:$D,$I$12,Prices!$A:$A,$B160,Prices!$I:$I,$G160))</f>
        <v>1.37</v>
      </c>
      <c r="J160" s="88">
        <f>IF(OR(COUNTIFS(Prices!$D:$D,$I$12,Prices!$A:$A,$B160,Prices!$I:$I,$G160)=0,COUNTIFS(Prices!$D:$D,$I$12,Prices!$A:$A,$B160,Prices!$I:$I,$G160,Prices!$H:$H,"Product NA")&gt;0),0,SUMIFS(Prices!$H:$H,Prices!$D:$D,$I$12,Prices!$A:$A,$B160,Prices!$I:$I,$G160))</f>
        <v>14.5</v>
      </c>
      <c r="K160" s="89">
        <f>IF(OR($C160=0,$E160=0,COUNTIFS(Prices!$D:$D,$I$12,Prices!$A:$A,$B160,Prices!$I:$I,$G160,Prices!$H:$H,"Product NA")&gt;0),"",(I160+(J160*($E160/1000))))</f>
        <v>10.07</v>
      </c>
      <c r="L160" s="89">
        <f>K160*-(INDEX(VRDs!$H$3:$J$12, MATCH($I$12, VRDs!$A$3:$A$12, 0), MATCH($D160, INDEX(VRDs!$E$3:$G$12, MATCH($I$12, VRDs!$A$3:$A$12, 0), 0), 1)))</f>
        <v>0</v>
      </c>
      <c r="M160" s="89">
        <f t="shared" si="53"/>
        <v>0.65455000000000008</v>
      </c>
      <c r="N160" s="90">
        <f t="shared" si="36"/>
        <v>10.724550000000001</v>
      </c>
      <c r="O160" s="90">
        <f t="shared" si="37"/>
        <v>10724.550000000001</v>
      </c>
      <c r="Q160" s="116" t="str">
        <f t="shared" si="38"/>
        <v>0-2kg</v>
      </c>
      <c r="R160" s="88">
        <f>IF(OR(COUNTIFS(Prices!$D:$D,$R$12,Prices!$A:$A,$B160,Prices!$I:$I,$Q160)=0,COUNTIFS(Prices!$D:$D,$R$12,Prices!$A:$A,$B160,Prices!$I:$I,$Q160,Prices!$G:$G,"Product NA")&gt;0),0,SUMIFS(Prices!$G:$G,Prices!$D:$D,$R$12,Prices!$A:$A,$B160,Prices!$I:$I,$Q160))</f>
        <v>0</v>
      </c>
      <c r="S160" s="88">
        <f>IF(OR(COUNTIFS(Prices!$D:$D,$R$12,Prices!$A:$A,$B160,Prices!$I:$I,$Q160)=0,COUNTIFS(Prices!$D:$D,$R$12,Prices!$A:$A,$B160,Prices!$I:$I,$Q160,Prices!$H:$H,"Product NA")&gt;0),0,SUMIFS(Prices!$H:$H,Prices!$D:$D,$R$12,Prices!$A:$A,$B160,Prices!$I:$I,$Q160))</f>
        <v>0</v>
      </c>
      <c r="T160" s="89">
        <f>IF(OR($C160=0,$E160=0,COUNTIFS(Prices!$D:$D,$R$12,Prices!$A:$A,$B160,Prices!$I:$I,$Q160,Prices!$H:$H,"Product NA")&gt;0),"",(R160+(S160*($E160/1000))))</f>
        <v>0</v>
      </c>
      <c r="U160" s="89">
        <f t="shared" si="39"/>
        <v>0</v>
      </c>
      <c r="V160" s="90">
        <f t="shared" si="40"/>
        <v>0</v>
      </c>
      <c r="W160" s="90">
        <f t="shared" si="41"/>
        <v>0</v>
      </c>
      <c r="X160" s="91"/>
      <c r="Y160" s="88">
        <f>IF(OR(COUNTIFS(Prices!$D:$D,$Y$12,Prices!$A:$A,$B160,Prices!$I:$I,$Q160)=0,COUNTIFS(Prices!$D:$D,$Y$12,Prices!$A:$A,$B160,Prices!$I:$I,$Q160,Prices!$G:$G,"Product NA")&gt;0),0,SUMIFS(Prices!$G:$G,Prices!$D:$D,$Y$12,Prices!$A:$A,$B160,Prices!$I:$I,$Q160))</f>
        <v>0</v>
      </c>
      <c r="Z160" s="88">
        <f>IF(OR(COUNTIFS(Prices!$D:$D,$Y$12,Prices!$A:$A,$B160,Prices!$I:$I,$Q160)=0,COUNTIFS(Prices!$D:$D,$Y$12,Prices!$A:$A,$B160,Prices!$I:$I,$Q160,Prices!$H:$H,"Product NA")&gt;0),0,SUMIFS(Prices!$H:$H,Prices!$D:$D,$Y$12,Prices!$A:$A,$B160,Prices!$I:$I,$Q160))</f>
        <v>0</v>
      </c>
      <c r="AA160" s="89">
        <f>IF(OR($C160=0,$E160=0,COUNTIFS(Prices!$D:$D,$Y$12,Prices!$A:$A,$B160,Prices!$I:$I,$Q160,Prices!$H:$H,"Product NA")&gt;0),"",(Y160+(Z160*($E160/1000))))</f>
        <v>0</v>
      </c>
      <c r="AB160" s="89">
        <f t="shared" si="42"/>
        <v>0</v>
      </c>
      <c r="AC160" s="90">
        <f t="shared" si="43"/>
        <v>0</v>
      </c>
      <c r="AD160" s="90">
        <f t="shared" si="44"/>
        <v>0</v>
      </c>
      <c r="AE160" s="91"/>
      <c r="AF160" s="88">
        <f>IF(OR(COUNTIFS(Prices!$D:$D,$AF$12,Prices!$A:$A,$B160,Prices!$I:$I,$Q160)=0,COUNTIFS(Prices!$D:$D,$AF$12,Prices!$A:$A,$B160,Prices!$I:$I,$Q160,Prices!$G:$G,"Product NA")&gt;0),0,SUMIFS(Prices!$G:$G,Prices!$D:$D,$AF$12,Prices!$A:$A,$B160,Prices!$I:$I,$Q160))</f>
        <v>8.25</v>
      </c>
      <c r="AG160" s="88">
        <f>IF(OR(COUNTIFS(Prices!$D:$D,$AF$12,Prices!$A:$A,$B160,Prices!$I:$I,$Q160)=0,COUNTIFS(Prices!$D:$D,$AF$12,Prices!$A:$A,$B160,Prices!$I:$I,$Q160,Prices!$H:$H,"Product NA")&gt;0),0,SUMIFS(Prices!$H:$H,Prices!$D:$D,$AF$12,Prices!$A:$A,$B160,Prices!$I:$I,$Q160))</f>
        <v>10.5</v>
      </c>
      <c r="AH160" s="89">
        <f>IF(OR($C160=0,$E160=0,COUNTIFS(Prices!$D:$D,$AF$12,Prices!$A:$A,$B160,Prices!$I:$I,$Q160,Prices!$H:$H,"Product NA")&gt;0),"",(AF160+(AG160*($E160/1000))))</f>
        <v>14.55</v>
      </c>
      <c r="AI160" s="89">
        <f t="shared" si="45"/>
        <v>0.94575000000000009</v>
      </c>
      <c r="AJ160" s="90">
        <f t="shared" si="46"/>
        <v>15.495750000000001</v>
      </c>
      <c r="AK160" s="90">
        <f t="shared" si="47"/>
        <v>15495.750000000002</v>
      </c>
      <c r="AM160" s="116" t="str">
        <f>_xlfn.XLOOKUP($E160,'TH Weight Step Mapping'!$A:$A,'TH Weight Step Mapping'!$B:$B,,1)</f>
        <v>0-1kg</v>
      </c>
      <c r="AN160" s="88" t="str">
        <f>_xlfn.XLOOKUP(INDEX(Prices!B:B,MATCH(B160,Prices!A:A,0)),'TH Country Mapping'!A:A,'TH Country Mapping'!C:C,"HVB")</f>
        <v>HVB</v>
      </c>
      <c r="AO160" s="89">
        <f>IF(OR(COUNTIFS(Prices!$D:$D,$AN160,Prices!$A:$A,$B160,Prices!$I:$I,$AM160)=0,COUNTIFS(Prices!$D:$D,$AN160,Prices!$A:$A,$B160,Prices!$I:$I,$AM160,Prices!$G:$G,"Product NA")&gt;0),0,SUMIFS(Prices!$G:$G,Prices!$D:$D,$AN160,Prices!$A:$A,$B160,Prices!$I:$I,$AM160))</f>
        <v>20.75</v>
      </c>
      <c r="AP160" s="89">
        <f t="shared" si="48"/>
        <v>1.3487500000000001</v>
      </c>
      <c r="AQ160" s="90">
        <f t="shared" si="49"/>
        <v>22.098749999999999</v>
      </c>
      <c r="AR160" s="90">
        <f t="shared" si="50"/>
        <v>22098.75</v>
      </c>
    </row>
    <row r="161" spans="2:44" x14ac:dyDescent="0.35">
      <c r="B161" s="87" t="s">
        <v>156</v>
      </c>
      <c r="C161" s="66">
        <v>1000</v>
      </c>
      <c r="D161" s="66">
        <f>Quick_Reference!$E$8</f>
        <v>1</v>
      </c>
      <c r="E161" s="66">
        <f>Quick_Reference!$E$6</f>
        <v>600</v>
      </c>
      <c r="F161" s="116" t="str">
        <f t="shared" si="51"/>
        <v/>
      </c>
      <c r="G161" s="116" t="str">
        <f t="shared" si="52"/>
        <v>0-2kg</v>
      </c>
      <c r="I161" s="88">
        <f>IF(OR(COUNTIFS(Prices!$D:$D,$I$12,Prices!$A:$A,$B161,Prices!$I:$I,$G161)=0,COUNTIFS(Prices!$D:$D,$I$12,Prices!$A:$A,$B161,Prices!$I:$I,$G161,Prices!$G:$G,"Product NA")&gt;0),0,SUMIFS(Prices!$G:$G,Prices!$D:$D,$I$12,Prices!$A:$A,$B161,Prices!$I:$I,$G161))</f>
        <v>1.71</v>
      </c>
      <c r="J161" s="88">
        <f>IF(OR(COUNTIFS(Prices!$D:$D,$I$12,Prices!$A:$A,$B161,Prices!$I:$I,$G161)=0,COUNTIFS(Prices!$D:$D,$I$12,Prices!$A:$A,$B161,Prices!$I:$I,$G161,Prices!$H:$H,"Product NA")&gt;0),0,SUMIFS(Prices!$H:$H,Prices!$D:$D,$I$12,Prices!$A:$A,$B161,Prices!$I:$I,$G161))</f>
        <v>14.21</v>
      </c>
      <c r="K161" s="89">
        <f>IF(OR($C161=0,$E161=0,COUNTIFS(Prices!$D:$D,$I$12,Prices!$A:$A,$B161,Prices!$I:$I,$G161,Prices!$H:$H,"Product NA")&gt;0),"",(I161+(J161*($E161/1000))))</f>
        <v>10.236000000000001</v>
      </c>
      <c r="L161" s="89">
        <f>K161*-(INDEX(VRDs!$H$3:$J$12, MATCH($I$12, VRDs!$A$3:$A$12, 0), MATCH($D161, INDEX(VRDs!$E$3:$G$12, MATCH($I$12, VRDs!$A$3:$A$12, 0), 0), 1)))</f>
        <v>0</v>
      </c>
      <c r="M161" s="89">
        <f t="shared" si="53"/>
        <v>0.66534000000000004</v>
      </c>
      <c r="N161" s="90">
        <f t="shared" si="36"/>
        <v>10.901340000000001</v>
      </c>
      <c r="O161" s="90">
        <f t="shared" si="37"/>
        <v>10901.340000000002</v>
      </c>
      <c r="Q161" s="116" t="str">
        <f t="shared" si="38"/>
        <v>0-2kg</v>
      </c>
      <c r="R161" s="88">
        <f>IF(OR(COUNTIFS(Prices!$D:$D,$R$12,Prices!$A:$A,$B161,Prices!$I:$I,$Q161)=0,COUNTIFS(Prices!$D:$D,$R$12,Prices!$A:$A,$B161,Prices!$I:$I,$Q161,Prices!$G:$G,"Product NA")&gt;0),0,SUMIFS(Prices!$G:$G,Prices!$D:$D,$R$12,Prices!$A:$A,$B161,Prices!$I:$I,$Q161))</f>
        <v>6</v>
      </c>
      <c r="S161" s="88">
        <f>IF(OR(COUNTIFS(Prices!$D:$D,$R$12,Prices!$A:$A,$B161,Prices!$I:$I,$Q161)=0,COUNTIFS(Prices!$D:$D,$R$12,Prices!$A:$A,$B161,Prices!$I:$I,$Q161,Prices!$H:$H,"Product NA")&gt;0),0,SUMIFS(Prices!$H:$H,Prices!$D:$D,$R$12,Prices!$A:$A,$B161,Prices!$I:$I,$Q161))</f>
        <v>10</v>
      </c>
      <c r="T161" s="89">
        <f>IF(OR($C161=0,$E161=0,COUNTIFS(Prices!$D:$D,$R$12,Prices!$A:$A,$B161,Prices!$I:$I,$Q161,Prices!$H:$H,"Product NA")&gt;0),"",(R161+(S161*($E161/1000))))</f>
        <v>12</v>
      </c>
      <c r="U161" s="89">
        <f t="shared" si="39"/>
        <v>0.78</v>
      </c>
      <c r="V161" s="90">
        <f t="shared" si="40"/>
        <v>12.78</v>
      </c>
      <c r="W161" s="90">
        <f t="shared" si="41"/>
        <v>12780</v>
      </c>
      <c r="X161" s="91"/>
      <c r="Y161" s="88">
        <f>IF(OR(COUNTIFS(Prices!$D:$D,$Y$12,Prices!$A:$A,$B161,Prices!$I:$I,$Q161)=0,COUNTIFS(Prices!$D:$D,$Y$12,Prices!$A:$A,$B161,Prices!$I:$I,$Q161,Prices!$G:$G,"Product NA")&gt;0),0,SUMIFS(Prices!$G:$G,Prices!$D:$D,$Y$12,Prices!$A:$A,$B161,Prices!$I:$I,$Q161))</f>
        <v>5.8000000000000007</v>
      </c>
      <c r="Z161" s="88">
        <f>IF(OR(COUNTIFS(Prices!$D:$D,$Y$12,Prices!$A:$A,$B161,Prices!$I:$I,$Q161)=0,COUNTIFS(Prices!$D:$D,$Y$12,Prices!$A:$A,$B161,Prices!$I:$I,$Q161,Prices!$H:$H,"Product NA")&gt;0),0,SUMIFS(Prices!$H:$H,Prices!$D:$D,$Y$12,Prices!$A:$A,$B161,Prices!$I:$I,$Q161))</f>
        <v>13.3</v>
      </c>
      <c r="AA161" s="89">
        <f>IF(OR($C161=0,$E161=0,COUNTIFS(Prices!$D:$D,$Y$12,Prices!$A:$A,$B161,Prices!$I:$I,$Q161,Prices!$H:$H,"Product NA")&gt;0),"",(Y161+(Z161*($E161/1000))))</f>
        <v>13.780000000000001</v>
      </c>
      <c r="AB161" s="89">
        <f t="shared" si="42"/>
        <v>0.89570000000000005</v>
      </c>
      <c r="AC161" s="90">
        <f t="shared" si="43"/>
        <v>14.675700000000001</v>
      </c>
      <c r="AD161" s="90">
        <f t="shared" si="44"/>
        <v>14675.7</v>
      </c>
      <c r="AE161" s="91"/>
      <c r="AF161" s="88">
        <f>IF(OR(COUNTIFS(Prices!$D:$D,$AF$12,Prices!$A:$A,$B161,Prices!$I:$I,$Q161)=0,COUNTIFS(Prices!$D:$D,$AF$12,Prices!$A:$A,$B161,Prices!$I:$I,$Q161,Prices!$G:$G,"Product NA")&gt;0),0,SUMIFS(Prices!$G:$G,Prices!$D:$D,$AF$12,Prices!$A:$A,$B161,Prices!$I:$I,$Q161))</f>
        <v>0</v>
      </c>
      <c r="AG161" s="88">
        <f>IF(OR(COUNTIFS(Prices!$D:$D,$AF$12,Prices!$A:$A,$B161,Prices!$I:$I,$Q161)=0,COUNTIFS(Prices!$D:$D,$AF$12,Prices!$A:$A,$B161,Prices!$I:$I,$Q161,Prices!$H:$H,"Product NA")&gt;0),0,SUMIFS(Prices!$H:$H,Prices!$D:$D,$AF$12,Prices!$A:$A,$B161,Prices!$I:$I,$Q161))</f>
        <v>0</v>
      </c>
      <c r="AH161" s="89">
        <f>IF(OR($C161=0,$E161=0,COUNTIFS(Prices!$D:$D,$AF$12,Prices!$A:$A,$B161,Prices!$I:$I,$Q161,Prices!$H:$H,"Product NA")&gt;0),"",(AF161+(AG161*($E161/1000))))</f>
        <v>0</v>
      </c>
      <c r="AI161" s="89">
        <f t="shared" si="45"/>
        <v>0</v>
      </c>
      <c r="AJ161" s="90">
        <f t="shared" si="46"/>
        <v>0</v>
      </c>
      <c r="AK161" s="90">
        <f t="shared" si="47"/>
        <v>0</v>
      </c>
      <c r="AM161" s="116" t="str">
        <f>_xlfn.XLOOKUP($E161,'TH Weight Step Mapping'!$A:$A,'TH Weight Step Mapping'!$B:$B,,1)</f>
        <v>0-1kg</v>
      </c>
      <c r="AN161" s="88" t="str">
        <f>_xlfn.XLOOKUP(INDEX(Prices!B:B,MATCH(B161,Prices!A:A,0)),'TH Country Mapping'!A:A,'TH Country Mapping'!C:C,"HVB")</f>
        <v>HVB</v>
      </c>
      <c r="AO161" s="89">
        <f>IF(OR(COUNTIFS(Prices!$D:$D,$AN161,Prices!$A:$A,$B161,Prices!$I:$I,$AM161)=0,COUNTIFS(Prices!$D:$D,$AN161,Prices!$A:$A,$B161,Prices!$I:$I,$AM161,Prices!$G:$G,"Product NA")&gt;0),0,SUMIFS(Prices!$G:$G,Prices!$D:$D,$AN161,Prices!$A:$A,$B161,Prices!$I:$I,$AM161))</f>
        <v>17.55</v>
      </c>
      <c r="AP161" s="89">
        <f t="shared" si="48"/>
        <v>1.1407500000000002</v>
      </c>
      <c r="AQ161" s="90">
        <f t="shared" si="49"/>
        <v>18.690750000000001</v>
      </c>
      <c r="AR161" s="90">
        <f t="shared" si="50"/>
        <v>18690.75</v>
      </c>
    </row>
    <row r="162" spans="2:44" x14ac:dyDescent="0.35">
      <c r="B162" s="87" t="s">
        <v>157</v>
      </c>
      <c r="C162" s="66">
        <v>1000</v>
      </c>
      <c r="D162" s="66">
        <f>Quick_Reference!$E$8</f>
        <v>1</v>
      </c>
      <c r="E162" s="66">
        <f>Quick_Reference!$E$6</f>
        <v>600</v>
      </c>
      <c r="F162" s="116" t="str">
        <f t="shared" si="51"/>
        <v/>
      </c>
      <c r="G162" s="116" t="str">
        <f t="shared" si="52"/>
        <v>0-2kg</v>
      </c>
      <c r="I162" s="88">
        <f>IF(OR(COUNTIFS(Prices!$D:$D,$I$12,Prices!$A:$A,$B162,Prices!$I:$I,$G162)=0,COUNTIFS(Prices!$D:$D,$I$12,Prices!$A:$A,$B162,Prices!$I:$I,$G162,Prices!$G:$G,"Product NA")&gt;0),0,SUMIFS(Prices!$G:$G,Prices!$D:$D,$I$12,Prices!$A:$A,$B162,Prices!$I:$I,$G162))</f>
        <v>1.56</v>
      </c>
      <c r="J162" s="88">
        <f>IF(OR(COUNTIFS(Prices!$D:$D,$I$12,Prices!$A:$A,$B162,Prices!$I:$I,$G162)=0,COUNTIFS(Prices!$D:$D,$I$12,Prices!$A:$A,$B162,Prices!$I:$I,$G162,Prices!$H:$H,"Product NA")&gt;0),0,SUMIFS(Prices!$H:$H,Prices!$D:$D,$I$12,Prices!$A:$A,$B162,Prices!$I:$I,$G162))</f>
        <v>15.85</v>
      </c>
      <c r="K162" s="89">
        <f>IF(OR($C162=0,$E162=0,COUNTIFS(Prices!$D:$D,$I$12,Prices!$A:$A,$B162,Prices!$I:$I,$G162,Prices!$H:$H,"Product NA")&gt;0),"",(I162+(J162*($E162/1000))))</f>
        <v>11.07</v>
      </c>
      <c r="L162" s="89">
        <f>K162*-(INDEX(VRDs!$H$3:$J$12, MATCH($I$12, VRDs!$A$3:$A$12, 0), MATCH($D162, INDEX(VRDs!$E$3:$G$12, MATCH($I$12, VRDs!$A$3:$A$12, 0), 0), 1)))</f>
        <v>0</v>
      </c>
      <c r="M162" s="89">
        <f t="shared" si="53"/>
        <v>0.71955000000000002</v>
      </c>
      <c r="N162" s="90">
        <f t="shared" si="36"/>
        <v>11.78955</v>
      </c>
      <c r="O162" s="90">
        <f t="shared" si="37"/>
        <v>11789.550000000001</v>
      </c>
      <c r="Q162" s="116" t="str">
        <f t="shared" si="38"/>
        <v>0-2kg</v>
      </c>
      <c r="R162" s="88">
        <f>IF(OR(COUNTIFS(Prices!$D:$D,$R$12,Prices!$A:$A,$B162,Prices!$I:$I,$Q162)=0,COUNTIFS(Prices!$D:$D,$R$12,Prices!$A:$A,$B162,Prices!$I:$I,$Q162,Prices!$G:$G,"Product NA")&gt;0),0,SUMIFS(Prices!$G:$G,Prices!$D:$D,$R$12,Prices!$A:$A,$B162,Prices!$I:$I,$Q162))</f>
        <v>0</v>
      </c>
      <c r="S162" s="88">
        <f>IF(OR(COUNTIFS(Prices!$D:$D,$R$12,Prices!$A:$A,$B162,Prices!$I:$I,$Q162)=0,COUNTIFS(Prices!$D:$D,$R$12,Prices!$A:$A,$B162,Prices!$I:$I,$Q162,Prices!$H:$H,"Product NA")&gt;0),0,SUMIFS(Prices!$H:$H,Prices!$D:$D,$R$12,Prices!$A:$A,$B162,Prices!$I:$I,$Q162))</f>
        <v>0</v>
      </c>
      <c r="T162" s="89">
        <f>IF(OR($C162=0,$E162=0,COUNTIFS(Prices!$D:$D,$R$12,Prices!$A:$A,$B162,Prices!$I:$I,$Q162,Prices!$H:$H,"Product NA")&gt;0),"",(R162+(S162*($E162/1000))))</f>
        <v>0</v>
      </c>
      <c r="U162" s="89">
        <f t="shared" si="39"/>
        <v>0</v>
      </c>
      <c r="V162" s="90">
        <f t="shared" si="40"/>
        <v>0</v>
      </c>
      <c r="W162" s="90">
        <f t="shared" si="41"/>
        <v>0</v>
      </c>
      <c r="X162" s="91"/>
      <c r="Y162" s="88">
        <f>IF(OR(COUNTIFS(Prices!$D:$D,$Y$12,Prices!$A:$A,$B162,Prices!$I:$I,$Q162)=0,COUNTIFS(Prices!$D:$D,$Y$12,Prices!$A:$A,$B162,Prices!$I:$I,$Q162,Prices!$G:$G,"Product NA")&gt;0),0,SUMIFS(Prices!$G:$G,Prices!$D:$D,$Y$12,Prices!$A:$A,$B162,Prices!$I:$I,$Q162))</f>
        <v>0</v>
      </c>
      <c r="Z162" s="88">
        <f>IF(OR(COUNTIFS(Prices!$D:$D,$Y$12,Prices!$A:$A,$B162,Prices!$I:$I,$Q162)=0,COUNTIFS(Prices!$D:$D,$Y$12,Prices!$A:$A,$B162,Prices!$I:$I,$Q162,Prices!$H:$H,"Product NA")&gt;0),0,SUMIFS(Prices!$H:$H,Prices!$D:$D,$Y$12,Prices!$A:$A,$B162,Prices!$I:$I,$Q162))</f>
        <v>0</v>
      </c>
      <c r="AA162" s="89">
        <f>IF(OR($C162=0,$E162=0,COUNTIFS(Prices!$D:$D,$Y$12,Prices!$A:$A,$B162,Prices!$I:$I,$Q162,Prices!$H:$H,"Product NA")&gt;0),"",(Y162+(Z162*($E162/1000))))</f>
        <v>0</v>
      </c>
      <c r="AB162" s="89">
        <f t="shared" si="42"/>
        <v>0</v>
      </c>
      <c r="AC162" s="90">
        <f t="shared" si="43"/>
        <v>0</v>
      </c>
      <c r="AD162" s="90">
        <f t="shared" si="44"/>
        <v>0</v>
      </c>
      <c r="AE162" s="91"/>
      <c r="AF162" s="88">
        <f>IF(OR(COUNTIFS(Prices!$D:$D,$AF$12,Prices!$A:$A,$B162,Prices!$I:$I,$Q162)=0,COUNTIFS(Prices!$D:$D,$AF$12,Prices!$A:$A,$B162,Prices!$I:$I,$Q162,Prices!$G:$G,"Product NA")&gt;0),0,SUMIFS(Prices!$G:$G,Prices!$D:$D,$AF$12,Prices!$A:$A,$B162,Prices!$I:$I,$Q162))</f>
        <v>7.2</v>
      </c>
      <c r="AG162" s="88">
        <f>IF(OR(COUNTIFS(Prices!$D:$D,$AF$12,Prices!$A:$A,$B162,Prices!$I:$I,$Q162)=0,COUNTIFS(Prices!$D:$D,$AF$12,Prices!$A:$A,$B162,Prices!$I:$I,$Q162,Prices!$H:$H,"Product NA")&gt;0),0,SUMIFS(Prices!$H:$H,Prices!$D:$D,$AF$12,Prices!$A:$A,$B162,Prices!$I:$I,$Q162))</f>
        <v>13.4</v>
      </c>
      <c r="AH162" s="89">
        <f>IF(OR($C162=0,$E162=0,COUNTIFS(Prices!$D:$D,$AF$12,Prices!$A:$A,$B162,Prices!$I:$I,$Q162,Prices!$H:$H,"Product NA")&gt;0),"",(AF162+(AG162*($E162/1000))))</f>
        <v>15.239999999999998</v>
      </c>
      <c r="AI162" s="89">
        <f t="shared" si="45"/>
        <v>0.99059999999999993</v>
      </c>
      <c r="AJ162" s="90">
        <f t="shared" si="46"/>
        <v>16.230599999999999</v>
      </c>
      <c r="AK162" s="90">
        <f t="shared" si="47"/>
        <v>16230.599999999999</v>
      </c>
      <c r="AM162" s="116" t="str">
        <f>_xlfn.XLOOKUP($E162,'TH Weight Step Mapping'!$A:$A,'TH Weight Step Mapping'!$B:$B,,1)</f>
        <v>0-1kg</v>
      </c>
      <c r="AN162" s="88" t="str">
        <f>_xlfn.XLOOKUP(INDEX(Prices!B:B,MATCH(B162,Prices!A:A,0)),'TH Country Mapping'!A:A,'TH Country Mapping'!C:C,"HVB")</f>
        <v>HVB</v>
      </c>
      <c r="AO162" s="89">
        <f>IF(OR(COUNTIFS(Prices!$D:$D,$AN162,Prices!$A:$A,$B162,Prices!$I:$I,$AM162)=0,COUNTIFS(Prices!$D:$D,$AN162,Prices!$A:$A,$B162,Prices!$I:$I,$AM162,Prices!$G:$G,"Product NA")&gt;0),0,SUMIFS(Prices!$G:$G,Prices!$D:$D,$AN162,Prices!$A:$A,$B162,Prices!$I:$I,$AM162))</f>
        <v>21.25</v>
      </c>
      <c r="AP162" s="89">
        <f t="shared" si="48"/>
        <v>1.3812500000000001</v>
      </c>
      <c r="AQ162" s="90">
        <f t="shared" si="49"/>
        <v>22.631250000000001</v>
      </c>
      <c r="AR162" s="90">
        <f t="shared" si="50"/>
        <v>22631.25</v>
      </c>
    </row>
    <row r="163" spans="2:44" x14ac:dyDescent="0.35">
      <c r="B163" s="87" t="s">
        <v>158</v>
      </c>
      <c r="C163" s="66">
        <v>1000</v>
      </c>
      <c r="D163" s="66">
        <f>Quick_Reference!$E$8</f>
        <v>1</v>
      </c>
      <c r="E163" s="66">
        <f>Quick_Reference!$E$6</f>
        <v>600</v>
      </c>
      <c r="F163" s="116" t="str">
        <f t="shared" si="51"/>
        <v/>
      </c>
      <c r="G163" s="116" t="str">
        <f t="shared" si="52"/>
        <v>0-2kg</v>
      </c>
      <c r="I163" s="88">
        <f>IF(OR(COUNTIFS(Prices!$D:$D,$I$12,Prices!$A:$A,$B163,Prices!$I:$I,$G163)=0,COUNTIFS(Prices!$D:$D,$I$12,Prices!$A:$A,$B163,Prices!$I:$I,$G163,Prices!$G:$G,"Product NA")&gt;0),0,SUMIFS(Prices!$G:$G,Prices!$D:$D,$I$12,Prices!$A:$A,$B163,Prices!$I:$I,$G163))</f>
        <v>1.1300000000000001</v>
      </c>
      <c r="J163" s="88">
        <f>IF(OR(COUNTIFS(Prices!$D:$D,$I$12,Prices!$A:$A,$B163,Prices!$I:$I,$G163)=0,COUNTIFS(Prices!$D:$D,$I$12,Prices!$A:$A,$B163,Prices!$I:$I,$G163,Prices!$H:$H,"Product NA")&gt;0),0,SUMIFS(Prices!$H:$H,Prices!$D:$D,$I$12,Prices!$A:$A,$B163,Prices!$I:$I,$G163))</f>
        <v>15.64</v>
      </c>
      <c r="K163" s="89">
        <f>IF(OR($C163=0,$E163=0,COUNTIFS(Prices!$D:$D,$I$12,Prices!$A:$A,$B163,Prices!$I:$I,$G163,Prices!$H:$H,"Product NA")&gt;0),"",(I163+(J163*($E163/1000))))</f>
        <v>10.514000000000001</v>
      </c>
      <c r="L163" s="89">
        <f>K163*-(INDEX(VRDs!$H$3:$J$12, MATCH($I$12, VRDs!$A$3:$A$12, 0), MATCH($D163, INDEX(VRDs!$E$3:$G$12, MATCH($I$12, VRDs!$A$3:$A$12, 0), 0), 1)))</f>
        <v>0</v>
      </c>
      <c r="M163" s="89">
        <f t="shared" si="53"/>
        <v>0.68341000000000007</v>
      </c>
      <c r="N163" s="90">
        <f t="shared" si="36"/>
        <v>11.197410000000001</v>
      </c>
      <c r="O163" s="90">
        <f t="shared" si="37"/>
        <v>11197.410000000002</v>
      </c>
      <c r="Q163" s="116" t="str">
        <f t="shared" si="38"/>
        <v>0-2kg</v>
      </c>
      <c r="R163" s="88">
        <f>IF(OR(COUNTIFS(Prices!$D:$D,$R$12,Prices!$A:$A,$B163,Prices!$I:$I,$Q163)=0,COUNTIFS(Prices!$D:$D,$R$12,Prices!$A:$A,$B163,Prices!$I:$I,$Q163,Prices!$G:$G,"Product NA")&gt;0),0,SUMIFS(Prices!$G:$G,Prices!$D:$D,$R$12,Prices!$A:$A,$B163,Prices!$I:$I,$Q163))</f>
        <v>0</v>
      </c>
      <c r="S163" s="88">
        <f>IF(OR(COUNTIFS(Prices!$D:$D,$R$12,Prices!$A:$A,$B163,Prices!$I:$I,$Q163)=0,COUNTIFS(Prices!$D:$D,$R$12,Prices!$A:$A,$B163,Prices!$I:$I,$Q163,Prices!$H:$H,"Product NA")&gt;0),0,SUMIFS(Prices!$H:$H,Prices!$D:$D,$R$12,Prices!$A:$A,$B163,Prices!$I:$I,$Q163))</f>
        <v>0</v>
      </c>
      <c r="T163" s="89">
        <f>IF(OR($C163=0,$E163=0,COUNTIFS(Prices!$D:$D,$R$12,Prices!$A:$A,$B163,Prices!$I:$I,$Q163,Prices!$H:$H,"Product NA")&gt;0),"",(R163+(S163*($E163/1000))))</f>
        <v>0</v>
      </c>
      <c r="U163" s="89">
        <f t="shared" si="39"/>
        <v>0</v>
      </c>
      <c r="V163" s="90">
        <f t="shared" si="40"/>
        <v>0</v>
      </c>
      <c r="W163" s="90">
        <f t="shared" si="41"/>
        <v>0</v>
      </c>
      <c r="X163" s="91"/>
      <c r="Y163" s="88">
        <f>IF(OR(COUNTIFS(Prices!$D:$D,$Y$12,Prices!$A:$A,$B163,Prices!$I:$I,$Q163)=0,COUNTIFS(Prices!$D:$D,$Y$12,Prices!$A:$A,$B163,Prices!$I:$I,$Q163,Prices!$G:$G,"Product NA")&gt;0),0,SUMIFS(Prices!$G:$G,Prices!$D:$D,$Y$12,Prices!$A:$A,$B163,Prices!$I:$I,$Q163))</f>
        <v>0</v>
      </c>
      <c r="Z163" s="88">
        <f>IF(OR(COUNTIFS(Prices!$D:$D,$Y$12,Prices!$A:$A,$B163,Prices!$I:$I,$Q163)=0,COUNTIFS(Prices!$D:$D,$Y$12,Prices!$A:$A,$B163,Prices!$I:$I,$Q163,Prices!$H:$H,"Product NA")&gt;0),0,SUMIFS(Prices!$H:$H,Prices!$D:$D,$Y$12,Prices!$A:$A,$B163,Prices!$I:$I,$Q163))</f>
        <v>0</v>
      </c>
      <c r="AA163" s="89">
        <f>IF(OR($C163=0,$E163=0,COUNTIFS(Prices!$D:$D,$Y$12,Prices!$A:$A,$B163,Prices!$I:$I,$Q163,Prices!$H:$H,"Product NA")&gt;0),"",(Y163+(Z163*($E163/1000))))</f>
        <v>0</v>
      </c>
      <c r="AB163" s="89">
        <f t="shared" si="42"/>
        <v>0</v>
      </c>
      <c r="AC163" s="90">
        <f t="shared" si="43"/>
        <v>0</v>
      </c>
      <c r="AD163" s="90">
        <f t="shared" si="44"/>
        <v>0</v>
      </c>
      <c r="AE163" s="91"/>
      <c r="AF163" s="88">
        <f>IF(OR(COUNTIFS(Prices!$D:$D,$AF$12,Prices!$A:$A,$B163,Prices!$I:$I,$Q163)=0,COUNTIFS(Prices!$D:$D,$AF$12,Prices!$A:$A,$B163,Prices!$I:$I,$Q163,Prices!$G:$G,"Product NA")&gt;0),0,SUMIFS(Prices!$G:$G,Prices!$D:$D,$AF$12,Prices!$A:$A,$B163,Prices!$I:$I,$Q163))</f>
        <v>7.25</v>
      </c>
      <c r="AG163" s="88">
        <f>IF(OR(COUNTIFS(Prices!$D:$D,$AF$12,Prices!$A:$A,$B163,Prices!$I:$I,$Q163)=0,COUNTIFS(Prices!$D:$D,$AF$12,Prices!$A:$A,$B163,Prices!$I:$I,$Q163,Prices!$H:$H,"Product NA")&gt;0),0,SUMIFS(Prices!$H:$H,Prices!$D:$D,$AF$12,Prices!$A:$A,$B163,Prices!$I:$I,$Q163))</f>
        <v>11.600000000000001</v>
      </c>
      <c r="AH163" s="89">
        <f>IF(OR($C163=0,$E163=0,COUNTIFS(Prices!$D:$D,$AF$12,Prices!$A:$A,$B163,Prices!$I:$I,$Q163,Prices!$H:$H,"Product NA")&gt;0),"",(AF163+(AG163*($E163/1000))))</f>
        <v>14.21</v>
      </c>
      <c r="AI163" s="89">
        <f t="shared" si="45"/>
        <v>0.92365000000000008</v>
      </c>
      <c r="AJ163" s="90">
        <f t="shared" si="46"/>
        <v>15.133650000000001</v>
      </c>
      <c r="AK163" s="90">
        <f t="shared" si="47"/>
        <v>15133.650000000001</v>
      </c>
      <c r="AM163" s="116" t="str">
        <f>_xlfn.XLOOKUP($E163,'TH Weight Step Mapping'!$A:$A,'TH Weight Step Mapping'!$B:$B,,1)</f>
        <v>0-1kg</v>
      </c>
      <c r="AN163" s="88" t="str">
        <f>_xlfn.XLOOKUP(INDEX(Prices!B:B,MATCH(B163,Prices!A:A,0)),'TH Country Mapping'!A:A,'TH Country Mapping'!C:C,"HVB")</f>
        <v>HVB</v>
      </c>
      <c r="AO163" s="89">
        <f>IF(OR(COUNTIFS(Prices!$D:$D,$AN163,Prices!$A:$A,$B163,Prices!$I:$I,$AM163)=0,COUNTIFS(Prices!$D:$D,$AN163,Prices!$A:$A,$B163,Prices!$I:$I,$AM163,Prices!$G:$G,"Product NA")&gt;0),0,SUMIFS(Prices!$G:$G,Prices!$D:$D,$AN163,Prices!$A:$A,$B163,Prices!$I:$I,$AM163))</f>
        <v>17.900000000000002</v>
      </c>
      <c r="AP163" s="89">
        <f t="shared" si="48"/>
        <v>1.1635000000000002</v>
      </c>
      <c r="AQ163" s="90">
        <f t="shared" si="49"/>
        <v>19.063500000000001</v>
      </c>
      <c r="AR163" s="90">
        <f t="shared" si="50"/>
        <v>19063.5</v>
      </c>
    </row>
    <row r="164" spans="2:44" x14ac:dyDescent="0.35">
      <c r="B164" s="87" t="s">
        <v>159</v>
      </c>
      <c r="C164" s="66">
        <v>1000</v>
      </c>
      <c r="D164" s="66">
        <f>Quick_Reference!$E$8</f>
        <v>1</v>
      </c>
      <c r="E164" s="66">
        <f>Quick_Reference!$E$6</f>
        <v>600</v>
      </c>
      <c r="F164" s="116" t="str">
        <f t="shared" si="51"/>
        <v/>
      </c>
      <c r="G164" s="116" t="str">
        <f t="shared" si="52"/>
        <v>0-2kg</v>
      </c>
      <c r="I164" s="88">
        <f>IF(OR(COUNTIFS(Prices!$D:$D,$I$12,Prices!$A:$A,$B164,Prices!$I:$I,$G164)=0,COUNTIFS(Prices!$D:$D,$I$12,Prices!$A:$A,$B164,Prices!$I:$I,$G164,Prices!$G:$G,"Product NA")&gt;0),0,SUMIFS(Prices!$G:$G,Prices!$D:$D,$I$12,Prices!$A:$A,$B164,Prices!$I:$I,$G164))</f>
        <v>1.1300000000000001</v>
      </c>
      <c r="J164" s="88">
        <f>IF(OR(COUNTIFS(Prices!$D:$D,$I$12,Prices!$A:$A,$B164,Prices!$I:$I,$G164)=0,COUNTIFS(Prices!$D:$D,$I$12,Prices!$A:$A,$B164,Prices!$I:$I,$G164,Prices!$H:$H,"Product NA")&gt;0),0,SUMIFS(Prices!$H:$H,Prices!$D:$D,$I$12,Prices!$A:$A,$B164,Prices!$I:$I,$G164))</f>
        <v>14.48</v>
      </c>
      <c r="K164" s="89">
        <f>IF(OR($C164=0,$E164=0,COUNTIFS(Prices!$D:$D,$I$12,Prices!$A:$A,$B164,Prices!$I:$I,$G164,Prices!$H:$H,"Product NA")&gt;0),"",(I164+(J164*($E164/1000))))</f>
        <v>9.8180000000000014</v>
      </c>
      <c r="L164" s="89">
        <f>K164*-(INDEX(VRDs!$H$3:$J$12, MATCH($I$12, VRDs!$A$3:$A$12, 0), MATCH($D164, INDEX(VRDs!$E$3:$G$12, MATCH($I$12, VRDs!$A$3:$A$12, 0), 0), 1)))</f>
        <v>0</v>
      </c>
      <c r="M164" s="89">
        <f t="shared" si="53"/>
        <v>0.63817000000000013</v>
      </c>
      <c r="N164" s="90">
        <f t="shared" si="36"/>
        <v>10.456170000000002</v>
      </c>
      <c r="O164" s="90">
        <f t="shared" si="37"/>
        <v>10456.170000000002</v>
      </c>
      <c r="Q164" s="116" t="str">
        <f t="shared" si="38"/>
        <v>0-2kg</v>
      </c>
      <c r="R164" s="88">
        <f>IF(OR(COUNTIFS(Prices!$D:$D,$R$12,Prices!$A:$A,$B164,Prices!$I:$I,$Q164)=0,COUNTIFS(Prices!$D:$D,$R$12,Prices!$A:$A,$B164,Prices!$I:$I,$Q164,Prices!$G:$G,"Product NA")&gt;0),0,SUMIFS(Prices!$G:$G,Prices!$D:$D,$R$12,Prices!$A:$A,$B164,Prices!$I:$I,$Q164))</f>
        <v>0</v>
      </c>
      <c r="S164" s="88">
        <f>IF(OR(COUNTIFS(Prices!$D:$D,$R$12,Prices!$A:$A,$B164,Prices!$I:$I,$Q164)=0,COUNTIFS(Prices!$D:$D,$R$12,Prices!$A:$A,$B164,Prices!$I:$I,$Q164,Prices!$H:$H,"Product NA")&gt;0),0,SUMIFS(Prices!$H:$H,Prices!$D:$D,$R$12,Prices!$A:$A,$B164,Prices!$I:$I,$Q164))</f>
        <v>0</v>
      </c>
      <c r="T164" s="89">
        <f>IF(OR($C164=0,$E164=0,COUNTIFS(Prices!$D:$D,$R$12,Prices!$A:$A,$B164,Prices!$I:$I,$Q164,Prices!$H:$H,"Product NA")&gt;0),"",(R164+(S164*($E164/1000))))</f>
        <v>0</v>
      </c>
      <c r="U164" s="89">
        <f t="shared" si="39"/>
        <v>0</v>
      </c>
      <c r="V164" s="90">
        <f t="shared" si="40"/>
        <v>0</v>
      </c>
      <c r="W164" s="90">
        <f t="shared" si="41"/>
        <v>0</v>
      </c>
      <c r="X164" s="91"/>
      <c r="Y164" s="88">
        <f>IF(OR(COUNTIFS(Prices!$D:$D,$Y$12,Prices!$A:$A,$B164,Prices!$I:$I,$Q164)=0,COUNTIFS(Prices!$D:$D,$Y$12,Prices!$A:$A,$B164,Prices!$I:$I,$Q164,Prices!$G:$G,"Product NA")&gt;0),0,SUMIFS(Prices!$G:$G,Prices!$D:$D,$Y$12,Prices!$A:$A,$B164,Prices!$I:$I,$Q164))</f>
        <v>0</v>
      </c>
      <c r="Z164" s="88">
        <f>IF(OR(COUNTIFS(Prices!$D:$D,$Y$12,Prices!$A:$A,$B164,Prices!$I:$I,$Q164)=0,COUNTIFS(Prices!$D:$D,$Y$12,Prices!$A:$A,$B164,Prices!$I:$I,$Q164,Prices!$H:$H,"Product NA")&gt;0),0,SUMIFS(Prices!$H:$H,Prices!$D:$D,$Y$12,Prices!$A:$A,$B164,Prices!$I:$I,$Q164))</f>
        <v>0</v>
      </c>
      <c r="AA164" s="89">
        <f>IF(OR($C164=0,$E164=0,COUNTIFS(Prices!$D:$D,$Y$12,Prices!$A:$A,$B164,Prices!$I:$I,$Q164,Prices!$H:$H,"Product NA")&gt;0),"",(Y164+(Z164*($E164/1000))))</f>
        <v>0</v>
      </c>
      <c r="AB164" s="89">
        <f t="shared" si="42"/>
        <v>0</v>
      </c>
      <c r="AC164" s="90">
        <f t="shared" si="43"/>
        <v>0</v>
      </c>
      <c r="AD164" s="90">
        <f t="shared" si="44"/>
        <v>0</v>
      </c>
      <c r="AE164" s="91"/>
      <c r="AF164" s="88">
        <f>IF(OR(COUNTIFS(Prices!$D:$D,$AF$12,Prices!$A:$A,$B164,Prices!$I:$I,$Q164)=0,COUNTIFS(Prices!$D:$D,$AF$12,Prices!$A:$A,$B164,Prices!$I:$I,$Q164,Prices!$G:$G,"Product NA")&gt;0),0,SUMIFS(Prices!$G:$G,Prices!$D:$D,$AF$12,Prices!$A:$A,$B164,Prices!$I:$I,$Q164))</f>
        <v>6.7</v>
      </c>
      <c r="AG164" s="88">
        <f>IF(OR(COUNTIFS(Prices!$D:$D,$AF$12,Prices!$A:$A,$B164,Prices!$I:$I,$Q164)=0,COUNTIFS(Prices!$D:$D,$AF$12,Prices!$A:$A,$B164,Prices!$I:$I,$Q164,Prices!$H:$H,"Product NA")&gt;0),0,SUMIFS(Prices!$H:$H,Prices!$D:$D,$AF$12,Prices!$A:$A,$B164,Prices!$I:$I,$Q164))</f>
        <v>10.5</v>
      </c>
      <c r="AH164" s="89">
        <f>IF(OR($C164=0,$E164=0,COUNTIFS(Prices!$D:$D,$AF$12,Prices!$A:$A,$B164,Prices!$I:$I,$Q164,Prices!$H:$H,"Product NA")&gt;0),"",(AF164+(AG164*($E164/1000))))</f>
        <v>13</v>
      </c>
      <c r="AI164" s="89">
        <f t="shared" si="45"/>
        <v>0.84499999999999997</v>
      </c>
      <c r="AJ164" s="90">
        <f t="shared" si="46"/>
        <v>13.845000000000001</v>
      </c>
      <c r="AK164" s="90">
        <f t="shared" si="47"/>
        <v>13845</v>
      </c>
      <c r="AM164" s="116" t="str">
        <f>_xlfn.XLOOKUP($E164,'TH Weight Step Mapping'!$A:$A,'TH Weight Step Mapping'!$B:$B,,1)</f>
        <v>0-1kg</v>
      </c>
      <c r="AN164" s="88" t="str">
        <f>_xlfn.XLOOKUP(INDEX(Prices!B:B,MATCH(B164,Prices!A:A,0)),'TH Country Mapping'!A:A,'TH Country Mapping'!C:C,"HVB")</f>
        <v>HVB</v>
      </c>
      <c r="AO164" s="89">
        <f>IF(OR(COUNTIFS(Prices!$D:$D,$AN164,Prices!$A:$A,$B164,Prices!$I:$I,$AM164)=0,COUNTIFS(Prices!$D:$D,$AN164,Prices!$A:$A,$B164,Prices!$I:$I,$AM164,Prices!$G:$G,"Product NA")&gt;0),0,SUMIFS(Prices!$G:$G,Prices!$D:$D,$AN164,Prices!$A:$A,$B164,Prices!$I:$I,$AM164))</f>
        <v>12.55</v>
      </c>
      <c r="AP164" s="89">
        <f t="shared" si="48"/>
        <v>0.81575000000000009</v>
      </c>
      <c r="AQ164" s="90">
        <f t="shared" si="49"/>
        <v>13.36575</v>
      </c>
      <c r="AR164" s="90">
        <f t="shared" si="50"/>
        <v>13365.75</v>
      </c>
    </row>
    <row r="165" spans="2:44" x14ac:dyDescent="0.35">
      <c r="B165" s="87" t="s">
        <v>160</v>
      </c>
      <c r="C165" s="66">
        <v>1000</v>
      </c>
      <c r="D165" s="66">
        <f>Quick_Reference!$E$8</f>
        <v>1</v>
      </c>
      <c r="E165" s="66">
        <f>Quick_Reference!$E$6</f>
        <v>600</v>
      </c>
      <c r="F165" s="116" t="str">
        <f t="shared" si="51"/>
        <v/>
      </c>
      <c r="G165" s="116" t="str">
        <f t="shared" si="52"/>
        <v>0-2kg</v>
      </c>
      <c r="I165" s="88">
        <f>IF(OR(COUNTIFS(Prices!$D:$D,$I$12,Prices!$A:$A,$B165,Prices!$I:$I,$G165)=0,COUNTIFS(Prices!$D:$D,$I$12,Prices!$A:$A,$B165,Prices!$I:$I,$G165,Prices!$G:$G,"Product NA")&gt;0),0,SUMIFS(Prices!$G:$G,Prices!$D:$D,$I$12,Prices!$A:$A,$B165,Prices!$I:$I,$G165))</f>
        <v>1.37</v>
      </c>
      <c r="J165" s="88">
        <f>IF(OR(COUNTIFS(Prices!$D:$D,$I$12,Prices!$A:$A,$B165,Prices!$I:$I,$G165)=0,COUNTIFS(Prices!$D:$D,$I$12,Prices!$A:$A,$B165,Prices!$I:$I,$G165,Prices!$H:$H,"Product NA")&gt;0),0,SUMIFS(Prices!$H:$H,Prices!$D:$D,$I$12,Prices!$A:$A,$B165,Prices!$I:$I,$G165))</f>
        <v>14.5</v>
      </c>
      <c r="K165" s="89">
        <f>IF(OR($C165=0,$E165=0,COUNTIFS(Prices!$D:$D,$I$12,Prices!$A:$A,$B165,Prices!$I:$I,$G165,Prices!$H:$H,"Product NA")&gt;0),"",(I165+(J165*($E165/1000))))</f>
        <v>10.07</v>
      </c>
      <c r="L165" s="89">
        <f>K165*-(INDEX(VRDs!$H$3:$J$12, MATCH($I$12, VRDs!$A$3:$A$12, 0), MATCH($D165, INDEX(VRDs!$E$3:$G$12, MATCH($I$12, VRDs!$A$3:$A$12, 0), 0), 1)))</f>
        <v>0</v>
      </c>
      <c r="M165" s="89">
        <f t="shared" si="53"/>
        <v>0.65455000000000008</v>
      </c>
      <c r="N165" s="90">
        <f t="shared" si="36"/>
        <v>10.724550000000001</v>
      </c>
      <c r="O165" s="90">
        <f t="shared" si="37"/>
        <v>10724.550000000001</v>
      </c>
      <c r="Q165" s="116" t="str">
        <f t="shared" si="38"/>
        <v>0-2kg</v>
      </c>
      <c r="R165" s="88">
        <f>IF(OR(COUNTIFS(Prices!$D:$D,$R$12,Prices!$A:$A,$B165,Prices!$I:$I,$Q165)=0,COUNTIFS(Prices!$D:$D,$R$12,Prices!$A:$A,$B165,Prices!$I:$I,$Q165,Prices!$G:$G,"Product NA")&gt;0),0,SUMIFS(Prices!$G:$G,Prices!$D:$D,$R$12,Prices!$A:$A,$B165,Prices!$I:$I,$Q165))</f>
        <v>0</v>
      </c>
      <c r="S165" s="88">
        <f>IF(OR(COUNTIFS(Prices!$D:$D,$R$12,Prices!$A:$A,$B165,Prices!$I:$I,$Q165)=0,COUNTIFS(Prices!$D:$D,$R$12,Prices!$A:$A,$B165,Prices!$I:$I,$Q165,Prices!$H:$H,"Product NA")&gt;0),0,SUMIFS(Prices!$H:$H,Prices!$D:$D,$R$12,Prices!$A:$A,$B165,Prices!$I:$I,$Q165))</f>
        <v>0</v>
      </c>
      <c r="T165" s="89">
        <f>IF(OR($C165=0,$E165=0,COUNTIFS(Prices!$D:$D,$R$12,Prices!$A:$A,$B165,Prices!$I:$I,$Q165,Prices!$H:$H,"Product NA")&gt;0),"",(R165+(S165*($E165/1000))))</f>
        <v>0</v>
      </c>
      <c r="U165" s="89">
        <f t="shared" si="39"/>
        <v>0</v>
      </c>
      <c r="V165" s="90">
        <f t="shared" si="40"/>
        <v>0</v>
      </c>
      <c r="W165" s="90">
        <f t="shared" si="41"/>
        <v>0</v>
      </c>
      <c r="X165" s="91"/>
      <c r="Y165" s="88">
        <f>IF(OR(COUNTIFS(Prices!$D:$D,$Y$12,Prices!$A:$A,$B165,Prices!$I:$I,$Q165)=0,COUNTIFS(Prices!$D:$D,$Y$12,Prices!$A:$A,$B165,Prices!$I:$I,$Q165,Prices!$G:$G,"Product NA")&gt;0),0,SUMIFS(Prices!$G:$G,Prices!$D:$D,$Y$12,Prices!$A:$A,$B165,Prices!$I:$I,$Q165))</f>
        <v>0</v>
      </c>
      <c r="Z165" s="88">
        <f>IF(OR(COUNTIFS(Prices!$D:$D,$Y$12,Prices!$A:$A,$B165,Prices!$I:$I,$Q165)=0,COUNTIFS(Prices!$D:$D,$Y$12,Prices!$A:$A,$B165,Prices!$I:$I,$Q165,Prices!$H:$H,"Product NA")&gt;0),0,SUMIFS(Prices!$H:$H,Prices!$D:$D,$Y$12,Prices!$A:$A,$B165,Prices!$I:$I,$Q165))</f>
        <v>0</v>
      </c>
      <c r="AA165" s="89">
        <f>IF(OR($C165=0,$E165=0,COUNTIFS(Prices!$D:$D,$Y$12,Prices!$A:$A,$B165,Prices!$I:$I,$Q165,Prices!$H:$H,"Product NA")&gt;0),"",(Y165+(Z165*($E165/1000))))</f>
        <v>0</v>
      </c>
      <c r="AB165" s="89">
        <f t="shared" si="42"/>
        <v>0</v>
      </c>
      <c r="AC165" s="90">
        <f t="shared" si="43"/>
        <v>0</v>
      </c>
      <c r="AD165" s="90">
        <f t="shared" si="44"/>
        <v>0</v>
      </c>
      <c r="AE165" s="91"/>
      <c r="AF165" s="88">
        <f>IF(OR(COUNTIFS(Prices!$D:$D,$AF$12,Prices!$A:$A,$B165,Prices!$I:$I,$Q165)=0,COUNTIFS(Prices!$D:$D,$AF$12,Prices!$A:$A,$B165,Prices!$I:$I,$Q165,Prices!$G:$G,"Product NA")&gt;0),0,SUMIFS(Prices!$G:$G,Prices!$D:$D,$AF$12,Prices!$A:$A,$B165,Prices!$I:$I,$Q165))</f>
        <v>8.25</v>
      </c>
      <c r="AG165" s="88">
        <f>IF(OR(COUNTIFS(Prices!$D:$D,$AF$12,Prices!$A:$A,$B165,Prices!$I:$I,$Q165)=0,COUNTIFS(Prices!$D:$D,$AF$12,Prices!$A:$A,$B165,Prices!$I:$I,$Q165,Prices!$H:$H,"Product NA")&gt;0),0,SUMIFS(Prices!$H:$H,Prices!$D:$D,$AF$12,Prices!$A:$A,$B165,Prices!$I:$I,$Q165))</f>
        <v>10.5</v>
      </c>
      <c r="AH165" s="89">
        <f>IF(OR($C165=0,$E165=0,COUNTIFS(Prices!$D:$D,$AF$12,Prices!$A:$A,$B165,Prices!$I:$I,$Q165,Prices!$H:$H,"Product NA")&gt;0),"",(AF165+(AG165*($E165/1000))))</f>
        <v>14.55</v>
      </c>
      <c r="AI165" s="89">
        <f t="shared" si="45"/>
        <v>0.94575000000000009</v>
      </c>
      <c r="AJ165" s="90">
        <f t="shared" si="46"/>
        <v>15.495750000000001</v>
      </c>
      <c r="AK165" s="90">
        <f t="shared" si="47"/>
        <v>15495.750000000002</v>
      </c>
      <c r="AM165" s="116" t="str">
        <f>_xlfn.XLOOKUP($E165,'TH Weight Step Mapping'!$A:$A,'TH Weight Step Mapping'!$B:$B,,1)</f>
        <v>0-1kg</v>
      </c>
      <c r="AN165" s="88" t="str">
        <f>_xlfn.XLOOKUP(INDEX(Prices!B:B,MATCH(B165,Prices!A:A,0)),'TH Country Mapping'!A:A,'TH Country Mapping'!C:C,"HVB")</f>
        <v>HVB</v>
      </c>
      <c r="AO165" s="89">
        <f>IF(OR(COUNTIFS(Prices!$D:$D,$AN165,Prices!$A:$A,$B165,Prices!$I:$I,$AM165)=0,COUNTIFS(Prices!$D:$D,$AN165,Prices!$A:$A,$B165,Prices!$I:$I,$AM165,Prices!$G:$G,"Product NA")&gt;0),0,SUMIFS(Prices!$G:$G,Prices!$D:$D,$AN165,Prices!$A:$A,$B165,Prices!$I:$I,$AM165))</f>
        <v>0</v>
      </c>
      <c r="AP165" s="89">
        <f t="shared" si="48"/>
        <v>0</v>
      </c>
      <c r="AQ165" s="90">
        <f t="shared" si="49"/>
        <v>0</v>
      </c>
      <c r="AR165" s="90">
        <f t="shared" si="50"/>
        <v>0</v>
      </c>
    </row>
    <row r="166" spans="2:44" x14ac:dyDescent="0.35">
      <c r="B166" s="87" t="s">
        <v>161</v>
      </c>
      <c r="C166" s="66">
        <v>1000</v>
      </c>
      <c r="D166" s="66">
        <f>Quick_Reference!$E$8</f>
        <v>1</v>
      </c>
      <c r="E166" s="66">
        <f>Quick_Reference!$E$6</f>
        <v>600</v>
      </c>
      <c r="F166" s="116" t="str">
        <f t="shared" si="51"/>
        <v/>
      </c>
      <c r="G166" s="116" t="str">
        <f t="shared" si="52"/>
        <v>0-2kg</v>
      </c>
      <c r="I166" s="88">
        <f>IF(OR(COUNTIFS(Prices!$D:$D,$I$12,Prices!$A:$A,$B166,Prices!$I:$I,$G166)=0,COUNTIFS(Prices!$D:$D,$I$12,Prices!$A:$A,$B166,Prices!$I:$I,$G166,Prices!$G:$G,"Product NA")&gt;0),0,SUMIFS(Prices!$G:$G,Prices!$D:$D,$I$12,Prices!$A:$A,$B166,Prices!$I:$I,$G166))</f>
        <v>1.37</v>
      </c>
      <c r="J166" s="88">
        <f>IF(OR(COUNTIFS(Prices!$D:$D,$I$12,Prices!$A:$A,$B166,Prices!$I:$I,$G166)=0,COUNTIFS(Prices!$D:$D,$I$12,Prices!$A:$A,$B166,Prices!$I:$I,$G166,Prices!$H:$H,"Product NA")&gt;0),0,SUMIFS(Prices!$H:$H,Prices!$D:$D,$I$12,Prices!$A:$A,$B166,Prices!$I:$I,$G166))</f>
        <v>14.5</v>
      </c>
      <c r="K166" s="89">
        <f>IF(OR($C166=0,$E166=0,COUNTIFS(Prices!$D:$D,$I$12,Prices!$A:$A,$B166,Prices!$I:$I,$G166,Prices!$H:$H,"Product NA")&gt;0),"",(I166+(J166*($E166/1000))))</f>
        <v>10.07</v>
      </c>
      <c r="L166" s="89">
        <f>K166*-(INDEX(VRDs!$H$3:$J$12, MATCH($I$12, VRDs!$A$3:$A$12, 0), MATCH($D166, INDEX(VRDs!$E$3:$G$12, MATCH($I$12, VRDs!$A$3:$A$12, 0), 0), 1)))</f>
        <v>0</v>
      </c>
      <c r="M166" s="89">
        <f t="shared" si="53"/>
        <v>0.65455000000000008</v>
      </c>
      <c r="N166" s="90">
        <f t="shared" si="36"/>
        <v>10.724550000000001</v>
      </c>
      <c r="O166" s="90">
        <f t="shared" si="37"/>
        <v>10724.550000000001</v>
      </c>
      <c r="Q166" s="116" t="str">
        <f t="shared" si="38"/>
        <v>0-2kg</v>
      </c>
      <c r="R166" s="88">
        <f>IF(OR(COUNTIFS(Prices!$D:$D,$R$12,Prices!$A:$A,$B166,Prices!$I:$I,$Q166)=0,COUNTIFS(Prices!$D:$D,$R$12,Prices!$A:$A,$B166,Prices!$I:$I,$Q166,Prices!$G:$G,"Product NA")&gt;0),0,SUMIFS(Prices!$G:$G,Prices!$D:$D,$R$12,Prices!$A:$A,$B166,Prices!$I:$I,$Q166))</f>
        <v>0</v>
      </c>
      <c r="S166" s="88">
        <f>IF(OR(COUNTIFS(Prices!$D:$D,$R$12,Prices!$A:$A,$B166,Prices!$I:$I,$Q166)=0,COUNTIFS(Prices!$D:$D,$R$12,Prices!$A:$A,$B166,Prices!$I:$I,$Q166,Prices!$H:$H,"Product NA")&gt;0),0,SUMIFS(Prices!$H:$H,Prices!$D:$D,$R$12,Prices!$A:$A,$B166,Prices!$I:$I,$Q166))</f>
        <v>0</v>
      </c>
      <c r="T166" s="89">
        <f>IF(OR($C166=0,$E166=0,COUNTIFS(Prices!$D:$D,$R$12,Prices!$A:$A,$B166,Prices!$I:$I,$Q166,Prices!$H:$H,"Product NA")&gt;0),"",(R166+(S166*($E166/1000))))</f>
        <v>0</v>
      </c>
      <c r="U166" s="89">
        <f t="shared" si="39"/>
        <v>0</v>
      </c>
      <c r="V166" s="90">
        <f t="shared" si="40"/>
        <v>0</v>
      </c>
      <c r="W166" s="90">
        <f t="shared" si="41"/>
        <v>0</v>
      </c>
      <c r="X166" s="91"/>
      <c r="Y166" s="88">
        <f>IF(OR(COUNTIFS(Prices!$D:$D,$Y$12,Prices!$A:$A,$B166,Prices!$I:$I,$Q166)=0,COUNTIFS(Prices!$D:$D,$Y$12,Prices!$A:$A,$B166,Prices!$I:$I,$Q166,Prices!$G:$G,"Product NA")&gt;0),0,SUMIFS(Prices!$G:$G,Prices!$D:$D,$Y$12,Prices!$A:$A,$B166,Prices!$I:$I,$Q166))</f>
        <v>0</v>
      </c>
      <c r="Z166" s="88">
        <f>IF(OR(COUNTIFS(Prices!$D:$D,$Y$12,Prices!$A:$A,$B166,Prices!$I:$I,$Q166)=0,COUNTIFS(Prices!$D:$D,$Y$12,Prices!$A:$A,$B166,Prices!$I:$I,$Q166,Prices!$H:$H,"Product NA")&gt;0),0,SUMIFS(Prices!$H:$H,Prices!$D:$D,$Y$12,Prices!$A:$A,$B166,Prices!$I:$I,$Q166))</f>
        <v>0</v>
      </c>
      <c r="AA166" s="89">
        <f>IF(OR($C166=0,$E166=0,COUNTIFS(Prices!$D:$D,$Y$12,Prices!$A:$A,$B166,Prices!$I:$I,$Q166,Prices!$H:$H,"Product NA")&gt;0),"",(Y166+(Z166*($E166/1000))))</f>
        <v>0</v>
      </c>
      <c r="AB166" s="89">
        <f t="shared" si="42"/>
        <v>0</v>
      </c>
      <c r="AC166" s="90">
        <f t="shared" si="43"/>
        <v>0</v>
      </c>
      <c r="AD166" s="90">
        <f t="shared" si="44"/>
        <v>0</v>
      </c>
      <c r="AE166" s="91"/>
      <c r="AF166" s="88">
        <f>IF(OR(COUNTIFS(Prices!$D:$D,$AF$12,Prices!$A:$A,$B166,Prices!$I:$I,$Q166)=0,COUNTIFS(Prices!$D:$D,$AF$12,Prices!$A:$A,$B166,Prices!$I:$I,$Q166,Prices!$G:$G,"Product NA")&gt;0),0,SUMIFS(Prices!$G:$G,Prices!$D:$D,$AF$12,Prices!$A:$A,$B166,Prices!$I:$I,$Q166))</f>
        <v>8.25</v>
      </c>
      <c r="AG166" s="88">
        <f>IF(OR(COUNTIFS(Prices!$D:$D,$AF$12,Prices!$A:$A,$B166,Prices!$I:$I,$Q166)=0,COUNTIFS(Prices!$D:$D,$AF$12,Prices!$A:$A,$B166,Prices!$I:$I,$Q166,Prices!$H:$H,"Product NA")&gt;0),0,SUMIFS(Prices!$H:$H,Prices!$D:$D,$AF$12,Prices!$A:$A,$B166,Prices!$I:$I,$Q166))</f>
        <v>10.5</v>
      </c>
      <c r="AH166" s="89">
        <f>IF(OR($C166=0,$E166=0,COUNTIFS(Prices!$D:$D,$AF$12,Prices!$A:$A,$B166,Prices!$I:$I,$Q166,Prices!$H:$H,"Product NA")&gt;0),"",(AF166+(AG166*($E166/1000))))</f>
        <v>14.55</v>
      </c>
      <c r="AI166" s="89">
        <f t="shared" si="45"/>
        <v>0.94575000000000009</v>
      </c>
      <c r="AJ166" s="90">
        <f t="shared" si="46"/>
        <v>15.495750000000001</v>
      </c>
      <c r="AK166" s="90">
        <f t="shared" si="47"/>
        <v>15495.750000000002</v>
      </c>
      <c r="AM166" s="116" t="str">
        <f>_xlfn.XLOOKUP($E166,'TH Weight Step Mapping'!$A:$A,'TH Weight Step Mapping'!$B:$B,,1)</f>
        <v>0-1kg</v>
      </c>
      <c r="AN166" s="88" t="str">
        <f>_xlfn.XLOOKUP(INDEX(Prices!B:B,MATCH(B166,Prices!A:A,0)),'TH Country Mapping'!A:A,'TH Country Mapping'!C:C,"HVB")</f>
        <v>HVB</v>
      </c>
      <c r="AO166" s="89">
        <f>IF(OR(COUNTIFS(Prices!$D:$D,$AN166,Prices!$A:$A,$B166,Prices!$I:$I,$AM166)=0,COUNTIFS(Prices!$D:$D,$AN166,Prices!$A:$A,$B166,Prices!$I:$I,$AM166,Prices!$G:$G,"Product NA")&gt;0),0,SUMIFS(Prices!$G:$G,Prices!$D:$D,$AN166,Prices!$A:$A,$B166,Prices!$I:$I,$AM166))</f>
        <v>20.75</v>
      </c>
      <c r="AP166" s="89">
        <f t="shared" si="48"/>
        <v>1.3487500000000001</v>
      </c>
      <c r="AQ166" s="90">
        <f t="shared" si="49"/>
        <v>22.098749999999999</v>
      </c>
      <c r="AR166" s="90">
        <f t="shared" si="50"/>
        <v>22098.75</v>
      </c>
    </row>
    <row r="167" spans="2:44" x14ac:dyDescent="0.35">
      <c r="B167" s="87" t="s">
        <v>162</v>
      </c>
      <c r="C167" s="66">
        <v>1000</v>
      </c>
      <c r="D167" s="66">
        <f>Quick_Reference!$E$8</f>
        <v>1</v>
      </c>
      <c r="E167" s="66">
        <f>Quick_Reference!$E$6</f>
        <v>600</v>
      </c>
      <c r="F167" s="116" t="str">
        <f t="shared" si="51"/>
        <v/>
      </c>
      <c r="G167" s="116" t="str">
        <f t="shared" si="52"/>
        <v>0-2kg</v>
      </c>
      <c r="I167" s="88">
        <f>IF(OR(COUNTIFS(Prices!$D:$D,$I$12,Prices!$A:$A,$B167,Prices!$I:$I,$G167)=0,COUNTIFS(Prices!$D:$D,$I$12,Prices!$A:$A,$B167,Prices!$I:$I,$G167,Prices!$G:$G,"Product NA")&gt;0),0,SUMIFS(Prices!$G:$G,Prices!$D:$D,$I$12,Prices!$A:$A,$B167,Prices!$I:$I,$G167))</f>
        <v>3.5300000000000002</v>
      </c>
      <c r="J167" s="88">
        <f>IF(OR(COUNTIFS(Prices!$D:$D,$I$12,Prices!$A:$A,$B167,Prices!$I:$I,$G167)=0,COUNTIFS(Prices!$D:$D,$I$12,Prices!$A:$A,$B167,Prices!$I:$I,$G167,Prices!$H:$H,"Product NA")&gt;0),0,SUMIFS(Prices!$H:$H,Prices!$D:$D,$I$12,Prices!$A:$A,$B167,Prices!$I:$I,$G167))</f>
        <v>4.68</v>
      </c>
      <c r="K167" s="89">
        <f>IF(OR($C167=0,$E167=0,COUNTIFS(Prices!$D:$D,$I$12,Prices!$A:$A,$B167,Prices!$I:$I,$G167,Prices!$H:$H,"Product NA")&gt;0),"",(I167+(J167*($E167/1000))))</f>
        <v>6.3380000000000001</v>
      </c>
      <c r="L167" s="89">
        <f>K167*-(INDEX(VRDs!$H$3:$J$12, MATCH($I$12, VRDs!$A$3:$A$12, 0), MATCH($D167, INDEX(VRDs!$E$3:$G$12, MATCH($I$12, VRDs!$A$3:$A$12, 0), 0), 1)))</f>
        <v>0</v>
      </c>
      <c r="M167" s="89">
        <f t="shared" si="53"/>
        <v>0.41197</v>
      </c>
      <c r="N167" s="90">
        <f t="shared" si="36"/>
        <v>6.7499700000000002</v>
      </c>
      <c r="O167" s="90">
        <f t="shared" si="37"/>
        <v>6749.97</v>
      </c>
      <c r="Q167" s="116" t="str">
        <f t="shared" si="38"/>
        <v>0-2kg</v>
      </c>
      <c r="R167" s="88">
        <f>IF(OR(COUNTIFS(Prices!$D:$D,$R$12,Prices!$A:$A,$B167,Prices!$I:$I,$Q167)=0,COUNTIFS(Prices!$D:$D,$R$12,Prices!$A:$A,$B167,Prices!$I:$I,$Q167,Prices!$G:$G,"Product NA")&gt;0),0,SUMIFS(Prices!$G:$G,Prices!$D:$D,$R$12,Prices!$A:$A,$B167,Prices!$I:$I,$Q167))</f>
        <v>7.65</v>
      </c>
      <c r="S167" s="88">
        <f>IF(OR(COUNTIFS(Prices!$D:$D,$R$12,Prices!$A:$A,$B167,Prices!$I:$I,$Q167)=0,COUNTIFS(Prices!$D:$D,$R$12,Prices!$A:$A,$B167,Prices!$I:$I,$Q167,Prices!$H:$H,"Product NA")&gt;0),0,SUMIFS(Prices!$H:$H,Prices!$D:$D,$R$12,Prices!$A:$A,$B167,Prices!$I:$I,$Q167))</f>
        <v>2.35</v>
      </c>
      <c r="T167" s="89">
        <f>IF(OR($C167=0,$E167=0,COUNTIFS(Prices!$D:$D,$R$12,Prices!$A:$A,$B167,Prices!$I:$I,$Q167,Prices!$H:$H,"Product NA")&gt;0),"",(R167+(S167*($E167/1000))))</f>
        <v>9.06</v>
      </c>
      <c r="U167" s="89">
        <f t="shared" si="39"/>
        <v>0.58890000000000009</v>
      </c>
      <c r="V167" s="90">
        <f t="shared" si="40"/>
        <v>9.6489000000000011</v>
      </c>
      <c r="W167" s="90">
        <f t="shared" si="41"/>
        <v>9648.9000000000015</v>
      </c>
      <c r="X167" s="91"/>
      <c r="Y167" s="88">
        <f>IF(OR(COUNTIFS(Prices!$D:$D,$Y$12,Prices!$A:$A,$B167,Prices!$I:$I,$Q167)=0,COUNTIFS(Prices!$D:$D,$Y$12,Prices!$A:$A,$B167,Prices!$I:$I,$Q167,Prices!$G:$G,"Product NA")&gt;0),0,SUMIFS(Prices!$G:$G,Prices!$D:$D,$Y$12,Prices!$A:$A,$B167,Prices!$I:$I,$Q167))</f>
        <v>0</v>
      </c>
      <c r="Z167" s="88">
        <f>IF(OR(COUNTIFS(Prices!$D:$D,$Y$12,Prices!$A:$A,$B167,Prices!$I:$I,$Q167)=0,COUNTIFS(Prices!$D:$D,$Y$12,Prices!$A:$A,$B167,Prices!$I:$I,$Q167,Prices!$H:$H,"Product NA")&gt;0),0,SUMIFS(Prices!$H:$H,Prices!$D:$D,$Y$12,Prices!$A:$A,$B167,Prices!$I:$I,$Q167))</f>
        <v>0</v>
      </c>
      <c r="AA167" s="89">
        <f>IF(OR($C167=0,$E167=0,COUNTIFS(Prices!$D:$D,$Y$12,Prices!$A:$A,$B167,Prices!$I:$I,$Q167,Prices!$H:$H,"Product NA")&gt;0),"",(Y167+(Z167*($E167/1000))))</f>
        <v>0</v>
      </c>
      <c r="AB167" s="89">
        <f t="shared" si="42"/>
        <v>0</v>
      </c>
      <c r="AC167" s="90">
        <f t="shared" si="43"/>
        <v>0</v>
      </c>
      <c r="AD167" s="90">
        <f t="shared" si="44"/>
        <v>0</v>
      </c>
      <c r="AE167" s="91"/>
      <c r="AF167" s="88">
        <f>IF(OR(COUNTIFS(Prices!$D:$D,$AF$12,Prices!$A:$A,$B167,Prices!$I:$I,$Q167)=0,COUNTIFS(Prices!$D:$D,$AF$12,Prices!$A:$A,$B167,Prices!$I:$I,$Q167,Prices!$G:$G,"Product NA")&gt;0),0,SUMIFS(Prices!$G:$G,Prices!$D:$D,$AF$12,Prices!$A:$A,$B167,Prices!$I:$I,$Q167))</f>
        <v>7.9</v>
      </c>
      <c r="AG167" s="88">
        <f>IF(OR(COUNTIFS(Prices!$D:$D,$AF$12,Prices!$A:$A,$B167,Prices!$I:$I,$Q167)=0,COUNTIFS(Prices!$D:$D,$AF$12,Prices!$A:$A,$B167,Prices!$I:$I,$Q167,Prices!$H:$H,"Product NA")&gt;0),0,SUMIFS(Prices!$H:$H,Prices!$D:$D,$AF$12,Prices!$A:$A,$B167,Prices!$I:$I,$Q167))</f>
        <v>5.5500000000000007</v>
      </c>
      <c r="AH167" s="89">
        <f>IF(OR($C167=0,$E167=0,COUNTIFS(Prices!$D:$D,$AF$12,Prices!$A:$A,$B167,Prices!$I:$I,$Q167,Prices!$H:$H,"Product NA")&gt;0),"",(AF167+(AG167*($E167/1000))))</f>
        <v>11.23</v>
      </c>
      <c r="AI167" s="89">
        <f t="shared" si="45"/>
        <v>0.7299500000000001</v>
      </c>
      <c r="AJ167" s="90">
        <f t="shared" si="46"/>
        <v>11.959950000000001</v>
      </c>
      <c r="AK167" s="90">
        <f t="shared" si="47"/>
        <v>11959.95</v>
      </c>
      <c r="AM167" s="116" t="str">
        <f>_xlfn.XLOOKUP($E167,'TH Weight Step Mapping'!$A:$A,'TH Weight Step Mapping'!$B:$B,,1)</f>
        <v>0-1kg</v>
      </c>
      <c r="AN167" s="88" t="str">
        <f>_xlfn.XLOOKUP(INDEX(Prices!B:B,MATCH(B167,Prices!A:A,0)),'TH Country Mapping'!A:A,'TH Country Mapping'!C:C,"HVB")</f>
        <v>HVB</v>
      </c>
      <c r="AO167" s="89">
        <f>IF(OR(COUNTIFS(Prices!$D:$D,$AN167,Prices!$A:$A,$B167,Prices!$I:$I,$AM167)=0,COUNTIFS(Prices!$D:$D,$AN167,Prices!$A:$A,$B167,Prices!$I:$I,$AM167,Prices!$G:$G,"Product NA")&gt;0),0,SUMIFS(Prices!$G:$G,Prices!$D:$D,$AN167,Prices!$A:$A,$B167,Prices!$I:$I,$AM167))</f>
        <v>24.700000000000003</v>
      </c>
      <c r="AP167" s="89">
        <f t="shared" si="48"/>
        <v>1.6055000000000001</v>
      </c>
      <c r="AQ167" s="90">
        <f t="shared" si="49"/>
        <v>26.305500000000002</v>
      </c>
      <c r="AR167" s="90">
        <f t="shared" si="50"/>
        <v>26305.500000000004</v>
      </c>
    </row>
    <row r="168" spans="2:44" x14ac:dyDescent="0.35">
      <c r="B168" s="87" t="s">
        <v>163</v>
      </c>
      <c r="C168" s="66">
        <v>1000</v>
      </c>
      <c r="D168" s="66">
        <f>Quick_Reference!$E$8</f>
        <v>1</v>
      </c>
      <c r="E168" s="66">
        <f>Quick_Reference!$E$6</f>
        <v>600</v>
      </c>
      <c r="F168" s="116" t="str">
        <f t="shared" si="51"/>
        <v/>
      </c>
      <c r="G168" s="116" t="str">
        <f t="shared" si="52"/>
        <v>0-2kg</v>
      </c>
      <c r="I168" s="88">
        <f>IF(OR(COUNTIFS(Prices!$D:$D,$I$12,Prices!$A:$A,$B168,Prices!$I:$I,$G168)=0,COUNTIFS(Prices!$D:$D,$I$12,Prices!$A:$A,$B168,Prices!$I:$I,$G168,Prices!$G:$G,"Product NA")&gt;0),0,SUMIFS(Prices!$G:$G,Prices!$D:$D,$I$12,Prices!$A:$A,$B168,Prices!$I:$I,$G168))</f>
        <v>1.1300000000000001</v>
      </c>
      <c r="J168" s="88">
        <f>IF(OR(COUNTIFS(Prices!$D:$D,$I$12,Prices!$A:$A,$B168,Prices!$I:$I,$G168)=0,COUNTIFS(Prices!$D:$D,$I$12,Prices!$A:$A,$B168,Prices!$I:$I,$G168,Prices!$H:$H,"Product NA")&gt;0),0,SUMIFS(Prices!$H:$H,Prices!$D:$D,$I$12,Prices!$A:$A,$B168,Prices!$I:$I,$G168))</f>
        <v>14.14</v>
      </c>
      <c r="K168" s="89">
        <f>IF(OR($C168=0,$E168=0,COUNTIFS(Prices!$D:$D,$I$12,Prices!$A:$A,$B168,Prices!$I:$I,$G168,Prices!$H:$H,"Product NA")&gt;0),"",(I168+(J168*($E168/1000))))</f>
        <v>9.6140000000000008</v>
      </c>
      <c r="L168" s="89">
        <f>K168*-(INDEX(VRDs!$H$3:$J$12, MATCH($I$12, VRDs!$A$3:$A$12, 0), MATCH($D168, INDEX(VRDs!$E$3:$G$12, MATCH($I$12, VRDs!$A$3:$A$12, 0), 0), 1)))</f>
        <v>0</v>
      </c>
      <c r="M168" s="89">
        <f t="shared" si="53"/>
        <v>0.62491000000000008</v>
      </c>
      <c r="N168" s="90">
        <f t="shared" si="36"/>
        <v>10.238910000000001</v>
      </c>
      <c r="O168" s="90">
        <f t="shared" si="37"/>
        <v>10238.91</v>
      </c>
      <c r="Q168" s="116" t="str">
        <f t="shared" si="38"/>
        <v>0-2kg</v>
      </c>
      <c r="R168" s="88">
        <f>IF(OR(COUNTIFS(Prices!$D:$D,$R$12,Prices!$A:$A,$B168,Prices!$I:$I,$Q168)=0,COUNTIFS(Prices!$D:$D,$R$12,Prices!$A:$A,$B168,Prices!$I:$I,$Q168,Prices!$G:$G,"Product NA")&gt;0),0,SUMIFS(Prices!$G:$G,Prices!$D:$D,$R$12,Prices!$A:$A,$B168,Prices!$I:$I,$Q168))</f>
        <v>8.35</v>
      </c>
      <c r="S168" s="88">
        <f>IF(OR(COUNTIFS(Prices!$D:$D,$R$12,Prices!$A:$A,$B168,Prices!$I:$I,$Q168)=0,COUNTIFS(Prices!$D:$D,$R$12,Prices!$A:$A,$B168,Prices!$I:$I,$Q168,Prices!$H:$H,"Product NA")&gt;0),0,SUMIFS(Prices!$H:$H,Prices!$D:$D,$R$12,Prices!$A:$A,$B168,Prices!$I:$I,$Q168))</f>
        <v>4.5</v>
      </c>
      <c r="T168" s="89">
        <f>IF(OR($C168=0,$E168=0,COUNTIFS(Prices!$D:$D,$R$12,Prices!$A:$A,$B168,Prices!$I:$I,$Q168,Prices!$H:$H,"Product NA")&gt;0),"",(R168+(S168*($E168/1000))))</f>
        <v>11.049999999999999</v>
      </c>
      <c r="U168" s="89">
        <f t="shared" si="39"/>
        <v>0.71824999999999994</v>
      </c>
      <c r="V168" s="90">
        <f t="shared" si="40"/>
        <v>11.768249999999998</v>
      </c>
      <c r="W168" s="90">
        <f t="shared" si="41"/>
        <v>11768.249999999998</v>
      </c>
      <c r="X168" s="91"/>
      <c r="Y168" s="88">
        <f>IF(OR(COUNTIFS(Prices!$D:$D,$Y$12,Prices!$A:$A,$B168,Prices!$I:$I,$Q168)=0,COUNTIFS(Prices!$D:$D,$Y$12,Prices!$A:$A,$B168,Prices!$I:$I,$Q168,Prices!$G:$G,"Product NA")&gt;0),0,SUMIFS(Prices!$G:$G,Prices!$D:$D,$Y$12,Prices!$A:$A,$B168,Prices!$I:$I,$Q168))</f>
        <v>7.3500000000000005</v>
      </c>
      <c r="Z168" s="88">
        <f>IF(OR(COUNTIFS(Prices!$D:$D,$Y$12,Prices!$A:$A,$B168,Prices!$I:$I,$Q168)=0,COUNTIFS(Prices!$D:$D,$Y$12,Prices!$A:$A,$B168,Prices!$I:$I,$Q168,Prices!$H:$H,"Product NA")&gt;0),0,SUMIFS(Prices!$H:$H,Prices!$D:$D,$Y$12,Prices!$A:$A,$B168,Prices!$I:$I,$Q168))</f>
        <v>9.9500000000000011</v>
      </c>
      <c r="AA168" s="89">
        <f>IF(OR($C168=0,$E168=0,COUNTIFS(Prices!$D:$D,$Y$12,Prices!$A:$A,$B168,Prices!$I:$I,$Q168,Prices!$H:$H,"Product NA")&gt;0),"",(Y168+(Z168*($E168/1000))))</f>
        <v>13.32</v>
      </c>
      <c r="AB168" s="89">
        <f t="shared" si="42"/>
        <v>0.86580000000000001</v>
      </c>
      <c r="AC168" s="90">
        <f t="shared" si="43"/>
        <v>14.1858</v>
      </c>
      <c r="AD168" s="90">
        <f t="shared" si="44"/>
        <v>14185.800000000001</v>
      </c>
      <c r="AE168" s="91"/>
      <c r="AF168" s="88">
        <f>IF(OR(COUNTIFS(Prices!$D:$D,$AF$12,Prices!$A:$A,$B168,Prices!$I:$I,$Q168)=0,COUNTIFS(Prices!$D:$D,$AF$12,Prices!$A:$A,$B168,Prices!$I:$I,$Q168,Prices!$G:$G,"Product NA")&gt;0),0,SUMIFS(Prices!$G:$G,Prices!$D:$D,$AF$12,Prices!$A:$A,$B168,Prices!$I:$I,$Q168))</f>
        <v>7.5</v>
      </c>
      <c r="AG168" s="88">
        <f>IF(OR(COUNTIFS(Prices!$D:$D,$AF$12,Prices!$A:$A,$B168,Prices!$I:$I,$Q168)=0,COUNTIFS(Prices!$D:$D,$AF$12,Prices!$A:$A,$B168,Prices!$I:$I,$Q168,Prices!$H:$H,"Product NA")&gt;0),0,SUMIFS(Prices!$H:$H,Prices!$D:$D,$AF$12,Prices!$A:$A,$B168,Prices!$I:$I,$Q168))</f>
        <v>10.950000000000001</v>
      </c>
      <c r="AH168" s="89">
        <f>IF(OR($C168=0,$E168=0,COUNTIFS(Prices!$D:$D,$AF$12,Prices!$A:$A,$B168,Prices!$I:$I,$Q168,Prices!$H:$H,"Product NA")&gt;0),"",(AF168+(AG168*($E168/1000))))</f>
        <v>14.07</v>
      </c>
      <c r="AI168" s="89">
        <f t="shared" si="45"/>
        <v>0.91455000000000009</v>
      </c>
      <c r="AJ168" s="90">
        <f t="shared" si="46"/>
        <v>14.98455</v>
      </c>
      <c r="AK168" s="90">
        <f t="shared" si="47"/>
        <v>14984.550000000001</v>
      </c>
      <c r="AM168" s="116" t="str">
        <f>_xlfn.XLOOKUP($E168,'TH Weight Step Mapping'!$A:$A,'TH Weight Step Mapping'!$B:$B,,1)</f>
        <v>0-1kg</v>
      </c>
      <c r="AN168" s="88" t="str">
        <f>_xlfn.XLOOKUP(INDEX(Prices!B:B,MATCH(B168,Prices!A:A,0)),'TH Country Mapping'!A:A,'TH Country Mapping'!C:C,"HVB")</f>
        <v>HVB</v>
      </c>
      <c r="AO168" s="89">
        <f>IF(OR(COUNTIFS(Prices!$D:$D,$AN168,Prices!$A:$A,$B168,Prices!$I:$I,$AM168)=0,COUNTIFS(Prices!$D:$D,$AN168,Prices!$A:$A,$B168,Prices!$I:$I,$AM168,Prices!$G:$G,"Product NA")&gt;0),0,SUMIFS(Prices!$G:$G,Prices!$D:$D,$AN168,Prices!$A:$A,$B168,Prices!$I:$I,$AM168))</f>
        <v>18</v>
      </c>
      <c r="AP168" s="89">
        <f t="shared" si="48"/>
        <v>1.17</v>
      </c>
      <c r="AQ168" s="90">
        <f t="shared" si="49"/>
        <v>19.170000000000002</v>
      </c>
      <c r="AR168" s="90">
        <f t="shared" si="50"/>
        <v>19170</v>
      </c>
    </row>
    <row r="169" spans="2:44" x14ac:dyDescent="0.35">
      <c r="B169" s="87" t="s">
        <v>164</v>
      </c>
      <c r="C169" s="66">
        <v>1000</v>
      </c>
      <c r="D169" s="66">
        <f>Quick_Reference!$E$8</f>
        <v>1</v>
      </c>
      <c r="E169" s="66">
        <f>Quick_Reference!$E$6</f>
        <v>600</v>
      </c>
      <c r="F169" s="116" t="str">
        <f t="shared" si="51"/>
        <v/>
      </c>
      <c r="G169" s="116" t="str">
        <f t="shared" si="52"/>
        <v>0-2kg</v>
      </c>
      <c r="I169" s="88">
        <f>IF(OR(COUNTIFS(Prices!$D:$D,$I$12,Prices!$A:$A,$B169,Prices!$I:$I,$G169)=0,COUNTIFS(Prices!$D:$D,$I$12,Prices!$A:$A,$B169,Prices!$I:$I,$G169,Prices!$G:$G,"Product NA")&gt;0),0,SUMIFS(Prices!$G:$G,Prices!$D:$D,$I$12,Prices!$A:$A,$B169,Prices!$I:$I,$G169))</f>
        <v>1.1300000000000001</v>
      </c>
      <c r="J169" s="88">
        <f>IF(OR(COUNTIFS(Prices!$D:$D,$I$12,Prices!$A:$A,$B169,Prices!$I:$I,$G169)=0,COUNTIFS(Prices!$D:$D,$I$12,Prices!$A:$A,$B169,Prices!$I:$I,$G169,Prices!$H:$H,"Product NA")&gt;0),0,SUMIFS(Prices!$H:$H,Prices!$D:$D,$I$12,Prices!$A:$A,$B169,Prices!$I:$I,$G169))</f>
        <v>14.47</v>
      </c>
      <c r="K169" s="89">
        <f>IF(OR($C169=0,$E169=0,COUNTIFS(Prices!$D:$D,$I$12,Prices!$A:$A,$B169,Prices!$I:$I,$G169,Prices!$H:$H,"Product NA")&gt;0),"",(I169+(J169*($E169/1000))))</f>
        <v>9.8120000000000012</v>
      </c>
      <c r="L169" s="89">
        <f>K169*-(INDEX(VRDs!$H$3:$J$12, MATCH($I$12, VRDs!$A$3:$A$12, 0), MATCH($D169, INDEX(VRDs!$E$3:$G$12, MATCH($I$12, VRDs!$A$3:$A$12, 0), 0), 1)))</f>
        <v>0</v>
      </c>
      <c r="M169" s="89">
        <f t="shared" si="53"/>
        <v>0.63778000000000012</v>
      </c>
      <c r="N169" s="90">
        <f t="shared" si="36"/>
        <v>10.449780000000001</v>
      </c>
      <c r="O169" s="90">
        <f t="shared" si="37"/>
        <v>10449.780000000001</v>
      </c>
      <c r="Q169" s="116" t="str">
        <f t="shared" si="38"/>
        <v>0-2kg</v>
      </c>
      <c r="R169" s="88">
        <f>IF(OR(COUNTIFS(Prices!$D:$D,$R$12,Prices!$A:$A,$B169,Prices!$I:$I,$Q169)=0,COUNTIFS(Prices!$D:$D,$R$12,Prices!$A:$A,$B169,Prices!$I:$I,$Q169,Prices!$G:$G,"Product NA")&gt;0),0,SUMIFS(Prices!$G:$G,Prices!$D:$D,$R$12,Prices!$A:$A,$B169,Prices!$I:$I,$Q169))</f>
        <v>0</v>
      </c>
      <c r="S169" s="88">
        <f>IF(OR(COUNTIFS(Prices!$D:$D,$R$12,Prices!$A:$A,$B169,Prices!$I:$I,$Q169)=0,COUNTIFS(Prices!$D:$D,$R$12,Prices!$A:$A,$B169,Prices!$I:$I,$Q169,Prices!$H:$H,"Product NA")&gt;0),0,SUMIFS(Prices!$H:$H,Prices!$D:$D,$R$12,Prices!$A:$A,$B169,Prices!$I:$I,$Q169))</f>
        <v>0</v>
      </c>
      <c r="T169" s="89">
        <f>IF(OR($C169=0,$E169=0,COUNTIFS(Prices!$D:$D,$R$12,Prices!$A:$A,$B169,Prices!$I:$I,$Q169,Prices!$H:$H,"Product NA")&gt;0),"",(R169+(S169*($E169/1000))))</f>
        <v>0</v>
      </c>
      <c r="U169" s="89">
        <f t="shared" si="39"/>
        <v>0</v>
      </c>
      <c r="V169" s="90">
        <f t="shared" si="40"/>
        <v>0</v>
      </c>
      <c r="W169" s="90">
        <f t="shared" si="41"/>
        <v>0</v>
      </c>
      <c r="X169" s="91"/>
      <c r="Y169" s="88">
        <f>IF(OR(COUNTIFS(Prices!$D:$D,$Y$12,Prices!$A:$A,$B169,Prices!$I:$I,$Q169)=0,COUNTIFS(Prices!$D:$D,$Y$12,Prices!$A:$A,$B169,Prices!$I:$I,$Q169,Prices!$G:$G,"Product NA")&gt;0),0,SUMIFS(Prices!$G:$G,Prices!$D:$D,$Y$12,Prices!$A:$A,$B169,Prices!$I:$I,$Q169))</f>
        <v>0</v>
      </c>
      <c r="Z169" s="88">
        <f>IF(OR(COUNTIFS(Prices!$D:$D,$Y$12,Prices!$A:$A,$B169,Prices!$I:$I,$Q169)=0,COUNTIFS(Prices!$D:$D,$Y$12,Prices!$A:$A,$B169,Prices!$I:$I,$Q169,Prices!$H:$H,"Product NA")&gt;0),0,SUMIFS(Prices!$H:$H,Prices!$D:$D,$Y$12,Prices!$A:$A,$B169,Prices!$I:$I,$Q169))</f>
        <v>0</v>
      </c>
      <c r="AA169" s="89">
        <f>IF(OR($C169=0,$E169=0,COUNTIFS(Prices!$D:$D,$Y$12,Prices!$A:$A,$B169,Prices!$I:$I,$Q169,Prices!$H:$H,"Product NA")&gt;0),"",(Y169+(Z169*($E169/1000))))</f>
        <v>0</v>
      </c>
      <c r="AB169" s="89">
        <f t="shared" si="42"/>
        <v>0</v>
      </c>
      <c r="AC169" s="90">
        <f t="shared" si="43"/>
        <v>0</v>
      </c>
      <c r="AD169" s="90">
        <f t="shared" si="44"/>
        <v>0</v>
      </c>
      <c r="AE169" s="91"/>
      <c r="AF169" s="88">
        <f>IF(OR(COUNTIFS(Prices!$D:$D,$AF$12,Prices!$A:$A,$B169,Prices!$I:$I,$Q169)=0,COUNTIFS(Prices!$D:$D,$AF$12,Prices!$A:$A,$B169,Prices!$I:$I,$Q169,Prices!$G:$G,"Product NA")&gt;0),0,SUMIFS(Prices!$G:$G,Prices!$D:$D,$AF$12,Prices!$A:$A,$B169,Prices!$I:$I,$Q169))</f>
        <v>6.15</v>
      </c>
      <c r="AG169" s="88">
        <f>IF(OR(COUNTIFS(Prices!$D:$D,$AF$12,Prices!$A:$A,$B169,Prices!$I:$I,$Q169)=0,COUNTIFS(Prices!$D:$D,$AF$12,Prices!$A:$A,$B169,Prices!$I:$I,$Q169,Prices!$H:$H,"Product NA")&gt;0),0,SUMIFS(Prices!$H:$H,Prices!$D:$D,$AF$12,Prices!$A:$A,$B169,Prices!$I:$I,$Q169))</f>
        <v>10.600000000000001</v>
      </c>
      <c r="AH169" s="89">
        <f>IF(OR($C169=0,$E169=0,COUNTIFS(Prices!$D:$D,$AF$12,Prices!$A:$A,$B169,Prices!$I:$I,$Q169,Prices!$H:$H,"Product NA")&gt;0),"",(AF169+(AG169*($E169/1000))))</f>
        <v>12.510000000000002</v>
      </c>
      <c r="AI169" s="89">
        <f t="shared" si="45"/>
        <v>0.81315000000000015</v>
      </c>
      <c r="AJ169" s="90">
        <f t="shared" si="46"/>
        <v>13.323150000000002</v>
      </c>
      <c r="AK169" s="90">
        <f t="shared" si="47"/>
        <v>13323.150000000001</v>
      </c>
      <c r="AM169" s="116" t="str">
        <f>_xlfn.XLOOKUP($E169,'TH Weight Step Mapping'!$A:$A,'TH Weight Step Mapping'!$B:$B,,1)</f>
        <v>0-1kg</v>
      </c>
      <c r="AN169" s="88" t="str">
        <f>_xlfn.XLOOKUP(INDEX(Prices!B:B,MATCH(B169,Prices!A:A,0)),'TH Country Mapping'!A:A,'TH Country Mapping'!C:C,"HVB")</f>
        <v>HVB</v>
      </c>
      <c r="AO169" s="89">
        <f>IF(OR(COUNTIFS(Prices!$D:$D,$AN169,Prices!$A:$A,$B169,Prices!$I:$I,$AM169)=0,COUNTIFS(Prices!$D:$D,$AN169,Prices!$A:$A,$B169,Prices!$I:$I,$AM169,Prices!$G:$G,"Product NA")&gt;0),0,SUMIFS(Prices!$G:$G,Prices!$D:$D,$AN169,Prices!$A:$A,$B169,Prices!$I:$I,$AM169))</f>
        <v>11.700000000000001</v>
      </c>
      <c r="AP169" s="89">
        <f t="shared" si="48"/>
        <v>0.76050000000000006</v>
      </c>
      <c r="AQ169" s="90">
        <f t="shared" si="49"/>
        <v>12.460500000000001</v>
      </c>
      <c r="AR169" s="90">
        <f t="shared" si="50"/>
        <v>12460.500000000002</v>
      </c>
    </row>
    <row r="170" spans="2:44" x14ac:dyDescent="0.35">
      <c r="B170" s="87" t="s">
        <v>165</v>
      </c>
      <c r="C170" s="66">
        <v>1000</v>
      </c>
      <c r="D170" s="66">
        <f>Quick_Reference!$E$8</f>
        <v>1</v>
      </c>
      <c r="E170" s="66">
        <f>Quick_Reference!$E$6</f>
        <v>600</v>
      </c>
      <c r="F170" s="116" t="str">
        <f t="shared" si="51"/>
        <v/>
      </c>
      <c r="G170" s="116" t="str">
        <f t="shared" si="52"/>
        <v>0-2kg</v>
      </c>
      <c r="I170" s="88">
        <f>IF(OR(COUNTIFS(Prices!$D:$D,$I$12,Prices!$A:$A,$B170,Prices!$I:$I,$G170)=0,COUNTIFS(Prices!$D:$D,$I$12,Prices!$A:$A,$B170,Prices!$I:$I,$G170,Prices!$G:$G,"Product NA")&gt;0),0,SUMIFS(Prices!$G:$G,Prices!$D:$D,$I$12,Prices!$A:$A,$B170,Prices!$I:$I,$G170))</f>
        <v>1.37</v>
      </c>
      <c r="J170" s="88">
        <f>IF(OR(COUNTIFS(Prices!$D:$D,$I$12,Prices!$A:$A,$B170,Prices!$I:$I,$G170)=0,COUNTIFS(Prices!$D:$D,$I$12,Prices!$A:$A,$B170,Prices!$I:$I,$G170,Prices!$H:$H,"Product NA")&gt;0),0,SUMIFS(Prices!$H:$H,Prices!$D:$D,$I$12,Prices!$A:$A,$B170,Prices!$I:$I,$G170))</f>
        <v>14.5</v>
      </c>
      <c r="K170" s="89">
        <f>IF(OR($C170=0,$E170=0,COUNTIFS(Prices!$D:$D,$I$12,Prices!$A:$A,$B170,Prices!$I:$I,$G170,Prices!$H:$H,"Product NA")&gt;0),"",(I170+(J170*($E170/1000))))</f>
        <v>10.07</v>
      </c>
      <c r="L170" s="89">
        <f>K170*-(INDEX(VRDs!$H$3:$J$12, MATCH($I$12, VRDs!$A$3:$A$12, 0), MATCH($D170, INDEX(VRDs!$E$3:$G$12, MATCH($I$12, VRDs!$A$3:$A$12, 0), 0), 1)))</f>
        <v>0</v>
      </c>
      <c r="M170" s="89">
        <f t="shared" si="53"/>
        <v>0.65455000000000008</v>
      </c>
      <c r="N170" s="90">
        <f t="shared" si="36"/>
        <v>10.724550000000001</v>
      </c>
      <c r="O170" s="90">
        <f t="shared" si="37"/>
        <v>10724.550000000001</v>
      </c>
      <c r="Q170" s="116" t="str">
        <f t="shared" si="38"/>
        <v>0-2kg</v>
      </c>
      <c r="R170" s="88">
        <f>IF(OR(COUNTIFS(Prices!$D:$D,$R$12,Prices!$A:$A,$B170,Prices!$I:$I,$Q170)=0,COUNTIFS(Prices!$D:$D,$R$12,Prices!$A:$A,$B170,Prices!$I:$I,$Q170,Prices!$G:$G,"Product NA")&gt;0),0,SUMIFS(Prices!$G:$G,Prices!$D:$D,$R$12,Prices!$A:$A,$B170,Prices!$I:$I,$Q170))</f>
        <v>0</v>
      </c>
      <c r="S170" s="88">
        <f>IF(OR(COUNTIFS(Prices!$D:$D,$R$12,Prices!$A:$A,$B170,Prices!$I:$I,$Q170)=0,COUNTIFS(Prices!$D:$D,$R$12,Prices!$A:$A,$B170,Prices!$I:$I,$Q170,Prices!$H:$H,"Product NA")&gt;0),0,SUMIFS(Prices!$H:$H,Prices!$D:$D,$R$12,Prices!$A:$A,$B170,Prices!$I:$I,$Q170))</f>
        <v>0</v>
      </c>
      <c r="T170" s="89">
        <f>IF(OR($C170=0,$E170=0,COUNTIFS(Prices!$D:$D,$R$12,Prices!$A:$A,$B170,Prices!$I:$I,$Q170,Prices!$H:$H,"Product NA")&gt;0),"",(R170+(S170*($E170/1000))))</f>
        <v>0</v>
      </c>
      <c r="U170" s="89">
        <f t="shared" si="39"/>
        <v>0</v>
      </c>
      <c r="V170" s="90">
        <f t="shared" si="40"/>
        <v>0</v>
      </c>
      <c r="W170" s="90">
        <f t="shared" si="41"/>
        <v>0</v>
      </c>
      <c r="X170" s="91"/>
      <c r="Y170" s="88">
        <f>IF(OR(COUNTIFS(Prices!$D:$D,$Y$12,Prices!$A:$A,$B170,Prices!$I:$I,$Q170)=0,COUNTIFS(Prices!$D:$D,$Y$12,Prices!$A:$A,$B170,Prices!$I:$I,$Q170,Prices!$G:$G,"Product NA")&gt;0),0,SUMIFS(Prices!$G:$G,Prices!$D:$D,$Y$12,Prices!$A:$A,$B170,Prices!$I:$I,$Q170))</f>
        <v>0</v>
      </c>
      <c r="Z170" s="88">
        <f>IF(OR(COUNTIFS(Prices!$D:$D,$Y$12,Prices!$A:$A,$B170,Prices!$I:$I,$Q170)=0,COUNTIFS(Prices!$D:$D,$Y$12,Prices!$A:$A,$B170,Prices!$I:$I,$Q170,Prices!$H:$H,"Product NA")&gt;0),0,SUMIFS(Prices!$H:$H,Prices!$D:$D,$Y$12,Prices!$A:$A,$B170,Prices!$I:$I,$Q170))</f>
        <v>0</v>
      </c>
      <c r="AA170" s="89">
        <f>IF(OR($C170=0,$E170=0,COUNTIFS(Prices!$D:$D,$Y$12,Prices!$A:$A,$B170,Prices!$I:$I,$Q170,Prices!$H:$H,"Product NA")&gt;0),"",(Y170+(Z170*($E170/1000))))</f>
        <v>0</v>
      </c>
      <c r="AB170" s="89">
        <f t="shared" si="42"/>
        <v>0</v>
      </c>
      <c r="AC170" s="90">
        <f t="shared" si="43"/>
        <v>0</v>
      </c>
      <c r="AD170" s="90">
        <f t="shared" si="44"/>
        <v>0</v>
      </c>
      <c r="AE170" s="91"/>
      <c r="AF170" s="88">
        <f>IF(OR(COUNTIFS(Prices!$D:$D,$AF$12,Prices!$A:$A,$B170,Prices!$I:$I,$Q170)=0,COUNTIFS(Prices!$D:$D,$AF$12,Prices!$A:$A,$B170,Prices!$I:$I,$Q170,Prices!$G:$G,"Product NA")&gt;0),0,SUMIFS(Prices!$G:$G,Prices!$D:$D,$AF$12,Prices!$A:$A,$B170,Prices!$I:$I,$Q170))</f>
        <v>8.25</v>
      </c>
      <c r="AG170" s="88">
        <f>IF(OR(COUNTIFS(Prices!$D:$D,$AF$12,Prices!$A:$A,$B170,Prices!$I:$I,$Q170)=0,COUNTIFS(Prices!$D:$D,$AF$12,Prices!$A:$A,$B170,Prices!$I:$I,$Q170,Prices!$H:$H,"Product NA")&gt;0),0,SUMIFS(Prices!$H:$H,Prices!$D:$D,$AF$12,Prices!$A:$A,$B170,Prices!$I:$I,$Q170))</f>
        <v>10.5</v>
      </c>
      <c r="AH170" s="89">
        <f>IF(OR($C170=0,$E170=0,COUNTIFS(Prices!$D:$D,$AF$12,Prices!$A:$A,$B170,Prices!$I:$I,$Q170,Prices!$H:$H,"Product NA")&gt;0),"",(AF170+(AG170*($E170/1000))))</f>
        <v>14.55</v>
      </c>
      <c r="AI170" s="89">
        <f t="shared" si="45"/>
        <v>0.94575000000000009</v>
      </c>
      <c r="AJ170" s="90">
        <f t="shared" si="46"/>
        <v>15.495750000000001</v>
      </c>
      <c r="AK170" s="90">
        <f t="shared" si="47"/>
        <v>15495.750000000002</v>
      </c>
      <c r="AM170" s="116" t="str">
        <f>_xlfn.XLOOKUP($E170,'TH Weight Step Mapping'!$A:$A,'TH Weight Step Mapping'!$B:$B,,1)</f>
        <v>0-1kg</v>
      </c>
      <c r="AN170" s="88" t="str">
        <f>_xlfn.XLOOKUP(INDEX(Prices!B:B,MATCH(B170,Prices!A:A,0)),'TH Country Mapping'!A:A,'TH Country Mapping'!C:C,"HVB")</f>
        <v>HVB</v>
      </c>
      <c r="AO170" s="89">
        <f>IF(OR(COUNTIFS(Prices!$D:$D,$AN170,Prices!$A:$A,$B170,Prices!$I:$I,$AM170)=0,COUNTIFS(Prices!$D:$D,$AN170,Prices!$A:$A,$B170,Prices!$I:$I,$AM170,Prices!$G:$G,"Product NA")&gt;0),0,SUMIFS(Prices!$G:$G,Prices!$D:$D,$AN170,Prices!$A:$A,$B170,Prices!$I:$I,$AM170))</f>
        <v>0</v>
      </c>
      <c r="AP170" s="89">
        <f t="shared" si="48"/>
        <v>0</v>
      </c>
      <c r="AQ170" s="90">
        <f t="shared" si="49"/>
        <v>0</v>
      </c>
      <c r="AR170" s="90">
        <f t="shared" si="50"/>
        <v>0</v>
      </c>
    </row>
    <row r="171" spans="2:44" x14ac:dyDescent="0.35">
      <c r="B171" s="87" t="s">
        <v>166</v>
      </c>
      <c r="C171" s="66">
        <v>1000</v>
      </c>
      <c r="D171" s="66">
        <f>Quick_Reference!$E$8</f>
        <v>1</v>
      </c>
      <c r="E171" s="66">
        <f>Quick_Reference!$E$6</f>
        <v>600</v>
      </c>
      <c r="F171" s="116" t="str">
        <f t="shared" si="51"/>
        <v/>
      </c>
      <c r="G171" s="116" t="str">
        <f t="shared" si="52"/>
        <v>0-2kg</v>
      </c>
      <c r="I171" s="88">
        <f>IF(OR(COUNTIFS(Prices!$D:$D,$I$12,Prices!$A:$A,$B171,Prices!$I:$I,$G171)=0,COUNTIFS(Prices!$D:$D,$I$12,Prices!$A:$A,$B171,Prices!$I:$I,$G171,Prices!$G:$G,"Product NA")&gt;0),0,SUMIFS(Prices!$G:$G,Prices!$D:$D,$I$12,Prices!$A:$A,$B171,Prices!$I:$I,$G171))</f>
        <v>1.56</v>
      </c>
      <c r="J171" s="88">
        <f>IF(OR(COUNTIFS(Prices!$D:$D,$I$12,Prices!$A:$A,$B171,Prices!$I:$I,$G171)=0,COUNTIFS(Prices!$D:$D,$I$12,Prices!$A:$A,$B171,Prices!$I:$I,$G171,Prices!$H:$H,"Product NA")&gt;0),0,SUMIFS(Prices!$H:$H,Prices!$D:$D,$I$12,Prices!$A:$A,$B171,Prices!$I:$I,$G171))</f>
        <v>15.85</v>
      </c>
      <c r="K171" s="89">
        <f>IF(OR($C171=0,$E171=0,COUNTIFS(Prices!$D:$D,$I$12,Prices!$A:$A,$B171,Prices!$I:$I,$G171,Prices!$H:$H,"Product NA")&gt;0),"",(I171+(J171*($E171/1000))))</f>
        <v>11.07</v>
      </c>
      <c r="L171" s="89">
        <f>K171*-(INDEX(VRDs!$H$3:$J$12, MATCH($I$12, VRDs!$A$3:$A$12, 0), MATCH($D171, INDEX(VRDs!$E$3:$G$12, MATCH($I$12, VRDs!$A$3:$A$12, 0), 0), 1)))</f>
        <v>0</v>
      </c>
      <c r="M171" s="89">
        <f t="shared" si="53"/>
        <v>0.71955000000000002</v>
      </c>
      <c r="N171" s="90">
        <f t="shared" si="36"/>
        <v>11.78955</v>
      </c>
      <c r="O171" s="90">
        <f t="shared" si="37"/>
        <v>11789.550000000001</v>
      </c>
      <c r="Q171" s="116" t="str">
        <f t="shared" si="38"/>
        <v>0-2kg</v>
      </c>
      <c r="R171" s="88">
        <f>IF(OR(COUNTIFS(Prices!$D:$D,$R$12,Prices!$A:$A,$B171,Prices!$I:$I,$Q171)=0,COUNTIFS(Prices!$D:$D,$R$12,Prices!$A:$A,$B171,Prices!$I:$I,$Q171,Prices!$G:$G,"Product NA")&gt;0),0,SUMIFS(Prices!$G:$G,Prices!$D:$D,$R$12,Prices!$A:$A,$B171,Prices!$I:$I,$Q171))</f>
        <v>0</v>
      </c>
      <c r="S171" s="88">
        <f>IF(OR(COUNTIFS(Prices!$D:$D,$R$12,Prices!$A:$A,$B171,Prices!$I:$I,$Q171)=0,COUNTIFS(Prices!$D:$D,$R$12,Prices!$A:$A,$B171,Prices!$I:$I,$Q171,Prices!$H:$H,"Product NA")&gt;0),0,SUMIFS(Prices!$H:$H,Prices!$D:$D,$R$12,Prices!$A:$A,$B171,Prices!$I:$I,$Q171))</f>
        <v>0</v>
      </c>
      <c r="T171" s="89">
        <f>IF(OR($C171=0,$E171=0,COUNTIFS(Prices!$D:$D,$R$12,Prices!$A:$A,$B171,Prices!$I:$I,$Q171,Prices!$H:$H,"Product NA")&gt;0),"",(R171+(S171*($E171/1000))))</f>
        <v>0</v>
      </c>
      <c r="U171" s="89">
        <f t="shared" si="39"/>
        <v>0</v>
      </c>
      <c r="V171" s="90">
        <f t="shared" si="40"/>
        <v>0</v>
      </c>
      <c r="W171" s="90">
        <f t="shared" si="41"/>
        <v>0</v>
      </c>
      <c r="X171" s="91"/>
      <c r="Y171" s="88">
        <f>IF(OR(COUNTIFS(Prices!$D:$D,$Y$12,Prices!$A:$A,$B171,Prices!$I:$I,$Q171)=0,COUNTIFS(Prices!$D:$D,$Y$12,Prices!$A:$A,$B171,Prices!$I:$I,$Q171,Prices!$G:$G,"Product NA")&gt;0),0,SUMIFS(Prices!$G:$G,Prices!$D:$D,$Y$12,Prices!$A:$A,$B171,Prices!$I:$I,$Q171))</f>
        <v>0</v>
      </c>
      <c r="Z171" s="88">
        <f>IF(OR(COUNTIFS(Prices!$D:$D,$Y$12,Prices!$A:$A,$B171,Prices!$I:$I,$Q171)=0,COUNTIFS(Prices!$D:$D,$Y$12,Prices!$A:$A,$B171,Prices!$I:$I,$Q171,Prices!$H:$H,"Product NA")&gt;0),0,SUMIFS(Prices!$H:$H,Prices!$D:$D,$Y$12,Prices!$A:$A,$B171,Prices!$I:$I,$Q171))</f>
        <v>0</v>
      </c>
      <c r="AA171" s="89">
        <f>IF(OR($C171=0,$E171=0,COUNTIFS(Prices!$D:$D,$Y$12,Prices!$A:$A,$B171,Prices!$I:$I,$Q171,Prices!$H:$H,"Product NA")&gt;0),"",(Y171+(Z171*($E171/1000))))</f>
        <v>0</v>
      </c>
      <c r="AB171" s="89">
        <f t="shared" si="42"/>
        <v>0</v>
      </c>
      <c r="AC171" s="90">
        <f t="shared" si="43"/>
        <v>0</v>
      </c>
      <c r="AD171" s="90">
        <f t="shared" si="44"/>
        <v>0</v>
      </c>
      <c r="AE171" s="91"/>
      <c r="AF171" s="88">
        <f>IF(OR(COUNTIFS(Prices!$D:$D,$AF$12,Prices!$A:$A,$B171,Prices!$I:$I,$Q171)=0,COUNTIFS(Prices!$D:$D,$AF$12,Prices!$A:$A,$B171,Prices!$I:$I,$Q171,Prices!$G:$G,"Product NA")&gt;0),0,SUMIFS(Prices!$G:$G,Prices!$D:$D,$AF$12,Prices!$A:$A,$B171,Prices!$I:$I,$Q171))</f>
        <v>7.2</v>
      </c>
      <c r="AG171" s="88">
        <f>IF(OR(COUNTIFS(Prices!$D:$D,$AF$12,Prices!$A:$A,$B171,Prices!$I:$I,$Q171)=0,COUNTIFS(Prices!$D:$D,$AF$12,Prices!$A:$A,$B171,Prices!$I:$I,$Q171,Prices!$H:$H,"Product NA")&gt;0),0,SUMIFS(Prices!$H:$H,Prices!$D:$D,$AF$12,Prices!$A:$A,$B171,Prices!$I:$I,$Q171))</f>
        <v>13.4</v>
      </c>
      <c r="AH171" s="89">
        <f>IF(OR($C171=0,$E171=0,COUNTIFS(Prices!$D:$D,$AF$12,Prices!$A:$A,$B171,Prices!$I:$I,$Q171,Prices!$H:$H,"Product NA")&gt;0),"",(AF171+(AG171*($E171/1000))))</f>
        <v>15.239999999999998</v>
      </c>
      <c r="AI171" s="89">
        <f t="shared" si="45"/>
        <v>0.99059999999999993</v>
      </c>
      <c r="AJ171" s="90">
        <f t="shared" si="46"/>
        <v>16.230599999999999</v>
      </c>
      <c r="AK171" s="90">
        <f t="shared" si="47"/>
        <v>16230.599999999999</v>
      </c>
      <c r="AM171" s="116" t="str">
        <f>_xlfn.XLOOKUP($E171,'TH Weight Step Mapping'!$A:$A,'TH Weight Step Mapping'!$B:$B,,1)</f>
        <v>0-1kg</v>
      </c>
      <c r="AN171" s="88" t="str">
        <f>_xlfn.XLOOKUP(INDEX(Prices!B:B,MATCH(B171,Prices!A:A,0)),'TH Country Mapping'!A:A,'TH Country Mapping'!C:C,"HVB")</f>
        <v>HVB</v>
      </c>
      <c r="AO171" s="89">
        <f>IF(OR(COUNTIFS(Prices!$D:$D,$AN171,Prices!$A:$A,$B171,Prices!$I:$I,$AM171)=0,COUNTIFS(Prices!$D:$D,$AN171,Prices!$A:$A,$B171,Prices!$I:$I,$AM171,Prices!$G:$G,"Product NA")&gt;0),0,SUMIFS(Prices!$G:$G,Prices!$D:$D,$AN171,Prices!$A:$A,$B171,Prices!$I:$I,$AM171))</f>
        <v>21.25</v>
      </c>
      <c r="AP171" s="89">
        <f t="shared" si="48"/>
        <v>1.3812500000000001</v>
      </c>
      <c r="AQ171" s="90">
        <f t="shared" si="49"/>
        <v>22.631250000000001</v>
      </c>
      <c r="AR171" s="90">
        <f t="shared" si="50"/>
        <v>22631.25</v>
      </c>
    </row>
    <row r="172" spans="2:44" x14ac:dyDescent="0.35">
      <c r="B172" s="87" t="s">
        <v>167</v>
      </c>
      <c r="C172" s="66">
        <v>1000</v>
      </c>
      <c r="D172" s="66">
        <f>Quick_Reference!$E$8</f>
        <v>1</v>
      </c>
      <c r="E172" s="66">
        <f>Quick_Reference!$E$6</f>
        <v>600</v>
      </c>
      <c r="F172" s="116" t="str">
        <f t="shared" si="51"/>
        <v/>
      </c>
      <c r="G172" s="116" t="str">
        <f t="shared" si="52"/>
        <v>0-2kg</v>
      </c>
      <c r="I172" s="88">
        <f>IF(OR(COUNTIFS(Prices!$D:$D,$I$12,Prices!$A:$A,$B172,Prices!$I:$I,$G172)=0,COUNTIFS(Prices!$D:$D,$I$12,Prices!$A:$A,$B172,Prices!$I:$I,$G172,Prices!$G:$G,"Product NA")&gt;0),0,SUMIFS(Prices!$G:$G,Prices!$D:$D,$I$12,Prices!$A:$A,$B172,Prices!$I:$I,$G172))</f>
        <v>1.37</v>
      </c>
      <c r="J172" s="88">
        <f>IF(OR(COUNTIFS(Prices!$D:$D,$I$12,Prices!$A:$A,$B172,Prices!$I:$I,$G172)=0,COUNTIFS(Prices!$D:$D,$I$12,Prices!$A:$A,$B172,Prices!$I:$I,$G172,Prices!$H:$H,"Product NA")&gt;0),0,SUMIFS(Prices!$H:$H,Prices!$D:$D,$I$12,Prices!$A:$A,$B172,Prices!$I:$I,$G172))</f>
        <v>14.5</v>
      </c>
      <c r="K172" s="89">
        <f>IF(OR($C172=0,$E172=0,COUNTIFS(Prices!$D:$D,$I$12,Prices!$A:$A,$B172,Prices!$I:$I,$G172,Prices!$H:$H,"Product NA")&gt;0),"",(I172+(J172*($E172/1000))))</f>
        <v>10.07</v>
      </c>
      <c r="L172" s="89">
        <f>K172*-(INDEX(VRDs!$H$3:$J$12, MATCH($I$12, VRDs!$A$3:$A$12, 0), MATCH($D172, INDEX(VRDs!$E$3:$G$12, MATCH($I$12, VRDs!$A$3:$A$12, 0), 0), 1)))</f>
        <v>0</v>
      </c>
      <c r="M172" s="89">
        <f t="shared" si="53"/>
        <v>0.65455000000000008</v>
      </c>
      <c r="N172" s="90">
        <f t="shared" si="36"/>
        <v>10.724550000000001</v>
      </c>
      <c r="O172" s="90">
        <f t="shared" si="37"/>
        <v>10724.550000000001</v>
      </c>
      <c r="Q172" s="116" t="str">
        <f t="shared" si="38"/>
        <v>0-2kg</v>
      </c>
      <c r="R172" s="88">
        <f>IF(OR(COUNTIFS(Prices!$D:$D,$R$12,Prices!$A:$A,$B172,Prices!$I:$I,$Q172)=0,COUNTIFS(Prices!$D:$D,$R$12,Prices!$A:$A,$B172,Prices!$I:$I,$Q172,Prices!$G:$G,"Product NA")&gt;0),0,SUMIFS(Prices!$G:$G,Prices!$D:$D,$R$12,Prices!$A:$A,$B172,Prices!$I:$I,$Q172))</f>
        <v>0</v>
      </c>
      <c r="S172" s="88">
        <f>IF(OR(COUNTIFS(Prices!$D:$D,$R$12,Prices!$A:$A,$B172,Prices!$I:$I,$Q172)=0,COUNTIFS(Prices!$D:$D,$R$12,Prices!$A:$A,$B172,Prices!$I:$I,$Q172,Prices!$H:$H,"Product NA")&gt;0),0,SUMIFS(Prices!$H:$H,Prices!$D:$D,$R$12,Prices!$A:$A,$B172,Prices!$I:$I,$Q172))</f>
        <v>0</v>
      </c>
      <c r="T172" s="89">
        <f>IF(OR($C172=0,$E172=0,COUNTIFS(Prices!$D:$D,$R$12,Prices!$A:$A,$B172,Prices!$I:$I,$Q172,Prices!$H:$H,"Product NA")&gt;0),"",(R172+(S172*($E172/1000))))</f>
        <v>0</v>
      </c>
      <c r="U172" s="89">
        <f t="shared" si="39"/>
        <v>0</v>
      </c>
      <c r="V172" s="90">
        <f t="shared" si="40"/>
        <v>0</v>
      </c>
      <c r="W172" s="90">
        <f t="shared" si="41"/>
        <v>0</v>
      </c>
      <c r="X172" s="91"/>
      <c r="Y172" s="88">
        <f>IF(OR(COUNTIFS(Prices!$D:$D,$Y$12,Prices!$A:$A,$B172,Prices!$I:$I,$Q172)=0,COUNTIFS(Prices!$D:$D,$Y$12,Prices!$A:$A,$B172,Prices!$I:$I,$Q172,Prices!$G:$G,"Product NA")&gt;0),0,SUMIFS(Prices!$G:$G,Prices!$D:$D,$Y$12,Prices!$A:$A,$B172,Prices!$I:$I,$Q172))</f>
        <v>0</v>
      </c>
      <c r="Z172" s="88">
        <f>IF(OR(COUNTIFS(Prices!$D:$D,$Y$12,Prices!$A:$A,$B172,Prices!$I:$I,$Q172)=0,COUNTIFS(Prices!$D:$D,$Y$12,Prices!$A:$A,$B172,Prices!$I:$I,$Q172,Prices!$H:$H,"Product NA")&gt;0),0,SUMIFS(Prices!$H:$H,Prices!$D:$D,$Y$12,Prices!$A:$A,$B172,Prices!$I:$I,$Q172))</f>
        <v>0</v>
      </c>
      <c r="AA172" s="89">
        <f>IF(OR($C172=0,$E172=0,COUNTIFS(Prices!$D:$D,$Y$12,Prices!$A:$A,$B172,Prices!$I:$I,$Q172,Prices!$H:$H,"Product NA")&gt;0),"",(Y172+(Z172*($E172/1000))))</f>
        <v>0</v>
      </c>
      <c r="AB172" s="89">
        <f t="shared" si="42"/>
        <v>0</v>
      </c>
      <c r="AC172" s="90">
        <f t="shared" si="43"/>
        <v>0</v>
      </c>
      <c r="AD172" s="90">
        <f t="shared" si="44"/>
        <v>0</v>
      </c>
      <c r="AE172" s="91"/>
      <c r="AF172" s="88">
        <f>IF(OR(COUNTIFS(Prices!$D:$D,$AF$12,Prices!$A:$A,$B172,Prices!$I:$I,$Q172)=0,COUNTIFS(Prices!$D:$D,$AF$12,Prices!$A:$A,$B172,Prices!$I:$I,$Q172,Prices!$G:$G,"Product NA")&gt;0),0,SUMIFS(Prices!$G:$G,Prices!$D:$D,$AF$12,Prices!$A:$A,$B172,Prices!$I:$I,$Q172))</f>
        <v>8.25</v>
      </c>
      <c r="AG172" s="88">
        <f>IF(OR(COUNTIFS(Prices!$D:$D,$AF$12,Prices!$A:$A,$B172,Prices!$I:$I,$Q172)=0,COUNTIFS(Prices!$D:$D,$AF$12,Prices!$A:$A,$B172,Prices!$I:$I,$Q172,Prices!$H:$H,"Product NA")&gt;0),0,SUMIFS(Prices!$H:$H,Prices!$D:$D,$AF$12,Prices!$A:$A,$B172,Prices!$I:$I,$Q172))</f>
        <v>10.5</v>
      </c>
      <c r="AH172" s="89">
        <f>IF(OR($C172=0,$E172=0,COUNTIFS(Prices!$D:$D,$AF$12,Prices!$A:$A,$B172,Prices!$I:$I,$Q172,Prices!$H:$H,"Product NA")&gt;0),"",(AF172+(AG172*($E172/1000))))</f>
        <v>14.55</v>
      </c>
      <c r="AI172" s="89">
        <f t="shared" si="45"/>
        <v>0.94575000000000009</v>
      </c>
      <c r="AJ172" s="90">
        <f t="shared" si="46"/>
        <v>15.495750000000001</v>
      </c>
      <c r="AK172" s="90">
        <f t="shared" si="47"/>
        <v>15495.750000000002</v>
      </c>
      <c r="AM172" s="116" t="str">
        <f>_xlfn.XLOOKUP($E172,'TH Weight Step Mapping'!$A:$A,'TH Weight Step Mapping'!$B:$B,,1)</f>
        <v>0-1kg</v>
      </c>
      <c r="AN172" s="88" t="str">
        <f>_xlfn.XLOOKUP(INDEX(Prices!B:B,MATCH(B172,Prices!A:A,0)),'TH Country Mapping'!A:A,'TH Country Mapping'!C:C,"HVB")</f>
        <v>HVB</v>
      </c>
      <c r="AO172" s="89">
        <f>IF(OR(COUNTIFS(Prices!$D:$D,$AN172,Prices!$A:$A,$B172,Prices!$I:$I,$AM172)=0,COUNTIFS(Prices!$D:$D,$AN172,Prices!$A:$A,$B172,Prices!$I:$I,$AM172,Prices!$G:$G,"Product NA")&gt;0),0,SUMIFS(Prices!$G:$G,Prices!$D:$D,$AN172,Prices!$A:$A,$B172,Prices!$I:$I,$AM172))</f>
        <v>20.75</v>
      </c>
      <c r="AP172" s="89">
        <f t="shared" si="48"/>
        <v>1.3487500000000001</v>
      </c>
      <c r="AQ172" s="90">
        <f t="shared" si="49"/>
        <v>22.098749999999999</v>
      </c>
      <c r="AR172" s="90">
        <f t="shared" si="50"/>
        <v>22098.75</v>
      </c>
    </row>
    <row r="173" spans="2:44" x14ac:dyDescent="0.35">
      <c r="B173" s="87" t="s">
        <v>168</v>
      </c>
      <c r="C173" s="66">
        <v>1000</v>
      </c>
      <c r="D173" s="66">
        <f>Quick_Reference!$E$8</f>
        <v>1</v>
      </c>
      <c r="E173" s="66">
        <f>Quick_Reference!$E$6</f>
        <v>600</v>
      </c>
      <c r="F173" s="116" t="str">
        <f t="shared" si="51"/>
        <v/>
      </c>
      <c r="G173" s="116" t="str">
        <f t="shared" si="52"/>
        <v>0-2kg</v>
      </c>
      <c r="I173" s="88">
        <f>IF(OR(COUNTIFS(Prices!$D:$D,$I$12,Prices!$A:$A,$B173,Prices!$I:$I,$G173)=0,COUNTIFS(Prices!$D:$D,$I$12,Prices!$A:$A,$B173,Prices!$I:$I,$G173,Prices!$G:$G,"Product NA")&gt;0),0,SUMIFS(Prices!$G:$G,Prices!$D:$D,$I$12,Prices!$A:$A,$B173,Prices!$I:$I,$G173))</f>
        <v>1.56</v>
      </c>
      <c r="J173" s="88">
        <f>IF(OR(COUNTIFS(Prices!$D:$D,$I$12,Prices!$A:$A,$B173,Prices!$I:$I,$G173)=0,COUNTIFS(Prices!$D:$D,$I$12,Prices!$A:$A,$B173,Prices!$I:$I,$G173,Prices!$H:$H,"Product NA")&gt;0),0,SUMIFS(Prices!$H:$H,Prices!$D:$D,$I$12,Prices!$A:$A,$B173,Prices!$I:$I,$G173))</f>
        <v>15.85</v>
      </c>
      <c r="K173" s="89">
        <f>IF(OR($C173=0,$E173=0,COUNTIFS(Prices!$D:$D,$I$12,Prices!$A:$A,$B173,Prices!$I:$I,$G173,Prices!$H:$H,"Product NA")&gt;0),"",(I173+(J173*($E173/1000))))</f>
        <v>11.07</v>
      </c>
      <c r="L173" s="89">
        <f>K173*-(INDEX(VRDs!$H$3:$J$12, MATCH($I$12, VRDs!$A$3:$A$12, 0), MATCH($D173, INDEX(VRDs!$E$3:$G$12, MATCH($I$12, VRDs!$A$3:$A$12, 0), 0), 1)))</f>
        <v>0</v>
      </c>
      <c r="M173" s="89">
        <f t="shared" si="53"/>
        <v>0.71955000000000002</v>
      </c>
      <c r="N173" s="90">
        <f t="shared" si="36"/>
        <v>11.78955</v>
      </c>
      <c r="O173" s="90">
        <f t="shared" si="37"/>
        <v>11789.550000000001</v>
      </c>
      <c r="Q173" s="116" t="str">
        <f t="shared" si="38"/>
        <v>0-2kg</v>
      </c>
      <c r="R173" s="88">
        <f>IF(OR(COUNTIFS(Prices!$D:$D,$R$12,Prices!$A:$A,$B173,Prices!$I:$I,$Q173)=0,COUNTIFS(Prices!$D:$D,$R$12,Prices!$A:$A,$B173,Prices!$I:$I,$Q173,Prices!$G:$G,"Product NA")&gt;0),0,SUMIFS(Prices!$G:$G,Prices!$D:$D,$R$12,Prices!$A:$A,$B173,Prices!$I:$I,$Q173))</f>
        <v>0</v>
      </c>
      <c r="S173" s="88">
        <f>IF(OR(COUNTIFS(Prices!$D:$D,$R$12,Prices!$A:$A,$B173,Prices!$I:$I,$Q173)=0,COUNTIFS(Prices!$D:$D,$R$12,Prices!$A:$A,$B173,Prices!$I:$I,$Q173,Prices!$H:$H,"Product NA")&gt;0),0,SUMIFS(Prices!$H:$H,Prices!$D:$D,$R$12,Prices!$A:$A,$B173,Prices!$I:$I,$Q173))</f>
        <v>0</v>
      </c>
      <c r="T173" s="89">
        <f>IF(OR($C173=0,$E173=0,COUNTIFS(Prices!$D:$D,$R$12,Prices!$A:$A,$B173,Prices!$I:$I,$Q173,Prices!$H:$H,"Product NA")&gt;0),"",(R173+(S173*($E173/1000))))</f>
        <v>0</v>
      </c>
      <c r="U173" s="89">
        <f t="shared" si="39"/>
        <v>0</v>
      </c>
      <c r="V173" s="90">
        <f t="shared" si="40"/>
        <v>0</v>
      </c>
      <c r="W173" s="90">
        <f t="shared" si="41"/>
        <v>0</v>
      </c>
      <c r="X173" s="91"/>
      <c r="Y173" s="88">
        <f>IF(OR(COUNTIFS(Prices!$D:$D,$Y$12,Prices!$A:$A,$B173,Prices!$I:$I,$Q173)=0,COUNTIFS(Prices!$D:$D,$Y$12,Prices!$A:$A,$B173,Prices!$I:$I,$Q173,Prices!$G:$G,"Product NA")&gt;0),0,SUMIFS(Prices!$G:$G,Prices!$D:$D,$Y$12,Prices!$A:$A,$B173,Prices!$I:$I,$Q173))</f>
        <v>0</v>
      </c>
      <c r="Z173" s="88">
        <f>IF(OR(COUNTIFS(Prices!$D:$D,$Y$12,Prices!$A:$A,$B173,Prices!$I:$I,$Q173)=0,COUNTIFS(Prices!$D:$D,$Y$12,Prices!$A:$A,$B173,Prices!$I:$I,$Q173,Prices!$H:$H,"Product NA")&gt;0),0,SUMIFS(Prices!$H:$H,Prices!$D:$D,$Y$12,Prices!$A:$A,$B173,Prices!$I:$I,$Q173))</f>
        <v>0</v>
      </c>
      <c r="AA173" s="89">
        <f>IF(OR($C173=0,$E173=0,COUNTIFS(Prices!$D:$D,$Y$12,Prices!$A:$A,$B173,Prices!$I:$I,$Q173,Prices!$H:$H,"Product NA")&gt;0),"",(Y173+(Z173*($E173/1000))))</f>
        <v>0</v>
      </c>
      <c r="AB173" s="89">
        <f t="shared" si="42"/>
        <v>0</v>
      </c>
      <c r="AC173" s="90">
        <f t="shared" si="43"/>
        <v>0</v>
      </c>
      <c r="AD173" s="90">
        <f t="shared" si="44"/>
        <v>0</v>
      </c>
      <c r="AE173" s="91"/>
      <c r="AF173" s="88">
        <f>IF(OR(COUNTIFS(Prices!$D:$D,$AF$12,Prices!$A:$A,$B173,Prices!$I:$I,$Q173)=0,COUNTIFS(Prices!$D:$D,$AF$12,Prices!$A:$A,$B173,Prices!$I:$I,$Q173,Prices!$G:$G,"Product NA")&gt;0),0,SUMIFS(Prices!$G:$G,Prices!$D:$D,$AF$12,Prices!$A:$A,$B173,Prices!$I:$I,$Q173))</f>
        <v>7.2</v>
      </c>
      <c r="AG173" s="88">
        <f>IF(OR(COUNTIFS(Prices!$D:$D,$AF$12,Prices!$A:$A,$B173,Prices!$I:$I,$Q173)=0,COUNTIFS(Prices!$D:$D,$AF$12,Prices!$A:$A,$B173,Prices!$I:$I,$Q173,Prices!$H:$H,"Product NA")&gt;0),0,SUMIFS(Prices!$H:$H,Prices!$D:$D,$AF$12,Prices!$A:$A,$B173,Prices!$I:$I,$Q173))</f>
        <v>13.4</v>
      </c>
      <c r="AH173" s="89">
        <f>IF(OR($C173=0,$E173=0,COUNTIFS(Prices!$D:$D,$AF$12,Prices!$A:$A,$B173,Prices!$I:$I,$Q173,Prices!$H:$H,"Product NA")&gt;0),"",(AF173+(AG173*($E173/1000))))</f>
        <v>15.239999999999998</v>
      </c>
      <c r="AI173" s="89">
        <f t="shared" si="45"/>
        <v>0.99059999999999993</v>
      </c>
      <c r="AJ173" s="90">
        <f t="shared" si="46"/>
        <v>16.230599999999999</v>
      </c>
      <c r="AK173" s="90">
        <f t="shared" si="47"/>
        <v>16230.599999999999</v>
      </c>
      <c r="AM173" s="116" t="str">
        <f>_xlfn.XLOOKUP($E173,'TH Weight Step Mapping'!$A:$A,'TH Weight Step Mapping'!$B:$B,,1)</f>
        <v>0-1kg</v>
      </c>
      <c r="AN173" s="88" t="str">
        <f>_xlfn.XLOOKUP(INDEX(Prices!B:B,MATCH(B173,Prices!A:A,0)),'TH Country Mapping'!A:A,'TH Country Mapping'!C:C,"HVB")</f>
        <v>HVB</v>
      </c>
      <c r="AO173" s="89">
        <f>IF(OR(COUNTIFS(Prices!$D:$D,$AN173,Prices!$A:$A,$B173,Prices!$I:$I,$AM173)=0,COUNTIFS(Prices!$D:$D,$AN173,Prices!$A:$A,$B173,Prices!$I:$I,$AM173,Prices!$G:$G,"Product NA")&gt;0),0,SUMIFS(Prices!$G:$G,Prices!$D:$D,$AN173,Prices!$A:$A,$B173,Prices!$I:$I,$AM173))</f>
        <v>21.25</v>
      </c>
      <c r="AP173" s="89">
        <f t="shared" si="48"/>
        <v>1.3812500000000001</v>
      </c>
      <c r="AQ173" s="90">
        <f t="shared" si="49"/>
        <v>22.631250000000001</v>
      </c>
      <c r="AR173" s="90">
        <f t="shared" si="50"/>
        <v>22631.25</v>
      </c>
    </row>
    <row r="174" spans="2:44" x14ac:dyDescent="0.35">
      <c r="B174" s="87" t="s">
        <v>169</v>
      </c>
      <c r="C174" s="66">
        <v>1000</v>
      </c>
      <c r="D174" s="66">
        <f>Quick_Reference!$E$8</f>
        <v>1</v>
      </c>
      <c r="E174" s="66">
        <f>Quick_Reference!$E$6</f>
        <v>600</v>
      </c>
      <c r="F174" s="116" t="str">
        <f t="shared" si="51"/>
        <v/>
      </c>
      <c r="G174" s="116" t="str">
        <f t="shared" si="52"/>
        <v>0-2kg</v>
      </c>
      <c r="I174" s="88">
        <f>IF(OR(COUNTIFS(Prices!$D:$D,$I$12,Prices!$A:$A,$B174,Prices!$I:$I,$G174)=0,COUNTIFS(Prices!$D:$D,$I$12,Prices!$A:$A,$B174,Prices!$I:$I,$G174,Prices!$G:$G,"Product NA")&gt;0),0,SUMIFS(Prices!$G:$G,Prices!$D:$D,$I$12,Prices!$A:$A,$B174,Prices!$I:$I,$G174))</f>
        <v>1.56</v>
      </c>
      <c r="J174" s="88">
        <f>IF(OR(COUNTIFS(Prices!$D:$D,$I$12,Prices!$A:$A,$B174,Prices!$I:$I,$G174)=0,COUNTIFS(Prices!$D:$D,$I$12,Prices!$A:$A,$B174,Prices!$I:$I,$G174,Prices!$H:$H,"Product NA")&gt;0),0,SUMIFS(Prices!$H:$H,Prices!$D:$D,$I$12,Prices!$A:$A,$B174,Prices!$I:$I,$G174))</f>
        <v>15.85</v>
      </c>
      <c r="K174" s="89">
        <f>IF(OR($C174=0,$E174=0,COUNTIFS(Prices!$D:$D,$I$12,Prices!$A:$A,$B174,Prices!$I:$I,$G174,Prices!$H:$H,"Product NA")&gt;0),"",(I174+(J174*($E174/1000))))</f>
        <v>11.07</v>
      </c>
      <c r="L174" s="89">
        <f>K174*-(INDEX(VRDs!$H$3:$J$12, MATCH($I$12, VRDs!$A$3:$A$12, 0), MATCH($D174, INDEX(VRDs!$E$3:$G$12, MATCH($I$12, VRDs!$A$3:$A$12, 0), 0), 1)))</f>
        <v>0</v>
      </c>
      <c r="M174" s="89">
        <f t="shared" si="53"/>
        <v>0.71955000000000002</v>
      </c>
      <c r="N174" s="90">
        <f t="shared" si="36"/>
        <v>11.78955</v>
      </c>
      <c r="O174" s="90">
        <f t="shared" si="37"/>
        <v>11789.550000000001</v>
      </c>
      <c r="Q174" s="116" t="str">
        <f t="shared" si="38"/>
        <v>0-2kg</v>
      </c>
      <c r="R174" s="88">
        <f>IF(OR(COUNTIFS(Prices!$D:$D,$R$12,Prices!$A:$A,$B174,Prices!$I:$I,$Q174)=0,COUNTIFS(Prices!$D:$D,$R$12,Prices!$A:$A,$B174,Prices!$I:$I,$Q174,Prices!$G:$G,"Product NA")&gt;0),0,SUMIFS(Prices!$G:$G,Prices!$D:$D,$R$12,Prices!$A:$A,$B174,Prices!$I:$I,$Q174))</f>
        <v>0</v>
      </c>
      <c r="S174" s="88">
        <f>IF(OR(COUNTIFS(Prices!$D:$D,$R$12,Prices!$A:$A,$B174,Prices!$I:$I,$Q174)=0,COUNTIFS(Prices!$D:$D,$R$12,Prices!$A:$A,$B174,Prices!$I:$I,$Q174,Prices!$H:$H,"Product NA")&gt;0),0,SUMIFS(Prices!$H:$H,Prices!$D:$D,$R$12,Prices!$A:$A,$B174,Prices!$I:$I,$Q174))</f>
        <v>0</v>
      </c>
      <c r="T174" s="89">
        <f>IF(OR($C174=0,$E174=0,COUNTIFS(Prices!$D:$D,$R$12,Prices!$A:$A,$B174,Prices!$I:$I,$Q174,Prices!$H:$H,"Product NA")&gt;0),"",(R174+(S174*($E174/1000))))</f>
        <v>0</v>
      </c>
      <c r="U174" s="89">
        <f t="shared" si="39"/>
        <v>0</v>
      </c>
      <c r="V174" s="90">
        <f t="shared" si="40"/>
        <v>0</v>
      </c>
      <c r="W174" s="90">
        <f t="shared" si="41"/>
        <v>0</v>
      </c>
      <c r="X174" s="91"/>
      <c r="Y174" s="88">
        <f>IF(OR(COUNTIFS(Prices!$D:$D,$Y$12,Prices!$A:$A,$B174,Prices!$I:$I,$Q174)=0,COUNTIFS(Prices!$D:$D,$Y$12,Prices!$A:$A,$B174,Prices!$I:$I,$Q174,Prices!$G:$G,"Product NA")&gt;0),0,SUMIFS(Prices!$G:$G,Prices!$D:$D,$Y$12,Prices!$A:$A,$B174,Prices!$I:$I,$Q174))</f>
        <v>0</v>
      </c>
      <c r="Z174" s="88">
        <f>IF(OR(COUNTIFS(Prices!$D:$D,$Y$12,Prices!$A:$A,$B174,Prices!$I:$I,$Q174)=0,COUNTIFS(Prices!$D:$D,$Y$12,Prices!$A:$A,$B174,Prices!$I:$I,$Q174,Prices!$H:$H,"Product NA")&gt;0),0,SUMIFS(Prices!$H:$H,Prices!$D:$D,$Y$12,Prices!$A:$A,$B174,Prices!$I:$I,$Q174))</f>
        <v>0</v>
      </c>
      <c r="AA174" s="89">
        <f>IF(OR($C174=0,$E174=0,COUNTIFS(Prices!$D:$D,$Y$12,Prices!$A:$A,$B174,Prices!$I:$I,$Q174,Prices!$H:$H,"Product NA")&gt;0),"",(Y174+(Z174*($E174/1000))))</f>
        <v>0</v>
      </c>
      <c r="AB174" s="89">
        <f t="shared" si="42"/>
        <v>0</v>
      </c>
      <c r="AC174" s="90">
        <f t="shared" si="43"/>
        <v>0</v>
      </c>
      <c r="AD174" s="90">
        <f t="shared" si="44"/>
        <v>0</v>
      </c>
      <c r="AE174" s="91"/>
      <c r="AF174" s="88">
        <f>IF(OR(COUNTIFS(Prices!$D:$D,$AF$12,Prices!$A:$A,$B174,Prices!$I:$I,$Q174)=0,COUNTIFS(Prices!$D:$D,$AF$12,Prices!$A:$A,$B174,Prices!$I:$I,$Q174,Prices!$G:$G,"Product NA")&gt;0),0,SUMIFS(Prices!$G:$G,Prices!$D:$D,$AF$12,Prices!$A:$A,$B174,Prices!$I:$I,$Q174))</f>
        <v>7.2</v>
      </c>
      <c r="AG174" s="88">
        <f>IF(OR(COUNTIFS(Prices!$D:$D,$AF$12,Prices!$A:$A,$B174,Prices!$I:$I,$Q174)=0,COUNTIFS(Prices!$D:$D,$AF$12,Prices!$A:$A,$B174,Prices!$I:$I,$Q174,Prices!$H:$H,"Product NA")&gt;0),0,SUMIFS(Prices!$H:$H,Prices!$D:$D,$AF$12,Prices!$A:$A,$B174,Prices!$I:$I,$Q174))</f>
        <v>13.4</v>
      </c>
      <c r="AH174" s="89">
        <f>IF(OR($C174=0,$E174=0,COUNTIFS(Prices!$D:$D,$AF$12,Prices!$A:$A,$B174,Prices!$I:$I,$Q174,Prices!$H:$H,"Product NA")&gt;0),"",(AF174+(AG174*($E174/1000))))</f>
        <v>15.239999999999998</v>
      </c>
      <c r="AI174" s="89">
        <f t="shared" si="45"/>
        <v>0.99059999999999993</v>
      </c>
      <c r="AJ174" s="90">
        <f t="shared" si="46"/>
        <v>16.230599999999999</v>
      </c>
      <c r="AK174" s="90">
        <f t="shared" si="47"/>
        <v>16230.599999999999</v>
      </c>
      <c r="AM174" s="116" t="str">
        <f>_xlfn.XLOOKUP($E174,'TH Weight Step Mapping'!$A:$A,'TH Weight Step Mapping'!$B:$B,,1)</f>
        <v>0-1kg</v>
      </c>
      <c r="AN174" s="88" t="str">
        <f>_xlfn.XLOOKUP(INDEX(Prices!B:B,MATCH(B174,Prices!A:A,0)),'TH Country Mapping'!A:A,'TH Country Mapping'!C:C,"HVB")</f>
        <v>HVB</v>
      </c>
      <c r="AO174" s="89">
        <f>IF(OR(COUNTIFS(Prices!$D:$D,$AN174,Prices!$A:$A,$B174,Prices!$I:$I,$AM174)=0,COUNTIFS(Prices!$D:$D,$AN174,Prices!$A:$A,$B174,Prices!$I:$I,$AM174,Prices!$G:$G,"Product NA")&gt;0),0,SUMIFS(Prices!$G:$G,Prices!$D:$D,$AN174,Prices!$A:$A,$B174,Prices!$I:$I,$AM174))</f>
        <v>21.25</v>
      </c>
      <c r="AP174" s="89">
        <f t="shared" si="48"/>
        <v>1.3812500000000001</v>
      </c>
      <c r="AQ174" s="90">
        <f t="shared" si="49"/>
        <v>22.631250000000001</v>
      </c>
      <c r="AR174" s="90">
        <f t="shared" si="50"/>
        <v>22631.25</v>
      </c>
    </row>
    <row r="175" spans="2:44" x14ac:dyDescent="0.35">
      <c r="B175" s="87" t="s">
        <v>170</v>
      </c>
      <c r="C175" s="66">
        <v>1000</v>
      </c>
      <c r="D175" s="66">
        <f>Quick_Reference!$E$8</f>
        <v>1</v>
      </c>
      <c r="E175" s="66">
        <f>Quick_Reference!$E$6</f>
        <v>600</v>
      </c>
      <c r="F175" s="116" t="str">
        <f t="shared" si="51"/>
        <v/>
      </c>
      <c r="G175" s="116" t="str">
        <f t="shared" si="52"/>
        <v>0-2kg</v>
      </c>
      <c r="I175" s="88">
        <f>IF(OR(COUNTIFS(Prices!$D:$D,$I$12,Prices!$A:$A,$B175,Prices!$I:$I,$G175)=0,COUNTIFS(Prices!$D:$D,$I$12,Prices!$A:$A,$B175,Prices!$I:$I,$G175,Prices!$G:$G,"Product NA")&gt;0),0,SUMIFS(Prices!$G:$G,Prices!$D:$D,$I$12,Prices!$A:$A,$B175,Prices!$I:$I,$G175))</f>
        <v>1.37</v>
      </c>
      <c r="J175" s="88">
        <f>IF(OR(COUNTIFS(Prices!$D:$D,$I$12,Prices!$A:$A,$B175,Prices!$I:$I,$G175)=0,COUNTIFS(Prices!$D:$D,$I$12,Prices!$A:$A,$B175,Prices!$I:$I,$G175,Prices!$H:$H,"Product NA")&gt;0),0,SUMIFS(Prices!$H:$H,Prices!$D:$D,$I$12,Prices!$A:$A,$B175,Prices!$I:$I,$G175))</f>
        <v>14.5</v>
      </c>
      <c r="K175" s="89">
        <f>IF(OR($C175=0,$E175=0,COUNTIFS(Prices!$D:$D,$I$12,Prices!$A:$A,$B175,Prices!$I:$I,$G175,Prices!$H:$H,"Product NA")&gt;0),"",(I175+(J175*($E175/1000))))</f>
        <v>10.07</v>
      </c>
      <c r="L175" s="89">
        <f>K175*-(INDEX(VRDs!$H$3:$J$12, MATCH($I$12, VRDs!$A$3:$A$12, 0), MATCH($D175, INDEX(VRDs!$E$3:$G$12, MATCH($I$12, VRDs!$A$3:$A$12, 0), 0), 1)))</f>
        <v>0</v>
      </c>
      <c r="M175" s="89">
        <f t="shared" si="53"/>
        <v>0.65455000000000008</v>
      </c>
      <c r="N175" s="90">
        <f t="shared" si="36"/>
        <v>10.724550000000001</v>
      </c>
      <c r="O175" s="90">
        <f t="shared" si="37"/>
        <v>10724.550000000001</v>
      </c>
      <c r="Q175" s="116" t="str">
        <f t="shared" si="38"/>
        <v>0-2kg</v>
      </c>
      <c r="R175" s="88">
        <f>IF(OR(COUNTIFS(Prices!$D:$D,$R$12,Prices!$A:$A,$B175,Prices!$I:$I,$Q175)=0,COUNTIFS(Prices!$D:$D,$R$12,Prices!$A:$A,$B175,Prices!$I:$I,$Q175,Prices!$G:$G,"Product NA")&gt;0),0,SUMIFS(Prices!$G:$G,Prices!$D:$D,$R$12,Prices!$A:$A,$B175,Prices!$I:$I,$Q175))</f>
        <v>0</v>
      </c>
      <c r="S175" s="88">
        <f>IF(OR(COUNTIFS(Prices!$D:$D,$R$12,Prices!$A:$A,$B175,Prices!$I:$I,$Q175)=0,COUNTIFS(Prices!$D:$D,$R$12,Prices!$A:$A,$B175,Prices!$I:$I,$Q175,Prices!$H:$H,"Product NA")&gt;0),0,SUMIFS(Prices!$H:$H,Prices!$D:$D,$R$12,Prices!$A:$A,$B175,Prices!$I:$I,$Q175))</f>
        <v>0</v>
      </c>
      <c r="T175" s="89">
        <f>IF(OR($C175=0,$E175=0,COUNTIFS(Prices!$D:$D,$R$12,Prices!$A:$A,$B175,Prices!$I:$I,$Q175,Prices!$H:$H,"Product NA")&gt;0),"",(R175+(S175*($E175/1000))))</f>
        <v>0</v>
      </c>
      <c r="U175" s="89">
        <f t="shared" si="39"/>
        <v>0</v>
      </c>
      <c r="V175" s="90">
        <f t="shared" si="40"/>
        <v>0</v>
      </c>
      <c r="W175" s="90">
        <f t="shared" si="41"/>
        <v>0</v>
      </c>
      <c r="X175" s="91"/>
      <c r="Y175" s="88">
        <f>IF(OR(COUNTIFS(Prices!$D:$D,$Y$12,Prices!$A:$A,$B175,Prices!$I:$I,$Q175)=0,COUNTIFS(Prices!$D:$D,$Y$12,Prices!$A:$A,$B175,Prices!$I:$I,$Q175,Prices!$G:$G,"Product NA")&gt;0),0,SUMIFS(Prices!$G:$G,Prices!$D:$D,$Y$12,Prices!$A:$A,$B175,Prices!$I:$I,$Q175))</f>
        <v>0</v>
      </c>
      <c r="Z175" s="88">
        <f>IF(OR(COUNTIFS(Prices!$D:$D,$Y$12,Prices!$A:$A,$B175,Prices!$I:$I,$Q175)=0,COUNTIFS(Prices!$D:$D,$Y$12,Prices!$A:$A,$B175,Prices!$I:$I,$Q175,Prices!$H:$H,"Product NA")&gt;0),0,SUMIFS(Prices!$H:$H,Prices!$D:$D,$Y$12,Prices!$A:$A,$B175,Prices!$I:$I,$Q175))</f>
        <v>0</v>
      </c>
      <c r="AA175" s="89">
        <f>IF(OR($C175=0,$E175=0,COUNTIFS(Prices!$D:$D,$Y$12,Prices!$A:$A,$B175,Prices!$I:$I,$Q175,Prices!$H:$H,"Product NA")&gt;0),"",(Y175+(Z175*($E175/1000))))</f>
        <v>0</v>
      </c>
      <c r="AB175" s="89">
        <f t="shared" si="42"/>
        <v>0</v>
      </c>
      <c r="AC175" s="90">
        <f t="shared" si="43"/>
        <v>0</v>
      </c>
      <c r="AD175" s="90">
        <f t="shared" si="44"/>
        <v>0</v>
      </c>
      <c r="AE175" s="91"/>
      <c r="AF175" s="88">
        <f>IF(OR(COUNTIFS(Prices!$D:$D,$AF$12,Prices!$A:$A,$B175,Prices!$I:$I,$Q175)=0,COUNTIFS(Prices!$D:$D,$AF$12,Prices!$A:$A,$B175,Prices!$I:$I,$Q175,Prices!$G:$G,"Product NA")&gt;0),0,SUMIFS(Prices!$G:$G,Prices!$D:$D,$AF$12,Prices!$A:$A,$B175,Prices!$I:$I,$Q175))</f>
        <v>8.25</v>
      </c>
      <c r="AG175" s="88">
        <f>IF(OR(COUNTIFS(Prices!$D:$D,$AF$12,Prices!$A:$A,$B175,Prices!$I:$I,$Q175)=0,COUNTIFS(Prices!$D:$D,$AF$12,Prices!$A:$A,$B175,Prices!$I:$I,$Q175,Prices!$H:$H,"Product NA")&gt;0),0,SUMIFS(Prices!$H:$H,Prices!$D:$D,$AF$12,Prices!$A:$A,$B175,Prices!$I:$I,$Q175))</f>
        <v>10.5</v>
      </c>
      <c r="AH175" s="89">
        <f>IF(OR($C175=0,$E175=0,COUNTIFS(Prices!$D:$D,$AF$12,Prices!$A:$A,$B175,Prices!$I:$I,$Q175,Prices!$H:$H,"Product NA")&gt;0),"",(AF175+(AG175*($E175/1000))))</f>
        <v>14.55</v>
      </c>
      <c r="AI175" s="89">
        <f t="shared" si="45"/>
        <v>0.94575000000000009</v>
      </c>
      <c r="AJ175" s="90">
        <f t="shared" si="46"/>
        <v>15.495750000000001</v>
      </c>
      <c r="AK175" s="90">
        <f t="shared" si="47"/>
        <v>15495.750000000002</v>
      </c>
      <c r="AM175" s="116" t="str">
        <f>_xlfn.XLOOKUP($E175,'TH Weight Step Mapping'!$A:$A,'TH Weight Step Mapping'!$B:$B,,1)</f>
        <v>0-1kg</v>
      </c>
      <c r="AN175" s="88" t="str">
        <f>_xlfn.XLOOKUP(INDEX(Prices!B:B,MATCH(B175,Prices!A:A,0)),'TH Country Mapping'!A:A,'TH Country Mapping'!C:C,"HVB")</f>
        <v>HVB</v>
      </c>
      <c r="AO175" s="89">
        <f>IF(OR(COUNTIFS(Prices!$D:$D,$AN175,Prices!$A:$A,$B175,Prices!$I:$I,$AM175)=0,COUNTIFS(Prices!$D:$D,$AN175,Prices!$A:$A,$B175,Prices!$I:$I,$AM175,Prices!$G:$G,"Product NA")&gt;0),0,SUMIFS(Prices!$G:$G,Prices!$D:$D,$AN175,Prices!$A:$A,$B175,Prices!$I:$I,$AM175))</f>
        <v>20.75</v>
      </c>
      <c r="AP175" s="89">
        <f t="shared" si="48"/>
        <v>1.3487500000000001</v>
      </c>
      <c r="AQ175" s="90">
        <f t="shared" si="49"/>
        <v>22.098749999999999</v>
      </c>
      <c r="AR175" s="90">
        <f t="shared" si="50"/>
        <v>22098.75</v>
      </c>
    </row>
    <row r="176" spans="2:44" x14ac:dyDescent="0.35">
      <c r="B176" s="87" t="s">
        <v>171</v>
      </c>
      <c r="C176" s="66">
        <v>1000</v>
      </c>
      <c r="D176" s="66">
        <f>Quick_Reference!$E$8</f>
        <v>1</v>
      </c>
      <c r="E176" s="66">
        <f>Quick_Reference!$E$6</f>
        <v>600</v>
      </c>
      <c r="F176" s="116" t="str">
        <f t="shared" si="51"/>
        <v/>
      </c>
      <c r="G176" s="116" t="str">
        <f t="shared" si="52"/>
        <v>0-2kg</v>
      </c>
      <c r="I176" s="88">
        <f>IF(OR(COUNTIFS(Prices!$D:$D,$I$12,Prices!$A:$A,$B176,Prices!$I:$I,$G176)=0,COUNTIFS(Prices!$D:$D,$I$12,Prices!$A:$A,$B176,Prices!$I:$I,$G176,Prices!$G:$G,"Product NA")&gt;0),0,SUMIFS(Prices!$G:$G,Prices!$D:$D,$I$12,Prices!$A:$A,$B176,Prices!$I:$I,$G176))</f>
        <v>1.37</v>
      </c>
      <c r="J176" s="88">
        <f>IF(OR(COUNTIFS(Prices!$D:$D,$I$12,Prices!$A:$A,$B176,Prices!$I:$I,$G176)=0,COUNTIFS(Prices!$D:$D,$I$12,Prices!$A:$A,$B176,Prices!$I:$I,$G176,Prices!$H:$H,"Product NA")&gt;0),0,SUMIFS(Prices!$H:$H,Prices!$D:$D,$I$12,Prices!$A:$A,$B176,Prices!$I:$I,$G176))</f>
        <v>14.5</v>
      </c>
      <c r="K176" s="89">
        <f>IF(OR($C176=0,$E176=0,COUNTIFS(Prices!$D:$D,$I$12,Prices!$A:$A,$B176,Prices!$I:$I,$G176,Prices!$H:$H,"Product NA")&gt;0),"",(I176+(J176*($E176/1000))))</f>
        <v>10.07</v>
      </c>
      <c r="L176" s="89">
        <f>K176*-(INDEX(VRDs!$H$3:$J$12, MATCH($I$12, VRDs!$A$3:$A$12, 0), MATCH($D176, INDEX(VRDs!$E$3:$G$12, MATCH($I$12, VRDs!$A$3:$A$12, 0), 0), 1)))</f>
        <v>0</v>
      </c>
      <c r="M176" s="89">
        <f t="shared" si="53"/>
        <v>0.65455000000000008</v>
      </c>
      <c r="N176" s="90">
        <f t="shared" si="36"/>
        <v>10.724550000000001</v>
      </c>
      <c r="O176" s="90">
        <f t="shared" si="37"/>
        <v>10724.550000000001</v>
      </c>
      <c r="Q176" s="116" t="str">
        <f t="shared" si="38"/>
        <v>0-2kg</v>
      </c>
      <c r="R176" s="88">
        <f>IF(OR(COUNTIFS(Prices!$D:$D,$R$12,Prices!$A:$A,$B176,Prices!$I:$I,$Q176)=0,COUNTIFS(Prices!$D:$D,$R$12,Prices!$A:$A,$B176,Prices!$I:$I,$Q176,Prices!$G:$G,"Product NA")&gt;0),0,SUMIFS(Prices!$G:$G,Prices!$D:$D,$R$12,Prices!$A:$A,$B176,Prices!$I:$I,$Q176))</f>
        <v>0</v>
      </c>
      <c r="S176" s="88">
        <f>IF(OR(COUNTIFS(Prices!$D:$D,$R$12,Prices!$A:$A,$B176,Prices!$I:$I,$Q176)=0,COUNTIFS(Prices!$D:$D,$R$12,Prices!$A:$A,$B176,Prices!$I:$I,$Q176,Prices!$H:$H,"Product NA")&gt;0),0,SUMIFS(Prices!$H:$H,Prices!$D:$D,$R$12,Prices!$A:$A,$B176,Prices!$I:$I,$Q176))</f>
        <v>0</v>
      </c>
      <c r="T176" s="89">
        <f>IF(OR($C176=0,$E176=0,COUNTIFS(Prices!$D:$D,$R$12,Prices!$A:$A,$B176,Prices!$I:$I,$Q176,Prices!$H:$H,"Product NA")&gt;0),"",(R176+(S176*($E176/1000))))</f>
        <v>0</v>
      </c>
      <c r="U176" s="89">
        <f t="shared" si="39"/>
        <v>0</v>
      </c>
      <c r="V176" s="90">
        <f t="shared" si="40"/>
        <v>0</v>
      </c>
      <c r="W176" s="90">
        <f t="shared" si="41"/>
        <v>0</v>
      </c>
      <c r="X176" s="91"/>
      <c r="Y176" s="88">
        <f>IF(OR(COUNTIFS(Prices!$D:$D,$Y$12,Prices!$A:$A,$B176,Prices!$I:$I,$Q176)=0,COUNTIFS(Prices!$D:$D,$Y$12,Prices!$A:$A,$B176,Prices!$I:$I,$Q176,Prices!$G:$G,"Product NA")&gt;0),0,SUMIFS(Prices!$G:$G,Prices!$D:$D,$Y$12,Prices!$A:$A,$B176,Prices!$I:$I,$Q176))</f>
        <v>0</v>
      </c>
      <c r="Z176" s="88">
        <f>IF(OR(COUNTIFS(Prices!$D:$D,$Y$12,Prices!$A:$A,$B176,Prices!$I:$I,$Q176)=0,COUNTIFS(Prices!$D:$D,$Y$12,Prices!$A:$A,$B176,Prices!$I:$I,$Q176,Prices!$H:$H,"Product NA")&gt;0),0,SUMIFS(Prices!$H:$H,Prices!$D:$D,$Y$12,Prices!$A:$A,$B176,Prices!$I:$I,$Q176))</f>
        <v>0</v>
      </c>
      <c r="AA176" s="89">
        <f>IF(OR($C176=0,$E176=0,COUNTIFS(Prices!$D:$D,$Y$12,Prices!$A:$A,$B176,Prices!$I:$I,$Q176,Prices!$H:$H,"Product NA")&gt;0),"",(Y176+(Z176*($E176/1000))))</f>
        <v>0</v>
      </c>
      <c r="AB176" s="89">
        <f t="shared" si="42"/>
        <v>0</v>
      </c>
      <c r="AC176" s="90">
        <f t="shared" si="43"/>
        <v>0</v>
      </c>
      <c r="AD176" s="90">
        <f t="shared" si="44"/>
        <v>0</v>
      </c>
      <c r="AE176" s="91"/>
      <c r="AF176" s="88">
        <f>IF(OR(COUNTIFS(Prices!$D:$D,$AF$12,Prices!$A:$A,$B176,Prices!$I:$I,$Q176)=0,COUNTIFS(Prices!$D:$D,$AF$12,Prices!$A:$A,$B176,Prices!$I:$I,$Q176,Prices!$G:$G,"Product NA")&gt;0),0,SUMIFS(Prices!$G:$G,Prices!$D:$D,$AF$12,Prices!$A:$A,$B176,Prices!$I:$I,$Q176))</f>
        <v>8.25</v>
      </c>
      <c r="AG176" s="88">
        <f>IF(OR(COUNTIFS(Prices!$D:$D,$AF$12,Prices!$A:$A,$B176,Prices!$I:$I,$Q176)=0,COUNTIFS(Prices!$D:$D,$AF$12,Prices!$A:$A,$B176,Prices!$I:$I,$Q176,Prices!$H:$H,"Product NA")&gt;0),0,SUMIFS(Prices!$H:$H,Prices!$D:$D,$AF$12,Prices!$A:$A,$B176,Prices!$I:$I,$Q176))</f>
        <v>10.5</v>
      </c>
      <c r="AH176" s="89">
        <f>IF(OR($C176=0,$E176=0,COUNTIFS(Prices!$D:$D,$AF$12,Prices!$A:$A,$B176,Prices!$I:$I,$Q176,Prices!$H:$H,"Product NA")&gt;0),"",(AF176+(AG176*($E176/1000))))</f>
        <v>14.55</v>
      </c>
      <c r="AI176" s="89">
        <f t="shared" si="45"/>
        <v>0.94575000000000009</v>
      </c>
      <c r="AJ176" s="90">
        <f t="shared" si="46"/>
        <v>15.495750000000001</v>
      </c>
      <c r="AK176" s="90">
        <f t="shared" si="47"/>
        <v>15495.750000000002</v>
      </c>
      <c r="AM176" s="116" t="str">
        <f>_xlfn.XLOOKUP($E176,'TH Weight Step Mapping'!$A:$A,'TH Weight Step Mapping'!$B:$B,,1)</f>
        <v>0-1kg</v>
      </c>
      <c r="AN176" s="88" t="str">
        <f>_xlfn.XLOOKUP(INDEX(Prices!B:B,MATCH(B176,Prices!A:A,0)),'TH Country Mapping'!A:A,'TH Country Mapping'!C:C,"HVB")</f>
        <v>HVB</v>
      </c>
      <c r="AO176" s="89">
        <f>IF(OR(COUNTIFS(Prices!$D:$D,$AN176,Prices!$A:$A,$B176,Prices!$I:$I,$AM176)=0,COUNTIFS(Prices!$D:$D,$AN176,Prices!$A:$A,$B176,Prices!$I:$I,$AM176,Prices!$G:$G,"Product NA")&gt;0),0,SUMIFS(Prices!$G:$G,Prices!$D:$D,$AN176,Prices!$A:$A,$B176,Prices!$I:$I,$AM176))</f>
        <v>0</v>
      </c>
      <c r="AP176" s="89">
        <f t="shared" si="48"/>
        <v>0</v>
      </c>
      <c r="AQ176" s="90">
        <f t="shared" si="49"/>
        <v>0</v>
      </c>
      <c r="AR176" s="90">
        <f t="shared" si="50"/>
        <v>0</v>
      </c>
    </row>
    <row r="177" spans="2:44" x14ac:dyDescent="0.35">
      <c r="B177" s="87" t="s">
        <v>172</v>
      </c>
      <c r="C177" s="66">
        <v>1000</v>
      </c>
      <c r="D177" s="66">
        <f>Quick_Reference!$E$8</f>
        <v>1</v>
      </c>
      <c r="E177" s="66">
        <f>Quick_Reference!$E$6</f>
        <v>600</v>
      </c>
      <c r="F177" s="116" t="str">
        <f t="shared" si="51"/>
        <v/>
      </c>
      <c r="G177" s="116" t="str">
        <f t="shared" si="52"/>
        <v>0-2kg</v>
      </c>
      <c r="I177" s="88">
        <f>IF(OR(COUNTIFS(Prices!$D:$D,$I$12,Prices!$A:$A,$B177,Prices!$I:$I,$G177)=0,COUNTIFS(Prices!$D:$D,$I$12,Prices!$A:$A,$B177,Prices!$I:$I,$G177,Prices!$G:$G,"Product NA")&gt;0),0,SUMIFS(Prices!$G:$G,Prices!$D:$D,$I$12,Prices!$A:$A,$B177,Prices!$I:$I,$G177))</f>
        <v>2.52</v>
      </c>
      <c r="J177" s="88">
        <f>IF(OR(COUNTIFS(Prices!$D:$D,$I$12,Prices!$A:$A,$B177,Prices!$I:$I,$G177)=0,COUNTIFS(Prices!$D:$D,$I$12,Prices!$A:$A,$B177,Prices!$I:$I,$G177,Prices!$H:$H,"Product NA")&gt;0),0,SUMIFS(Prices!$H:$H,Prices!$D:$D,$I$12,Prices!$A:$A,$B177,Prices!$I:$I,$G177))</f>
        <v>4.29</v>
      </c>
      <c r="K177" s="89">
        <f>IF(OR($C177=0,$E177=0,COUNTIFS(Prices!$D:$D,$I$12,Prices!$A:$A,$B177,Prices!$I:$I,$G177,Prices!$H:$H,"Product NA")&gt;0),"",(I177+(J177*($E177/1000))))</f>
        <v>5.0939999999999994</v>
      </c>
      <c r="L177" s="89">
        <f>K177*-(INDEX(VRDs!$H$3:$J$12, MATCH($I$12, VRDs!$A$3:$A$12, 0), MATCH($D177, INDEX(VRDs!$E$3:$G$12, MATCH($I$12, VRDs!$A$3:$A$12, 0), 0), 1)))</f>
        <v>0</v>
      </c>
      <c r="M177" s="89">
        <f t="shared" si="53"/>
        <v>0.33110999999999996</v>
      </c>
      <c r="N177" s="90">
        <f t="shared" si="36"/>
        <v>5.4251099999999992</v>
      </c>
      <c r="O177" s="90">
        <f t="shared" si="37"/>
        <v>5425.1099999999988</v>
      </c>
      <c r="Q177" s="116" t="str">
        <f t="shared" si="38"/>
        <v>0-2kg</v>
      </c>
      <c r="R177" s="88">
        <f>IF(OR(COUNTIFS(Prices!$D:$D,$R$12,Prices!$A:$A,$B177,Prices!$I:$I,$Q177)=0,COUNTIFS(Prices!$D:$D,$R$12,Prices!$A:$A,$B177,Prices!$I:$I,$Q177,Prices!$G:$G,"Product NA")&gt;0),0,SUMIFS(Prices!$G:$G,Prices!$D:$D,$R$12,Prices!$A:$A,$B177,Prices!$I:$I,$Q177))</f>
        <v>4.8500000000000005</v>
      </c>
      <c r="S177" s="88">
        <f>IF(OR(COUNTIFS(Prices!$D:$D,$R$12,Prices!$A:$A,$B177,Prices!$I:$I,$Q177)=0,COUNTIFS(Prices!$D:$D,$R$12,Prices!$A:$A,$B177,Prices!$I:$I,$Q177,Prices!$H:$H,"Product NA")&gt;0),0,SUMIFS(Prices!$H:$H,Prices!$D:$D,$R$12,Prices!$A:$A,$B177,Prices!$I:$I,$Q177))</f>
        <v>3.4000000000000004</v>
      </c>
      <c r="T177" s="89">
        <f>IF(OR($C177=0,$E177=0,COUNTIFS(Prices!$D:$D,$R$12,Prices!$A:$A,$B177,Prices!$I:$I,$Q177,Prices!$H:$H,"Product NA")&gt;0),"",(R177+(S177*($E177/1000))))</f>
        <v>6.8900000000000006</v>
      </c>
      <c r="U177" s="89">
        <f t="shared" si="39"/>
        <v>0.44785000000000003</v>
      </c>
      <c r="V177" s="90">
        <f t="shared" si="40"/>
        <v>7.3378500000000004</v>
      </c>
      <c r="W177" s="90">
        <f t="shared" si="41"/>
        <v>7337.85</v>
      </c>
      <c r="X177" s="91"/>
      <c r="Y177" s="88">
        <f>IF(OR(COUNTIFS(Prices!$D:$D,$Y$12,Prices!$A:$A,$B177,Prices!$I:$I,$Q177)=0,COUNTIFS(Prices!$D:$D,$Y$12,Prices!$A:$A,$B177,Prices!$I:$I,$Q177,Prices!$G:$G,"Product NA")&gt;0),0,SUMIFS(Prices!$G:$G,Prices!$D:$D,$Y$12,Prices!$A:$A,$B177,Prices!$I:$I,$Q177))</f>
        <v>6.5</v>
      </c>
      <c r="Z177" s="88">
        <f>IF(OR(COUNTIFS(Prices!$D:$D,$Y$12,Prices!$A:$A,$B177,Prices!$I:$I,$Q177)=0,COUNTIFS(Prices!$D:$D,$Y$12,Prices!$A:$A,$B177,Prices!$I:$I,$Q177,Prices!$H:$H,"Product NA")&gt;0),0,SUMIFS(Prices!$H:$H,Prices!$D:$D,$Y$12,Prices!$A:$A,$B177,Prices!$I:$I,$Q177))</f>
        <v>2.4000000000000004</v>
      </c>
      <c r="AA177" s="89">
        <f>IF(OR($C177=0,$E177=0,COUNTIFS(Prices!$D:$D,$Y$12,Prices!$A:$A,$B177,Prices!$I:$I,$Q177,Prices!$H:$H,"Product NA")&gt;0),"",(Y177+(Z177*($E177/1000))))</f>
        <v>7.94</v>
      </c>
      <c r="AB177" s="89">
        <f t="shared" si="42"/>
        <v>0.5161</v>
      </c>
      <c r="AC177" s="90">
        <f t="shared" si="43"/>
        <v>8.4561000000000011</v>
      </c>
      <c r="AD177" s="90">
        <f t="shared" si="44"/>
        <v>8456.1</v>
      </c>
      <c r="AE177" s="91"/>
      <c r="AF177" s="88">
        <f>IF(OR(COUNTIFS(Prices!$D:$D,$AF$12,Prices!$A:$A,$B177,Prices!$I:$I,$Q177)=0,COUNTIFS(Prices!$D:$D,$AF$12,Prices!$A:$A,$B177,Prices!$I:$I,$Q177,Prices!$G:$G,"Product NA")&gt;0),0,SUMIFS(Prices!$G:$G,Prices!$D:$D,$AF$12,Prices!$A:$A,$B177,Prices!$I:$I,$Q177))</f>
        <v>0</v>
      </c>
      <c r="AG177" s="88">
        <f>IF(OR(COUNTIFS(Prices!$D:$D,$AF$12,Prices!$A:$A,$B177,Prices!$I:$I,$Q177)=0,COUNTIFS(Prices!$D:$D,$AF$12,Prices!$A:$A,$B177,Prices!$I:$I,$Q177,Prices!$H:$H,"Product NA")&gt;0),0,SUMIFS(Prices!$H:$H,Prices!$D:$D,$AF$12,Prices!$A:$A,$B177,Prices!$I:$I,$Q177))</f>
        <v>0</v>
      </c>
      <c r="AH177" s="89">
        <f>IF(OR($C177=0,$E177=0,COUNTIFS(Prices!$D:$D,$AF$12,Prices!$A:$A,$B177,Prices!$I:$I,$Q177,Prices!$H:$H,"Product NA")&gt;0),"",(AF177+(AG177*($E177/1000))))</f>
        <v>0</v>
      </c>
      <c r="AI177" s="89">
        <f t="shared" si="45"/>
        <v>0</v>
      </c>
      <c r="AJ177" s="90">
        <f t="shared" si="46"/>
        <v>0</v>
      </c>
      <c r="AK177" s="90">
        <f t="shared" si="47"/>
        <v>0</v>
      </c>
      <c r="AM177" s="116" t="str">
        <f>_xlfn.XLOOKUP($E177,'TH Weight Step Mapping'!$A:$A,'TH Weight Step Mapping'!$B:$B,,1)</f>
        <v>0-1kg</v>
      </c>
      <c r="AN177" s="88" t="str">
        <f>_xlfn.XLOOKUP(INDEX(Prices!B:B,MATCH(B177,Prices!A:A,0)),'TH Country Mapping'!A:A,'TH Country Mapping'!C:C,"HVB")</f>
        <v>HVK</v>
      </c>
      <c r="AO177" s="89">
        <f>IF(OR(COUNTIFS(Prices!$D:$D,$AN177,Prices!$A:$A,$B177,Prices!$I:$I,$AM177)=0,COUNTIFS(Prices!$D:$D,$AN177,Prices!$A:$A,$B177,Prices!$I:$I,$AM177,Prices!$G:$G,"Product NA")&gt;0),0,SUMIFS(Prices!$G:$G,Prices!$D:$D,$AN177,Prices!$A:$A,$B177,Prices!$I:$I,$AM177))</f>
        <v>10.75</v>
      </c>
      <c r="AP177" s="89">
        <f t="shared" si="48"/>
        <v>0.69874999999999998</v>
      </c>
      <c r="AQ177" s="90">
        <f t="shared" si="49"/>
        <v>11.44875</v>
      </c>
      <c r="AR177" s="90">
        <f t="shared" si="50"/>
        <v>11448.75</v>
      </c>
    </row>
    <row r="178" spans="2:44" x14ac:dyDescent="0.35">
      <c r="B178" s="87" t="s">
        <v>173</v>
      </c>
      <c r="C178" s="66">
        <v>1000</v>
      </c>
      <c r="D178" s="66">
        <f>Quick_Reference!$E$8</f>
        <v>1</v>
      </c>
      <c r="E178" s="66">
        <f>Quick_Reference!$E$6</f>
        <v>600</v>
      </c>
      <c r="F178" s="116" t="str">
        <f t="shared" si="51"/>
        <v/>
      </c>
      <c r="G178" s="116" t="str">
        <f t="shared" si="52"/>
        <v>0-2kg</v>
      </c>
      <c r="I178" s="88">
        <f>IF(OR(COUNTIFS(Prices!$D:$D,$I$12,Prices!$A:$A,$B178,Prices!$I:$I,$G178)=0,COUNTIFS(Prices!$D:$D,$I$12,Prices!$A:$A,$B178,Prices!$I:$I,$G178,Prices!$G:$G,"Product NA")&gt;0),0,SUMIFS(Prices!$G:$G,Prices!$D:$D,$I$12,Prices!$A:$A,$B178,Prices!$I:$I,$G178))</f>
        <v>2.56</v>
      </c>
      <c r="J178" s="88">
        <f>IF(OR(COUNTIFS(Prices!$D:$D,$I$12,Prices!$A:$A,$B178,Prices!$I:$I,$G178)=0,COUNTIFS(Prices!$D:$D,$I$12,Prices!$A:$A,$B178,Prices!$I:$I,$G178,Prices!$H:$H,"Product NA")&gt;0),0,SUMIFS(Prices!$H:$H,Prices!$D:$D,$I$12,Prices!$A:$A,$B178,Prices!$I:$I,$G178))</f>
        <v>4.96</v>
      </c>
      <c r="K178" s="89">
        <f>IF(OR($C178=0,$E178=0,COUNTIFS(Prices!$D:$D,$I$12,Prices!$A:$A,$B178,Prices!$I:$I,$G178,Prices!$H:$H,"Product NA")&gt;0),"",(I178+(J178*($E178/1000))))</f>
        <v>5.5359999999999996</v>
      </c>
      <c r="L178" s="89">
        <f>K178*-(INDEX(VRDs!$H$3:$J$12, MATCH($I$12, VRDs!$A$3:$A$12, 0), MATCH($D178, INDEX(VRDs!$E$3:$G$12, MATCH($I$12, VRDs!$A$3:$A$12, 0), 0), 1)))</f>
        <v>0</v>
      </c>
      <c r="M178" s="89">
        <f t="shared" si="53"/>
        <v>0.35983999999999999</v>
      </c>
      <c r="N178" s="90">
        <f t="shared" si="36"/>
        <v>5.8958399999999997</v>
      </c>
      <c r="O178" s="90">
        <f t="shared" si="37"/>
        <v>5895.84</v>
      </c>
      <c r="Q178" s="116" t="str">
        <f t="shared" si="38"/>
        <v>0-2kg</v>
      </c>
      <c r="R178" s="88">
        <f>IF(OR(COUNTIFS(Prices!$D:$D,$R$12,Prices!$A:$A,$B178,Prices!$I:$I,$Q178)=0,COUNTIFS(Prices!$D:$D,$R$12,Prices!$A:$A,$B178,Prices!$I:$I,$Q178,Prices!$G:$G,"Product NA")&gt;0),0,SUMIFS(Prices!$G:$G,Prices!$D:$D,$R$12,Prices!$A:$A,$B178,Prices!$I:$I,$Q178))</f>
        <v>5.4</v>
      </c>
      <c r="S178" s="88">
        <f>IF(OR(COUNTIFS(Prices!$D:$D,$R$12,Prices!$A:$A,$B178,Prices!$I:$I,$Q178)=0,COUNTIFS(Prices!$D:$D,$R$12,Prices!$A:$A,$B178,Prices!$I:$I,$Q178,Prices!$H:$H,"Product NA")&gt;0),0,SUMIFS(Prices!$H:$H,Prices!$D:$D,$R$12,Prices!$A:$A,$B178,Prices!$I:$I,$Q178))</f>
        <v>3.35</v>
      </c>
      <c r="T178" s="89">
        <f>IF(OR($C178=0,$E178=0,COUNTIFS(Prices!$D:$D,$R$12,Prices!$A:$A,$B178,Prices!$I:$I,$Q178,Prices!$H:$H,"Product NA")&gt;0),"",(R178+(S178*($E178/1000))))</f>
        <v>7.41</v>
      </c>
      <c r="U178" s="89">
        <f t="shared" si="39"/>
        <v>0.48165000000000002</v>
      </c>
      <c r="V178" s="90">
        <f t="shared" si="40"/>
        <v>7.8916500000000003</v>
      </c>
      <c r="W178" s="90">
        <f t="shared" si="41"/>
        <v>7891.6500000000005</v>
      </c>
      <c r="X178" s="91"/>
      <c r="Y178" s="88">
        <f>IF(OR(COUNTIFS(Prices!$D:$D,$Y$12,Prices!$A:$A,$B178,Prices!$I:$I,$Q178)=0,COUNTIFS(Prices!$D:$D,$Y$12,Prices!$A:$A,$B178,Prices!$I:$I,$Q178,Prices!$G:$G,"Product NA")&gt;0),0,SUMIFS(Prices!$G:$G,Prices!$D:$D,$Y$12,Prices!$A:$A,$B178,Prices!$I:$I,$Q178))</f>
        <v>6.45</v>
      </c>
      <c r="Z178" s="88">
        <f>IF(OR(COUNTIFS(Prices!$D:$D,$Y$12,Prices!$A:$A,$B178,Prices!$I:$I,$Q178)=0,COUNTIFS(Prices!$D:$D,$Y$12,Prices!$A:$A,$B178,Prices!$I:$I,$Q178,Prices!$H:$H,"Product NA")&gt;0),0,SUMIFS(Prices!$H:$H,Prices!$D:$D,$Y$12,Prices!$A:$A,$B178,Prices!$I:$I,$Q178))</f>
        <v>4.5</v>
      </c>
      <c r="AA178" s="89">
        <f>IF(OR($C178=0,$E178=0,COUNTIFS(Prices!$D:$D,$Y$12,Prices!$A:$A,$B178,Prices!$I:$I,$Q178,Prices!$H:$H,"Product NA")&gt;0),"",(Y178+(Z178*($E178/1000))))</f>
        <v>9.15</v>
      </c>
      <c r="AB178" s="89">
        <f t="shared" si="42"/>
        <v>0.59475</v>
      </c>
      <c r="AC178" s="90">
        <f t="shared" si="43"/>
        <v>9.7447499999999998</v>
      </c>
      <c r="AD178" s="90">
        <f t="shared" si="44"/>
        <v>9744.75</v>
      </c>
      <c r="AE178" s="91"/>
      <c r="AF178" s="88">
        <f>IF(OR(COUNTIFS(Prices!$D:$D,$AF$12,Prices!$A:$A,$B178,Prices!$I:$I,$Q178)=0,COUNTIFS(Prices!$D:$D,$AF$12,Prices!$A:$A,$B178,Prices!$I:$I,$Q178,Prices!$G:$G,"Product NA")&gt;0),0,SUMIFS(Prices!$G:$G,Prices!$D:$D,$AF$12,Prices!$A:$A,$B178,Prices!$I:$I,$Q178))</f>
        <v>0</v>
      </c>
      <c r="AG178" s="88">
        <f>IF(OR(COUNTIFS(Prices!$D:$D,$AF$12,Prices!$A:$A,$B178,Prices!$I:$I,$Q178)=0,COUNTIFS(Prices!$D:$D,$AF$12,Prices!$A:$A,$B178,Prices!$I:$I,$Q178,Prices!$H:$H,"Product NA")&gt;0),0,SUMIFS(Prices!$H:$H,Prices!$D:$D,$AF$12,Prices!$A:$A,$B178,Prices!$I:$I,$Q178))</f>
        <v>0</v>
      </c>
      <c r="AH178" s="89">
        <f>IF(OR($C178=0,$E178=0,COUNTIFS(Prices!$D:$D,$AF$12,Prices!$A:$A,$B178,Prices!$I:$I,$Q178,Prices!$H:$H,"Product NA")&gt;0),"",(AF178+(AG178*($E178/1000))))</f>
        <v>0</v>
      </c>
      <c r="AI178" s="89">
        <f t="shared" si="45"/>
        <v>0</v>
      </c>
      <c r="AJ178" s="90">
        <f t="shared" si="46"/>
        <v>0</v>
      </c>
      <c r="AK178" s="90">
        <f t="shared" si="47"/>
        <v>0</v>
      </c>
      <c r="AM178" s="116" t="str">
        <f>_xlfn.XLOOKUP($E178,'TH Weight Step Mapping'!$A:$A,'TH Weight Step Mapping'!$B:$B,,1)</f>
        <v>0-1kg</v>
      </c>
      <c r="AN178" s="88" t="str">
        <f>_xlfn.XLOOKUP(INDEX(Prices!B:B,MATCH(B178,Prices!A:A,0)),'TH Country Mapping'!A:A,'TH Country Mapping'!C:C,"HVB")</f>
        <v>HVK</v>
      </c>
      <c r="AO178" s="89">
        <f>IF(OR(COUNTIFS(Prices!$D:$D,$AN178,Prices!$A:$A,$B178,Prices!$I:$I,$AM178)=0,COUNTIFS(Prices!$D:$D,$AN178,Prices!$A:$A,$B178,Prices!$I:$I,$AM178,Prices!$G:$G,"Product NA")&gt;0),0,SUMIFS(Prices!$G:$G,Prices!$D:$D,$AN178,Prices!$A:$A,$B178,Prices!$I:$I,$AM178))</f>
        <v>11.4</v>
      </c>
      <c r="AP178" s="89">
        <f t="shared" si="48"/>
        <v>0.7410000000000001</v>
      </c>
      <c r="AQ178" s="90">
        <f t="shared" si="49"/>
        <v>12.141</v>
      </c>
      <c r="AR178" s="90">
        <f t="shared" si="50"/>
        <v>12141</v>
      </c>
    </row>
    <row r="179" spans="2:44" x14ac:dyDescent="0.35">
      <c r="B179" s="87" t="s">
        <v>174</v>
      </c>
      <c r="C179" s="66">
        <v>1000</v>
      </c>
      <c r="D179" s="66">
        <f>Quick_Reference!$E$8</f>
        <v>1</v>
      </c>
      <c r="E179" s="66">
        <f>Quick_Reference!$E$6</f>
        <v>600</v>
      </c>
      <c r="F179" s="116" t="str">
        <f t="shared" si="51"/>
        <v/>
      </c>
      <c r="G179" s="116" t="str">
        <f t="shared" si="52"/>
        <v>0-2kg</v>
      </c>
      <c r="I179" s="88">
        <f>IF(OR(COUNTIFS(Prices!$D:$D,$I$12,Prices!$A:$A,$B179,Prices!$I:$I,$G179)=0,COUNTIFS(Prices!$D:$D,$I$12,Prices!$A:$A,$B179,Prices!$I:$I,$G179,Prices!$G:$G,"Product NA")&gt;0),0,SUMIFS(Prices!$G:$G,Prices!$D:$D,$I$12,Prices!$A:$A,$B179,Prices!$I:$I,$G179))</f>
        <v>1.56</v>
      </c>
      <c r="J179" s="88">
        <f>IF(OR(COUNTIFS(Prices!$D:$D,$I$12,Prices!$A:$A,$B179,Prices!$I:$I,$G179)=0,COUNTIFS(Prices!$D:$D,$I$12,Prices!$A:$A,$B179,Prices!$I:$I,$G179,Prices!$H:$H,"Product NA")&gt;0),0,SUMIFS(Prices!$H:$H,Prices!$D:$D,$I$12,Prices!$A:$A,$B179,Prices!$I:$I,$G179))</f>
        <v>15.85</v>
      </c>
      <c r="K179" s="89">
        <f>IF(OR($C179=0,$E179=0,COUNTIFS(Prices!$D:$D,$I$12,Prices!$A:$A,$B179,Prices!$I:$I,$G179,Prices!$H:$H,"Product NA")&gt;0),"",(I179+(J179*($E179/1000))))</f>
        <v>11.07</v>
      </c>
      <c r="L179" s="89">
        <f>K179*-(INDEX(VRDs!$H$3:$J$12, MATCH($I$12, VRDs!$A$3:$A$12, 0), MATCH($D179, INDEX(VRDs!$E$3:$G$12, MATCH($I$12, VRDs!$A$3:$A$12, 0), 0), 1)))</f>
        <v>0</v>
      </c>
      <c r="M179" s="89">
        <f t="shared" si="53"/>
        <v>0.71955000000000002</v>
      </c>
      <c r="N179" s="90">
        <f t="shared" si="36"/>
        <v>11.78955</v>
      </c>
      <c r="O179" s="90">
        <f t="shared" si="37"/>
        <v>11789.550000000001</v>
      </c>
      <c r="Q179" s="116" t="str">
        <f t="shared" si="38"/>
        <v>0-2kg</v>
      </c>
      <c r="R179" s="88">
        <f>IF(OR(COUNTIFS(Prices!$D:$D,$R$12,Prices!$A:$A,$B179,Prices!$I:$I,$Q179)=0,COUNTIFS(Prices!$D:$D,$R$12,Prices!$A:$A,$B179,Prices!$I:$I,$Q179,Prices!$G:$G,"Product NA")&gt;0),0,SUMIFS(Prices!$G:$G,Prices!$D:$D,$R$12,Prices!$A:$A,$B179,Prices!$I:$I,$Q179))</f>
        <v>0</v>
      </c>
      <c r="S179" s="88">
        <f>IF(OR(COUNTIFS(Prices!$D:$D,$R$12,Prices!$A:$A,$B179,Prices!$I:$I,$Q179)=0,COUNTIFS(Prices!$D:$D,$R$12,Prices!$A:$A,$B179,Prices!$I:$I,$Q179,Prices!$H:$H,"Product NA")&gt;0),0,SUMIFS(Prices!$H:$H,Prices!$D:$D,$R$12,Prices!$A:$A,$B179,Prices!$I:$I,$Q179))</f>
        <v>0</v>
      </c>
      <c r="T179" s="89">
        <f>IF(OR($C179=0,$E179=0,COUNTIFS(Prices!$D:$D,$R$12,Prices!$A:$A,$B179,Prices!$I:$I,$Q179,Prices!$H:$H,"Product NA")&gt;0),"",(R179+(S179*($E179/1000))))</f>
        <v>0</v>
      </c>
      <c r="U179" s="89">
        <f t="shared" si="39"/>
        <v>0</v>
      </c>
      <c r="V179" s="90">
        <f t="shared" si="40"/>
        <v>0</v>
      </c>
      <c r="W179" s="90">
        <f t="shared" si="41"/>
        <v>0</v>
      </c>
      <c r="X179" s="91"/>
      <c r="Y179" s="88">
        <f>IF(OR(COUNTIFS(Prices!$D:$D,$Y$12,Prices!$A:$A,$B179,Prices!$I:$I,$Q179)=0,COUNTIFS(Prices!$D:$D,$Y$12,Prices!$A:$A,$B179,Prices!$I:$I,$Q179,Prices!$G:$G,"Product NA")&gt;0),0,SUMIFS(Prices!$G:$G,Prices!$D:$D,$Y$12,Prices!$A:$A,$B179,Prices!$I:$I,$Q179))</f>
        <v>0</v>
      </c>
      <c r="Z179" s="88">
        <f>IF(OR(COUNTIFS(Prices!$D:$D,$Y$12,Prices!$A:$A,$B179,Prices!$I:$I,$Q179)=0,COUNTIFS(Prices!$D:$D,$Y$12,Prices!$A:$A,$B179,Prices!$I:$I,$Q179,Prices!$H:$H,"Product NA")&gt;0),0,SUMIFS(Prices!$H:$H,Prices!$D:$D,$Y$12,Prices!$A:$A,$B179,Prices!$I:$I,$Q179))</f>
        <v>0</v>
      </c>
      <c r="AA179" s="89">
        <f>IF(OR($C179=0,$E179=0,COUNTIFS(Prices!$D:$D,$Y$12,Prices!$A:$A,$B179,Prices!$I:$I,$Q179,Prices!$H:$H,"Product NA")&gt;0),"",(Y179+(Z179*($E179/1000))))</f>
        <v>0</v>
      </c>
      <c r="AB179" s="89">
        <f t="shared" si="42"/>
        <v>0</v>
      </c>
      <c r="AC179" s="90">
        <f t="shared" si="43"/>
        <v>0</v>
      </c>
      <c r="AD179" s="90">
        <f t="shared" si="44"/>
        <v>0</v>
      </c>
      <c r="AE179" s="91"/>
      <c r="AF179" s="88">
        <f>IF(OR(COUNTIFS(Prices!$D:$D,$AF$12,Prices!$A:$A,$B179,Prices!$I:$I,$Q179)=0,COUNTIFS(Prices!$D:$D,$AF$12,Prices!$A:$A,$B179,Prices!$I:$I,$Q179,Prices!$G:$G,"Product NA")&gt;0),0,SUMIFS(Prices!$G:$G,Prices!$D:$D,$AF$12,Prices!$A:$A,$B179,Prices!$I:$I,$Q179))</f>
        <v>7.2</v>
      </c>
      <c r="AG179" s="88">
        <f>IF(OR(COUNTIFS(Prices!$D:$D,$AF$12,Prices!$A:$A,$B179,Prices!$I:$I,$Q179)=0,COUNTIFS(Prices!$D:$D,$AF$12,Prices!$A:$A,$B179,Prices!$I:$I,$Q179,Prices!$H:$H,"Product NA")&gt;0),0,SUMIFS(Prices!$H:$H,Prices!$D:$D,$AF$12,Prices!$A:$A,$B179,Prices!$I:$I,$Q179))</f>
        <v>13.4</v>
      </c>
      <c r="AH179" s="89">
        <f>IF(OR($C179=0,$E179=0,COUNTIFS(Prices!$D:$D,$AF$12,Prices!$A:$A,$B179,Prices!$I:$I,$Q179,Prices!$H:$H,"Product NA")&gt;0),"",(AF179+(AG179*($E179/1000))))</f>
        <v>15.239999999999998</v>
      </c>
      <c r="AI179" s="89">
        <f t="shared" si="45"/>
        <v>0.99059999999999993</v>
      </c>
      <c r="AJ179" s="90">
        <f t="shared" si="46"/>
        <v>16.230599999999999</v>
      </c>
      <c r="AK179" s="90">
        <f t="shared" si="47"/>
        <v>16230.599999999999</v>
      </c>
      <c r="AM179" s="116" t="str">
        <f>_xlfn.XLOOKUP($E179,'TH Weight Step Mapping'!$A:$A,'TH Weight Step Mapping'!$B:$B,,1)</f>
        <v>0-1kg</v>
      </c>
      <c r="AN179" s="88" t="str">
        <f>_xlfn.XLOOKUP(INDEX(Prices!B:B,MATCH(B179,Prices!A:A,0)),'TH Country Mapping'!A:A,'TH Country Mapping'!C:C,"HVB")</f>
        <v>HVB</v>
      </c>
      <c r="AO179" s="89">
        <f>IF(OR(COUNTIFS(Prices!$D:$D,$AN179,Prices!$A:$A,$B179,Prices!$I:$I,$AM179)=0,COUNTIFS(Prices!$D:$D,$AN179,Prices!$A:$A,$B179,Prices!$I:$I,$AM179,Prices!$G:$G,"Product NA")&gt;0),0,SUMIFS(Prices!$G:$G,Prices!$D:$D,$AN179,Prices!$A:$A,$B179,Prices!$I:$I,$AM179))</f>
        <v>21.25</v>
      </c>
      <c r="AP179" s="89">
        <f t="shared" si="48"/>
        <v>1.3812500000000001</v>
      </c>
      <c r="AQ179" s="90">
        <f t="shared" si="49"/>
        <v>22.631250000000001</v>
      </c>
      <c r="AR179" s="90">
        <f t="shared" si="50"/>
        <v>22631.25</v>
      </c>
    </row>
    <row r="180" spans="2:44" x14ac:dyDescent="0.35">
      <c r="B180" s="87" t="s">
        <v>175</v>
      </c>
      <c r="C180" s="66">
        <v>1000</v>
      </c>
      <c r="D180" s="66">
        <f>Quick_Reference!$E$8</f>
        <v>1</v>
      </c>
      <c r="E180" s="66">
        <f>Quick_Reference!$E$6</f>
        <v>600</v>
      </c>
      <c r="F180" s="116" t="str">
        <f t="shared" si="51"/>
        <v/>
      </c>
      <c r="G180" s="116" t="str">
        <f t="shared" si="52"/>
        <v>0-2kg</v>
      </c>
      <c r="I180" s="88">
        <f>IF(OR(COUNTIFS(Prices!$D:$D,$I$12,Prices!$A:$A,$B180,Prices!$I:$I,$G180)=0,COUNTIFS(Prices!$D:$D,$I$12,Prices!$A:$A,$B180,Prices!$I:$I,$G180,Prices!$G:$G,"Product NA")&gt;0),0,SUMIFS(Prices!$G:$G,Prices!$D:$D,$I$12,Prices!$A:$A,$B180,Prices!$I:$I,$G180))</f>
        <v>1.1300000000000001</v>
      </c>
      <c r="J180" s="88">
        <f>IF(OR(COUNTIFS(Prices!$D:$D,$I$12,Prices!$A:$A,$B180,Prices!$I:$I,$G180)=0,COUNTIFS(Prices!$D:$D,$I$12,Prices!$A:$A,$B180,Prices!$I:$I,$G180,Prices!$H:$H,"Product NA")&gt;0),0,SUMIFS(Prices!$H:$H,Prices!$D:$D,$I$12,Prices!$A:$A,$B180,Prices!$I:$I,$G180))</f>
        <v>14.14</v>
      </c>
      <c r="K180" s="89">
        <f>IF(OR($C180=0,$E180=0,COUNTIFS(Prices!$D:$D,$I$12,Prices!$A:$A,$B180,Prices!$I:$I,$G180,Prices!$H:$H,"Product NA")&gt;0),"",(I180+(J180*($E180/1000))))</f>
        <v>9.6140000000000008</v>
      </c>
      <c r="L180" s="89">
        <f>K180*-(INDEX(VRDs!$H$3:$J$12, MATCH($I$12, VRDs!$A$3:$A$12, 0), MATCH($D180, INDEX(VRDs!$E$3:$G$12, MATCH($I$12, VRDs!$A$3:$A$12, 0), 0), 1)))</f>
        <v>0</v>
      </c>
      <c r="M180" s="89">
        <f t="shared" si="53"/>
        <v>0.62491000000000008</v>
      </c>
      <c r="N180" s="90">
        <f t="shared" si="36"/>
        <v>10.238910000000001</v>
      </c>
      <c r="O180" s="90">
        <f t="shared" si="37"/>
        <v>10238.91</v>
      </c>
      <c r="Q180" s="116" t="str">
        <f t="shared" si="38"/>
        <v>0-2kg</v>
      </c>
      <c r="R180" s="88">
        <f>IF(OR(COUNTIFS(Prices!$D:$D,$R$12,Prices!$A:$A,$B180,Prices!$I:$I,$Q180)=0,COUNTIFS(Prices!$D:$D,$R$12,Prices!$A:$A,$B180,Prices!$I:$I,$Q180,Prices!$G:$G,"Product NA")&gt;0),0,SUMIFS(Prices!$G:$G,Prices!$D:$D,$R$12,Prices!$A:$A,$B180,Prices!$I:$I,$Q180))</f>
        <v>0</v>
      </c>
      <c r="S180" s="88">
        <f>IF(OR(COUNTIFS(Prices!$D:$D,$R$12,Prices!$A:$A,$B180,Prices!$I:$I,$Q180)=0,COUNTIFS(Prices!$D:$D,$R$12,Prices!$A:$A,$B180,Prices!$I:$I,$Q180,Prices!$H:$H,"Product NA")&gt;0),0,SUMIFS(Prices!$H:$H,Prices!$D:$D,$R$12,Prices!$A:$A,$B180,Prices!$I:$I,$Q180))</f>
        <v>0</v>
      </c>
      <c r="T180" s="89">
        <f>IF(OR($C180=0,$E180=0,COUNTIFS(Prices!$D:$D,$R$12,Prices!$A:$A,$B180,Prices!$I:$I,$Q180,Prices!$H:$H,"Product NA")&gt;0),"",(R180+(S180*($E180/1000))))</f>
        <v>0</v>
      </c>
      <c r="U180" s="89">
        <f t="shared" si="39"/>
        <v>0</v>
      </c>
      <c r="V180" s="90">
        <f t="shared" si="40"/>
        <v>0</v>
      </c>
      <c r="W180" s="90">
        <f t="shared" si="41"/>
        <v>0</v>
      </c>
      <c r="X180" s="91"/>
      <c r="Y180" s="88">
        <f>IF(OR(COUNTIFS(Prices!$D:$D,$Y$12,Prices!$A:$A,$B180,Prices!$I:$I,$Q180)=0,COUNTIFS(Prices!$D:$D,$Y$12,Prices!$A:$A,$B180,Prices!$I:$I,$Q180,Prices!$G:$G,"Product NA")&gt;0),0,SUMIFS(Prices!$G:$G,Prices!$D:$D,$Y$12,Prices!$A:$A,$B180,Prices!$I:$I,$Q180))</f>
        <v>0</v>
      </c>
      <c r="Z180" s="88">
        <f>IF(OR(COUNTIFS(Prices!$D:$D,$Y$12,Prices!$A:$A,$B180,Prices!$I:$I,$Q180)=0,COUNTIFS(Prices!$D:$D,$Y$12,Prices!$A:$A,$B180,Prices!$I:$I,$Q180,Prices!$H:$H,"Product NA")&gt;0),0,SUMIFS(Prices!$H:$H,Prices!$D:$D,$Y$12,Prices!$A:$A,$B180,Prices!$I:$I,$Q180))</f>
        <v>0</v>
      </c>
      <c r="AA180" s="89">
        <f>IF(OR($C180=0,$E180=0,COUNTIFS(Prices!$D:$D,$Y$12,Prices!$A:$A,$B180,Prices!$I:$I,$Q180,Prices!$H:$H,"Product NA")&gt;0),"",(Y180+(Z180*($E180/1000))))</f>
        <v>0</v>
      </c>
      <c r="AB180" s="89">
        <f t="shared" si="42"/>
        <v>0</v>
      </c>
      <c r="AC180" s="90">
        <f t="shared" si="43"/>
        <v>0</v>
      </c>
      <c r="AD180" s="90">
        <f t="shared" si="44"/>
        <v>0</v>
      </c>
      <c r="AE180" s="91"/>
      <c r="AF180" s="88">
        <f>IF(OR(COUNTIFS(Prices!$D:$D,$AF$12,Prices!$A:$A,$B180,Prices!$I:$I,$Q180)=0,COUNTIFS(Prices!$D:$D,$AF$12,Prices!$A:$A,$B180,Prices!$I:$I,$Q180,Prices!$G:$G,"Product NA")&gt;0),0,SUMIFS(Prices!$G:$G,Prices!$D:$D,$AF$12,Prices!$A:$A,$B180,Prices!$I:$I,$Q180))</f>
        <v>7.5</v>
      </c>
      <c r="AG180" s="88">
        <f>IF(OR(COUNTIFS(Prices!$D:$D,$AF$12,Prices!$A:$A,$B180,Prices!$I:$I,$Q180)=0,COUNTIFS(Prices!$D:$D,$AF$12,Prices!$A:$A,$B180,Prices!$I:$I,$Q180,Prices!$H:$H,"Product NA")&gt;0),0,SUMIFS(Prices!$H:$H,Prices!$D:$D,$AF$12,Prices!$A:$A,$B180,Prices!$I:$I,$Q180))</f>
        <v>10.950000000000001</v>
      </c>
      <c r="AH180" s="89">
        <f>IF(OR($C180=0,$E180=0,COUNTIFS(Prices!$D:$D,$AF$12,Prices!$A:$A,$B180,Prices!$I:$I,$Q180,Prices!$H:$H,"Product NA")&gt;0),"",(AF180+(AG180*($E180/1000))))</f>
        <v>14.07</v>
      </c>
      <c r="AI180" s="89">
        <f t="shared" si="45"/>
        <v>0.91455000000000009</v>
      </c>
      <c r="AJ180" s="90">
        <f t="shared" si="46"/>
        <v>14.98455</v>
      </c>
      <c r="AK180" s="90">
        <f t="shared" si="47"/>
        <v>14984.550000000001</v>
      </c>
      <c r="AM180" s="116" t="str">
        <f>_xlfn.XLOOKUP($E180,'TH Weight Step Mapping'!$A:$A,'TH Weight Step Mapping'!$B:$B,,1)</f>
        <v>0-1kg</v>
      </c>
      <c r="AN180" s="88" t="str">
        <f>_xlfn.XLOOKUP(INDEX(Prices!B:B,MATCH(B180,Prices!A:A,0)),'TH Country Mapping'!A:A,'TH Country Mapping'!C:C,"HVB")</f>
        <v>HVB</v>
      </c>
      <c r="AO180" s="89">
        <f>IF(OR(COUNTIFS(Prices!$D:$D,$AN180,Prices!$A:$A,$B180,Prices!$I:$I,$AM180)=0,COUNTIFS(Prices!$D:$D,$AN180,Prices!$A:$A,$B180,Prices!$I:$I,$AM180,Prices!$G:$G,"Product NA")&gt;0),0,SUMIFS(Prices!$G:$G,Prices!$D:$D,$AN180,Prices!$A:$A,$B180,Prices!$I:$I,$AM180))</f>
        <v>18</v>
      </c>
      <c r="AP180" s="89">
        <f t="shared" si="48"/>
        <v>1.17</v>
      </c>
      <c r="AQ180" s="90">
        <f t="shared" si="49"/>
        <v>19.170000000000002</v>
      </c>
      <c r="AR180" s="90">
        <f t="shared" si="50"/>
        <v>19170</v>
      </c>
    </row>
    <row r="181" spans="2:44" x14ac:dyDescent="0.35">
      <c r="B181" s="87" t="s">
        <v>176</v>
      </c>
      <c r="C181" s="66">
        <v>1000</v>
      </c>
      <c r="D181" s="66">
        <f>Quick_Reference!$E$8</f>
        <v>1</v>
      </c>
      <c r="E181" s="66">
        <f>Quick_Reference!$E$6</f>
        <v>600</v>
      </c>
      <c r="F181" s="116" t="str">
        <f t="shared" si="51"/>
        <v/>
      </c>
      <c r="G181" s="116" t="str">
        <f t="shared" si="52"/>
        <v>0-2kg</v>
      </c>
      <c r="I181" s="88">
        <f>IF(OR(COUNTIFS(Prices!$D:$D,$I$12,Prices!$A:$A,$B181,Prices!$I:$I,$G181)=0,COUNTIFS(Prices!$D:$D,$I$12,Prices!$A:$A,$B181,Prices!$I:$I,$G181,Prices!$G:$G,"Product NA")&gt;0),0,SUMIFS(Prices!$G:$G,Prices!$D:$D,$I$12,Prices!$A:$A,$B181,Prices!$I:$I,$G181))</f>
        <v>1.1300000000000001</v>
      </c>
      <c r="J181" s="88">
        <f>IF(OR(COUNTIFS(Prices!$D:$D,$I$12,Prices!$A:$A,$B181,Prices!$I:$I,$G181)=0,COUNTIFS(Prices!$D:$D,$I$12,Prices!$A:$A,$B181,Prices!$I:$I,$G181,Prices!$H:$H,"Product NA")&gt;0),0,SUMIFS(Prices!$H:$H,Prices!$D:$D,$I$12,Prices!$A:$A,$B181,Prices!$I:$I,$G181))</f>
        <v>15.64</v>
      </c>
      <c r="K181" s="89">
        <f>IF(OR($C181=0,$E181=0,COUNTIFS(Prices!$D:$D,$I$12,Prices!$A:$A,$B181,Prices!$I:$I,$G181,Prices!$H:$H,"Product NA")&gt;0),"",(I181+(J181*($E181/1000))))</f>
        <v>10.514000000000001</v>
      </c>
      <c r="L181" s="89">
        <f>K181*-(INDEX(VRDs!$H$3:$J$12, MATCH($I$12, VRDs!$A$3:$A$12, 0), MATCH($D181, INDEX(VRDs!$E$3:$G$12, MATCH($I$12, VRDs!$A$3:$A$12, 0), 0), 1)))</f>
        <v>0</v>
      </c>
      <c r="M181" s="89">
        <f t="shared" si="53"/>
        <v>0.68341000000000007</v>
      </c>
      <c r="N181" s="90">
        <f t="shared" si="36"/>
        <v>11.197410000000001</v>
      </c>
      <c r="O181" s="90">
        <f t="shared" si="37"/>
        <v>11197.410000000002</v>
      </c>
      <c r="Q181" s="116" t="str">
        <f t="shared" si="38"/>
        <v>0-2kg</v>
      </c>
      <c r="R181" s="88">
        <f>IF(OR(COUNTIFS(Prices!$D:$D,$R$12,Prices!$A:$A,$B181,Prices!$I:$I,$Q181)=0,COUNTIFS(Prices!$D:$D,$R$12,Prices!$A:$A,$B181,Prices!$I:$I,$Q181,Prices!$G:$G,"Product NA")&gt;0),0,SUMIFS(Prices!$G:$G,Prices!$D:$D,$R$12,Prices!$A:$A,$B181,Prices!$I:$I,$Q181))</f>
        <v>0</v>
      </c>
      <c r="S181" s="88">
        <f>IF(OR(COUNTIFS(Prices!$D:$D,$R$12,Prices!$A:$A,$B181,Prices!$I:$I,$Q181)=0,COUNTIFS(Prices!$D:$D,$R$12,Prices!$A:$A,$B181,Prices!$I:$I,$Q181,Prices!$H:$H,"Product NA")&gt;0),0,SUMIFS(Prices!$H:$H,Prices!$D:$D,$R$12,Prices!$A:$A,$B181,Prices!$I:$I,$Q181))</f>
        <v>0</v>
      </c>
      <c r="T181" s="89">
        <f>IF(OR($C181=0,$E181=0,COUNTIFS(Prices!$D:$D,$R$12,Prices!$A:$A,$B181,Prices!$I:$I,$Q181,Prices!$H:$H,"Product NA")&gt;0),"",(R181+(S181*($E181/1000))))</f>
        <v>0</v>
      </c>
      <c r="U181" s="89">
        <f t="shared" si="39"/>
        <v>0</v>
      </c>
      <c r="V181" s="90">
        <f t="shared" si="40"/>
        <v>0</v>
      </c>
      <c r="W181" s="90">
        <f t="shared" si="41"/>
        <v>0</v>
      </c>
      <c r="X181" s="91"/>
      <c r="Y181" s="88">
        <f>IF(OR(COUNTIFS(Prices!$D:$D,$Y$12,Prices!$A:$A,$B181,Prices!$I:$I,$Q181)=0,COUNTIFS(Prices!$D:$D,$Y$12,Prices!$A:$A,$B181,Prices!$I:$I,$Q181,Prices!$G:$G,"Product NA")&gt;0),0,SUMIFS(Prices!$G:$G,Prices!$D:$D,$Y$12,Prices!$A:$A,$B181,Prices!$I:$I,$Q181))</f>
        <v>0</v>
      </c>
      <c r="Z181" s="88">
        <f>IF(OR(COUNTIFS(Prices!$D:$D,$Y$12,Prices!$A:$A,$B181,Prices!$I:$I,$Q181)=0,COUNTIFS(Prices!$D:$D,$Y$12,Prices!$A:$A,$B181,Prices!$I:$I,$Q181,Prices!$H:$H,"Product NA")&gt;0),0,SUMIFS(Prices!$H:$H,Prices!$D:$D,$Y$12,Prices!$A:$A,$B181,Prices!$I:$I,$Q181))</f>
        <v>0</v>
      </c>
      <c r="AA181" s="89">
        <f>IF(OR($C181=0,$E181=0,COUNTIFS(Prices!$D:$D,$Y$12,Prices!$A:$A,$B181,Prices!$I:$I,$Q181,Prices!$H:$H,"Product NA")&gt;0),"",(Y181+(Z181*($E181/1000))))</f>
        <v>0</v>
      </c>
      <c r="AB181" s="89">
        <f t="shared" si="42"/>
        <v>0</v>
      </c>
      <c r="AC181" s="90">
        <f t="shared" si="43"/>
        <v>0</v>
      </c>
      <c r="AD181" s="90">
        <f t="shared" si="44"/>
        <v>0</v>
      </c>
      <c r="AE181" s="91"/>
      <c r="AF181" s="88">
        <f>IF(OR(COUNTIFS(Prices!$D:$D,$AF$12,Prices!$A:$A,$B181,Prices!$I:$I,$Q181)=0,COUNTIFS(Prices!$D:$D,$AF$12,Prices!$A:$A,$B181,Prices!$I:$I,$Q181,Prices!$G:$G,"Product NA")&gt;0),0,SUMIFS(Prices!$G:$G,Prices!$D:$D,$AF$12,Prices!$A:$A,$B181,Prices!$I:$I,$Q181))</f>
        <v>7.25</v>
      </c>
      <c r="AG181" s="88">
        <f>IF(OR(COUNTIFS(Prices!$D:$D,$AF$12,Prices!$A:$A,$B181,Prices!$I:$I,$Q181)=0,COUNTIFS(Prices!$D:$D,$AF$12,Prices!$A:$A,$B181,Prices!$I:$I,$Q181,Prices!$H:$H,"Product NA")&gt;0),0,SUMIFS(Prices!$H:$H,Prices!$D:$D,$AF$12,Prices!$A:$A,$B181,Prices!$I:$I,$Q181))</f>
        <v>11.600000000000001</v>
      </c>
      <c r="AH181" s="89">
        <f>IF(OR($C181=0,$E181=0,COUNTIFS(Prices!$D:$D,$AF$12,Prices!$A:$A,$B181,Prices!$I:$I,$Q181,Prices!$H:$H,"Product NA")&gt;0),"",(AF181+(AG181*($E181/1000))))</f>
        <v>14.21</v>
      </c>
      <c r="AI181" s="89">
        <f t="shared" si="45"/>
        <v>0.92365000000000008</v>
      </c>
      <c r="AJ181" s="90">
        <f t="shared" si="46"/>
        <v>15.133650000000001</v>
      </c>
      <c r="AK181" s="90">
        <f t="shared" si="47"/>
        <v>15133.650000000001</v>
      </c>
      <c r="AM181" s="116" t="str">
        <f>_xlfn.XLOOKUP($E181,'TH Weight Step Mapping'!$A:$A,'TH Weight Step Mapping'!$B:$B,,1)</f>
        <v>0-1kg</v>
      </c>
      <c r="AN181" s="88" t="str">
        <f>_xlfn.XLOOKUP(INDEX(Prices!B:B,MATCH(B181,Prices!A:A,0)),'TH Country Mapping'!A:A,'TH Country Mapping'!C:C,"HVB")</f>
        <v>HVB</v>
      </c>
      <c r="AO181" s="89">
        <f>IF(OR(COUNTIFS(Prices!$D:$D,$AN181,Prices!$A:$A,$B181,Prices!$I:$I,$AM181)=0,COUNTIFS(Prices!$D:$D,$AN181,Prices!$A:$A,$B181,Prices!$I:$I,$AM181,Prices!$G:$G,"Product NA")&gt;0),0,SUMIFS(Prices!$G:$G,Prices!$D:$D,$AN181,Prices!$A:$A,$B181,Prices!$I:$I,$AM181))</f>
        <v>17.900000000000002</v>
      </c>
      <c r="AP181" s="89">
        <f t="shared" si="48"/>
        <v>1.1635000000000002</v>
      </c>
      <c r="AQ181" s="90">
        <f t="shared" si="49"/>
        <v>19.063500000000001</v>
      </c>
      <c r="AR181" s="90">
        <f t="shared" si="50"/>
        <v>19063.5</v>
      </c>
    </row>
    <row r="182" spans="2:44" x14ac:dyDescent="0.35">
      <c r="B182" s="87" t="s">
        <v>177</v>
      </c>
      <c r="C182" s="66">
        <v>1000</v>
      </c>
      <c r="D182" s="66">
        <f>Quick_Reference!$E$8</f>
        <v>1</v>
      </c>
      <c r="E182" s="66">
        <f>Quick_Reference!$E$6</f>
        <v>600</v>
      </c>
      <c r="F182" s="116" t="str">
        <f t="shared" si="51"/>
        <v/>
      </c>
      <c r="G182" s="116" t="str">
        <f t="shared" si="52"/>
        <v>0-2kg</v>
      </c>
      <c r="I182" s="88">
        <f>IF(OR(COUNTIFS(Prices!$D:$D,$I$12,Prices!$A:$A,$B182,Prices!$I:$I,$G182)=0,COUNTIFS(Prices!$D:$D,$I$12,Prices!$A:$A,$B182,Prices!$I:$I,$G182,Prices!$G:$G,"Product NA")&gt;0),0,SUMIFS(Prices!$G:$G,Prices!$D:$D,$I$12,Prices!$A:$A,$B182,Prices!$I:$I,$G182))</f>
        <v>2.13</v>
      </c>
      <c r="J182" s="88">
        <f>IF(OR(COUNTIFS(Prices!$D:$D,$I$12,Prices!$A:$A,$B182,Prices!$I:$I,$G182)=0,COUNTIFS(Prices!$D:$D,$I$12,Prices!$A:$A,$B182,Prices!$I:$I,$G182,Prices!$H:$H,"Product NA")&gt;0),0,SUMIFS(Prices!$H:$H,Prices!$D:$D,$I$12,Prices!$A:$A,$B182,Prices!$I:$I,$G182))</f>
        <v>4</v>
      </c>
      <c r="K182" s="89">
        <f>IF(OR($C182=0,$E182=0,COUNTIFS(Prices!$D:$D,$I$12,Prices!$A:$A,$B182,Prices!$I:$I,$G182,Prices!$H:$H,"Product NA")&gt;0),"",(I182+(J182*($E182/1000))))</f>
        <v>4.5299999999999994</v>
      </c>
      <c r="L182" s="89">
        <f>K182*-(INDEX(VRDs!$H$3:$J$12, MATCH($I$12, VRDs!$A$3:$A$12, 0), MATCH($D182, INDEX(VRDs!$E$3:$G$12, MATCH($I$12, VRDs!$A$3:$A$12, 0), 0), 1)))</f>
        <v>0</v>
      </c>
      <c r="M182" s="89">
        <f t="shared" si="53"/>
        <v>0.29444999999999999</v>
      </c>
      <c r="N182" s="90">
        <f t="shared" si="36"/>
        <v>4.8244499999999997</v>
      </c>
      <c r="O182" s="90">
        <f t="shared" si="37"/>
        <v>4824.45</v>
      </c>
      <c r="Q182" s="116" t="str">
        <f t="shared" si="38"/>
        <v>0-2kg</v>
      </c>
      <c r="R182" s="88">
        <f>IF(OR(COUNTIFS(Prices!$D:$D,$R$12,Prices!$A:$A,$B182,Prices!$I:$I,$Q182)=0,COUNTIFS(Prices!$D:$D,$R$12,Prices!$A:$A,$B182,Prices!$I:$I,$Q182,Prices!$G:$G,"Product NA")&gt;0),0,SUMIFS(Prices!$G:$G,Prices!$D:$D,$R$12,Prices!$A:$A,$B182,Prices!$I:$I,$Q182))</f>
        <v>6.2</v>
      </c>
      <c r="S182" s="88">
        <f>IF(OR(COUNTIFS(Prices!$D:$D,$R$12,Prices!$A:$A,$B182,Prices!$I:$I,$Q182)=0,COUNTIFS(Prices!$D:$D,$R$12,Prices!$A:$A,$B182,Prices!$I:$I,$Q182,Prices!$H:$H,"Product NA")&gt;0),0,SUMIFS(Prices!$H:$H,Prices!$D:$D,$R$12,Prices!$A:$A,$B182,Prices!$I:$I,$Q182))</f>
        <v>3.25</v>
      </c>
      <c r="T182" s="89">
        <f>IF(OR($C182=0,$E182=0,COUNTIFS(Prices!$D:$D,$R$12,Prices!$A:$A,$B182,Prices!$I:$I,$Q182,Prices!$H:$H,"Product NA")&gt;0),"",(R182+(S182*($E182/1000))))</f>
        <v>8.15</v>
      </c>
      <c r="U182" s="89">
        <f t="shared" si="39"/>
        <v>0.52975000000000005</v>
      </c>
      <c r="V182" s="90">
        <f t="shared" si="40"/>
        <v>8.6797500000000003</v>
      </c>
      <c r="W182" s="90">
        <f t="shared" si="41"/>
        <v>8679.75</v>
      </c>
      <c r="X182" s="91"/>
      <c r="Y182" s="88">
        <f>IF(OR(COUNTIFS(Prices!$D:$D,$Y$12,Prices!$A:$A,$B182,Prices!$I:$I,$Q182)=0,COUNTIFS(Prices!$D:$D,$Y$12,Prices!$A:$A,$B182,Prices!$I:$I,$Q182,Prices!$G:$G,"Product NA")&gt;0),0,SUMIFS(Prices!$G:$G,Prices!$D:$D,$Y$12,Prices!$A:$A,$B182,Prices!$I:$I,$Q182))</f>
        <v>7.25</v>
      </c>
      <c r="Z182" s="88">
        <f>IF(OR(COUNTIFS(Prices!$D:$D,$Y$12,Prices!$A:$A,$B182,Prices!$I:$I,$Q182)=0,COUNTIFS(Prices!$D:$D,$Y$12,Prices!$A:$A,$B182,Prices!$I:$I,$Q182,Prices!$H:$H,"Product NA")&gt;0),0,SUMIFS(Prices!$H:$H,Prices!$D:$D,$Y$12,Prices!$A:$A,$B182,Prices!$I:$I,$Q182))</f>
        <v>3.85</v>
      </c>
      <c r="AA182" s="89">
        <f>IF(OR($C182=0,$E182=0,COUNTIFS(Prices!$D:$D,$Y$12,Prices!$A:$A,$B182,Prices!$I:$I,$Q182,Prices!$H:$H,"Product NA")&gt;0),"",(Y182+(Z182*($E182/1000))))</f>
        <v>9.56</v>
      </c>
      <c r="AB182" s="89">
        <f t="shared" si="42"/>
        <v>0.62140000000000006</v>
      </c>
      <c r="AC182" s="90">
        <f t="shared" si="43"/>
        <v>10.1814</v>
      </c>
      <c r="AD182" s="90">
        <f t="shared" si="44"/>
        <v>10181.4</v>
      </c>
      <c r="AE182" s="91"/>
      <c r="AF182" s="88">
        <f>IF(OR(COUNTIFS(Prices!$D:$D,$AF$12,Prices!$A:$A,$B182,Prices!$I:$I,$Q182)=0,COUNTIFS(Prices!$D:$D,$AF$12,Prices!$A:$A,$B182,Prices!$I:$I,$Q182,Prices!$G:$G,"Product NA")&gt;0),0,SUMIFS(Prices!$G:$G,Prices!$D:$D,$AF$12,Prices!$A:$A,$B182,Prices!$I:$I,$Q182))</f>
        <v>0</v>
      </c>
      <c r="AG182" s="88">
        <f>IF(OR(COUNTIFS(Prices!$D:$D,$AF$12,Prices!$A:$A,$B182,Prices!$I:$I,$Q182)=0,COUNTIFS(Prices!$D:$D,$AF$12,Prices!$A:$A,$B182,Prices!$I:$I,$Q182,Prices!$H:$H,"Product NA")&gt;0),0,SUMIFS(Prices!$H:$H,Prices!$D:$D,$AF$12,Prices!$A:$A,$B182,Prices!$I:$I,$Q182))</f>
        <v>0</v>
      </c>
      <c r="AH182" s="89">
        <f>IF(OR($C182=0,$E182=0,COUNTIFS(Prices!$D:$D,$AF$12,Prices!$A:$A,$B182,Prices!$I:$I,$Q182,Prices!$H:$H,"Product NA")&gt;0),"",(AF182+(AG182*($E182/1000))))</f>
        <v>0</v>
      </c>
      <c r="AI182" s="89">
        <f t="shared" si="45"/>
        <v>0</v>
      </c>
      <c r="AJ182" s="90">
        <f t="shared" si="46"/>
        <v>0</v>
      </c>
      <c r="AK182" s="90">
        <f t="shared" si="47"/>
        <v>0</v>
      </c>
      <c r="AM182" s="116" t="str">
        <f>_xlfn.XLOOKUP($E182,'TH Weight Step Mapping'!$A:$A,'TH Weight Step Mapping'!$B:$B,,1)</f>
        <v>0-1kg</v>
      </c>
      <c r="AN182" s="88" t="str">
        <f>_xlfn.XLOOKUP(INDEX(Prices!B:B,MATCH(B182,Prices!A:A,0)),'TH Country Mapping'!A:A,'TH Country Mapping'!C:C,"HVB")</f>
        <v>HVK</v>
      </c>
      <c r="AO182" s="89">
        <f>IF(OR(COUNTIFS(Prices!$D:$D,$AN182,Prices!$A:$A,$B182,Prices!$I:$I,$AM182)=0,COUNTIFS(Prices!$D:$D,$AN182,Prices!$A:$A,$B182,Prices!$I:$I,$AM182,Prices!$G:$G,"Product NA")&gt;0),0,SUMIFS(Prices!$G:$G,Prices!$D:$D,$AN182,Prices!$A:$A,$B182,Prices!$I:$I,$AM182))</f>
        <v>11</v>
      </c>
      <c r="AP182" s="89">
        <f t="shared" si="48"/>
        <v>0.71500000000000008</v>
      </c>
      <c r="AQ182" s="90">
        <f t="shared" si="49"/>
        <v>11.715</v>
      </c>
      <c r="AR182" s="90">
        <f t="shared" si="50"/>
        <v>11715</v>
      </c>
    </row>
    <row r="183" spans="2:44" x14ac:dyDescent="0.35">
      <c r="B183" s="87" t="s">
        <v>178</v>
      </c>
      <c r="C183" s="66">
        <v>1000</v>
      </c>
      <c r="D183" s="66">
        <f>Quick_Reference!$E$8</f>
        <v>1</v>
      </c>
      <c r="E183" s="66">
        <f>Quick_Reference!$E$6</f>
        <v>600</v>
      </c>
      <c r="F183" s="116" t="str">
        <f t="shared" si="51"/>
        <v/>
      </c>
      <c r="G183" s="116" t="str">
        <f t="shared" si="52"/>
        <v>0-2kg</v>
      </c>
      <c r="I183" s="88">
        <f>IF(OR(COUNTIFS(Prices!$D:$D,$I$12,Prices!$A:$A,$B183,Prices!$I:$I,$G183)=0,COUNTIFS(Prices!$D:$D,$I$12,Prices!$A:$A,$B183,Prices!$I:$I,$G183,Prices!$G:$G,"Product NA")&gt;0),0,SUMIFS(Prices!$G:$G,Prices!$D:$D,$I$12,Prices!$A:$A,$B183,Prices!$I:$I,$G183))</f>
        <v>2.59</v>
      </c>
      <c r="J183" s="88">
        <f>IF(OR(COUNTIFS(Prices!$D:$D,$I$12,Prices!$A:$A,$B183,Prices!$I:$I,$G183)=0,COUNTIFS(Prices!$D:$D,$I$12,Prices!$A:$A,$B183,Prices!$I:$I,$G183,Prices!$H:$H,"Product NA")&gt;0),0,SUMIFS(Prices!$H:$H,Prices!$D:$D,$I$12,Prices!$A:$A,$B183,Prices!$I:$I,$G183))</f>
        <v>5.5</v>
      </c>
      <c r="K183" s="89">
        <f>IF(OR($C183=0,$E183=0,COUNTIFS(Prices!$D:$D,$I$12,Prices!$A:$A,$B183,Prices!$I:$I,$G183,Prices!$H:$H,"Product NA")&gt;0),"",(I183+(J183*($E183/1000))))</f>
        <v>5.89</v>
      </c>
      <c r="L183" s="89">
        <f>K183*-(INDEX(VRDs!$H$3:$J$12, MATCH($I$12, VRDs!$A$3:$A$12, 0), MATCH($D183, INDEX(VRDs!$E$3:$G$12, MATCH($I$12, VRDs!$A$3:$A$12, 0), 0), 1)))</f>
        <v>0</v>
      </c>
      <c r="M183" s="89">
        <f t="shared" si="53"/>
        <v>0.38284999999999997</v>
      </c>
      <c r="N183" s="90">
        <f t="shared" si="36"/>
        <v>6.27285</v>
      </c>
      <c r="O183" s="90">
        <f t="shared" si="37"/>
        <v>6272.85</v>
      </c>
      <c r="Q183" s="116" t="str">
        <f t="shared" si="38"/>
        <v>0-2kg</v>
      </c>
      <c r="R183" s="88">
        <f>IF(OR(COUNTIFS(Prices!$D:$D,$R$12,Prices!$A:$A,$B183,Prices!$I:$I,$Q183)=0,COUNTIFS(Prices!$D:$D,$R$12,Prices!$A:$A,$B183,Prices!$I:$I,$Q183,Prices!$G:$G,"Product NA")&gt;0),0,SUMIFS(Prices!$G:$G,Prices!$D:$D,$R$12,Prices!$A:$A,$B183,Prices!$I:$I,$Q183))</f>
        <v>6.15</v>
      </c>
      <c r="S183" s="88">
        <f>IF(OR(COUNTIFS(Prices!$D:$D,$R$12,Prices!$A:$A,$B183,Prices!$I:$I,$Q183)=0,COUNTIFS(Prices!$D:$D,$R$12,Prices!$A:$A,$B183,Prices!$I:$I,$Q183,Prices!$H:$H,"Product NA")&gt;0),0,SUMIFS(Prices!$H:$H,Prices!$D:$D,$R$12,Prices!$A:$A,$B183,Prices!$I:$I,$Q183))</f>
        <v>4.45</v>
      </c>
      <c r="T183" s="89">
        <f>IF(OR($C183=0,$E183=0,COUNTIFS(Prices!$D:$D,$R$12,Prices!$A:$A,$B183,Prices!$I:$I,$Q183,Prices!$H:$H,"Product NA")&gt;0),"",(R183+(S183*($E183/1000))))</f>
        <v>8.82</v>
      </c>
      <c r="U183" s="89">
        <f t="shared" si="39"/>
        <v>0.57330000000000003</v>
      </c>
      <c r="V183" s="90">
        <f t="shared" si="40"/>
        <v>9.3933</v>
      </c>
      <c r="W183" s="90">
        <f t="shared" si="41"/>
        <v>9393.2999999999993</v>
      </c>
      <c r="X183" s="91"/>
      <c r="Y183" s="88">
        <f>IF(OR(COUNTIFS(Prices!$D:$D,$Y$12,Prices!$A:$A,$B183,Prices!$I:$I,$Q183)=0,COUNTIFS(Prices!$D:$D,$Y$12,Prices!$A:$A,$B183,Prices!$I:$I,$Q183,Prices!$G:$G,"Product NA")&gt;0),0,SUMIFS(Prices!$G:$G,Prices!$D:$D,$Y$12,Prices!$A:$A,$B183,Prices!$I:$I,$Q183))</f>
        <v>7</v>
      </c>
      <c r="Z183" s="88">
        <f>IF(OR(COUNTIFS(Prices!$D:$D,$Y$12,Prices!$A:$A,$B183,Prices!$I:$I,$Q183)=0,COUNTIFS(Prices!$D:$D,$Y$12,Prices!$A:$A,$B183,Prices!$I:$I,$Q183,Prices!$H:$H,"Product NA")&gt;0),0,SUMIFS(Prices!$H:$H,Prices!$D:$D,$Y$12,Prices!$A:$A,$B183,Prices!$I:$I,$Q183))</f>
        <v>5.8000000000000007</v>
      </c>
      <c r="AA183" s="89">
        <f>IF(OR($C183=0,$E183=0,COUNTIFS(Prices!$D:$D,$Y$12,Prices!$A:$A,$B183,Prices!$I:$I,$Q183,Prices!$H:$H,"Product NA")&gt;0),"",(Y183+(Z183*($E183/1000))))</f>
        <v>10.48</v>
      </c>
      <c r="AB183" s="89">
        <f t="shared" si="42"/>
        <v>0.68120000000000003</v>
      </c>
      <c r="AC183" s="90">
        <f t="shared" si="43"/>
        <v>11.161200000000001</v>
      </c>
      <c r="AD183" s="90">
        <f t="shared" si="44"/>
        <v>11161.2</v>
      </c>
      <c r="AE183" s="91"/>
      <c r="AF183" s="88">
        <f>IF(OR(COUNTIFS(Prices!$D:$D,$AF$12,Prices!$A:$A,$B183,Prices!$I:$I,$Q183)=0,COUNTIFS(Prices!$D:$D,$AF$12,Prices!$A:$A,$B183,Prices!$I:$I,$Q183,Prices!$G:$G,"Product NA")&gt;0),0,SUMIFS(Prices!$G:$G,Prices!$D:$D,$AF$12,Prices!$A:$A,$B183,Prices!$I:$I,$Q183))</f>
        <v>0</v>
      </c>
      <c r="AG183" s="88">
        <f>IF(OR(COUNTIFS(Prices!$D:$D,$AF$12,Prices!$A:$A,$B183,Prices!$I:$I,$Q183)=0,COUNTIFS(Prices!$D:$D,$AF$12,Prices!$A:$A,$B183,Prices!$I:$I,$Q183,Prices!$H:$H,"Product NA")&gt;0),0,SUMIFS(Prices!$H:$H,Prices!$D:$D,$AF$12,Prices!$A:$A,$B183,Prices!$I:$I,$Q183))</f>
        <v>0</v>
      </c>
      <c r="AH183" s="89">
        <f>IF(OR($C183=0,$E183=0,COUNTIFS(Prices!$D:$D,$AF$12,Prices!$A:$A,$B183,Prices!$I:$I,$Q183,Prices!$H:$H,"Product NA")&gt;0),"",(AF183+(AG183*($E183/1000))))</f>
        <v>0</v>
      </c>
      <c r="AI183" s="89">
        <f t="shared" si="45"/>
        <v>0</v>
      </c>
      <c r="AJ183" s="90">
        <f t="shared" si="46"/>
        <v>0</v>
      </c>
      <c r="AK183" s="90">
        <f t="shared" si="47"/>
        <v>0</v>
      </c>
      <c r="AM183" s="116" t="str">
        <f>_xlfn.XLOOKUP($E183,'TH Weight Step Mapping'!$A:$A,'TH Weight Step Mapping'!$B:$B,,1)</f>
        <v>0-1kg</v>
      </c>
      <c r="AN183" s="88" t="str">
        <f>_xlfn.XLOOKUP(INDEX(Prices!B:B,MATCH(B183,Prices!A:A,0)),'TH Country Mapping'!A:A,'TH Country Mapping'!C:C,"HVB")</f>
        <v>HVB</v>
      </c>
      <c r="AO183" s="89">
        <f>IF(OR(COUNTIFS(Prices!$D:$D,$AN183,Prices!$A:$A,$B183,Prices!$I:$I,$AM183)=0,COUNTIFS(Prices!$D:$D,$AN183,Prices!$A:$A,$B183,Prices!$I:$I,$AM183,Prices!$G:$G,"Product NA")&gt;0),0,SUMIFS(Prices!$G:$G,Prices!$D:$D,$AN183,Prices!$A:$A,$B183,Prices!$I:$I,$AM183))</f>
        <v>21.85</v>
      </c>
      <c r="AP183" s="89">
        <f t="shared" si="48"/>
        <v>1.4202500000000002</v>
      </c>
      <c r="AQ183" s="90">
        <f t="shared" si="49"/>
        <v>23.270250000000001</v>
      </c>
      <c r="AR183" s="90">
        <f t="shared" si="50"/>
        <v>23270.25</v>
      </c>
    </row>
    <row r="184" spans="2:44" x14ac:dyDescent="0.35">
      <c r="B184" s="87" t="s">
        <v>179</v>
      </c>
      <c r="C184" s="66">
        <v>1000</v>
      </c>
      <c r="D184" s="66">
        <f>Quick_Reference!$E$8</f>
        <v>1</v>
      </c>
      <c r="E184" s="66">
        <f>Quick_Reference!$E$6</f>
        <v>600</v>
      </c>
      <c r="F184" s="116" t="str">
        <f t="shared" si="51"/>
        <v/>
      </c>
      <c r="G184" s="116" t="str">
        <f t="shared" si="52"/>
        <v>0-2kg</v>
      </c>
      <c r="I184" s="88">
        <f>IF(OR(COUNTIFS(Prices!$D:$D,$I$12,Prices!$A:$A,$B184,Prices!$I:$I,$G184)=0,COUNTIFS(Prices!$D:$D,$I$12,Prices!$A:$A,$B184,Prices!$I:$I,$G184,Prices!$G:$G,"Product NA")&gt;0),0,SUMIFS(Prices!$G:$G,Prices!$D:$D,$I$12,Prices!$A:$A,$B184,Prices!$I:$I,$G184))</f>
        <v>1.1300000000000001</v>
      </c>
      <c r="J184" s="88">
        <f>IF(OR(COUNTIFS(Prices!$D:$D,$I$12,Prices!$A:$A,$B184,Prices!$I:$I,$G184)=0,COUNTIFS(Prices!$D:$D,$I$12,Prices!$A:$A,$B184,Prices!$I:$I,$G184,Prices!$H:$H,"Product NA")&gt;0),0,SUMIFS(Prices!$H:$H,Prices!$D:$D,$I$12,Prices!$A:$A,$B184,Prices!$I:$I,$G184))</f>
        <v>15.64</v>
      </c>
      <c r="K184" s="89">
        <f>IF(OR($C184=0,$E184=0,COUNTIFS(Prices!$D:$D,$I$12,Prices!$A:$A,$B184,Prices!$I:$I,$G184,Prices!$H:$H,"Product NA")&gt;0),"",(I184+(J184*($E184/1000))))</f>
        <v>10.514000000000001</v>
      </c>
      <c r="L184" s="89">
        <f>K184*-(INDEX(VRDs!$H$3:$J$12, MATCH($I$12, VRDs!$A$3:$A$12, 0), MATCH($D184, INDEX(VRDs!$E$3:$G$12, MATCH($I$12, VRDs!$A$3:$A$12, 0), 0), 1)))</f>
        <v>0</v>
      </c>
      <c r="M184" s="89">
        <f t="shared" si="53"/>
        <v>0.68341000000000007</v>
      </c>
      <c r="N184" s="90">
        <f t="shared" si="36"/>
        <v>11.197410000000001</v>
      </c>
      <c r="O184" s="90">
        <f t="shared" si="37"/>
        <v>11197.410000000002</v>
      </c>
      <c r="Q184" s="116" t="str">
        <f t="shared" si="38"/>
        <v>0-2kg</v>
      </c>
      <c r="R184" s="88">
        <f>IF(OR(COUNTIFS(Prices!$D:$D,$R$12,Prices!$A:$A,$B184,Prices!$I:$I,$Q184)=0,COUNTIFS(Prices!$D:$D,$R$12,Prices!$A:$A,$B184,Prices!$I:$I,$Q184,Prices!$G:$G,"Product NA")&gt;0),0,SUMIFS(Prices!$G:$G,Prices!$D:$D,$R$12,Prices!$A:$A,$B184,Prices!$I:$I,$Q184))</f>
        <v>0</v>
      </c>
      <c r="S184" s="88">
        <f>IF(OR(COUNTIFS(Prices!$D:$D,$R$12,Prices!$A:$A,$B184,Prices!$I:$I,$Q184)=0,COUNTIFS(Prices!$D:$D,$R$12,Prices!$A:$A,$B184,Prices!$I:$I,$Q184,Prices!$H:$H,"Product NA")&gt;0),0,SUMIFS(Prices!$H:$H,Prices!$D:$D,$R$12,Prices!$A:$A,$B184,Prices!$I:$I,$Q184))</f>
        <v>0</v>
      </c>
      <c r="T184" s="89">
        <f>IF(OR($C184=0,$E184=0,COUNTIFS(Prices!$D:$D,$R$12,Prices!$A:$A,$B184,Prices!$I:$I,$Q184,Prices!$H:$H,"Product NA")&gt;0),"",(R184+(S184*($E184/1000))))</f>
        <v>0</v>
      </c>
      <c r="U184" s="89">
        <f t="shared" si="39"/>
        <v>0</v>
      </c>
      <c r="V184" s="90">
        <f t="shared" si="40"/>
        <v>0</v>
      </c>
      <c r="W184" s="90">
        <f t="shared" si="41"/>
        <v>0</v>
      </c>
      <c r="X184" s="91"/>
      <c r="Y184" s="88">
        <f>IF(OR(COUNTIFS(Prices!$D:$D,$Y$12,Prices!$A:$A,$B184,Prices!$I:$I,$Q184)=0,COUNTIFS(Prices!$D:$D,$Y$12,Prices!$A:$A,$B184,Prices!$I:$I,$Q184,Prices!$G:$G,"Product NA")&gt;0),0,SUMIFS(Prices!$G:$G,Prices!$D:$D,$Y$12,Prices!$A:$A,$B184,Prices!$I:$I,$Q184))</f>
        <v>0</v>
      </c>
      <c r="Z184" s="88">
        <f>IF(OR(COUNTIFS(Prices!$D:$D,$Y$12,Prices!$A:$A,$B184,Prices!$I:$I,$Q184)=0,COUNTIFS(Prices!$D:$D,$Y$12,Prices!$A:$A,$B184,Prices!$I:$I,$Q184,Prices!$H:$H,"Product NA")&gt;0),0,SUMIFS(Prices!$H:$H,Prices!$D:$D,$Y$12,Prices!$A:$A,$B184,Prices!$I:$I,$Q184))</f>
        <v>0</v>
      </c>
      <c r="AA184" s="89">
        <f>IF(OR($C184=0,$E184=0,COUNTIFS(Prices!$D:$D,$Y$12,Prices!$A:$A,$B184,Prices!$I:$I,$Q184,Prices!$H:$H,"Product NA")&gt;0),"",(Y184+(Z184*($E184/1000))))</f>
        <v>0</v>
      </c>
      <c r="AB184" s="89">
        <f t="shared" si="42"/>
        <v>0</v>
      </c>
      <c r="AC184" s="90">
        <f t="shared" si="43"/>
        <v>0</v>
      </c>
      <c r="AD184" s="90">
        <f t="shared" si="44"/>
        <v>0</v>
      </c>
      <c r="AE184" s="91"/>
      <c r="AF184" s="88">
        <f>IF(OR(COUNTIFS(Prices!$D:$D,$AF$12,Prices!$A:$A,$B184,Prices!$I:$I,$Q184)=0,COUNTIFS(Prices!$D:$D,$AF$12,Prices!$A:$A,$B184,Prices!$I:$I,$Q184,Prices!$G:$G,"Product NA")&gt;0),0,SUMIFS(Prices!$G:$G,Prices!$D:$D,$AF$12,Prices!$A:$A,$B184,Prices!$I:$I,$Q184))</f>
        <v>7.25</v>
      </c>
      <c r="AG184" s="88">
        <f>IF(OR(COUNTIFS(Prices!$D:$D,$AF$12,Prices!$A:$A,$B184,Prices!$I:$I,$Q184)=0,COUNTIFS(Prices!$D:$D,$AF$12,Prices!$A:$A,$B184,Prices!$I:$I,$Q184,Prices!$H:$H,"Product NA")&gt;0),0,SUMIFS(Prices!$H:$H,Prices!$D:$D,$AF$12,Prices!$A:$A,$B184,Prices!$I:$I,$Q184))</f>
        <v>11.600000000000001</v>
      </c>
      <c r="AH184" s="89">
        <f>IF(OR($C184=0,$E184=0,COUNTIFS(Prices!$D:$D,$AF$12,Prices!$A:$A,$B184,Prices!$I:$I,$Q184,Prices!$H:$H,"Product NA")&gt;0),"",(AF184+(AG184*($E184/1000))))</f>
        <v>14.21</v>
      </c>
      <c r="AI184" s="89">
        <f t="shared" si="45"/>
        <v>0.92365000000000008</v>
      </c>
      <c r="AJ184" s="90">
        <f t="shared" si="46"/>
        <v>15.133650000000001</v>
      </c>
      <c r="AK184" s="90">
        <f t="shared" si="47"/>
        <v>15133.650000000001</v>
      </c>
      <c r="AM184" s="116" t="str">
        <f>_xlfn.XLOOKUP($E184,'TH Weight Step Mapping'!$A:$A,'TH Weight Step Mapping'!$B:$B,,1)</f>
        <v>0-1kg</v>
      </c>
      <c r="AN184" s="88" t="str">
        <f>_xlfn.XLOOKUP(INDEX(Prices!B:B,MATCH(B184,Prices!A:A,0)),'TH Country Mapping'!A:A,'TH Country Mapping'!C:C,"HVB")</f>
        <v>HVB</v>
      </c>
      <c r="AO184" s="89">
        <f>IF(OR(COUNTIFS(Prices!$D:$D,$AN184,Prices!$A:$A,$B184,Prices!$I:$I,$AM184)=0,COUNTIFS(Prices!$D:$D,$AN184,Prices!$A:$A,$B184,Prices!$I:$I,$AM184,Prices!$G:$G,"Product NA")&gt;0),0,SUMIFS(Prices!$G:$G,Prices!$D:$D,$AN184,Prices!$A:$A,$B184,Prices!$I:$I,$AM184))</f>
        <v>17.900000000000002</v>
      </c>
      <c r="AP184" s="89">
        <f t="shared" si="48"/>
        <v>1.1635000000000002</v>
      </c>
      <c r="AQ184" s="90">
        <f t="shared" si="49"/>
        <v>19.063500000000001</v>
      </c>
      <c r="AR184" s="90">
        <f t="shared" si="50"/>
        <v>19063.5</v>
      </c>
    </row>
    <row r="185" spans="2:44" x14ac:dyDescent="0.35">
      <c r="B185" s="87" t="s">
        <v>180</v>
      </c>
      <c r="C185" s="66">
        <v>1000</v>
      </c>
      <c r="D185" s="66">
        <f>Quick_Reference!$E$8</f>
        <v>1</v>
      </c>
      <c r="E185" s="66">
        <f>Quick_Reference!$E$6</f>
        <v>600</v>
      </c>
      <c r="F185" s="116" t="str">
        <f t="shared" si="51"/>
        <v/>
      </c>
      <c r="G185" s="116" t="str">
        <f t="shared" si="52"/>
        <v>0-2kg</v>
      </c>
      <c r="I185" s="88">
        <f>IF(OR(COUNTIFS(Prices!$D:$D,$I$12,Prices!$A:$A,$B185,Prices!$I:$I,$G185)=0,COUNTIFS(Prices!$D:$D,$I$12,Prices!$A:$A,$B185,Prices!$I:$I,$G185,Prices!$G:$G,"Product NA")&gt;0),0,SUMIFS(Prices!$G:$G,Prices!$D:$D,$I$12,Prices!$A:$A,$B185,Prices!$I:$I,$G185))</f>
        <v>2.5100000000000002</v>
      </c>
      <c r="J185" s="88">
        <f>IF(OR(COUNTIFS(Prices!$D:$D,$I$12,Prices!$A:$A,$B185,Prices!$I:$I,$G185)=0,COUNTIFS(Prices!$D:$D,$I$12,Prices!$A:$A,$B185,Prices!$I:$I,$G185,Prices!$H:$H,"Product NA")&gt;0),0,SUMIFS(Prices!$H:$H,Prices!$D:$D,$I$12,Prices!$A:$A,$B185,Prices!$I:$I,$G185))</f>
        <v>3.79</v>
      </c>
      <c r="K185" s="89">
        <f>IF(OR($C185=0,$E185=0,COUNTIFS(Prices!$D:$D,$I$12,Prices!$A:$A,$B185,Prices!$I:$I,$G185,Prices!$H:$H,"Product NA")&gt;0),"",(I185+(J185*($E185/1000))))</f>
        <v>4.7840000000000007</v>
      </c>
      <c r="L185" s="89">
        <f>K185*-(INDEX(VRDs!$H$3:$J$12, MATCH($I$12, VRDs!$A$3:$A$12, 0), MATCH($D185, INDEX(VRDs!$E$3:$G$12, MATCH($I$12, VRDs!$A$3:$A$12, 0), 0), 1)))</f>
        <v>0</v>
      </c>
      <c r="M185" s="89">
        <f t="shared" si="53"/>
        <v>0.31096000000000007</v>
      </c>
      <c r="N185" s="90">
        <f t="shared" si="36"/>
        <v>5.0949600000000004</v>
      </c>
      <c r="O185" s="90">
        <f t="shared" si="37"/>
        <v>5094.96</v>
      </c>
      <c r="Q185" s="116" t="str">
        <f t="shared" si="38"/>
        <v>0-2kg</v>
      </c>
      <c r="R185" s="88">
        <f>IF(OR(COUNTIFS(Prices!$D:$D,$R$12,Prices!$A:$A,$B185,Prices!$I:$I,$Q185)=0,COUNTIFS(Prices!$D:$D,$R$12,Prices!$A:$A,$B185,Prices!$I:$I,$Q185,Prices!$G:$G,"Product NA")&gt;0),0,SUMIFS(Prices!$G:$G,Prices!$D:$D,$R$12,Prices!$A:$A,$B185,Prices!$I:$I,$Q185))</f>
        <v>6.8500000000000005</v>
      </c>
      <c r="S185" s="88">
        <f>IF(OR(COUNTIFS(Prices!$D:$D,$R$12,Prices!$A:$A,$B185,Prices!$I:$I,$Q185)=0,COUNTIFS(Prices!$D:$D,$R$12,Prices!$A:$A,$B185,Prices!$I:$I,$Q185,Prices!$H:$H,"Product NA")&gt;0),0,SUMIFS(Prices!$H:$H,Prices!$D:$D,$R$12,Prices!$A:$A,$B185,Prices!$I:$I,$Q185))</f>
        <v>1.7000000000000002</v>
      </c>
      <c r="T185" s="89">
        <f>IF(OR($C185=0,$E185=0,COUNTIFS(Prices!$D:$D,$R$12,Prices!$A:$A,$B185,Prices!$I:$I,$Q185,Prices!$H:$H,"Product NA")&gt;0),"",(R185+(S185*($E185/1000))))</f>
        <v>7.870000000000001</v>
      </c>
      <c r="U185" s="89">
        <f t="shared" si="39"/>
        <v>0.51155000000000006</v>
      </c>
      <c r="V185" s="90">
        <f t="shared" si="40"/>
        <v>8.3815500000000007</v>
      </c>
      <c r="W185" s="90">
        <f t="shared" si="41"/>
        <v>8381.5500000000011</v>
      </c>
      <c r="X185" s="91"/>
      <c r="Y185" s="88">
        <f>IF(OR(COUNTIFS(Prices!$D:$D,$Y$12,Prices!$A:$A,$B185,Prices!$I:$I,$Q185)=0,COUNTIFS(Prices!$D:$D,$Y$12,Prices!$A:$A,$B185,Prices!$I:$I,$Q185,Prices!$G:$G,"Product NA")&gt;0),0,SUMIFS(Prices!$G:$G,Prices!$D:$D,$Y$12,Prices!$A:$A,$B185,Prices!$I:$I,$Q185))</f>
        <v>6.3000000000000007</v>
      </c>
      <c r="Z185" s="88">
        <f>IF(OR(COUNTIFS(Prices!$D:$D,$Y$12,Prices!$A:$A,$B185,Prices!$I:$I,$Q185)=0,COUNTIFS(Prices!$D:$D,$Y$12,Prices!$A:$A,$B185,Prices!$I:$I,$Q185,Prices!$H:$H,"Product NA")&gt;0),0,SUMIFS(Prices!$H:$H,Prices!$D:$D,$Y$12,Prices!$A:$A,$B185,Prices!$I:$I,$Q185))</f>
        <v>3.7</v>
      </c>
      <c r="AA185" s="89">
        <f>IF(OR($C185=0,$E185=0,COUNTIFS(Prices!$D:$D,$Y$12,Prices!$A:$A,$B185,Prices!$I:$I,$Q185,Prices!$H:$H,"Product NA")&gt;0),"",(Y185+(Z185*($E185/1000))))</f>
        <v>8.5200000000000014</v>
      </c>
      <c r="AB185" s="89">
        <f t="shared" si="42"/>
        <v>0.55380000000000007</v>
      </c>
      <c r="AC185" s="90">
        <f t="shared" si="43"/>
        <v>9.0738000000000021</v>
      </c>
      <c r="AD185" s="90">
        <f t="shared" si="44"/>
        <v>9073.8000000000029</v>
      </c>
      <c r="AE185" s="91"/>
      <c r="AF185" s="88">
        <f>IF(OR(COUNTIFS(Prices!$D:$D,$AF$12,Prices!$A:$A,$B185,Prices!$I:$I,$Q185)=0,COUNTIFS(Prices!$D:$D,$AF$12,Prices!$A:$A,$B185,Prices!$I:$I,$Q185,Prices!$G:$G,"Product NA")&gt;0),0,SUMIFS(Prices!$G:$G,Prices!$D:$D,$AF$12,Prices!$A:$A,$B185,Prices!$I:$I,$Q185))</f>
        <v>0</v>
      </c>
      <c r="AG185" s="88">
        <f>IF(OR(COUNTIFS(Prices!$D:$D,$AF$12,Prices!$A:$A,$B185,Prices!$I:$I,$Q185)=0,COUNTIFS(Prices!$D:$D,$AF$12,Prices!$A:$A,$B185,Prices!$I:$I,$Q185,Prices!$H:$H,"Product NA")&gt;0),0,SUMIFS(Prices!$H:$H,Prices!$D:$D,$AF$12,Prices!$A:$A,$B185,Prices!$I:$I,$Q185))</f>
        <v>0</v>
      </c>
      <c r="AH185" s="89">
        <f>IF(OR($C185=0,$E185=0,COUNTIFS(Prices!$D:$D,$AF$12,Prices!$A:$A,$B185,Prices!$I:$I,$Q185,Prices!$H:$H,"Product NA")&gt;0),"",(AF185+(AG185*($E185/1000))))</f>
        <v>0</v>
      </c>
      <c r="AI185" s="89">
        <f t="shared" si="45"/>
        <v>0</v>
      </c>
      <c r="AJ185" s="90">
        <f t="shared" si="46"/>
        <v>0</v>
      </c>
      <c r="AK185" s="90">
        <f t="shared" si="47"/>
        <v>0</v>
      </c>
      <c r="AM185" s="116" t="str">
        <f>_xlfn.XLOOKUP($E185,'TH Weight Step Mapping'!$A:$A,'TH Weight Step Mapping'!$B:$B,,1)</f>
        <v>0-1kg</v>
      </c>
      <c r="AN185" s="88" t="str">
        <f>_xlfn.XLOOKUP(INDEX(Prices!B:B,MATCH(B185,Prices!A:A,0)),'TH Country Mapping'!A:A,'TH Country Mapping'!C:C,"HVB")</f>
        <v>HVB</v>
      </c>
      <c r="AO185" s="89">
        <f>IF(OR(COUNTIFS(Prices!$D:$D,$AN185,Prices!$A:$A,$B185,Prices!$I:$I,$AM185)=0,COUNTIFS(Prices!$D:$D,$AN185,Prices!$A:$A,$B185,Prices!$I:$I,$AM185,Prices!$G:$G,"Product NA")&gt;0),0,SUMIFS(Prices!$G:$G,Prices!$D:$D,$AN185,Prices!$A:$A,$B185,Prices!$I:$I,$AM185))</f>
        <v>0</v>
      </c>
      <c r="AP185" s="89">
        <f t="shared" si="48"/>
        <v>0</v>
      </c>
      <c r="AQ185" s="90">
        <f t="shared" si="49"/>
        <v>0</v>
      </c>
      <c r="AR185" s="90">
        <f t="shared" si="50"/>
        <v>0</v>
      </c>
    </row>
    <row r="186" spans="2:44" x14ac:dyDescent="0.35">
      <c r="B186" s="87" t="s">
        <v>181</v>
      </c>
      <c r="C186" s="66">
        <v>1000</v>
      </c>
      <c r="D186" s="66">
        <f>Quick_Reference!$E$8</f>
        <v>1</v>
      </c>
      <c r="E186" s="66">
        <f>Quick_Reference!$E$6</f>
        <v>600</v>
      </c>
      <c r="F186" s="116" t="str">
        <f t="shared" si="51"/>
        <v/>
      </c>
      <c r="G186" s="116" t="str">
        <f t="shared" si="52"/>
        <v>0-2kg</v>
      </c>
      <c r="I186" s="88">
        <f>IF(OR(COUNTIFS(Prices!$D:$D,$I$12,Prices!$A:$A,$B186,Prices!$I:$I,$G186)=0,COUNTIFS(Prices!$D:$D,$I$12,Prices!$A:$A,$B186,Prices!$I:$I,$G186,Prices!$G:$G,"Product NA")&gt;0),0,SUMIFS(Prices!$G:$G,Prices!$D:$D,$I$12,Prices!$A:$A,$B186,Prices!$I:$I,$G186))</f>
        <v>1.1300000000000001</v>
      </c>
      <c r="J186" s="88">
        <f>IF(OR(COUNTIFS(Prices!$D:$D,$I$12,Prices!$A:$A,$B186,Prices!$I:$I,$G186)=0,COUNTIFS(Prices!$D:$D,$I$12,Prices!$A:$A,$B186,Prices!$I:$I,$G186,Prices!$H:$H,"Product NA")&gt;0),0,SUMIFS(Prices!$H:$H,Prices!$D:$D,$I$12,Prices!$A:$A,$B186,Prices!$I:$I,$G186))</f>
        <v>15.64</v>
      </c>
      <c r="K186" s="89">
        <f>IF(OR($C186=0,$E186=0,COUNTIFS(Prices!$D:$D,$I$12,Prices!$A:$A,$B186,Prices!$I:$I,$G186,Prices!$H:$H,"Product NA")&gt;0),"",(I186+(J186*($E186/1000))))</f>
        <v>10.514000000000001</v>
      </c>
      <c r="L186" s="89">
        <f>K186*-(INDEX(VRDs!$H$3:$J$12, MATCH($I$12, VRDs!$A$3:$A$12, 0), MATCH($D186, INDEX(VRDs!$E$3:$G$12, MATCH($I$12, VRDs!$A$3:$A$12, 0), 0), 1)))</f>
        <v>0</v>
      </c>
      <c r="M186" s="89">
        <f t="shared" si="53"/>
        <v>0.68341000000000007</v>
      </c>
      <c r="N186" s="90">
        <f t="shared" si="36"/>
        <v>11.197410000000001</v>
      </c>
      <c r="O186" s="90">
        <f t="shared" si="37"/>
        <v>11197.410000000002</v>
      </c>
      <c r="Q186" s="116" t="str">
        <f t="shared" si="38"/>
        <v>0-2kg</v>
      </c>
      <c r="R186" s="88">
        <f>IF(OR(COUNTIFS(Prices!$D:$D,$R$12,Prices!$A:$A,$B186,Prices!$I:$I,$Q186)=0,COUNTIFS(Prices!$D:$D,$R$12,Prices!$A:$A,$B186,Prices!$I:$I,$Q186,Prices!$G:$G,"Product NA")&gt;0),0,SUMIFS(Prices!$G:$G,Prices!$D:$D,$R$12,Prices!$A:$A,$B186,Prices!$I:$I,$Q186))</f>
        <v>0</v>
      </c>
      <c r="S186" s="88">
        <f>IF(OR(COUNTIFS(Prices!$D:$D,$R$12,Prices!$A:$A,$B186,Prices!$I:$I,$Q186)=0,COUNTIFS(Prices!$D:$D,$R$12,Prices!$A:$A,$B186,Prices!$I:$I,$Q186,Prices!$H:$H,"Product NA")&gt;0),0,SUMIFS(Prices!$H:$H,Prices!$D:$D,$R$12,Prices!$A:$A,$B186,Prices!$I:$I,$Q186))</f>
        <v>0</v>
      </c>
      <c r="T186" s="89">
        <f>IF(OR($C186=0,$E186=0,COUNTIFS(Prices!$D:$D,$R$12,Prices!$A:$A,$B186,Prices!$I:$I,$Q186,Prices!$H:$H,"Product NA")&gt;0),"",(R186+(S186*($E186/1000))))</f>
        <v>0</v>
      </c>
      <c r="U186" s="89">
        <f t="shared" si="39"/>
        <v>0</v>
      </c>
      <c r="V186" s="90">
        <f t="shared" si="40"/>
        <v>0</v>
      </c>
      <c r="W186" s="90">
        <f t="shared" si="41"/>
        <v>0</v>
      </c>
      <c r="X186" s="91"/>
      <c r="Y186" s="88">
        <f>IF(OR(COUNTIFS(Prices!$D:$D,$Y$12,Prices!$A:$A,$B186,Prices!$I:$I,$Q186)=0,COUNTIFS(Prices!$D:$D,$Y$12,Prices!$A:$A,$B186,Prices!$I:$I,$Q186,Prices!$G:$G,"Product NA")&gt;0),0,SUMIFS(Prices!$G:$G,Prices!$D:$D,$Y$12,Prices!$A:$A,$B186,Prices!$I:$I,$Q186))</f>
        <v>0</v>
      </c>
      <c r="Z186" s="88">
        <f>IF(OR(COUNTIFS(Prices!$D:$D,$Y$12,Prices!$A:$A,$B186,Prices!$I:$I,$Q186)=0,COUNTIFS(Prices!$D:$D,$Y$12,Prices!$A:$A,$B186,Prices!$I:$I,$Q186,Prices!$H:$H,"Product NA")&gt;0),0,SUMIFS(Prices!$H:$H,Prices!$D:$D,$Y$12,Prices!$A:$A,$B186,Prices!$I:$I,$Q186))</f>
        <v>0</v>
      </c>
      <c r="AA186" s="89">
        <f>IF(OR($C186=0,$E186=0,COUNTIFS(Prices!$D:$D,$Y$12,Prices!$A:$A,$B186,Prices!$I:$I,$Q186,Prices!$H:$H,"Product NA")&gt;0),"",(Y186+(Z186*($E186/1000))))</f>
        <v>0</v>
      </c>
      <c r="AB186" s="89">
        <f t="shared" si="42"/>
        <v>0</v>
      </c>
      <c r="AC186" s="90">
        <f t="shared" si="43"/>
        <v>0</v>
      </c>
      <c r="AD186" s="90">
        <f t="shared" si="44"/>
        <v>0</v>
      </c>
      <c r="AE186" s="91"/>
      <c r="AF186" s="88">
        <f>IF(OR(COUNTIFS(Prices!$D:$D,$AF$12,Prices!$A:$A,$B186,Prices!$I:$I,$Q186)=0,COUNTIFS(Prices!$D:$D,$AF$12,Prices!$A:$A,$B186,Prices!$I:$I,$Q186,Prices!$G:$G,"Product NA")&gt;0),0,SUMIFS(Prices!$G:$G,Prices!$D:$D,$AF$12,Prices!$A:$A,$B186,Prices!$I:$I,$Q186))</f>
        <v>7.25</v>
      </c>
      <c r="AG186" s="88">
        <f>IF(OR(COUNTIFS(Prices!$D:$D,$AF$12,Prices!$A:$A,$B186,Prices!$I:$I,$Q186)=0,COUNTIFS(Prices!$D:$D,$AF$12,Prices!$A:$A,$B186,Prices!$I:$I,$Q186,Prices!$H:$H,"Product NA")&gt;0),0,SUMIFS(Prices!$H:$H,Prices!$D:$D,$AF$12,Prices!$A:$A,$B186,Prices!$I:$I,$Q186))</f>
        <v>11.600000000000001</v>
      </c>
      <c r="AH186" s="89">
        <f>IF(OR($C186=0,$E186=0,COUNTIFS(Prices!$D:$D,$AF$12,Prices!$A:$A,$B186,Prices!$I:$I,$Q186,Prices!$H:$H,"Product NA")&gt;0),"",(AF186+(AG186*($E186/1000))))</f>
        <v>14.21</v>
      </c>
      <c r="AI186" s="89">
        <f t="shared" si="45"/>
        <v>0.92365000000000008</v>
      </c>
      <c r="AJ186" s="90">
        <f t="shared" si="46"/>
        <v>15.133650000000001</v>
      </c>
      <c r="AK186" s="90">
        <f t="shared" si="47"/>
        <v>15133.650000000001</v>
      </c>
      <c r="AM186" s="116" t="str">
        <f>_xlfn.XLOOKUP($E186,'TH Weight Step Mapping'!$A:$A,'TH Weight Step Mapping'!$B:$B,,1)</f>
        <v>0-1kg</v>
      </c>
      <c r="AN186" s="88" t="str">
        <f>_xlfn.XLOOKUP(INDEX(Prices!B:B,MATCH(B186,Prices!A:A,0)),'TH Country Mapping'!A:A,'TH Country Mapping'!C:C,"HVB")</f>
        <v>HVB</v>
      </c>
      <c r="AO186" s="89">
        <f>IF(OR(COUNTIFS(Prices!$D:$D,$AN186,Prices!$A:$A,$B186,Prices!$I:$I,$AM186)=0,COUNTIFS(Prices!$D:$D,$AN186,Prices!$A:$A,$B186,Prices!$I:$I,$AM186,Prices!$G:$G,"Product NA")&gt;0),0,SUMIFS(Prices!$G:$G,Prices!$D:$D,$AN186,Prices!$A:$A,$B186,Prices!$I:$I,$AM186))</f>
        <v>17.900000000000002</v>
      </c>
      <c r="AP186" s="89">
        <f t="shared" si="48"/>
        <v>1.1635000000000002</v>
      </c>
      <c r="AQ186" s="90">
        <f t="shared" si="49"/>
        <v>19.063500000000001</v>
      </c>
      <c r="AR186" s="90">
        <f t="shared" si="50"/>
        <v>19063.5</v>
      </c>
    </row>
    <row r="187" spans="2:44" x14ac:dyDescent="0.35">
      <c r="B187" s="87" t="s">
        <v>182</v>
      </c>
      <c r="C187" s="66">
        <v>1000</v>
      </c>
      <c r="D187" s="66">
        <f>Quick_Reference!$E$8</f>
        <v>1</v>
      </c>
      <c r="E187" s="66">
        <f>Quick_Reference!$E$6</f>
        <v>600</v>
      </c>
      <c r="F187" s="116" t="str">
        <f t="shared" si="51"/>
        <v/>
      </c>
      <c r="G187" s="116" t="str">
        <f t="shared" si="52"/>
        <v>0-2kg</v>
      </c>
      <c r="I187" s="88">
        <f>IF(OR(COUNTIFS(Prices!$D:$D,$I$12,Prices!$A:$A,$B187,Prices!$I:$I,$G187)=0,COUNTIFS(Prices!$D:$D,$I$12,Prices!$A:$A,$B187,Prices!$I:$I,$G187,Prices!$G:$G,"Product NA")&gt;0),0,SUMIFS(Prices!$G:$G,Prices!$D:$D,$I$12,Prices!$A:$A,$B187,Prices!$I:$I,$G187))</f>
        <v>1</v>
      </c>
      <c r="J187" s="88">
        <f>IF(OR(COUNTIFS(Prices!$D:$D,$I$12,Prices!$A:$A,$B187,Prices!$I:$I,$G187)=0,COUNTIFS(Prices!$D:$D,$I$12,Prices!$A:$A,$B187,Prices!$I:$I,$G187,Prices!$H:$H,"Product NA")&gt;0),0,SUMIFS(Prices!$H:$H,Prices!$D:$D,$I$12,Prices!$A:$A,$B187,Prices!$I:$I,$G187))</f>
        <v>15.4</v>
      </c>
      <c r="K187" s="89">
        <f>IF(OR($C187=0,$E187=0,COUNTIFS(Prices!$D:$D,$I$12,Prices!$A:$A,$B187,Prices!$I:$I,$G187,Prices!$H:$H,"Product NA")&gt;0),"",(I187+(J187*($E187/1000))))</f>
        <v>10.24</v>
      </c>
      <c r="L187" s="89">
        <f>K187*-(INDEX(VRDs!$H$3:$J$12, MATCH($I$12, VRDs!$A$3:$A$12, 0), MATCH($D187, INDEX(VRDs!$E$3:$G$12, MATCH($I$12, VRDs!$A$3:$A$12, 0), 0), 1)))</f>
        <v>0</v>
      </c>
      <c r="M187" s="89">
        <f t="shared" si="53"/>
        <v>0.66560000000000008</v>
      </c>
      <c r="N187" s="90">
        <f t="shared" si="36"/>
        <v>10.9056</v>
      </c>
      <c r="O187" s="90">
        <f t="shared" si="37"/>
        <v>10905.6</v>
      </c>
      <c r="Q187" s="116" t="str">
        <f t="shared" si="38"/>
        <v>0-2kg</v>
      </c>
      <c r="R187" s="88">
        <f>IF(OR(COUNTIFS(Prices!$D:$D,$R$12,Prices!$A:$A,$B187,Prices!$I:$I,$Q187)=0,COUNTIFS(Prices!$D:$D,$R$12,Prices!$A:$A,$B187,Prices!$I:$I,$Q187,Prices!$G:$G,"Product NA")&gt;0),0,SUMIFS(Prices!$G:$G,Prices!$D:$D,$R$12,Prices!$A:$A,$B187,Prices!$I:$I,$Q187))</f>
        <v>5.2</v>
      </c>
      <c r="S187" s="88">
        <f>IF(OR(COUNTIFS(Prices!$D:$D,$R$12,Prices!$A:$A,$B187,Prices!$I:$I,$Q187)=0,COUNTIFS(Prices!$D:$D,$R$12,Prices!$A:$A,$B187,Prices!$I:$I,$Q187,Prices!$H:$H,"Product NA")&gt;0),0,SUMIFS(Prices!$H:$H,Prices!$D:$D,$R$12,Prices!$A:$A,$B187,Prices!$I:$I,$Q187))</f>
        <v>13.9</v>
      </c>
      <c r="T187" s="89">
        <f>IF(OR($C187=0,$E187=0,COUNTIFS(Prices!$D:$D,$R$12,Prices!$A:$A,$B187,Prices!$I:$I,$Q187,Prices!$H:$H,"Product NA")&gt;0),"",(R187+(S187*($E187/1000))))</f>
        <v>13.54</v>
      </c>
      <c r="U187" s="89">
        <f t="shared" si="39"/>
        <v>0.88009999999999999</v>
      </c>
      <c r="V187" s="90">
        <f t="shared" si="40"/>
        <v>14.4201</v>
      </c>
      <c r="W187" s="90">
        <f t="shared" si="41"/>
        <v>14420.1</v>
      </c>
      <c r="X187" s="91"/>
      <c r="Y187" s="88">
        <f>IF(OR(COUNTIFS(Prices!$D:$D,$Y$12,Prices!$A:$A,$B187,Prices!$I:$I,$Q187)=0,COUNTIFS(Prices!$D:$D,$Y$12,Prices!$A:$A,$B187,Prices!$I:$I,$Q187,Prices!$G:$G,"Product NA")&gt;0),0,SUMIFS(Prices!$G:$G,Prices!$D:$D,$Y$12,Prices!$A:$A,$B187,Prices!$I:$I,$Q187))</f>
        <v>5.3500000000000005</v>
      </c>
      <c r="Z187" s="88">
        <f>IF(OR(COUNTIFS(Prices!$D:$D,$Y$12,Prices!$A:$A,$B187,Prices!$I:$I,$Q187)=0,COUNTIFS(Prices!$D:$D,$Y$12,Prices!$A:$A,$B187,Prices!$I:$I,$Q187,Prices!$H:$H,"Product NA")&gt;0),0,SUMIFS(Prices!$H:$H,Prices!$D:$D,$Y$12,Prices!$A:$A,$B187,Prices!$I:$I,$Q187))</f>
        <v>14.05</v>
      </c>
      <c r="AA187" s="89">
        <f>IF(OR($C187=0,$E187=0,COUNTIFS(Prices!$D:$D,$Y$12,Prices!$A:$A,$B187,Prices!$I:$I,$Q187,Prices!$H:$H,"Product NA")&gt;0),"",(Y187+(Z187*($E187/1000))))</f>
        <v>13.780000000000001</v>
      </c>
      <c r="AB187" s="89">
        <f t="shared" si="42"/>
        <v>0.89570000000000005</v>
      </c>
      <c r="AC187" s="90">
        <f t="shared" si="43"/>
        <v>14.675700000000001</v>
      </c>
      <c r="AD187" s="90">
        <f t="shared" si="44"/>
        <v>14675.7</v>
      </c>
      <c r="AE187" s="91"/>
      <c r="AF187" s="88">
        <f>IF(OR(COUNTIFS(Prices!$D:$D,$AF$12,Prices!$A:$A,$B187,Prices!$I:$I,$Q187)=0,COUNTIFS(Prices!$D:$D,$AF$12,Prices!$A:$A,$B187,Prices!$I:$I,$Q187,Prices!$G:$G,"Product NA")&gt;0),0,SUMIFS(Prices!$G:$G,Prices!$D:$D,$AF$12,Prices!$A:$A,$B187,Prices!$I:$I,$Q187))</f>
        <v>0</v>
      </c>
      <c r="AG187" s="88">
        <f>IF(OR(COUNTIFS(Prices!$D:$D,$AF$12,Prices!$A:$A,$B187,Prices!$I:$I,$Q187)=0,COUNTIFS(Prices!$D:$D,$AF$12,Prices!$A:$A,$B187,Prices!$I:$I,$Q187,Prices!$H:$H,"Product NA")&gt;0),0,SUMIFS(Prices!$H:$H,Prices!$D:$D,$AF$12,Prices!$A:$A,$B187,Prices!$I:$I,$Q187))</f>
        <v>0</v>
      </c>
      <c r="AH187" s="89">
        <f>IF(OR($C187=0,$E187=0,COUNTIFS(Prices!$D:$D,$AF$12,Prices!$A:$A,$B187,Prices!$I:$I,$Q187,Prices!$H:$H,"Product NA")&gt;0),"",(AF187+(AG187*($E187/1000))))</f>
        <v>0</v>
      </c>
      <c r="AI187" s="89">
        <f t="shared" si="45"/>
        <v>0</v>
      </c>
      <c r="AJ187" s="90">
        <f t="shared" si="46"/>
        <v>0</v>
      </c>
      <c r="AK187" s="90">
        <f t="shared" si="47"/>
        <v>0</v>
      </c>
      <c r="AM187" s="116" t="str">
        <f>_xlfn.XLOOKUP($E187,'TH Weight Step Mapping'!$A:$A,'TH Weight Step Mapping'!$B:$B,,1)</f>
        <v>0-1kg</v>
      </c>
      <c r="AN187" s="88" t="str">
        <f>_xlfn.XLOOKUP(INDEX(Prices!B:B,MATCH(B187,Prices!A:A,0)),'TH Country Mapping'!A:A,'TH Country Mapping'!C:C,"HVB")</f>
        <v>HVB</v>
      </c>
      <c r="AO187" s="89">
        <f>IF(OR(COUNTIFS(Prices!$D:$D,$AN187,Prices!$A:$A,$B187,Prices!$I:$I,$AM187)=0,COUNTIFS(Prices!$D:$D,$AN187,Prices!$A:$A,$B187,Prices!$I:$I,$AM187,Prices!$G:$G,"Product NA")&gt;0),0,SUMIFS(Prices!$G:$G,Prices!$D:$D,$AN187,Prices!$A:$A,$B187,Prices!$I:$I,$AM187))</f>
        <v>13.75</v>
      </c>
      <c r="AP187" s="89">
        <f t="shared" si="48"/>
        <v>0.89375000000000004</v>
      </c>
      <c r="AQ187" s="90">
        <f t="shared" si="49"/>
        <v>14.643750000000001</v>
      </c>
      <c r="AR187" s="90">
        <f t="shared" si="50"/>
        <v>14643.75</v>
      </c>
    </row>
    <row r="188" spans="2:44" x14ac:dyDescent="0.35">
      <c r="B188" s="87" t="s">
        <v>183</v>
      </c>
      <c r="C188" s="66">
        <v>1000</v>
      </c>
      <c r="D188" s="66">
        <f>Quick_Reference!$E$8</f>
        <v>1</v>
      </c>
      <c r="E188" s="66">
        <f>Quick_Reference!$E$6</f>
        <v>600</v>
      </c>
      <c r="F188" s="116" t="str">
        <f t="shared" si="51"/>
        <v/>
      </c>
      <c r="G188" s="116" t="str">
        <f t="shared" si="52"/>
        <v>0-2kg</v>
      </c>
      <c r="I188" s="88">
        <f>IF(OR(COUNTIFS(Prices!$D:$D,$I$12,Prices!$A:$A,$B188,Prices!$I:$I,$G188)=0,COUNTIFS(Prices!$D:$D,$I$12,Prices!$A:$A,$B188,Prices!$I:$I,$G188,Prices!$G:$G,"Product NA")&gt;0),0,SUMIFS(Prices!$G:$G,Prices!$D:$D,$I$12,Prices!$A:$A,$B188,Prices!$I:$I,$G188))</f>
        <v>1.1300000000000001</v>
      </c>
      <c r="J188" s="88">
        <f>IF(OR(COUNTIFS(Prices!$D:$D,$I$12,Prices!$A:$A,$B188,Prices!$I:$I,$G188)=0,COUNTIFS(Prices!$D:$D,$I$12,Prices!$A:$A,$B188,Prices!$I:$I,$G188,Prices!$H:$H,"Product NA")&gt;0),0,SUMIFS(Prices!$H:$H,Prices!$D:$D,$I$12,Prices!$A:$A,$B188,Prices!$I:$I,$G188))</f>
        <v>15.64</v>
      </c>
      <c r="K188" s="89">
        <f>IF(OR($C188=0,$E188=0,COUNTIFS(Prices!$D:$D,$I$12,Prices!$A:$A,$B188,Prices!$I:$I,$G188,Prices!$H:$H,"Product NA")&gt;0),"",(I188+(J188*($E188/1000))))</f>
        <v>10.514000000000001</v>
      </c>
      <c r="L188" s="89">
        <f>K188*-(INDEX(VRDs!$H$3:$J$12, MATCH($I$12, VRDs!$A$3:$A$12, 0), MATCH($D188, INDEX(VRDs!$E$3:$G$12, MATCH($I$12, VRDs!$A$3:$A$12, 0), 0), 1)))</f>
        <v>0</v>
      </c>
      <c r="M188" s="89">
        <f t="shared" si="53"/>
        <v>0.68341000000000007</v>
      </c>
      <c r="N188" s="90">
        <f t="shared" si="36"/>
        <v>11.197410000000001</v>
      </c>
      <c r="O188" s="90">
        <f t="shared" si="37"/>
        <v>11197.410000000002</v>
      </c>
      <c r="Q188" s="116" t="str">
        <f t="shared" si="38"/>
        <v>0-2kg</v>
      </c>
      <c r="R188" s="88">
        <f>IF(OR(COUNTIFS(Prices!$D:$D,$R$12,Prices!$A:$A,$B188,Prices!$I:$I,$Q188)=0,COUNTIFS(Prices!$D:$D,$R$12,Prices!$A:$A,$B188,Prices!$I:$I,$Q188,Prices!$G:$G,"Product NA")&gt;0),0,SUMIFS(Prices!$G:$G,Prices!$D:$D,$R$12,Prices!$A:$A,$B188,Prices!$I:$I,$Q188))</f>
        <v>0</v>
      </c>
      <c r="S188" s="88">
        <f>IF(OR(COUNTIFS(Prices!$D:$D,$R$12,Prices!$A:$A,$B188,Prices!$I:$I,$Q188)=0,COUNTIFS(Prices!$D:$D,$R$12,Prices!$A:$A,$B188,Prices!$I:$I,$Q188,Prices!$H:$H,"Product NA")&gt;0),0,SUMIFS(Prices!$H:$H,Prices!$D:$D,$R$12,Prices!$A:$A,$B188,Prices!$I:$I,$Q188))</f>
        <v>0</v>
      </c>
      <c r="T188" s="89">
        <f>IF(OR($C188=0,$E188=0,COUNTIFS(Prices!$D:$D,$R$12,Prices!$A:$A,$B188,Prices!$I:$I,$Q188,Prices!$H:$H,"Product NA")&gt;0),"",(R188+(S188*($E188/1000))))</f>
        <v>0</v>
      </c>
      <c r="U188" s="89">
        <f t="shared" si="39"/>
        <v>0</v>
      </c>
      <c r="V188" s="90">
        <f t="shared" si="40"/>
        <v>0</v>
      </c>
      <c r="W188" s="90">
        <f t="shared" si="41"/>
        <v>0</v>
      </c>
      <c r="X188" s="91"/>
      <c r="Y188" s="88">
        <f>IF(OR(COUNTIFS(Prices!$D:$D,$Y$12,Prices!$A:$A,$B188,Prices!$I:$I,$Q188)=0,COUNTIFS(Prices!$D:$D,$Y$12,Prices!$A:$A,$B188,Prices!$I:$I,$Q188,Prices!$G:$G,"Product NA")&gt;0),0,SUMIFS(Prices!$G:$G,Prices!$D:$D,$Y$12,Prices!$A:$A,$B188,Prices!$I:$I,$Q188))</f>
        <v>0</v>
      </c>
      <c r="Z188" s="88">
        <f>IF(OR(COUNTIFS(Prices!$D:$D,$Y$12,Prices!$A:$A,$B188,Prices!$I:$I,$Q188)=0,COUNTIFS(Prices!$D:$D,$Y$12,Prices!$A:$A,$B188,Prices!$I:$I,$Q188,Prices!$H:$H,"Product NA")&gt;0),0,SUMIFS(Prices!$H:$H,Prices!$D:$D,$Y$12,Prices!$A:$A,$B188,Prices!$I:$I,$Q188))</f>
        <v>0</v>
      </c>
      <c r="AA188" s="89">
        <f>IF(OR($C188=0,$E188=0,COUNTIFS(Prices!$D:$D,$Y$12,Prices!$A:$A,$B188,Prices!$I:$I,$Q188,Prices!$H:$H,"Product NA")&gt;0),"",(Y188+(Z188*($E188/1000))))</f>
        <v>0</v>
      </c>
      <c r="AB188" s="89">
        <f t="shared" si="42"/>
        <v>0</v>
      </c>
      <c r="AC188" s="90">
        <f t="shared" si="43"/>
        <v>0</v>
      </c>
      <c r="AD188" s="90">
        <f t="shared" si="44"/>
        <v>0</v>
      </c>
      <c r="AE188" s="91"/>
      <c r="AF188" s="88">
        <f>IF(OR(COUNTIFS(Prices!$D:$D,$AF$12,Prices!$A:$A,$B188,Prices!$I:$I,$Q188)=0,COUNTIFS(Prices!$D:$D,$AF$12,Prices!$A:$A,$B188,Prices!$I:$I,$Q188,Prices!$G:$G,"Product NA")&gt;0),0,SUMIFS(Prices!$G:$G,Prices!$D:$D,$AF$12,Prices!$A:$A,$B188,Prices!$I:$I,$Q188))</f>
        <v>7.25</v>
      </c>
      <c r="AG188" s="88">
        <f>IF(OR(COUNTIFS(Prices!$D:$D,$AF$12,Prices!$A:$A,$B188,Prices!$I:$I,$Q188)=0,COUNTIFS(Prices!$D:$D,$AF$12,Prices!$A:$A,$B188,Prices!$I:$I,$Q188,Prices!$H:$H,"Product NA")&gt;0),0,SUMIFS(Prices!$H:$H,Prices!$D:$D,$AF$12,Prices!$A:$A,$B188,Prices!$I:$I,$Q188))</f>
        <v>11.600000000000001</v>
      </c>
      <c r="AH188" s="89">
        <f>IF(OR($C188=0,$E188=0,COUNTIFS(Prices!$D:$D,$AF$12,Prices!$A:$A,$B188,Prices!$I:$I,$Q188,Prices!$H:$H,"Product NA")&gt;0),"",(AF188+(AG188*($E188/1000))))</f>
        <v>14.21</v>
      </c>
      <c r="AI188" s="89">
        <f t="shared" si="45"/>
        <v>0.92365000000000008</v>
      </c>
      <c r="AJ188" s="90">
        <f t="shared" si="46"/>
        <v>15.133650000000001</v>
      </c>
      <c r="AK188" s="90">
        <f t="shared" si="47"/>
        <v>15133.650000000001</v>
      </c>
      <c r="AM188" s="116" t="str">
        <f>_xlfn.XLOOKUP($E188,'TH Weight Step Mapping'!$A:$A,'TH Weight Step Mapping'!$B:$B,,1)</f>
        <v>0-1kg</v>
      </c>
      <c r="AN188" s="88" t="str">
        <f>_xlfn.XLOOKUP(INDEX(Prices!B:B,MATCH(B188,Prices!A:A,0)),'TH Country Mapping'!A:A,'TH Country Mapping'!C:C,"HVB")</f>
        <v>HVB</v>
      </c>
      <c r="AO188" s="89">
        <f>IF(OR(COUNTIFS(Prices!$D:$D,$AN188,Prices!$A:$A,$B188,Prices!$I:$I,$AM188)=0,COUNTIFS(Prices!$D:$D,$AN188,Prices!$A:$A,$B188,Prices!$I:$I,$AM188,Prices!$G:$G,"Product NA")&gt;0),0,SUMIFS(Prices!$G:$G,Prices!$D:$D,$AN188,Prices!$A:$A,$B188,Prices!$I:$I,$AM188))</f>
        <v>17.900000000000002</v>
      </c>
      <c r="AP188" s="89">
        <f t="shared" si="48"/>
        <v>1.1635000000000002</v>
      </c>
      <c r="AQ188" s="90">
        <f t="shared" si="49"/>
        <v>19.063500000000001</v>
      </c>
      <c r="AR188" s="90">
        <f t="shared" si="50"/>
        <v>19063.5</v>
      </c>
    </row>
    <row r="189" spans="2:44" x14ac:dyDescent="0.35">
      <c r="B189" s="87" t="s">
        <v>184</v>
      </c>
      <c r="C189" s="66">
        <v>1000</v>
      </c>
      <c r="D189" s="66">
        <f>Quick_Reference!$E$8</f>
        <v>1</v>
      </c>
      <c r="E189" s="66">
        <f>Quick_Reference!$E$6</f>
        <v>600</v>
      </c>
      <c r="F189" s="116" t="str">
        <f t="shared" si="51"/>
        <v/>
      </c>
      <c r="G189" s="116" t="str">
        <f t="shared" si="52"/>
        <v>0-2kg</v>
      </c>
      <c r="I189" s="88">
        <f>IF(OR(COUNTIFS(Prices!$D:$D,$I$12,Prices!$A:$A,$B189,Prices!$I:$I,$G189)=0,COUNTIFS(Prices!$D:$D,$I$12,Prices!$A:$A,$B189,Prices!$I:$I,$G189,Prices!$G:$G,"Product NA")&gt;0),0,SUMIFS(Prices!$G:$G,Prices!$D:$D,$I$12,Prices!$A:$A,$B189,Prices!$I:$I,$G189))</f>
        <v>1.3800000000000001</v>
      </c>
      <c r="J189" s="88">
        <f>IF(OR(COUNTIFS(Prices!$D:$D,$I$12,Prices!$A:$A,$B189,Prices!$I:$I,$G189)=0,COUNTIFS(Prices!$D:$D,$I$12,Prices!$A:$A,$B189,Prices!$I:$I,$G189,Prices!$H:$H,"Product NA")&gt;0),0,SUMIFS(Prices!$H:$H,Prices!$D:$D,$I$12,Prices!$A:$A,$B189,Prices!$I:$I,$G189))</f>
        <v>11.93</v>
      </c>
      <c r="K189" s="89">
        <f>IF(OR($C189=0,$E189=0,COUNTIFS(Prices!$D:$D,$I$12,Prices!$A:$A,$B189,Prices!$I:$I,$G189,Prices!$H:$H,"Product NA")&gt;0),"",(I189+(J189*($E189/1000))))</f>
        <v>8.5380000000000003</v>
      </c>
      <c r="L189" s="89">
        <f>K189*-(INDEX(VRDs!$H$3:$J$12, MATCH($I$12, VRDs!$A$3:$A$12, 0), MATCH($D189, INDEX(VRDs!$E$3:$G$12, MATCH($I$12, VRDs!$A$3:$A$12, 0), 0), 1)))</f>
        <v>0</v>
      </c>
      <c r="M189" s="89">
        <f t="shared" si="53"/>
        <v>0.55497000000000007</v>
      </c>
      <c r="N189" s="90">
        <f t="shared" si="36"/>
        <v>9.0929700000000011</v>
      </c>
      <c r="O189" s="90">
        <f t="shared" si="37"/>
        <v>9092.9700000000012</v>
      </c>
      <c r="Q189" s="116" t="str">
        <f t="shared" si="38"/>
        <v>0-2kg</v>
      </c>
      <c r="R189" s="88">
        <f>IF(OR(COUNTIFS(Prices!$D:$D,$R$12,Prices!$A:$A,$B189,Prices!$I:$I,$Q189)=0,COUNTIFS(Prices!$D:$D,$R$12,Prices!$A:$A,$B189,Prices!$I:$I,$Q189,Prices!$G:$G,"Product NA")&gt;0),0,SUMIFS(Prices!$G:$G,Prices!$D:$D,$R$12,Prices!$A:$A,$B189,Prices!$I:$I,$Q189))</f>
        <v>6.0500000000000007</v>
      </c>
      <c r="S189" s="88">
        <f>IF(OR(COUNTIFS(Prices!$D:$D,$R$12,Prices!$A:$A,$B189,Prices!$I:$I,$Q189)=0,COUNTIFS(Prices!$D:$D,$R$12,Prices!$A:$A,$B189,Prices!$I:$I,$Q189,Prices!$H:$H,"Product NA")&gt;0),0,SUMIFS(Prices!$H:$H,Prices!$D:$D,$R$12,Prices!$A:$A,$B189,Prices!$I:$I,$Q189))</f>
        <v>7.95</v>
      </c>
      <c r="T189" s="89">
        <f>IF(OR($C189=0,$E189=0,COUNTIFS(Prices!$D:$D,$R$12,Prices!$A:$A,$B189,Prices!$I:$I,$Q189,Prices!$H:$H,"Product NA")&gt;0),"",(R189+(S189*($E189/1000))))</f>
        <v>10.82</v>
      </c>
      <c r="U189" s="89">
        <f t="shared" si="39"/>
        <v>0.70330000000000004</v>
      </c>
      <c r="V189" s="90">
        <f t="shared" si="40"/>
        <v>11.523300000000001</v>
      </c>
      <c r="W189" s="90">
        <f t="shared" si="41"/>
        <v>11523.300000000001</v>
      </c>
      <c r="X189" s="91"/>
      <c r="Y189" s="88">
        <f>IF(OR(COUNTIFS(Prices!$D:$D,$Y$12,Prices!$A:$A,$B189,Prices!$I:$I,$Q189)=0,COUNTIFS(Prices!$D:$D,$Y$12,Prices!$A:$A,$B189,Prices!$I:$I,$Q189,Prices!$G:$G,"Product NA")&gt;0),0,SUMIFS(Prices!$G:$G,Prices!$D:$D,$Y$12,Prices!$A:$A,$B189,Prices!$I:$I,$Q189))</f>
        <v>6.8500000000000005</v>
      </c>
      <c r="Z189" s="88">
        <f>IF(OR(COUNTIFS(Prices!$D:$D,$Y$12,Prices!$A:$A,$B189,Prices!$I:$I,$Q189)=0,COUNTIFS(Prices!$D:$D,$Y$12,Prices!$A:$A,$B189,Prices!$I:$I,$Q189,Prices!$H:$H,"Product NA")&gt;0),0,SUMIFS(Prices!$H:$H,Prices!$D:$D,$Y$12,Prices!$A:$A,$B189,Prices!$I:$I,$Q189))</f>
        <v>8.15</v>
      </c>
      <c r="AA189" s="89">
        <f>IF(OR($C189=0,$E189=0,COUNTIFS(Prices!$D:$D,$Y$12,Prices!$A:$A,$B189,Prices!$I:$I,$Q189,Prices!$H:$H,"Product NA")&gt;0),"",(Y189+(Z189*($E189/1000))))</f>
        <v>11.74</v>
      </c>
      <c r="AB189" s="89">
        <f t="shared" si="42"/>
        <v>0.7631</v>
      </c>
      <c r="AC189" s="90">
        <f t="shared" si="43"/>
        <v>12.5031</v>
      </c>
      <c r="AD189" s="90">
        <f t="shared" si="44"/>
        <v>12503.1</v>
      </c>
      <c r="AE189" s="91"/>
      <c r="AF189" s="88">
        <f>IF(OR(COUNTIFS(Prices!$D:$D,$AF$12,Prices!$A:$A,$B189,Prices!$I:$I,$Q189)=0,COUNTIFS(Prices!$D:$D,$AF$12,Prices!$A:$A,$B189,Prices!$I:$I,$Q189,Prices!$G:$G,"Product NA")&gt;0),0,SUMIFS(Prices!$G:$G,Prices!$D:$D,$AF$12,Prices!$A:$A,$B189,Prices!$I:$I,$Q189))</f>
        <v>0</v>
      </c>
      <c r="AG189" s="88">
        <f>IF(OR(COUNTIFS(Prices!$D:$D,$AF$12,Prices!$A:$A,$B189,Prices!$I:$I,$Q189)=0,COUNTIFS(Prices!$D:$D,$AF$12,Prices!$A:$A,$B189,Prices!$I:$I,$Q189,Prices!$H:$H,"Product NA")&gt;0),0,SUMIFS(Prices!$H:$H,Prices!$D:$D,$AF$12,Prices!$A:$A,$B189,Prices!$I:$I,$Q189))</f>
        <v>0</v>
      </c>
      <c r="AH189" s="89">
        <f>IF(OR($C189=0,$E189=0,COUNTIFS(Prices!$D:$D,$AF$12,Prices!$A:$A,$B189,Prices!$I:$I,$Q189,Prices!$H:$H,"Product NA")&gt;0),"",(AF189+(AG189*($E189/1000))))</f>
        <v>0</v>
      </c>
      <c r="AI189" s="89">
        <f t="shared" si="45"/>
        <v>0</v>
      </c>
      <c r="AJ189" s="90">
        <f t="shared" si="46"/>
        <v>0</v>
      </c>
      <c r="AK189" s="90">
        <f t="shared" si="47"/>
        <v>0</v>
      </c>
      <c r="AM189" s="116" t="str">
        <f>_xlfn.XLOOKUP($E189,'TH Weight Step Mapping'!$A:$A,'TH Weight Step Mapping'!$B:$B,,1)</f>
        <v>0-1kg</v>
      </c>
      <c r="AN189" s="88" t="str">
        <f>_xlfn.XLOOKUP(INDEX(Prices!B:B,MATCH(B189,Prices!A:A,0)),'TH Country Mapping'!A:A,'TH Country Mapping'!C:C,"HVB")</f>
        <v>HVB</v>
      </c>
      <c r="AO189" s="89">
        <f>IF(OR(COUNTIFS(Prices!$D:$D,$AN189,Prices!$A:$A,$B189,Prices!$I:$I,$AM189)=0,COUNTIFS(Prices!$D:$D,$AN189,Prices!$A:$A,$B189,Prices!$I:$I,$AM189,Prices!$G:$G,"Product NA")&gt;0),0,SUMIFS(Prices!$G:$G,Prices!$D:$D,$AN189,Prices!$A:$A,$B189,Prices!$I:$I,$AM189))</f>
        <v>13.8</v>
      </c>
      <c r="AP189" s="89">
        <f t="shared" si="48"/>
        <v>0.89700000000000013</v>
      </c>
      <c r="AQ189" s="90">
        <f t="shared" si="49"/>
        <v>14.697000000000001</v>
      </c>
      <c r="AR189" s="90">
        <f t="shared" si="50"/>
        <v>14697.000000000002</v>
      </c>
    </row>
    <row r="190" spans="2:44" x14ac:dyDescent="0.35">
      <c r="B190" s="87" t="s">
        <v>185</v>
      </c>
      <c r="C190" s="66">
        <v>1000</v>
      </c>
      <c r="D190" s="66">
        <f>Quick_Reference!$E$8</f>
        <v>1</v>
      </c>
      <c r="E190" s="66">
        <f>Quick_Reference!$E$6</f>
        <v>600</v>
      </c>
      <c r="F190" s="116" t="str">
        <f t="shared" si="51"/>
        <v/>
      </c>
      <c r="G190" s="116" t="str">
        <f t="shared" si="52"/>
        <v>0-2kg</v>
      </c>
      <c r="I190" s="88">
        <f>IF(OR(COUNTIFS(Prices!$D:$D,$I$12,Prices!$A:$A,$B190,Prices!$I:$I,$G190)=0,COUNTIFS(Prices!$D:$D,$I$12,Prices!$A:$A,$B190,Prices!$I:$I,$G190,Prices!$G:$G,"Product NA")&gt;0),0,SUMIFS(Prices!$G:$G,Prices!$D:$D,$I$12,Prices!$A:$A,$B190,Prices!$I:$I,$G190))</f>
        <v>1.1300000000000001</v>
      </c>
      <c r="J190" s="88">
        <f>IF(OR(COUNTIFS(Prices!$D:$D,$I$12,Prices!$A:$A,$B190,Prices!$I:$I,$G190)=0,COUNTIFS(Prices!$D:$D,$I$12,Prices!$A:$A,$B190,Prices!$I:$I,$G190,Prices!$H:$H,"Product NA")&gt;0),0,SUMIFS(Prices!$H:$H,Prices!$D:$D,$I$12,Prices!$A:$A,$B190,Prices!$I:$I,$G190))</f>
        <v>15.64</v>
      </c>
      <c r="K190" s="89">
        <f>IF(OR($C190=0,$E190=0,COUNTIFS(Prices!$D:$D,$I$12,Prices!$A:$A,$B190,Prices!$I:$I,$G190,Prices!$H:$H,"Product NA")&gt;0),"",(I190+(J190*($E190/1000))))</f>
        <v>10.514000000000001</v>
      </c>
      <c r="L190" s="89">
        <f>K190*-(INDEX(VRDs!$H$3:$J$12, MATCH($I$12, VRDs!$A$3:$A$12, 0), MATCH($D190, INDEX(VRDs!$E$3:$G$12, MATCH($I$12, VRDs!$A$3:$A$12, 0), 0), 1)))</f>
        <v>0</v>
      </c>
      <c r="M190" s="89">
        <f t="shared" si="53"/>
        <v>0.68341000000000007</v>
      </c>
      <c r="N190" s="90">
        <f t="shared" si="36"/>
        <v>11.197410000000001</v>
      </c>
      <c r="O190" s="90">
        <f t="shared" si="37"/>
        <v>11197.410000000002</v>
      </c>
      <c r="Q190" s="116" t="str">
        <f t="shared" si="38"/>
        <v>0-2kg</v>
      </c>
      <c r="R190" s="88">
        <f>IF(OR(COUNTIFS(Prices!$D:$D,$R$12,Prices!$A:$A,$B190,Prices!$I:$I,$Q190)=0,COUNTIFS(Prices!$D:$D,$R$12,Prices!$A:$A,$B190,Prices!$I:$I,$Q190,Prices!$G:$G,"Product NA")&gt;0),0,SUMIFS(Prices!$G:$G,Prices!$D:$D,$R$12,Prices!$A:$A,$B190,Prices!$I:$I,$Q190))</f>
        <v>0</v>
      </c>
      <c r="S190" s="88">
        <f>IF(OR(COUNTIFS(Prices!$D:$D,$R$12,Prices!$A:$A,$B190,Prices!$I:$I,$Q190)=0,COUNTIFS(Prices!$D:$D,$R$12,Prices!$A:$A,$B190,Prices!$I:$I,$Q190,Prices!$H:$H,"Product NA")&gt;0),0,SUMIFS(Prices!$H:$H,Prices!$D:$D,$R$12,Prices!$A:$A,$B190,Prices!$I:$I,$Q190))</f>
        <v>0</v>
      </c>
      <c r="T190" s="89">
        <f>IF(OR($C190=0,$E190=0,COUNTIFS(Prices!$D:$D,$R$12,Prices!$A:$A,$B190,Prices!$I:$I,$Q190,Prices!$H:$H,"Product NA")&gt;0),"",(R190+(S190*($E190/1000))))</f>
        <v>0</v>
      </c>
      <c r="U190" s="89">
        <f t="shared" si="39"/>
        <v>0</v>
      </c>
      <c r="V190" s="90">
        <f t="shared" si="40"/>
        <v>0</v>
      </c>
      <c r="W190" s="90">
        <f t="shared" si="41"/>
        <v>0</v>
      </c>
      <c r="X190" s="91"/>
      <c r="Y190" s="88">
        <f>IF(OR(COUNTIFS(Prices!$D:$D,$Y$12,Prices!$A:$A,$B190,Prices!$I:$I,$Q190)=0,COUNTIFS(Prices!$D:$D,$Y$12,Prices!$A:$A,$B190,Prices!$I:$I,$Q190,Prices!$G:$G,"Product NA")&gt;0),0,SUMIFS(Prices!$G:$G,Prices!$D:$D,$Y$12,Prices!$A:$A,$B190,Prices!$I:$I,$Q190))</f>
        <v>0</v>
      </c>
      <c r="Z190" s="88">
        <f>IF(OR(COUNTIFS(Prices!$D:$D,$Y$12,Prices!$A:$A,$B190,Prices!$I:$I,$Q190)=0,COUNTIFS(Prices!$D:$D,$Y$12,Prices!$A:$A,$B190,Prices!$I:$I,$Q190,Prices!$H:$H,"Product NA")&gt;0),0,SUMIFS(Prices!$H:$H,Prices!$D:$D,$Y$12,Prices!$A:$A,$B190,Prices!$I:$I,$Q190))</f>
        <v>0</v>
      </c>
      <c r="AA190" s="89">
        <f>IF(OR($C190=0,$E190=0,COUNTIFS(Prices!$D:$D,$Y$12,Prices!$A:$A,$B190,Prices!$I:$I,$Q190,Prices!$H:$H,"Product NA")&gt;0),"",(Y190+(Z190*($E190/1000))))</f>
        <v>0</v>
      </c>
      <c r="AB190" s="89">
        <f t="shared" si="42"/>
        <v>0</v>
      </c>
      <c r="AC190" s="90">
        <f t="shared" si="43"/>
        <v>0</v>
      </c>
      <c r="AD190" s="90">
        <f t="shared" si="44"/>
        <v>0</v>
      </c>
      <c r="AE190" s="91"/>
      <c r="AF190" s="88">
        <f>IF(OR(COUNTIFS(Prices!$D:$D,$AF$12,Prices!$A:$A,$B190,Prices!$I:$I,$Q190)=0,COUNTIFS(Prices!$D:$D,$AF$12,Prices!$A:$A,$B190,Prices!$I:$I,$Q190,Prices!$G:$G,"Product NA")&gt;0),0,SUMIFS(Prices!$G:$G,Prices!$D:$D,$AF$12,Prices!$A:$A,$B190,Prices!$I:$I,$Q190))</f>
        <v>7.25</v>
      </c>
      <c r="AG190" s="88">
        <f>IF(OR(COUNTIFS(Prices!$D:$D,$AF$12,Prices!$A:$A,$B190,Prices!$I:$I,$Q190)=0,COUNTIFS(Prices!$D:$D,$AF$12,Prices!$A:$A,$B190,Prices!$I:$I,$Q190,Prices!$H:$H,"Product NA")&gt;0),0,SUMIFS(Prices!$H:$H,Prices!$D:$D,$AF$12,Prices!$A:$A,$B190,Prices!$I:$I,$Q190))</f>
        <v>11.600000000000001</v>
      </c>
      <c r="AH190" s="89">
        <f>IF(OR($C190=0,$E190=0,COUNTIFS(Prices!$D:$D,$AF$12,Prices!$A:$A,$B190,Prices!$I:$I,$Q190,Prices!$H:$H,"Product NA")&gt;0),"",(AF190+(AG190*($E190/1000))))</f>
        <v>14.21</v>
      </c>
      <c r="AI190" s="89">
        <f t="shared" si="45"/>
        <v>0.92365000000000008</v>
      </c>
      <c r="AJ190" s="90">
        <f t="shared" si="46"/>
        <v>15.133650000000001</v>
      </c>
      <c r="AK190" s="90">
        <f t="shared" si="47"/>
        <v>15133.650000000001</v>
      </c>
      <c r="AM190" s="116" t="str">
        <f>_xlfn.XLOOKUP($E190,'TH Weight Step Mapping'!$A:$A,'TH Weight Step Mapping'!$B:$B,,1)</f>
        <v>0-1kg</v>
      </c>
      <c r="AN190" s="88" t="str">
        <f>_xlfn.XLOOKUP(INDEX(Prices!B:B,MATCH(B190,Prices!A:A,0)),'TH Country Mapping'!A:A,'TH Country Mapping'!C:C,"HVB")</f>
        <v>HVB</v>
      </c>
      <c r="AO190" s="89">
        <f>IF(OR(COUNTIFS(Prices!$D:$D,$AN190,Prices!$A:$A,$B190,Prices!$I:$I,$AM190)=0,COUNTIFS(Prices!$D:$D,$AN190,Prices!$A:$A,$B190,Prices!$I:$I,$AM190,Prices!$G:$G,"Product NA")&gt;0),0,SUMIFS(Prices!$G:$G,Prices!$D:$D,$AN190,Prices!$A:$A,$B190,Prices!$I:$I,$AM190))</f>
        <v>17.900000000000002</v>
      </c>
      <c r="AP190" s="89">
        <f t="shared" si="48"/>
        <v>1.1635000000000002</v>
      </c>
      <c r="AQ190" s="90">
        <f t="shared" si="49"/>
        <v>19.063500000000001</v>
      </c>
      <c r="AR190" s="90">
        <f t="shared" si="50"/>
        <v>19063.5</v>
      </c>
    </row>
    <row r="191" spans="2:44" x14ac:dyDescent="0.35">
      <c r="B191" s="87" t="s">
        <v>186</v>
      </c>
      <c r="C191" s="66">
        <v>1000</v>
      </c>
      <c r="D191" s="66">
        <f>Quick_Reference!$E$8</f>
        <v>1</v>
      </c>
      <c r="E191" s="66">
        <f>Quick_Reference!$E$6</f>
        <v>600</v>
      </c>
      <c r="F191" s="116" t="str">
        <f t="shared" si="51"/>
        <v/>
      </c>
      <c r="G191" s="116" t="str">
        <f t="shared" si="52"/>
        <v>0-2kg</v>
      </c>
      <c r="I191" s="88">
        <f>IF(OR(COUNTIFS(Prices!$D:$D,$I$12,Prices!$A:$A,$B191,Prices!$I:$I,$G191)=0,COUNTIFS(Prices!$D:$D,$I$12,Prices!$A:$A,$B191,Prices!$I:$I,$G191,Prices!$G:$G,"Product NA")&gt;0),0,SUMIFS(Prices!$G:$G,Prices!$D:$D,$I$12,Prices!$A:$A,$B191,Prices!$I:$I,$G191))</f>
        <v>1.1300000000000001</v>
      </c>
      <c r="J191" s="88">
        <f>IF(OR(COUNTIFS(Prices!$D:$D,$I$12,Prices!$A:$A,$B191,Prices!$I:$I,$G191)=0,COUNTIFS(Prices!$D:$D,$I$12,Prices!$A:$A,$B191,Prices!$I:$I,$G191,Prices!$H:$H,"Product NA")&gt;0),0,SUMIFS(Prices!$H:$H,Prices!$D:$D,$I$12,Prices!$A:$A,$B191,Prices!$I:$I,$G191))</f>
        <v>15.64</v>
      </c>
      <c r="K191" s="89">
        <f>IF(OR($C191=0,$E191=0,COUNTIFS(Prices!$D:$D,$I$12,Prices!$A:$A,$B191,Prices!$I:$I,$G191,Prices!$H:$H,"Product NA")&gt;0),"",(I191+(J191*($E191/1000))))</f>
        <v>10.514000000000001</v>
      </c>
      <c r="L191" s="89">
        <f>K191*-(INDEX(VRDs!$H$3:$J$12, MATCH($I$12, VRDs!$A$3:$A$12, 0), MATCH($D191, INDEX(VRDs!$E$3:$G$12, MATCH($I$12, VRDs!$A$3:$A$12, 0), 0), 1)))</f>
        <v>0</v>
      </c>
      <c r="M191" s="89">
        <f t="shared" si="53"/>
        <v>0.68341000000000007</v>
      </c>
      <c r="N191" s="90">
        <f t="shared" si="36"/>
        <v>11.197410000000001</v>
      </c>
      <c r="O191" s="90">
        <f t="shared" si="37"/>
        <v>11197.410000000002</v>
      </c>
      <c r="Q191" s="116" t="str">
        <f t="shared" si="38"/>
        <v>0-2kg</v>
      </c>
      <c r="R191" s="88">
        <f>IF(OR(COUNTIFS(Prices!$D:$D,$R$12,Prices!$A:$A,$B191,Prices!$I:$I,$Q191)=0,COUNTIFS(Prices!$D:$D,$R$12,Prices!$A:$A,$B191,Prices!$I:$I,$Q191,Prices!$G:$G,"Product NA")&gt;0),0,SUMIFS(Prices!$G:$G,Prices!$D:$D,$R$12,Prices!$A:$A,$B191,Prices!$I:$I,$Q191))</f>
        <v>0</v>
      </c>
      <c r="S191" s="88">
        <f>IF(OR(COUNTIFS(Prices!$D:$D,$R$12,Prices!$A:$A,$B191,Prices!$I:$I,$Q191)=0,COUNTIFS(Prices!$D:$D,$R$12,Prices!$A:$A,$B191,Prices!$I:$I,$Q191,Prices!$H:$H,"Product NA")&gt;0),0,SUMIFS(Prices!$H:$H,Prices!$D:$D,$R$12,Prices!$A:$A,$B191,Prices!$I:$I,$Q191))</f>
        <v>0</v>
      </c>
      <c r="T191" s="89">
        <f>IF(OR($C191=0,$E191=0,COUNTIFS(Prices!$D:$D,$R$12,Prices!$A:$A,$B191,Prices!$I:$I,$Q191,Prices!$H:$H,"Product NA")&gt;0),"",(R191+(S191*($E191/1000))))</f>
        <v>0</v>
      </c>
      <c r="U191" s="89">
        <f t="shared" si="39"/>
        <v>0</v>
      </c>
      <c r="V191" s="90">
        <f t="shared" si="40"/>
        <v>0</v>
      </c>
      <c r="W191" s="90">
        <f t="shared" si="41"/>
        <v>0</v>
      </c>
      <c r="X191" s="91"/>
      <c r="Y191" s="88">
        <f>IF(OR(COUNTIFS(Prices!$D:$D,$Y$12,Prices!$A:$A,$B191,Prices!$I:$I,$Q191)=0,COUNTIFS(Prices!$D:$D,$Y$12,Prices!$A:$A,$B191,Prices!$I:$I,$Q191,Prices!$G:$G,"Product NA")&gt;0),0,SUMIFS(Prices!$G:$G,Prices!$D:$D,$Y$12,Prices!$A:$A,$B191,Prices!$I:$I,$Q191))</f>
        <v>0</v>
      </c>
      <c r="Z191" s="88">
        <f>IF(OR(COUNTIFS(Prices!$D:$D,$Y$12,Prices!$A:$A,$B191,Prices!$I:$I,$Q191)=0,COUNTIFS(Prices!$D:$D,$Y$12,Prices!$A:$A,$B191,Prices!$I:$I,$Q191,Prices!$H:$H,"Product NA")&gt;0),0,SUMIFS(Prices!$H:$H,Prices!$D:$D,$Y$12,Prices!$A:$A,$B191,Prices!$I:$I,$Q191))</f>
        <v>0</v>
      </c>
      <c r="AA191" s="89">
        <f>IF(OR($C191=0,$E191=0,COUNTIFS(Prices!$D:$D,$Y$12,Prices!$A:$A,$B191,Prices!$I:$I,$Q191,Prices!$H:$H,"Product NA")&gt;0),"",(Y191+(Z191*($E191/1000))))</f>
        <v>0</v>
      </c>
      <c r="AB191" s="89">
        <f t="shared" si="42"/>
        <v>0</v>
      </c>
      <c r="AC191" s="90">
        <f t="shared" si="43"/>
        <v>0</v>
      </c>
      <c r="AD191" s="90">
        <f t="shared" si="44"/>
        <v>0</v>
      </c>
      <c r="AE191" s="91"/>
      <c r="AF191" s="88">
        <f>IF(OR(COUNTIFS(Prices!$D:$D,$AF$12,Prices!$A:$A,$B191,Prices!$I:$I,$Q191)=0,COUNTIFS(Prices!$D:$D,$AF$12,Prices!$A:$A,$B191,Prices!$I:$I,$Q191,Prices!$G:$G,"Product NA")&gt;0),0,SUMIFS(Prices!$G:$G,Prices!$D:$D,$AF$12,Prices!$A:$A,$B191,Prices!$I:$I,$Q191))</f>
        <v>7.25</v>
      </c>
      <c r="AG191" s="88">
        <f>IF(OR(COUNTIFS(Prices!$D:$D,$AF$12,Prices!$A:$A,$B191,Prices!$I:$I,$Q191)=0,COUNTIFS(Prices!$D:$D,$AF$12,Prices!$A:$A,$B191,Prices!$I:$I,$Q191,Prices!$H:$H,"Product NA")&gt;0),0,SUMIFS(Prices!$H:$H,Prices!$D:$D,$AF$12,Prices!$A:$A,$B191,Prices!$I:$I,$Q191))</f>
        <v>11.600000000000001</v>
      </c>
      <c r="AH191" s="89">
        <f>IF(OR($C191=0,$E191=0,COUNTIFS(Prices!$D:$D,$AF$12,Prices!$A:$A,$B191,Prices!$I:$I,$Q191,Prices!$H:$H,"Product NA")&gt;0),"",(AF191+(AG191*($E191/1000))))</f>
        <v>14.21</v>
      </c>
      <c r="AI191" s="89">
        <f t="shared" si="45"/>
        <v>0.92365000000000008</v>
      </c>
      <c r="AJ191" s="90">
        <f t="shared" si="46"/>
        <v>15.133650000000001</v>
      </c>
      <c r="AK191" s="90">
        <f t="shared" si="47"/>
        <v>15133.650000000001</v>
      </c>
      <c r="AM191" s="116" t="str">
        <f>_xlfn.XLOOKUP($E191,'TH Weight Step Mapping'!$A:$A,'TH Weight Step Mapping'!$B:$B,,1)</f>
        <v>0-1kg</v>
      </c>
      <c r="AN191" s="88" t="str">
        <f>_xlfn.XLOOKUP(INDEX(Prices!B:B,MATCH(B191,Prices!A:A,0)),'TH Country Mapping'!A:A,'TH Country Mapping'!C:C,"HVB")</f>
        <v>HVB</v>
      </c>
      <c r="AO191" s="89">
        <f>IF(OR(COUNTIFS(Prices!$D:$D,$AN191,Prices!$A:$A,$B191,Prices!$I:$I,$AM191)=0,COUNTIFS(Prices!$D:$D,$AN191,Prices!$A:$A,$B191,Prices!$I:$I,$AM191,Prices!$G:$G,"Product NA")&gt;0),0,SUMIFS(Prices!$G:$G,Prices!$D:$D,$AN191,Prices!$A:$A,$B191,Prices!$I:$I,$AM191))</f>
        <v>17.900000000000002</v>
      </c>
      <c r="AP191" s="89">
        <f t="shared" si="48"/>
        <v>1.1635000000000002</v>
      </c>
      <c r="AQ191" s="90">
        <f t="shared" si="49"/>
        <v>19.063500000000001</v>
      </c>
      <c r="AR191" s="90">
        <f t="shared" si="50"/>
        <v>19063.5</v>
      </c>
    </row>
    <row r="192" spans="2:44" x14ac:dyDescent="0.35">
      <c r="B192" s="87" t="s">
        <v>187</v>
      </c>
      <c r="C192" s="66">
        <v>1000</v>
      </c>
      <c r="D192" s="66">
        <f>Quick_Reference!$E$8</f>
        <v>1</v>
      </c>
      <c r="E192" s="66">
        <f>Quick_Reference!$E$6</f>
        <v>600</v>
      </c>
      <c r="F192" s="116" t="str">
        <f t="shared" si="51"/>
        <v/>
      </c>
      <c r="G192" s="116" t="str">
        <f t="shared" si="52"/>
        <v>0-2kg</v>
      </c>
      <c r="I192" s="88">
        <f>IF(OR(COUNTIFS(Prices!$D:$D,$I$12,Prices!$A:$A,$B192,Prices!$I:$I,$G192)=0,COUNTIFS(Prices!$D:$D,$I$12,Prices!$A:$A,$B192,Prices!$I:$I,$G192,Prices!$G:$G,"Product NA")&gt;0),0,SUMIFS(Prices!$G:$G,Prices!$D:$D,$I$12,Prices!$A:$A,$B192,Prices!$I:$I,$G192))</f>
        <v>2.0100000000000002</v>
      </c>
      <c r="J192" s="88">
        <f>IF(OR(COUNTIFS(Prices!$D:$D,$I$12,Prices!$A:$A,$B192,Prices!$I:$I,$G192)=0,COUNTIFS(Prices!$D:$D,$I$12,Prices!$A:$A,$B192,Prices!$I:$I,$G192,Prices!$H:$H,"Product NA")&gt;0),0,SUMIFS(Prices!$H:$H,Prices!$D:$D,$I$12,Prices!$A:$A,$B192,Prices!$I:$I,$G192))</f>
        <v>7.3</v>
      </c>
      <c r="K192" s="89">
        <f>IF(OR($C192=0,$E192=0,COUNTIFS(Prices!$D:$D,$I$12,Prices!$A:$A,$B192,Prices!$I:$I,$G192,Prices!$H:$H,"Product NA")&gt;0),"",(I192+(J192*($E192/1000))))</f>
        <v>6.3900000000000006</v>
      </c>
      <c r="L192" s="89">
        <f>K192*-(INDEX(VRDs!$H$3:$J$12, MATCH($I$12, VRDs!$A$3:$A$12, 0), MATCH($D192, INDEX(VRDs!$E$3:$G$12, MATCH($I$12, VRDs!$A$3:$A$12, 0), 0), 1)))</f>
        <v>0</v>
      </c>
      <c r="M192" s="89">
        <f t="shared" si="53"/>
        <v>0.41535000000000005</v>
      </c>
      <c r="N192" s="90">
        <f t="shared" si="36"/>
        <v>6.8053500000000007</v>
      </c>
      <c r="O192" s="90">
        <f t="shared" si="37"/>
        <v>6805.35</v>
      </c>
      <c r="Q192" s="116" t="str">
        <f t="shared" si="38"/>
        <v>0-2kg</v>
      </c>
      <c r="R192" s="88">
        <f>IF(OR(COUNTIFS(Prices!$D:$D,$R$12,Prices!$A:$A,$B192,Prices!$I:$I,$Q192)=0,COUNTIFS(Prices!$D:$D,$R$12,Prices!$A:$A,$B192,Prices!$I:$I,$Q192,Prices!$G:$G,"Product NA")&gt;0),0,SUMIFS(Prices!$G:$G,Prices!$D:$D,$R$12,Prices!$A:$A,$B192,Prices!$I:$I,$Q192))</f>
        <v>6.2</v>
      </c>
      <c r="S192" s="88">
        <f>IF(OR(COUNTIFS(Prices!$D:$D,$R$12,Prices!$A:$A,$B192,Prices!$I:$I,$Q192)=0,COUNTIFS(Prices!$D:$D,$R$12,Prices!$A:$A,$B192,Prices!$I:$I,$Q192,Prices!$H:$H,"Product NA")&gt;0),0,SUMIFS(Prices!$H:$H,Prices!$D:$D,$R$12,Prices!$A:$A,$B192,Prices!$I:$I,$Q192))</f>
        <v>6.1000000000000005</v>
      </c>
      <c r="T192" s="89">
        <f>IF(OR($C192=0,$E192=0,COUNTIFS(Prices!$D:$D,$R$12,Prices!$A:$A,$B192,Prices!$I:$I,$Q192,Prices!$H:$H,"Product NA")&gt;0),"",(R192+(S192*($E192/1000))))</f>
        <v>9.86</v>
      </c>
      <c r="U192" s="89">
        <f t="shared" si="39"/>
        <v>0.64090000000000003</v>
      </c>
      <c r="V192" s="90">
        <f t="shared" si="40"/>
        <v>10.5009</v>
      </c>
      <c r="W192" s="90">
        <f t="shared" si="41"/>
        <v>10500.9</v>
      </c>
      <c r="X192" s="91"/>
      <c r="Y192" s="88">
        <f>IF(OR(COUNTIFS(Prices!$D:$D,$Y$12,Prices!$A:$A,$B192,Prices!$I:$I,$Q192)=0,COUNTIFS(Prices!$D:$D,$Y$12,Prices!$A:$A,$B192,Prices!$I:$I,$Q192,Prices!$G:$G,"Product NA")&gt;0),0,SUMIFS(Prices!$G:$G,Prices!$D:$D,$Y$12,Prices!$A:$A,$B192,Prices!$I:$I,$Q192))</f>
        <v>7.15</v>
      </c>
      <c r="Z192" s="88">
        <f>IF(OR(COUNTIFS(Prices!$D:$D,$Y$12,Prices!$A:$A,$B192,Prices!$I:$I,$Q192)=0,COUNTIFS(Prices!$D:$D,$Y$12,Prices!$A:$A,$B192,Prices!$I:$I,$Q192,Prices!$H:$H,"Product NA")&gt;0),0,SUMIFS(Prices!$H:$H,Prices!$D:$D,$Y$12,Prices!$A:$A,$B192,Prices!$I:$I,$Q192))</f>
        <v>7.2</v>
      </c>
      <c r="AA192" s="89">
        <f>IF(OR($C192=0,$E192=0,COUNTIFS(Prices!$D:$D,$Y$12,Prices!$A:$A,$B192,Prices!$I:$I,$Q192,Prices!$H:$H,"Product NA")&gt;0),"",(Y192+(Z192*($E192/1000))))</f>
        <v>11.47</v>
      </c>
      <c r="AB192" s="89">
        <f t="shared" si="42"/>
        <v>0.74555000000000005</v>
      </c>
      <c r="AC192" s="90">
        <f t="shared" si="43"/>
        <v>12.21555</v>
      </c>
      <c r="AD192" s="90">
        <f t="shared" si="44"/>
        <v>12215.550000000001</v>
      </c>
      <c r="AE192" s="91"/>
      <c r="AF192" s="88">
        <f>IF(OR(COUNTIFS(Prices!$D:$D,$AF$12,Prices!$A:$A,$B192,Prices!$I:$I,$Q192)=0,COUNTIFS(Prices!$D:$D,$AF$12,Prices!$A:$A,$B192,Prices!$I:$I,$Q192,Prices!$G:$G,"Product NA")&gt;0),0,SUMIFS(Prices!$G:$G,Prices!$D:$D,$AF$12,Prices!$A:$A,$B192,Prices!$I:$I,$Q192))</f>
        <v>0</v>
      </c>
      <c r="AG192" s="88">
        <f>IF(OR(COUNTIFS(Prices!$D:$D,$AF$12,Prices!$A:$A,$B192,Prices!$I:$I,$Q192)=0,COUNTIFS(Prices!$D:$D,$AF$12,Prices!$A:$A,$B192,Prices!$I:$I,$Q192,Prices!$H:$H,"Product NA")&gt;0),0,SUMIFS(Prices!$H:$H,Prices!$D:$D,$AF$12,Prices!$A:$A,$B192,Prices!$I:$I,$Q192))</f>
        <v>0</v>
      </c>
      <c r="AH192" s="89">
        <f>IF(OR($C192=0,$E192=0,COUNTIFS(Prices!$D:$D,$AF$12,Prices!$A:$A,$B192,Prices!$I:$I,$Q192,Prices!$H:$H,"Product NA")&gt;0),"",(AF192+(AG192*($E192/1000))))</f>
        <v>0</v>
      </c>
      <c r="AI192" s="89">
        <f t="shared" si="45"/>
        <v>0</v>
      </c>
      <c r="AJ192" s="90">
        <f t="shared" si="46"/>
        <v>0</v>
      </c>
      <c r="AK192" s="90">
        <f t="shared" si="47"/>
        <v>0</v>
      </c>
      <c r="AM192" s="116" t="str">
        <f>_xlfn.XLOOKUP($E192,'TH Weight Step Mapping'!$A:$A,'TH Weight Step Mapping'!$B:$B,,1)</f>
        <v>0-1kg</v>
      </c>
      <c r="AN192" s="88" t="str">
        <f>_xlfn.XLOOKUP(INDEX(Prices!B:B,MATCH(B192,Prices!A:A,0)),'TH Country Mapping'!A:A,'TH Country Mapping'!C:C,"HVB")</f>
        <v>HVB</v>
      </c>
      <c r="AO192" s="89">
        <f>IF(OR(COUNTIFS(Prices!$D:$D,$AN192,Prices!$A:$A,$B192,Prices!$I:$I,$AM192)=0,COUNTIFS(Prices!$D:$D,$AN192,Prices!$A:$A,$B192,Prices!$I:$I,$AM192,Prices!$G:$G,"Product NA")&gt;0),0,SUMIFS(Prices!$G:$G,Prices!$D:$D,$AN192,Prices!$A:$A,$B192,Prices!$I:$I,$AM192))</f>
        <v>12.75</v>
      </c>
      <c r="AP192" s="89">
        <f t="shared" si="48"/>
        <v>0.82874999999999999</v>
      </c>
      <c r="AQ192" s="90">
        <f t="shared" si="49"/>
        <v>13.578749999999999</v>
      </c>
      <c r="AR192" s="90">
        <f t="shared" si="50"/>
        <v>13578.75</v>
      </c>
    </row>
    <row r="193" spans="2:44" x14ac:dyDescent="0.35">
      <c r="B193" s="87" t="s">
        <v>188</v>
      </c>
      <c r="C193" s="66">
        <v>1000</v>
      </c>
      <c r="D193" s="66">
        <f>Quick_Reference!$E$8</f>
        <v>1</v>
      </c>
      <c r="E193" s="66">
        <f>Quick_Reference!$E$6</f>
        <v>600</v>
      </c>
      <c r="F193" s="116" t="str">
        <f t="shared" si="51"/>
        <v/>
      </c>
      <c r="G193" s="116" t="str">
        <f t="shared" si="52"/>
        <v>0-2kg</v>
      </c>
      <c r="I193" s="88">
        <f>IF(OR(COUNTIFS(Prices!$D:$D,$I$12,Prices!$A:$A,$B193,Prices!$I:$I,$G193)=0,COUNTIFS(Prices!$D:$D,$I$12,Prices!$A:$A,$B193,Prices!$I:$I,$G193,Prices!$G:$G,"Product NA")&gt;0),0,SUMIFS(Prices!$G:$G,Prices!$D:$D,$I$12,Prices!$A:$A,$B193,Prices!$I:$I,$G193))</f>
        <v>1.59</v>
      </c>
      <c r="J193" s="88">
        <f>IF(OR(COUNTIFS(Prices!$D:$D,$I$12,Prices!$A:$A,$B193,Prices!$I:$I,$G193)=0,COUNTIFS(Prices!$D:$D,$I$12,Prices!$A:$A,$B193,Prices!$I:$I,$G193,Prices!$H:$H,"Product NA")&gt;0),0,SUMIFS(Prices!$H:$H,Prices!$D:$D,$I$12,Prices!$A:$A,$B193,Prices!$I:$I,$G193))</f>
        <v>5.36</v>
      </c>
      <c r="K193" s="89">
        <f>IF(OR($C193=0,$E193=0,COUNTIFS(Prices!$D:$D,$I$12,Prices!$A:$A,$B193,Prices!$I:$I,$G193,Prices!$H:$H,"Product NA")&gt;0),"",(I193+(J193*($E193/1000))))</f>
        <v>4.806</v>
      </c>
      <c r="L193" s="89">
        <f>K193*-(INDEX(VRDs!$H$3:$J$12, MATCH($I$12, VRDs!$A$3:$A$12, 0), MATCH($D193, INDEX(VRDs!$E$3:$G$12, MATCH($I$12, VRDs!$A$3:$A$12, 0), 0), 1)))</f>
        <v>0</v>
      </c>
      <c r="M193" s="89">
        <f t="shared" si="53"/>
        <v>0.31239</v>
      </c>
      <c r="N193" s="90">
        <f t="shared" si="36"/>
        <v>5.1183899999999998</v>
      </c>
      <c r="O193" s="90">
        <f t="shared" si="37"/>
        <v>5118.3899999999994</v>
      </c>
      <c r="Q193" s="116" t="str">
        <f t="shared" si="38"/>
        <v>0-2kg</v>
      </c>
      <c r="R193" s="88">
        <f>IF(OR(COUNTIFS(Prices!$D:$D,$R$12,Prices!$A:$A,$B193,Prices!$I:$I,$Q193)=0,COUNTIFS(Prices!$D:$D,$R$12,Prices!$A:$A,$B193,Prices!$I:$I,$Q193,Prices!$G:$G,"Product NA")&gt;0),0,SUMIFS(Prices!$G:$G,Prices!$D:$D,$R$12,Prices!$A:$A,$B193,Prices!$I:$I,$Q193))</f>
        <v>5.7</v>
      </c>
      <c r="S193" s="88">
        <f>IF(OR(COUNTIFS(Prices!$D:$D,$R$12,Prices!$A:$A,$B193,Prices!$I:$I,$Q193)=0,COUNTIFS(Prices!$D:$D,$R$12,Prices!$A:$A,$B193,Prices!$I:$I,$Q193,Prices!$H:$H,"Product NA")&gt;0),0,SUMIFS(Prices!$H:$H,Prices!$D:$D,$R$12,Prices!$A:$A,$B193,Prices!$I:$I,$Q193))</f>
        <v>3.1</v>
      </c>
      <c r="T193" s="89">
        <f>IF(OR($C193=0,$E193=0,COUNTIFS(Prices!$D:$D,$R$12,Prices!$A:$A,$B193,Prices!$I:$I,$Q193,Prices!$H:$H,"Product NA")&gt;0),"",(R193+(S193*($E193/1000))))</f>
        <v>7.5600000000000005</v>
      </c>
      <c r="U193" s="89">
        <f t="shared" si="39"/>
        <v>0.49140000000000006</v>
      </c>
      <c r="V193" s="90">
        <f t="shared" si="40"/>
        <v>8.051400000000001</v>
      </c>
      <c r="W193" s="90">
        <f t="shared" si="41"/>
        <v>8051.4000000000015</v>
      </c>
      <c r="X193" s="91"/>
      <c r="Y193" s="88">
        <f>IF(OR(COUNTIFS(Prices!$D:$D,$Y$12,Prices!$A:$A,$B193,Prices!$I:$I,$Q193)=0,COUNTIFS(Prices!$D:$D,$Y$12,Prices!$A:$A,$B193,Prices!$I:$I,$Q193,Prices!$G:$G,"Product NA")&gt;0),0,SUMIFS(Prices!$G:$G,Prices!$D:$D,$Y$12,Prices!$A:$A,$B193,Prices!$I:$I,$Q193))</f>
        <v>7.1000000000000005</v>
      </c>
      <c r="Z193" s="88">
        <f>IF(OR(COUNTIFS(Prices!$D:$D,$Y$12,Prices!$A:$A,$B193,Prices!$I:$I,$Q193)=0,COUNTIFS(Prices!$D:$D,$Y$12,Prices!$A:$A,$B193,Prices!$I:$I,$Q193,Prices!$H:$H,"Product NA")&gt;0),0,SUMIFS(Prices!$H:$H,Prices!$D:$D,$Y$12,Prices!$A:$A,$B193,Prices!$I:$I,$Q193))</f>
        <v>4.3</v>
      </c>
      <c r="AA193" s="89">
        <f>IF(OR($C193=0,$E193=0,COUNTIFS(Prices!$D:$D,$Y$12,Prices!$A:$A,$B193,Prices!$I:$I,$Q193,Prices!$H:$H,"Product NA")&gt;0),"",(Y193+(Z193*($E193/1000))))</f>
        <v>9.68</v>
      </c>
      <c r="AB193" s="89">
        <f t="shared" si="42"/>
        <v>0.62919999999999998</v>
      </c>
      <c r="AC193" s="90">
        <f t="shared" si="43"/>
        <v>10.309200000000001</v>
      </c>
      <c r="AD193" s="90">
        <f t="shared" si="44"/>
        <v>10309.200000000001</v>
      </c>
      <c r="AE193" s="91"/>
      <c r="AF193" s="88">
        <f>IF(OR(COUNTIFS(Prices!$D:$D,$AF$12,Prices!$A:$A,$B193,Prices!$I:$I,$Q193)=0,COUNTIFS(Prices!$D:$D,$AF$12,Prices!$A:$A,$B193,Prices!$I:$I,$Q193,Prices!$G:$G,"Product NA")&gt;0),0,SUMIFS(Prices!$G:$G,Prices!$D:$D,$AF$12,Prices!$A:$A,$B193,Prices!$I:$I,$Q193))</f>
        <v>0</v>
      </c>
      <c r="AG193" s="88">
        <f>IF(OR(COUNTIFS(Prices!$D:$D,$AF$12,Prices!$A:$A,$B193,Prices!$I:$I,$Q193)=0,COUNTIFS(Prices!$D:$D,$AF$12,Prices!$A:$A,$B193,Prices!$I:$I,$Q193,Prices!$H:$H,"Product NA")&gt;0),0,SUMIFS(Prices!$H:$H,Prices!$D:$D,$AF$12,Prices!$A:$A,$B193,Prices!$I:$I,$Q193))</f>
        <v>0</v>
      </c>
      <c r="AH193" s="89">
        <f>IF(OR($C193=0,$E193=0,COUNTIFS(Prices!$D:$D,$AF$12,Prices!$A:$A,$B193,Prices!$I:$I,$Q193,Prices!$H:$H,"Product NA")&gt;0),"",(AF193+(AG193*($E193/1000))))</f>
        <v>0</v>
      </c>
      <c r="AI193" s="89">
        <f t="shared" si="45"/>
        <v>0</v>
      </c>
      <c r="AJ193" s="90">
        <f t="shared" si="46"/>
        <v>0</v>
      </c>
      <c r="AK193" s="90">
        <f t="shared" si="47"/>
        <v>0</v>
      </c>
      <c r="AM193" s="116" t="str">
        <f>_xlfn.XLOOKUP($E193,'TH Weight Step Mapping'!$A:$A,'TH Weight Step Mapping'!$B:$B,,1)</f>
        <v>0-1kg</v>
      </c>
      <c r="AN193" s="88" t="str">
        <f>_xlfn.XLOOKUP(INDEX(Prices!B:B,MATCH(B193,Prices!A:A,0)),'TH Country Mapping'!A:A,'TH Country Mapping'!C:C,"HVB")</f>
        <v>HVK</v>
      </c>
      <c r="AO193" s="89">
        <f>IF(OR(COUNTIFS(Prices!$D:$D,$AN193,Prices!$A:$A,$B193,Prices!$I:$I,$AM193)=0,COUNTIFS(Prices!$D:$D,$AN193,Prices!$A:$A,$B193,Prices!$I:$I,$AM193,Prices!$G:$G,"Product NA")&gt;0),0,SUMIFS(Prices!$G:$G,Prices!$D:$D,$AN193,Prices!$A:$A,$B193,Prices!$I:$I,$AM193))</f>
        <v>11</v>
      </c>
      <c r="AP193" s="89">
        <f t="shared" si="48"/>
        <v>0.71500000000000008</v>
      </c>
      <c r="AQ193" s="90">
        <f t="shared" si="49"/>
        <v>11.715</v>
      </c>
      <c r="AR193" s="90">
        <f t="shared" si="50"/>
        <v>11715</v>
      </c>
    </row>
    <row r="194" spans="2:44" x14ac:dyDescent="0.35">
      <c r="B194" s="87" t="s">
        <v>189</v>
      </c>
      <c r="C194" s="66">
        <v>1000</v>
      </c>
      <c r="D194" s="66">
        <f>Quick_Reference!$E$8</f>
        <v>1</v>
      </c>
      <c r="E194" s="66">
        <f>Quick_Reference!$E$6</f>
        <v>600</v>
      </c>
      <c r="F194" s="116" t="str">
        <f t="shared" si="51"/>
        <v/>
      </c>
      <c r="G194" s="116" t="str">
        <f t="shared" si="52"/>
        <v>0-2kg</v>
      </c>
      <c r="I194" s="88">
        <f>IF(OR(COUNTIFS(Prices!$D:$D,$I$12,Prices!$A:$A,$B194,Prices!$I:$I,$G194)=0,COUNTIFS(Prices!$D:$D,$I$12,Prices!$A:$A,$B194,Prices!$I:$I,$G194,Prices!$G:$G,"Product NA")&gt;0),0,SUMIFS(Prices!$G:$G,Prices!$D:$D,$I$12,Prices!$A:$A,$B194,Prices!$I:$I,$G194))</f>
        <v>2.58</v>
      </c>
      <c r="J194" s="88">
        <f>IF(OR(COUNTIFS(Prices!$D:$D,$I$12,Prices!$A:$A,$B194,Prices!$I:$I,$G194)=0,COUNTIFS(Prices!$D:$D,$I$12,Prices!$A:$A,$B194,Prices!$I:$I,$G194,Prices!$H:$H,"Product NA")&gt;0),0,SUMIFS(Prices!$H:$H,Prices!$D:$D,$I$12,Prices!$A:$A,$B194,Prices!$I:$I,$G194))</f>
        <v>4.8100000000000005</v>
      </c>
      <c r="K194" s="89">
        <f>IF(OR($C194=0,$E194=0,COUNTIFS(Prices!$D:$D,$I$12,Prices!$A:$A,$B194,Prices!$I:$I,$G194,Prices!$H:$H,"Product NA")&gt;0),"",(I194+(J194*($E194/1000))))</f>
        <v>5.4660000000000002</v>
      </c>
      <c r="L194" s="89">
        <f>K194*-(INDEX(VRDs!$H$3:$J$12, MATCH($I$12, VRDs!$A$3:$A$12, 0), MATCH($D194, INDEX(VRDs!$E$3:$G$12, MATCH($I$12, VRDs!$A$3:$A$12, 0), 0), 1)))</f>
        <v>0</v>
      </c>
      <c r="M194" s="89">
        <f t="shared" si="53"/>
        <v>0.35529000000000005</v>
      </c>
      <c r="N194" s="90">
        <f t="shared" si="36"/>
        <v>5.8212900000000003</v>
      </c>
      <c r="O194" s="90">
        <f t="shared" si="37"/>
        <v>5821.29</v>
      </c>
      <c r="Q194" s="116" t="str">
        <f t="shared" si="38"/>
        <v>0-2kg</v>
      </c>
      <c r="R194" s="88">
        <f>IF(OR(COUNTIFS(Prices!$D:$D,$R$12,Prices!$A:$A,$B194,Prices!$I:$I,$Q194)=0,COUNTIFS(Prices!$D:$D,$R$12,Prices!$A:$A,$B194,Prices!$I:$I,$Q194,Prices!$G:$G,"Product NA")&gt;0),0,SUMIFS(Prices!$G:$G,Prices!$D:$D,$R$12,Prices!$A:$A,$B194,Prices!$I:$I,$Q194))</f>
        <v>5.2</v>
      </c>
      <c r="S194" s="88">
        <f>IF(OR(COUNTIFS(Prices!$D:$D,$R$12,Prices!$A:$A,$B194,Prices!$I:$I,$Q194)=0,COUNTIFS(Prices!$D:$D,$R$12,Prices!$A:$A,$B194,Prices!$I:$I,$Q194,Prices!$H:$H,"Product NA")&gt;0),0,SUMIFS(Prices!$H:$H,Prices!$D:$D,$R$12,Prices!$A:$A,$B194,Prices!$I:$I,$Q194))</f>
        <v>4.25</v>
      </c>
      <c r="T194" s="89">
        <f>IF(OR($C194=0,$E194=0,COUNTIFS(Prices!$D:$D,$R$12,Prices!$A:$A,$B194,Prices!$I:$I,$Q194,Prices!$H:$H,"Product NA")&gt;0),"",(R194+(S194*($E194/1000))))</f>
        <v>7.75</v>
      </c>
      <c r="U194" s="89">
        <f t="shared" si="39"/>
        <v>0.50375000000000003</v>
      </c>
      <c r="V194" s="90">
        <f t="shared" si="40"/>
        <v>8.2537500000000001</v>
      </c>
      <c r="W194" s="90">
        <f t="shared" si="41"/>
        <v>8253.75</v>
      </c>
      <c r="X194" s="91"/>
      <c r="Y194" s="88">
        <f>IF(OR(COUNTIFS(Prices!$D:$D,$Y$12,Prices!$A:$A,$B194,Prices!$I:$I,$Q194)=0,COUNTIFS(Prices!$D:$D,$Y$12,Prices!$A:$A,$B194,Prices!$I:$I,$Q194,Prices!$G:$G,"Product NA")&gt;0),0,SUMIFS(Prices!$G:$G,Prices!$D:$D,$Y$12,Prices!$A:$A,$B194,Prices!$I:$I,$Q194))</f>
        <v>7.45</v>
      </c>
      <c r="Z194" s="88">
        <f>IF(OR(COUNTIFS(Prices!$D:$D,$Y$12,Prices!$A:$A,$B194,Prices!$I:$I,$Q194)=0,COUNTIFS(Prices!$D:$D,$Y$12,Prices!$A:$A,$B194,Prices!$I:$I,$Q194,Prices!$H:$H,"Product NA")&gt;0),0,SUMIFS(Prices!$H:$H,Prices!$D:$D,$Y$12,Prices!$A:$A,$B194,Prices!$I:$I,$Q194))</f>
        <v>4.4000000000000004</v>
      </c>
      <c r="AA194" s="89">
        <f>IF(OR($C194=0,$E194=0,COUNTIFS(Prices!$D:$D,$Y$12,Prices!$A:$A,$B194,Prices!$I:$I,$Q194,Prices!$H:$H,"Product NA")&gt;0),"",(Y194+(Z194*($E194/1000))))</f>
        <v>10.09</v>
      </c>
      <c r="AB194" s="89">
        <f t="shared" si="42"/>
        <v>0.65585000000000004</v>
      </c>
      <c r="AC194" s="90">
        <f t="shared" si="43"/>
        <v>10.745850000000001</v>
      </c>
      <c r="AD194" s="90">
        <f t="shared" si="44"/>
        <v>10745.85</v>
      </c>
      <c r="AE194" s="91"/>
      <c r="AF194" s="88">
        <f>IF(OR(COUNTIFS(Prices!$D:$D,$AF$12,Prices!$A:$A,$B194,Prices!$I:$I,$Q194)=0,COUNTIFS(Prices!$D:$D,$AF$12,Prices!$A:$A,$B194,Prices!$I:$I,$Q194,Prices!$G:$G,"Product NA")&gt;0),0,SUMIFS(Prices!$G:$G,Prices!$D:$D,$AF$12,Prices!$A:$A,$B194,Prices!$I:$I,$Q194))</f>
        <v>0</v>
      </c>
      <c r="AG194" s="88">
        <f>IF(OR(COUNTIFS(Prices!$D:$D,$AF$12,Prices!$A:$A,$B194,Prices!$I:$I,$Q194)=0,COUNTIFS(Prices!$D:$D,$AF$12,Prices!$A:$A,$B194,Prices!$I:$I,$Q194,Prices!$H:$H,"Product NA")&gt;0),0,SUMIFS(Prices!$H:$H,Prices!$D:$D,$AF$12,Prices!$A:$A,$B194,Prices!$I:$I,$Q194))</f>
        <v>0</v>
      </c>
      <c r="AH194" s="89">
        <f>IF(OR($C194=0,$E194=0,COUNTIFS(Prices!$D:$D,$AF$12,Prices!$A:$A,$B194,Prices!$I:$I,$Q194,Prices!$H:$H,"Product NA")&gt;0),"",(AF194+(AG194*($E194/1000))))</f>
        <v>0</v>
      </c>
      <c r="AI194" s="89">
        <f t="shared" si="45"/>
        <v>0</v>
      </c>
      <c r="AJ194" s="90">
        <f t="shared" si="46"/>
        <v>0</v>
      </c>
      <c r="AK194" s="90">
        <f t="shared" si="47"/>
        <v>0</v>
      </c>
      <c r="AM194" s="116" t="str">
        <f>_xlfn.XLOOKUP($E194,'TH Weight Step Mapping'!$A:$A,'TH Weight Step Mapping'!$B:$B,,1)</f>
        <v>0-1kg</v>
      </c>
      <c r="AN194" s="88" t="str">
        <f>_xlfn.XLOOKUP(INDEX(Prices!B:B,MATCH(B194,Prices!A:A,0)),'TH Country Mapping'!A:A,'TH Country Mapping'!C:C,"HVB")</f>
        <v>HVK</v>
      </c>
      <c r="AO194" s="89">
        <f>IF(OR(COUNTIFS(Prices!$D:$D,$AN194,Prices!$A:$A,$B194,Prices!$I:$I,$AM194)=0,COUNTIFS(Prices!$D:$D,$AN194,Prices!$A:$A,$B194,Prices!$I:$I,$AM194,Prices!$G:$G,"Product NA")&gt;0),0,SUMIFS(Prices!$G:$G,Prices!$D:$D,$AN194,Prices!$A:$A,$B194,Prices!$I:$I,$AM194))</f>
        <v>10.8</v>
      </c>
      <c r="AP194" s="89">
        <f t="shared" si="48"/>
        <v>0.70200000000000007</v>
      </c>
      <c r="AQ194" s="90">
        <f t="shared" si="49"/>
        <v>11.502000000000001</v>
      </c>
      <c r="AR194" s="90">
        <f t="shared" si="50"/>
        <v>11502</v>
      </c>
    </row>
    <row r="195" spans="2:44" x14ac:dyDescent="0.35">
      <c r="B195" s="87" t="s">
        <v>190</v>
      </c>
      <c r="C195" s="66">
        <v>1000</v>
      </c>
      <c r="D195" s="66">
        <f>Quick_Reference!$E$8</f>
        <v>1</v>
      </c>
      <c r="E195" s="66">
        <f>Quick_Reference!$E$6</f>
        <v>600</v>
      </c>
      <c r="F195" s="116" t="str">
        <f t="shared" si="51"/>
        <v/>
      </c>
      <c r="G195" s="116" t="str">
        <f t="shared" si="52"/>
        <v>0-2kg</v>
      </c>
      <c r="I195" s="88">
        <f>IF(OR(COUNTIFS(Prices!$D:$D,$I$12,Prices!$A:$A,$B195,Prices!$I:$I,$G195)=0,COUNTIFS(Prices!$D:$D,$I$12,Prices!$A:$A,$B195,Prices!$I:$I,$G195,Prices!$G:$G,"Product NA")&gt;0),0,SUMIFS(Prices!$G:$G,Prices!$D:$D,$I$12,Prices!$A:$A,$B195,Prices!$I:$I,$G195))</f>
        <v>1.37</v>
      </c>
      <c r="J195" s="88">
        <f>IF(OR(COUNTIFS(Prices!$D:$D,$I$12,Prices!$A:$A,$B195,Prices!$I:$I,$G195)=0,COUNTIFS(Prices!$D:$D,$I$12,Prices!$A:$A,$B195,Prices!$I:$I,$G195,Prices!$H:$H,"Product NA")&gt;0),0,SUMIFS(Prices!$H:$H,Prices!$D:$D,$I$12,Prices!$A:$A,$B195,Prices!$I:$I,$G195))</f>
        <v>14.5</v>
      </c>
      <c r="K195" s="89">
        <f>IF(OR($C195=0,$E195=0,COUNTIFS(Prices!$D:$D,$I$12,Prices!$A:$A,$B195,Prices!$I:$I,$G195,Prices!$H:$H,"Product NA")&gt;0),"",(I195+(J195*($E195/1000))))</f>
        <v>10.07</v>
      </c>
      <c r="L195" s="89">
        <f>K195*-(INDEX(VRDs!$H$3:$J$12, MATCH($I$12, VRDs!$A$3:$A$12, 0), MATCH($D195, INDEX(VRDs!$E$3:$G$12, MATCH($I$12, VRDs!$A$3:$A$12, 0), 0), 1)))</f>
        <v>0</v>
      </c>
      <c r="M195" s="89">
        <f t="shared" si="53"/>
        <v>0.65455000000000008</v>
      </c>
      <c r="N195" s="90">
        <f t="shared" si="36"/>
        <v>10.724550000000001</v>
      </c>
      <c r="O195" s="90">
        <f t="shared" si="37"/>
        <v>10724.550000000001</v>
      </c>
      <c r="Q195" s="116" t="str">
        <f t="shared" si="38"/>
        <v>0-2kg</v>
      </c>
      <c r="R195" s="88">
        <f>IF(OR(COUNTIFS(Prices!$D:$D,$R$12,Prices!$A:$A,$B195,Prices!$I:$I,$Q195)=0,COUNTIFS(Prices!$D:$D,$R$12,Prices!$A:$A,$B195,Prices!$I:$I,$Q195,Prices!$G:$G,"Product NA")&gt;0),0,SUMIFS(Prices!$G:$G,Prices!$D:$D,$R$12,Prices!$A:$A,$B195,Prices!$I:$I,$Q195))</f>
        <v>0</v>
      </c>
      <c r="S195" s="88">
        <f>IF(OR(COUNTIFS(Prices!$D:$D,$R$12,Prices!$A:$A,$B195,Prices!$I:$I,$Q195)=0,COUNTIFS(Prices!$D:$D,$R$12,Prices!$A:$A,$B195,Prices!$I:$I,$Q195,Prices!$H:$H,"Product NA")&gt;0),0,SUMIFS(Prices!$H:$H,Prices!$D:$D,$R$12,Prices!$A:$A,$B195,Prices!$I:$I,$Q195))</f>
        <v>0</v>
      </c>
      <c r="T195" s="89">
        <f>IF(OR($C195=0,$E195=0,COUNTIFS(Prices!$D:$D,$R$12,Prices!$A:$A,$B195,Prices!$I:$I,$Q195,Prices!$H:$H,"Product NA")&gt;0),"",(R195+(S195*($E195/1000))))</f>
        <v>0</v>
      </c>
      <c r="U195" s="89">
        <f t="shared" si="39"/>
        <v>0</v>
      </c>
      <c r="V195" s="90">
        <f t="shared" si="40"/>
        <v>0</v>
      </c>
      <c r="W195" s="90">
        <f t="shared" si="41"/>
        <v>0</v>
      </c>
      <c r="X195" s="91"/>
      <c r="Y195" s="88">
        <f>IF(OR(COUNTIFS(Prices!$D:$D,$Y$12,Prices!$A:$A,$B195,Prices!$I:$I,$Q195)=0,COUNTIFS(Prices!$D:$D,$Y$12,Prices!$A:$A,$B195,Prices!$I:$I,$Q195,Prices!$G:$G,"Product NA")&gt;0),0,SUMIFS(Prices!$G:$G,Prices!$D:$D,$Y$12,Prices!$A:$A,$B195,Prices!$I:$I,$Q195))</f>
        <v>0</v>
      </c>
      <c r="Z195" s="88">
        <f>IF(OR(COUNTIFS(Prices!$D:$D,$Y$12,Prices!$A:$A,$B195,Prices!$I:$I,$Q195)=0,COUNTIFS(Prices!$D:$D,$Y$12,Prices!$A:$A,$B195,Prices!$I:$I,$Q195,Prices!$H:$H,"Product NA")&gt;0),0,SUMIFS(Prices!$H:$H,Prices!$D:$D,$Y$12,Prices!$A:$A,$B195,Prices!$I:$I,$Q195))</f>
        <v>0</v>
      </c>
      <c r="AA195" s="89">
        <f>IF(OR($C195=0,$E195=0,COUNTIFS(Prices!$D:$D,$Y$12,Prices!$A:$A,$B195,Prices!$I:$I,$Q195,Prices!$H:$H,"Product NA")&gt;0),"",(Y195+(Z195*($E195/1000))))</f>
        <v>0</v>
      </c>
      <c r="AB195" s="89">
        <f t="shared" si="42"/>
        <v>0</v>
      </c>
      <c r="AC195" s="90">
        <f t="shared" si="43"/>
        <v>0</v>
      </c>
      <c r="AD195" s="90">
        <f t="shared" si="44"/>
        <v>0</v>
      </c>
      <c r="AE195" s="91"/>
      <c r="AF195" s="88">
        <f>IF(OR(COUNTIFS(Prices!$D:$D,$AF$12,Prices!$A:$A,$B195,Prices!$I:$I,$Q195)=0,COUNTIFS(Prices!$D:$D,$AF$12,Prices!$A:$A,$B195,Prices!$I:$I,$Q195,Prices!$G:$G,"Product NA")&gt;0),0,SUMIFS(Prices!$G:$G,Prices!$D:$D,$AF$12,Prices!$A:$A,$B195,Prices!$I:$I,$Q195))</f>
        <v>8.25</v>
      </c>
      <c r="AG195" s="88">
        <f>IF(OR(COUNTIFS(Prices!$D:$D,$AF$12,Prices!$A:$A,$B195,Prices!$I:$I,$Q195)=0,COUNTIFS(Prices!$D:$D,$AF$12,Prices!$A:$A,$B195,Prices!$I:$I,$Q195,Prices!$H:$H,"Product NA")&gt;0),0,SUMIFS(Prices!$H:$H,Prices!$D:$D,$AF$12,Prices!$A:$A,$B195,Prices!$I:$I,$Q195))</f>
        <v>10.5</v>
      </c>
      <c r="AH195" s="89">
        <f>IF(OR($C195=0,$E195=0,COUNTIFS(Prices!$D:$D,$AF$12,Prices!$A:$A,$B195,Prices!$I:$I,$Q195,Prices!$H:$H,"Product NA")&gt;0),"",(AF195+(AG195*($E195/1000))))</f>
        <v>14.55</v>
      </c>
      <c r="AI195" s="89">
        <f t="shared" si="45"/>
        <v>0.94575000000000009</v>
      </c>
      <c r="AJ195" s="90">
        <f t="shared" si="46"/>
        <v>15.495750000000001</v>
      </c>
      <c r="AK195" s="90">
        <f t="shared" si="47"/>
        <v>15495.750000000002</v>
      </c>
      <c r="AM195" s="116" t="str">
        <f>_xlfn.XLOOKUP($E195,'TH Weight Step Mapping'!$A:$A,'TH Weight Step Mapping'!$B:$B,,1)</f>
        <v>0-1kg</v>
      </c>
      <c r="AN195" s="88" t="str">
        <f>_xlfn.XLOOKUP(INDEX(Prices!B:B,MATCH(B195,Prices!A:A,0)),'TH Country Mapping'!A:A,'TH Country Mapping'!C:C,"HVB")</f>
        <v>HVB</v>
      </c>
      <c r="AO195" s="89">
        <f>IF(OR(COUNTIFS(Prices!$D:$D,$AN195,Prices!$A:$A,$B195,Prices!$I:$I,$AM195)=0,COUNTIFS(Prices!$D:$D,$AN195,Prices!$A:$A,$B195,Prices!$I:$I,$AM195,Prices!$G:$G,"Product NA")&gt;0),0,SUMIFS(Prices!$G:$G,Prices!$D:$D,$AN195,Prices!$A:$A,$B195,Prices!$I:$I,$AM195))</f>
        <v>20.75</v>
      </c>
      <c r="AP195" s="89">
        <f t="shared" si="48"/>
        <v>1.3487500000000001</v>
      </c>
      <c r="AQ195" s="90">
        <f t="shared" si="49"/>
        <v>22.098749999999999</v>
      </c>
      <c r="AR195" s="90">
        <f t="shared" si="50"/>
        <v>22098.75</v>
      </c>
    </row>
    <row r="196" spans="2:44" x14ac:dyDescent="0.35">
      <c r="B196" s="87" t="s">
        <v>191</v>
      </c>
      <c r="C196" s="66">
        <v>1000</v>
      </c>
      <c r="D196" s="66">
        <f>Quick_Reference!$E$8</f>
        <v>1</v>
      </c>
      <c r="E196" s="66">
        <f>Quick_Reference!$E$6</f>
        <v>600</v>
      </c>
      <c r="F196" s="116" t="str">
        <f t="shared" si="51"/>
        <v/>
      </c>
      <c r="G196" s="116" t="str">
        <f t="shared" si="52"/>
        <v>0-2kg</v>
      </c>
      <c r="I196" s="88">
        <f>IF(OR(COUNTIFS(Prices!$D:$D,$I$12,Prices!$A:$A,$B196,Prices!$I:$I,$G196)=0,COUNTIFS(Prices!$D:$D,$I$12,Prices!$A:$A,$B196,Prices!$I:$I,$G196,Prices!$G:$G,"Product NA")&gt;0),0,SUMIFS(Prices!$G:$G,Prices!$D:$D,$I$12,Prices!$A:$A,$B196,Prices!$I:$I,$G196))</f>
        <v>2.48</v>
      </c>
      <c r="J196" s="88">
        <f>IF(OR(COUNTIFS(Prices!$D:$D,$I$12,Prices!$A:$A,$B196,Prices!$I:$I,$G196)=0,COUNTIFS(Prices!$D:$D,$I$12,Prices!$A:$A,$B196,Prices!$I:$I,$G196,Prices!$H:$H,"Product NA")&gt;0),0,SUMIFS(Prices!$H:$H,Prices!$D:$D,$I$12,Prices!$A:$A,$B196,Prices!$I:$I,$G196))</f>
        <v>10.91</v>
      </c>
      <c r="K196" s="89">
        <f>IF(OR($C196=0,$E196=0,COUNTIFS(Prices!$D:$D,$I$12,Prices!$A:$A,$B196,Prices!$I:$I,$G196,Prices!$H:$H,"Product NA")&gt;0),"",(I196+(J196*($E196/1000))))</f>
        <v>9.0259999999999998</v>
      </c>
      <c r="L196" s="89">
        <f>K196*-(INDEX(VRDs!$H$3:$J$12, MATCH($I$12, VRDs!$A$3:$A$12, 0), MATCH($D196, INDEX(VRDs!$E$3:$G$12, MATCH($I$12, VRDs!$A$3:$A$12, 0), 0), 1)))</f>
        <v>0</v>
      </c>
      <c r="M196" s="89">
        <f t="shared" si="53"/>
        <v>0.58669000000000004</v>
      </c>
      <c r="N196" s="90">
        <f t="shared" si="36"/>
        <v>9.6126900000000006</v>
      </c>
      <c r="O196" s="90">
        <f t="shared" si="37"/>
        <v>9612.69</v>
      </c>
      <c r="Q196" s="116" t="str">
        <f t="shared" si="38"/>
        <v>0-2kg</v>
      </c>
      <c r="R196" s="88">
        <f>IF(OR(COUNTIFS(Prices!$D:$D,$R$12,Prices!$A:$A,$B196,Prices!$I:$I,$Q196)=0,COUNTIFS(Prices!$D:$D,$R$12,Prices!$A:$A,$B196,Prices!$I:$I,$Q196,Prices!$G:$G,"Product NA")&gt;0),0,SUMIFS(Prices!$G:$G,Prices!$D:$D,$R$12,Prices!$A:$A,$B196,Prices!$I:$I,$Q196))</f>
        <v>0</v>
      </c>
      <c r="S196" s="88">
        <f>IF(OR(COUNTIFS(Prices!$D:$D,$R$12,Prices!$A:$A,$B196,Prices!$I:$I,$Q196)=0,COUNTIFS(Prices!$D:$D,$R$12,Prices!$A:$A,$B196,Prices!$I:$I,$Q196,Prices!$H:$H,"Product NA")&gt;0),0,SUMIFS(Prices!$H:$H,Prices!$D:$D,$R$12,Prices!$A:$A,$B196,Prices!$I:$I,$Q196))</f>
        <v>0</v>
      </c>
      <c r="T196" s="89">
        <f>IF(OR($C196=0,$E196=0,COUNTIFS(Prices!$D:$D,$R$12,Prices!$A:$A,$B196,Prices!$I:$I,$Q196,Prices!$H:$H,"Product NA")&gt;0),"",(R196+(S196*($E196/1000))))</f>
        <v>0</v>
      </c>
      <c r="U196" s="89">
        <f t="shared" si="39"/>
        <v>0</v>
      </c>
      <c r="V196" s="90">
        <f t="shared" si="40"/>
        <v>0</v>
      </c>
      <c r="W196" s="90">
        <f t="shared" si="41"/>
        <v>0</v>
      </c>
      <c r="X196" s="91"/>
      <c r="Y196" s="88">
        <f>IF(OR(COUNTIFS(Prices!$D:$D,$Y$12,Prices!$A:$A,$B196,Prices!$I:$I,$Q196)=0,COUNTIFS(Prices!$D:$D,$Y$12,Prices!$A:$A,$B196,Prices!$I:$I,$Q196,Prices!$G:$G,"Product NA")&gt;0),0,SUMIFS(Prices!$G:$G,Prices!$D:$D,$Y$12,Prices!$A:$A,$B196,Prices!$I:$I,$Q196))</f>
        <v>0</v>
      </c>
      <c r="Z196" s="88">
        <f>IF(OR(COUNTIFS(Prices!$D:$D,$Y$12,Prices!$A:$A,$B196,Prices!$I:$I,$Q196)=0,COUNTIFS(Prices!$D:$D,$Y$12,Prices!$A:$A,$B196,Prices!$I:$I,$Q196,Prices!$H:$H,"Product NA")&gt;0),0,SUMIFS(Prices!$H:$H,Prices!$D:$D,$Y$12,Prices!$A:$A,$B196,Prices!$I:$I,$Q196))</f>
        <v>0</v>
      </c>
      <c r="AA196" s="89">
        <f>IF(OR($C196=0,$E196=0,COUNTIFS(Prices!$D:$D,$Y$12,Prices!$A:$A,$B196,Prices!$I:$I,$Q196,Prices!$H:$H,"Product NA")&gt;0),"",(Y196+(Z196*($E196/1000))))</f>
        <v>0</v>
      </c>
      <c r="AB196" s="89">
        <f t="shared" si="42"/>
        <v>0</v>
      </c>
      <c r="AC196" s="90">
        <f t="shared" si="43"/>
        <v>0</v>
      </c>
      <c r="AD196" s="90">
        <f t="shared" si="44"/>
        <v>0</v>
      </c>
      <c r="AE196" s="91"/>
      <c r="AF196" s="88">
        <f>IF(OR(COUNTIFS(Prices!$D:$D,$AF$12,Prices!$A:$A,$B196,Prices!$I:$I,$Q196)=0,COUNTIFS(Prices!$D:$D,$AF$12,Prices!$A:$A,$B196,Prices!$I:$I,$Q196,Prices!$G:$G,"Product NA")&gt;0),0,SUMIFS(Prices!$G:$G,Prices!$D:$D,$AF$12,Prices!$A:$A,$B196,Prices!$I:$I,$Q196))</f>
        <v>5.5</v>
      </c>
      <c r="AG196" s="88">
        <f>IF(OR(COUNTIFS(Prices!$D:$D,$AF$12,Prices!$A:$A,$B196,Prices!$I:$I,$Q196)=0,COUNTIFS(Prices!$D:$D,$AF$12,Prices!$A:$A,$B196,Prices!$I:$I,$Q196,Prices!$H:$H,"Product NA")&gt;0),0,SUMIFS(Prices!$H:$H,Prices!$D:$D,$AF$12,Prices!$A:$A,$B196,Prices!$I:$I,$Q196))</f>
        <v>10.8</v>
      </c>
      <c r="AH196" s="89">
        <f>IF(OR($C196=0,$E196=0,COUNTIFS(Prices!$D:$D,$AF$12,Prices!$A:$A,$B196,Prices!$I:$I,$Q196,Prices!$H:$H,"Product NA")&gt;0),"",(AF196+(AG196*($E196/1000))))</f>
        <v>11.98</v>
      </c>
      <c r="AI196" s="89">
        <f t="shared" si="45"/>
        <v>0.77870000000000006</v>
      </c>
      <c r="AJ196" s="90">
        <f t="shared" si="46"/>
        <v>12.758700000000001</v>
      </c>
      <c r="AK196" s="90">
        <f t="shared" si="47"/>
        <v>12758.7</v>
      </c>
      <c r="AM196" s="116" t="str">
        <f>_xlfn.XLOOKUP($E196,'TH Weight Step Mapping'!$A:$A,'TH Weight Step Mapping'!$B:$B,,1)</f>
        <v>0-1kg</v>
      </c>
      <c r="AN196" s="88" t="str">
        <f>_xlfn.XLOOKUP(INDEX(Prices!B:B,MATCH(B196,Prices!A:A,0)),'TH Country Mapping'!A:A,'TH Country Mapping'!C:C,"HVB")</f>
        <v>HVB</v>
      </c>
      <c r="AO196" s="89">
        <f>IF(OR(COUNTIFS(Prices!$D:$D,$AN196,Prices!$A:$A,$B196,Prices!$I:$I,$AM196)=0,COUNTIFS(Prices!$D:$D,$AN196,Prices!$A:$A,$B196,Prices!$I:$I,$AM196,Prices!$G:$G,"Product NA")&gt;0),0,SUMIFS(Prices!$G:$G,Prices!$D:$D,$AN196,Prices!$A:$A,$B196,Prices!$I:$I,$AM196))</f>
        <v>16</v>
      </c>
      <c r="AP196" s="89">
        <f t="shared" si="48"/>
        <v>1.04</v>
      </c>
      <c r="AQ196" s="90">
        <f t="shared" si="49"/>
        <v>17.04</v>
      </c>
      <c r="AR196" s="90">
        <f t="shared" si="50"/>
        <v>17040</v>
      </c>
    </row>
    <row r="197" spans="2:44" x14ac:dyDescent="0.35">
      <c r="B197" s="87" t="s">
        <v>192</v>
      </c>
      <c r="C197" s="66">
        <v>1000</v>
      </c>
      <c r="D197" s="66">
        <f>Quick_Reference!$E$8</f>
        <v>1</v>
      </c>
      <c r="E197" s="66">
        <f>Quick_Reference!$E$6</f>
        <v>600</v>
      </c>
      <c r="F197" s="116" t="str">
        <f t="shared" si="51"/>
        <v/>
      </c>
      <c r="G197" s="116" t="str">
        <f t="shared" si="52"/>
        <v>0-2kg</v>
      </c>
      <c r="I197" s="88">
        <f>IF(OR(COUNTIFS(Prices!$D:$D,$I$12,Prices!$A:$A,$B197,Prices!$I:$I,$G197)=0,COUNTIFS(Prices!$D:$D,$I$12,Prices!$A:$A,$B197,Prices!$I:$I,$G197,Prices!$G:$G,"Product NA")&gt;0),0,SUMIFS(Prices!$G:$G,Prices!$D:$D,$I$12,Prices!$A:$A,$B197,Prices!$I:$I,$G197))</f>
        <v>2.17</v>
      </c>
      <c r="J197" s="88">
        <f>IF(OR(COUNTIFS(Prices!$D:$D,$I$12,Prices!$A:$A,$B197,Prices!$I:$I,$G197)=0,COUNTIFS(Prices!$D:$D,$I$12,Prices!$A:$A,$B197,Prices!$I:$I,$G197,Prices!$H:$H,"Product NA")&gt;0),0,SUMIFS(Prices!$H:$H,Prices!$D:$D,$I$12,Prices!$A:$A,$B197,Prices!$I:$I,$G197))</f>
        <v>7.11</v>
      </c>
      <c r="K197" s="89">
        <f>IF(OR($C197=0,$E197=0,COUNTIFS(Prices!$D:$D,$I$12,Prices!$A:$A,$B197,Prices!$I:$I,$G197,Prices!$H:$H,"Product NA")&gt;0),"",(I197+(J197*($E197/1000))))</f>
        <v>6.4359999999999999</v>
      </c>
      <c r="L197" s="89">
        <f>K197*-(INDEX(VRDs!$H$3:$J$12, MATCH($I$12, VRDs!$A$3:$A$12, 0), MATCH($D197, INDEX(VRDs!$E$3:$G$12, MATCH($I$12, VRDs!$A$3:$A$12, 0), 0), 1)))</f>
        <v>0</v>
      </c>
      <c r="M197" s="89">
        <f t="shared" si="53"/>
        <v>0.41833999999999999</v>
      </c>
      <c r="N197" s="90">
        <f t="shared" si="36"/>
        <v>6.8543399999999997</v>
      </c>
      <c r="O197" s="90">
        <f t="shared" si="37"/>
        <v>6854.3399999999992</v>
      </c>
      <c r="Q197" s="116" t="str">
        <f t="shared" si="38"/>
        <v>0-2kg</v>
      </c>
      <c r="R197" s="88">
        <f>IF(OR(COUNTIFS(Prices!$D:$D,$R$12,Prices!$A:$A,$B197,Prices!$I:$I,$Q197)=0,COUNTIFS(Prices!$D:$D,$R$12,Prices!$A:$A,$B197,Prices!$I:$I,$Q197,Prices!$G:$G,"Product NA")&gt;0),0,SUMIFS(Prices!$G:$G,Prices!$D:$D,$R$12,Prices!$A:$A,$B197,Prices!$I:$I,$Q197))</f>
        <v>6.2</v>
      </c>
      <c r="S197" s="88">
        <f>IF(OR(COUNTIFS(Prices!$D:$D,$R$12,Prices!$A:$A,$B197,Prices!$I:$I,$Q197)=0,COUNTIFS(Prices!$D:$D,$R$12,Prices!$A:$A,$B197,Prices!$I:$I,$Q197,Prices!$H:$H,"Product NA")&gt;0),0,SUMIFS(Prices!$H:$H,Prices!$D:$D,$R$12,Prices!$A:$A,$B197,Prices!$I:$I,$Q197))</f>
        <v>5.95</v>
      </c>
      <c r="T197" s="89">
        <f>IF(OR($C197=0,$E197=0,COUNTIFS(Prices!$D:$D,$R$12,Prices!$A:$A,$B197,Prices!$I:$I,$Q197,Prices!$H:$H,"Product NA")&gt;0),"",(R197+(S197*($E197/1000))))</f>
        <v>9.77</v>
      </c>
      <c r="U197" s="89">
        <f t="shared" si="39"/>
        <v>0.63505</v>
      </c>
      <c r="V197" s="90">
        <f t="shared" si="40"/>
        <v>10.405049999999999</v>
      </c>
      <c r="W197" s="90">
        <f t="shared" si="41"/>
        <v>10405.049999999999</v>
      </c>
      <c r="X197" s="91"/>
      <c r="Y197" s="88">
        <f>IF(OR(COUNTIFS(Prices!$D:$D,$Y$12,Prices!$A:$A,$B197,Prices!$I:$I,$Q197)=0,COUNTIFS(Prices!$D:$D,$Y$12,Prices!$A:$A,$B197,Prices!$I:$I,$Q197,Prices!$G:$G,"Product NA")&gt;0),0,SUMIFS(Prices!$G:$G,Prices!$D:$D,$Y$12,Prices!$A:$A,$B197,Prices!$I:$I,$Q197))</f>
        <v>6.5</v>
      </c>
      <c r="Z197" s="88">
        <f>IF(OR(COUNTIFS(Prices!$D:$D,$Y$12,Prices!$A:$A,$B197,Prices!$I:$I,$Q197)=0,COUNTIFS(Prices!$D:$D,$Y$12,Prices!$A:$A,$B197,Prices!$I:$I,$Q197,Prices!$H:$H,"Product NA")&gt;0),0,SUMIFS(Prices!$H:$H,Prices!$D:$D,$Y$12,Prices!$A:$A,$B197,Prices!$I:$I,$Q197))</f>
        <v>7.9</v>
      </c>
      <c r="AA197" s="89">
        <f>IF(OR($C197=0,$E197=0,COUNTIFS(Prices!$D:$D,$Y$12,Prices!$A:$A,$B197,Prices!$I:$I,$Q197,Prices!$H:$H,"Product NA")&gt;0),"",(Y197+(Z197*($E197/1000))))</f>
        <v>11.24</v>
      </c>
      <c r="AB197" s="89">
        <f t="shared" si="42"/>
        <v>0.73060000000000003</v>
      </c>
      <c r="AC197" s="90">
        <f t="shared" si="43"/>
        <v>11.970600000000001</v>
      </c>
      <c r="AD197" s="90">
        <f t="shared" si="44"/>
        <v>11970.6</v>
      </c>
      <c r="AE197" s="91"/>
      <c r="AF197" s="88">
        <f>IF(OR(COUNTIFS(Prices!$D:$D,$AF$12,Prices!$A:$A,$B197,Prices!$I:$I,$Q197)=0,COUNTIFS(Prices!$D:$D,$AF$12,Prices!$A:$A,$B197,Prices!$I:$I,$Q197,Prices!$G:$G,"Product NA")&gt;0),0,SUMIFS(Prices!$G:$G,Prices!$D:$D,$AF$12,Prices!$A:$A,$B197,Prices!$I:$I,$Q197))</f>
        <v>0</v>
      </c>
      <c r="AG197" s="88">
        <f>IF(OR(COUNTIFS(Prices!$D:$D,$AF$12,Prices!$A:$A,$B197,Prices!$I:$I,$Q197)=0,COUNTIFS(Prices!$D:$D,$AF$12,Prices!$A:$A,$B197,Prices!$I:$I,$Q197,Prices!$H:$H,"Product NA")&gt;0),0,SUMIFS(Prices!$H:$H,Prices!$D:$D,$AF$12,Prices!$A:$A,$B197,Prices!$I:$I,$Q197))</f>
        <v>0</v>
      </c>
      <c r="AH197" s="89">
        <f>IF(OR($C197=0,$E197=0,COUNTIFS(Prices!$D:$D,$AF$12,Prices!$A:$A,$B197,Prices!$I:$I,$Q197,Prices!$H:$H,"Product NA")&gt;0),"",(AF197+(AG197*($E197/1000))))</f>
        <v>0</v>
      </c>
      <c r="AI197" s="89">
        <f t="shared" si="45"/>
        <v>0</v>
      </c>
      <c r="AJ197" s="90">
        <f t="shared" si="46"/>
        <v>0</v>
      </c>
      <c r="AK197" s="90">
        <f t="shared" si="47"/>
        <v>0</v>
      </c>
      <c r="AM197" s="116" t="str">
        <f>_xlfn.XLOOKUP($E197,'TH Weight Step Mapping'!$A:$A,'TH Weight Step Mapping'!$B:$B,,1)</f>
        <v>0-1kg</v>
      </c>
      <c r="AN197" s="88" t="str">
        <f>_xlfn.XLOOKUP(INDEX(Prices!B:B,MATCH(B197,Prices!A:A,0)),'TH Country Mapping'!A:A,'TH Country Mapping'!C:C,"HVB")</f>
        <v>HVB</v>
      </c>
      <c r="AO197" s="89">
        <f>IF(OR(COUNTIFS(Prices!$D:$D,$AN197,Prices!$A:$A,$B197,Prices!$I:$I,$AM197)=0,COUNTIFS(Prices!$D:$D,$AN197,Prices!$A:$A,$B197,Prices!$I:$I,$AM197,Prices!$G:$G,"Product NA")&gt;0),0,SUMIFS(Prices!$G:$G,Prices!$D:$D,$AN197,Prices!$A:$A,$B197,Prices!$I:$I,$AM197))</f>
        <v>20.05</v>
      </c>
      <c r="AP197" s="89">
        <f t="shared" si="48"/>
        <v>1.30325</v>
      </c>
      <c r="AQ197" s="90">
        <f t="shared" si="49"/>
        <v>21.353249999999999</v>
      </c>
      <c r="AR197" s="90">
        <f t="shared" si="50"/>
        <v>21353.25</v>
      </c>
    </row>
    <row r="198" spans="2:44" x14ac:dyDescent="0.35">
      <c r="B198" s="87" t="s">
        <v>193</v>
      </c>
      <c r="C198" s="66">
        <v>1000</v>
      </c>
      <c r="D198" s="66">
        <f>Quick_Reference!$E$8</f>
        <v>1</v>
      </c>
      <c r="E198" s="66">
        <f>Quick_Reference!$E$6</f>
        <v>600</v>
      </c>
      <c r="F198" s="116" t="str">
        <f t="shared" si="51"/>
        <v/>
      </c>
      <c r="G198" s="116" t="str">
        <f t="shared" si="52"/>
        <v>0-2kg</v>
      </c>
      <c r="I198" s="88">
        <f>IF(OR(COUNTIFS(Prices!$D:$D,$I$12,Prices!$A:$A,$B198,Prices!$I:$I,$G198)=0,COUNTIFS(Prices!$D:$D,$I$12,Prices!$A:$A,$B198,Prices!$I:$I,$G198,Prices!$G:$G,"Product NA")&gt;0),0,SUMIFS(Prices!$G:$G,Prices!$D:$D,$I$12,Prices!$A:$A,$B198,Prices!$I:$I,$G198))</f>
        <v>1.1300000000000001</v>
      </c>
      <c r="J198" s="88">
        <f>IF(OR(COUNTIFS(Prices!$D:$D,$I$12,Prices!$A:$A,$B198,Prices!$I:$I,$G198)=0,COUNTIFS(Prices!$D:$D,$I$12,Prices!$A:$A,$B198,Prices!$I:$I,$G198,Prices!$H:$H,"Product NA")&gt;0),0,SUMIFS(Prices!$H:$H,Prices!$D:$D,$I$12,Prices!$A:$A,$B198,Prices!$I:$I,$G198))</f>
        <v>15.64</v>
      </c>
      <c r="K198" s="89">
        <f>IF(OR($C198=0,$E198=0,COUNTIFS(Prices!$D:$D,$I$12,Prices!$A:$A,$B198,Prices!$I:$I,$G198,Prices!$H:$H,"Product NA")&gt;0),"",(I198+(J198*($E198/1000))))</f>
        <v>10.514000000000001</v>
      </c>
      <c r="L198" s="89">
        <f>K198*-(INDEX(VRDs!$H$3:$J$12, MATCH($I$12, VRDs!$A$3:$A$12, 0), MATCH($D198, INDEX(VRDs!$E$3:$G$12, MATCH($I$12, VRDs!$A$3:$A$12, 0), 0), 1)))</f>
        <v>0</v>
      </c>
      <c r="M198" s="89">
        <f t="shared" si="53"/>
        <v>0.68341000000000007</v>
      </c>
      <c r="N198" s="90">
        <f t="shared" si="36"/>
        <v>11.197410000000001</v>
      </c>
      <c r="O198" s="90">
        <f t="shared" si="37"/>
        <v>11197.410000000002</v>
      </c>
      <c r="Q198" s="116" t="str">
        <f t="shared" si="38"/>
        <v>0-2kg</v>
      </c>
      <c r="R198" s="88">
        <f>IF(OR(COUNTIFS(Prices!$D:$D,$R$12,Prices!$A:$A,$B198,Prices!$I:$I,$Q198)=0,COUNTIFS(Prices!$D:$D,$R$12,Prices!$A:$A,$B198,Prices!$I:$I,$Q198,Prices!$G:$G,"Product NA")&gt;0),0,SUMIFS(Prices!$G:$G,Prices!$D:$D,$R$12,Prices!$A:$A,$B198,Prices!$I:$I,$Q198))</f>
        <v>0</v>
      </c>
      <c r="S198" s="88">
        <f>IF(OR(COUNTIFS(Prices!$D:$D,$R$12,Prices!$A:$A,$B198,Prices!$I:$I,$Q198)=0,COUNTIFS(Prices!$D:$D,$R$12,Prices!$A:$A,$B198,Prices!$I:$I,$Q198,Prices!$H:$H,"Product NA")&gt;0),0,SUMIFS(Prices!$H:$H,Prices!$D:$D,$R$12,Prices!$A:$A,$B198,Prices!$I:$I,$Q198))</f>
        <v>0</v>
      </c>
      <c r="T198" s="89">
        <f>IF(OR($C198=0,$E198=0,COUNTIFS(Prices!$D:$D,$R$12,Prices!$A:$A,$B198,Prices!$I:$I,$Q198,Prices!$H:$H,"Product NA")&gt;0),"",(R198+(S198*($E198/1000))))</f>
        <v>0</v>
      </c>
      <c r="U198" s="89">
        <f t="shared" si="39"/>
        <v>0</v>
      </c>
      <c r="V198" s="90">
        <f t="shared" si="40"/>
        <v>0</v>
      </c>
      <c r="W198" s="90">
        <f t="shared" si="41"/>
        <v>0</v>
      </c>
      <c r="X198" s="91"/>
      <c r="Y198" s="88">
        <f>IF(OR(COUNTIFS(Prices!$D:$D,$Y$12,Prices!$A:$A,$B198,Prices!$I:$I,$Q198)=0,COUNTIFS(Prices!$D:$D,$Y$12,Prices!$A:$A,$B198,Prices!$I:$I,$Q198,Prices!$G:$G,"Product NA")&gt;0),0,SUMIFS(Prices!$G:$G,Prices!$D:$D,$Y$12,Prices!$A:$A,$B198,Prices!$I:$I,$Q198))</f>
        <v>0</v>
      </c>
      <c r="Z198" s="88">
        <f>IF(OR(COUNTIFS(Prices!$D:$D,$Y$12,Prices!$A:$A,$B198,Prices!$I:$I,$Q198)=0,COUNTIFS(Prices!$D:$D,$Y$12,Prices!$A:$A,$B198,Prices!$I:$I,$Q198,Prices!$H:$H,"Product NA")&gt;0),0,SUMIFS(Prices!$H:$H,Prices!$D:$D,$Y$12,Prices!$A:$A,$B198,Prices!$I:$I,$Q198))</f>
        <v>0</v>
      </c>
      <c r="AA198" s="89">
        <f>IF(OR($C198=0,$E198=0,COUNTIFS(Prices!$D:$D,$Y$12,Prices!$A:$A,$B198,Prices!$I:$I,$Q198,Prices!$H:$H,"Product NA")&gt;0),"",(Y198+(Z198*($E198/1000))))</f>
        <v>0</v>
      </c>
      <c r="AB198" s="89">
        <f t="shared" si="42"/>
        <v>0</v>
      </c>
      <c r="AC198" s="90">
        <f t="shared" si="43"/>
        <v>0</v>
      </c>
      <c r="AD198" s="90">
        <f t="shared" si="44"/>
        <v>0</v>
      </c>
      <c r="AE198" s="91"/>
      <c r="AF198" s="88">
        <f>IF(OR(COUNTIFS(Prices!$D:$D,$AF$12,Prices!$A:$A,$B198,Prices!$I:$I,$Q198)=0,COUNTIFS(Prices!$D:$D,$AF$12,Prices!$A:$A,$B198,Prices!$I:$I,$Q198,Prices!$G:$G,"Product NA")&gt;0),0,SUMIFS(Prices!$G:$G,Prices!$D:$D,$AF$12,Prices!$A:$A,$B198,Prices!$I:$I,$Q198))</f>
        <v>7.25</v>
      </c>
      <c r="AG198" s="88">
        <f>IF(OR(COUNTIFS(Prices!$D:$D,$AF$12,Prices!$A:$A,$B198,Prices!$I:$I,$Q198)=0,COUNTIFS(Prices!$D:$D,$AF$12,Prices!$A:$A,$B198,Prices!$I:$I,$Q198,Prices!$H:$H,"Product NA")&gt;0),0,SUMIFS(Prices!$H:$H,Prices!$D:$D,$AF$12,Prices!$A:$A,$B198,Prices!$I:$I,$Q198))</f>
        <v>11.600000000000001</v>
      </c>
      <c r="AH198" s="89">
        <f>IF(OR($C198=0,$E198=0,COUNTIFS(Prices!$D:$D,$AF$12,Prices!$A:$A,$B198,Prices!$I:$I,$Q198,Prices!$H:$H,"Product NA")&gt;0),"",(AF198+(AG198*($E198/1000))))</f>
        <v>14.21</v>
      </c>
      <c r="AI198" s="89">
        <f t="shared" si="45"/>
        <v>0.92365000000000008</v>
      </c>
      <c r="AJ198" s="90">
        <f t="shared" si="46"/>
        <v>15.133650000000001</v>
      </c>
      <c r="AK198" s="90">
        <f t="shared" si="47"/>
        <v>15133.650000000001</v>
      </c>
      <c r="AM198" s="116" t="str">
        <f>_xlfn.XLOOKUP($E198,'TH Weight Step Mapping'!$A:$A,'TH Weight Step Mapping'!$B:$B,,1)</f>
        <v>0-1kg</v>
      </c>
      <c r="AN198" s="88" t="str">
        <f>_xlfn.XLOOKUP(INDEX(Prices!B:B,MATCH(B198,Prices!A:A,0)),'TH Country Mapping'!A:A,'TH Country Mapping'!C:C,"HVB")</f>
        <v>HVB</v>
      </c>
      <c r="AO198" s="89">
        <f>IF(OR(COUNTIFS(Prices!$D:$D,$AN198,Prices!$A:$A,$B198,Prices!$I:$I,$AM198)=0,COUNTIFS(Prices!$D:$D,$AN198,Prices!$A:$A,$B198,Prices!$I:$I,$AM198,Prices!$G:$G,"Product NA")&gt;0),0,SUMIFS(Prices!$G:$G,Prices!$D:$D,$AN198,Prices!$A:$A,$B198,Prices!$I:$I,$AM198))</f>
        <v>0</v>
      </c>
      <c r="AP198" s="89">
        <f t="shared" si="48"/>
        <v>0</v>
      </c>
      <c r="AQ198" s="90">
        <f t="shared" si="49"/>
        <v>0</v>
      </c>
      <c r="AR198" s="90">
        <f t="shared" si="50"/>
        <v>0</v>
      </c>
    </row>
    <row r="199" spans="2:44" x14ac:dyDescent="0.35">
      <c r="B199" s="87" t="s">
        <v>194</v>
      </c>
      <c r="C199" s="66">
        <v>1000</v>
      </c>
      <c r="D199" s="66">
        <f>Quick_Reference!$E$8</f>
        <v>1</v>
      </c>
      <c r="E199" s="66">
        <f>Quick_Reference!$E$6</f>
        <v>600</v>
      </c>
      <c r="F199" s="116" t="str">
        <f t="shared" si="51"/>
        <v/>
      </c>
      <c r="G199" s="116" t="str">
        <f t="shared" si="52"/>
        <v>0-2kg</v>
      </c>
      <c r="I199" s="88">
        <f>IF(OR(COUNTIFS(Prices!$D:$D,$I$12,Prices!$A:$A,$B199,Prices!$I:$I,$G199)=0,COUNTIFS(Prices!$D:$D,$I$12,Prices!$A:$A,$B199,Prices!$I:$I,$G199,Prices!$G:$G,"Product NA")&gt;0),0,SUMIFS(Prices!$G:$G,Prices!$D:$D,$I$12,Prices!$A:$A,$B199,Prices!$I:$I,$G199))</f>
        <v>2.25</v>
      </c>
      <c r="J199" s="88">
        <f>IF(OR(COUNTIFS(Prices!$D:$D,$I$12,Prices!$A:$A,$B199,Prices!$I:$I,$G199)=0,COUNTIFS(Prices!$D:$D,$I$12,Prices!$A:$A,$B199,Prices!$I:$I,$G199,Prices!$H:$H,"Product NA")&gt;0),0,SUMIFS(Prices!$H:$H,Prices!$D:$D,$I$12,Prices!$A:$A,$B199,Prices!$I:$I,$G199))</f>
        <v>3.9</v>
      </c>
      <c r="K199" s="89">
        <f>IF(OR($C199=0,$E199=0,COUNTIFS(Prices!$D:$D,$I$12,Prices!$A:$A,$B199,Prices!$I:$I,$G199,Prices!$H:$H,"Product NA")&gt;0),"",(I199+(J199*($E199/1000))))</f>
        <v>4.59</v>
      </c>
      <c r="L199" s="89">
        <f>K199*-(INDEX(VRDs!$H$3:$J$12, MATCH($I$12, VRDs!$A$3:$A$12, 0), MATCH($D199, INDEX(VRDs!$E$3:$G$12, MATCH($I$12, VRDs!$A$3:$A$12, 0), 0), 1)))</f>
        <v>0</v>
      </c>
      <c r="M199" s="89">
        <f t="shared" si="53"/>
        <v>0.29835</v>
      </c>
      <c r="N199" s="90">
        <f t="shared" si="36"/>
        <v>4.88835</v>
      </c>
      <c r="O199" s="90">
        <f t="shared" si="37"/>
        <v>4888.3500000000004</v>
      </c>
      <c r="Q199" s="116" t="str">
        <f t="shared" si="38"/>
        <v>0-2kg</v>
      </c>
      <c r="R199" s="88">
        <f>IF(OR(COUNTIFS(Prices!$D:$D,$R$12,Prices!$A:$A,$B199,Prices!$I:$I,$Q199)=0,COUNTIFS(Prices!$D:$D,$R$12,Prices!$A:$A,$B199,Prices!$I:$I,$Q199,Prices!$G:$G,"Product NA")&gt;0),0,SUMIFS(Prices!$G:$G,Prices!$D:$D,$R$12,Prices!$A:$A,$B199,Prices!$I:$I,$Q199))</f>
        <v>5.1000000000000005</v>
      </c>
      <c r="S199" s="88">
        <f>IF(OR(COUNTIFS(Prices!$D:$D,$R$12,Prices!$A:$A,$B199,Prices!$I:$I,$Q199)=0,COUNTIFS(Prices!$D:$D,$R$12,Prices!$A:$A,$B199,Prices!$I:$I,$Q199,Prices!$H:$H,"Product NA")&gt;0),0,SUMIFS(Prices!$H:$H,Prices!$D:$D,$R$12,Prices!$A:$A,$B199,Prices!$I:$I,$Q199))</f>
        <v>1.6500000000000001</v>
      </c>
      <c r="T199" s="89">
        <f>IF(OR($C199=0,$E199=0,COUNTIFS(Prices!$D:$D,$R$12,Prices!$A:$A,$B199,Prices!$I:$I,$Q199,Prices!$H:$H,"Product NA")&gt;0),"",(R199+(S199*($E199/1000))))</f>
        <v>6.0900000000000007</v>
      </c>
      <c r="U199" s="89">
        <f t="shared" si="39"/>
        <v>0.39585000000000004</v>
      </c>
      <c r="V199" s="90">
        <f t="shared" si="40"/>
        <v>6.485850000000001</v>
      </c>
      <c r="W199" s="90">
        <f t="shared" si="41"/>
        <v>6485.8500000000013</v>
      </c>
      <c r="X199" s="91"/>
      <c r="Y199" s="88">
        <f>IF(OR(COUNTIFS(Prices!$D:$D,$Y$12,Prices!$A:$A,$B199,Prices!$I:$I,$Q199)=0,COUNTIFS(Prices!$D:$D,$Y$12,Prices!$A:$A,$B199,Prices!$I:$I,$Q199,Prices!$G:$G,"Product NA")&gt;0),0,SUMIFS(Prices!$G:$G,Prices!$D:$D,$Y$12,Prices!$A:$A,$B199,Prices!$I:$I,$Q199))</f>
        <v>5.2</v>
      </c>
      <c r="Z199" s="88">
        <f>IF(OR(COUNTIFS(Prices!$D:$D,$Y$12,Prices!$A:$A,$B199,Prices!$I:$I,$Q199)=0,COUNTIFS(Prices!$D:$D,$Y$12,Prices!$A:$A,$B199,Prices!$I:$I,$Q199,Prices!$H:$H,"Product NA")&gt;0),0,SUMIFS(Prices!$H:$H,Prices!$D:$D,$Y$12,Prices!$A:$A,$B199,Prices!$I:$I,$Q199))</f>
        <v>2.9000000000000004</v>
      </c>
      <c r="AA199" s="89">
        <f>IF(OR($C199=0,$E199=0,COUNTIFS(Prices!$D:$D,$Y$12,Prices!$A:$A,$B199,Prices!$I:$I,$Q199,Prices!$H:$H,"Product NA")&gt;0),"",(Y199+(Z199*($E199/1000))))</f>
        <v>6.94</v>
      </c>
      <c r="AB199" s="89">
        <f t="shared" si="42"/>
        <v>0.45110000000000006</v>
      </c>
      <c r="AC199" s="90">
        <f t="shared" si="43"/>
        <v>7.3911000000000007</v>
      </c>
      <c r="AD199" s="90">
        <f t="shared" si="44"/>
        <v>7391.1</v>
      </c>
      <c r="AE199" s="91"/>
      <c r="AF199" s="88">
        <f>IF(OR(COUNTIFS(Prices!$D:$D,$AF$12,Prices!$A:$A,$B199,Prices!$I:$I,$Q199)=0,COUNTIFS(Prices!$D:$D,$AF$12,Prices!$A:$A,$B199,Prices!$I:$I,$Q199,Prices!$G:$G,"Product NA")&gt;0),0,SUMIFS(Prices!$G:$G,Prices!$D:$D,$AF$12,Prices!$A:$A,$B199,Prices!$I:$I,$Q199))</f>
        <v>0</v>
      </c>
      <c r="AG199" s="88">
        <f>IF(OR(COUNTIFS(Prices!$D:$D,$AF$12,Prices!$A:$A,$B199,Prices!$I:$I,$Q199)=0,COUNTIFS(Prices!$D:$D,$AF$12,Prices!$A:$A,$B199,Prices!$I:$I,$Q199,Prices!$H:$H,"Product NA")&gt;0),0,SUMIFS(Prices!$H:$H,Prices!$D:$D,$AF$12,Prices!$A:$A,$B199,Prices!$I:$I,$Q199))</f>
        <v>0</v>
      </c>
      <c r="AH199" s="89">
        <f>IF(OR($C199=0,$E199=0,COUNTIFS(Prices!$D:$D,$AF$12,Prices!$A:$A,$B199,Prices!$I:$I,$Q199,Prices!$H:$H,"Product NA")&gt;0),"",(AF199+(AG199*($E199/1000))))</f>
        <v>0</v>
      </c>
      <c r="AI199" s="89">
        <f t="shared" si="45"/>
        <v>0</v>
      </c>
      <c r="AJ199" s="90">
        <f t="shared" si="46"/>
        <v>0</v>
      </c>
      <c r="AK199" s="90">
        <f t="shared" si="47"/>
        <v>0</v>
      </c>
      <c r="AM199" s="116" t="str">
        <f>_xlfn.XLOOKUP($E199,'TH Weight Step Mapping'!$A:$A,'TH Weight Step Mapping'!$B:$B,,1)</f>
        <v>0-1kg</v>
      </c>
      <c r="AN199" s="88" t="str">
        <f>_xlfn.XLOOKUP(INDEX(Prices!B:B,MATCH(B199,Prices!A:A,0)),'TH Country Mapping'!A:A,'TH Country Mapping'!C:C,"HVB")</f>
        <v>HVK</v>
      </c>
      <c r="AO199" s="89">
        <f>IF(OR(COUNTIFS(Prices!$D:$D,$AN199,Prices!$A:$A,$B199,Prices!$I:$I,$AM199)=0,COUNTIFS(Prices!$D:$D,$AN199,Prices!$A:$A,$B199,Prices!$I:$I,$AM199,Prices!$G:$G,"Product NA")&gt;0),0,SUMIFS(Prices!$G:$G,Prices!$D:$D,$AN199,Prices!$A:$A,$B199,Prices!$I:$I,$AM199))</f>
        <v>12.600000000000001</v>
      </c>
      <c r="AP199" s="89">
        <f t="shared" si="48"/>
        <v>0.81900000000000017</v>
      </c>
      <c r="AQ199" s="90">
        <f t="shared" si="49"/>
        <v>13.419000000000002</v>
      </c>
      <c r="AR199" s="90">
        <f t="shared" si="50"/>
        <v>13419.000000000002</v>
      </c>
    </row>
    <row r="200" spans="2:44" x14ac:dyDescent="0.35">
      <c r="B200" s="87" t="s">
        <v>195</v>
      </c>
      <c r="C200" s="66">
        <v>1000</v>
      </c>
      <c r="D200" s="66">
        <f>Quick_Reference!$E$8</f>
        <v>1</v>
      </c>
      <c r="E200" s="66">
        <f>Quick_Reference!$E$6</f>
        <v>600</v>
      </c>
      <c r="F200" s="116" t="str">
        <f t="shared" si="51"/>
        <v/>
      </c>
      <c r="G200" s="116" t="str">
        <f t="shared" si="52"/>
        <v>0-2kg</v>
      </c>
      <c r="I200" s="88">
        <f>IF(OR(COUNTIFS(Prices!$D:$D,$I$12,Prices!$A:$A,$B200,Prices!$I:$I,$G200)=0,COUNTIFS(Prices!$D:$D,$I$12,Prices!$A:$A,$B200,Prices!$I:$I,$G200,Prices!$G:$G,"Product NA")&gt;0),0,SUMIFS(Prices!$G:$G,Prices!$D:$D,$I$12,Prices!$A:$A,$B200,Prices!$I:$I,$G200))</f>
        <v>1.1300000000000001</v>
      </c>
      <c r="J200" s="88">
        <f>IF(OR(COUNTIFS(Prices!$D:$D,$I$12,Prices!$A:$A,$B200,Prices!$I:$I,$G200)=0,COUNTIFS(Prices!$D:$D,$I$12,Prices!$A:$A,$B200,Prices!$I:$I,$G200,Prices!$H:$H,"Product NA")&gt;0),0,SUMIFS(Prices!$H:$H,Prices!$D:$D,$I$12,Prices!$A:$A,$B200,Prices!$I:$I,$G200))</f>
        <v>15.64</v>
      </c>
      <c r="K200" s="89">
        <f>IF(OR($C200=0,$E200=0,COUNTIFS(Prices!$D:$D,$I$12,Prices!$A:$A,$B200,Prices!$I:$I,$G200,Prices!$H:$H,"Product NA")&gt;0),"",(I200+(J200*($E200/1000))))</f>
        <v>10.514000000000001</v>
      </c>
      <c r="L200" s="89">
        <f>K200*-(INDEX(VRDs!$H$3:$J$12, MATCH($I$12, VRDs!$A$3:$A$12, 0), MATCH($D200, INDEX(VRDs!$E$3:$G$12, MATCH($I$12, VRDs!$A$3:$A$12, 0), 0), 1)))</f>
        <v>0</v>
      </c>
      <c r="M200" s="89">
        <f t="shared" si="53"/>
        <v>0.68341000000000007</v>
      </c>
      <c r="N200" s="90">
        <f t="shared" si="36"/>
        <v>11.197410000000001</v>
      </c>
      <c r="O200" s="90">
        <f t="shared" si="37"/>
        <v>11197.410000000002</v>
      </c>
      <c r="Q200" s="116" t="str">
        <f t="shared" si="38"/>
        <v>0-2kg</v>
      </c>
      <c r="R200" s="88">
        <f>IF(OR(COUNTIFS(Prices!$D:$D,$R$12,Prices!$A:$A,$B200,Prices!$I:$I,$Q200)=0,COUNTIFS(Prices!$D:$D,$R$12,Prices!$A:$A,$B200,Prices!$I:$I,$Q200,Prices!$G:$G,"Product NA")&gt;0),0,SUMIFS(Prices!$G:$G,Prices!$D:$D,$R$12,Prices!$A:$A,$B200,Prices!$I:$I,$Q200))</f>
        <v>0</v>
      </c>
      <c r="S200" s="88">
        <f>IF(OR(COUNTIFS(Prices!$D:$D,$R$12,Prices!$A:$A,$B200,Prices!$I:$I,$Q200)=0,COUNTIFS(Prices!$D:$D,$R$12,Prices!$A:$A,$B200,Prices!$I:$I,$Q200,Prices!$H:$H,"Product NA")&gt;0),0,SUMIFS(Prices!$H:$H,Prices!$D:$D,$R$12,Prices!$A:$A,$B200,Prices!$I:$I,$Q200))</f>
        <v>0</v>
      </c>
      <c r="T200" s="89">
        <f>IF(OR($C200=0,$E200=0,COUNTIFS(Prices!$D:$D,$R$12,Prices!$A:$A,$B200,Prices!$I:$I,$Q200,Prices!$H:$H,"Product NA")&gt;0),"",(R200+(S200*($E200/1000))))</f>
        <v>0</v>
      </c>
      <c r="U200" s="89">
        <f t="shared" si="39"/>
        <v>0</v>
      </c>
      <c r="V200" s="90">
        <f t="shared" si="40"/>
        <v>0</v>
      </c>
      <c r="W200" s="90">
        <f t="shared" si="41"/>
        <v>0</v>
      </c>
      <c r="X200" s="91"/>
      <c r="Y200" s="88">
        <f>IF(OR(COUNTIFS(Prices!$D:$D,$Y$12,Prices!$A:$A,$B200,Prices!$I:$I,$Q200)=0,COUNTIFS(Prices!$D:$D,$Y$12,Prices!$A:$A,$B200,Prices!$I:$I,$Q200,Prices!$G:$G,"Product NA")&gt;0),0,SUMIFS(Prices!$G:$G,Prices!$D:$D,$Y$12,Prices!$A:$A,$B200,Prices!$I:$I,$Q200))</f>
        <v>0</v>
      </c>
      <c r="Z200" s="88">
        <f>IF(OR(COUNTIFS(Prices!$D:$D,$Y$12,Prices!$A:$A,$B200,Prices!$I:$I,$Q200)=0,COUNTIFS(Prices!$D:$D,$Y$12,Prices!$A:$A,$B200,Prices!$I:$I,$Q200,Prices!$H:$H,"Product NA")&gt;0),0,SUMIFS(Prices!$H:$H,Prices!$D:$D,$Y$12,Prices!$A:$A,$B200,Prices!$I:$I,$Q200))</f>
        <v>0</v>
      </c>
      <c r="AA200" s="89">
        <f>IF(OR($C200=0,$E200=0,COUNTIFS(Prices!$D:$D,$Y$12,Prices!$A:$A,$B200,Prices!$I:$I,$Q200,Prices!$H:$H,"Product NA")&gt;0),"",(Y200+(Z200*($E200/1000))))</f>
        <v>0</v>
      </c>
      <c r="AB200" s="89">
        <f t="shared" si="42"/>
        <v>0</v>
      </c>
      <c r="AC200" s="90">
        <f t="shared" si="43"/>
        <v>0</v>
      </c>
      <c r="AD200" s="90">
        <f t="shared" si="44"/>
        <v>0</v>
      </c>
      <c r="AE200" s="91"/>
      <c r="AF200" s="88">
        <f>IF(OR(COUNTIFS(Prices!$D:$D,$AF$12,Prices!$A:$A,$B200,Prices!$I:$I,$Q200)=0,COUNTIFS(Prices!$D:$D,$AF$12,Prices!$A:$A,$B200,Prices!$I:$I,$Q200,Prices!$G:$G,"Product NA")&gt;0),0,SUMIFS(Prices!$G:$G,Prices!$D:$D,$AF$12,Prices!$A:$A,$B200,Prices!$I:$I,$Q200))</f>
        <v>7.25</v>
      </c>
      <c r="AG200" s="88">
        <f>IF(OR(COUNTIFS(Prices!$D:$D,$AF$12,Prices!$A:$A,$B200,Prices!$I:$I,$Q200)=0,COUNTIFS(Prices!$D:$D,$AF$12,Prices!$A:$A,$B200,Prices!$I:$I,$Q200,Prices!$H:$H,"Product NA")&gt;0),0,SUMIFS(Prices!$H:$H,Prices!$D:$D,$AF$12,Prices!$A:$A,$B200,Prices!$I:$I,$Q200))</f>
        <v>11.600000000000001</v>
      </c>
      <c r="AH200" s="89">
        <f>IF(OR($C200=0,$E200=0,COUNTIFS(Prices!$D:$D,$AF$12,Prices!$A:$A,$B200,Prices!$I:$I,$Q200,Prices!$H:$H,"Product NA")&gt;0),"",(AF200+(AG200*($E200/1000))))</f>
        <v>14.21</v>
      </c>
      <c r="AI200" s="89">
        <f t="shared" si="45"/>
        <v>0.92365000000000008</v>
      </c>
      <c r="AJ200" s="90">
        <f t="shared" si="46"/>
        <v>15.133650000000001</v>
      </c>
      <c r="AK200" s="90">
        <f t="shared" si="47"/>
        <v>15133.650000000001</v>
      </c>
      <c r="AM200" s="116" t="str">
        <f>_xlfn.XLOOKUP($E200,'TH Weight Step Mapping'!$A:$A,'TH Weight Step Mapping'!$B:$B,,1)</f>
        <v>0-1kg</v>
      </c>
      <c r="AN200" s="88" t="str">
        <f>_xlfn.XLOOKUP(INDEX(Prices!B:B,MATCH(B200,Prices!A:A,0)),'TH Country Mapping'!A:A,'TH Country Mapping'!C:C,"HVB")</f>
        <v>HVB</v>
      </c>
      <c r="AO200" s="89">
        <f>IF(OR(COUNTIFS(Prices!$D:$D,$AN200,Prices!$A:$A,$B200,Prices!$I:$I,$AM200)=0,COUNTIFS(Prices!$D:$D,$AN200,Prices!$A:$A,$B200,Prices!$I:$I,$AM200,Prices!$G:$G,"Product NA")&gt;0),0,SUMIFS(Prices!$G:$G,Prices!$D:$D,$AN200,Prices!$A:$A,$B200,Prices!$I:$I,$AM200))</f>
        <v>17.900000000000002</v>
      </c>
      <c r="AP200" s="89">
        <f t="shared" si="48"/>
        <v>1.1635000000000002</v>
      </c>
      <c r="AQ200" s="90">
        <f t="shared" si="49"/>
        <v>19.063500000000001</v>
      </c>
      <c r="AR200" s="90">
        <f t="shared" si="50"/>
        <v>19063.5</v>
      </c>
    </row>
    <row r="201" spans="2:44" x14ac:dyDescent="0.35">
      <c r="B201" s="87" t="s">
        <v>196</v>
      </c>
      <c r="C201" s="66">
        <v>1000</v>
      </c>
      <c r="D201" s="66">
        <f>Quick_Reference!$E$8</f>
        <v>1</v>
      </c>
      <c r="E201" s="66">
        <f>Quick_Reference!$E$6</f>
        <v>600</v>
      </c>
      <c r="F201" s="116" t="str">
        <f t="shared" si="51"/>
        <v/>
      </c>
      <c r="G201" s="116" t="str">
        <f t="shared" si="52"/>
        <v>0-2kg</v>
      </c>
      <c r="I201" s="88">
        <f>IF(OR(COUNTIFS(Prices!$D:$D,$I$12,Prices!$A:$A,$B201,Prices!$I:$I,$G201)=0,COUNTIFS(Prices!$D:$D,$I$12,Prices!$A:$A,$B201,Prices!$I:$I,$G201,Prices!$G:$G,"Product NA")&gt;0),0,SUMIFS(Prices!$G:$G,Prices!$D:$D,$I$12,Prices!$A:$A,$B201,Prices!$I:$I,$G201))</f>
        <v>1.56</v>
      </c>
      <c r="J201" s="88">
        <f>IF(OR(COUNTIFS(Prices!$D:$D,$I$12,Prices!$A:$A,$B201,Prices!$I:$I,$G201)=0,COUNTIFS(Prices!$D:$D,$I$12,Prices!$A:$A,$B201,Prices!$I:$I,$G201,Prices!$H:$H,"Product NA")&gt;0),0,SUMIFS(Prices!$H:$H,Prices!$D:$D,$I$12,Prices!$A:$A,$B201,Prices!$I:$I,$G201))</f>
        <v>15.85</v>
      </c>
      <c r="K201" s="89">
        <f>IF(OR($C201=0,$E201=0,COUNTIFS(Prices!$D:$D,$I$12,Prices!$A:$A,$B201,Prices!$I:$I,$G201,Prices!$H:$H,"Product NA")&gt;0),"",(I201+(J201*($E201/1000))))</f>
        <v>11.07</v>
      </c>
      <c r="L201" s="89">
        <f>K201*-(INDEX(VRDs!$H$3:$J$12, MATCH($I$12, VRDs!$A$3:$A$12, 0), MATCH($D201, INDEX(VRDs!$E$3:$G$12, MATCH($I$12, VRDs!$A$3:$A$12, 0), 0), 1)))</f>
        <v>0</v>
      </c>
      <c r="M201" s="89">
        <f t="shared" si="53"/>
        <v>0.71955000000000002</v>
      </c>
      <c r="N201" s="90">
        <f t="shared" si="36"/>
        <v>11.78955</v>
      </c>
      <c r="O201" s="90">
        <f t="shared" si="37"/>
        <v>11789.550000000001</v>
      </c>
      <c r="Q201" s="116" t="str">
        <f t="shared" si="38"/>
        <v>0-2kg</v>
      </c>
      <c r="R201" s="88">
        <f>IF(OR(COUNTIFS(Prices!$D:$D,$R$12,Prices!$A:$A,$B201,Prices!$I:$I,$Q201)=0,COUNTIFS(Prices!$D:$D,$R$12,Prices!$A:$A,$B201,Prices!$I:$I,$Q201,Prices!$G:$G,"Product NA")&gt;0),0,SUMIFS(Prices!$G:$G,Prices!$D:$D,$R$12,Prices!$A:$A,$B201,Prices!$I:$I,$Q201))</f>
        <v>0</v>
      </c>
      <c r="S201" s="88">
        <f>IF(OR(COUNTIFS(Prices!$D:$D,$R$12,Prices!$A:$A,$B201,Prices!$I:$I,$Q201)=0,COUNTIFS(Prices!$D:$D,$R$12,Prices!$A:$A,$B201,Prices!$I:$I,$Q201,Prices!$H:$H,"Product NA")&gt;0),0,SUMIFS(Prices!$H:$H,Prices!$D:$D,$R$12,Prices!$A:$A,$B201,Prices!$I:$I,$Q201))</f>
        <v>0</v>
      </c>
      <c r="T201" s="89">
        <f>IF(OR($C201=0,$E201=0,COUNTIFS(Prices!$D:$D,$R$12,Prices!$A:$A,$B201,Prices!$I:$I,$Q201,Prices!$H:$H,"Product NA")&gt;0),"",(R201+(S201*($E201/1000))))</f>
        <v>0</v>
      </c>
      <c r="U201" s="89">
        <f t="shared" si="39"/>
        <v>0</v>
      </c>
      <c r="V201" s="90">
        <f t="shared" si="40"/>
        <v>0</v>
      </c>
      <c r="W201" s="90">
        <f t="shared" si="41"/>
        <v>0</v>
      </c>
      <c r="X201" s="91"/>
      <c r="Y201" s="88">
        <f>IF(OR(COUNTIFS(Prices!$D:$D,$Y$12,Prices!$A:$A,$B201,Prices!$I:$I,$Q201)=0,COUNTIFS(Prices!$D:$D,$Y$12,Prices!$A:$A,$B201,Prices!$I:$I,$Q201,Prices!$G:$G,"Product NA")&gt;0),0,SUMIFS(Prices!$G:$G,Prices!$D:$D,$Y$12,Prices!$A:$A,$B201,Prices!$I:$I,$Q201))</f>
        <v>0</v>
      </c>
      <c r="Z201" s="88">
        <f>IF(OR(COUNTIFS(Prices!$D:$D,$Y$12,Prices!$A:$A,$B201,Prices!$I:$I,$Q201)=0,COUNTIFS(Prices!$D:$D,$Y$12,Prices!$A:$A,$B201,Prices!$I:$I,$Q201,Prices!$H:$H,"Product NA")&gt;0),0,SUMIFS(Prices!$H:$H,Prices!$D:$D,$Y$12,Prices!$A:$A,$B201,Prices!$I:$I,$Q201))</f>
        <v>0</v>
      </c>
      <c r="AA201" s="89">
        <f>IF(OR($C201=0,$E201=0,COUNTIFS(Prices!$D:$D,$Y$12,Prices!$A:$A,$B201,Prices!$I:$I,$Q201,Prices!$H:$H,"Product NA")&gt;0),"",(Y201+(Z201*($E201/1000))))</f>
        <v>0</v>
      </c>
      <c r="AB201" s="89">
        <f t="shared" si="42"/>
        <v>0</v>
      </c>
      <c r="AC201" s="90">
        <f t="shared" si="43"/>
        <v>0</v>
      </c>
      <c r="AD201" s="90">
        <f t="shared" si="44"/>
        <v>0</v>
      </c>
      <c r="AE201" s="91"/>
      <c r="AF201" s="88">
        <f>IF(OR(COUNTIFS(Prices!$D:$D,$AF$12,Prices!$A:$A,$B201,Prices!$I:$I,$Q201)=0,COUNTIFS(Prices!$D:$D,$AF$12,Prices!$A:$A,$B201,Prices!$I:$I,$Q201,Prices!$G:$G,"Product NA")&gt;0),0,SUMIFS(Prices!$G:$G,Prices!$D:$D,$AF$12,Prices!$A:$A,$B201,Prices!$I:$I,$Q201))</f>
        <v>7.2</v>
      </c>
      <c r="AG201" s="88">
        <f>IF(OR(COUNTIFS(Prices!$D:$D,$AF$12,Prices!$A:$A,$B201,Prices!$I:$I,$Q201)=0,COUNTIFS(Prices!$D:$D,$AF$12,Prices!$A:$A,$B201,Prices!$I:$I,$Q201,Prices!$H:$H,"Product NA")&gt;0),0,SUMIFS(Prices!$H:$H,Prices!$D:$D,$AF$12,Prices!$A:$A,$B201,Prices!$I:$I,$Q201))</f>
        <v>13.4</v>
      </c>
      <c r="AH201" s="89">
        <f>IF(OR($C201=0,$E201=0,COUNTIFS(Prices!$D:$D,$AF$12,Prices!$A:$A,$B201,Prices!$I:$I,$Q201,Prices!$H:$H,"Product NA")&gt;0),"",(AF201+(AG201*($E201/1000))))</f>
        <v>15.239999999999998</v>
      </c>
      <c r="AI201" s="89">
        <f t="shared" si="45"/>
        <v>0.99059999999999993</v>
      </c>
      <c r="AJ201" s="90">
        <f t="shared" si="46"/>
        <v>16.230599999999999</v>
      </c>
      <c r="AK201" s="90">
        <f t="shared" si="47"/>
        <v>16230.599999999999</v>
      </c>
      <c r="AM201" s="116" t="str">
        <f>_xlfn.XLOOKUP($E201,'TH Weight Step Mapping'!$A:$A,'TH Weight Step Mapping'!$B:$B,,1)</f>
        <v>0-1kg</v>
      </c>
      <c r="AN201" s="88" t="str">
        <f>_xlfn.XLOOKUP(INDEX(Prices!B:B,MATCH(B201,Prices!A:A,0)),'TH Country Mapping'!A:A,'TH Country Mapping'!C:C,"HVB")</f>
        <v>HVB</v>
      </c>
      <c r="AO201" s="89">
        <f>IF(OR(COUNTIFS(Prices!$D:$D,$AN201,Prices!$A:$A,$B201,Prices!$I:$I,$AM201)=0,COUNTIFS(Prices!$D:$D,$AN201,Prices!$A:$A,$B201,Prices!$I:$I,$AM201,Prices!$G:$G,"Product NA")&gt;0),0,SUMIFS(Prices!$G:$G,Prices!$D:$D,$AN201,Prices!$A:$A,$B201,Prices!$I:$I,$AM201))</f>
        <v>0</v>
      </c>
      <c r="AP201" s="89">
        <f t="shared" si="48"/>
        <v>0</v>
      </c>
      <c r="AQ201" s="90">
        <f t="shared" si="49"/>
        <v>0</v>
      </c>
      <c r="AR201" s="90">
        <f t="shared" si="50"/>
        <v>0</v>
      </c>
    </row>
    <row r="202" spans="2:44" x14ac:dyDescent="0.35">
      <c r="B202" s="87" t="s">
        <v>197</v>
      </c>
      <c r="C202" s="66">
        <v>1000</v>
      </c>
      <c r="D202" s="66">
        <f>Quick_Reference!$E$8</f>
        <v>1</v>
      </c>
      <c r="E202" s="66">
        <f>Quick_Reference!$E$6</f>
        <v>600</v>
      </c>
      <c r="F202" s="116" t="str">
        <f t="shared" si="51"/>
        <v/>
      </c>
      <c r="G202" s="116" t="str">
        <f t="shared" si="52"/>
        <v>0-2kg</v>
      </c>
      <c r="I202" s="88">
        <f>IF(OR(COUNTIFS(Prices!$D:$D,$I$12,Prices!$A:$A,$B202,Prices!$I:$I,$G202)=0,COUNTIFS(Prices!$D:$D,$I$12,Prices!$A:$A,$B202,Prices!$I:$I,$G202,Prices!$G:$G,"Product NA")&gt;0),0,SUMIFS(Prices!$G:$G,Prices!$D:$D,$I$12,Prices!$A:$A,$B202,Prices!$I:$I,$G202))</f>
        <v>1.56</v>
      </c>
      <c r="J202" s="88">
        <f>IF(OR(COUNTIFS(Prices!$D:$D,$I$12,Prices!$A:$A,$B202,Prices!$I:$I,$G202)=0,COUNTIFS(Prices!$D:$D,$I$12,Prices!$A:$A,$B202,Prices!$I:$I,$G202,Prices!$H:$H,"Product NA")&gt;0),0,SUMIFS(Prices!$H:$H,Prices!$D:$D,$I$12,Prices!$A:$A,$B202,Prices!$I:$I,$G202))</f>
        <v>15.85</v>
      </c>
      <c r="K202" s="89">
        <f>IF(OR($C202=0,$E202=0,COUNTIFS(Prices!$D:$D,$I$12,Prices!$A:$A,$B202,Prices!$I:$I,$G202,Prices!$H:$H,"Product NA")&gt;0),"",(I202+(J202*($E202/1000))))</f>
        <v>11.07</v>
      </c>
      <c r="L202" s="89">
        <f>K202*-(INDEX(VRDs!$H$3:$J$12, MATCH($I$12, VRDs!$A$3:$A$12, 0), MATCH($D202, INDEX(VRDs!$E$3:$G$12, MATCH($I$12, VRDs!$A$3:$A$12, 0), 0), 1)))</f>
        <v>0</v>
      </c>
      <c r="M202" s="89">
        <f t="shared" si="53"/>
        <v>0.71955000000000002</v>
      </c>
      <c r="N202" s="90">
        <f t="shared" si="36"/>
        <v>11.78955</v>
      </c>
      <c r="O202" s="90">
        <f t="shared" si="37"/>
        <v>11789.550000000001</v>
      </c>
      <c r="Q202" s="116" t="str">
        <f t="shared" si="38"/>
        <v>0-2kg</v>
      </c>
      <c r="R202" s="88">
        <f>IF(OR(COUNTIFS(Prices!$D:$D,$R$12,Prices!$A:$A,$B202,Prices!$I:$I,$Q202)=0,COUNTIFS(Prices!$D:$D,$R$12,Prices!$A:$A,$B202,Prices!$I:$I,$Q202,Prices!$G:$G,"Product NA")&gt;0),0,SUMIFS(Prices!$G:$G,Prices!$D:$D,$R$12,Prices!$A:$A,$B202,Prices!$I:$I,$Q202))</f>
        <v>0</v>
      </c>
      <c r="S202" s="88">
        <f>IF(OR(COUNTIFS(Prices!$D:$D,$R$12,Prices!$A:$A,$B202,Prices!$I:$I,$Q202)=0,COUNTIFS(Prices!$D:$D,$R$12,Prices!$A:$A,$B202,Prices!$I:$I,$Q202,Prices!$H:$H,"Product NA")&gt;0),0,SUMIFS(Prices!$H:$H,Prices!$D:$D,$R$12,Prices!$A:$A,$B202,Prices!$I:$I,$Q202))</f>
        <v>0</v>
      </c>
      <c r="T202" s="89">
        <f>IF(OR($C202=0,$E202=0,COUNTIFS(Prices!$D:$D,$R$12,Prices!$A:$A,$B202,Prices!$I:$I,$Q202,Prices!$H:$H,"Product NA")&gt;0),"",(R202+(S202*($E202/1000))))</f>
        <v>0</v>
      </c>
      <c r="U202" s="89">
        <f t="shared" si="39"/>
        <v>0</v>
      </c>
      <c r="V202" s="90">
        <f t="shared" si="40"/>
        <v>0</v>
      </c>
      <c r="W202" s="90">
        <f t="shared" si="41"/>
        <v>0</v>
      </c>
      <c r="X202" s="91"/>
      <c r="Y202" s="88">
        <f>IF(OR(COUNTIFS(Prices!$D:$D,$Y$12,Prices!$A:$A,$B202,Prices!$I:$I,$Q202)=0,COUNTIFS(Prices!$D:$D,$Y$12,Prices!$A:$A,$B202,Prices!$I:$I,$Q202,Prices!$G:$G,"Product NA")&gt;0),0,SUMIFS(Prices!$G:$G,Prices!$D:$D,$Y$12,Prices!$A:$A,$B202,Prices!$I:$I,$Q202))</f>
        <v>0</v>
      </c>
      <c r="Z202" s="88">
        <f>IF(OR(COUNTIFS(Prices!$D:$D,$Y$12,Prices!$A:$A,$B202,Prices!$I:$I,$Q202)=0,COUNTIFS(Prices!$D:$D,$Y$12,Prices!$A:$A,$B202,Prices!$I:$I,$Q202,Prices!$H:$H,"Product NA")&gt;0),0,SUMIFS(Prices!$H:$H,Prices!$D:$D,$Y$12,Prices!$A:$A,$B202,Prices!$I:$I,$Q202))</f>
        <v>0</v>
      </c>
      <c r="AA202" s="89">
        <f>IF(OR($C202=0,$E202=0,COUNTIFS(Prices!$D:$D,$Y$12,Prices!$A:$A,$B202,Prices!$I:$I,$Q202,Prices!$H:$H,"Product NA")&gt;0),"",(Y202+(Z202*($E202/1000))))</f>
        <v>0</v>
      </c>
      <c r="AB202" s="89">
        <f t="shared" si="42"/>
        <v>0</v>
      </c>
      <c r="AC202" s="90">
        <f t="shared" si="43"/>
        <v>0</v>
      </c>
      <c r="AD202" s="90">
        <f t="shared" si="44"/>
        <v>0</v>
      </c>
      <c r="AE202" s="91"/>
      <c r="AF202" s="88">
        <f>IF(OR(COUNTIFS(Prices!$D:$D,$AF$12,Prices!$A:$A,$B202,Prices!$I:$I,$Q202)=0,COUNTIFS(Prices!$D:$D,$AF$12,Prices!$A:$A,$B202,Prices!$I:$I,$Q202,Prices!$G:$G,"Product NA")&gt;0),0,SUMIFS(Prices!$G:$G,Prices!$D:$D,$AF$12,Prices!$A:$A,$B202,Prices!$I:$I,$Q202))</f>
        <v>7.2</v>
      </c>
      <c r="AG202" s="88">
        <f>IF(OR(COUNTIFS(Prices!$D:$D,$AF$12,Prices!$A:$A,$B202,Prices!$I:$I,$Q202)=0,COUNTIFS(Prices!$D:$D,$AF$12,Prices!$A:$A,$B202,Prices!$I:$I,$Q202,Prices!$H:$H,"Product NA")&gt;0),0,SUMIFS(Prices!$H:$H,Prices!$D:$D,$AF$12,Prices!$A:$A,$B202,Prices!$I:$I,$Q202))</f>
        <v>13.4</v>
      </c>
      <c r="AH202" s="89">
        <f>IF(OR($C202=0,$E202=0,COUNTIFS(Prices!$D:$D,$AF$12,Prices!$A:$A,$B202,Prices!$I:$I,$Q202,Prices!$H:$H,"Product NA")&gt;0),"",(AF202+(AG202*($E202/1000))))</f>
        <v>15.239999999999998</v>
      </c>
      <c r="AI202" s="89">
        <f t="shared" si="45"/>
        <v>0.99059999999999993</v>
      </c>
      <c r="AJ202" s="90">
        <f t="shared" si="46"/>
        <v>16.230599999999999</v>
      </c>
      <c r="AK202" s="90">
        <f t="shared" si="47"/>
        <v>16230.599999999999</v>
      </c>
      <c r="AM202" s="116" t="str">
        <f>_xlfn.XLOOKUP($E202,'TH Weight Step Mapping'!$A:$A,'TH Weight Step Mapping'!$B:$B,,1)</f>
        <v>0-1kg</v>
      </c>
      <c r="AN202" s="88" t="str">
        <f>_xlfn.XLOOKUP(INDEX(Prices!B:B,MATCH(B202,Prices!A:A,0)),'TH Country Mapping'!A:A,'TH Country Mapping'!C:C,"HVB")</f>
        <v>HVB</v>
      </c>
      <c r="AO202" s="89">
        <f>IF(OR(COUNTIFS(Prices!$D:$D,$AN202,Prices!$A:$A,$B202,Prices!$I:$I,$AM202)=0,COUNTIFS(Prices!$D:$D,$AN202,Prices!$A:$A,$B202,Prices!$I:$I,$AM202,Prices!$G:$G,"Product NA")&gt;0),0,SUMIFS(Prices!$G:$G,Prices!$D:$D,$AN202,Prices!$A:$A,$B202,Prices!$I:$I,$AM202))</f>
        <v>21.25</v>
      </c>
      <c r="AP202" s="89">
        <f t="shared" si="48"/>
        <v>1.3812500000000001</v>
      </c>
      <c r="AQ202" s="90">
        <f t="shared" si="49"/>
        <v>22.631250000000001</v>
      </c>
      <c r="AR202" s="90">
        <f t="shared" si="50"/>
        <v>22631.25</v>
      </c>
    </row>
    <row r="203" spans="2:44" x14ac:dyDescent="0.35">
      <c r="B203" s="87" t="s">
        <v>198</v>
      </c>
      <c r="C203" s="66">
        <v>1000</v>
      </c>
      <c r="D203" s="66">
        <f>Quick_Reference!$E$8</f>
        <v>1</v>
      </c>
      <c r="E203" s="66">
        <f>Quick_Reference!$E$6</f>
        <v>600</v>
      </c>
      <c r="F203" s="116" t="str">
        <f t="shared" si="51"/>
        <v/>
      </c>
      <c r="G203" s="116" t="str">
        <f t="shared" si="52"/>
        <v>0-2kg</v>
      </c>
      <c r="I203" s="88">
        <f>IF(OR(COUNTIFS(Prices!$D:$D,$I$12,Prices!$A:$A,$B203,Prices!$I:$I,$G203)=0,COUNTIFS(Prices!$D:$D,$I$12,Prices!$A:$A,$B203,Prices!$I:$I,$G203,Prices!$G:$G,"Product NA")&gt;0),0,SUMIFS(Prices!$G:$G,Prices!$D:$D,$I$12,Prices!$A:$A,$B203,Prices!$I:$I,$G203))</f>
        <v>1.56</v>
      </c>
      <c r="J203" s="88">
        <f>IF(OR(COUNTIFS(Prices!$D:$D,$I$12,Prices!$A:$A,$B203,Prices!$I:$I,$G203)=0,COUNTIFS(Prices!$D:$D,$I$12,Prices!$A:$A,$B203,Prices!$I:$I,$G203,Prices!$H:$H,"Product NA")&gt;0),0,SUMIFS(Prices!$H:$H,Prices!$D:$D,$I$12,Prices!$A:$A,$B203,Prices!$I:$I,$G203))</f>
        <v>15.85</v>
      </c>
      <c r="K203" s="89">
        <f>IF(OR($C203=0,$E203=0,COUNTIFS(Prices!$D:$D,$I$12,Prices!$A:$A,$B203,Prices!$I:$I,$G203,Prices!$H:$H,"Product NA")&gt;0),"",(I203+(J203*($E203/1000))))</f>
        <v>11.07</v>
      </c>
      <c r="L203" s="89">
        <f>K203*-(INDEX(VRDs!$H$3:$J$12, MATCH($I$12, VRDs!$A$3:$A$12, 0), MATCH($D203, INDEX(VRDs!$E$3:$G$12, MATCH($I$12, VRDs!$A$3:$A$12, 0), 0), 1)))</f>
        <v>0</v>
      </c>
      <c r="M203" s="89">
        <f t="shared" si="53"/>
        <v>0.71955000000000002</v>
      </c>
      <c r="N203" s="90">
        <f t="shared" si="36"/>
        <v>11.78955</v>
      </c>
      <c r="O203" s="90">
        <f t="shared" si="37"/>
        <v>11789.550000000001</v>
      </c>
      <c r="Q203" s="116" t="str">
        <f t="shared" si="38"/>
        <v>0-2kg</v>
      </c>
      <c r="R203" s="88">
        <f>IF(OR(COUNTIFS(Prices!$D:$D,$R$12,Prices!$A:$A,$B203,Prices!$I:$I,$Q203)=0,COUNTIFS(Prices!$D:$D,$R$12,Prices!$A:$A,$B203,Prices!$I:$I,$Q203,Prices!$G:$G,"Product NA")&gt;0),0,SUMIFS(Prices!$G:$G,Prices!$D:$D,$R$12,Prices!$A:$A,$B203,Prices!$I:$I,$Q203))</f>
        <v>0</v>
      </c>
      <c r="S203" s="88">
        <f>IF(OR(COUNTIFS(Prices!$D:$D,$R$12,Prices!$A:$A,$B203,Prices!$I:$I,$Q203)=0,COUNTIFS(Prices!$D:$D,$R$12,Prices!$A:$A,$B203,Prices!$I:$I,$Q203,Prices!$H:$H,"Product NA")&gt;0),0,SUMIFS(Prices!$H:$H,Prices!$D:$D,$R$12,Prices!$A:$A,$B203,Prices!$I:$I,$Q203))</f>
        <v>0</v>
      </c>
      <c r="T203" s="89">
        <f>IF(OR($C203=0,$E203=0,COUNTIFS(Prices!$D:$D,$R$12,Prices!$A:$A,$B203,Prices!$I:$I,$Q203,Prices!$H:$H,"Product NA")&gt;0),"",(R203+(S203*($E203/1000))))</f>
        <v>0</v>
      </c>
      <c r="U203" s="89">
        <f t="shared" si="39"/>
        <v>0</v>
      </c>
      <c r="V203" s="90">
        <f t="shared" si="40"/>
        <v>0</v>
      </c>
      <c r="W203" s="90">
        <f t="shared" si="41"/>
        <v>0</v>
      </c>
      <c r="X203" s="91"/>
      <c r="Y203" s="88">
        <f>IF(OR(COUNTIFS(Prices!$D:$D,$Y$12,Prices!$A:$A,$B203,Prices!$I:$I,$Q203)=0,COUNTIFS(Prices!$D:$D,$Y$12,Prices!$A:$A,$B203,Prices!$I:$I,$Q203,Prices!$G:$G,"Product NA")&gt;0),0,SUMIFS(Prices!$G:$G,Prices!$D:$D,$Y$12,Prices!$A:$A,$B203,Prices!$I:$I,$Q203))</f>
        <v>0</v>
      </c>
      <c r="Z203" s="88">
        <f>IF(OR(COUNTIFS(Prices!$D:$D,$Y$12,Prices!$A:$A,$B203,Prices!$I:$I,$Q203)=0,COUNTIFS(Prices!$D:$D,$Y$12,Prices!$A:$A,$B203,Prices!$I:$I,$Q203,Prices!$H:$H,"Product NA")&gt;0),0,SUMIFS(Prices!$H:$H,Prices!$D:$D,$Y$12,Prices!$A:$A,$B203,Prices!$I:$I,$Q203))</f>
        <v>0</v>
      </c>
      <c r="AA203" s="89">
        <f>IF(OR($C203=0,$E203=0,COUNTIFS(Prices!$D:$D,$Y$12,Prices!$A:$A,$B203,Prices!$I:$I,$Q203,Prices!$H:$H,"Product NA")&gt;0),"",(Y203+(Z203*($E203/1000))))</f>
        <v>0</v>
      </c>
      <c r="AB203" s="89">
        <f t="shared" si="42"/>
        <v>0</v>
      </c>
      <c r="AC203" s="90">
        <f t="shared" si="43"/>
        <v>0</v>
      </c>
      <c r="AD203" s="90">
        <f t="shared" si="44"/>
        <v>0</v>
      </c>
      <c r="AE203" s="91"/>
      <c r="AF203" s="88">
        <f>IF(OR(COUNTIFS(Prices!$D:$D,$AF$12,Prices!$A:$A,$B203,Prices!$I:$I,$Q203)=0,COUNTIFS(Prices!$D:$D,$AF$12,Prices!$A:$A,$B203,Prices!$I:$I,$Q203,Prices!$G:$G,"Product NA")&gt;0),0,SUMIFS(Prices!$G:$G,Prices!$D:$D,$AF$12,Prices!$A:$A,$B203,Prices!$I:$I,$Q203))</f>
        <v>7.2</v>
      </c>
      <c r="AG203" s="88">
        <f>IF(OR(COUNTIFS(Prices!$D:$D,$AF$12,Prices!$A:$A,$B203,Prices!$I:$I,$Q203)=0,COUNTIFS(Prices!$D:$D,$AF$12,Prices!$A:$A,$B203,Prices!$I:$I,$Q203,Prices!$H:$H,"Product NA")&gt;0),0,SUMIFS(Prices!$H:$H,Prices!$D:$D,$AF$12,Prices!$A:$A,$B203,Prices!$I:$I,$Q203))</f>
        <v>13.4</v>
      </c>
      <c r="AH203" s="89">
        <f>IF(OR($C203=0,$E203=0,COUNTIFS(Prices!$D:$D,$AF$12,Prices!$A:$A,$B203,Prices!$I:$I,$Q203,Prices!$H:$H,"Product NA")&gt;0),"",(AF203+(AG203*($E203/1000))))</f>
        <v>15.239999999999998</v>
      </c>
      <c r="AI203" s="89">
        <f t="shared" si="45"/>
        <v>0.99059999999999993</v>
      </c>
      <c r="AJ203" s="90">
        <f t="shared" si="46"/>
        <v>16.230599999999999</v>
      </c>
      <c r="AK203" s="90">
        <f t="shared" si="47"/>
        <v>16230.599999999999</v>
      </c>
      <c r="AM203" s="116" t="str">
        <f>_xlfn.XLOOKUP($E203,'TH Weight Step Mapping'!$A:$A,'TH Weight Step Mapping'!$B:$B,,1)</f>
        <v>0-1kg</v>
      </c>
      <c r="AN203" s="88" t="str">
        <f>_xlfn.XLOOKUP(INDEX(Prices!B:B,MATCH(B203,Prices!A:A,0)),'TH Country Mapping'!A:A,'TH Country Mapping'!C:C,"HVB")</f>
        <v>HVB</v>
      </c>
      <c r="AO203" s="89">
        <f>IF(OR(COUNTIFS(Prices!$D:$D,$AN203,Prices!$A:$A,$B203,Prices!$I:$I,$AM203)=0,COUNTIFS(Prices!$D:$D,$AN203,Prices!$A:$A,$B203,Prices!$I:$I,$AM203,Prices!$G:$G,"Product NA")&gt;0),0,SUMIFS(Prices!$G:$G,Prices!$D:$D,$AN203,Prices!$A:$A,$B203,Prices!$I:$I,$AM203))</f>
        <v>21.25</v>
      </c>
      <c r="AP203" s="89">
        <f t="shared" si="48"/>
        <v>1.3812500000000001</v>
      </c>
      <c r="AQ203" s="90">
        <f t="shared" si="49"/>
        <v>22.631250000000001</v>
      </c>
      <c r="AR203" s="90">
        <f t="shared" si="50"/>
        <v>22631.25</v>
      </c>
    </row>
    <row r="204" spans="2:44" x14ac:dyDescent="0.35">
      <c r="B204" s="87" t="s">
        <v>199</v>
      </c>
      <c r="C204" s="66">
        <v>1000</v>
      </c>
      <c r="D204" s="66">
        <f>Quick_Reference!$E$8</f>
        <v>1</v>
      </c>
      <c r="E204" s="66">
        <f>Quick_Reference!$E$6</f>
        <v>600</v>
      </c>
      <c r="F204" s="116" t="str">
        <f t="shared" si="51"/>
        <v/>
      </c>
      <c r="G204" s="116" t="str">
        <f t="shared" si="52"/>
        <v>0-2kg</v>
      </c>
      <c r="I204" s="88">
        <f>IF(OR(COUNTIFS(Prices!$D:$D,$I$12,Prices!$A:$A,$B204,Prices!$I:$I,$G204)=0,COUNTIFS(Prices!$D:$D,$I$12,Prices!$A:$A,$B204,Prices!$I:$I,$G204,Prices!$G:$G,"Product NA")&gt;0),0,SUMIFS(Prices!$G:$G,Prices!$D:$D,$I$12,Prices!$A:$A,$B204,Prices!$I:$I,$G204))</f>
        <v>1.56</v>
      </c>
      <c r="J204" s="88">
        <f>IF(OR(COUNTIFS(Prices!$D:$D,$I$12,Prices!$A:$A,$B204,Prices!$I:$I,$G204)=0,COUNTIFS(Prices!$D:$D,$I$12,Prices!$A:$A,$B204,Prices!$I:$I,$G204,Prices!$H:$H,"Product NA")&gt;0),0,SUMIFS(Prices!$H:$H,Prices!$D:$D,$I$12,Prices!$A:$A,$B204,Prices!$I:$I,$G204))</f>
        <v>15.85</v>
      </c>
      <c r="K204" s="89">
        <f>IF(OR($C204=0,$E204=0,COUNTIFS(Prices!$D:$D,$I$12,Prices!$A:$A,$B204,Prices!$I:$I,$G204,Prices!$H:$H,"Product NA")&gt;0),"",(I204+(J204*($E204/1000))))</f>
        <v>11.07</v>
      </c>
      <c r="L204" s="89">
        <f>K204*-(INDEX(VRDs!$H$3:$J$12, MATCH($I$12, VRDs!$A$3:$A$12, 0), MATCH($D204, INDEX(VRDs!$E$3:$G$12, MATCH($I$12, VRDs!$A$3:$A$12, 0), 0), 1)))</f>
        <v>0</v>
      </c>
      <c r="M204" s="89">
        <f t="shared" si="53"/>
        <v>0.71955000000000002</v>
      </c>
      <c r="N204" s="90">
        <f t="shared" si="36"/>
        <v>11.78955</v>
      </c>
      <c r="O204" s="90">
        <f t="shared" si="37"/>
        <v>11789.550000000001</v>
      </c>
      <c r="Q204" s="116" t="str">
        <f t="shared" si="38"/>
        <v>0-2kg</v>
      </c>
      <c r="R204" s="88">
        <f>IF(OR(COUNTIFS(Prices!$D:$D,$R$12,Prices!$A:$A,$B204,Prices!$I:$I,$Q204)=0,COUNTIFS(Prices!$D:$D,$R$12,Prices!$A:$A,$B204,Prices!$I:$I,$Q204,Prices!$G:$G,"Product NA")&gt;0),0,SUMIFS(Prices!$G:$G,Prices!$D:$D,$R$12,Prices!$A:$A,$B204,Prices!$I:$I,$Q204))</f>
        <v>0</v>
      </c>
      <c r="S204" s="88">
        <f>IF(OR(COUNTIFS(Prices!$D:$D,$R$12,Prices!$A:$A,$B204,Prices!$I:$I,$Q204)=0,COUNTIFS(Prices!$D:$D,$R$12,Prices!$A:$A,$B204,Prices!$I:$I,$Q204,Prices!$H:$H,"Product NA")&gt;0),0,SUMIFS(Prices!$H:$H,Prices!$D:$D,$R$12,Prices!$A:$A,$B204,Prices!$I:$I,$Q204))</f>
        <v>0</v>
      </c>
      <c r="T204" s="89">
        <f>IF(OR($C204=0,$E204=0,COUNTIFS(Prices!$D:$D,$R$12,Prices!$A:$A,$B204,Prices!$I:$I,$Q204,Prices!$H:$H,"Product NA")&gt;0),"",(R204+(S204*($E204/1000))))</f>
        <v>0</v>
      </c>
      <c r="U204" s="89">
        <f t="shared" si="39"/>
        <v>0</v>
      </c>
      <c r="V204" s="90">
        <f t="shared" si="40"/>
        <v>0</v>
      </c>
      <c r="W204" s="90">
        <f t="shared" si="41"/>
        <v>0</v>
      </c>
      <c r="X204" s="91"/>
      <c r="Y204" s="88">
        <f>IF(OR(COUNTIFS(Prices!$D:$D,$Y$12,Prices!$A:$A,$B204,Prices!$I:$I,$Q204)=0,COUNTIFS(Prices!$D:$D,$Y$12,Prices!$A:$A,$B204,Prices!$I:$I,$Q204,Prices!$G:$G,"Product NA")&gt;0),0,SUMIFS(Prices!$G:$G,Prices!$D:$D,$Y$12,Prices!$A:$A,$B204,Prices!$I:$I,$Q204))</f>
        <v>0</v>
      </c>
      <c r="Z204" s="88">
        <f>IF(OR(COUNTIFS(Prices!$D:$D,$Y$12,Prices!$A:$A,$B204,Prices!$I:$I,$Q204)=0,COUNTIFS(Prices!$D:$D,$Y$12,Prices!$A:$A,$B204,Prices!$I:$I,$Q204,Prices!$H:$H,"Product NA")&gt;0),0,SUMIFS(Prices!$H:$H,Prices!$D:$D,$Y$12,Prices!$A:$A,$B204,Prices!$I:$I,$Q204))</f>
        <v>0</v>
      </c>
      <c r="AA204" s="89">
        <f>IF(OR($C204=0,$E204=0,COUNTIFS(Prices!$D:$D,$Y$12,Prices!$A:$A,$B204,Prices!$I:$I,$Q204,Prices!$H:$H,"Product NA")&gt;0),"",(Y204+(Z204*($E204/1000))))</f>
        <v>0</v>
      </c>
      <c r="AB204" s="89">
        <f t="shared" si="42"/>
        <v>0</v>
      </c>
      <c r="AC204" s="90">
        <f t="shared" si="43"/>
        <v>0</v>
      </c>
      <c r="AD204" s="90">
        <f t="shared" si="44"/>
        <v>0</v>
      </c>
      <c r="AE204" s="91"/>
      <c r="AF204" s="88">
        <f>IF(OR(COUNTIFS(Prices!$D:$D,$AF$12,Prices!$A:$A,$B204,Prices!$I:$I,$Q204)=0,COUNTIFS(Prices!$D:$D,$AF$12,Prices!$A:$A,$B204,Prices!$I:$I,$Q204,Prices!$G:$G,"Product NA")&gt;0),0,SUMIFS(Prices!$G:$G,Prices!$D:$D,$AF$12,Prices!$A:$A,$B204,Prices!$I:$I,$Q204))</f>
        <v>7.2</v>
      </c>
      <c r="AG204" s="88">
        <f>IF(OR(COUNTIFS(Prices!$D:$D,$AF$12,Prices!$A:$A,$B204,Prices!$I:$I,$Q204)=0,COUNTIFS(Prices!$D:$D,$AF$12,Prices!$A:$A,$B204,Prices!$I:$I,$Q204,Prices!$H:$H,"Product NA")&gt;0),0,SUMIFS(Prices!$H:$H,Prices!$D:$D,$AF$12,Prices!$A:$A,$B204,Prices!$I:$I,$Q204))</f>
        <v>13.4</v>
      </c>
      <c r="AH204" s="89">
        <f>IF(OR($C204=0,$E204=0,COUNTIFS(Prices!$D:$D,$AF$12,Prices!$A:$A,$B204,Prices!$I:$I,$Q204,Prices!$H:$H,"Product NA")&gt;0),"",(AF204+(AG204*($E204/1000))))</f>
        <v>15.239999999999998</v>
      </c>
      <c r="AI204" s="89">
        <f t="shared" si="45"/>
        <v>0.99059999999999993</v>
      </c>
      <c r="AJ204" s="90">
        <f t="shared" si="46"/>
        <v>16.230599999999999</v>
      </c>
      <c r="AK204" s="90">
        <f t="shared" si="47"/>
        <v>16230.599999999999</v>
      </c>
      <c r="AM204" s="116" t="str">
        <f>_xlfn.XLOOKUP($E204,'TH Weight Step Mapping'!$A:$A,'TH Weight Step Mapping'!$B:$B,,1)</f>
        <v>0-1kg</v>
      </c>
      <c r="AN204" s="88" t="str">
        <f>_xlfn.XLOOKUP(INDEX(Prices!B:B,MATCH(B204,Prices!A:A,0)),'TH Country Mapping'!A:A,'TH Country Mapping'!C:C,"HVB")</f>
        <v>HVB</v>
      </c>
      <c r="AO204" s="89">
        <f>IF(OR(COUNTIFS(Prices!$D:$D,$AN204,Prices!$A:$A,$B204,Prices!$I:$I,$AM204)=0,COUNTIFS(Prices!$D:$D,$AN204,Prices!$A:$A,$B204,Prices!$I:$I,$AM204,Prices!$G:$G,"Product NA")&gt;0),0,SUMIFS(Prices!$G:$G,Prices!$D:$D,$AN204,Prices!$A:$A,$B204,Prices!$I:$I,$AM204))</f>
        <v>21.25</v>
      </c>
      <c r="AP204" s="89">
        <f t="shared" si="48"/>
        <v>1.3812500000000001</v>
      </c>
      <c r="AQ204" s="90">
        <f t="shared" si="49"/>
        <v>22.631250000000001</v>
      </c>
      <c r="AR204" s="90">
        <f t="shared" si="50"/>
        <v>22631.25</v>
      </c>
    </row>
    <row r="205" spans="2:44" x14ac:dyDescent="0.35">
      <c r="B205" s="87" t="s">
        <v>200</v>
      </c>
      <c r="C205" s="66">
        <v>1000</v>
      </c>
      <c r="D205" s="66">
        <f>Quick_Reference!$E$8</f>
        <v>1</v>
      </c>
      <c r="E205" s="66">
        <f>Quick_Reference!$E$6</f>
        <v>600</v>
      </c>
      <c r="F205" s="116" t="str">
        <f t="shared" si="51"/>
        <v/>
      </c>
      <c r="G205" s="116" t="str">
        <f t="shared" si="52"/>
        <v>0-2kg</v>
      </c>
      <c r="I205" s="88">
        <f>IF(OR(COUNTIFS(Prices!$D:$D,$I$12,Prices!$A:$A,$B205,Prices!$I:$I,$G205)=0,COUNTIFS(Prices!$D:$D,$I$12,Prices!$A:$A,$B205,Prices!$I:$I,$G205,Prices!$G:$G,"Product NA")&gt;0),0,SUMIFS(Prices!$G:$G,Prices!$D:$D,$I$12,Prices!$A:$A,$B205,Prices!$I:$I,$G205))</f>
        <v>1.56</v>
      </c>
      <c r="J205" s="88">
        <f>IF(OR(COUNTIFS(Prices!$D:$D,$I$12,Prices!$A:$A,$B205,Prices!$I:$I,$G205)=0,COUNTIFS(Prices!$D:$D,$I$12,Prices!$A:$A,$B205,Prices!$I:$I,$G205,Prices!$H:$H,"Product NA")&gt;0),0,SUMIFS(Prices!$H:$H,Prices!$D:$D,$I$12,Prices!$A:$A,$B205,Prices!$I:$I,$G205))</f>
        <v>15.85</v>
      </c>
      <c r="K205" s="89">
        <f>IF(OR($C205=0,$E205=0,COUNTIFS(Prices!$D:$D,$I$12,Prices!$A:$A,$B205,Prices!$I:$I,$G205,Prices!$H:$H,"Product NA")&gt;0),"",(I205+(J205*($E205/1000))))</f>
        <v>11.07</v>
      </c>
      <c r="L205" s="89">
        <f>K205*-(INDEX(VRDs!$H$3:$J$12, MATCH($I$12, VRDs!$A$3:$A$12, 0), MATCH($D205, INDEX(VRDs!$E$3:$G$12, MATCH($I$12, VRDs!$A$3:$A$12, 0), 0), 1)))</f>
        <v>0</v>
      </c>
      <c r="M205" s="89">
        <f t="shared" si="53"/>
        <v>0.71955000000000002</v>
      </c>
      <c r="N205" s="90">
        <f t="shared" si="36"/>
        <v>11.78955</v>
      </c>
      <c r="O205" s="90">
        <f t="shared" si="37"/>
        <v>11789.550000000001</v>
      </c>
      <c r="Q205" s="116" t="str">
        <f t="shared" si="38"/>
        <v>0-2kg</v>
      </c>
      <c r="R205" s="88">
        <f>IF(OR(COUNTIFS(Prices!$D:$D,$R$12,Prices!$A:$A,$B205,Prices!$I:$I,$Q205)=0,COUNTIFS(Prices!$D:$D,$R$12,Prices!$A:$A,$B205,Prices!$I:$I,$Q205,Prices!$G:$G,"Product NA")&gt;0),0,SUMIFS(Prices!$G:$G,Prices!$D:$D,$R$12,Prices!$A:$A,$B205,Prices!$I:$I,$Q205))</f>
        <v>0</v>
      </c>
      <c r="S205" s="88">
        <f>IF(OR(COUNTIFS(Prices!$D:$D,$R$12,Prices!$A:$A,$B205,Prices!$I:$I,$Q205)=0,COUNTIFS(Prices!$D:$D,$R$12,Prices!$A:$A,$B205,Prices!$I:$I,$Q205,Prices!$H:$H,"Product NA")&gt;0),0,SUMIFS(Prices!$H:$H,Prices!$D:$D,$R$12,Prices!$A:$A,$B205,Prices!$I:$I,$Q205))</f>
        <v>0</v>
      </c>
      <c r="T205" s="89">
        <f>IF(OR($C205=0,$E205=0,COUNTIFS(Prices!$D:$D,$R$12,Prices!$A:$A,$B205,Prices!$I:$I,$Q205,Prices!$H:$H,"Product NA")&gt;0),"",(R205+(S205*($E205/1000))))</f>
        <v>0</v>
      </c>
      <c r="U205" s="89">
        <f t="shared" si="39"/>
        <v>0</v>
      </c>
      <c r="V205" s="90">
        <f t="shared" si="40"/>
        <v>0</v>
      </c>
      <c r="W205" s="90">
        <f t="shared" si="41"/>
        <v>0</v>
      </c>
      <c r="X205" s="91"/>
      <c r="Y205" s="88">
        <f>IF(OR(COUNTIFS(Prices!$D:$D,$Y$12,Prices!$A:$A,$B205,Prices!$I:$I,$Q205)=0,COUNTIFS(Prices!$D:$D,$Y$12,Prices!$A:$A,$B205,Prices!$I:$I,$Q205,Prices!$G:$G,"Product NA")&gt;0),0,SUMIFS(Prices!$G:$G,Prices!$D:$D,$Y$12,Prices!$A:$A,$B205,Prices!$I:$I,$Q205))</f>
        <v>0</v>
      </c>
      <c r="Z205" s="88">
        <f>IF(OR(COUNTIFS(Prices!$D:$D,$Y$12,Prices!$A:$A,$B205,Prices!$I:$I,$Q205)=0,COUNTIFS(Prices!$D:$D,$Y$12,Prices!$A:$A,$B205,Prices!$I:$I,$Q205,Prices!$H:$H,"Product NA")&gt;0),0,SUMIFS(Prices!$H:$H,Prices!$D:$D,$Y$12,Prices!$A:$A,$B205,Prices!$I:$I,$Q205))</f>
        <v>0</v>
      </c>
      <c r="AA205" s="89">
        <f>IF(OR($C205=0,$E205=0,COUNTIFS(Prices!$D:$D,$Y$12,Prices!$A:$A,$B205,Prices!$I:$I,$Q205,Prices!$H:$H,"Product NA")&gt;0),"",(Y205+(Z205*($E205/1000))))</f>
        <v>0</v>
      </c>
      <c r="AB205" s="89">
        <f t="shared" si="42"/>
        <v>0</v>
      </c>
      <c r="AC205" s="90">
        <f t="shared" si="43"/>
        <v>0</v>
      </c>
      <c r="AD205" s="90">
        <f t="shared" si="44"/>
        <v>0</v>
      </c>
      <c r="AE205" s="91"/>
      <c r="AF205" s="88">
        <f>IF(OR(COUNTIFS(Prices!$D:$D,$AF$12,Prices!$A:$A,$B205,Prices!$I:$I,$Q205)=0,COUNTIFS(Prices!$D:$D,$AF$12,Prices!$A:$A,$B205,Prices!$I:$I,$Q205,Prices!$G:$G,"Product NA")&gt;0),0,SUMIFS(Prices!$G:$G,Prices!$D:$D,$AF$12,Prices!$A:$A,$B205,Prices!$I:$I,$Q205))</f>
        <v>7.2</v>
      </c>
      <c r="AG205" s="88">
        <f>IF(OR(COUNTIFS(Prices!$D:$D,$AF$12,Prices!$A:$A,$B205,Prices!$I:$I,$Q205)=0,COUNTIFS(Prices!$D:$D,$AF$12,Prices!$A:$A,$B205,Prices!$I:$I,$Q205,Prices!$H:$H,"Product NA")&gt;0),0,SUMIFS(Prices!$H:$H,Prices!$D:$D,$AF$12,Prices!$A:$A,$B205,Prices!$I:$I,$Q205))</f>
        <v>13.4</v>
      </c>
      <c r="AH205" s="89">
        <f>IF(OR($C205=0,$E205=0,COUNTIFS(Prices!$D:$D,$AF$12,Prices!$A:$A,$B205,Prices!$I:$I,$Q205,Prices!$H:$H,"Product NA")&gt;0),"",(AF205+(AG205*($E205/1000))))</f>
        <v>15.239999999999998</v>
      </c>
      <c r="AI205" s="89">
        <f t="shared" si="45"/>
        <v>0.99059999999999993</v>
      </c>
      <c r="AJ205" s="90">
        <f t="shared" si="46"/>
        <v>16.230599999999999</v>
      </c>
      <c r="AK205" s="90">
        <f t="shared" si="47"/>
        <v>16230.599999999999</v>
      </c>
      <c r="AM205" s="116" t="str">
        <f>_xlfn.XLOOKUP($E205,'TH Weight Step Mapping'!$A:$A,'TH Weight Step Mapping'!$B:$B,,1)</f>
        <v>0-1kg</v>
      </c>
      <c r="AN205" s="88" t="str">
        <f>_xlfn.XLOOKUP(INDEX(Prices!B:B,MATCH(B205,Prices!A:A,0)),'TH Country Mapping'!A:A,'TH Country Mapping'!C:C,"HVB")</f>
        <v>HVB</v>
      </c>
      <c r="AO205" s="89">
        <f>IF(OR(COUNTIFS(Prices!$D:$D,$AN205,Prices!$A:$A,$B205,Prices!$I:$I,$AM205)=0,COUNTIFS(Prices!$D:$D,$AN205,Prices!$A:$A,$B205,Prices!$I:$I,$AM205,Prices!$G:$G,"Product NA")&gt;0),0,SUMIFS(Prices!$G:$G,Prices!$D:$D,$AN205,Prices!$A:$A,$B205,Prices!$I:$I,$AM205))</f>
        <v>21.25</v>
      </c>
      <c r="AP205" s="89">
        <f t="shared" si="48"/>
        <v>1.3812500000000001</v>
      </c>
      <c r="AQ205" s="90">
        <f t="shared" si="49"/>
        <v>22.631250000000001</v>
      </c>
      <c r="AR205" s="90">
        <f t="shared" si="50"/>
        <v>22631.25</v>
      </c>
    </row>
    <row r="206" spans="2:44" x14ac:dyDescent="0.35">
      <c r="B206" s="87" t="s">
        <v>201</v>
      </c>
      <c r="C206" s="66">
        <v>1000</v>
      </c>
      <c r="D206" s="66">
        <f>Quick_Reference!$E$8</f>
        <v>1</v>
      </c>
      <c r="E206" s="66">
        <f>Quick_Reference!$E$6</f>
        <v>600</v>
      </c>
      <c r="F206" s="116" t="str">
        <f t="shared" si="51"/>
        <v/>
      </c>
      <c r="G206" s="116" t="str">
        <f t="shared" si="52"/>
        <v>0-2kg</v>
      </c>
      <c r="I206" s="88">
        <f>IF(OR(COUNTIFS(Prices!$D:$D,$I$12,Prices!$A:$A,$B206,Prices!$I:$I,$G206)=0,COUNTIFS(Prices!$D:$D,$I$12,Prices!$A:$A,$B206,Prices!$I:$I,$G206,Prices!$G:$G,"Product NA")&gt;0),0,SUMIFS(Prices!$G:$G,Prices!$D:$D,$I$12,Prices!$A:$A,$B206,Prices!$I:$I,$G206))</f>
        <v>1.1300000000000001</v>
      </c>
      <c r="J206" s="88">
        <f>IF(OR(COUNTIFS(Prices!$D:$D,$I$12,Prices!$A:$A,$B206,Prices!$I:$I,$G206)=0,COUNTIFS(Prices!$D:$D,$I$12,Prices!$A:$A,$B206,Prices!$I:$I,$G206,Prices!$H:$H,"Product NA")&gt;0),0,SUMIFS(Prices!$H:$H,Prices!$D:$D,$I$12,Prices!$A:$A,$B206,Prices!$I:$I,$G206))</f>
        <v>15.64</v>
      </c>
      <c r="K206" s="89">
        <f>IF(OR($C206=0,$E206=0,COUNTIFS(Prices!$D:$D,$I$12,Prices!$A:$A,$B206,Prices!$I:$I,$G206,Prices!$H:$H,"Product NA")&gt;0),"",(I206+(J206*($E206/1000))))</f>
        <v>10.514000000000001</v>
      </c>
      <c r="L206" s="89">
        <f>K206*-(INDEX(VRDs!$H$3:$J$12, MATCH($I$12, VRDs!$A$3:$A$12, 0), MATCH($D206, INDEX(VRDs!$E$3:$G$12, MATCH($I$12, VRDs!$A$3:$A$12, 0), 0), 1)))</f>
        <v>0</v>
      </c>
      <c r="M206" s="89">
        <f t="shared" si="53"/>
        <v>0.68341000000000007</v>
      </c>
      <c r="N206" s="90">
        <f t="shared" ref="N206:N242" si="54">IF(K206="n/a","n/a",SUM(K206:M206))</f>
        <v>11.197410000000001</v>
      </c>
      <c r="O206" s="90">
        <f t="shared" ref="O206:O242" si="55">IF($C206=0,0,IFERROR($C206*N206,"n/a"))</f>
        <v>11197.410000000002</v>
      </c>
      <c r="Q206" s="116" t="str">
        <f t="shared" ref="Q206:Q242" si="56">IF(OR(E206&lt;=2000,AND(B206="NEW ZEALAND",E206&lt;=3000)),"0-2kg",IF(E206&lt;=5000,"2-5kg",IF(E206&lt;=10000,"5-10kg","10-30kg")))</f>
        <v>0-2kg</v>
      </c>
      <c r="R206" s="88">
        <f>IF(OR(COUNTIFS(Prices!$D:$D,$R$12,Prices!$A:$A,$B206,Prices!$I:$I,$Q206)=0,COUNTIFS(Prices!$D:$D,$R$12,Prices!$A:$A,$B206,Prices!$I:$I,$Q206,Prices!$G:$G,"Product NA")&gt;0),0,SUMIFS(Prices!$G:$G,Prices!$D:$D,$R$12,Prices!$A:$A,$B206,Prices!$I:$I,$Q206))</f>
        <v>0</v>
      </c>
      <c r="S206" s="88">
        <f>IF(OR(COUNTIFS(Prices!$D:$D,$R$12,Prices!$A:$A,$B206,Prices!$I:$I,$Q206)=0,COUNTIFS(Prices!$D:$D,$R$12,Prices!$A:$A,$B206,Prices!$I:$I,$Q206,Prices!$H:$H,"Product NA")&gt;0),0,SUMIFS(Prices!$H:$H,Prices!$D:$D,$R$12,Prices!$A:$A,$B206,Prices!$I:$I,$Q206))</f>
        <v>0</v>
      </c>
      <c r="T206" s="89">
        <f>IF(OR($C206=0,$E206=0,COUNTIFS(Prices!$D:$D,$R$12,Prices!$A:$A,$B206,Prices!$I:$I,$Q206,Prices!$H:$H,"Product NA")&gt;0),"",(R206+(S206*($E206/1000))))</f>
        <v>0</v>
      </c>
      <c r="U206" s="89">
        <f t="shared" ref="U206:U242" si="57">IF($D$7="Exclude",0,IFERROR(T206*$C$7,""))</f>
        <v>0</v>
      </c>
      <c r="V206" s="90">
        <f t="shared" ref="V206:V242" si="58">IF(T206="n/a","n/a",SUM(T206:U206))</f>
        <v>0</v>
      </c>
      <c r="W206" s="90">
        <f t="shared" ref="W206:W242" si="59">IF($C206=0,0,IFERROR($C206*V206,"n/a"))</f>
        <v>0</v>
      </c>
      <c r="X206" s="91"/>
      <c r="Y206" s="88">
        <f>IF(OR(COUNTIFS(Prices!$D:$D,$Y$12,Prices!$A:$A,$B206,Prices!$I:$I,$Q206)=0,COUNTIFS(Prices!$D:$D,$Y$12,Prices!$A:$A,$B206,Prices!$I:$I,$Q206,Prices!$G:$G,"Product NA")&gt;0),0,SUMIFS(Prices!$G:$G,Prices!$D:$D,$Y$12,Prices!$A:$A,$B206,Prices!$I:$I,$Q206))</f>
        <v>0</v>
      </c>
      <c r="Z206" s="88">
        <f>IF(OR(COUNTIFS(Prices!$D:$D,$Y$12,Prices!$A:$A,$B206,Prices!$I:$I,$Q206)=0,COUNTIFS(Prices!$D:$D,$Y$12,Prices!$A:$A,$B206,Prices!$I:$I,$Q206,Prices!$H:$H,"Product NA")&gt;0),0,SUMIFS(Prices!$H:$H,Prices!$D:$D,$Y$12,Prices!$A:$A,$B206,Prices!$I:$I,$Q206))</f>
        <v>0</v>
      </c>
      <c r="AA206" s="89">
        <f>IF(OR($C206=0,$E206=0,COUNTIFS(Prices!$D:$D,$Y$12,Prices!$A:$A,$B206,Prices!$I:$I,$Q206,Prices!$H:$H,"Product NA")&gt;0),"",(Y206+(Z206*($E206/1000))))</f>
        <v>0</v>
      </c>
      <c r="AB206" s="89">
        <f t="shared" ref="AB206:AB242" si="60">IF($D$7="Exclude",0,IFERROR(AA206*$C$7,""))</f>
        <v>0</v>
      </c>
      <c r="AC206" s="90">
        <f t="shared" ref="AC206:AC242" si="61">IF(AA206="n/a","n/a",SUM(AA206:AB206))</f>
        <v>0</v>
      </c>
      <c r="AD206" s="90">
        <f t="shared" ref="AD206:AD242" si="62">IF($C206=0,0,IFERROR($C206*AC206,"n/a"))</f>
        <v>0</v>
      </c>
      <c r="AE206" s="91"/>
      <c r="AF206" s="88">
        <f>IF(OR(COUNTIFS(Prices!$D:$D,$AF$12,Prices!$A:$A,$B206,Prices!$I:$I,$Q206)=0,COUNTIFS(Prices!$D:$D,$AF$12,Prices!$A:$A,$B206,Prices!$I:$I,$Q206,Prices!$G:$G,"Product NA")&gt;0),0,SUMIFS(Prices!$G:$G,Prices!$D:$D,$AF$12,Prices!$A:$A,$B206,Prices!$I:$I,$Q206))</f>
        <v>7.25</v>
      </c>
      <c r="AG206" s="88">
        <f>IF(OR(COUNTIFS(Prices!$D:$D,$AF$12,Prices!$A:$A,$B206,Prices!$I:$I,$Q206)=0,COUNTIFS(Prices!$D:$D,$AF$12,Prices!$A:$A,$B206,Prices!$I:$I,$Q206,Prices!$H:$H,"Product NA")&gt;0),0,SUMIFS(Prices!$H:$H,Prices!$D:$D,$AF$12,Prices!$A:$A,$B206,Prices!$I:$I,$Q206))</f>
        <v>11.600000000000001</v>
      </c>
      <c r="AH206" s="89">
        <f>IF(OR($C206=0,$E206=0,COUNTIFS(Prices!$D:$D,$AF$12,Prices!$A:$A,$B206,Prices!$I:$I,$Q206,Prices!$H:$H,"Product NA")&gt;0),"",(AF206+(AG206*($E206/1000))))</f>
        <v>14.21</v>
      </c>
      <c r="AI206" s="89">
        <f t="shared" ref="AI206:AI242" si="63">IF($D$7="Exclude",0,IFERROR(AH206*$C$7,""))</f>
        <v>0.92365000000000008</v>
      </c>
      <c r="AJ206" s="90">
        <f t="shared" ref="AJ206:AJ242" si="64">IF(AH206="n/a","n/a",SUM(AH206:AI206))</f>
        <v>15.133650000000001</v>
      </c>
      <c r="AK206" s="90">
        <f t="shared" ref="AK206:AK242" si="65">IF($C206=0,0,IFERROR($C206*AJ206,"n/a"))</f>
        <v>15133.650000000001</v>
      </c>
      <c r="AM206" s="116" t="str">
        <f>_xlfn.XLOOKUP($E206,'TH Weight Step Mapping'!$A:$A,'TH Weight Step Mapping'!$B:$B,,1)</f>
        <v>0-1kg</v>
      </c>
      <c r="AN206" s="88" t="str">
        <f>_xlfn.XLOOKUP(INDEX(Prices!B:B,MATCH(B206,Prices!A:A,0)),'TH Country Mapping'!A:A,'TH Country Mapping'!C:C,"HVB")</f>
        <v>HVB</v>
      </c>
      <c r="AO206" s="89">
        <f>IF(OR(COUNTIFS(Prices!$D:$D,$AN206,Prices!$A:$A,$B206,Prices!$I:$I,$AM206)=0,COUNTIFS(Prices!$D:$D,$AN206,Prices!$A:$A,$B206,Prices!$I:$I,$AM206,Prices!$G:$G,"Product NA")&gt;0),0,SUMIFS(Prices!$G:$G,Prices!$D:$D,$AN206,Prices!$A:$A,$B206,Prices!$I:$I,$AM206))</f>
        <v>17.900000000000002</v>
      </c>
      <c r="AP206" s="89">
        <f t="shared" ref="AP206:AP242" si="66">IF($D$7="Exclude",0,IFERROR(AO206*$C$7,""))</f>
        <v>1.1635000000000002</v>
      </c>
      <c r="AQ206" s="90">
        <f t="shared" ref="AQ206:AQ242" si="67">IF(AO206="n/a","n/a",SUM(AO206:AP206))</f>
        <v>19.063500000000001</v>
      </c>
      <c r="AR206" s="90">
        <f t="shared" ref="AR206:AR242" si="68">IF($C206=0,0,IFERROR($C206*AQ206,"n/a"))</f>
        <v>19063.5</v>
      </c>
    </row>
    <row r="207" spans="2:44" x14ac:dyDescent="0.35">
      <c r="B207" s="87" t="s">
        <v>202</v>
      </c>
      <c r="C207" s="66">
        <v>1000</v>
      </c>
      <c r="D207" s="66">
        <f>Quick_Reference!$E$8</f>
        <v>1</v>
      </c>
      <c r="E207" s="66">
        <f>Quick_Reference!$E$6</f>
        <v>600</v>
      </c>
      <c r="F207" s="116" t="str">
        <f t="shared" ref="F207:F242" si="69">IF(E207&gt;30000,"Error: Weight should be less than 30,000g","")</f>
        <v/>
      </c>
      <c r="G207" s="116" t="str">
        <f t="shared" ref="G207:G242" si="70">IF(E207&lt;=2000,"0-2kg",IF(E207&lt;=5000,"2-5kg",IF(E207&lt;=10000,"5-10kg","10-30kg")))</f>
        <v>0-2kg</v>
      </c>
      <c r="I207" s="88">
        <f>IF(OR(COUNTIFS(Prices!$D:$D,$I$12,Prices!$A:$A,$B207,Prices!$I:$I,$G207)=0,COUNTIFS(Prices!$D:$D,$I$12,Prices!$A:$A,$B207,Prices!$I:$I,$G207,Prices!$G:$G,"Product NA")&gt;0),0,SUMIFS(Prices!$G:$G,Prices!$D:$D,$I$12,Prices!$A:$A,$B207,Prices!$I:$I,$G207))</f>
        <v>1.56</v>
      </c>
      <c r="J207" s="88">
        <f>IF(OR(COUNTIFS(Prices!$D:$D,$I$12,Prices!$A:$A,$B207,Prices!$I:$I,$G207)=0,COUNTIFS(Prices!$D:$D,$I$12,Prices!$A:$A,$B207,Prices!$I:$I,$G207,Prices!$H:$H,"Product NA")&gt;0),0,SUMIFS(Prices!$H:$H,Prices!$D:$D,$I$12,Prices!$A:$A,$B207,Prices!$I:$I,$G207))</f>
        <v>15.85</v>
      </c>
      <c r="K207" s="89">
        <f>IF(OR($C207=0,$E207=0,COUNTIFS(Prices!$D:$D,$I$12,Prices!$A:$A,$B207,Prices!$I:$I,$G207,Prices!$H:$H,"Product NA")&gt;0),"",(I207+(J207*($E207/1000))))</f>
        <v>11.07</v>
      </c>
      <c r="L207" s="89">
        <f>K207*-(INDEX(VRDs!$H$3:$J$12, MATCH($I$12, VRDs!$A$3:$A$12, 0), MATCH($D207, INDEX(VRDs!$E$3:$G$12, MATCH($I$12, VRDs!$A$3:$A$12, 0), 0), 1)))</f>
        <v>0</v>
      </c>
      <c r="M207" s="89">
        <f t="shared" ref="M207:M242" si="71">IF($D$7="Exclude",0,IFERROR((K207+L207)*$C$7,""))</f>
        <v>0.71955000000000002</v>
      </c>
      <c r="N207" s="90">
        <f t="shared" si="54"/>
        <v>11.78955</v>
      </c>
      <c r="O207" s="90">
        <f t="shared" si="55"/>
        <v>11789.550000000001</v>
      </c>
      <c r="Q207" s="116" t="str">
        <f t="shared" si="56"/>
        <v>0-2kg</v>
      </c>
      <c r="R207" s="88">
        <f>IF(OR(COUNTIFS(Prices!$D:$D,$R$12,Prices!$A:$A,$B207,Prices!$I:$I,$Q207)=0,COUNTIFS(Prices!$D:$D,$R$12,Prices!$A:$A,$B207,Prices!$I:$I,$Q207,Prices!$G:$G,"Product NA")&gt;0),0,SUMIFS(Prices!$G:$G,Prices!$D:$D,$R$12,Prices!$A:$A,$B207,Prices!$I:$I,$Q207))</f>
        <v>0</v>
      </c>
      <c r="S207" s="88">
        <f>IF(OR(COUNTIFS(Prices!$D:$D,$R$12,Prices!$A:$A,$B207,Prices!$I:$I,$Q207)=0,COUNTIFS(Prices!$D:$D,$R$12,Prices!$A:$A,$B207,Prices!$I:$I,$Q207,Prices!$H:$H,"Product NA")&gt;0),0,SUMIFS(Prices!$H:$H,Prices!$D:$D,$R$12,Prices!$A:$A,$B207,Prices!$I:$I,$Q207))</f>
        <v>0</v>
      </c>
      <c r="T207" s="89">
        <f>IF(OR($C207=0,$E207=0,COUNTIFS(Prices!$D:$D,$R$12,Prices!$A:$A,$B207,Prices!$I:$I,$Q207,Prices!$H:$H,"Product NA")&gt;0),"",(R207+(S207*($E207/1000))))</f>
        <v>0</v>
      </c>
      <c r="U207" s="89">
        <f t="shared" si="57"/>
        <v>0</v>
      </c>
      <c r="V207" s="90">
        <f t="shared" si="58"/>
        <v>0</v>
      </c>
      <c r="W207" s="90">
        <f t="shared" si="59"/>
        <v>0</v>
      </c>
      <c r="X207" s="91"/>
      <c r="Y207" s="88">
        <f>IF(OR(COUNTIFS(Prices!$D:$D,$Y$12,Prices!$A:$A,$B207,Prices!$I:$I,$Q207)=0,COUNTIFS(Prices!$D:$D,$Y$12,Prices!$A:$A,$B207,Prices!$I:$I,$Q207,Prices!$G:$G,"Product NA")&gt;0),0,SUMIFS(Prices!$G:$G,Prices!$D:$D,$Y$12,Prices!$A:$A,$B207,Prices!$I:$I,$Q207))</f>
        <v>0</v>
      </c>
      <c r="Z207" s="88">
        <f>IF(OR(COUNTIFS(Prices!$D:$D,$Y$12,Prices!$A:$A,$B207,Prices!$I:$I,$Q207)=0,COUNTIFS(Prices!$D:$D,$Y$12,Prices!$A:$A,$B207,Prices!$I:$I,$Q207,Prices!$H:$H,"Product NA")&gt;0),0,SUMIFS(Prices!$H:$H,Prices!$D:$D,$Y$12,Prices!$A:$A,$B207,Prices!$I:$I,$Q207))</f>
        <v>0</v>
      </c>
      <c r="AA207" s="89">
        <f>IF(OR($C207=0,$E207=0,COUNTIFS(Prices!$D:$D,$Y$12,Prices!$A:$A,$B207,Prices!$I:$I,$Q207,Prices!$H:$H,"Product NA")&gt;0),"",(Y207+(Z207*($E207/1000))))</f>
        <v>0</v>
      </c>
      <c r="AB207" s="89">
        <f t="shared" si="60"/>
        <v>0</v>
      </c>
      <c r="AC207" s="90">
        <f t="shared" si="61"/>
        <v>0</v>
      </c>
      <c r="AD207" s="90">
        <f t="shared" si="62"/>
        <v>0</v>
      </c>
      <c r="AE207" s="91"/>
      <c r="AF207" s="88">
        <f>IF(OR(COUNTIFS(Prices!$D:$D,$AF$12,Prices!$A:$A,$B207,Prices!$I:$I,$Q207)=0,COUNTIFS(Prices!$D:$D,$AF$12,Prices!$A:$A,$B207,Prices!$I:$I,$Q207,Prices!$G:$G,"Product NA")&gt;0),0,SUMIFS(Prices!$G:$G,Prices!$D:$D,$AF$12,Prices!$A:$A,$B207,Prices!$I:$I,$Q207))</f>
        <v>7.2</v>
      </c>
      <c r="AG207" s="88">
        <f>IF(OR(COUNTIFS(Prices!$D:$D,$AF$12,Prices!$A:$A,$B207,Prices!$I:$I,$Q207)=0,COUNTIFS(Prices!$D:$D,$AF$12,Prices!$A:$A,$B207,Prices!$I:$I,$Q207,Prices!$H:$H,"Product NA")&gt;0),0,SUMIFS(Prices!$H:$H,Prices!$D:$D,$AF$12,Prices!$A:$A,$B207,Prices!$I:$I,$Q207))</f>
        <v>13.4</v>
      </c>
      <c r="AH207" s="89">
        <f>IF(OR($C207=0,$E207=0,COUNTIFS(Prices!$D:$D,$AF$12,Prices!$A:$A,$B207,Prices!$I:$I,$Q207,Prices!$H:$H,"Product NA")&gt;0),"",(AF207+(AG207*($E207/1000))))</f>
        <v>15.239999999999998</v>
      </c>
      <c r="AI207" s="89">
        <f t="shared" si="63"/>
        <v>0.99059999999999993</v>
      </c>
      <c r="AJ207" s="90">
        <f t="shared" si="64"/>
        <v>16.230599999999999</v>
      </c>
      <c r="AK207" s="90">
        <f t="shared" si="65"/>
        <v>16230.599999999999</v>
      </c>
      <c r="AM207" s="116" t="str">
        <f>_xlfn.XLOOKUP($E207,'TH Weight Step Mapping'!$A:$A,'TH Weight Step Mapping'!$B:$B,,1)</f>
        <v>0-1kg</v>
      </c>
      <c r="AN207" s="88" t="str">
        <f>_xlfn.XLOOKUP(INDEX(Prices!B:B,MATCH(B207,Prices!A:A,0)),'TH Country Mapping'!A:A,'TH Country Mapping'!C:C,"HVB")</f>
        <v>HVB</v>
      </c>
      <c r="AO207" s="89">
        <f>IF(OR(COUNTIFS(Prices!$D:$D,$AN207,Prices!$A:$A,$B207,Prices!$I:$I,$AM207)=0,COUNTIFS(Prices!$D:$D,$AN207,Prices!$A:$A,$B207,Prices!$I:$I,$AM207,Prices!$G:$G,"Product NA")&gt;0),0,SUMIFS(Prices!$G:$G,Prices!$D:$D,$AN207,Prices!$A:$A,$B207,Prices!$I:$I,$AM207))</f>
        <v>21.25</v>
      </c>
      <c r="AP207" s="89">
        <f t="shared" si="66"/>
        <v>1.3812500000000001</v>
      </c>
      <c r="AQ207" s="90">
        <f t="shared" si="67"/>
        <v>22.631250000000001</v>
      </c>
      <c r="AR207" s="90">
        <f t="shared" si="68"/>
        <v>22631.25</v>
      </c>
    </row>
    <row r="208" spans="2:44" x14ac:dyDescent="0.35">
      <c r="B208" s="87" t="s">
        <v>203</v>
      </c>
      <c r="C208" s="66">
        <v>1000</v>
      </c>
      <c r="D208" s="66">
        <f>Quick_Reference!$E$8</f>
        <v>1</v>
      </c>
      <c r="E208" s="66">
        <f>Quick_Reference!$E$6</f>
        <v>600</v>
      </c>
      <c r="F208" s="116" t="str">
        <f t="shared" si="69"/>
        <v/>
      </c>
      <c r="G208" s="116" t="str">
        <f t="shared" si="70"/>
        <v>0-2kg</v>
      </c>
      <c r="I208" s="88">
        <f>IF(OR(COUNTIFS(Prices!$D:$D,$I$12,Prices!$A:$A,$B208,Prices!$I:$I,$G208)=0,COUNTIFS(Prices!$D:$D,$I$12,Prices!$A:$A,$B208,Prices!$I:$I,$G208,Prices!$G:$G,"Product NA")&gt;0),0,SUMIFS(Prices!$G:$G,Prices!$D:$D,$I$12,Prices!$A:$A,$B208,Prices!$I:$I,$G208))</f>
        <v>1.1300000000000001</v>
      </c>
      <c r="J208" s="88">
        <f>IF(OR(COUNTIFS(Prices!$D:$D,$I$12,Prices!$A:$A,$B208,Prices!$I:$I,$G208)=0,COUNTIFS(Prices!$D:$D,$I$12,Prices!$A:$A,$B208,Prices!$I:$I,$G208,Prices!$H:$H,"Product NA")&gt;0),0,SUMIFS(Prices!$H:$H,Prices!$D:$D,$I$12,Prices!$A:$A,$B208,Prices!$I:$I,$G208))</f>
        <v>15.64</v>
      </c>
      <c r="K208" s="89">
        <f>IF(OR($C208=0,$E208=0,COUNTIFS(Prices!$D:$D,$I$12,Prices!$A:$A,$B208,Prices!$I:$I,$G208,Prices!$H:$H,"Product NA")&gt;0),"",(I208+(J208*($E208/1000))))</f>
        <v>10.514000000000001</v>
      </c>
      <c r="L208" s="89">
        <f>K208*-(INDEX(VRDs!$H$3:$J$12, MATCH($I$12, VRDs!$A$3:$A$12, 0), MATCH($D208, INDEX(VRDs!$E$3:$G$12, MATCH($I$12, VRDs!$A$3:$A$12, 0), 0), 1)))</f>
        <v>0</v>
      </c>
      <c r="M208" s="89">
        <f t="shared" si="71"/>
        <v>0.68341000000000007</v>
      </c>
      <c r="N208" s="90">
        <f t="shared" si="54"/>
        <v>11.197410000000001</v>
      </c>
      <c r="O208" s="90">
        <f t="shared" si="55"/>
        <v>11197.410000000002</v>
      </c>
      <c r="Q208" s="116" t="str">
        <f t="shared" si="56"/>
        <v>0-2kg</v>
      </c>
      <c r="R208" s="88">
        <f>IF(OR(COUNTIFS(Prices!$D:$D,$R$12,Prices!$A:$A,$B208,Prices!$I:$I,$Q208)=0,COUNTIFS(Prices!$D:$D,$R$12,Prices!$A:$A,$B208,Prices!$I:$I,$Q208,Prices!$G:$G,"Product NA")&gt;0),0,SUMIFS(Prices!$G:$G,Prices!$D:$D,$R$12,Prices!$A:$A,$B208,Prices!$I:$I,$Q208))</f>
        <v>0</v>
      </c>
      <c r="S208" s="88">
        <f>IF(OR(COUNTIFS(Prices!$D:$D,$R$12,Prices!$A:$A,$B208,Prices!$I:$I,$Q208)=0,COUNTIFS(Prices!$D:$D,$R$12,Prices!$A:$A,$B208,Prices!$I:$I,$Q208,Prices!$H:$H,"Product NA")&gt;0),0,SUMIFS(Prices!$H:$H,Prices!$D:$D,$R$12,Prices!$A:$A,$B208,Prices!$I:$I,$Q208))</f>
        <v>0</v>
      </c>
      <c r="T208" s="89">
        <f>IF(OR($C208=0,$E208=0,COUNTIFS(Prices!$D:$D,$R$12,Prices!$A:$A,$B208,Prices!$I:$I,$Q208,Prices!$H:$H,"Product NA")&gt;0),"",(R208+(S208*($E208/1000))))</f>
        <v>0</v>
      </c>
      <c r="U208" s="89">
        <f t="shared" si="57"/>
        <v>0</v>
      </c>
      <c r="V208" s="90">
        <f t="shared" si="58"/>
        <v>0</v>
      </c>
      <c r="W208" s="90">
        <f t="shared" si="59"/>
        <v>0</v>
      </c>
      <c r="X208" s="91"/>
      <c r="Y208" s="88">
        <f>IF(OR(COUNTIFS(Prices!$D:$D,$Y$12,Prices!$A:$A,$B208,Prices!$I:$I,$Q208)=0,COUNTIFS(Prices!$D:$D,$Y$12,Prices!$A:$A,$B208,Prices!$I:$I,$Q208,Prices!$G:$G,"Product NA")&gt;0),0,SUMIFS(Prices!$G:$G,Prices!$D:$D,$Y$12,Prices!$A:$A,$B208,Prices!$I:$I,$Q208))</f>
        <v>0</v>
      </c>
      <c r="Z208" s="88">
        <f>IF(OR(COUNTIFS(Prices!$D:$D,$Y$12,Prices!$A:$A,$B208,Prices!$I:$I,$Q208)=0,COUNTIFS(Prices!$D:$D,$Y$12,Prices!$A:$A,$B208,Prices!$I:$I,$Q208,Prices!$H:$H,"Product NA")&gt;0),0,SUMIFS(Prices!$H:$H,Prices!$D:$D,$Y$12,Prices!$A:$A,$B208,Prices!$I:$I,$Q208))</f>
        <v>0</v>
      </c>
      <c r="AA208" s="89">
        <f>IF(OR($C208=0,$E208=0,COUNTIFS(Prices!$D:$D,$Y$12,Prices!$A:$A,$B208,Prices!$I:$I,$Q208,Prices!$H:$H,"Product NA")&gt;0),"",(Y208+(Z208*($E208/1000))))</f>
        <v>0</v>
      </c>
      <c r="AB208" s="89">
        <f t="shared" si="60"/>
        <v>0</v>
      </c>
      <c r="AC208" s="90">
        <f t="shared" si="61"/>
        <v>0</v>
      </c>
      <c r="AD208" s="90">
        <f t="shared" si="62"/>
        <v>0</v>
      </c>
      <c r="AE208" s="91"/>
      <c r="AF208" s="88">
        <f>IF(OR(COUNTIFS(Prices!$D:$D,$AF$12,Prices!$A:$A,$B208,Prices!$I:$I,$Q208)=0,COUNTIFS(Prices!$D:$D,$AF$12,Prices!$A:$A,$B208,Prices!$I:$I,$Q208,Prices!$G:$G,"Product NA")&gt;0),0,SUMIFS(Prices!$G:$G,Prices!$D:$D,$AF$12,Prices!$A:$A,$B208,Prices!$I:$I,$Q208))</f>
        <v>7.25</v>
      </c>
      <c r="AG208" s="88">
        <f>IF(OR(COUNTIFS(Prices!$D:$D,$AF$12,Prices!$A:$A,$B208,Prices!$I:$I,$Q208)=0,COUNTIFS(Prices!$D:$D,$AF$12,Prices!$A:$A,$B208,Prices!$I:$I,$Q208,Prices!$H:$H,"Product NA")&gt;0),0,SUMIFS(Prices!$H:$H,Prices!$D:$D,$AF$12,Prices!$A:$A,$B208,Prices!$I:$I,$Q208))</f>
        <v>11.600000000000001</v>
      </c>
      <c r="AH208" s="89">
        <f>IF(OR($C208=0,$E208=0,COUNTIFS(Prices!$D:$D,$AF$12,Prices!$A:$A,$B208,Prices!$I:$I,$Q208,Prices!$H:$H,"Product NA")&gt;0),"",(AF208+(AG208*($E208/1000))))</f>
        <v>14.21</v>
      </c>
      <c r="AI208" s="89">
        <f t="shared" si="63"/>
        <v>0.92365000000000008</v>
      </c>
      <c r="AJ208" s="90">
        <f t="shared" si="64"/>
        <v>15.133650000000001</v>
      </c>
      <c r="AK208" s="90">
        <f t="shared" si="65"/>
        <v>15133.650000000001</v>
      </c>
      <c r="AM208" s="116" t="str">
        <f>_xlfn.XLOOKUP($E208,'TH Weight Step Mapping'!$A:$A,'TH Weight Step Mapping'!$B:$B,,1)</f>
        <v>0-1kg</v>
      </c>
      <c r="AN208" s="88" t="str">
        <f>_xlfn.XLOOKUP(INDEX(Prices!B:B,MATCH(B208,Prices!A:A,0)),'TH Country Mapping'!A:A,'TH Country Mapping'!C:C,"HVB")</f>
        <v>HVB</v>
      </c>
      <c r="AO208" s="89">
        <f>IF(OR(COUNTIFS(Prices!$D:$D,$AN208,Prices!$A:$A,$B208,Prices!$I:$I,$AM208)=0,COUNTIFS(Prices!$D:$D,$AN208,Prices!$A:$A,$B208,Prices!$I:$I,$AM208,Prices!$G:$G,"Product NA")&gt;0),0,SUMIFS(Prices!$G:$G,Prices!$D:$D,$AN208,Prices!$A:$A,$B208,Prices!$I:$I,$AM208))</f>
        <v>17.900000000000002</v>
      </c>
      <c r="AP208" s="89">
        <f t="shared" si="66"/>
        <v>1.1635000000000002</v>
      </c>
      <c r="AQ208" s="90">
        <f t="shared" si="67"/>
        <v>19.063500000000001</v>
      </c>
      <c r="AR208" s="90">
        <f t="shared" si="68"/>
        <v>19063.5</v>
      </c>
    </row>
    <row r="209" spans="2:44" x14ac:dyDescent="0.35">
      <c r="B209" s="87" t="s">
        <v>204</v>
      </c>
      <c r="C209" s="66">
        <v>1000</v>
      </c>
      <c r="D209" s="66">
        <f>Quick_Reference!$E$8</f>
        <v>1</v>
      </c>
      <c r="E209" s="66">
        <f>Quick_Reference!$E$6</f>
        <v>600</v>
      </c>
      <c r="F209" s="116" t="str">
        <f t="shared" si="69"/>
        <v/>
      </c>
      <c r="G209" s="116" t="str">
        <f t="shared" si="70"/>
        <v>0-2kg</v>
      </c>
      <c r="I209" s="88">
        <f>IF(OR(COUNTIFS(Prices!$D:$D,$I$12,Prices!$A:$A,$B209,Prices!$I:$I,$G209)=0,COUNTIFS(Prices!$D:$D,$I$12,Prices!$A:$A,$B209,Prices!$I:$I,$G209,Prices!$G:$G,"Product NA")&gt;0),0,SUMIFS(Prices!$G:$G,Prices!$D:$D,$I$12,Prices!$A:$A,$B209,Prices!$I:$I,$G209))</f>
        <v>2.68</v>
      </c>
      <c r="J209" s="88">
        <f>IF(OR(COUNTIFS(Prices!$D:$D,$I$12,Prices!$A:$A,$B209,Prices!$I:$I,$G209)=0,COUNTIFS(Prices!$D:$D,$I$12,Prices!$A:$A,$B209,Prices!$I:$I,$G209,Prices!$H:$H,"Product NA")&gt;0),0,SUMIFS(Prices!$H:$H,Prices!$D:$D,$I$12,Prices!$A:$A,$B209,Prices!$I:$I,$G209))</f>
        <v>2.4700000000000002</v>
      </c>
      <c r="K209" s="89">
        <f>IF(OR($C209=0,$E209=0,COUNTIFS(Prices!$D:$D,$I$12,Prices!$A:$A,$B209,Prices!$I:$I,$G209,Prices!$H:$H,"Product NA")&gt;0),"",(I209+(J209*($E209/1000))))</f>
        <v>4.1619999999999999</v>
      </c>
      <c r="L209" s="89">
        <f>K209*-(INDEX(VRDs!$H$3:$J$12, MATCH($I$12, VRDs!$A$3:$A$12, 0), MATCH($D209, INDEX(VRDs!$E$3:$G$12, MATCH($I$12, VRDs!$A$3:$A$12, 0), 0), 1)))</f>
        <v>0</v>
      </c>
      <c r="M209" s="89">
        <f t="shared" si="71"/>
        <v>0.27052999999999999</v>
      </c>
      <c r="N209" s="90">
        <f t="shared" si="54"/>
        <v>4.4325299999999999</v>
      </c>
      <c r="O209" s="90">
        <f t="shared" si="55"/>
        <v>4432.53</v>
      </c>
      <c r="Q209" s="116" t="str">
        <f t="shared" si="56"/>
        <v>0-2kg</v>
      </c>
      <c r="R209" s="88">
        <f>IF(OR(COUNTIFS(Prices!$D:$D,$R$12,Prices!$A:$A,$B209,Prices!$I:$I,$Q209)=0,COUNTIFS(Prices!$D:$D,$R$12,Prices!$A:$A,$B209,Prices!$I:$I,$Q209,Prices!$G:$G,"Product NA")&gt;0),0,SUMIFS(Prices!$G:$G,Prices!$D:$D,$R$12,Prices!$A:$A,$B209,Prices!$I:$I,$Q209))</f>
        <v>5.1000000000000005</v>
      </c>
      <c r="S209" s="88">
        <f>IF(OR(COUNTIFS(Prices!$D:$D,$R$12,Prices!$A:$A,$B209,Prices!$I:$I,$Q209)=0,COUNTIFS(Prices!$D:$D,$R$12,Prices!$A:$A,$B209,Prices!$I:$I,$Q209,Prices!$H:$H,"Product NA")&gt;0),0,SUMIFS(Prices!$H:$H,Prices!$D:$D,$R$12,Prices!$A:$A,$B209,Prices!$I:$I,$Q209))</f>
        <v>2</v>
      </c>
      <c r="T209" s="89">
        <f>IF(OR($C209=0,$E209=0,COUNTIFS(Prices!$D:$D,$R$12,Prices!$A:$A,$B209,Prices!$I:$I,$Q209,Prices!$H:$H,"Product NA")&gt;0),"",(R209+(S209*($E209/1000))))</f>
        <v>6.3000000000000007</v>
      </c>
      <c r="U209" s="89">
        <f t="shared" si="57"/>
        <v>0.40950000000000009</v>
      </c>
      <c r="V209" s="90">
        <f t="shared" si="58"/>
        <v>6.7095000000000011</v>
      </c>
      <c r="W209" s="90">
        <f t="shared" si="59"/>
        <v>6709.5000000000009</v>
      </c>
      <c r="X209" s="91"/>
      <c r="Y209" s="88">
        <f>IF(OR(COUNTIFS(Prices!$D:$D,$Y$12,Prices!$A:$A,$B209,Prices!$I:$I,$Q209)=0,COUNTIFS(Prices!$D:$D,$Y$12,Prices!$A:$A,$B209,Prices!$I:$I,$Q209,Prices!$G:$G,"Product NA")&gt;0),0,SUMIFS(Prices!$G:$G,Prices!$D:$D,$Y$12,Prices!$A:$A,$B209,Prices!$I:$I,$Q209))</f>
        <v>6.0500000000000007</v>
      </c>
      <c r="Z209" s="88">
        <f>IF(OR(COUNTIFS(Prices!$D:$D,$Y$12,Prices!$A:$A,$B209,Prices!$I:$I,$Q209)=0,COUNTIFS(Prices!$D:$D,$Y$12,Prices!$A:$A,$B209,Prices!$I:$I,$Q209,Prices!$H:$H,"Product NA")&gt;0),0,SUMIFS(Prices!$H:$H,Prices!$D:$D,$Y$12,Prices!$A:$A,$B209,Prices!$I:$I,$Q209))</f>
        <v>3.45</v>
      </c>
      <c r="AA209" s="89">
        <f>IF(OR($C209=0,$E209=0,COUNTIFS(Prices!$D:$D,$Y$12,Prices!$A:$A,$B209,Prices!$I:$I,$Q209,Prices!$H:$H,"Product NA")&gt;0),"",(Y209+(Z209*($E209/1000))))</f>
        <v>8.120000000000001</v>
      </c>
      <c r="AB209" s="89">
        <f t="shared" si="60"/>
        <v>0.52780000000000005</v>
      </c>
      <c r="AC209" s="90">
        <f t="shared" si="61"/>
        <v>8.6478000000000002</v>
      </c>
      <c r="AD209" s="90">
        <f t="shared" si="62"/>
        <v>8647.7999999999993</v>
      </c>
      <c r="AE209" s="91"/>
      <c r="AF209" s="88">
        <f>IF(OR(COUNTIFS(Prices!$D:$D,$AF$12,Prices!$A:$A,$B209,Prices!$I:$I,$Q209)=0,COUNTIFS(Prices!$D:$D,$AF$12,Prices!$A:$A,$B209,Prices!$I:$I,$Q209,Prices!$G:$G,"Product NA")&gt;0),0,SUMIFS(Prices!$G:$G,Prices!$D:$D,$AF$12,Prices!$A:$A,$B209,Prices!$I:$I,$Q209))</f>
        <v>0</v>
      </c>
      <c r="AG209" s="88">
        <f>IF(OR(COUNTIFS(Prices!$D:$D,$AF$12,Prices!$A:$A,$B209,Prices!$I:$I,$Q209)=0,COUNTIFS(Prices!$D:$D,$AF$12,Prices!$A:$A,$B209,Prices!$I:$I,$Q209,Prices!$H:$H,"Product NA")&gt;0),0,SUMIFS(Prices!$H:$H,Prices!$D:$D,$AF$12,Prices!$A:$A,$B209,Prices!$I:$I,$Q209))</f>
        <v>0</v>
      </c>
      <c r="AH209" s="89">
        <f>IF(OR($C209=0,$E209=0,COUNTIFS(Prices!$D:$D,$AF$12,Prices!$A:$A,$B209,Prices!$I:$I,$Q209,Prices!$H:$H,"Product NA")&gt;0),"",(AF209+(AG209*($E209/1000))))</f>
        <v>0</v>
      </c>
      <c r="AI209" s="89">
        <f t="shared" si="63"/>
        <v>0</v>
      </c>
      <c r="AJ209" s="90">
        <f t="shared" si="64"/>
        <v>0</v>
      </c>
      <c r="AK209" s="90">
        <f t="shared" si="65"/>
        <v>0</v>
      </c>
      <c r="AM209" s="116" t="str">
        <f>_xlfn.XLOOKUP($E209,'TH Weight Step Mapping'!$A:$A,'TH Weight Step Mapping'!$B:$B,,1)</f>
        <v>0-1kg</v>
      </c>
      <c r="AN209" s="88" t="str">
        <f>_xlfn.XLOOKUP(INDEX(Prices!B:B,MATCH(B209,Prices!A:A,0)),'TH Country Mapping'!A:A,'TH Country Mapping'!C:C,"HVB")</f>
        <v>HVB</v>
      </c>
      <c r="AO209" s="89">
        <f>IF(OR(COUNTIFS(Prices!$D:$D,$AN209,Prices!$A:$A,$B209,Prices!$I:$I,$AM209)=0,COUNTIFS(Prices!$D:$D,$AN209,Prices!$A:$A,$B209,Prices!$I:$I,$AM209,Prices!$G:$G,"Product NA")&gt;0),0,SUMIFS(Prices!$G:$G,Prices!$D:$D,$AN209,Prices!$A:$A,$B209,Prices!$I:$I,$AM209))</f>
        <v>9.35</v>
      </c>
      <c r="AP209" s="89">
        <f t="shared" si="66"/>
        <v>0.60775000000000001</v>
      </c>
      <c r="AQ209" s="90">
        <f t="shared" si="67"/>
        <v>9.957749999999999</v>
      </c>
      <c r="AR209" s="90">
        <f t="shared" si="68"/>
        <v>9957.7499999999982</v>
      </c>
    </row>
    <row r="210" spans="2:44" x14ac:dyDescent="0.35">
      <c r="B210" s="87" t="s">
        <v>205</v>
      </c>
      <c r="C210" s="66">
        <v>1000</v>
      </c>
      <c r="D210" s="66">
        <f>Quick_Reference!$E$8</f>
        <v>1</v>
      </c>
      <c r="E210" s="66">
        <f>Quick_Reference!$E$6</f>
        <v>600</v>
      </c>
      <c r="F210" s="116" t="str">
        <f t="shared" si="69"/>
        <v/>
      </c>
      <c r="G210" s="116" t="str">
        <f t="shared" si="70"/>
        <v>0-2kg</v>
      </c>
      <c r="I210" s="88">
        <f>IF(OR(COUNTIFS(Prices!$D:$D,$I$12,Prices!$A:$A,$B210,Prices!$I:$I,$G210)=0,COUNTIFS(Prices!$D:$D,$I$12,Prices!$A:$A,$B210,Prices!$I:$I,$G210,Prices!$G:$G,"Product NA")&gt;0),0,SUMIFS(Prices!$G:$G,Prices!$D:$D,$I$12,Prices!$A:$A,$B210,Prices!$I:$I,$G210))</f>
        <v>4.4000000000000004</v>
      </c>
      <c r="J210" s="88">
        <f>IF(OR(COUNTIFS(Prices!$D:$D,$I$12,Prices!$A:$A,$B210,Prices!$I:$I,$G210)=0,COUNTIFS(Prices!$D:$D,$I$12,Prices!$A:$A,$B210,Prices!$I:$I,$G210,Prices!$H:$H,"Product NA")&gt;0),0,SUMIFS(Prices!$H:$H,Prices!$D:$D,$I$12,Prices!$A:$A,$B210,Prices!$I:$I,$G210))</f>
        <v>1.85</v>
      </c>
      <c r="K210" s="89">
        <f>IF(OR($C210=0,$E210=0,COUNTIFS(Prices!$D:$D,$I$12,Prices!$A:$A,$B210,Prices!$I:$I,$G210,Prices!$H:$H,"Product NA")&gt;0),"",(I210+(J210*($E210/1000))))</f>
        <v>5.5100000000000007</v>
      </c>
      <c r="L210" s="89">
        <f>K210*-(INDEX(VRDs!$H$3:$J$12, MATCH($I$12, VRDs!$A$3:$A$12, 0), MATCH($D210, INDEX(VRDs!$E$3:$G$12, MATCH($I$12, VRDs!$A$3:$A$12, 0), 0), 1)))</f>
        <v>0</v>
      </c>
      <c r="M210" s="89">
        <f t="shared" si="71"/>
        <v>0.35815000000000008</v>
      </c>
      <c r="N210" s="90">
        <f t="shared" si="54"/>
        <v>5.8681500000000009</v>
      </c>
      <c r="O210" s="90">
        <f t="shared" si="55"/>
        <v>5868.1500000000005</v>
      </c>
      <c r="Q210" s="116" t="str">
        <f t="shared" si="56"/>
        <v>0-2kg</v>
      </c>
      <c r="R210" s="88">
        <f>IF(OR(COUNTIFS(Prices!$D:$D,$R$12,Prices!$A:$A,$B210,Prices!$I:$I,$Q210)=0,COUNTIFS(Prices!$D:$D,$R$12,Prices!$A:$A,$B210,Prices!$I:$I,$Q210,Prices!$G:$G,"Product NA")&gt;0),0,SUMIFS(Prices!$G:$G,Prices!$D:$D,$R$12,Prices!$A:$A,$B210,Prices!$I:$I,$Q210))</f>
        <v>8.35</v>
      </c>
      <c r="S210" s="88">
        <f>IF(OR(COUNTIFS(Prices!$D:$D,$R$12,Prices!$A:$A,$B210,Prices!$I:$I,$Q210)=0,COUNTIFS(Prices!$D:$D,$R$12,Prices!$A:$A,$B210,Prices!$I:$I,$Q210,Prices!$H:$H,"Product NA")&gt;0),0,SUMIFS(Prices!$H:$H,Prices!$D:$D,$R$12,Prices!$A:$A,$B210,Prices!$I:$I,$Q210))</f>
        <v>1.75</v>
      </c>
      <c r="T210" s="89">
        <f>IF(OR($C210=0,$E210=0,COUNTIFS(Prices!$D:$D,$R$12,Prices!$A:$A,$B210,Prices!$I:$I,$Q210,Prices!$H:$H,"Product NA")&gt;0),"",(R210+(S210*($E210/1000))))</f>
        <v>9.4</v>
      </c>
      <c r="U210" s="89">
        <f t="shared" si="57"/>
        <v>0.6110000000000001</v>
      </c>
      <c r="V210" s="90">
        <f t="shared" si="58"/>
        <v>10.011000000000001</v>
      </c>
      <c r="W210" s="90">
        <f t="shared" si="59"/>
        <v>10011.000000000002</v>
      </c>
      <c r="X210" s="91"/>
      <c r="Y210" s="88">
        <f>IF(OR(COUNTIFS(Prices!$D:$D,$Y$12,Prices!$A:$A,$B210,Prices!$I:$I,$Q210)=0,COUNTIFS(Prices!$D:$D,$Y$12,Prices!$A:$A,$B210,Prices!$I:$I,$Q210,Prices!$G:$G,"Product NA")&gt;0),0,SUMIFS(Prices!$G:$G,Prices!$D:$D,$Y$12,Prices!$A:$A,$B210,Prices!$I:$I,$Q210))</f>
        <v>8.5</v>
      </c>
      <c r="Z210" s="88">
        <f>IF(OR(COUNTIFS(Prices!$D:$D,$Y$12,Prices!$A:$A,$B210,Prices!$I:$I,$Q210)=0,COUNTIFS(Prices!$D:$D,$Y$12,Prices!$A:$A,$B210,Prices!$I:$I,$Q210,Prices!$H:$H,"Product NA")&gt;0),0,SUMIFS(Prices!$H:$H,Prices!$D:$D,$Y$12,Prices!$A:$A,$B210,Prices!$I:$I,$Q210))</f>
        <v>1.85</v>
      </c>
      <c r="AA210" s="89">
        <f>IF(OR($C210=0,$E210=0,COUNTIFS(Prices!$D:$D,$Y$12,Prices!$A:$A,$B210,Prices!$I:$I,$Q210,Prices!$H:$H,"Product NA")&gt;0),"",(Y210+(Z210*($E210/1000))))</f>
        <v>9.61</v>
      </c>
      <c r="AB210" s="89">
        <f t="shared" si="60"/>
        <v>0.62465000000000004</v>
      </c>
      <c r="AC210" s="90">
        <f t="shared" si="61"/>
        <v>10.23465</v>
      </c>
      <c r="AD210" s="90">
        <f t="shared" si="62"/>
        <v>10234.65</v>
      </c>
      <c r="AE210" s="91"/>
      <c r="AF210" s="88">
        <f>IF(OR(COUNTIFS(Prices!$D:$D,$AF$12,Prices!$A:$A,$B210,Prices!$I:$I,$Q210)=0,COUNTIFS(Prices!$D:$D,$AF$12,Prices!$A:$A,$B210,Prices!$I:$I,$Q210,Prices!$G:$G,"Product NA")&gt;0),0,SUMIFS(Prices!$G:$G,Prices!$D:$D,$AF$12,Prices!$A:$A,$B210,Prices!$I:$I,$Q210))</f>
        <v>0</v>
      </c>
      <c r="AG210" s="88">
        <f>IF(OR(COUNTIFS(Prices!$D:$D,$AF$12,Prices!$A:$A,$B210,Prices!$I:$I,$Q210)=0,COUNTIFS(Prices!$D:$D,$AF$12,Prices!$A:$A,$B210,Prices!$I:$I,$Q210,Prices!$H:$H,"Product NA")&gt;0),0,SUMIFS(Prices!$H:$H,Prices!$D:$D,$AF$12,Prices!$A:$A,$B210,Prices!$I:$I,$Q210))</f>
        <v>0</v>
      </c>
      <c r="AH210" s="89">
        <f>IF(OR($C210=0,$E210=0,COUNTIFS(Prices!$D:$D,$AF$12,Prices!$A:$A,$B210,Prices!$I:$I,$Q210,Prices!$H:$H,"Product NA")&gt;0),"",(AF210+(AG210*($E210/1000))))</f>
        <v>0</v>
      </c>
      <c r="AI210" s="89">
        <f t="shared" si="63"/>
        <v>0</v>
      </c>
      <c r="AJ210" s="90">
        <f t="shared" si="64"/>
        <v>0</v>
      </c>
      <c r="AK210" s="90">
        <f t="shared" si="65"/>
        <v>0</v>
      </c>
      <c r="AM210" s="116" t="str">
        <f>_xlfn.XLOOKUP($E210,'TH Weight Step Mapping'!$A:$A,'TH Weight Step Mapping'!$B:$B,,1)</f>
        <v>0-1kg</v>
      </c>
      <c r="AN210" s="88" t="str">
        <f>_xlfn.XLOOKUP(INDEX(Prices!B:B,MATCH(B210,Prices!A:A,0)),'TH Country Mapping'!A:A,'TH Country Mapping'!C:C,"HVB")</f>
        <v>HVK</v>
      </c>
      <c r="AO210" s="89">
        <f>IF(OR(COUNTIFS(Prices!$D:$D,$AN210,Prices!$A:$A,$B210,Prices!$I:$I,$AM210)=0,COUNTIFS(Prices!$D:$D,$AN210,Prices!$A:$A,$B210,Prices!$I:$I,$AM210,Prices!$G:$G,"Product NA")&gt;0),0,SUMIFS(Prices!$G:$G,Prices!$D:$D,$AN210,Prices!$A:$A,$B210,Prices!$I:$I,$AM210))</f>
        <v>9.9</v>
      </c>
      <c r="AP210" s="89">
        <f t="shared" si="66"/>
        <v>0.64350000000000007</v>
      </c>
      <c r="AQ210" s="90">
        <f t="shared" si="67"/>
        <v>10.5435</v>
      </c>
      <c r="AR210" s="90">
        <f t="shared" si="68"/>
        <v>10543.5</v>
      </c>
    </row>
    <row r="211" spans="2:44" x14ac:dyDescent="0.35">
      <c r="B211" s="87" t="s">
        <v>206</v>
      </c>
      <c r="C211" s="66">
        <v>1000</v>
      </c>
      <c r="D211" s="66">
        <f>Quick_Reference!$E$8</f>
        <v>1</v>
      </c>
      <c r="E211" s="66">
        <f>Quick_Reference!$E$6</f>
        <v>600</v>
      </c>
      <c r="F211" s="116" t="str">
        <f t="shared" si="69"/>
        <v/>
      </c>
      <c r="G211" s="116" t="str">
        <f t="shared" si="70"/>
        <v>0-2kg</v>
      </c>
      <c r="I211" s="88">
        <f>IF(OR(COUNTIFS(Prices!$D:$D,$I$12,Prices!$A:$A,$B211,Prices!$I:$I,$G211)=0,COUNTIFS(Prices!$D:$D,$I$12,Prices!$A:$A,$B211,Prices!$I:$I,$G211,Prices!$G:$G,"Product NA")&gt;0),0,SUMIFS(Prices!$G:$G,Prices!$D:$D,$I$12,Prices!$A:$A,$B211,Prices!$I:$I,$G211))</f>
        <v>1.1300000000000001</v>
      </c>
      <c r="J211" s="88">
        <f>IF(OR(COUNTIFS(Prices!$D:$D,$I$12,Prices!$A:$A,$B211,Prices!$I:$I,$G211)=0,COUNTIFS(Prices!$D:$D,$I$12,Prices!$A:$A,$B211,Prices!$I:$I,$G211,Prices!$H:$H,"Product NA")&gt;0),0,SUMIFS(Prices!$H:$H,Prices!$D:$D,$I$12,Prices!$A:$A,$B211,Prices!$I:$I,$G211))</f>
        <v>14.14</v>
      </c>
      <c r="K211" s="89">
        <f>IF(OR($C211=0,$E211=0,COUNTIFS(Prices!$D:$D,$I$12,Prices!$A:$A,$B211,Prices!$I:$I,$G211,Prices!$H:$H,"Product NA")&gt;0),"",(I211+(J211*($E211/1000))))</f>
        <v>9.6140000000000008</v>
      </c>
      <c r="L211" s="89">
        <f>K211*-(INDEX(VRDs!$H$3:$J$12, MATCH($I$12, VRDs!$A$3:$A$12, 0), MATCH($D211, INDEX(VRDs!$E$3:$G$12, MATCH($I$12, VRDs!$A$3:$A$12, 0), 0), 1)))</f>
        <v>0</v>
      </c>
      <c r="M211" s="89">
        <f t="shared" si="71"/>
        <v>0.62491000000000008</v>
      </c>
      <c r="N211" s="90">
        <f t="shared" si="54"/>
        <v>10.238910000000001</v>
      </c>
      <c r="O211" s="90">
        <f t="shared" si="55"/>
        <v>10238.91</v>
      </c>
      <c r="Q211" s="116" t="str">
        <f t="shared" si="56"/>
        <v>0-2kg</v>
      </c>
      <c r="R211" s="88">
        <f>IF(OR(COUNTIFS(Prices!$D:$D,$R$12,Prices!$A:$A,$B211,Prices!$I:$I,$Q211)=0,COUNTIFS(Prices!$D:$D,$R$12,Prices!$A:$A,$B211,Prices!$I:$I,$Q211,Prices!$G:$G,"Product NA")&gt;0),0,SUMIFS(Prices!$G:$G,Prices!$D:$D,$R$12,Prices!$A:$A,$B211,Prices!$I:$I,$Q211))</f>
        <v>0</v>
      </c>
      <c r="S211" s="88">
        <f>IF(OR(COUNTIFS(Prices!$D:$D,$R$12,Prices!$A:$A,$B211,Prices!$I:$I,$Q211)=0,COUNTIFS(Prices!$D:$D,$R$12,Prices!$A:$A,$B211,Prices!$I:$I,$Q211,Prices!$H:$H,"Product NA")&gt;0),0,SUMIFS(Prices!$H:$H,Prices!$D:$D,$R$12,Prices!$A:$A,$B211,Prices!$I:$I,$Q211))</f>
        <v>0</v>
      </c>
      <c r="T211" s="89">
        <f>IF(OR($C211=0,$E211=0,COUNTIFS(Prices!$D:$D,$R$12,Prices!$A:$A,$B211,Prices!$I:$I,$Q211,Prices!$H:$H,"Product NA")&gt;0),"",(R211+(S211*($E211/1000))))</f>
        <v>0</v>
      </c>
      <c r="U211" s="89">
        <f t="shared" si="57"/>
        <v>0</v>
      </c>
      <c r="V211" s="90">
        <f t="shared" si="58"/>
        <v>0</v>
      </c>
      <c r="W211" s="90">
        <f t="shared" si="59"/>
        <v>0</v>
      </c>
      <c r="X211" s="91"/>
      <c r="Y211" s="88">
        <f>IF(OR(COUNTIFS(Prices!$D:$D,$Y$12,Prices!$A:$A,$B211,Prices!$I:$I,$Q211)=0,COUNTIFS(Prices!$D:$D,$Y$12,Prices!$A:$A,$B211,Prices!$I:$I,$Q211,Prices!$G:$G,"Product NA")&gt;0),0,SUMIFS(Prices!$G:$G,Prices!$D:$D,$Y$12,Prices!$A:$A,$B211,Prices!$I:$I,$Q211))</f>
        <v>0</v>
      </c>
      <c r="Z211" s="88">
        <f>IF(OR(COUNTIFS(Prices!$D:$D,$Y$12,Prices!$A:$A,$B211,Prices!$I:$I,$Q211)=0,COUNTIFS(Prices!$D:$D,$Y$12,Prices!$A:$A,$B211,Prices!$I:$I,$Q211,Prices!$H:$H,"Product NA")&gt;0),0,SUMIFS(Prices!$H:$H,Prices!$D:$D,$Y$12,Prices!$A:$A,$B211,Prices!$I:$I,$Q211))</f>
        <v>0</v>
      </c>
      <c r="AA211" s="89">
        <f>IF(OR($C211=0,$E211=0,COUNTIFS(Prices!$D:$D,$Y$12,Prices!$A:$A,$B211,Prices!$I:$I,$Q211,Prices!$H:$H,"Product NA")&gt;0),"",(Y211+(Z211*($E211/1000))))</f>
        <v>0</v>
      </c>
      <c r="AB211" s="89">
        <f t="shared" si="60"/>
        <v>0</v>
      </c>
      <c r="AC211" s="90">
        <f t="shared" si="61"/>
        <v>0</v>
      </c>
      <c r="AD211" s="90">
        <f t="shared" si="62"/>
        <v>0</v>
      </c>
      <c r="AE211" s="91"/>
      <c r="AF211" s="88">
        <f>IF(OR(COUNTIFS(Prices!$D:$D,$AF$12,Prices!$A:$A,$B211,Prices!$I:$I,$Q211)=0,COUNTIFS(Prices!$D:$D,$AF$12,Prices!$A:$A,$B211,Prices!$I:$I,$Q211,Prices!$G:$G,"Product NA")&gt;0),0,SUMIFS(Prices!$G:$G,Prices!$D:$D,$AF$12,Prices!$A:$A,$B211,Prices!$I:$I,$Q211))</f>
        <v>7.5</v>
      </c>
      <c r="AG211" s="88">
        <f>IF(OR(COUNTIFS(Prices!$D:$D,$AF$12,Prices!$A:$A,$B211,Prices!$I:$I,$Q211)=0,COUNTIFS(Prices!$D:$D,$AF$12,Prices!$A:$A,$B211,Prices!$I:$I,$Q211,Prices!$H:$H,"Product NA")&gt;0),0,SUMIFS(Prices!$H:$H,Prices!$D:$D,$AF$12,Prices!$A:$A,$B211,Prices!$I:$I,$Q211))</f>
        <v>10.950000000000001</v>
      </c>
      <c r="AH211" s="89">
        <f>IF(OR($C211=0,$E211=0,COUNTIFS(Prices!$D:$D,$AF$12,Prices!$A:$A,$B211,Prices!$I:$I,$Q211,Prices!$H:$H,"Product NA")&gt;0),"",(AF211+(AG211*($E211/1000))))</f>
        <v>14.07</v>
      </c>
      <c r="AI211" s="89">
        <f t="shared" si="63"/>
        <v>0.91455000000000009</v>
      </c>
      <c r="AJ211" s="90">
        <f t="shared" si="64"/>
        <v>14.98455</v>
      </c>
      <c r="AK211" s="90">
        <f t="shared" si="65"/>
        <v>14984.550000000001</v>
      </c>
      <c r="AM211" s="116" t="str">
        <f>_xlfn.XLOOKUP($E211,'TH Weight Step Mapping'!$A:$A,'TH Weight Step Mapping'!$B:$B,,1)</f>
        <v>0-1kg</v>
      </c>
      <c r="AN211" s="88" t="str">
        <f>_xlfn.XLOOKUP(INDEX(Prices!B:B,MATCH(B211,Prices!A:A,0)),'TH Country Mapping'!A:A,'TH Country Mapping'!C:C,"HVB")</f>
        <v>HVB</v>
      </c>
      <c r="AO211" s="89">
        <f>IF(OR(COUNTIFS(Prices!$D:$D,$AN211,Prices!$A:$A,$B211,Prices!$I:$I,$AM211)=0,COUNTIFS(Prices!$D:$D,$AN211,Prices!$A:$A,$B211,Prices!$I:$I,$AM211,Prices!$G:$G,"Product NA")&gt;0),0,SUMIFS(Prices!$G:$G,Prices!$D:$D,$AN211,Prices!$A:$A,$B211,Prices!$I:$I,$AM211))</f>
        <v>18</v>
      </c>
      <c r="AP211" s="89">
        <f t="shared" si="66"/>
        <v>1.17</v>
      </c>
      <c r="AQ211" s="90">
        <f t="shared" si="67"/>
        <v>19.170000000000002</v>
      </c>
      <c r="AR211" s="90">
        <f t="shared" si="68"/>
        <v>19170</v>
      </c>
    </row>
    <row r="212" spans="2:44" x14ac:dyDescent="0.35">
      <c r="B212" s="87" t="s">
        <v>207</v>
      </c>
      <c r="C212" s="66">
        <v>1000</v>
      </c>
      <c r="D212" s="66">
        <f>Quick_Reference!$E$8</f>
        <v>1</v>
      </c>
      <c r="E212" s="66">
        <f>Quick_Reference!$E$6</f>
        <v>600</v>
      </c>
      <c r="F212" s="116" t="str">
        <f t="shared" si="69"/>
        <v/>
      </c>
      <c r="G212" s="116" t="str">
        <f t="shared" si="70"/>
        <v>0-2kg</v>
      </c>
      <c r="I212" s="88">
        <f>IF(OR(COUNTIFS(Prices!$D:$D,$I$12,Prices!$A:$A,$B212,Prices!$I:$I,$G212)=0,COUNTIFS(Prices!$D:$D,$I$12,Prices!$A:$A,$B212,Prices!$I:$I,$G212,Prices!$G:$G,"Product NA")&gt;0),0,SUMIFS(Prices!$G:$G,Prices!$D:$D,$I$12,Prices!$A:$A,$B212,Prices!$I:$I,$G212))</f>
        <v>1.97</v>
      </c>
      <c r="J212" s="88">
        <f>IF(OR(COUNTIFS(Prices!$D:$D,$I$12,Prices!$A:$A,$B212,Prices!$I:$I,$G212)=0,COUNTIFS(Prices!$D:$D,$I$12,Prices!$A:$A,$B212,Prices!$I:$I,$G212,Prices!$H:$H,"Product NA")&gt;0),0,SUMIFS(Prices!$H:$H,Prices!$D:$D,$I$12,Prices!$A:$A,$B212,Prices!$I:$I,$G212))</f>
        <v>4.95</v>
      </c>
      <c r="K212" s="89">
        <f>IF(OR($C212=0,$E212=0,COUNTIFS(Prices!$D:$D,$I$12,Prices!$A:$A,$B212,Prices!$I:$I,$G212,Prices!$H:$H,"Product NA")&gt;0),"",(I212+(J212*($E212/1000))))</f>
        <v>4.9400000000000004</v>
      </c>
      <c r="L212" s="89">
        <f>K212*-(INDEX(VRDs!$H$3:$J$12, MATCH($I$12, VRDs!$A$3:$A$12, 0), MATCH($D212, INDEX(VRDs!$E$3:$G$12, MATCH($I$12, VRDs!$A$3:$A$12, 0), 0), 1)))</f>
        <v>0</v>
      </c>
      <c r="M212" s="89">
        <f t="shared" si="71"/>
        <v>0.32110000000000005</v>
      </c>
      <c r="N212" s="90">
        <f t="shared" si="54"/>
        <v>5.2611000000000008</v>
      </c>
      <c r="O212" s="90">
        <f t="shared" si="55"/>
        <v>5261.1</v>
      </c>
      <c r="Q212" s="116" t="str">
        <f t="shared" si="56"/>
        <v>0-2kg</v>
      </c>
      <c r="R212" s="88">
        <f>IF(OR(COUNTIFS(Prices!$D:$D,$R$12,Prices!$A:$A,$B212,Prices!$I:$I,$Q212)=0,COUNTIFS(Prices!$D:$D,$R$12,Prices!$A:$A,$B212,Prices!$I:$I,$Q212,Prices!$G:$G,"Product NA")&gt;0),0,SUMIFS(Prices!$G:$G,Prices!$D:$D,$R$12,Prices!$A:$A,$B212,Prices!$I:$I,$Q212))</f>
        <v>7.6000000000000005</v>
      </c>
      <c r="S212" s="88">
        <f>IF(OR(COUNTIFS(Prices!$D:$D,$R$12,Prices!$A:$A,$B212,Prices!$I:$I,$Q212)=0,COUNTIFS(Prices!$D:$D,$R$12,Prices!$A:$A,$B212,Prices!$I:$I,$Q212,Prices!$H:$H,"Product NA")&gt;0),0,SUMIFS(Prices!$H:$H,Prices!$D:$D,$R$12,Prices!$A:$A,$B212,Prices!$I:$I,$Q212))</f>
        <v>4.5</v>
      </c>
      <c r="T212" s="89">
        <f>IF(OR($C212=0,$E212=0,COUNTIFS(Prices!$D:$D,$R$12,Prices!$A:$A,$B212,Prices!$I:$I,$Q212,Prices!$H:$H,"Product NA")&gt;0),"",(R212+(S212*($E212/1000))))</f>
        <v>10.3</v>
      </c>
      <c r="U212" s="89">
        <f t="shared" si="57"/>
        <v>0.6695000000000001</v>
      </c>
      <c r="V212" s="90">
        <f t="shared" si="58"/>
        <v>10.9695</v>
      </c>
      <c r="W212" s="90">
        <f t="shared" si="59"/>
        <v>10969.5</v>
      </c>
      <c r="X212" s="91"/>
      <c r="Y212" s="88">
        <f>IF(OR(COUNTIFS(Prices!$D:$D,$Y$12,Prices!$A:$A,$B212,Prices!$I:$I,$Q212)=0,COUNTIFS(Prices!$D:$D,$Y$12,Prices!$A:$A,$B212,Prices!$I:$I,$Q212,Prices!$G:$G,"Product NA")&gt;0),0,SUMIFS(Prices!$G:$G,Prices!$D:$D,$Y$12,Prices!$A:$A,$B212,Prices!$I:$I,$Q212))</f>
        <v>7.2</v>
      </c>
      <c r="Z212" s="88">
        <f>IF(OR(COUNTIFS(Prices!$D:$D,$Y$12,Prices!$A:$A,$B212,Prices!$I:$I,$Q212)=0,COUNTIFS(Prices!$D:$D,$Y$12,Prices!$A:$A,$B212,Prices!$I:$I,$Q212,Prices!$H:$H,"Product NA")&gt;0),0,SUMIFS(Prices!$H:$H,Prices!$D:$D,$Y$12,Prices!$A:$A,$B212,Prices!$I:$I,$Q212))</f>
        <v>6.7</v>
      </c>
      <c r="AA212" s="89">
        <f>IF(OR($C212=0,$E212=0,COUNTIFS(Prices!$D:$D,$Y$12,Prices!$A:$A,$B212,Prices!$I:$I,$Q212,Prices!$H:$H,"Product NA")&gt;0),"",(Y212+(Z212*($E212/1000))))</f>
        <v>11.219999999999999</v>
      </c>
      <c r="AB212" s="89">
        <f t="shared" si="60"/>
        <v>0.72929999999999995</v>
      </c>
      <c r="AC212" s="90">
        <f t="shared" si="61"/>
        <v>11.949299999999999</v>
      </c>
      <c r="AD212" s="90">
        <f t="shared" si="62"/>
        <v>11949.3</v>
      </c>
      <c r="AE212" s="91"/>
      <c r="AF212" s="88">
        <f>IF(OR(COUNTIFS(Prices!$D:$D,$AF$12,Prices!$A:$A,$B212,Prices!$I:$I,$Q212)=0,COUNTIFS(Prices!$D:$D,$AF$12,Prices!$A:$A,$B212,Prices!$I:$I,$Q212,Prices!$G:$G,"Product NA")&gt;0),0,SUMIFS(Prices!$G:$G,Prices!$D:$D,$AF$12,Prices!$A:$A,$B212,Prices!$I:$I,$Q212))</f>
        <v>0</v>
      </c>
      <c r="AG212" s="88">
        <f>IF(OR(COUNTIFS(Prices!$D:$D,$AF$12,Prices!$A:$A,$B212,Prices!$I:$I,$Q212)=0,COUNTIFS(Prices!$D:$D,$AF$12,Prices!$A:$A,$B212,Prices!$I:$I,$Q212,Prices!$H:$H,"Product NA")&gt;0),0,SUMIFS(Prices!$H:$H,Prices!$D:$D,$AF$12,Prices!$A:$A,$B212,Prices!$I:$I,$Q212))</f>
        <v>0</v>
      </c>
      <c r="AH212" s="89">
        <f>IF(OR($C212=0,$E212=0,COUNTIFS(Prices!$D:$D,$AF$12,Prices!$A:$A,$B212,Prices!$I:$I,$Q212,Prices!$H:$H,"Product NA")&gt;0),"",(AF212+(AG212*($E212/1000))))</f>
        <v>0</v>
      </c>
      <c r="AI212" s="89">
        <f t="shared" si="63"/>
        <v>0</v>
      </c>
      <c r="AJ212" s="90">
        <f t="shared" si="64"/>
        <v>0</v>
      </c>
      <c r="AK212" s="90">
        <f t="shared" si="65"/>
        <v>0</v>
      </c>
      <c r="AM212" s="116" t="str">
        <f>_xlfn.XLOOKUP($E212,'TH Weight Step Mapping'!$A:$A,'TH Weight Step Mapping'!$B:$B,,1)</f>
        <v>0-1kg</v>
      </c>
      <c r="AN212" s="88" t="str">
        <f>_xlfn.XLOOKUP(INDEX(Prices!B:B,MATCH(B212,Prices!A:A,0)),'TH Country Mapping'!A:A,'TH Country Mapping'!C:C,"HVB")</f>
        <v>HVB</v>
      </c>
      <c r="AO212" s="89">
        <f>IF(OR(COUNTIFS(Prices!$D:$D,$AN212,Prices!$A:$A,$B212,Prices!$I:$I,$AM212)=0,COUNTIFS(Prices!$D:$D,$AN212,Prices!$A:$A,$B212,Prices!$I:$I,$AM212,Prices!$G:$G,"Product NA")&gt;0),0,SUMIFS(Prices!$G:$G,Prices!$D:$D,$AN212,Prices!$A:$A,$B212,Prices!$I:$I,$AM212))</f>
        <v>13.65</v>
      </c>
      <c r="AP212" s="89">
        <f t="shared" si="66"/>
        <v>0.88725000000000009</v>
      </c>
      <c r="AQ212" s="90">
        <f t="shared" si="67"/>
        <v>14.53725</v>
      </c>
      <c r="AR212" s="90">
        <f t="shared" si="68"/>
        <v>14537.25</v>
      </c>
    </row>
    <row r="213" spans="2:44" x14ac:dyDescent="0.35">
      <c r="B213" s="87" t="s">
        <v>208</v>
      </c>
      <c r="C213" s="66">
        <v>1000</v>
      </c>
      <c r="D213" s="66">
        <f>Quick_Reference!$E$8</f>
        <v>1</v>
      </c>
      <c r="E213" s="66">
        <f>Quick_Reference!$E$6</f>
        <v>600</v>
      </c>
      <c r="F213" s="116" t="str">
        <f t="shared" si="69"/>
        <v/>
      </c>
      <c r="G213" s="116" t="str">
        <f t="shared" si="70"/>
        <v>0-2kg</v>
      </c>
      <c r="I213" s="88">
        <f>IF(OR(COUNTIFS(Prices!$D:$D,$I$12,Prices!$A:$A,$B213,Prices!$I:$I,$G213)=0,COUNTIFS(Prices!$D:$D,$I$12,Prices!$A:$A,$B213,Prices!$I:$I,$G213,Prices!$G:$G,"Product NA")&gt;0),0,SUMIFS(Prices!$G:$G,Prices!$D:$D,$I$12,Prices!$A:$A,$B213,Prices!$I:$I,$G213))</f>
        <v>1.3800000000000001</v>
      </c>
      <c r="J213" s="88">
        <f>IF(OR(COUNTIFS(Prices!$D:$D,$I$12,Prices!$A:$A,$B213,Prices!$I:$I,$G213)=0,COUNTIFS(Prices!$D:$D,$I$12,Prices!$A:$A,$B213,Prices!$I:$I,$G213,Prices!$H:$H,"Product NA")&gt;0),0,SUMIFS(Prices!$H:$H,Prices!$D:$D,$I$12,Prices!$A:$A,$B213,Prices!$I:$I,$G213))</f>
        <v>11.93</v>
      </c>
      <c r="K213" s="89">
        <f>IF(OR($C213=0,$E213=0,COUNTIFS(Prices!$D:$D,$I$12,Prices!$A:$A,$B213,Prices!$I:$I,$G213,Prices!$H:$H,"Product NA")&gt;0),"",(I213+(J213*($E213/1000))))</f>
        <v>8.5380000000000003</v>
      </c>
      <c r="L213" s="89">
        <f>K213*-(INDEX(VRDs!$H$3:$J$12, MATCH($I$12, VRDs!$A$3:$A$12, 0), MATCH($D213, INDEX(VRDs!$E$3:$G$12, MATCH($I$12, VRDs!$A$3:$A$12, 0), 0), 1)))</f>
        <v>0</v>
      </c>
      <c r="M213" s="89">
        <f t="shared" si="71"/>
        <v>0.55497000000000007</v>
      </c>
      <c r="N213" s="90">
        <f t="shared" si="54"/>
        <v>9.0929700000000011</v>
      </c>
      <c r="O213" s="90">
        <f t="shared" si="55"/>
        <v>9092.9700000000012</v>
      </c>
      <c r="Q213" s="116" t="str">
        <f t="shared" si="56"/>
        <v>0-2kg</v>
      </c>
      <c r="R213" s="88">
        <f>IF(OR(COUNTIFS(Prices!$D:$D,$R$12,Prices!$A:$A,$B213,Prices!$I:$I,$Q213)=0,COUNTIFS(Prices!$D:$D,$R$12,Prices!$A:$A,$B213,Prices!$I:$I,$Q213,Prices!$G:$G,"Product NA")&gt;0),0,SUMIFS(Prices!$G:$G,Prices!$D:$D,$R$12,Prices!$A:$A,$B213,Prices!$I:$I,$Q213))</f>
        <v>0</v>
      </c>
      <c r="S213" s="88">
        <f>IF(OR(COUNTIFS(Prices!$D:$D,$R$12,Prices!$A:$A,$B213,Prices!$I:$I,$Q213)=0,COUNTIFS(Prices!$D:$D,$R$12,Prices!$A:$A,$B213,Prices!$I:$I,$Q213,Prices!$H:$H,"Product NA")&gt;0),0,SUMIFS(Prices!$H:$H,Prices!$D:$D,$R$12,Prices!$A:$A,$B213,Prices!$I:$I,$Q213))</f>
        <v>0</v>
      </c>
      <c r="T213" s="89">
        <f>IF(OR($C213=0,$E213=0,COUNTIFS(Prices!$D:$D,$R$12,Prices!$A:$A,$B213,Prices!$I:$I,$Q213,Prices!$H:$H,"Product NA")&gt;0),"",(R213+(S213*($E213/1000))))</f>
        <v>0</v>
      </c>
      <c r="U213" s="89">
        <f t="shared" si="57"/>
        <v>0</v>
      </c>
      <c r="V213" s="90">
        <f t="shared" si="58"/>
        <v>0</v>
      </c>
      <c r="W213" s="90">
        <f t="shared" si="59"/>
        <v>0</v>
      </c>
      <c r="X213" s="91"/>
      <c r="Y213" s="88">
        <f>IF(OR(COUNTIFS(Prices!$D:$D,$Y$12,Prices!$A:$A,$B213,Prices!$I:$I,$Q213)=0,COUNTIFS(Prices!$D:$D,$Y$12,Prices!$A:$A,$B213,Prices!$I:$I,$Q213,Prices!$G:$G,"Product NA")&gt;0),0,SUMIFS(Prices!$G:$G,Prices!$D:$D,$Y$12,Prices!$A:$A,$B213,Prices!$I:$I,$Q213))</f>
        <v>0</v>
      </c>
      <c r="Z213" s="88">
        <f>IF(OR(COUNTIFS(Prices!$D:$D,$Y$12,Prices!$A:$A,$B213,Prices!$I:$I,$Q213)=0,COUNTIFS(Prices!$D:$D,$Y$12,Prices!$A:$A,$B213,Prices!$I:$I,$Q213,Prices!$H:$H,"Product NA")&gt;0),0,SUMIFS(Prices!$H:$H,Prices!$D:$D,$Y$12,Prices!$A:$A,$B213,Prices!$I:$I,$Q213))</f>
        <v>0</v>
      </c>
      <c r="AA213" s="89">
        <f>IF(OR($C213=0,$E213=0,COUNTIFS(Prices!$D:$D,$Y$12,Prices!$A:$A,$B213,Prices!$I:$I,$Q213,Prices!$H:$H,"Product NA")&gt;0),"",(Y213+(Z213*($E213/1000))))</f>
        <v>0</v>
      </c>
      <c r="AB213" s="89">
        <f t="shared" si="60"/>
        <v>0</v>
      </c>
      <c r="AC213" s="90">
        <f t="shared" si="61"/>
        <v>0</v>
      </c>
      <c r="AD213" s="90">
        <f t="shared" si="62"/>
        <v>0</v>
      </c>
      <c r="AE213" s="91"/>
      <c r="AF213" s="88">
        <f>IF(OR(COUNTIFS(Prices!$D:$D,$AF$12,Prices!$A:$A,$B213,Prices!$I:$I,$Q213)=0,COUNTIFS(Prices!$D:$D,$AF$12,Prices!$A:$A,$B213,Prices!$I:$I,$Q213,Prices!$G:$G,"Product NA")&gt;0),0,SUMIFS(Prices!$G:$G,Prices!$D:$D,$AF$12,Prices!$A:$A,$B213,Prices!$I:$I,$Q213))</f>
        <v>6.8000000000000007</v>
      </c>
      <c r="AG213" s="88">
        <f>IF(OR(COUNTIFS(Prices!$D:$D,$AF$12,Prices!$A:$A,$B213,Prices!$I:$I,$Q213)=0,COUNTIFS(Prices!$D:$D,$AF$12,Prices!$A:$A,$B213,Prices!$I:$I,$Q213,Prices!$H:$H,"Product NA")&gt;0),0,SUMIFS(Prices!$H:$H,Prices!$D:$D,$AF$12,Prices!$A:$A,$B213,Prices!$I:$I,$Q213))</f>
        <v>10.450000000000001</v>
      </c>
      <c r="AH213" s="89">
        <f>IF(OR($C213=0,$E213=0,COUNTIFS(Prices!$D:$D,$AF$12,Prices!$A:$A,$B213,Prices!$I:$I,$Q213,Prices!$H:$H,"Product NA")&gt;0),"",(AF213+(AG213*($E213/1000))))</f>
        <v>13.07</v>
      </c>
      <c r="AI213" s="89">
        <f t="shared" si="63"/>
        <v>0.84955000000000003</v>
      </c>
      <c r="AJ213" s="90">
        <f t="shared" si="64"/>
        <v>13.919550000000001</v>
      </c>
      <c r="AK213" s="90">
        <f t="shared" si="65"/>
        <v>13919.550000000001</v>
      </c>
      <c r="AM213" s="116" t="str">
        <f>_xlfn.XLOOKUP($E213,'TH Weight Step Mapping'!$A:$A,'TH Weight Step Mapping'!$B:$B,,1)</f>
        <v>0-1kg</v>
      </c>
      <c r="AN213" s="88" t="str">
        <f>_xlfn.XLOOKUP(INDEX(Prices!B:B,MATCH(B213,Prices!A:A,0)),'TH Country Mapping'!A:A,'TH Country Mapping'!C:C,"HVB")</f>
        <v>HVB</v>
      </c>
      <c r="AO213" s="89">
        <f>IF(OR(COUNTIFS(Prices!$D:$D,$AN213,Prices!$A:$A,$B213,Prices!$I:$I,$AM213)=0,COUNTIFS(Prices!$D:$D,$AN213,Prices!$A:$A,$B213,Prices!$I:$I,$AM213,Prices!$G:$G,"Product NA")&gt;0),0,SUMIFS(Prices!$G:$G,Prices!$D:$D,$AN213,Prices!$A:$A,$B213,Prices!$I:$I,$AM213))</f>
        <v>21.450000000000003</v>
      </c>
      <c r="AP213" s="89">
        <f t="shared" si="66"/>
        <v>1.3942500000000002</v>
      </c>
      <c r="AQ213" s="90">
        <f t="shared" si="67"/>
        <v>22.844250000000002</v>
      </c>
      <c r="AR213" s="90">
        <f t="shared" si="68"/>
        <v>22844.250000000004</v>
      </c>
    </row>
    <row r="214" spans="2:44" x14ac:dyDescent="0.35">
      <c r="B214" s="87" t="s">
        <v>209</v>
      </c>
      <c r="C214" s="66">
        <v>1000</v>
      </c>
      <c r="D214" s="66">
        <f>Quick_Reference!$E$8</f>
        <v>1</v>
      </c>
      <c r="E214" s="66">
        <f>Quick_Reference!$E$6</f>
        <v>600</v>
      </c>
      <c r="F214" s="116" t="str">
        <f t="shared" si="69"/>
        <v/>
      </c>
      <c r="G214" s="116" t="str">
        <f t="shared" si="70"/>
        <v>0-2kg</v>
      </c>
      <c r="I214" s="88">
        <f>IF(OR(COUNTIFS(Prices!$D:$D,$I$12,Prices!$A:$A,$B214,Prices!$I:$I,$G214)=0,COUNTIFS(Prices!$D:$D,$I$12,Prices!$A:$A,$B214,Prices!$I:$I,$G214,Prices!$G:$G,"Product NA")&gt;0),0,SUMIFS(Prices!$G:$G,Prices!$D:$D,$I$12,Prices!$A:$A,$B214,Prices!$I:$I,$G214))</f>
        <v>1.1300000000000001</v>
      </c>
      <c r="J214" s="88">
        <f>IF(OR(COUNTIFS(Prices!$D:$D,$I$12,Prices!$A:$A,$B214,Prices!$I:$I,$G214)=0,COUNTIFS(Prices!$D:$D,$I$12,Prices!$A:$A,$B214,Prices!$I:$I,$G214,Prices!$H:$H,"Product NA")&gt;0),0,SUMIFS(Prices!$H:$H,Prices!$D:$D,$I$12,Prices!$A:$A,$B214,Prices!$I:$I,$G214))</f>
        <v>15.64</v>
      </c>
      <c r="K214" s="89">
        <f>IF(OR($C214=0,$E214=0,COUNTIFS(Prices!$D:$D,$I$12,Prices!$A:$A,$B214,Prices!$I:$I,$G214,Prices!$H:$H,"Product NA")&gt;0),"",(I214+(J214*($E214/1000))))</f>
        <v>10.514000000000001</v>
      </c>
      <c r="L214" s="89">
        <f>K214*-(INDEX(VRDs!$H$3:$J$12, MATCH($I$12, VRDs!$A$3:$A$12, 0), MATCH($D214, INDEX(VRDs!$E$3:$G$12, MATCH($I$12, VRDs!$A$3:$A$12, 0), 0), 1)))</f>
        <v>0</v>
      </c>
      <c r="M214" s="89">
        <f t="shared" si="71"/>
        <v>0.68341000000000007</v>
      </c>
      <c r="N214" s="90">
        <f t="shared" si="54"/>
        <v>11.197410000000001</v>
      </c>
      <c r="O214" s="90">
        <f t="shared" si="55"/>
        <v>11197.410000000002</v>
      </c>
      <c r="Q214" s="116" t="str">
        <f t="shared" si="56"/>
        <v>0-2kg</v>
      </c>
      <c r="R214" s="88">
        <f>IF(OR(COUNTIFS(Prices!$D:$D,$R$12,Prices!$A:$A,$B214,Prices!$I:$I,$Q214)=0,COUNTIFS(Prices!$D:$D,$R$12,Prices!$A:$A,$B214,Prices!$I:$I,$Q214,Prices!$G:$G,"Product NA")&gt;0),0,SUMIFS(Prices!$G:$G,Prices!$D:$D,$R$12,Prices!$A:$A,$B214,Prices!$I:$I,$Q214))</f>
        <v>0</v>
      </c>
      <c r="S214" s="88">
        <f>IF(OR(COUNTIFS(Prices!$D:$D,$R$12,Prices!$A:$A,$B214,Prices!$I:$I,$Q214)=0,COUNTIFS(Prices!$D:$D,$R$12,Prices!$A:$A,$B214,Prices!$I:$I,$Q214,Prices!$H:$H,"Product NA")&gt;0),0,SUMIFS(Prices!$H:$H,Prices!$D:$D,$R$12,Prices!$A:$A,$B214,Prices!$I:$I,$Q214))</f>
        <v>0</v>
      </c>
      <c r="T214" s="89">
        <f>IF(OR($C214=0,$E214=0,COUNTIFS(Prices!$D:$D,$R$12,Prices!$A:$A,$B214,Prices!$I:$I,$Q214,Prices!$H:$H,"Product NA")&gt;0),"",(R214+(S214*($E214/1000))))</f>
        <v>0</v>
      </c>
      <c r="U214" s="89">
        <f t="shared" si="57"/>
        <v>0</v>
      </c>
      <c r="V214" s="90">
        <f t="shared" si="58"/>
        <v>0</v>
      </c>
      <c r="W214" s="90">
        <f t="shared" si="59"/>
        <v>0</v>
      </c>
      <c r="X214" s="91"/>
      <c r="Y214" s="88">
        <f>IF(OR(COUNTIFS(Prices!$D:$D,$Y$12,Prices!$A:$A,$B214,Prices!$I:$I,$Q214)=0,COUNTIFS(Prices!$D:$D,$Y$12,Prices!$A:$A,$B214,Prices!$I:$I,$Q214,Prices!$G:$G,"Product NA")&gt;0),0,SUMIFS(Prices!$G:$G,Prices!$D:$D,$Y$12,Prices!$A:$A,$B214,Prices!$I:$I,$Q214))</f>
        <v>0</v>
      </c>
      <c r="Z214" s="88">
        <f>IF(OR(COUNTIFS(Prices!$D:$D,$Y$12,Prices!$A:$A,$B214,Prices!$I:$I,$Q214)=0,COUNTIFS(Prices!$D:$D,$Y$12,Prices!$A:$A,$B214,Prices!$I:$I,$Q214,Prices!$H:$H,"Product NA")&gt;0),0,SUMIFS(Prices!$H:$H,Prices!$D:$D,$Y$12,Prices!$A:$A,$B214,Prices!$I:$I,$Q214))</f>
        <v>0</v>
      </c>
      <c r="AA214" s="89">
        <f>IF(OR($C214=0,$E214=0,COUNTIFS(Prices!$D:$D,$Y$12,Prices!$A:$A,$B214,Prices!$I:$I,$Q214,Prices!$H:$H,"Product NA")&gt;0),"",(Y214+(Z214*($E214/1000))))</f>
        <v>0</v>
      </c>
      <c r="AB214" s="89">
        <f t="shared" si="60"/>
        <v>0</v>
      </c>
      <c r="AC214" s="90">
        <f t="shared" si="61"/>
        <v>0</v>
      </c>
      <c r="AD214" s="90">
        <f t="shared" si="62"/>
        <v>0</v>
      </c>
      <c r="AE214" s="91"/>
      <c r="AF214" s="88">
        <f>IF(OR(COUNTIFS(Prices!$D:$D,$AF$12,Prices!$A:$A,$B214,Prices!$I:$I,$Q214)=0,COUNTIFS(Prices!$D:$D,$AF$12,Prices!$A:$A,$B214,Prices!$I:$I,$Q214,Prices!$G:$G,"Product NA")&gt;0),0,SUMIFS(Prices!$G:$G,Prices!$D:$D,$AF$12,Prices!$A:$A,$B214,Prices!$I:$I,$Q214))</f>
        <v>7.25</v>
      </c>
      <c r="AG214" s="88">
        <f>IF(OR(COUNTIFS(Prices!$D:$D,$AF$12,Prices!$A:$A,$B214,Prices!$I:$I,$Q214)=0,COUNTIFS(Prices!$D:$D,$AF$12,Prices!$A:$A,$B214,Prices!$I:$I,$Q214,Prices!$H:$H,"Product NA")&gt;0),0,SUMIFS(Prices!$H:$H,Prices!$D:$D,$AF$12,Prices!$A:$A,$B214,Prices!$I:$I,$Q214))</f>
        <v>11.600000000000001</v>
      </c>
      <c r="AH214" s="89">
        <f>IF(OR($C214=0,$E214=0,COUNTIFS(Prices!$D:$D,$AF$12,Prices!$A:$A,$B214,Prices!$I:$I,$Q214,Prices!$H:$H,"Product NA")&gt;0),"",(AF214+(AG214*($E214/1000))))</f>
        <v>14.21</v>
      </c>
      <c r="AI214" s="89">
        <f t="shared" si="63"/>
        <v>0.92365000000000008</v>
      </c>
      <c r="AJ214" s="90">
        <f t="shared" si="64"/>
        <v>15.133650000000001</v>
      </c>
      <c r="AK214" s="90">
        <f t="shared" si="65"/>
        <v>15133.650000000001</v>
      </c>
      <c r="AM214" s="116" t="str">
        <f>_xlfn.XLOOKUP($E214,'TH Weight Step Mapping'!$A:$A,'TH Weight Step Mapping'!$B:$B,,1)</f>
        <v>0-1kg</v>
      </c>
      <c r="AN214" s="88" t="str">
        <f>_xlfn.XLOOKUP(INDEX(Prices!B:B,MATCH(B214,Prices!A:A,0)),'TH Country Mapping'!A:A,'TH Country Mapping'!C:C,"HVB")</f>
        <v>HVB</v>
      </c>
      <c r="AO214" s="89">
        <f>IF(OR(COUNTIFS(Prices!$D:$D,$AN214,Prices!$A:$A,$B214,Prices!$I:$I,$AM214)=0,COUNTIFS(Prices!$D:$D,$AN214,Prices!$A:$A,$B214,Prices!$I:$I,$AM214,Prices!$G:$G,"Product NA")&gt;0),0,SUMIFS(Prices!$G:$G,Prices!$D:$D,$AN214,Prices!$A:$A,$B214,Prices!$I:$I,$AM214))</f>
        <v>17.900000000000002</v>
      </c>
      <c r="AP214" s="89">
        <f t="shared" si="66"/>
        <v>1.1635000000000002</v>
      </c>
      <c r="AQ214" s="90">
        <f t="shared" si="67"/>
        <v>19.063500000000001</v>
      </c>
      <c r="AR214" s="90">
        <f t="shared" si="68"/>
        <v>19063.5</v>
      </c>
    </row>
    <row r="215" spans="2:44" x14ac:dyDescent="0.35">
      <c r="B215" s="87" t="s">
        <v>210</v>
      </c>
      <c r="C215" s="66">
        <v>1000</v>
      </c>
      <c r="D215" s="66">
        <f>Quick_Reference!$E$8</f>
        <v>1</v>
      </c>
      <c r="E215" s="66">
        <f>Quick_Reference!$E$6</f>
        <v>600</v>
      </c>
      <c r="F215" s="116" t="str">
        <f t="shared" si="69"/>
        <v/>
      </c>
      <c r="G215" s="116" t="str">
        <f t="shared" si="70"/>
        <v>0-2kg</v>
      </c>
      <c r="I215" s="88">
        <f>IF(OR(COUNTIFS(Prices!$D:$D,$I$12,Prices!$A:$A,$B215,Prices!$I:$I,$G215)=0,COUNTIFS(Prices!$D:$D,$I$12,Prices!$A:$A,$B215,Prices!$I:$I,$G215,Prices!$G:$G,"Product NA")&gt;0),0,SUMIFS(Prices!$G:$G,Prices!$D:$D,$I$12,Prices!$A:$A,$B215,Prices!$I:$I,$G215))</f>
        <v>1.37</v>
      </c>
      <c r="J215" s="88">
        <f>IF(OR(COUNTIFS(Prices!$D:$D,$I$12,Prices!$A:$A,$B215,Prices!$I:$I,$G215)=0,COUNTIFS(Prices!$D:$D,$I$12,Prices!$A:$A,$B215,Prices!$I:$I,$G215,Prices!$H:$H,"Product NA")&gt;0),0,SUMIFS(Prices!$H:$H,Prices!$D:$D,$I$12,Prices!$A:$A,$B215,Prices!$I:$I,$G215))</f>
        <v>14.5</v>
      </c>
      <c r="K215" s="89">
        <f>IF(OR($C215=0,$E215=0,COUNTIFS(Prices!$D:$D,$I$12,Prices!$A:$A,$B215,Prices!$I:$I,$G215,Prices!$H:$H,"Product NA")&gt;0),"",(I215+(J215*($E215/1000))))</f>
        <v>10.07</v>
      </c>
      <c r="L215" s="89">
        <f>K215*-(INDEX(VRDs!$H$3:$J$12, MATCH($I$12, VRDs!$A$3:$A$12, 0), MATCH($D215, INDEX(VRDs!$E$3:$G$12, MATCH($I$12, VRDs!$A$3:$A$12, 0), 0), 1)))</f>
        <v>0</v>
      </c>
      <c r="M215" s="89">
        <f t="shared" si="71"/>
        <v>0.65455000000000008</v>
      </c>
      <c r="N215" s="90">
        <f t="shared" si="54"/>
        <v>10.724550000000001</v>
      </c>
      <c r="O215" s="90">
        <f t="shared" si="55"/>
        <v>10724.550000000001</v>
      </c>
      <c r="Q215" s="116" t="str">
        <f t="shared" si="56"/>
        <v>0-2kg</v>
      </c>
      <c r="R215" s="88">
        <f>IF(OR(COUNTIFS(Prices!$D:$D,$R$12,Prices!$A:$A,$B215,Prices!$I:$I,$Q215)=0,COUNTIFS(Prices!$D:$D,$R$12,Prices!$A:$A,$B215,Prices!$I:$I,$Q215,Prices!$G:$G,"Product NA")&gt;0),0,SUMIFS(Prices!$G:$G,Prices!$D:$D,$R$12,Prices!$A:$A,$B215,Prices!$I:$I,$Q215))</f>
        <v>8.4</v>
      </c>
      <c r="S215" s="88">
        <f>IF(OR(COUNTIFS(Prices!$D:$D,$R$12,Prices!$A:$A,$B215,Prices!$I:$I,$Q215)=0,COUNTIFS(Prices!$D:$D,$R$12,Prices!$A:$A,$B215,Prices!$I:$I,$Q215,Prices!$H:$H,"Product NA")&gt;0),0,SUMIFS(Prices!$H:$H,Prices!$D:$D,$R$12,Prices!$A:$A,$B215,Prices!$I:$I,$Q215))</f>
        <v>3.4000000000000004</v>
      </c>
      <c r="T215" s="89">
        <f>IF(OR($C215=0,$E215=0,COUNTIFS(Prices!$D:$D,$R$12,Prices!$A:$A,$B215,Prices!$I:$I,$Q215,Prices!$H:$H,"Product NA")&gt;0),"",(R215+(S215*($E215/1000))))</f>
        <v>10.440000000000001</v>
      </c>
      <c r="U215" s="89">
        <f t="shared" si="57"/>
        <v>0.67860000000000009</v>
      </c>
      <c r="V215" s="90">
        <f t="shared" si="58"/>
        <v>11.118600000000001</v>
      </c>
      <c r="W215" s="90">
        <f t="shared" si="59"/>
        <v>11118.6</v>
      </c>
      <c r="X215" s="91"/>
      <c r="Y215" s="88">
        <f>IF(OR(COUNTIFS(Prices!$D:$D,$Y$12,Prices!$A:$A,$B215,Prices!$I:$I,$Q215)=0,COUNTIFS(Prices!$D:$D,$Y$12,Prices!$A:$A,$B215,Prices!$I:$I,$Q215,Prices!$G:$G,"Product NA")&gt;0),0,SUMIFS(Prices!$G:$G,Prices!$D:$D,$Y$12,Prices!$A:$A,$B215,Prices!$I:$I,$Q215))</f>
        <v>8.25</v>
      </c>
      <c r="Z215" s="88">
        <f>IF(OR(COUNTIFS(Prices!$D:$D,$Y$12,Prices!$A:$A,$B215,Prices!$I:$I,$Q215)=0,COUNTIFS(Prices!$D:$D,$Y$12,Prices!$A:$A,$B215,Prices!$I:$I,$Q215,Prices!$H:$H,"Product NA")&gt;0),0,SUMIFS(Prices!$H:$H,Prices!$D:$D,$Y$12,Prices!$A:$A,$B215,Prices!$I:$I,$Q215))</f>
        <v>9.9500000000000011</v>
      </c>
      <c r="AA215" s="89">
        <f>IF(OR($C215=0,$E215=0,COUNTIFS(Prices!$D:$D,$Y$12,Prices!$A:$A,$B215,Prices!$I:$I,$Q215,Prices!$H:$H,"Product NA")&gt;0),"",(Y215+(Z215*($E215/1000))))</f>
        <v>14.22</v>
      </c>
      <c r="AB215" s="89">
        <f t="shared" si="60"/>
        <v>0.92430000000000012</v>
      </c>
      <c r="AC215" s="90">
        <f t="shared" si="61"/>
        <v>15.144300000000001</v>
      </c>
      <c r="AD215" s="90">
        <f t="shared" si="62"/>
        <v>15144.300000000001</v>
      </c>
      <c r="AE215" s="91"/>
      <c r="AF215" s="88">
        <f>IF(OR(COUNTIFS(Prices!$D:$D,$AF$12,Prices!$A:$A,$B215,Prices!$I:$I,$Q215)=0,COUNTIFS(Prices!$D:$D,$AF$12,Prices!$A:$A,$B215,Prices!$I:$I,$Q215,Prices!$G:$G,"Product NA")&gt;0),0,SUMIFS(Prices!$G:$G,Prices!$D:$D,$AF$12,Prices!$A:$A,$B215,Prices!$I:$I,$Q215))</f>
        <v>0</v>
      </c>
      <c r="AG215" s="88">
        <f>IF(OR(COUNTIFS(Prices!$D:$D,$AF$12,Prices!$A:$A,$B215,Prices!$I:$I,$Q215)=0,COUNTIFS(Prices!$D:$D,$AF$12,Prices!$A:$A,$B215,Prices!$I:$I,$Q215,Prices!$H:$H,"Product NA")&gt;0),0,SUMIFS(Prices!$H:$H,Prices!$D:$D,$AF$12,Prices!$A:$A,$B215,Prices!$I:$I,$Q215))</f>
        <v>0</v>
      </c>
      <c r="AH215" s="89">
        <f>IF(OR($C215=0,$E215=0,COUNTIFS(Prices!$D:$D,$AF$12,Prices!$A:$A,$B215,Prices!$I:$I,$Q215,Prices!$H:$H,"Product NA")&gt;0),"",(AF215+(AG215*($E215/1000))))</f>
        <v>0</v>
      </c>
      <c r="AI215" s="89">
        <f t="shared" si="63"/>
        <v>0</v>
      </c>
      <c r="AJ215" s="90">
        <f t="shared" si="64"/>
        <v>0</v>
      </c>
      <c r="AK215" s="90">
        <f t="shared" si="65"/>
        <v>0</v>
      </c>
      <c r="AM215" s="116" t="str">
        <f>_xlfn.XLOOKUP($E215,'TH Weight Step Mapping'!$A:$A,'TH Weight Step Mapping'!$B:$B,,1)</f>
        <v>0-1kg</v>
      </c>
      <c r="AN215" s="88" t="str">
        <f>_xlfn.XLOOKUP(INDEX(Prices!B:B,MATCH(B215,Prices!A:A,0)),'TH Country Mapping'!A:A,'TH Country Mapping'!C:C,"HVB")</f>
        <v>HVB</v>
      </c>
      <c r="AO215" s="89">
        <f>IF(OR(COUNTIFS(Prices!$D:$D,$AN215,Prices!$A:$A,$B215,Prices!$I:$I,$AM215)=0,COUNTIFS(Prices!$D:$D,$AN215,Prices!$A:$A,$B215,Prices!$I:$I,$AM215,Prices!$G:$G,"Product NA")&gt;0),0,SUMIFS(Prices!$G:$G,Prices!$D:$D,$AN215,Prices!$A:$A,$B215,Prices!$I:$I,$AM215))</f>
        <v>11.4</v>
      </c>
      <c r="AP215" s="89">
        <f t="shared" si="66"/>
        <v>0.7410000000000001</v>
      </c>
      <c r="AQ215" s="90">
        <f t="shared" si="67"/>
        <v>12.141</v>
      </c>
      <c r="AR215" s="90">
        <f t="shared" si="68"/>
        <v>12141</v>
      </c>
    </row>
    <row r="216" spans="2:44" x14ac:dyDescent="0.35">
      <c r="B216" s="87" t="s">
        <v>211</v>
      </c>
      <c r="C216" s="66">
        <v>1000</v>
      </c>
      <c r="D216" s="66">
        <f>Quick_Reference!$E$8</f>
        <v>1</v>
      </c>
      <c r="E216" s="66">
        <f>Quick_Reference!$E$6</f>
        <v>600</v>
      </c>
      <c r="F216" s="116" t="str">
        <f t="shared" si="69"/>
        <v/>
      </c>
      <c r="G216" s="116" t="str">
        <f t="shared" si="70"/>
        <v>0-2kg</v>
      </c>
      <c r="I216" s="88">
        <f>IF(OR(COUNTIFS(Prices!$D:$D,$I$12,Prices!$A:$A,$B216,Prices!$I:$I,$G216)=0,COUNTIFS(Prices!$D:$D,$I$12,Prices!$A:$A,$B216,Prices!$I:$I,$G216,Prices!$G:$G,"Product NA")&gt;0),0,SUMIFS(Prices!$G:$G,Prices!$D:$D,$I$12,Prices!$A:$A,$B216,Prices!$I:$I,$G216))</f>
        <v>1.37</v>
      </c>
      <c r="J216" s="88">
        <f>IF(OR(COUNTIFS(Prices!$D:$D,$I$12,Prices!$A:$A,$B216,Prices!$I:$I,$G216)=0,COUNTIFS(Prices!$D:$D,$I$12,Prices!$A:$A,$B216,Prices!$I:$I,$G216,Prices!$H:$H,"Product NA")&gt;0),0,SUMIFS(Prices!$H:$H,Prices!$D:$D,$I$12,Prices!$A:$A,$B216,Prices!$I:$I,$G216))</f>
        <v>14.5</v>
      </c>
      <c r="K216" s="89">
        <f>IF(OR($C216=0,$E216=0,COUNTIFS(Prices!$D:$D,$I$12,Prices!$A:$A,$B216,Prices!$I:$I,$G216,Prices!$H:$H,"Product NA")&gt;0),"",(I216+(J216*($E216/1000))))</f>
        <v>10.07</v>
      </c>
      <c r="L216" s="89">
        <f>K216*-(INDEX(VRDs!$H$3:$J$12, MATCH($I$12, VRDs!$A$3:$A$12, 0), MATCH($D216, INDEX(VRDs!$E$3:$G$12, MATCH($I$12, VRDs!$A$3:$A$12, 0), 0), 1)))</f>
        <v>0</v>
      </c>
      <c r="M216" s="89">
        <f t="shared" si="71"/>
        <v>0.65455000000000008</v>
      </c>
      <c r="N216" s="90">
        <f t="shared" si="54"/>
        <v>10.724550000000001</v>
      </c>
      <c r="O216" s="90">
        <f t="shared" si="55"/>
        <v>10724.550000000001</v>
      </c>
      <c r="Q216" s="116" t="str">
        <f t="shared" si="56"/>
        <v>0-2kg</v>
      </c>
      <c r="R216" s="88">
        <f>IF(OR(COUNTIFS(Prices!$D:$D,$R$12,Prices!$A:$A,$B216,Prices!$I:$I,$Q216)=0,COUNTIFS(Prices!$D:$D,$R$12,Prices!$A:$A,$B216,Prices!$I:$I,$Q216,Prices!$G:$G,"Product NA")&gt;0),0,SUMIFS(Prices!$G:$G,Prices!$D:$D,$R$12,Prices!$A:$A,$B216,Prices!$I:$I,$Q216))</f>
        <v>0</v>
      </c>
      <c r="S216" s="88">
        <f>IF(OR(COUNTIFS(Prices!$D:$D,$R$12,Prices!$A:$A,$B216,Prices!$I:$I,$Q216)=0,COUNTIFS(Prices!$D:$D,$R$12,Prices!$A:$A,$B216,Prices!$I:$I,$Q216,Prices!$H:$H,"Product NA")&gt;0),0,SUMIFS(Prices!$H:$H,Prices!$D:$D,$R$12,Prices!$A:$A,$B216,Prices!$I:$I,$Q216))</f>
        <v>0</v>
      </c>
      <c r="T216" s="89">
        <f>IF(OR($C216=0,$E216=0,COUNTIFS(Prices!$D:$D,$R$12,Prices!$A:$A,$B216,Prices!$I:$I,$Q216,Prices!$H:$H,"Product NA")&gt;0),"",(R216+(S216*($E216/1000))))</f>
        <v>0</v>
      </c>
      <c r="U216" s="89">
        <f t="shared" si="57"/>
        <v>0</v>
      </c>
      <c r="V216" s="90">
        <f t="shared" si="58"/>
        <v>0</v>
      </c>
      <c r="W216" s="90">
        <f t="shared" si="59"/>
        <v>0</v>
      </c>
      <c r="X216" s="91"/>
      <c r="Y216" s="88">
        <f>IF(OR(COUNTIFS(Prices!$D:$D,$Y$12,Prices!$A:$A,$B216,Prices!$I:$I,$Q216)=0,COUNTIFS(Prices!$D:$D,$Y$12,Prices!$A:$A,$B216,Prices!$I:$I,$Q216,Prices!$G:$G,"Product NA")&gt;0),0,SUMIFS(Prices!$G:$G,Prices!$D:$D,$Y$12,Prices!$A:$A,$B216,Prices!$I:$I,$Q216))</f>
        <v>0</v>
      </c>
      <c r="Z216" s="88">
        <f>IF(OR(COUNTIFS(Prices!$D:$D,$Y$12,Prices!$A:$A,$B216,Prices!$I:$I,$Q216)=0,COUNTIFS(Prices!$D:$D,$Y$12,Prices!$A:$A,$B216,Prices!$I:$I,$Q216,Prices!$H:$H,"Product NA")&gt;0),0,SUMIFS(Prices!$H:$H,Prices!$D:$D,$Y$12,Prices!$A:$A,$B216,Prices!$I:$I,$Q216))</f>
        <v>0</v>
      </c>
      <c r="AA216" s="89">
        <f>IF(OR($C216=0,$E216=0,COUNTIFS(Prices!$D:$D,$Y$12,Prices!$A:$A,$B216,Prices!$I:$I,$Q216,Prices!$H:$H,"Product NA")&gt;0),"",(Y216+(Z216*($E216/1000))))</f>
        <v>0</v>
      </c>
      <c r="AB216" s="89">
        <f t="shared" si="60"/>
        <v>0</v>
      </c>
      <c r="AC216" s="90">
        <f t="shared" si="61"/>
        <v>0</v>
      </c>
      <c r="AD216" s="90">
        <f t="shared" si="62"/>
        <v>0</v>
      </c>
      <c r="AE216" s="91"/>
      <c r="AF216" s="88">
        <f>IF(OR(COUNTIFS(Prices!$D:$D,$AF$12,Prices!$A:$A,$B216,Prices!$I:$I,$Q216)=0,COUNTIFS(Prices!$D:$D,$AF$12,Prices!$A:$A,$B216,Prices!$I:$I,$Q216,Prices!$G:$G,"Product NA")&gt;0),0,SUMIFS(Prices!$G:$G,Prices!$D:$D,$AF$12,Prices!$A:$A,$B216,Prices!$I:$I,$Q216))</f>
        <v>8.25</v>
      </c>
      <c r="AG216" s="88">
        <f>IF(OR(COUNTIFS(Prices!$D:$D,$AF$12,Prices!$A:$A,$B216,Prices!$I:$I,$Q216)=0,COUNTIFS(Prices!$D:$D,$AF$12,Prices!$A:$A,$B216,Prices!$I:$I,$Q216,Prices!$H:$H,"Product NA")&gt;0),0,SUMIFS(Prices!$H:$H,Prices!$D:$D,$AF$12,Prices!$A:$A,$B216,Prices!$I:$I,$Q216))</f>
        <v>10.5</v>
      </c>
      <c r="AH216" s="89">
        <f>IF(OR($C216=0,$E216=0,COUNTIFS(Prices!$D:$D,$AF$12,Prices!$A:$A,$B216,Prices!$I:$I,$Q216,Prices!$H:$H,"Product NA")&gt;0),"",(AF216+(AG216*($E216/1000))))</f>
        <v>14.55</v>
      </c>
      <c r="AI216" s="89">
        <f t="shared" si="63"/>
        <v>0.94575000000000009</v>
      </c>
      <c r="AJ216" s="90">
        <f t="shared" si="64"/>
        <v>15.495750000000001</v>
      </c>
      <c r="AK216" s="90">
        <f t="shared" si="65"/>
        <v>15495.750000000002</v>
      </c>
      <c r="AM216" s="116" t="str">
        <f>_xlfn.XLOOKUP($E216,'TH Weight Step Mapping'!$A:$A,'TH Weight Step Mapping'!$B:$B,,1)</f>
        <v>0-1kg</v>
      </c>
      <c r="AN216" s="88" t="str">
        <f>_xlfn.XLOOKUP(INDEX(Prices!B:B,MATCH(B216,Prices!A:A,0)),'TH Country Mapping'!A:A,'TH Country Mapping'!C:C,"HVB")</f>
        <v>HVB</v>
      </c>
      <c r="AO216" s="89">
        <f>IF(OR(COUNTIFS(Prices!$D:$D,$AN216,Prices!$A:$A,$B216,Prices!$I:$I,$AM216)=0,COUNTIFS(Prices!$D:$D,$AN216,Prices!$A:$A,$B216,Prices!$I:$I,$AM216,Prices!$G:$G,"Product NA")&gt;0),0,SUMIFS(Prices!$G:$G,Prices!$D:$D,$AN216,Prices!$A:$A,$B216,Prices!$I:$I,$AM216))</f>
        <v>0</v>
      </c>
      <c r="AP216" s="89">
        <f t="shared" si="66"/>
        <v>0</v>
      </c>
      <c r="AQ216" s="90">
        <f t="shared" si="67"/>
        <v>0</v>
      </c>
      <c r="AR216" s="90">
        <f t="shared" si="68"/>
        <v>0</v>
      </c>
    </row>
    <row r="217" spans="2:44" x14ac:dyDescent="0.35">
      <c r="B217" s="87" t="s">
        <v>212</v>
      </c>
      <c r="C217" s="66">
        <v>1000</v>
      </c>
      <c r="D217" s="66">
        <f>Quick_Reference!$E$8</f>
        <v>1</v>
      </c>
      <c r="E217" s="66">
        <f>Quick_Reference!$E$6</f>
        <v>600</v>
      </c>
      <c r="F217" s="116" t="str">
        <f t="shared" si="69"/>
        <v/>
      </c>
      <c r="G217" s="116" t="str">
        <f t="shared" si="70"/>
        <v>0-2kg</v>
      </c>
      <c r="I217" s="88">
        <f>IF(OR(COUNTIFS(Prices!$D:$D,$I$12,Prices!$A:$A,$B217,Prices!$I:$I,$G217)=0,COUNTIFS(Prices!$D:$D,$I$12,Prices!$A:$A,$B217,Prices!$I:$I,$G217,Prices!$G:$G,"Product NA")&gt;0),0,SUMIFS(Prices!$G:$G,Prices!$D:$D,$I$12,Prices!$A:$A,$B217,Prices!$I:$I,$G217))</f>
        <v>1.1300000000000001</v>
      </c>
      <c r="J217" s="88">
        <f>IF(OR(COUNTIFS(Prices!$D:$D,$I$12,Prices!$A:$A,$B217,Prices!$I:$I,$G217)=0,COUNTIFS(Prices!$D:$D,$I$12,Prices!$A:$A,$B217,Prices!$I:$I,$G217,Prices!$H:$H,"Product NA")&gt;0),0,SUMIFS(Prices!$H:$H,Prices!$D:$D,$I$12,Prices!$A:$A,$B217,Prices!$I:$I,$G217))</f>
        <v>15.64</v>
      </c>
      <c r="K217" s="89">
        <f>IF(OR($C217=0,$E217=0,COUNTIFS(Prices!$D:$D,$I$12,Prices!$A:$A,$B217,Prices!$I:$I,$G217,Prices!$H:$H,"Product NA")&gt;0),"",(I217+(J217*($E217/1000))))</f>
        <v>10.514000000000001</v>
      </c>
      <c r="L217" s="89">
        <f>K217*-(INDEX(VRDs!$H$3:$J$12, MATCH($I$12, VRDs!$A$3:$A$12, 0), MATCH($D217, INDEX(VRDs!$E$3:$G$12, MATCH($I$12, VRDs!$A$3:$A$12, 0), 0), 1)))</f>
        <v>0</v>
      </c>
      <c r="M217" s="89">
        <f t="shared" si="71"/>
        <v>0.68341000000000007</v>
      </c>
      <c r="N217" s="90">
        <f t="shared" si="54"/>
        <v>11.197410000000001</v>
      </c>
      <c r="O217" s="90">
        <f t="shared" si="55"/>
        <v>11197.410000000002</v>
      </c>
      <c r="Q217" s="116" t="str">
        <f t="shared" si="56"/>
        <v>0-2kg</v>
      </c>
      <c r="R217" s="88">
        <f>IF(OR(COUNTIFS(Prices!$D:$D,$R$12,Prices!$A:$A,$B217,Prices!$I:$I,$Q217)=0,COUNTIFS(Prices!$D:$D,$R$12,Prices!$A:$A,$B217,Prices!$I:$I,$Q217,Prices!$G:$G,"Product NA")&gt;0),0,SUMIFS(Prices!$G:$G,Prices!$D:$D,$R$12,Prices!$A:$A,$B217,Prices!$I:$I,$Q217))</f>
        <v>0</v>
      </c>
      <c r="S217" s="88">
        <f>IF(OR(COUNTIFS(Prices!$D:$D,$R$12,Prices!$A:$A,$B217,Prices!$I:$I,$Q217)=0,COUNTIFS(Prices!$D:$D,$R$12,Prices!$A:$A,$B217,Prices!$I:$I,$Q217,Prices!$H:$H,"Product NA")&gt;0),0,SUMIFS(Prices!$H:$H,Prices!$D:$D,$R$12,Prices!$A:$A,$B217,Prices!$I:$I,$Q217))</f>
        <v>0</v>
      </c>
      <c r="T217" s="89">
        <f>IF(OR($C217=0,$E217=0,COUNTIFS(Prices!$D:$D,$R$12,Prices!$A:$A,$B217,Prices!$I:$I,$Q217,Prices!$H:$H,"Product NA")&gt;0),"",(R217+(S217*($E217/1000))))</f>
        <v>0</v>
      </c>
      <c r="U217" s="89">
        <f t="shared" si="57"/>
        <v>0</v>
      </c>
      <c r="V217" s="90">
        <f t="shared" si="58"/>
        <v>0</v>
      </c>
      <c r="W217" s="90">
        <f t="shared" si="59"/>
        <v>0</v>
      </c>
      <c r="X217" s="91"/>
      <c r="Y217" s="88">
        <f>IF(OR(COUNTIFS(Prices!$D:$D,$Y$12,Prices!$A:$A,$B217,Prices!$I:$I,$Q217)=0,COUNTIFS(Prices!$D:$D,$Y$12,Prices!$A:$A,$B217,Prices!$I:$I,$Q217,Prices!$G:$G,"Product NA")&gt;0),0,SUMIFS(Prices!$G:$G,Prices!$D:$D,$Y$12,Prices!$A:$A,$B217,Prices!$I:$I,$Q217))</f>
        <v>0</v>
      </c>
      <c r="Z217" s="88">
        <f>IF(OR(COUNTIFS(Prices!$D:$D,$Y$12,Prices!$A:$A,$B217,Prices!$I:$I,$Q217)=0,COUNTIFS(Prices!$D:$D,$Y$12,Prices!$A:$A,$B217,Prices!$I:$I,$Q217,Prices!$H:$H,"Product NA")&gt;0),0,SUMIFS(Prices!$H:$H,Prices!$D:$D,$Y$12,Prices!$A:$A,$B217,Prices!$I:$I,$Q217))</f>
        <v>0</v>
      </c>
      <c r="AA217" s="89">
        <f>IF(OR($C217=0,$E217=0,COUNTIFS(Prices!$D:$D,$Y$12,Prices!$A:$A,$B217,Prices!$I:$I,$Q217,Prices!$H:$H,"Product NA")&gt;0),"",(Y217+(Z217*($E217/1000))))</f>
        <v>0</v>
      </c>
      <c r="AB217" s="89">
        <f t="shared" si="60"/>
        <v>0</v>
      </c>
      <c r="AC217" s="90">
        <f t="shared" si="61"/>
        <v>0</v>
      </c>
      <c r="AD217" s="90">
        <f t="shared" si="62"/>
        <v>0</v>
      </c>
      <c r="AE217" s="91"/>
      <c r="AF217" s="88">
        <f>IF(OR(COUNTIFS(Prices!$D:$D,$AF$12,Prices!$A:$A,$B217,Prices!$I:$I,$Q217)=0,COUNTIFS(Prices!$D:$D,$AF$12,Prices!$A:$A,$B217,Prices!$I:$I,$Q217,Prices!$G:$G,"Product NA")&gt;0),0,SUMIFS(Prices!$G:$G,Prices!$D:$D,$AF$12,Prices!$A:$A,$B217,Prices!$I:$I,$Q217))</f>
        <v>7.25</v>
      </c>
      <c r="AG217" s="88">
        <f>IF(OR(COUNTIFS(Prices!$D:$D,$AF$12,Prices!$A:$A,$B217,Prices!$I:$I,$Q217)=0,COUNTIFS(Prices!$D:$D,$AF$12,Prices!$A:$A,$B217,Prices!$I:$I,$Q217,Prices!$H:$H,"Product NA")&gt;0),0,SUMIFS(Prices!$H:$H,Prices!$D:$D,$AF$12,Prices!$A:$A,$B217,Prices!$I:$I,$Q217))</f>
        <v>11.600000000000001</v>
      </c>
      <c r="AH217" s="89">
        <f>IF(OR($C217=0,$E217=0,COUNTIFS(Prices!$D:$D,$AF$12,Prices!$A:$A,$B217,Prices!$I:$I,$Q217,Prices!$H:$H,"Product NA")&gt;0),"",(AF217+(AG217*($E217/1000))))</f>
        <v>14.21</v>
      </c>
      <c r="AI217" s="89">
        <f t="shared" si="63"/>
        <v>0.92365000000000008</v>
      </c>
      <c r="AJ217" s="90">
        <f t="shared" si="64"/>
        <v>15.133650000000001</v>
      </c>
      <c r="AK217" s="90">
        <f t="shared" si="65"/>
        <v>15133.650000000001</v>
      </c>
      <c r="AM217" s="116" t="str">
        <f>_xlfn.XLOOKUP($E217,'TH Weight Step Mapping'!$A:$A,'TH Weight Step Mapping'!$B:$B,,1)</f>
        <v>0-1kg</v>
      </c>
      <c r="AN217" s="88" t="str">
        <f>_xlfn.XLOOKUP(INDEX(Prices!B:B,MATCH(B217,Prices!A:A,0)),'TH Country Mapping'!A:A,'TH Country Mapping'!C:C,"HVB")</f>
        <v>HVB</v>
      </c>
      <c r="AO217" s="89">
        <f>IF(OR(COUNTIFS(Prices!$D:$D,$AN217,Prices!$A:$A,$B217,Prices!$I:$I,$AM217)=0,COUNTIFS(Prices!$D:$D,$AN217,Prices!$A:$A,$B217,Prices!$I:$I,$AM217,Prices!$G:$G,"Product NA")&gt;0),0,SUMIFS(Prices!$G:$G,Prices!$D:$D,$AN217,Prices!$A:$A,$B217,Prices!$I:$I,$AM217))</f>
        <v>17.900000000000002</v>
      </c>
      <c r="AP217" s="89">
        <f t="shared" si="66"/>
        <v>1.1635000000000002</v>
      </c>
      <c r="AQ217" s="90">
        <f t="shared" si="67"/>
        <v>19.063500000000001</v>
      </c>
      <c r="AR217" s="90">
        <f t="shared" si="68"/>
        <v>19063.5</v>
      </c>
    </row>
    <row r="218" spans="2:44" x14ac:dyDescent="0.35">
      <c r="B218" s="87" t="s">
        <v>213</v>
      </c>
      <c r="C218" s="66">
        <v>1000</v>
      </c>
      <c r="D218" s="66">
        <f>Quick_Reference!$E$8</f>
        <v>1</v>
      </c>
      <c r="E218" s="66">
        <f>Quick_Reference!$E$6</f>
        <v>600</v>
      </c>
      <c r="F218" s="116" t="str">
        <f t="shared" si="69"/>
        <v/>
      </c>
      <c r="G218" s="116" t="str">
        <f t="shared" si="70"/>
        <v>0-2kg</v>
      </c>
      <c r="I218" s="88">
        <f>IF(OR(COUNTIFS(Prices!$D:$D,$I$12,Prices!$A:$A,$B218,Prices!$I:$I,$G218)=0,COUNTIFS(Prices!$D:$D,$I$12,Prices!$A:$A,$B218,Prices!$I:$I,$G218,Prices!$G:$G,"Product NA")&gt;0),0,SUMIFS(Prices!$G:$G,Prices!$D:$D,$I$12,Prices!$A:$A,$B218,Prices!$I:$I,$G218))</f>
        <v>1.37</v>
      </c>
      <c r="J218" s="88">
        <f>IF(OR(COUNTIFS(Prices!$D:$D,$I$12,Prices!$A:$A,$B218,Prices!$I:$I,$G218)=0,COUNTIFS(Prices!$D:$D,$I$12,Prices!$A:$A,$B218,Prices!$I:$I,$G218,Prices!$H:$H,"Product NA")&gt;0),0,SUMIFS(Prices!$H:$H,Prices!$D:$D,$I$12,Prices!$A:$A,$B218,Prices!$I:$I,$G218))</f>
        <v>14.5</v>
      </c>
      <c r="K218" s="89">
        <f>IF(OR($C218=0,$E218=0,COUNTIFS(Prices!$D:$D,$I$12,Prices!$A:$A,$B218,Prices!$I:$I,$G218,Prices!$H:$H,"Product NA")&gt;0),"",(I218+(J218*($E218/1000))))</f>
        <v>10.07</v>
      </c>
      <c r="L218" s="89">
        <f>K218*-(INDEX(VRDs!$H$3:$J$12, MATCH($I$12, VRDs!$A$3:$A$12, 0), MATCH($D218, INDEX(VRDs!$E$3:$G$12, MATCH($I$12, VRDs!$A$3:$A$12, 0), 0), 1)))</f>
        <v>0</v>
      </c>
      <c r="M218" s="89">
        <f t="shared" si="71"/>
        <v>0.65455000000000008</v>
      </c>
      <c r="N218" s="90">
        <f t="shared" si="54"/>
        <v>10.724550000000001</v>
      </c>
      <c r="O218" s="90">
        <f t="shared" si="55"/>
        <v>10724.550000000001</v>
      </c>
      <c r="Q218" s="116" t="str">
        <f t="shared" si="56"/>
        <v>0-2kg</v>
      </c>
      <c r="R218" s="88">
        <f>IF(OR(COUNTIFS(Prices!$D:$D,$R$12,Prices!$A:$A,$B218,Prices!$I:$I,$Q218)=0,COUNTIFS(Prices!$D:$D,$R$12,Prices!$A:$A,$B218,Prices!$I:$I,$Q218,Prices!$G:$G,"Product NA")&gt;0),0,SUMIFS(Prices!$G:$G,Prices!$D:$D,$R$12,Prices!$A:$A,$B218,Prices!$I:$I,$Q218))</f>
        <v>0</v>
      </c>
      <c r="S218" s="88">
        <f>IF(OR(COUNTIFS(Prices!$D:$D,$R$12,Prices!$A:$A,$B218,Prices!$I:$I,$Q218)=0,COUNTIFS(Prices!$D:$D,$R$12,Prices!$A:$A,$B218,Prices!$I:$I,$Q218,Prices!$H:$H,"Product NA")&gt;0),0,SUMIFS(Prices!$H:$H,Prices!$D:$D,$R$12,Prices!$A:$A,$B218,Prices!$I:$I,$Q218))</f>
        <v>0</v>
      </c>
      <c r="T218" s="89">
        <f>IF(OR($C218=0,$E218=0,COUNTIFS(Prices!$D:$D,$R$12,Prices!$A:$A,$B218,Prices!$I:$I,$Q218,Prices!$H:$H,"Product NA")&gt;0),"",(R218+(S218*($E218/1000))))</f>
        <v>0</v>
      </c>
      <c r="U218" s="89">
        <f t="shared" si="57"/>
        <v>0</v>
      </c>
      <c r="V218" s="90">
        <f t="shared" si="58"/>
        <v>0</v>
      </c>
      <c r="W218" s="90">
        <f t="shared" si="59"/>
        <v>0</v>
      </c>
      <c r="X218" s="91"/>
      <c r="Y218" s="88">
        <f>IF(OR(COUNTIFS(Prices!$D:$D,$Y$12,Prices!$A:$A,$B218,Prices!$I:$I,$Q218)=0,COUNTIFS(Prices!$D:$D,$Y$12,Prices!$A:$A,$B218,Prices!$I:$I,$Q218,Prices!$G:$G,"Product NA")&gt;0),0,SUMIFS(Prices!$G:$G,Prices!$D:$D,$Y$12,Prices!$A:$A,$B218,Prices!$I:$I,$Q218))</f>
        <v>0</v>
      </c>
      <c r="Z218" s="88">
        <f>IF(OR(COUNTIFS(Prices!$D:$D,$Y$12,Prices!$A:$A,$B218,Prices!$I:$I,$Q218)=0,COUNTIFS(Prices!$D:$D,$Y$12,Prices!$A:$A,$B218,Prices!$I:$I,$Q218,Prices!$H:$H,"Product NA")&gt;0),0,SUMIFS(Prices!$H:$H,Prices!$D:$D,$Y$12,Prices!$A:$A,$B218,Prices!$I:$I,$Q218))</f>
        <v>0</v>
      </c>
      <c r="AA218" s="89">
        <f>IF(OR($C218=0,$E218=0,COUNTIFS(Prices!$D:$D,$Y$12,Prices!$A:$A,$B218,Prices!$I:$I,$Q218,Prices!$H:$H,"Product NA")&gt;0),"",(Y218+(Z218*($E218/1000))))</f>
        <v>0</v>
      </c>
      <c r="AB218" s="89">
        <f t="shared" si="60"/>
        <v>0</v>
      </c>
      <c r="AC218" s="90">
        <f t="shared" si="61"/>
        <v>0</v>
      </c>
      <c r="AD218" s="90">
        <f t="shared" si="62"/>
        <v>0</v>
      </c>
      <c r="AE218" s="91"/>
      <c r="AF218" s="88">
        <f>IF(OR(COUNTIFS(Prices!$D:$D,$AF$12,Prices!$A:$A,$B218,Prices!$I:$I,$Q218)=0,COUNTIFS(Prices!$D:$D,$AF$12,Prices!$A:$A,$B218,Prices!$I:$I,$Q218,Prices!$G:$G,"Product NA")&gt;0),0,SUMIFS(Prices!$G:$G,Prices!$D:$D,$AF$12,Prices!$A:$A,$B218,Prices!$I:$I,$Q218))</f>
        <v>8.25</v>
      </c>
      <c r="AG218" s="88">
        <f>IF(OR(COUNTIFS(Prices!$D:$D,$AF$12,Prices!$A:$A,$B218,Prices!$I:$I,$Q218)=0,COUNTIFS(Prices!$D:$D,$AF$12,Prices!$A:$A,$B218,Prices!$I:$I,$Q218,Prices!$H:$H,"Product NA")&gt;0),0,SUMIFS(Prices!$H:$H,Prices!$D:$D,$AF$12,Prices!$A:$A,$B218,Prices!$I:$I,$Q218))</f>
        <v>10.5</v>
      </c>
      <c r="AH218" s="89">
        <f>IF(OR($C218=0,$E218=0,COUNTIFS(Prices!$D:$D,$AF$12,Prices!$A:$A,$B218,Prices!$I:$I,$Q218,Prices!$H:$H,"Product NA")&gt;0),"",(AF218+(AG218*($E218/1000))))</f>
        <v>14.55</v>
      </c>
      <c r="AI218" s="89">
        <f t="shared" si="63"/>
        <v>0.94575000000000009</v>
      </c>
      <c r="AJ218" s="90">
        <f t="shared" si="64"/>
        <v>15.495750000000001</v>
      </c>
      <c r="AK218" s="90">
        <f t="shared" si="65"/>
        <v>15495.750000000002</v>
      </c>
      <c r="AM218" s="116" t="str">
        <f>_xlfn.XLOOKUP($E218,'TH Weight Step Mapping'!$A:$A,'TH Weight Step Mapping'!$B:$B,,1)</f>
        <v>0-1kg</v>
      </c>
      <c r="AN218" s="88" t="str">
        <f>_xlfn.XLOOKUP(INDEX(Prices!B:B,MATCH(B218,Prices!A:A,0)),'TH Country Mapping'!A:A,'TH Country Mapping'!C:C,"HVB")</f>
        <v>HVB</v>
      </c>
      <c r="AO218" s="89">
        <f>IF(OR(COUNTIFS(Prices!$D:$D,$AN218,Prices!$A:$A,$B218,Prices!$I:$I,$AM218)=0,COUNTIFS(Prices!$D:$D,$AN218,Prices!$A:$A,$B218,Prices!$I:$I,$AM218,Prices!$G:$G,"Product NA")&gt;0),0,SUMIFS(Prices!$G:$G,Prices!$D:$D,$AN218,Prices!$A:$A,$B218,Prices!$I:$I,$AM218))</f>
        <v>0</v>
      </c>
      <c r="AP218" s="89">
        <f t="shared" si="66"/>
        <v>0</v>
      </c>
      <c r="AQ218" s="90">
        <f t="shared" si="67"/>
        <v>0</v>
      </c>
      <c r="AR218" s="90">
        <f t="shared" si="68"/>
        <v>0</v>
      </c>
    </row>
    <row r="219" spans="2:44" x14ac:dyDescent="0.35">
      <c r="B219" s="87" t="s">
        <v>214</v>
      </c>
      <c r="C219" s="66">
        <v>1000</v>
      </c>
      <c r="D219" s="66">
        <f>Quick_Reference!$E$8</f>
        <v>1</v>
      </c>
      <c r="E219" s="66">
        <f>Quick_Reference!$E$6</f>
        <v>600</v>
      </c>
      <c r="F219" s="116" t="str">
        <f t="shared" si="69"/>
        <v/>
      </c>
      <c r="G219" s="116" t="str">
        <f t="shared" si="70"/>
        <v>0-2kg</v>
      </c>
      <c r="I219" s="88">
        <f>IF(OR(COUNTIFS(Prices!$D:$D,$I$12,Prices!$A:$A,$B219,Prices!$I:$I,$G219)=0,COUNTIFS(Prices!$D:$D,$I$12,Prices!$A:$A,$B219,Prices!$I:$I,$G219,Prices!$G:$G,"Product NA")&gt;0),0,SUMIFS(Prices!$G:$G,Prices!$D:$D,$I$12,Prices!$A:$A,$B219,Prices!$I:$I,$G219))</f>
        <v>1.37</v>
      </c>
      <c r="J219" s="88">
        <f>IF(OR(COUNTIFS(Prices!$D:$D,$I$12,Prices!$A:$A,$B219,Prices!$I:$I,$G219)=0,COUNTIFS(Prices!$D:$D,$I$12,Prices!$A:$A,$B219,Prices!$I:$I,$G219,Prices!$H:$H,"Product NA")&gt;0),0,SUMIFS(Prices!$H:$H,Prices!$D:$D,$I$12,Prices!$A:$A,$B219,Prices!$I:$I,$G219))</f>
        <v>14.5</v>
      </c>
      <c r="K219" s="89">
        <f>IF(OR($C219=0,$E219=0,COUNTIFS(Prices!$D:$D,$I$12,Prices!$A:$A,$B219,Prices!$I:$I,$G219,Prices!$H:$H,"Product NA")&gt;0),"",(I219+(J219*($E219/1000))))</f>
        <v>10.07</v>
      </c>
      <c r="L219" s="89">
        <f>K219*-(INDEX(VRDs!$H$3:$J$12, MATCH($I$12, VRDs!$A$3:$A$12, 0), MATCH($D219, INDEX(VRDs!$E$3:$G$12, MATCH($I$12, VRDs!$A$3:$A$12, 0), 0), 1)))</f>
        <v>0</v>
      </c>
      <c r="M219" s="89">
        <f t="shared" si="71"/>
        <v>0.65455000000000008</v>
      </c>
      <c r="N219" s="90">
        <f t="shared" si="54"/>
        <v>10.724550000000001</v>
      </c>
      <c r="O219" s="90">
        <f t="shared" si="55"/>
        <v>10724.550000000001</v>
      </c>
      <c r="Q219" s="116" t="str">
        <f t="shared" si="56"/>
        <v>0-2kg</v>
      </c>
      <c r="R219" s="88">
        <f>IF(OR(COUNTIFS(Prices!$D:$D,$R$12,Prices!$A:$A,$B219,Prices!$I:$I,$Q219)=0,COUNTIFS(Prices!$D:$D,$R$12,Prices!$A:$A,$B219,Prices!$I:$I,$Q219,Prices!$G:$G,"Product NA")&gt;0),0,SUMIFS(Prices!$G:$G,Prices!$D:$D,$R$12,Prices!$A:$A,$B219,Prices!$I:$I,$Q219))</f>
        <v>0</v>
      </c>
      <c r="S219" s="88">
        <f>IF(OR(COUNTIFS(Prices!$D:$D,$R$12,Prices!$A:$A,$B219,Prices!$I:$I,$Q219)=0,COUNTIFS(Prices!$D:$D,$R$12,Prices!$A:$A,$B219,Prices!$I:$I,$Q219,Prices!$H:$H,"Product NA")&gt;0),0,SUMIFS(Prices!$H:$H,Prices!$D:$D,$R$12,Prices!$A:$A,$B219,Prices!$I:$I,$Q219))</f>
        <v>0</v>
      </c>
      <c r="T219" s="89">
        <f>IF(OR($C219=0,$E219=0,COUNTIFS(Prices!$D:$D,$R$12,Prices!$A:$A,$B219,Prices!$I:$I,$Q219,Prices!$H:$H,"Product NA")&gt;0),"",(R219+(S219*($E219/1000))))</f>
        <v>0</v>
      </c>
      <c r="U219" s="89">
        <f t="shared" si="57"/>
        <v>0</v>
      </c>
      <c r="V219" s="90">
        <f t="shared" si="58"/>
        <v>0</v>
      </c>
      <c r="W219" s="90">
        <f t="shared" si="59"/>
        <v>0</v>
      </c>
      <c r="X219" s="91"/>
      <c r="Y219" s="88">
        <f>IF(OR(COUNTIFS(Prices!$D:$D,$Y$12,Prices!$A:$A,$B219,Prices!$I:$I,$Q219)=0,COUNTIFS(Prices!$D:$D,$Y$12,Prices!$A:$A,$B219,Prices!$I:$I,$Q219,Prices!$G:$G,"Product NA")&gt;0),0,SUMIFS(Prices!$G:$G,Prices!$D:$D,$Y$12,Prices!$A:$A,$B219,Prices!$I:$I,$Q219))</f>
        <v>8.25</v>
      </c>
      <c r="Z219" s="88">
        <f>IF(OR(COUNTIFS(Prices!$D:$D,$Y$12,Prices!$A:$A,$B219,Prices!$I:$I,$Q219)=0,COUNTIFS(Prices!$D:$D,$Y$12,Prices!$A:$A,$B219,Prices!$I:$I,$Q219,Prices!$H:$H,"Product NA")&gt;0),0,SUMIFS(Prices!$H:$H,Prices!$D:$D,$Y$12,Prices!$A:$A,$B219,Prices!$I:$I,$Q219))</f>
        <v>10.5</v>
      </c>
      <c r="AA219" s="89">
        <f>IF(OR($C219=0,$E219=0,COUNTIFS(Prices!$D:$D,$Y$12,Prices!$A:$A,$B219,Prices!$I:$I,$Q219,Prices!$H:$H,"Product NA")&gt;0),"",(Y219+(Z219*($E219/1000))))</f>
        <v>14.55</v>
      </c>
      <c r="AB219" s="89">
        <f t="shared" si="60"/>
        <v>0.94575000000000009</v>
      </c>
      <c r="AC219" s="90">
        <f t="shared" si="61"/>
        <v>15.495750000000001</v>
      </c>
      <c r="AD219" s="90">
        <f t="shared" si="62"/>
        <v>15495.750000000002</v>
      </c>
      <c r="AE219" s="91"/>
      <c r="AF219" s="88">
        <f>IF(OR(COUNTIFS(Prices!$D:$D,$AF$12,Prices!$A:$A,$B219,Prices!$I:$I,$Q219)=0,COUNTIFS(Prices!$D:$D,$AF$12,Prices!$A:$A,$B219,Prices!$I:$I,$Q219,Prices!$G:$G,"Product NA")&gt;0),0,SUMIFS(Prices!$G:$G,Prices!$D:$D,$AF$12,Prices!$A:$A,$B219,Prices!$I:$I,$Q219))</f>
        <v>0</v>
      </c>
      <c r="AG219" s="88">
        <f>IF(OR(COUNTIFS(Prices!$D:$D,$AF$12,Prices!$A:$A,$B219,Prices!$I:$I,$Q219)=0,COUNTIFS(Prices!$D:$D,$AF$12,Prices!$A:$A,$B219,Prices!$I:$I,$Q219,Prices!$H:$H,"Product NA")&gt;0),0,SUMIFS(Prices!$H:$H,Prices!$D:$D,$AF$12,Prices!$A:$A,$B219,Prices!$I:$I,$Q219))</f>
        <v>0</v>
      </c>
      <c r="AH219" s="89">
        <f>IF(OR($C219=0,$E219=0,COUNTIFS(Prices!$D:$D,$AF$12,Prices!$A:$A,$B219,Prices!$I:$I,$Q219,Prices!$H:$H,"Product NA")&gt;0),"",(AF219+(AG219*($E219/1000))))</f>
        <v>0</v>
      </c>
      <c r="AI219" s="89">
        <f t="shared" si="63"/>
        <v>0</v>
      </c>
      <c r="AJ219" s="90">
        <f t="shared" si="64"/>
        <v>0</v>
      </c>
      <c r="AK219" s="90">
        <f t="shared" si="65"/>
        <v>0</v>
      </c>
      <c r="AM219" s="116" t="str">
        <f>_xlfn.XLOOKUP($E219,'TH Weight Step Mapping'!$A:$A,'TH Weight Step Mapping'!$B:$B,,1)</f>
        <v>0-1kg</v>
      </c>
      <c r="AN219" s="88" t="str">
        <f>_xlfn.XLOOKUP(INDEX(Prices!B:B,MATCH(B219,Prices!A:A,0)),'TH Country Mapping'!A:A,'TH Country Mapping'!C:C,"HVB")</f>
        <v>HVB</v>
      </c>
      <c r="AO219" s="89">
        <f>IF(OR(COUNTIFS(Prices!$D:$D,$AN219,Prices!$A:$A,$B219,Prices!$I:$I,$AM219)=0,COUNTIFS(Prices!$D:$D,$AN219,Prices!$A:$A,$B219,Prices!$I:$I,$AM219,Prices!$G:$G,"Product NA")&gt;0),0,SUMIFS(Prices!$G:$G,Prices!$D:$D,$AN219,Prices!$A:$A,$B219,Prices!$I:$I,$AM219))</f>
        <v>20.75</v>
      </c>
      <c r="AP219" s="89">
        <f t="shared" si="66"/>
        <v>1.3487500000000001</v>
      </c>
      <c r="AQ219" s="90">
        <f t="shared" si="67"/>
        <v>22.098749999999999</v>
      </c>
      <c r="AR219" s="90">
        <f t="shared" si="68"/>
        <v>22098.75</v>
      </c>
    </row>
    <row r="220" spans="2:44" x14ac:dyDescent="0.35">
      <c r="B220" s="87" t="s">
        <v>215</v>
      </c>
      <c r="C220" s="66">
        <v>1000</v>
      </c>
      <c r="D220" s="66">
        <f>Quick_Reference!$E$8</f>
        <v>1</v>
      </c>
      <c r="E220" s="66">
        <f>Quick_Reference!$E$6</f>
        <v>600</v>
      </c>
      <c r="F220" s="116" t="str">
        <f t="shared" si="69"/>
        <v/>
      </c>
      <c r="G220" s="116" t="str">
        <f t="shared" si="70"/>
        <v>0-2kg</v>
      </c>
      <c r="I220" s="88">
        <f>IF(OR(COUNTIFS(Prices!$D:$D,$I$12,Prices!$A:$A,$B220,Prices!$I:$I,$G220)=0,COUNTIFS(Prices!$D:$D,$I$12,Prices!$A:$A,$B220,Prices!$I:$I,$G220,Prices!$G:$G,"Product NA")&gt;0),0,SUMIFS(Prices!$G:$G,Prices!$D:$D,$I$12,Prices!$A:$A,$B220,Prices!$I:$I,$G220))</f>
        <v>1.56</v>
      </c>
      <c r="J220" s="88">
        <f>IF(OR(COUNTIFS(Prices!$D:$D,$I$12,Prices!$A:$A,$B220,Prices!$I:$I,$G220)=0,COUNTIFS(Prices!$D:$D,$I$12,Prices!$A:$A,$B220,Prices!$I:$I,$G220,Prices!$H:$H,"Product NA")&gt;0),0,SUMIFS(Prices!$H:$H,Prices!$D:$D,$I$12,Prices!$A:$A,$B220,Prices!$I:$I,$G220))</f>
        <v>15.85</v>
      </c>
      <c r="K220" s="89">
        <f>IF(OR($C220=0,$E220=0,COUNTIFS(Prices!$D:$D,$I$12,Prices!$A:$A,$B220,Prices!$I:$I,$G220,Prices!$H:$H,"Product NA")&gt;0),"",(I220+(J220*($E220/1000))))</f>
        <v>11.07</v>
      </c>
      <c r="L220" s="89">
        <f>K220*-(INDEX(VRDs!$H$3:$J$12, MATCH($I$12, VRDs!$A$3:$A$12, 0), MATCH($D220, INDEX(VRDs!$E$3:$G$12, MATCH($I$12, VRDs!$A$3:$A$12, 0), 0), 1)))</f>
        <v>0</v>
      </c>
      <c r="M220" s="89">
        <f t="shared" si="71"/>
        <v>0.71955000000000002</v>
      </c>
      <c r="N220" s="90">
        <f t="shared" si="54"/>
        <v>11.78955</v>
      </c>
      <c r="O220" s="90">
        <f t="shared" si="55"/>
        <v>11789.550000000001</v>
      </c>
      <c r="Q220" s="116" t="str">
        <f t="shared" si="56"/>
        <v>0-2kg</v>
      </c>
      <c r="R220" s="88">
        <f>IF(OR(COUNTIFS(Prices!$D:$D,$R$12,Prices!$A:$A,$B220,Prices!$I:$I,$Q220)=0,COUNTIFS(Prices!$D:$D,$R$12,Prices!$A:$A,$B220,Prices!$I:$I,$Q220,Prices!$G:$G,"Product NA")&gt;0),0,SUMIFS(Prices!$G:$G,Prices!$D:$D,$R$12,Prices!$A:$A,$B220,Prices!$I:$I,$Q220))</f>
        <v>0</v>
      </c>
      <c r="S220" s="88">
        <f>IF(OR(COUNTIFS(Prices!$D:$D,$R$12,Prices!$A:$A,$B220,Prices!$I:$I,$Q220)=0,COUNTIFS(Prices!$D:$D,$R$12,Prices!$A:$A,$B220,Prices!$I:$I,$Q220,Prices!$H:$H,"Product NA")&gt;0),0,SUMIFS(Prices!$H:$H,Prices!$D:$D,$R$12,Prices!$A:$A,$B220,Prices!$I:$I,$Q220))</f>
        <v>0</v>
      </c>
      <c r="T220" s="89">
        <f>IF(OR($C220=0,$E220=0,COUNTIFS(Prices!$D:$D,$R$12,Prices!$A:$A,$B220,Prices!$I:$I,$Q220,Prices!$H:$H,"Product NA")&gt;0),"",(R220+(S220*($E220/1000))))</f>
        <v>0</v>
      </c>
      <c r="U220" s="89">
        <f t="shared" si="57"/>
        <v>0</v>
      </c>
      <c r="V220" s="90">
        <f t="shared" si="58"/>
        <v>0</v>
      </c>
      <c r="W220" s="90">
        <f t="shared" si="59"/>
        <v>0</v>
      </c>
      <c r="X220" s="91"/>
      <c r="Y220" s="88">
        <f>IF(OR(COUNTIFS(Prices!$D:$D,$Y$12,Prices!$A:$A,$B220,Prices!$I:$I,$Q220)=0,COUNTIFS(Prices!$D:$D,$Y$12,Prices!$A:$A,$B220,Prices!$I:$I,$Q220,Prices!$G:$G,"Product NA")&gt;0),0,SUMIFS(Prices!$G:$G,Prices!$D:$D,$Y$12,Prices!$A:$A,$B220,Prices!$I:$I,$Q220))</f>
        <v>7.2</v>
      </c>
      <c r="Z220" s="88">
        <f>IF(OR(COUNTIFS(Prices!$D:$D,$Y$12,Prices!$A:$A,$B220,Prices!$I:$I,$Q220)=0,COUNTIFS(Prices!$D:$D,$Y$12,Prices!$A:$A,$B220,Prices!$I:$I,$Q220,Prices!$H:$H,"Product NA")&gt;0),0,SUMIFS(Prices!$H:$H,Prices!$D:$D,$Y$12,Prices!$A:$A,$B220,Prices!$I:$I,$Q220))</f>
        <v>13.4</v>
      </c>
      <c r="AA220" s="89">
        <f>IF(OR($C220=0,$E220=0,COUNTIFS(Prices!$D:$D,$Y$12,Prices!$A:$A,$B220,Prices!$I:$I,$Q220,Prices!$H:$H,"Product NA")&gt;0),"",(Y220+(Z220*($E220/1000))))</f>
        <v>15.239999999999998</v>
      </c>
      <c r="AB220" s="89">
        <f t="shared" si="60"/>
        <v>0.99059999999999993</v>
      </c>
      <c r="AC220" s="90">
        <f t="shared" si="61"/>
        <v>16.230599999999999</v>
      </c>
      <c r="AD220" s="90">
        <f t="shared" si="62"/>
        <v>16230.599999999999</v>
      </c>
      <c r="AE220" s="91"/>
      <c r="AF220" s="88">
        <f>IF(OR(COUNTIFS(Prices!$D:$D,$AF$12,Prices!$A:$A,$B220,Prices!$I:$I,$Q220)=0,COUNTIFS(Prices!$D:$D,$AF$12,Prices!$A:$A,$B220,Prices!$I:$I,$Q220,Prices!$G:$G,"Product NA")&gt;0),0,SUMIFS(Prices!$G:$G,Prices!$D:$D,$AF$12,Prices!$A:$A,$B220,Prices!$I:$I,$Q220))</f>
        <v>0</v>
      </c>
      <c r="AG220" s="88">
        <f>IF(OR(COUNTIFS(Prices!$D:$D,$AF$12,Prices!$A:$A,$B220,Prices!$I:$I,$Q220)=0,COUNTIFS(Prices!$D:$D,$AF$12,Prices!$A:$A,$B220,Prices!$I:$I,$Q220,Prices!$H:$H,"Product NA")&gt;0),0,SUMIFS(Prices!$H:$H,Prices!$D:$D,$AF$12,Prices!$A:$A,$B220,Prices!$I:$I,$Q220))</f>
        <v>0</v>
      </c>
      <c r="AH220" s="89">
        <f>IF(OR($C220=0,$E220=0,COUNTIFS(Prices!$D:$D,$AF$12,Prices!$A:$A,$B220,Prices!$I:$I,$Q220,Prices!$H:$H,"Product NA")&gt;0),"",(AF220+(AG220*($E220/1000))))</f>
        <v>0</v>
      </c>
      <c r="AI220" s="89">
        <f t="shared" si="63"/>
        <v>0</v>
      </c>
      <c r="AJ220" s="90">
        <f t="shared" si="64"/>
        <v>0</v>
      </c>
      <c r="AK220" s="90">
        <f t="shared" si="65"/>
        <v>0</v>
      </c>
      <c r="AM220" s="116" t="str">
        <f>_xlfn.XLOOKUP($E220,'TH Weight Step Mapping'!$A:$A,'TH Weight Step Mapping'!$B:$B,,1)</f>
        <v>0-1kg</v>
      </c>
      <c r="AN220" s="88" t="str">
        <f>_xlfn.XLOOKUP(INDEX(Prices!B:B,MATCH(B220,Prices!A:A,0)),'TH Country Mapping'!A:A,'TH Country Mapping'!C:C,"HVB")</f>
        <v>HVB</v>
      </c>
      <c r="AO220" s="89">
        <f>IF(OR(COUNTIFS(Prices!$D:$D,$AN220,Prices!$A:$A,$B220,Prices!$I:$I,$AM220)=0,COUNTIFS(Prices!$D:$D,$AN220,Prices!$A:$A,$B220,Prices!$I:$I,$AM220,Prices!$G:$G,"Product NA")&gt;0),0,SUMIFS(Prices!$G:$G,Prices!$D:$D,$AN220,Prices!$A:$A,$B220,Prices!$I:$I,$AM220))</f>
        <v>21.25</v>
      </c>
      <c r="AP220" s="89">
        <f t="shared" si="66"/>
        <v>1.3812500000000001</v>
      </c>
      <c r="AQ220" s="90">
        <f t="shared" si="67"/>
        <v>22.631250000000001</v>
      </c>
      <c r="AR220" s="90">
        <f t="shared" si="68"/>
        <v>22631.25</v>
      </c>
    </row>
    <row r="221" spans="2:44" x14ac:dyDescent="0.35">
      <c r="B221" s="87" t="s">
        <v>216</v>
      </c>
      <c r="C221" s="66">
        <v>1000</v>
      </c>
      <c r="D221" s="66">
        <f>Quick_Reference!$E$8</f>
        <v>1</v>
      </c>
      <c r="E221" s="66">
        <f>Quick_Reference!$E$6</f>
        <v>600</v>
      </c>
      <c r="F221" s="116" t="str">
        <f t="shared" si="69"/>
        <v/>
      </c>
      <c r="G221" s="116" t="str">
        <f t="shared" si="70"/>
        <v>0-2kg</v>
      </c>
      <c r="I221" s="88">
        <f>IF(OR(COUNTIFS(Prices!$D:$D,$I$12,Prices!$A:$A,$B221,Prices!$I:$I,$G221)=0,COUNTIFS(Prices!$D:$D,$I$12,Prices!$A:$A,$B221,Prices!$I:$I,$G221,Prices!$G:$G,"Product NA")&gt;0),0,SUMIFS(Prices!$G:$G,Prices!$D:$D,$I$12,Prices!$A:$A,$B221,Prices!$I:$I,$G221))</f>
        <v>1.1300000000000001</v>
      </c>
      <c r="J221" s="88">
        <f>IF(OR(COUNTIFS(Prices!$D:$D,$I$12,Prices!$A:$A,$B221,Prices!$I:$I,$G221)=0,COUNTIFS(Prices!$D:$D,$I$12,Prices!$A:$A,$B221,Prices!$I:$I,$G221,Prices!$H:$H,"Product NA")&gt;0),0,SUMIFS(Prices!$H:$H,Prices!$D:$D,$I$12,Prices!$A:$A,$B221,Prices!$I:$I,$G221))</f>
        <v>15.64</v>
      </c>
      <c r="K221" s="89">
        <f>IF(OR($C221=0,$E221=0,COUNTIFS(Prices!$D:$D,$I$12,Prices!$A:$A,$B221,Prices!$I:$I,$G221,Prices!$H:$H,"Product NA")&gt;0),"",(I221+(J221*($E221/1000))))</f>
        <v>10.514000000000001</v>
      </c>
      <c r="L221" s="89">
        <f>K221*-(INDEX(VRDs!$H$3:$J$12, MATCH($I$12, VRDs!$A$3:$A$12, 0), MATCH($D221, INDEX(VRDs!$E$3:$G$12, MATCH($I$12, VRDs!$A$3:$A$12, 0), 0), 1)))</f>
        <v>0</v>
      </c>
      <c r="M221" s="89">
        <f t="shared" si="71"/>
        <v>0.68341000000000007</v>
      </c>
      <c r="N221" s="90">
        <f t="shared" si="54"/>
        <v>11.197410000000001</v>
      </c>
      <c r="O221" s="90">
        <f t="shared" si="55"/>
        <v>11197.410000000002</v>
      </c>
      <c r="Q221" s="116" t="str">
        <f t="shared" si="56"/>
        <v>0-2kg</v>
      </c>
      <c r="R221" s="88">
        <f>IF(OR(COUNTIFS(Prices!$D:$D,$R$12,Prices!$A:$A,$B221,Prices!$I:$I,$Q221)=0,COUNTIFS(Prices!$D:$D,$R$12,Prices!$A:$A,$B221,Prices!$I:$I,$Q221,Prices!$G:$G,"Product NA")&gt;0),0,SUMIFS(Prices!$G:$G,Prices!$D:$D,$R$12,Prices!$A:$A,$B221,Prices!$I:$I,$Q221))</f>
        <v>0</v>
      </c>
      <c r="S221" s="88">
        <f>IF(OR(COUNTIFS(Prices!$D:$D,$R$12,Prices!$A:$A,$B221,Prices!$I:$I,$Q221)=0,COUNTIFS(Prices!$D:$D,$R$12,Prices!$A:$A,$B221,Prices!$I:$I,$Q221,Prices!$H:$H,"Product NA")&gt;0),0,SUMIFS(Prices!$H:$H,Prices!$D:$D,$R$12,Prices!$A:$A,$B221,Prices!$I:$I,$Q221))</f>
        <v>0</v>
      </c>
      <c r="T221" s="89">
        <f>IF(OR($C221=0,$E221=0,COUNTIFS(Prices!$D:$D,$R$12,Prices!$A:$A,$B221,Prices!$I:$I,$Q221,Prices!$H:$H,"Product NA")&gt;0),"",(R221+(S221*($E221/1000))))</f>
        <v>0</v>
      </c>
      <c r="U221" s="89">
        <f t="shared" si="57"/>
        <v>0</v>
      </c>
      <c r="V221" s="90">
        <f t="shared" si="58"/>
        <v>0</v>
      </c>
      <c r="W221" s="90">
        <f t="shared" si="59"/>
        <v>0</v>
      </c>
      <c r="X221" s="91"/>
      <c r="Y221" s="88">
        <f>IF(OR(COUNTIFS(Prices!$D:$D,$Y$12,Prices!$A:$A,$B221,Prices!$I:$I,$Q221)=0,COUNTIFS(Prices!$D:$D,$Y$12,Prices!$A:$A,$B221,Prices!$I:$I,$Q221,Prices!$G:$G,"Product NA")&gt;0),0,SUMIFS(Prices!$G:$G,Prices!$D:$D,$Y$12,Prices!$A:$A,$B221,Prices!$I:$I,$Q221))</f>
        <v>0</v>
      </c>
      <c r="Z221" s="88">
        <f>IF(OR(COUNTIFS(Prices!$D:$D,$Y$12,Prices!$A:$A,$B221,Prices!$I:$I,$Q221)=0,COUNTIFS(Prices!$D:$D,$Y$12,Prices!$A:$A,$B221,Prices!$I:$I,$Q221,Prices!$H:$H,"Product NA")&gt;0),0,SUMIFS(Prices!$H:$H,Prices!$D:$D,$Y$12,Prices!$A:$A,$B221,Prices!$I:$I,$Q221))</f>
        <v>0</v>
      </c>
      <c r="AA221" s="89">
        <f>IF(OR($C221=0,$E221=0,COUNTIFS(Prices!$D:$D,$Y$12,Prices!$A:$A,$B221,Prices!$I:$I,$Q221,Prices!$H:$H,"Product NA")&gt;0),"",(Y221+(Z221*($E221/1000))))</f>
        <v>0</v>
      </c>
      <c r="AB221" s="89">
        <f t="shared" si="60"/>
        <v>0</v>
      </c>
      <c r="AC221" s="90">
        <f t="shared" si="61"/>
        <v>0</v>
      </c>
      <c r="AD221" s="90">
        <f t="shared" si="62"/>
        <v>0</v>
      </c>
      <c r="AE221" s="91"/>
      <c r="AF221" s="88">
        <f>IF(OR(COUNTIFS(Prices!$D:$D,$AF$12,Prices!$A:$A,$B221,Prices!$I:$I,$Q221)=0,COUNTIFS(Prices!$D:$D,$AF$12,Prices!$A:$A,$B221,Prices!$I:$I,$Q221,Prices!$G:$G,"Product NA")&gt;0),0,SUMIFS(Prices!$G:$G,Prices!$D:$D,$AF$12,Prices!$A:$A,$B221,Prices!$I:$I,$Q221))</f>
        <v>7.25</v>
      </c>
      <c r="AG221" s="88">
        <f>IF(OR(COUNTIFS(Prices!$D:$D,$AF$12,Prices!$A:$A,$B221,Prices!$I:$I,$Q221)=0,COUNTIFS(Prices!$D:$D,$AF$12,Prices!$A:$A,$B221,Prices!$I:$I,$Q221,Prices!$H:$H,"Product NA")&gt;0),0,SUMIFS(Prices!$H:$H,Prices!$D:$D,$AF$12,Prices!$A:$A,$B221,Prices!$I:$I,$Q221))</f>
        <v>11.600000000000001</v>
      </c>
      <c r="AH221" s="89">
        <f>IF(OR($C221=0,$E221=0,COUNTIFS(Prices!$D:$D,$AF$12,Prices!$A:$A,$B221,Prices!$I:$I,$Q221,Prices!$H:$H,"Product NA")&gt;0),"",(AF221+(AG221*($E221/1000))))</f>
        <v>14.21</v>
      </c>
      <c r="AI221" s="89">
        <f t="shared" si="63"/>
        <v>0.92365000000000008</v>
      </c>
      <c r="AJ221" s="90">
        <f t="shared" si="64"/>
        <v>15.133650000000001</v>
      </c>
      <c r="AK221" s="90">
        <f t="shared" si="65"/>
        <v>15133.650000000001</v>
      </c>
      <c r="AM221" s="116" t="str">
        <f>_xlfn.XLOOKUP($E221,'TH Weight Step Mapping'!$A:$A,'TH Weight Step Mapping'!$B:$B,,1)</f>
        <v>0-1kg</v>
      </c>
      <c r="AN221" s="88" t="str">
        <f>_xlfn.XLOOKUP(INDEX(Prices!B:B,MATCH(B221,Prices!A:A,0)),'TH Country Mapping'!A:A,'TH Country Mapping'!C:C,"HVB")</f>
        <v>HVB</v>
      </c>
      <c r="AO221" s="89">
        <f>IF(OR(COUNTIFS(Prices!$D:$D,$AN221,Prices!$A:$A,$B221,Prices!$I:$I,$AM221)=0,COUNTIFS(Prices!$D:$D,$AN221,Prices!$A:$A,$B221,Prices!$I:$I,$AM221,Prices!$G:$G,"Product NA")&gt;0),0,SUMIFS(Prices!$G:$G,Prices!$D:$D,$AN221,Prices!$A:$A,$B221,Prices!$I:$I,$AM221))</f>
        <v>0</v>
      </c>
      <c r="AP221" s="89">
        <f t="shared" si="66"/>
        <v>0</v>
      </c>
      <c r="AQ221" s="90">
        <f t="shared" si="67"/>
        <v>0</v>
      </c>
      <c r="AR221" s="90">
        <f t="shared" si="68"/>
        <v>0</v>
      </c>
    </row>
    <row r="222" spans="2:44" x14ac:dyDescent="0.35">
      <c r="B222" s="87" t="s">
        <v>217</v>
      </c>
      <c r="C222" s="66">
        <v>1000</v>
      </c>
      <c r="D222" s="66">
        <f>Quick_Reference!$E$8</f>
        <v>1</v>
      </c>
      <c r="E222" s="66">
        <f>Quick_Reference!$E$6</f>
        <v>600</v>
      </c>
      <c r="F222" s="116" t="str">
        <f t="shared" si="69"/>
        <v/>
      </c>
      <c r="G222" s="116" t="str">
        <f t="shared" si="70"/>
        <v>0-2kg</v>
      </c>
      <c r="I222" s="88">
        <f>IF(OR(COUNTIFS(Prices!$D:$D,$I$12,Prices!$A:$A,$B222,Prices!$I:$I,$G222)=0,COUNTIFS(Prices!$D:$D,$I$12,Prices!$A:$A,$B222,Prices!$I:$I,$G222,Prices!$G:$G,"Product NA")&gt;0),0,SUMIFS(Prices!$G:$G,Prices!$D:$D,$I$12,Prices!$A:$A,$B222,Prices!$I:$I,$G222))</f>
        <v>1.1300000000000001</v>
      </c>
      <c r="J222" s="88">
        <f>IF(OR(COUNTIFS(Prices!$D:$D,$I$12,Prices!$A:$A,$B222,Prices!$I:$I,$G222)=0,COUNTIFS(Prices!$D:$D,$I$12,Prices!$A:$A,$B222,Prices!$I:$I,$G222,Prices!$H:$H,"Product NA")&gt;0),0,SUMIFS(Prices!$H:$H,Prices!$D:$D,$I$12,Prices!$A:$A,$B222,Prices!$I:$I,$G222))</f>
        <v>15.64</v>
      </c>
      <c r="K222" s="89">
        <f>IF(OR($C222=0,$E222=0,COUNTIFS(Prices!$D:$D,$I$12,Prices!$A:$A,$B222,Prices!$I:$I,$G222,Prices!$H:$H,"Product NA")&gt;0),"",(I222+(J222*($E222/1000))))</f>
        <v>10.514000000000001</v>
      </c>
      <c r="L222" s="89">
        <f>K222*-(INDEX(VRDs!$H$3:$J$12, MATCH($I$12, VRDs!$A$3:$A$12, 0), MATCH($D222, INDEX(VRDs!$E$3:$G$12, MATCH($I$12, VRDs!$A$3:$A$12, 0), 0), 1)))</f>
        <v>0</v>
      </c>
      <c r="M222" s="89">
        <f t="shared" si="71"/>
        <v>0.68341000000000007</v>
      </c>
      <c r="N222" s="90">
        <f t="shared" si="54"/>
        <v>11.197410000000001</v>
      </c>
      <c r="O222" s="90">
        <f t="shared" si="55"/>
        <v>11197.410000000002</v>
      </c>
      <c r="Q222" s="116" t="str">
        <f t="shared" si="56"/>
        <v>0-2kg</v>
      </c>
      <c r="R222" s="88">
        <f>IF(OR(COUNTIFS(Prices!$D:$D,$R$12,Prices!$A:$A,$B222,Prices!$I:$I,$Q222)=0,COUNTIFS(Prices!$D:$D,$R$12,Prices!$A:$A,$B222,Prices!$I:$I,$Q222,Prices!$G:$G,"Product NA")&gt;0),0,SUMIFS(Prices!$G:$G,Prices!$D:$D,$R$12,Prices!$A:$A,$B222,Prices!$I:$I,$Q222))</f>
        <v>0</v>
      </c>
      <c r="S222" s="88">
        <f>IF(OR(COUNTIFS(Prices!$D:$D,$R$12,Prices!$A:$A,$B222,Prices!$I:$I,$Q222)=0,COUNTIFS(Prices!$D:$D,$R$12,Prices!$A:$A,$B222,Prices!$I:$I,$Q222,Prices!$H:$H,"Product NA")&gt;0),0,SUMIFS(Prices!$H:$H,Prices!$D:$D,$R$12,Prices!$A:$A,$B222,Prices!$I:$I,$Q222))</f>
        <v>0</v>
      </c>
      <c r="T222" s="89">
        <f>IF(OR($C222=0,$E222=0,COUNTIFS(Prices!$D:$D,$R$12,Prices!$A:$A,$B222,Prices!$I:$I,$Q222,Prices!$H:$H,"Product NA")&gt;0),"",(R222+(S222*($E222/1000))))</f>
        <v>0</v>
      </c>
      <c r="U222" s="89">
        <f t="shared" si="57"/>
        <v>0</v>
      </c>
      <c r="V222" s="90">
        <f t="shared" si="58"/>
        <v>0</v>
      </c>
      <c r="W222" s="90">
        <f t="shared" si="59"/>
        <v>0</v>
      </c>
      <c r="X222" s="91"/>
      <c r="Y222" s="88">
        <f>IF(OR(COUNTIFS(Prices!$D:$D,$Y$12,Prices!$A:$A,$B222,Prices!$I:$I,$Q222)=0,COUNTIFS(Prices!$D:$D,$Y$12,Prices!$A:$A,$B222,Prices!$I:$I,$Q222,Prices!$G:$G,"Product NA")&gt;0),0,SUMIFS(Prices!$G:$G,Prices!$D:$D,$Y$12,Prices!$A:$A,$B222,Prices!$I:$I,$Q222))</f>
        <v>0</v>
      </c>
      <c r="Z222" s="88">
        <f>IF(OR(COUNTIFS(Prices!$D:$D,$Y$12,Prices!$A:$A,$B222,Prices!$I:$I,$Q222)=0,COUNTIFS(Prices!$D:$D,$Y$12,Prices!$A:$A,$B222,Prices!$I:$I,$Q222,Prices!$H:$H,"Product NA")&gt;0),0,SUMIFS(Prices!$H:$H,Prices!$D:$D,$Y$12,Prices!$A:$A,$B222,Prices!$I:$I,$Q222))</f>
        <v>0</v>
      </c>
      <c r="AA222" s="89">
        <f>IF(OR($C222=0,$E222=0,COUNTIFS(Prices!$D:$D,$Y$12,Prices!$A:$A,$B222,Prices!$I:$I,$Q222,Prices!$H:$H,"Product NA")&gt;0),"",(Y222+(Z222*($E222/1000))))</f>
        <v>0</v>
      </c>
      <c r="AB222" s="89">
        <f t="shared" si="60"/>
        <v>0</v>
      </c>
      <c r="AC222" s="90">
        <f t="shared" si="61"/>
        <v>0</v>
      </c>
      <c r="AD222" s="90">
        <f t="shared" si="62"/>
        <v>0</v>
      </c>
      <c r="AE222" s="91"/>
      <c r="AF222" s="88">
        <f>IF(OR(COUNTIFS(Prices!$D:$D,$AF$12,Prices!$A:$A,$B222,Prices!$I:$I,$Q222)=0,COUNTIFS(Prices!$D:$D,$AF$12,Prices!$A:$A,$B222,Prices!$I:$I,$Q222,Prices!$G:$G,"Product NA")&gt;0),0,SUMIFS(Prices!$G:$G,Prices!$D:$D,$AF$12,Prices!$A:$A,$B222,Prices!$I:$I,$Q222))</f>
        <v>7.25</v>
      </c>
      <c r="AG222" s="88">
        <f>IF(OR(COUNTIFS(Prices!$D:$D,$AF$12,Prices!$A:$A,$B222,Prices!$I:$I,$Q222)=0,COUNTIFS(Prices!$D:$D,$AF$12,Prices!$A:$A,$B222,Prices!$I:$I,$Q222,Prices!$H:$H,"Product NA")&gt;0),0,SUMIFS(Prices!$H:$H,Prices!$D:$D,$AF$12,Prices!$A:$A,$B222,Prices!$I:$I,$Q222))</f>
        <v>11.600000000000001</v>
      </c>
      <c r="AH222" s="89">
        <f>IF(OR($C222=0,$E222=0,COUNTIFS(Prices!$D:$D,$AF$12,Prices!$A:$A,$B222,Prices!$I:$I,$Q222,Prices!$H:$H,"Product NA")&gt;0),"",(AF222+(AG222*($E222/1000))))</f>
        <v>14.21</v>
      </c>
      <c r="AI222" s="89">
        <f t="shared" si="63"/>
        <v>0.92365000000000008</v>
      </c>
      <c r="AJ222" s="90">
        <f t="shared" si="64"/>
        <v>15.133650000000001</v>
      </c>
      <c r="AK222" s="90">
        <f t="shared" si="65"/>
        <v>15133.650000000001</v>
      </c>
      <c r="AM222" s="116" t="str">
        <f>_xlfn.XLOOKUP($E222,'TH Weight Step Mapping'!$A:$A,'TH Weight Step Mapping'!$B:$B,,1)</f>
        <v>0-1kg</v>
      </c>
      <c r="AN222" s="88" t="str">
        <f>_xlfn.XLOOKUP(INDEX(Prices!B:B,MATCH(B222,Prices!A:A,0)),'TH Country Mapping'!A:A,'TH Country Mapping'!C:C,"HVB")</f>
        <v>HVB</v>
      </c>
      <c r="AO222" s="89">
        <f>IF(OR(COUNTIFS(Prices!$D:$D,$AN222,Prices!$A:$A,$B222,Prices!$I:$I,$AM222)=0,COUNTIFS(Prices!$D:$D,$AN222,Prices!$A:$A,$B222,Prices!$I:$I,$AM222,Prices!$G:$G,"Product NA")&gt;0),0,SUMIFS(Prices!$G:$G,Prices!$D:$D,$AN222,Prices!$A:$A,$B222,Prices!$I:$I,$AM222))</f>
        <v>17.900000000000002</v>
      </c>
      <c r="AP222" s="89">
        <f t="shared" si="66"/>
        <v>1.1635000000000002</v>
      </c>
      <c r="AQ222" s="90">
        <f t="shared" si="67"/>
        <v>19.063500000000001</v>
      </c>
      <c r="AR222" s="90">
        <f t="shared" si="68"/>
        <v>19063.5</v>
      </c>
    </row>
    <row r="223" spans="2:44" x14ac:dyDescent="0.35">
      <c r="B223" s="87" t="s">
        <v>218</v>
      </c>
      <c r="C223" s="66">
        <v>1000</v>
      </c>
      <c r="D223" s="66">
        <f>Quick_Reference!$E$8</f>
        <v>1</v>
      </c>
      <c r="E223" s="66">
        <f>Quick_Reference!$E$6</f>
        <v>600</v>
      </c>
      <c r="F223" s="116" t="str">
        <f t="shared" si="69"/>
        <v/>
      </c>
      <c r="G223" s="116" t="str">
        <f t="shared" si="70"/>
        <v>0-2kg</v>
      </c>
      <c r="I223" s="88">
        <f>IF(OR(COUNTIFS(Prices!$D:$D,$I$12,Prices!$A:$A,$B223,Prices!$I:$I,$G223)=0,COUNTIFS(Prices!$D:$D,$I$12,Prices!$A:$A,$B223,Prices!$I:$I,$G223,Prices!$G:$G,"Product NA")&gt;0),0,SUMIFS(Prices!$G:$G,Prices!$D:$D,$I$12,Prices!$A:$A,$B223,Prices!$I:$I,$G223))</f>
        <v>2.4</v>
      </c>
      <c r="J223" s="88">
        <f>IF(OR(COUNTIFS(Prices!$D:$D,$I$12,Prices!$A:$A,$B223,Prices!$I:$I,$G223)=0,COUNTIFS(Prices!$D:$D,$I$12,Prices!$A:$A,$B223,Prices!$I:$I,$G223,Prices!$H:$H,"Product NA")&gt;0),0,SUMIFS(Prices!$H:$H,Prices!$D:$D,$I$12,Prices!$A:$A,$B223,Prices!$I:$I,$G223))</f>
        <v>4.2700000000000005</v>
      </c>
      <c r="K223" s="89">
        <f>IF(OR($C223=0,$E223=0,COUNTIFS(Prices!$D:$D,$I$12,Prices!$A:$A,$B223,Prices!$I:$I,$G223,Prices!$H:$H,"Product NA")&gt;0),"",(I223+(J223*($E223/1000))))</f>
        <v>4.9619999999999997</v>
      </c>
      <c r="L223" s="89">
        <f>K223*-(INDEX(VRDs!$H$3:$J$12, MATCH($I$12, VRDs!$A$3:$A$12, 0), MATCH($D223, INDEX(VRDs!$E$3:$G$12, MATCH($I$12, VRDs!$A$3:$A$12, 0), 0), 1)))</f>
        <v>0</v>
      </c>
      <c r="M223" s="89">
        <f t="shared" si="71"/>
        <v>0.32252999999999998</v>
      </c>
      <c r="N223" s="90">
        <f t="shared" si="54"/>
        <v>5.2845300000000002</v>
      </c>
      <c r="O223" s="90">
        <f t="shared" si="55"/>
        <v>5284.53</v>
      </c>
      <c r="Q223" s="116" t="str">
        <f t="shared" si="56"/>
        <v>0-2kg</v>
      </c>
      <c r="R223" s="88">
        <f>IF(OR(COUNTIFS(Prices!$D:$D,$R$12,Prices!$A:$A,$B223,Prices!$I:$I,$Q223)=0,COUNTIFS(Prices!$D:$D,$R$12,Prices!$A:$A,$B223,Prices!$I:$I,$Q223,Prices!$G:$G,"Product NA")&gt;0),0,SUMIFS(Prices!$G:$G,Prices!$D:$D,$R$12,Prices!$A:$A,$B223,Prices!$I:$I,$Q223))</f>
        <v>7</v>
      </c>
      <c r="S223" s="88">
        <f>IF(OR(COUNTIFS(Prices!$D:$D,$R$12,Prices!$A:$A,$B223,Prices!$I:$I,$Q223)=0,COUNTIFS(Prices!$D:$D,$R$12,Prices!$A:$A,$B223,Prices!$I:$I,$Q223,Prices!$H:$H,"Product NA")&gt;0),0,SUMIFS(Prices!$H:$H,Prices!$D:$D,$R$12,Prices!$A:$A,$B223,Prices!$I:$I,$Q223))</f>
        <v>3.5</v>
      </c>
      <c r="T223" s="89">
        <f>IF(OR($C223=0,$E223=0,COUNTIFS(Prices!$D:$D,$R$12,Prices!$A:$A,$B223,Prices!$I:$I,$Q223,Prices!$H:$H,"Product NA")&gt;0),"",(R223+(S223*($E223/1000))))</f>
        <v>9.1</v>
      </c>
      <c r="U223" s="89">
        <f t="shared" si="57"/>
        <v>0.59150000000000003</v>
      </c>
      <c r="V223" s="90">
        <f t="shared" si="58"/>
        <v>9.6914999999999996</v>
      </c>
      <c r="W223" s="90">
        <f t="shared" si="59"/>
        <v>9691.5</v>
      </c>
      <c r="X223" s="91"/>
      <c r="Y223" s="88">
        <f>IF(OR(COUNTIFS(Prices!$D:$D,$Y$12,Prices!$A:$A,$B223,Prices!$I:$I,$Q223)=0,COUNTIFS(Prices!$D:$D,$Y$12,Prices!$A:$A,$B223,Prices!$I:$I,$Q223,Prices!$G:$G,"Product NA")&gt;0),0,SUMIFS(Prices!$G:$G,Prices!$D:$D,$Y$12,Prices!$A:$A,$B223,Prices!$I:$I,$Q223))</f>
        <v>6.5500000000000007</v>
      </c>
      <c r="Z223" s="88">
        <f>IF(OR(COUNTIFS(Prices!$D:$D,$Y$12,Prices!$A:$A,$B223,Prices!$I:$I,$Q223)=0,COUNTIFS(Prices!$D:$D,$Y$12,Prices!$A:$A,$B223,Prices!$I:$I,$Q223,Prices!$H:$H,"Product NA")&gt;0),0,SUMIFS(Prices!$H:$H,Prices!$D:$D,$Y$12,Prices!$A:$A,$B223,Prices!$I:$I,$Q223))</f>
        <v>5.1000000000000005</v>
      </c>
      <c r="AA223" s="89">
        <f>IF(OR($C223=0,$E223=0,COUNTIFS(Prices!$D:$D,$Y$12,Prices!$A:$A,$B223,Prices!$I:$I,$Q223,Prices!$H:$H,"Product NA")&gt;0),"",(Y223+(Z223*($E223/1000))))</f>
        <v>9.6100000000000012</v>
      </c>
      <c r="AB223" s="89">
        <f t="shared" si="60"/>
        <v>0.62465000000000015</v>
      </c>
      <c r="AC223" s="90">
        <f t="shared" si="61"/>
        <v>10.234650000000002</v>
      </c>
      <c r="AD223" s="90">
        <f t="shared" si="62"/>
        <v>10234.650000000001</v>
      </c>
      <c r="AE223" s="91"/>
      <c r="AF223" s="88">
        <f>IF(OR(COUNTIFS(Prices!$D:$D,$AF$12,Prices!$A:$A,$B223,Prices!$I:$I,$Q223)=0,COUNTIFS(Prices!$D:$D,$AF$12,Prices!$A:$A,$B223,Prices!$I:$I,$Q223,Prices!$G:$G,"Product NA")&gt;0),0,SUMIFS(Prices!$G:$G,Prices!$D:$D,$AF$12,Prices!$A:$A,$B223,Prices!$I:$I,$Q223))</f>
        <v>0</v>
      </c>
      <c r="AG223" s="88">
        <f>IF(OR(COUNTIFS(Prices!$D:$D,$AF$12,Prices!$A:$A,$B223,Prices!$I:$I,$Q223)=0,COUNTIFS(Prices!$D:$D,$AF$12,Prices!$A:$A,$B223,Prices!$I:$I,$Q223,Prices!$H:$H,"Product NA")&gt;0),0,SUMIFS(Prices!$H:$H,Prices!$D:$D,$AF$12,Prices!$A:$A,$B223,Prices!$I:$I,$Q223))</f>
        <v>0</v>
      </c>
      <c r="AH223" s="89">
        <f>IF(OR($C223=0,$E223=0,COUNTIFS(Prices!$D:$D,$AF$12,Prices!$A:$A,$B223,Prices!$I:$I,$Q223,Prices!$H:$H,"Product NA")&gt;0),"",(AF223+(AG223*($E223/1000))))</f>
        <v>0</v>
      </c>
      <c r="AI223" s="89">
        <f t="shared" si="63"/>
        <v>0</v>
      </c>
      <c r="AJ223" s="90">
        <f t="shared" si="64"/>
        <v>0</v>
      </c>
      <c r="AK223" s="90">
        <f t="shared" si="65"/>
        <v>0</v>
      </c>
      <c r="AM223" s="116" t="str">
        <f>_xlfn.XLOOKUP($E223,'TH Weight Step Mapping'!$A:$A,'TH Weight Step Mapping'!$B:$B,,1)</f>
        <v>0-1kg</v>
      </c>
      <c r="AN223" s="88" t="str">
        <f>_xlfn.XLOOKUP(INDEX(Prices!B:B,MATCH(B223,Prices!A:A,0)),'TH Country Mapping'!A:A,'TH Country Mapping'!C:C,"HVB")</f>
        <v>HVB</v>
      </c>
      <c r="AO223" s="89">
        <f>IF(OR(COUNTIFS(Prices!$D:$D,$AN223,Prices!$A:$A,$B223,Prices!$I:$I,$AM223)=0,COUNTIFS(Prices!$D:$D,$AN223,Prices!$A:$A,$B223,Prices!$I:$I,$AM223,Prices!$G:$G,"Product NA")&gt;0),0,SUMIFS(Prices!$G:$G,Prices!$D:$D,$AN223,Prices!$A:$A,$B223,Prices!$I:$I,$AM223))</f>
        <v>18.7</v>
      </c>
      <c r="AP223" s="89">
        <f t="shared" si="66"/>
        <v>1.2155</v>
      </c>
      <c r="AQ223" s="90">
        <f t="shared" si="67"/>
        <v>19.915499999999998</v>
      </c>
      <c r="AR223" s="90">
        <f t="shared" si="68"/>
        <v>19915.499999999996</v>
      </c>
    </row>
    <row r="224" spans="2:44" x14ac:dyDescent="0.35">
      <c r="B224" s="87" t="s">
        <v>219</v>
      </c>
      <c r="C224" s="66">
        <v>1000</v>
      </c>
      <c r="D224" s="66">
        <f>Quick_Reference!$E$8</f>
        <v>1</v>
      </c>
      <c r="E224" s="66">
        <f>Quick_Reference!$E$6</f>
        <v>600</v>
      </c>
      <c r="F224" s="116" t="str">
        <f t="shared" si="69"/>
        <v/>
      </c>
      <c r="G224" s="116" t="str">
        <f t="shared" si="70"/>
        <v>0-2kg</v>
      </c>
      <c r="I224" s="88">
        <f>IF(OR(COUNTIFS(Prices!$D:$D,$I$12,Prices!$A:$A,$B224,Prices!$I:$I,$G224)=0,COUNTIFS(Prices!$D:$D,$I$12,Prices!$A:$A,$B224,Prices!$I:$I,$G224,Prices!$G:$G,"Product NA")&gt;0),0,SUMIFS(Prices!$G:$G,Prices!$D:$D,$I$12,Prices!$A:$A,$B224,Prices!$I:$I,$G224))</f>
        <v>1.3800000000000001</v>
      </c>
      <c r="J224" s="88">
        <f>IF(OR(COUNTIFS(Prices!$D:$D,$I$12,Prices!$A:$A,$B224,Prices!$I:$I,$G224)=0,COUNTIFS(Prices!$D:$D,$I$12,Prices!$A:$A,$B224,Prices!$I:$I,$G224,Prices!$H:$H,"Product NA")&gt;0),0,SUMIFS(Prices!$H:$H,Prices!$D:$D,$I$12,Prices!$A:$A,$B224,Prices!$I:$I,$G224))</f>
        <v>11.93</v>
      </c>
      <c r="K224" s="89">
        <f>IF(OR($C224=0,$E224=0,COUNTIFS(Prices!$D:$D,$I$12,Prices!$A:$A,$B224,Prices!$I:$I,$G224,Prices!$H:$H,"Product NA")&gt;0),"",(I224+(J224*($E224/1000))))</f>
        <v>8.5380000000000003</v>
      </c>
      <c r="L224" s="89">
        <f>K224*-(INDEX(VRDs!$H$3:$J$12, MATCH($I$12, VRDs!$A$3:$A$12, 0), MATCH($D224, INDEX(VRDs!$E$3:$G$12, MATCH($I$12, VRDs!$A$3:$A$12, 0), 0), 1)))</f>
        <v>0</v>
      </c>
      <c r="M224" s="89">
        <f t="shared" si="71"/>
        <v>0.55497000000000007</v>
      </c>
      <c r="N224" s="90">
        <f t="shared" si="54"/>
        <v>9.0929700000000011</v>
      </c>
      <c r="O224" s="90">
        <f t="shared" si="55"/>
        <v>9092.9700000000012</v>
      </c>
      <c r="Q224" s="116" t="str">
        <f t="shared" si="56"/>
        <v>0-2kg</v>
      </c>
      <c r="R224" s="88">
        <f>IF(OR(COUNTIFS(Prices!$D:$D,$R$12,Prices!$A:$A,$B224,Prices!$I:$I,$Q224)=0,COUNTIFS(Prices!$D:$D,$R$12,Prices!$A:$A,$B224,Prices!$I:$I,$Q224,Prices!$G:$G,"Product NA")&gt;0),0,SUMIFS(Prices!$G:$G,Prices!$D:$D,$R$12,Prices!$A:$A,$B224,Prices!$I:$I,$Q224))</f>
        <v>0</v>
      </c>
      <c r="S224" s="88">
        <f>IF(OR(COUNTIFS(Prices!$D:$D,$R$12,Prices!$A:$A,$B224,Prices!$I:$I,$Q224)=0,COUNTIFS(Prices!$D:$D,$R$12,Prices!$A:$A,$B224,Prices!$I:$I,$Q224,Prices!$H:$H,"Product NA")&gt;0),0,SUMIFS(Prices!$H:$H,Prices!$D:$D,$R$12,Prices!$A:$A,$B224,Prices!$I:$I,$Q224))</f>
        <v>0</v>
      </c>
      <c r="T224" s="89">
        <f>IF(OR($C224=0,$E224=0,COUNTIFS(Prices!$D:$D,$R$12,Prices!$A:$A,$B224,Prices!$I:$I,$Q224,Prices!$H:$H,"Product NA")&gt;0),"",(R224+(S224*($E224/1000))))</f>
        <v>0</v>
      </c>
      <c r="U224" s="89">
        <f t="shared" si="57"/>
        <v>0</v>
      </c>
      <c r="V224" s="90">
        <f t="shared" si="58"/>
        <v>0</v>
      </c>
      <c r="W224" s="90">
        <f t="shared" si="59"/>
        <v>0</v>
      </c>
      <c r="X224" s="91"/>
      <c r="Y224" s="88">
        <f>IF(OR(COUNTIFS(Prices!$D:$D,$Y$12,Prices!$A:$A,$B224,Prices!$I:$I,$Q224)=0,COUNTIFS(Prices!$D:$D,$Y$12,Prices!$A:$A,$B224,Prices!$I:$I,$Q224,Prices!$G:$G,"Product NA")&gt;0),0,SUMIFS(Prices!$G:$G,Prices!$D:$D,$Y$12,Prices!$A:$A,$B224,Prices!$I:$I,$Q224))</f>
        <v>0</v>
      </c>
      <c r="Z224" s="88">
        <f>IF(OR(COUNTIFS(Prices!$D:$D,$Y$12,Prices!$A:$A,$B224,Prices!$I:$I,$Q224)=0,COUNTIFS(Prices!$D:$D,$Y$12,Prices!$A:$A,$B224,Prices!$I:$I,$Q224,Prices!$H:$H,"Product NA")&gt;0),0,SUMIFS(Prices!$H:$H,Prices!$D:$D,$Y$12,Prices!$A:$A,$B224,Prices!$I:$I,$Q224))</f>
        <v>0</v>
      </c>
      <c r="AA224" s="89">
        <f>IF(OR($C224=0,$E224=0,COUNTIFS(Prices!$D:$D,$Y$12,Prices!$A:$A,$B224,Prices!$I:$I,$Q224,Prices!$H:$H,"Product NA")&gt;0),"",(Y224+(Z224*($E224/1000))))</f>
        <v>0</v>
      </c>
      <c r="AB224" s="89">
        <f t="shared" si="60"/>
        <v>0</v>
      </c>
      <c r="AC224" s="90">
        <f t="shared" si="61"/>
        <v>0</v>
      </c>
      <c r="AD224" s="90">
        <f t="shared" si="62"/>
        <v>0</v>
      </c>
      <c r="AE224" s="91"/>
      <c r="AF224" s="88">
        <f>IF(OR(COUNTIFS(Prices!$D:$D,$AF$12,Prices!$A:$A,$B224,Prices!$I:$I,$Q224)=0,COUNTIFS(Prices!$D:$D,$AF$12,Prices!$A:$A,$B224,Prices!$I:$I,$Q224,Prices!$G:$G,"Product NA")&gt;0),0,SUMIFS(Prices!$G:$G,Prices!$D:$D,$AF$12,Prices!$A:$A,$B224,Prices!$I:$I,$Q224))</f>
        <v>6.8000000000000007</v>
      </c>
      <c r="AG224" s="88">
        <f>IF(OR(COUNTIFS(Prices!$D:$D,$AF$12,Prices!$A:$A,$B224,Prices!$I:$I,$Q224)=0,COUNTIFS(Prices!$D:$D,$AF$12,Prices!$A:$A,$B224,Prices!$I:$I,$Q224,Prices!$H:$H,"Product NA")&gt;0),0,SUMIFS(Prices!$H:$H,Prices!$D:$D,$AF$12,Prices!$A:$A,$B224,Prices!$I:$I,$Q224))</f>
        <v>10.450000000000001</v>
      </c>
      <c r="AH224" s="89">
        <f>IF(OR($C224=0,$E224=0,COUNTIFS(Prices!$D:$D,$AF$12,Prices!$A:$A,$B224,Prices!$I:$I,$Q224,Prices!$H:$H,"Product NA")&gt;0),"",(AF224+(AG224*($E224/1000))))</f>
        <v>13.07</v>
      </c>
      <c r="AI224" s="89">
        <f t="shared" si="63"/>
        <v>0.84955000000000003</v>
      </c>
      <c r="AJ224" s="90">
        <f t="shared" si="64"/>
        <v>13.919550000000001</v>
      </c>
      <c r="AK224" s="90">
        <f t="shared" si="65"/>
        <v>13919.550000000001</v>
      </c>
      <c r="AM224" s="116" t="str">
        <f>_xlfn.XLOOKUP($E224,'TH Weight Step Mapping'!$A:$A,'TH Weight Step Mapping'!$B:$B,,1)</f>
        <v>0-1kg</v>
      </c>
      <c r="AN224" s="88" t="str">
        <f>_xlfn.XLOOKUP(INDEX(Prices!B:B,MATCH(B224,Prices!A:A,0)),'TH Country Mapping'!A:A,'TH Country Mapping'!C:C,"HVB")</f>
        <v>HVB</v>
      </c>
      <c r="AO224" s="89">
        <f>IF(OR(COUNTIFS(Prices!$D:$D,$AN224,Prices!$A:$A,$B224,Prices!$I:$I,$AM224)=0,COUNTIFS(Prices!$D:$D,$AN224,Prices!$A:$A,$B224,Prices!$I:$I,$AM224,Prices!$G:$G,"Product NA")&gt;0),0,SUMIFS(Prices!$G:$G,Prices!$D:$D,$AN224,Prices!$A:$A,$B224,Prices!$I:$I,$AM224))</f>
        <v>0</v>
      </c>
      <c r="AP224" s="89">
        <f t="shared" si="66"/>
        <v>0</v>
      </c>
      <c r="AQ224" s="90">
        <f t="shared" si="67"/>
        <v>0</v>
      </c>
      <c r="AR224" s="90">
        <f t="shared" si="68"/>
        <v>0</v>
      </c>
    </row>
    <row r="225" spans="2:44" x14ac:dyDescent="0.35">
      <c r="B225" s="87" t="s">
        <v>220</v>
      </c>
      <c r="C225" s="66">
        <v>1000</v>
      </c>
      <c r="D225" s="66">
        <f>Quick_Reference!$E$8</f>
        <v>1</v>
      </c>
      <c r="E225" s="66">
        <f>Quick_Reference!$E$6</f>
        <v>600</v>
      </c>
      <c r="F225" s="116" t="str">
        <f t="shared" si="69"/>
        <v/>
      </c>
      <c r="G225" s="116" t="str">
        <f t="shared" si="70"/>
        <v>0-2kg</v>
      </c>
      <c r="I225" s="88">
        <f>IF(OR(COUNTIFS(Prices!$D:$D,$I$12,Prices!$A:$A,$B225,Prices!$I:$I,$G225)=0,COUNTIFS(Prices!$D:$D,$I$12,Prices!$A:$A,$B225,Prices!$I:$I,$G225,Prices!$G:$G,"Product NA")&gt;0),0,SUMIFS(Prices!$G:$G,Prices!$D:$D,$I$12,Prices!$A:$A,$B225,Prices!$I:$I,$G225))</f>
        <v>1.56</v>
      </c>
      <c r="J225" s="88">
        <f>IF(OR(COUNTIFS(Prices!$D:$D,$I$12,Prices!$A:$A,$B225,Prices!$I:$I,$G225)=0,COUNTIFS(Prices!$D:$D,$I$12,Prices!$A:$A,$B225,Prices!$I:$I,$G225,Prices!$H:$H,"Product NA")&gt;0),0,SUMIFS(Prices!$H:$H,Prices!$D:$D,$I$12,Prices!$A:$A,$B225,Prices!$I:$I,$G225))</f>
        <v>15.85</v>
      </c>
      <c r="K225" s="89">
        <f>IF(OR($C225=0,$E225=0,COUNTIFS(Prices!$D:$D,$I$12,Prices!$A:$A,$B225,Prices!$I:$I,$G225,Prices!$H:$H,"Product NA")&gt;0),"",(I225+(J225*($E225/1000))))</f>
        <v>11.07</v>
      </c>
      <c r="L225" s="89">
        <f>K225*-(INDEX(VRDs!$H$3:$J$12, MATCH($I$12, VRDs!$A$3:$A$12, 0), MATCH($D225, INDEX(VRDs!$E$3:$G$12, MATCH($I$12, VRDs!$A$3:$A$12, 0), 0), 1)))</f>
        <v>0</v>
      </c>
      <c r="M225" s="89">
        <f t="shared" si="71"/>
        <v>0.71955000000000002</v>
      </c>
      <c r="N225" s="90">
        <f t="shared" si="54"/>
        <v>11.78955</v>
      </c>
      <c r="O225" s="90">
        <f t="shared" si="55"/>
        <v>11789.550000000001</v>
      </c>
      <c r="Q225" s="116" t="str">
        <f t="shared" si="56"/>
        <v>0-2kg</v>
      </c>
      <c r="R225" s="88">
        <f>IF(OR(COUNTIFS(Prices!$D:$D,$R$12,Prices!$A:$A,$B225,Prices!$I:$I,$Q225)=0,COUNTIFS(Prices!$D:$D,$R$12,Prices!$A:$A,$B225,Prices!$I:$I,$Q225,Prices!$G:$G,"Product NA")&gt;0),0,SUMIFS(Prices!$G:$G,Prices!$D:$D,$R$12,Prices!$A:$A,$B225,Prices!$I:$I,$Q225))</f>
        <v>0</v>
      </c>
      <c r="S225" s="88">
        <f>IF(OR(COUNTIFS(Prices!$D:$D,$R$12,Prices!$A:$A,$B225,Prices!$I:$I,$Q225)=0,COUNTIFS(Prices!$D:$D,$R$12,Prices!$A:$A,$B225,Prices!$I:$I,$Q225,Prices!$H:$H,"Product NA")&gt;0),0,SUMIFS(Prices!$H:$H,Prices!$D:$D,$R$12,Prices!$A:$A,$B225,Prices!$I:$I,$Q225))</f>
        <v>0</v>
      </c>
      <c r="T225" s="89">
        <f>IF(OR($C225=0,$E225=0,COUNTIFS(Prices!$D:$D,$R$12,Prices!$A:$A,$B225,Prices!$I:$I,$Q225,Prices!$H:$H,"Product NA")&gt;0),"",(R225+(S225*($E225/1000))))</f>
        <v>0</v>
      </c>
      <c r="U225" s="89">
        <f t="shared" si="57"/>
        <v>0</v>
      </c>
      <c r="V225" s="90">
        <f t="shared" si="58"/>
        <v>0</v>
      </c>
      <c r="W225" s="90">
        <f t="shared" si="59"/>
        <v>0</v>
      </c>
      <c r="X225" s="91"/>
      <c r="Y225" s="88">
        <f>IF(OR(COUNTIFS(Prices!$D:$D,$Y$12,Prices!$A:$A,$B225,Prices!$I:$I,$Q225)=0,COUNTIFS(Prices!$D:$D,$Y$12,Prices!$A:$A,$B225,Prices!$I:$I,$Q225,Prices!$G:$G,"Product NA")&gt;0),0,SUMIFS(Prices!$G:$G,Prices!$D:$D,$Y$12,Prices!$A:$A,$B225,Prices!$I:$I,$Q225))</f>
        <v>0</v>
      </c>
      <c r="Z225" s="88">
        <f>IF(OR(COUNTIFS(Prices!$D:$D,$Y$12,Prices!$A:$A,$B225,Prices!$I:$I,$Q225)=0,COUNTIFS(Prices!$D:$D,$Y$12,Prices!$A:$A,$B225,Prices!$I:$I,$Q225,Prices!$H:$H,"Product NA")&gt;0),0,SUMIFS(Prices!$H:$H,Prices!$D:$D,$Y$12,Prices!$A:$A,$B225,Prices!$I:$I,$Q225))</f>
        <v>0</v>
      </c>
      <c r="AA225" s="89">
        <f>IF(OR($C225=0,$E225=0,COUNTIFS(Prices!$D:$D,$Y$12,Prices!$A:$A,$B225,Prices!$I:$I,$Q225,Prices!$H:$H,"Product NA")&gt;0),"",(Y225+(Z225*($E225/1000))))</f>
        <v>0</v>
      </c>
      <c r="AB225" s="89">
        <f t="shared" si="60"/>
        <v>0</v>
      </c>
      <c r="AC225" s="90">
        <f t="shared" si="61"/>
        <v>0</v>
      </c>
      <c r="AD225" s="90">
        <f t="shared" si="62"/>
        <v>0</v>
      </c>
      <c r="AE225" s="91"/>
      <c r="AF225" s="88">
        <f>IF(OR(COUNTIFS(Prices!$D:$D,$AF$12,Prices!$A:$A,$B225,Prices!$I:$I,$Q225)=0,COUNTIFS(Prices!$D:$D,$AF$12,Prices!$A:$A,$B225,Prices!$I:$I,$Q225,Prices!$G:$G,"Product NA")&gt;0),0,SUMIFS(Prices!$G:$G,Prices!$D:$D,$AF$12,Prices!$A:$A,$B225,Prices!$I:$I,$Q225))</f>
        <v>7.2</v>
      </c>
      <c r="AG225" s="88">
        <f>IF(OR(COUNTIFS(Prices!$D:$D,$AF$12,Prices!$A:$A,$B225,Prices!$I:$I,$Q225)=0,COUNTIFS(Prices!$D:$D,$AF$12,Prices!$A:$A,$B225,Prices!$I:$I,$Q225,Prices!$H:$H,"Product NA")&gt;0),0,SUMIFS(Prices!$H:$H,Prices!$D:$D,$AF$12,Prices!$A:$A,$B225,Prices!$I:$I,$Q225))</f>
        <v>13.4</v>
      </c>
      <c r="AH225" s="89">
        <f>IF(OR($C225=0,$E225=0,COUNTIFS(Prices!$D:$D,$AF$12,Prices!$A:$A,$B225,Prices!$I:$I,$Q225,Prices!$H:$H,"Product NA")&gt;0),"",(AF225+(AG225*($E225/1000))))</f>
        <v>15.239999999999998</v>
      </c>
      <c r="AI225" s="89">
        <f t="shared" si="63"/>
        <v>0.99059999999999993</v>
      </c>
      <c r="AJ225" s="90">
        <f t="shared" si="64"/>
        <v>16.230599999999999</v>
      </c>
      <c r="AK225" s="90">
        <f t="shared" si="65"/>
        <v>16230.599999999999</v>
      </c>
      <c r="AM225" s="116" t="str">
        <f>_xlfn.XLOOKUP($E225,'TH Weight Step Mapping'!$A:$A,'TH Weight Step Mapping'!$B:$B,,1)</f>
        <v>0-1kg</v>
      </c>
      <c r="AN225" s="88" t="str">
        <f>_xlfn.XLOOKUP(INDEX(Prices!B:B,MATCH(B225,Prices!A:A,0)),'TH Country Mapping'!A:A,'TH Country Mapping'!C:C,"HVB")</f>
        <v>HVB</v>
      </c>
      <c r="AO225" s="89">
        <f>IF(OR(COUNTIFS(Prices!$D:$D,$AN225,Prices!$A:$A,$B225,Prices!$I:$I,$AM225)=0,COUNTIFS(Prices!$D:$D,$AN225,Prices!$A:$A,$B225,Prices!$I:$I,$AM225,Prices!$G:$G,"Product NA")&gt;0),0,SUMIFS(Prices!$G:$G,Prices!$D:$D,$AN225,Prices!$A:$A,$B225,Prices!$I:$I,$AM225))</f>
        <v>0</v>
      </c>
      <c r="AP225" s="89">
        <f t="shared" si="66"/>
        <v>0</v>
      </c>
      <c r="AQ225" s="90">
        <f t="shared" si="67"/>
        <v>0</v>
      </c>
      <c r="AR225" s="90">
        <f t="shared" si="68"/>
        <v>0</v>
      </c>
    </row>
    <row r="226" spans="2:44" x14ac:dyDescent="0.35">
      <c r="B226" s="87" t="s">
        <v>221</v>
      </c>
      <c r="C226" s="66">
        <v>1000</v>
      </c>
      <c r="D226" s="66">
        <f>Quick_Reference!$E$8</f>
        <v>1</v>
      </c>
      <c r="E226" s="66">
        <f>Quick_Reference!$E$6</f>
        <v>600</v>
      </c>
      <c r="F226" s="116" t="str">
        <f t="shared" si="69"/>
        <v/>
      </c>
      <c r="G226" s="116" t="str">
        <f t="shared" si="70"/>
        <v>0-2kg</v>
      </c>
      <c r="I226" s="88">
        <f>IF(OR(COUNTIFS(Prices!$D:$D,$I$12,Prices!$A:$A,$B226,Prices!$I:$I,$G226)=0,COUNTIFS(Prices!$D:$D,$I$12,Prices!$A:$A,$B226,Prices!$I:$I,$G226,Prices!$G:$G,"Product NA")&gt;0),0,SUMIFS(Prices!$G:$G,Prices!$D:$D,$I$12,Prices!$A:$A,$B226,Prices!$I:$I,$G226))</f>
        <v>1.37</v>
      </c>
      <c r="J226" s="88">
        <f>IF(OR(COUNTIFS(Prices!$D:$D,$I$12,Prices!$A:$A,$B226,Prices!$I:$I,$G226)=0,COUNTIFS(Prices!$D:$D,$I$12,Prices!$A:$A,$B226,Prices!$I:$I,$G226,Prices!$H:$H,"Product NA")&gt;0),0,SUMIFS(Prices!$H:$H,Prices!$D:$D,$I$12,Prices!$A:$A,$B226,Prices!$I:$I,$G226))</f>
        <v>14.5</v>
      </c>
      <c r="K226" s="89">
        <f>IF(OR($C226=0,$E226=0,COUNTIFS(Prices!$D:$D,$I$12,Prices!$A:$A,$B226,Prices!$I:$I,$G226,Prices!$H:$H,"Product NA")&gt;0),"",(I226+(J226*($E226/1000))))</f>
        <v>10.07</v>
      </c>
      <c r="L226" s="89">
        <f>K226*-(INDEX(VRDs!$H$3:$J$12, MATCH($I$12, VRDs!$A$3:$A$12, 0), MATCH($D226, INDEX(VRDs!$E$3:$G$12, MATCH($I$12, VRDs!$A$3:$A$12, 0), 0), 1)))</f>
        <v>0</v>
      </c>
      <c r="M226" s="89">
        <f t="shared" si="71"/>
        <v>0.65455000000000008</v>
      </c>
      <c r="N226" s="90">
        <f t="shared" si="54"/>
        <v>10.724550000000001</v>
      </c>
      <c r="O226" s="90">
        <f t="shared" si="55"/>
        <v>10724.550000000001</v>
      </c>
      <c r="Q226" s="116" t="str">
        <f t="shared" si="56"/>
        <v>0-2kg</v>
      </c>
      <c r="R226" s="88">
        <f>IF(OR(COUNTIFS(Prices!$D:$D,$R$12,Prices!$A:$A,$B226,Prices!$I:$I,$Q226)=0,COUNTIFS(Prices!$D:$D,$R$12,Prices!$A:$A,$B226,Prices!$I:$I,$Q226,Prices!$G:$G,"Product NA")&gt;0),0,SUMIFS(Prices!$G:$G,Prices!$D:$D,$R$12,Prices!$A:$A,$B226,Prices!$I:$I,$Q226))</f>
        <v>0</v>
      </c>
      <c r="S226" s="88">
        <f>IF(OR(COUNTIFS(Prices!$D:$D,$R$12,Prices!$A:$A,$B226,Prices!$I:$I,$Q226)=0,COUNTIFS(Prices!$D:$D,$R$12,Prices!$A:$A,$B226,Prices!$I:$I,$Q226,Prices!$H:$H,"Product NA")&gt;0),0,SUMIFS(Prices!$H:$H,Prices!$D:$D,$R$12,Prices!$A:$A,$B226,Prices!$I:$I,$Q226))</f>
        <v>0</v>
      </c>
      <c r="T226" s="89">
        <f>IF(OR($C226=0,$E226=0,COUNTIFS(Prices!$D:$D,$R$12,Prices!$A:$A,$B226,Prices!$I:$I,$Q226,Prices!$H:$H,"Product NA")&gt;0),"",(R226+(S226*($E226/1000))))</f>
        <v>0</v>
      </c>
      <c r="U226" s="89">
        <f t="shared" si="57"/>
        <v>0</v>
      </c>
      <c r="V226" s="90">
        <f t="shared" si="58"/>
        <v>0</v>
      </c>
      <c r="W226" s="90">
        <f t="shared" si="59"/>
        <v>0</v>
      </c>
      <c r="X226" s="91"/>
      <c r="Y226" s="88">
        <f>IF(OR(COUNTIFS(Prices!$D:$D,$Y$12,Prices!$A:$A,$B226,Prices!$I:$I,$Q226)=0,COUNTIFS(Prices!$D:$D,$Y$12,Prices!$A:$A,$B226,Prices!$I:$I,$Q226,Prices!$G:$G,"Product NA")&gt;0),0,SUMIFS(Prices!$G:$G,Prices!$D:$D,$Y$12,Prices!$A:$A,$B226,Prices!$I:$I,$Q226))</f>
        <v>0</v>
      </c>
      <c r="Z226" s="88">
        <f>IF(OR(COUNTIFS(Prices!$D:$D,$Y$12,Prices!$A:$A,$B226,Prices!$I:$I,$Q226)=0,COUNTIFS(Prices!$D:$D,$Y$12,Prices!$A:$A,$B226,Prices!$I:$I,$Q226,Prices!$H:$H,"Product NA")&gt;0),0,SUMIFS(Prices!$H:$H,Prices!$D:$D,$Y$12,Prices!$A:$A,$B226,Prices!$I:$I,$Q226))</f>
        <v>0</v>
      </c>
      <c r="AA226" s="89">
        <f>IF(OR($C226=0,$E226=0,COUNTIFS(Prices!$D:$D,$Y$12,Prices!$A:$A,$B226,Prices!$I:$I,$Q226,Prices!$H:$H,"Product NA")&gt;0),"",(Y226+(Z226*($E226/1000))))</f>
        <v>0</v>
      </c>
      <c r="AB226" s="89">
        <f t="shared" si="60"/>
        <v>0</v>
      </c>
      <c r="AC226" s="90">
        <f t="shared" si="61"/>
        <v>0</v>
      </c>
      <c r="AD226" s="90">
        <f t="shared" si="62"/>
        <v>0</v>
      </c>
      <c r="AE226" s="91"/>
      <c r="AF226" s="88">
        <f>IF(OR(COUNTIFS(Prices!$D:$D,$AF$12,Prices!$A:$A,$B226,Prices!$I:$I,$Q226)=0,COUNTIFS(Prices!$D:$D,$AF$12,Prices!$A:$A,$B226,Prices!$I:$I,$Q226,Prices!$G:$G,"Product NA")&gt;0),0,SUMIFS(Prices!$G:$G,Prices!$D:$D,$AF$12,Prices!$A:$A,$B226,Prices!$I:$I,$Q226))</f>
        <v>8.25</v>
      </c>
      <c r="AG226" s="88">
        <f>IF(OR(COUNTIFS(Prices!$D:$D,$AF$12,Prices!$A:$A,$B226,Prices!$I:$I,$Q226)=0,COUNTIFS(Prices!$D:$D,$AF$12,Prices!$A:$A,$B226,Prices!$I:$I,$Q226,Prices!$H:$H,"Product NA")&gt;0),0,SUMIFS(Prices!$H:$H,Prices!$D:$D,$AF$12,Prices!$A:$A,$B226,Prices!$I:$I,$Q226))</f>
        <v>10.5</v>
      </c>
      <c r="AH226" s="89">
        <f>IF(OR($C226=0,$E226=0,COUNTIFS(Prices!$D:$D,$AF$12,Prices!$A:$A,$B226,Prices!$I:$I,$Q226,Prices!$H:$H,"Product NA")&gt;0),"",(AF226+(AG226*($E226/1000))))</f>
        <v>14.55</v>
      </c>
      <c r="AI226" s="89">
        <f t="shared" si="63"/>
        <v>0.94575000000000009</v>
      </c>
      <c r="AJ226" s="90">
        <f t="shared" si="64"/>
        <v>15.495750000000001</v>
      </c>
      <c r="AK226" s="90">
        <f t="shared" si="65"/>
        <v>15495.750000000002</v>
      </c>
      <c r="AM226" s="116" t="str">
        <f>_xlfn.XLOOKUP($E226,'TH Weight Step Mapping'!$A:$A,'TH Weight Step Mapping'!$B:$B,,1)</f>
        <v>0-1kg</v>
      </c>
      <c r="AN226" s="88" t="str">
        <f>_xlfn.XLOOKUP(INDEX(Prices!B:B,MATCH(B226,Prices!A:A,0)),'TH Country Mapping'!A:A,'TH Country Mapping'!C:C,"HVB")</f>
        <v>HVB</v>
      </c>
      <c r="AO226" s="89">
        <f>IF(OR(COUNTIFS(Prices!$D:$D,$AN226,Prices!$A:$A,$B226,Prices!$I:$I,$AM226)=0,COUNTIFS(Prices!$D:$D,$AN226,Prices!$A:$A,$B226,Prices!$I:$I,$AM226,Prices!$G:$G,"Product NA")&gt;0),0,SUMIFS(Prices!$G:$G,Prices!$D:$D,$AN226,Prices!$A:$A,$B226,Prices!$I:$I,$AM226))</f>
        <v>20.75</v>
      </c>
      <c r="AP226" s="89">
        <f t="shared" si="66"/>
        <v>1.3487500000000001</v>
      </c>
      <c r="AQ226" s="90">
        <f t="shared" si="67"/>
        <v>22.098749999999999</v>
      </c>
      <c r="AR226" s="90">
        <f t="shared" si="68"/>
        <v>22098.75</v>
      </c>
    </row>
    <row r="227" spans="2:44" x14ac:dyDescent="0.35">
      <c r="B227" s="87" t="s">
        <v>222</v>
      </c>
      <c r="C227" s="66">
        <v>1000</v>
      </c>
      <c r="D227" s="66">
        <f>Quick_Reference!$E$8</f>
        <v>1</v>
      </c>
      <c r="E227" s="66">
        <f>Quick_Reference!$E$6</f>
        <v>600</v>
      </c>
      <c r="F227" s="116" t="str">
        <f t="shared" si="69"/>
        <v/>
      </c>
      <c r="G227" s="116" t="str">
        <f t="shared" si="70"/>
        <v>0-2kg</v>
      </c>
      <c r="I227" s="88">
        <f>IF(OR(COUNTIFS(Prices!$D:$D,$I$12,Prices!$A:$A,$B227,Prices!$I:$I,$G227)=0,COUNTIFS(Prices!$D:$D,$I$12,Prices!$A:$A,$B227,Prices!$I:$I,$G227,Prices!$G:$G,"Product NA")&gt;0),0,SUMIFS(Prices!$G:$G,Prices!$D:$D,$I$12,Prices!$A:$A,$B227,Prices!$I:$I,$G227))</f>
        <v>2.17</v>
      </c>
      <c r="J227" s="88">
        <f>IF(OR(COUNTIFS(Prices!$D:$D,$I$12,Prices!$A:$A,$B227,Prices!$I:$I,$G227)=0,COUNTIFS(Prices!$D:$D,$I$12,Prices!$A:$A,$B227,Prices!$I:$I,$G227,Prices!$H:$H,"Product NA")&gt;0),0,SUMIFS(Prices!$H:$H,Prices!$D:$D,$I$12,Prices!$A:$A,$B227,Prices!$I:$I,$G227))</f>
        <v>4.99</v>
      </c>
      <c r="K227" s="89">
        <f>IF(OR($C227=0,$E227=0,COUNTIFS(Prices!$D:$D,$I$12,Prices!$A:$A,$B227,Prices!$I:$I,$G227,Prices!$H:$H,"Product NA")&gt;0),"",(I227+(J227*($E227/1000))))</f>
        <v>5.1639999999999997</v>
      </c>
      <c r="L227" s="89">
        <f>K227*-(INDEX(VRDs!$H$3:$J$12, MATCH($I$12, VRDs!$A$3:$A$12, 0), MATCH($D227, INDEX(VRDs!$E$3:$G$12, MATCH($I$12, VRDs!$A$3:$A$12, 0), 0), 1)))</f>
        <v>0</v>
      </c>
      <c r="M227" s="89">
        <f t="shared" si="71"/>
        <v>0.33566000000000001</v>
      </c>
      <c r="N227" s="90">
        <f t="shared" si="54"/>
        <v>5.4996599999999995</v>
      </c>
      <c r="O227" s="90">
        <f t="shared" si="55"/>
        <v>5499.66</v>
      </c>
      <c r="Q227" s="116" t="str">
        <f t="shared" si="56"/>
        <v>0-2kg</v>
      </c>
      <c r="R227" s="88">
        <f>IF(OR(COUNTIFS(Prices!$D:$D,$R$12,Prices!$A:$A,$B227,Prices!$I:$I,$Q227)=0,COUNTIFS(Prices!$D:$D,$R$12,Prices!$A:$A,$B227,Prices!$I:$I,$Q227,Prices!$G:$G,"Product NA")&gt;0),0,SUMIFS(Prices!$G:$G,Prices!$D:$D,$R$12,Prices!$A:$A,$B227,Prices!$I:$I,$Q227))</f>
        <v>3.25</v>
      </c>
      <c r="S227" s="88">
        <f>IF(OR(COUNTIFS(Prices!$D:$D,$R$12,Prices!$A:$A,$B227,Prices!$I:$I,$Q227)=0,COUNTIFS(Prices!$D:$D,$R$12,Prices!$A:$A,$B227,Prices!$I:$I,$Q227,Prices!$H:$H,"Product NA")&gt;0),0,SUMIFS(Prices!$H:$H,Prices!$D:$D,$R$12,Prices!$A:$A,$B227,Prices!$I:$I,$Q227))</f>
        <v>4.1500000000000004</v>
      </c>
      <c r="T227" s="89">
        <f>IF(OR($C227=0,$E227=0,COUNTIFS(Prices!$D:$D,$R$12,Prices!$A:$A,$B227,Prices!$I:$I,$Q227,Prices!$H:$H,"Product NA")&gt;0),"",(R227+(S227*($E227/1000))))</f>
        <v>5.74</v>
      </c>
      <c r="U227" s="89">
        <f t="shared" si="57"/>
        <v>0.37310000000000004</v>
      </c>
      <c r="V227" s="90">
        <f t="shared" si="58"/>
        <v>6.1131000000000002</v>
      </c>
      <c r="W227" s="90">
        <f t="shared" si="59"/>
        <v>6113.1</v>
      </c>
      <c r="X227" s="91"/>
      <c r="Y227" s="88">
        <f>IF(OR(COUNTIFS(Prices!$D:$D,$Y$12,Prices!$A:$A,$B227,Prices!$I:$I,$Q227)=0,COUNTIFS(Prices!$D:$D,$Y$12,Prices!$A:$A,$B227,Prices!$I:$I,$Q227,Prices!$G:$G,"Product NA")&gt;0),0,SUMIFS(Prices!$G:$G,Prices!$D:$D,$Y$12,Prices!$A:$A,$B227,Prices!$I:$I,$Q227))</f>
        <v>5.0500000000000007</v>
      </c>
      <c r="Z227" s="88">
        <f>IF(OR(COUNTIFS(Prices!$D:$D,$Y$12,Prices!$A:$A,$B227,Prices!$I:$I,$Q227)=0,COUNTIFS(Prices!$D:$D,$Y$12,Prices!$A:$A,$B227,Prices!$I:$I,$Q227,Prices!$H:$H,"Product NA")&gt;0),0,SUMIFS(Prices!$H:$H,Prices!$D:$D,$Y$12,Prices!$A:$A,$B227,Prices!$I:$I,$Q227))</f>
        <v>4.3</v>
      </c>
      <c r="AA227" s="89">
        <f>IF(OR($C227=0,$E227=0,COUNTIFS(Prices!$D:$D,$Y$12,Prices!$A:$A,$B227,Prices!$I:$I,$Q227,Prices!$H:$H,"Product NA")&gt;0),"",(Y227+(Z227*($E227/1000))))</f>
        <v>7.6300000000000008</v>
      </c>
      <c r="AB227" s="89">
        <f t="shared" si="60"/>
        <v>0.49595000000000006</v>
      </c>
      <c r="AC227" s="90">
        <f t="shared" si="61"/>
        <v>8.1259500000000013</v>
      </c>
      <c r="AD227" s="90">
        <f t="shared" si="62"/>
        <v>8125.9500000000016</v>
      </c>
      <c r="AE227" s="91"/>
      <c r="AF227" s="88">
        <f>IF(OR(COUNTIFS(Prices!$D:$D,$AF$12,Prices!$A:$A,$B227,Prices!$I:$I,$Q227)=0,COUNTIFS(Prices!$D:$D,$AF$12,Prices!$A:$A,$B227,Prices!$I:$I,$Q227,Prices!$G:$G,"Product NA")&gt;0),0,SUMIFS(Prices!$G:$G,Prices!$D:$D,$AF$12,Prices!$A:$A,$B227,Prices!$I:$I,$Q227))</f>
        <v>0</v>
      </c>
      <c r="AG227" s="88">
        <f>IF(OR(COUNTIFS(Prices!$D:$D,$AF$12,Prices!$A:$A,$B227,Prices!$I:$I,$Q227)=0,COUNTIFS(Prices!$D:$D,$AF$12,Prices!$A:$A,$B227,Prices!$I:$I,$Q227,Prices!$H:$H,"Product NA")&gt;0),0,SUMIFS(Prices!$H:$H,Prices!$D:$D,$AF$12,Prices!$A:$A,$B227,Prices!$I:$I,$Q227))</f>
        <v>0</v>
      </c>
      <c r="AH227" s="89">
        <f>IF(OR($C227=0,$E227=0,COUNTIFS(Prices!$D:$D,$AF$12,Prices!$A:$A,$B227,Prices!$I:$I,$Q227,Prices!$H:$H,"Product NA")&gt;0),"",(AF227+(AG227*($E227/1000))))</f>
        <v>0</v>
      </c>
      <c r="AI227" s="89">
        <f t="shared" si="63"/>
        <v>0</v>
      </c>
      <c r="AJ227" s="90">
        <f t="shared" si="64"/>
        <v>0</v>
      </c>
      <c r="AK227" s="90">
        <f t="shared" si="65"/>
        <v>0</v>
      </c>
      <c r="AM227" s="116" t="str">
        <f>_xlfn.XLOOKUP($E227,'TH Weight Step Mapping'!$A:$A,'TH Weight Step Mapping'!$B:$B,,1)</f>
        <v>0-1kg</v>
      </c>
      <c r="AN227" s="88" t="str">
        <f>_xlfn.XLOOKUP(INDEX(Prices!B:B,MATCH(B227,Prices!A:A,0)),'TH Country Mapping'!A:A,'TH Country Mapping'!C:C,"HVB")</f>
        <v>HVB</v>
      </c>
      <c r="AO227" s="89">
        <f>IF(OR(COUNTIFS(Prices!$D:$D,$AN227,Prices!$A:$A,$B227,Prices!$I:$I,$AM227)=0,COUNTIFS(Prices!$D:$D,$AN227,Prices!$A:$A,$B227,Prices!$I:$I,$AM227,Prices!$G:$G,"Product NA")&gt;0),0,SUMIFS(Prices!$G:$G,Prices!$D:$D,$AN227,Prices!$A:$A,$B227,Prices!$I:$I,$AM227))</f>
        <v>15.850000000000001</v>
      </c>
      <c r="AP227" s="89">
        <f t="shared" si="66"/>
        <v>1.0302500000000001</v>
      </c>
      <c r="AQ227" s="90">
        <f t="shared" si="67"/>
        <v>16.88025</v>
      </c>
      <c r="AR227" s="90">
        <f t="shared" si="68"/>
        <v>16880.25</v>
      </c>
    </row>
    <row r="228" spans="2:44" x14ac:dyDescent="0.35">
      <c r="B228" s="87" t="s">
        <v>223</v>
      </c>
      <c r="C228" s="66">
        <v>1000</v>
      </c>
      <c r="D228" s="66">
        <f>Quick_Reference!$E$8</f>
        <v>1</v>
      </c>
      <c r="E228" s="66">
        <f>Quick_Reference!$E$6</f>
        <v>600</v>
      </c>
      <c r="F228" s="116" t="str">
        <f t="shared" si="69"/>
        <v/>
      </c>
      <c r="G228" s="116" t="str">
        <f t="shared" si="70"/>
        <v>0-2kg</v>
      </c>
      <c r="I228" s="88">
        <f>IF(OR(COUNTIFS(Prices!$D:$D,$I$12,Prices!$A:$A,$B228,Prices!$I:$I,$G228)=0,COUNTIFS(Prices!$D:$D,$I$12,Prices!$A:$A,$B228,Prices!$I:$I,$G228,Prices!$G:$G,"Product NA")&gt;0),0,SUMIFS(Prices!$G:$G,Prices!$D:$D,$I$12,Prices!$A:$A,$B228,Prices!$I:$I,$G228))</f>
        <v>1.1300000000000001</v>
      </c>
      <c r="J228" s="88">
        <f>IF(OR(COUNTIFS(Prices!$D:$D,$I$12,Prices!$A:$A,$B228,Prices!$I:$I,$G228)=0,COUNTIFS(Prices!$D:$D,$I$12,Prices!$A:$A,$B228,Prices!$I:$I,$G228,Prices!$H:$H,"Product NA")&gt;0),0,SUMIFS(Prices!$H:$H,Prices!$D:$D,$I$12,Prices!$A:$A,$B228,Prices!$I:$I,$G228))</f>
        <v>15.64</v>
      </c>
      <c r="K228" s="89">
        <f>IF(OR($C228=0,$E228=0,COUNTIFS(Prices!$D:$D,$I$12,Prices!$A:$A,$B228,Prices!$I:$I,$G228,Prices!$H:$H,"Product NA")&gt;0),"",(I228+(J228*($E228/1000))))</f>
        <v>10.514000000000001</v>
      </c>
      <c r="L228" s="89">
        <f>K228*-(INDEX(VRDs!$H$3:$J$12, MATCH($I$12, VRDs!$A$3:$A$12, 0), MATCH($D228, INDEX(VRDs!$E$3:$G$12, MATCH($I$12, VRDs!$A$3:$A$12, 0), 0), 1)))</f>
        <v>0</v>
      </c>
      <c r="M228" s="89">
        <f t="shared" si="71"/>
        <v>0.68341000000000007</v>
      </c>
      <c r="N228" s="90">
        <f t="shared" si="54"/>
        <v>11.197410000000001</v>
      </c>
      <c r="O228" s="90">
        <f t="shared" si="55"/>
        <v>11197.410000000002</v>
      </c>
      <c r="Q228" s="116" t="str">
        <f t="shared" si="56"/>
        <v>0-2kg</v>
      </c>
      <c r="R228" s="88">
        <f>IF(OR(COUNTIFS(Prices!$D:$D,$R$12,Prices!$A:$A,$B228,Prices!$I:$I,$Q228)=0,COUNTIFS(Prices!$D:$D,$R$12,Prices!$A:$A,$B228,Prices!$I:$I,$Q228,Prices!$G:$G,"Product NA")&gt;0),0,SUMIFS(Prices!$G:$G,Prices!$D:$D,$R$12,Prices!$A:$A,$B228,Prices!$I:$I,$Q228))</f>
        <v>0</v>
      </c>
      <c r="S228" s="88">
        <f>IF(OR(COUNTIFS(Prices!$D:$D,$R$12,Prices!$A:$A,$B228,Prices!$I:$I,$Q228)=0,COUNTIFS(Prices!$D:$D,$R$12,Prices!$A:$A,$B228,Prices!$I:$I,$Q228,Prices!$H:$H,"Product NA")&gt;0),0,SUMIFS(Prices!$H:$H,Prices!$D:$D,$R$12,Prices!$A:$A,$B228,Prices!$I:$I,$Q228))</f>
        <v>0</v>
      </c>
      <c r="T228" s="89">
        <f>IF(OR($C228=0,$E228=0,COUNTIFS(Prices!$D:$D,$R$12,Prices!$A:$A,$B228,Prices!$I:$I,$Q228,Prices!$H:$H,"Product NA")&gt;0),"",(R228+(S228*($E228/1000))))</f>
        <v>0</v>
      </c>
      <c r="U228" s="89">
        <f t="shared" si="57"/>
        <v>0</v>
      </c>
      <c r="V228" s="90">
        <f t="shared" si="58"/>
        <v>0</v>
      </c>
      <c r="W228" s="90">
        <f t="shared" si="59"/>
        <v>0</v>
      </c>
      <c r="X228" s="91"/>
      <c r="Y228" s="88">
        <f>IF(OR(COUNTIFS(Prices!$D:$D,$Y$12,Prices!$A:$A,$B228,Prices!$I:$I,$Q228)=0,COUNTIFS(Prices!$D:$D,$Y$12,Prices!$A:$A,$B228,Prices!$I:$I,$Q228,Prices!$G:$G,"Product NA")&gt;0),0,SUMIFS(Prices!$G:$G,Prices!$D:$D,$Y$12,Prices!$A:$A,$B228,Prices!$I:$I,$Q228))</f>
        <v>7.25</v>
      </c>
      <c r="Z228" s="88">
        <f>IF(OR(COUNTIFS(Prices!$D:$D,$Y$12,Prices!$A:$A,$B228,Prices!$I:$I,$Q228)=0,COUNTIFS(Prices!$D:$D,$Y$12,Prices!$A:$A,$B228,Prices!$I:$I,$Q228,Prices!$H:$H,"Product NA")&gt;0),0,SUMIFS(Prices!$H:$H,Prices!$D:$D,$Y$12,Prices!$A:$A,$B228,Prices!$I:$I,$Q228))</f>
        <v>11.600000000000001</v>
      </c>
      <c r="AA228" s="89">
        <f>IF(OR($C228=0,$E228=0,COUNTIFS(Prices!$D:$D,$Y$12,Prices!$A:$A,$B228,Prices!$I:$I,$Q228,Prices!$H:$H,"Product NA")&gt;0),"",(Y228+(Z228*($E228/1000))))</f>
        <v>14.21</v>
      </c>
      <c r="AB228" s="89">
        <f t="shared" si="60"/>
        <v>0.92365000000000008</v>
      </c>
      <c r="AC228" s="90">
        <f t="shared" si="61"/>
        <v>15.133650000000001</v>
      </c>
      <c r="AD228" s="90">
        <f t="shared" si="62"/>
        <v>15133.650000000001</v>
      </c>
      <c r="AE228" s="91"/>
      <c r="AF228" s="88">
        <f>IF(OR(COUNTIFS(Prices!$D:$D,$AF$12,Prices!$A:$A,$B228,Prices!$I:$I,$Q228)=0,COUNTIFS(Prices!$D:$D,$AF$12,Prices!$A:$A,$B228,Prices!$I:$I,$Q228,Prices!$G:$G,"Product NA")&gt;0),0,SUMIFS(Prices!$G:$G,Prices!$D:$D,$AF$12,Prices!$A:$A,$B228,Prices!$I:$I,$Q228))</f>
        <v>0</v>
      </c>
      <c r="AG228" s="88">
        <f>IF(OR(COUNTIFS(Prices!$D:$D,$AF$12,Prices!$A:$A,$B228,Prices!$I:$I,$Q228)=0,COUNTIFS(Prices!$D:$D,$AF$12,Prices!$A:$A,$B228,Prices!$I:$I,$Q228,Prices!$H:$H,"Product NA")&gt;0),0,SUMIFS(Prices!$H:$H,Prices!$D:$D,$AF$12,Prices!$A:$A,$B228,Prices!$I:$I,$Q228))</f>
        <v>0</v>
      </c>
      <c r="AH228" s="89">
        <f>IF(OR($C228=0,$E228=0,COUNTIFS(Prices!$D:$D,$AF$12,Prices!$A:$A,$B228,Prices!$I:$I,$Q228,Prices!$H:$H,"Product NA")&gt;0),"",(AF228+(AG228*($E228/1000))))</f>
        <v>0</v>
      </c>
      <c r="AI228" s="89">
        <f t="shared" si="63"/>
        <v>0</v>
      </c>
      <c r="AJ228" s="90">
        <f t="shared" si="64"/>
        <v>0</v>
      </c>
      <c r="AK228" s="90">
        <f t="shared" si="65"/>
        <v>0</v>
      </c>
      <c r="AM228" s="116" t="str">
        <f>_xlfn.XLOOKUP($E228,'TH Weight Step Mapping'!$A:$A,'TH Weight Step Mapping'!$B:$B,,1)</f>
        <v>0-1kg</v>
      </c>
      <c r="AN228" s="88" t="str">
        <f>_xlfn.XLOOKUP(INDEX(Prices!B:B,MATCH(B228,Prices!A:A,0)),'TH Country Mapping'!A:A,'TH Country Mapping'!C:C,"HVB")</f>
        <v>HVB</v>
      </c>
      <c r="AO228" s="89">
        <f>IF(OR(COUNTIFS(Prices!$D:$D,$AN228,Prices!$A:$A,$B228,Prices!$I:$I,$AM228)=0,COUNTIFS(Prices!$D:$D,$AN228,Prices!$A:$A,$B228,Prices!$I:$I,$AM228,Prices!$G:$G,"Product NA")&gt;0),0,SUMIFS(Prices!$G:$G,Prices!$D:$D,$AN228,Prices!$A:$A,$B228,Prices!$I:$I,$AM228))</f>
        <v>17.900000000000002</v>
      </c>
      <c r="AP228" s="89">
        <f t="shared" si="66"/>
        <v>1.1635000000000002</v>
      </c>
      <c r="AQ228" s="90">
        <f t="shared" si="67"/>
        <v>19.063500000000001</v>
      </c>
      <c r="AR228" s="90">
        <f t="shared" si="68"/>
        <v>19063.5</v>
      </c>
    </row>
    <row r="229" spans="2:44" x14ac:dyDescent="0.35">
      <c r="B229" s="87" t="s">
        <v>224</v>
      </c>
      <c r="C229" s="66">
        <v>1000</v>
      </c>
      <c r="D229" s="66">
        <f>Quick_Reference!$E$8</f>
        <v>1</v>
      </c>
      <c r="E229" s="66">
        <f>Quick_Reference!$E$6</f>
        <v>600</v>
      </c>
      <c r="F229" s="116" t="str">
        <f t="shared" si="69"/>
        <v/>
      </c>
      <c r="G229" s="116" t="str">
        <f t="shared" si="70"/>
        <v>0-2kg</v>
      </c>
      <c r="I229" s="88">
        <f>IF(OR(COUNTIFS(Prices!$D:$D,$I$12,Prices!$A:$A,$B229,Prices!$I:$I,$G229)=0,COUNTIFS(Prices!$D:$D,$I$12,Prices!$A:$A,$B229,Prices!$I:$I,$G229,Prices!$G:$G,"Product NA")&gt;0),0,SUMIFS(Prices!$G:$G,Prices!$D:$D,$I$12,Prices!$A:$A,$B229,Prices!$I:$I,$G229))</f>
        <v>1.3800000000000001</v>
      </c>
      <c r="J229" s="88">
        <f>IF(OR(COUNTIFS(Prices!$D:$D,$I$12,Prices!$A:$A,$B229,Prices!$I:$I,$G229)=0,COUNTIFS(Prices!$D:$D,$I$12,Prices!$A:$A,$B229,Prices!$I:$I,$G229,Prices!$H:$H,"Product NA")&gt;0),0,SUMIFS(Prices!$H:$H,Prices!$D:$D,$I$12,Prices!$A:$A,$B229,Prices!$I:$I,$G229))</f>
        <v>11.93</v>
      </c>
      <c r="K229" s="89">
        <f>IF(OR($C229=0,$E229=0,COUNTIFS(Prices!$D:$D,$I$12,Prices!$A:$A,$B229,Prices!$I:$I,$G229,Prices!$H:$H,"Product NA")&gt;0),"",(I229+(J229*($E229/1000))))</f>
        <v>8.5380000000000003</v>
      </c>
      <c r="L229" s="89">
        <f>K229*-(INDEX(VRDs!$H$3:$J$12, MATCH($I$12, VRDs!$A$3:$A$12, 0), MATCH($D229, INDEX(VRDs!$E$3:$G$12, MATCH($I$12, VRDs!$A$3:$A$12, 0), 0), 1)))</f>
        <v>0</v>
      </c>
      <c r="M229" s="89">
        <f t="shared" si="71"/>
        <v>0.55497000000000007</v>
      </c>
      <c r="N229" s="90">
        <f t="shared" si="54"/>
        <v>9.0929700000000011</v>
      </c>
      <c r="O229" s="90">
        <f t="shared" si="55"/>
        <v>9092.9700000000012</v>
      </c>
      <c r="Q229" s="116" t="str">
        <f t="shared" si="56"/>
        <v>0-2kg</v>
      </c>
      <c r="R229" s="88">
        <f>IF(OR(COUNTIFS(Prices!$D:$D,$R$12,Prices!$A:$A,$B229,Prices!$I:$I,$Q229)=0,COUNTIFS(Prices!$D:$D,$R$12,Prices!$A:$A,$B229,Prices!$I:$I,$Q229,Prices!$G:$G,"Product NA")&gt;0),0,SUMIFS(Prices!$G:$G,Prices!$D:$D,$R$12,Prices!$A:$A,$B229,Prices!$I:$I,$Q229))</f>
        <v>3.35</v>
      </c>
      <c r="S229" s="88">
        <f>IF(OR(COUNTIFS(Prices!$D:$D,$R$12,Prices!$A:$A,$B229,Prices!$I:$I,$Q229)=0,COUNTIFS(Prices!$D:$D,$R$12,Prices!$A:$A,$B229,Prices!$I:$I,$Q229,Prices!$H:$H,"Product NA")&gt;0),0,SUMIFS(Prices!$H:$H,Prices!$D:$D,$R$12,Prices!$A:$A,$B229,Prices!$I:$I,$Q229))</f>
        <v>4.25</v>
      </c>
      <c r="T229" s="89">
        <f>IF(OR($C229=0,$E229=0,COUNTIFS(Prices!$D:$D,$R$12,Prices!$A:$A,$B229,Prices!$I:$I,$Q229,Prices!$H:$H,"Product NA")&gt;0),"",(R229+(S229*($E229/1000))))</f>
        <v>5.9</v>
      </c>
      <c r="U229" s="89">
        <f t="shared" si="57"/>
        <v>0.38350000000000006</v>
      </c>
      <c r="V229" s="90">
        <f t="shared" si="58"/>
        <v>6.2835000000000001</v>
      </c>
      <c r="W229" s="90">
        <f t="shared" si="59"/>
        <v>6283.5</v>
      </c>
      <c r="X229" s="91"/>
      <c r="Y229" s="88">
        <f>IF(OR(COUNTIFS(Prices!$D:$D,$Y$12,Prices!$A:$A,$B229,Prices!$I:$I,$Q229)=0,COUNTIFS(Prices!$D:$D,$Y$12,Prices!$A:$A,$B229,Prices!$I:$I,$Q229,Prices!$G:$G,"Product NA")&gt;0),0,SUMIFS(Prices!$G:$G,Prices!$D:$D,$Y$12,Prices!$A:$A,$B229,Prices!$I:$I,$Q229))</f>
        <v>0</v>
      </c>
      <c r="Z229" s="88">
        <f>IF(OR(COUNTIFS(Prices!$D:$D,$Y$12,Prices!$A:$A,$B229,Prices!$I:$I,$Q229)=0,COUNTIFS(Prices!$D:$D,$Y$12,Prices!$A:$A,$B229,Prices!$I:$I,$Q229,Prices!$H:$H,"Product NA")&gt;0),0,SUMIFS(Prices!$H:$H,Prices!$D:$D,$Y$12,Prices!$A:$A,$B229,Prices!$I:$I,$Q229))</f>
        <v>0</v>
      </c>
      <c r="AA229" s="89">
        <f>IF(OR($C229=0,$E229=0,COUNTIFS(Prices!$D:$D,$Y$12,Prices!$A:$A,$B229,Prices!$I:$I,$Q229,Prices!$H:$H,"Product NA")&gt;0),"",(Y229+(Z229*($E229/1000))))</f>
        <v>0</v>
      </c>
      <c r="AB229" s="89">
        <f t="shared" si="60"/>
        <v>0</v>
      </c>
      <c r="AC229" s="90">
        <f t="shared" si="61"/>
        <v>0</v>
      </c>
      <c r="AD229" s="90">
        <f t="shared" si="62"/>
        <v>0</v>
      </c>
      <c r="AE229" s="91"/>
      <c r="AF229" s="88">
        <f>IF(OR(COUNTIFS(Prices!$D:$D,$AF$12,Prices!$A:$A,$B229,Prices!$I:$I,$Q229)=0,COUNTIFS(Prices!$D:$D,$AF$12,Prices!$A:$A,$B229,Prices!$I:$I,$Q229,Prices!$G:$G,"Product NA")&gt;0),0,SUMIFS(Prices!$G:$G,Prices!$D:$D,$AF$12,Prices!$A:$A,$B229,Prices!$I:$I,$Q229))</f>
        <v>6.8000000000000007</v>
      </c>
      <c r="AG229" s="88">
        <f>IF(OR(COUNTIFS(Prices!$D:$D,$AF$12,Prices!$A:$A,$B229,Prices!$I:$I,$Q229)=0,COUNTIFS(Prices!$D:$D,$AF$12,Prices!$A:$A,$B229,Prices!$I:$I,$Q229,Prices!$H:$H,"Product NA")&gt;0),0,SUMIFS(Prices!$H:$H,Prices!$D:$D,$AF$12,Prices!$A:$A,$B229,Prices!$I:$I,$Q229))</f>
        <v>10.450000000000001</v>
      </c>
      <c r="AH229" s="89">
        <f>IF(OR($C229=0,$E229=0,COUNTIFS(Prices!$D:$D,$AF$12,Prices!$A:$A,$B229,Prices!$I:$I,$Q229,Prices!$H:$H,"Product NA")&gt;0),"",(AF229+(AG229*($E229/1000))))</f>
        <v>13.07</v>
      </c>
      <c r="AI229" s="89">
        <f t="shared" si="63"/>
        <v>0.84955000000000003</v>
      </c>
      <c r="AJ229" s="90">
        <f t="shared" si="64"/>
        <v>13.919550000000001</v>
      </c>
      <c r="AK229" s="90">
        <f t="shared" si="65"/>
        <v>13919.550000000001</v>
      </c>
      <c r="AM229" s="116" t="str">
        <f>_xlfn.XLOOKUP($E229,'TH Weight Step Mapping'!$A:$A,'TH Weight Step Mapping'!$B:$B,,1)</f>
        <v>0-1kg</v>
      </c>
      <c r="AN229" s="88" t="str">
        <f>_xlfn.XLOOKUP(INDEX(Prices!B:B,MATCH(B229,Prices!A:A,0)),'TH Country Mapping'!A:A,'TH Country Mapping'!C:C,"HVB")</f>
        <v>HVB</v>
      </c>
      <c r="AO229" s="89">
        <f>IF(OR(COUNTIFS(Prices!$D:$D,$AN229,Prices!$A:$A,$B229,Prices!$I:$I,$AM229)=0,COUNTIFS(Prices!$D:$D,$AN229,Prices!$A:$A,$B229,Prices!$I:$I,$AM229,Prices!$G:$G,"Product NA")&gt;0),0,SUMIFS(Prices!$G:$G,Prices!$D:$D,$AN229,Prices!$A:$A,$B229,Prices!$I:$I,$AM229))</f>
        <v>19.05</v>
      </c>
      <c r="AP229" s="89">
        <f t="shared" si="66"/>
        <v>1.2382500000000001</v>
      </c>
      <c r="AQ229" s="90">
        <f t="shared" si="67"/>
        <v>20.288250000000001</v>
      </c>
      <c r="AR229" s="90">
        <f t="shared" si="68"/>
        <v>20288.25</v>
      </c>
    </row>
    <row r="230" spans="2:44" x14ac:dyDescent="0.35">
      <c r="B230" s="87" t="s">
        <v>225</v>
      </c>
      <c r="C230" s="66">
        <v>1000</v>
      </c>
      <c r="D230" s="66">
        <f>Quick_Reference!$E$8</f>
        <v>1</v>
      </c>
      <c r="E230" s="66">
        <f>Quick_Reference!$E$6</f>
        <v>600</v>
      </c>
      <c r="F230" s="116" t="str">
        <f t="shared" si="69"/>
        <v/>
      </c>
      <c r="G230" s="116" t="str">
        <f t="shared" si="70"/>
        <v>0-2kg</v>
      </c>
      <c r="I230" s="88">
        <f>IF(OR(COUNTIFS(Prices!$D:$D,$I$12,Prices!$A:$A,$B230,Prices!$I:$I,$G230)=0,COUNTIFS(Prices!$D:$D,$I$12,Prices!$A:$A,$B230,Prices!$I:$I,$G230,Prices!$G:$G,"Product NA")&gt;0),0,SUMIFS(Prices!$G:$G,Prices!$D:$D,$I$12,Prices!$A:$A,$B230,Prices!$I:$I,$G230))</f>
        <v>1.56</v>
      </c>
      <c r="J230" s="88">
        <f>IF(OR(COUNTIFS(Prices!$D:$D,$I$12,Prices!$A:$A,$B230,Prices!$I:$I,$G230)=0,COUNTIFS(Prices!$D:$D,$I$12,Prices!$A:$A,$B230,Prices!$I:$I,$G230,Prices!$H:$H,"Product NA")&gt;0),0,SUMIFS(Prices!$H:$H,Prices!$D:$D,$I$12,Prices!$A:$A,$B230,Prices!$I:$I,$G230))</f>
        <v>15.85</v>
      </c>
      <c r="K230" s="89">
        <f>IF(OR($C230=0,$E230=0,COUNTIFS(Prices!$D:$D,$I$12,Prices!$A:$A,$B230,Prices!$I:$I,$G230,Prices!$H:$H,"Product NA")&gt;0),"",(I230+(J230*($E230/1000))))</f>
        <v>11.07</v>
      </c>
      <c r="L230" s="89">
        <f>K230*-(INDEX(VRDs!$H$3:$J$12, MATCH($I$12, VRDs!$A$3:$A$12, 0), MATCH($D230, INDEX(VRDs!$E$3:$G$12, MATCH($I$12, VRDs!$A$3:$A$12, 0), 0), 1)))</f>
        <v>0</v>
      </c>
      <c r="M230" s="89">
        <f t="shared" si="71"/>
        <v>0.71955000000000002</v>
      </c>
      <c r="N230" s="90">
        <f t="shared" si="54"/>
        <v>11.78955</v>
      </c>
      <c r="O230" s="90">
        <f t="shared" si="55"/>
        <v>11789.550000000001</v>
      </c>
      <c r="Q230" s="116" t="str">
        <f t="shared" si="56"/>
        <v>0-2kg</v>
      </c>
      <c r="R230" s="88">
        <f>IF(OR(COUNTIFS(Prices!$D:$D,$R$12,Prices!$A:$A,$B230,Prices!$I:$I,$Q230)=0,COUNTIFS(Prices!$D:$D,$R$12,Prices!$A:$A,$B230,Prices!$I:$I,$Q230,Prices!$G:$G,"Product NA")&gt;0),0,SUMIFS(Prices!$G:$G,Prices!$D:$D,$R$12,Prices!$A:$A,$B230,Prices!$I:$I,$Q230))</f>
        <v>8.5</v>
      </c>
      <c r="S230" s="88">
        <f>IF(OR(COUNTIFS(Prices!$D:$D,$R$12,Prices!$A:$A,$B230,Prices!$I:$I,$Q230)=0,COUNTIFS(Prices!$D:$D,$R$12,Prices!$A:$A,$B230,Prices!$I:$I,$Q230,Prices!$H:$H,"Product NA")&gt;0),0,SUMIFS(Prices!$H:$H,Prices!$D:$D,$R$12,Prices!$A:$A,$B230,Prices!$I:$I,$Q230))</f>
        <v>5.7</v>
      </c>
      <c r="T230" s="89">
        <f>IF(OR($C230=0,$E230=0,COUNTIFS(Prices!$D:$D,$R$12,Prices!$A:$A,$B230,Prices!$I:$I,$Q230,Prices!$H:$H,"Product NA")&gt;0),"",(R230+(S230*($E230/1000))))</f>
        <v>11.92</v>
      </c>
      <c r="U230" s="89">
        <f t="shared" si="57"/>
        <v>0.77480000000000004</v>
      </c>
      <c r="V230" s="90">
        <f t="shared" si="58"/>
        <v>12.694800000000001</v>
      </c>
      <c r="W230" s="90">
        <f t="shared" si="59"/>
        <v>12694.800000000001</v>
      </c>
      <c r="X230" s="91"/>
      <c r="Y230" s="88">
        <f>IF(OR(COUNTIFS(Prices!$D:$D,$Y$12,Prices!$A:$A,$B230,Prices!$I:$I,$Q230)=0,COUNTIFS(Prices!$D:$D,$Y$12,Prices!$A:$A,$B230,Prices!$I:$I,$Q230,Prices!$G:$G,"Product NA")&gt;0),0,SUMIFS(Prices!$G:$G,Prices!$D:$D,$Y$12,Prices!$A:$A,$B230,Prices!$I:$I,$Q230))</f>
        <v>0</v>
      </c>
      <c r="Z230" s="88">
        <f>IF(OR(COUNTIFS(Prices!$D:$D,$Y$12,Prices!$A:$A,$B230,Prices!$I:$I,$Q230)=0,COUNTIFS(Prices!$D:$D,$Y$12,Prices!$A:$A,$B230,Prices!$I:$I,$Q230,Prices!$H:$H,"Product NA")&gt;0),0,SUMIFS(Prices!$H:$H,Prices!$D:$D,$Y$12,Prices!$A:$A,$B230,Prices!$I:$I,$Q230))</f>
        <v>0</v>
      </c>
      <c r="AA230" s="89">
        <f>IF(OR($C230=0,$E230=0,COUNTIFS(Prices!$D:$D,$Y$12,Prices!$A:$A,$B230,Prices!$I:$I,$Q230,Prices!$H:$H,"Product NA")&gt;0),"",(Y230+(Z230*($E230/1000))))</f>
        <v>0</v>
      </c>
      <c r="AB230" s="89">
        <f t="shared" si="60"/>
        <v>0</v>
      </c>
      <c r="AC230" s="90">
        <f t="shared" si="61"/>
        <v>0</v>
      </c>
      <c r="AD230" s="90">
        <f t="shared" si="62"/>
        <v>0</v>
      </c>
      <c r="AE230" s="91"/>
      <c r="AF230" s="88">
        <f>IF(OR(COUNTIFS(Prices!$D:$D,$AF$12,Prices!$A:$A,$B230,Prices!$I:$I,$Q230)=0,COUNTIFS(Prices!$D:$D,$AF$12,Prices!$A:$A,$B230,Prices!$I:$I,$Q230,Prices!$G:$G,"Product NA")&gt;0),0,SUMIFS(Prices!$G:$G,Prices!$D:$D,$AF$12,Prices!$A:$A,$B230,Prices!$I:$I,$Q230))</f>
        <v>7.2</v>
      </c>
      <c r="AG230" s="88">
        <f>IF(OR(COUNTIFS(Prices!$D:$D,$AF$12,Prices!$A:$A,$B230,Prices!$I:$I,$Q230)=0,COUNTIFS(Prices!$D:$D,$AF$12,Prices!$A:$A,$B230,Prices!$I:$I,$Q230,Prices!$H:$H,"Product NA")&gt;0),0,SUMIFS(Prices!$H:$H,Prices!$D:$D,$AF$12,Prices!$A:$A,$B230,Prices!$I:$I,$Q230))</f>
        <v>13.4</v>
      </c>
      <c r="AH230" s="89">
        <f>IF(OR($C230=0,$E230=0,COUNTIFS(Prices!$D:$D,$AF$12,Prices!$A:$A,$B230,Prices!$I:$I,$Q230,Prices!$H:$H,"Product NA")&gt;0),"",(AF230+(AG230*($E230/1000))))</f>
        <v>15.239999999999998</v>
      </c>
      <c r="AI230" s="89">
        <f t="shared" si="63"/>
        <v>0.99059999999999993</v>
      </c>
      <c r="AJ230" s="90">
        <f t="shared" si="64"/>
        <v>16.230599999999999</v>
      </c>
      <c r="AK230" s="90">
        <f t="shared" si="65"/>
        <v>16230.599999999999</v>
      </c>
      <c r="AM230" s="116" t="str">
        <f>_xlfn.XLOOKUP($E230,'TH Weight Step Mapping'!$A:$A,'TH Weight Step Mapping'!$B:$B,,1)</f>
        <v>0-1kg</v>
      </c>
      <c r="AN230" s="88" t="str">
        <f>_xlfn.XLOOKUP(INDEX(Prices!B:B,MATCH(B230,Prices!A:A,0)),'TH Country Mapping'!A:A,'TH Country Mapping'!C:C,"HVB")</f>
        <v>HVB</v>
      </c>
      <c r="AO230" s="89">
        <f>IF(OR(COUNTIFS(Prices!$D:$D,$AN230,Prices!$A:$A,$B230,Prices!$I:$I,$AM230)=0,COUNTIFS(Prices!$D:$D,$AN230,Prices!$A:$A,$B230,Prices!$I:$I,$AM230,Prices!$G:$G,"Product NA")&gt;0),0,SUMIFS(Prices!$G:$G,Prices!$D:$D,$AN230,Prices!$A:$A,$B230,Prices!$I:$I,$AM230))</f>
        <v>21.25</v>
      </c>
      <c r="AP230" s="89">
        <f t="shared" si="66"/>
        <v>1.3812500000000001</v>
      </c>
      <c r="AQ230" s="90">
        <f t="shared" si="67"/>
        <v>22.631250000000001</v>
      </c>
      <c r="AR230" s="90">
        <f t="shared" si="68"/>
        <v>22631.25</v>
      </c>
    </row>
    <row r="231" spans="2:44" x14ac:dyDescent="0.35">
      <c r="B231" s="87" t="s">
        <v>226</v>
      </c>
      <c r="C231" s="66">
        <v>1000</v>
      </c>
      <c r="D231" s="66">
        <f>Quick_Reference!$E$8</f>
        <v>1</v>
      </c>
      <c r="E231" s="66">
        <f>Quick_Reference!$E$6</f>
        <v>600</v>
      </c>
      <c r="F231" s="116" t="str">
        <f t="shared" si="69"/>
        <v/>
      </c>
      <c r="G231" s="116" t="str">
        <f t="shared" si="70"/>
        <v>0-2kg</v>
      </c>
      <c r="I231" s="88">
        <f>IF(OR(COUNTIFS(Prices!$D:$D,$I$12,Prices!$A:$A,$B231,Prices!$I:$I,$G231)=0,COUNTIFS(Prices!$D:$D,$I$12,Prices!$A:$A,$B231,Prices!$I:$I,$G231,Prices!$G:$G,"Product NA")&gt;0),0,SUMIFS(Prices!$G:$G,Prices!$D:$D,$I$12,Prices!$A:$A,$B231,Prices!$I:$I,$G231))</f>
        <v>7.1000000000000005</v>
      </c>
      <c r="J231" s="88">
        <f>IF(OR(COUNTIFS(Prices!$D:$D,$I$12,Prices!$A:$A,$B231,Prices!$I:$I,$G231)=0,COUNTIFS(Prices!$D:$D,$I$12,Prices!$A:$A,$B231,Prices!$I:$I,$G231,Prices!$H:$H,"Product NA")&gt;0),0,SUMIFS(Prices!$H:$H,Prices!$D:$D,$I$12,Prices!$A:$A,$B231,Prices!$I:$I,$G231))</f>
        <v>4.1500000000000004</v>
      </c>
      <c r="K231" s="89">
        <f>IF(OR($C231=0,$E231=0,COUNTIFS(Prices!$D:$D,$I$12,Prices!$A:$A,$B231,Prices!$I:$I,$G231,Prices!$H:$H,"Product NA")&gt;0),"",(I231+(J231*($E231/1000))))</f>
        <v>9.59</v>
      </c>
      <c r="L231" s="89">
        <f>K231*-(INDEX(VRDs!$H$3:$J$12, MATCH($I$12, VRDs!$A$3:$A$12, 0), MATCH($D231, INDEX(VRDs!$E$3:$G$12, MATCH($I$12, VRDs!$A$3:$A$12, 0), 0), 1)))</f>
        <v>0</v>
      </c>
      <c r="M231" s="89">
        <f t="shared" si="71"/>
        <v>0.62334999999999996</v>
      </c>
      <c r="N231" s="90">
        <f t="shared" si="54"/>
        <v>10.21335</v>
      </c>
      <c r="O231" s="90">
        <f t="shared" si="55"/>
        <v>10213.35</v>
      </c>
      <c r="Q231" s="116" t="str">
        <f t="shared" si="56"/>
        <v>0-2kg</v>
      </c>
      <c r="R231" s="88">
        <f>IF(OR(COUNTIFS(Prices!$D:$D,$R$12,Prices!$A:$A,$B231,Prices!$I:$I,$Q231)=0,COUNTIFS(Prices!$D:$D,$R$12,Prices!$A:$A,$B231,Prices!$I:$I,$Q231,Prices!$G:$G,"Product NA")&gt;0),0,SUMIFS(Prices!$G:$G,Prices!$D:$D,$R$12,Prices!$A:$A,$B231,Prices!$I:$I,$Q231))</f>
        <v>7.1000000000000005</v>
      </c>
      <c r="S231" s="88">
        <f>IF(OR(COUNTIFS(Prices!$D:$D,$R$12,Prices!$A:$A,$B231,Prices!$I:$I,$Q231)=0,COUNTIFS(Prices!$D:$D,$R$12,Prices!$A:$A,$B231,Prices!$I:$I,$Q231,Prices!$H:$H,"Product NA")&gt;0),0,SUMIFS(Prices!$H:$H,Prices!$D:$D,$R$12,Prices!$A:$A,$B231,Prices!$I:$I,$Q231))</f>
        <v>3.5</v>
      </c>
      <c r="T231" s="89">
        <f>IF(OR($C231=0,$E231=0,COUNTIFS(Prices!$D:$D,$R$12,Prices!$A:$A,$B231,Prices!$I:$I,$Q231,Prices!$H:$H,"Product NA")&gt;0),"",(R231+(S231*($E231/1000))))</f>
        <v>9.2000000000000011</v>
      </c>
      <c r="U231" s="89">
        <f t="shared" si="57"/>
        <v>0.59800000000000009</v>
      </c>
      <c r="V231" s="90">
        <f t="shared" si="58"/>
        <v>9.7980000000000018</v>
      </c>
      <c r="W231" s="90">
        <f t="shared" si="59"/>
        <v>9798.0000000000018</v>
      </c>
      <c r="X231" s="91"/>
      <c r="Y231" s="88">
        <f>IF(OR(COUNTIFS(Prices!$D:$D,$Y$12,Prices!$A:$A,$B231,Prices!$I:$I,$Q231)=0,COUNTIFS(Prices!$D:$D,$Y$12,Prices!$A:$A,$B231,Prices!$I:$I,$Q231,Prices!$G:$G,"Product NA")&gt;0),0,SUMIFS(Prices!$G:$G,Prices!$D:$D,$Y$12,Prices!$A:$A,$B231,Prices!$I:$I,$Q231))</f>
        <v>8.6</v>
      </c>
      <c r="Z231" s="88">
        <f>IF(OR(COUNTIFS(Prices!$D:$D,$Y$12,Prices!$A:$A,$B231,Prices!$I:$I,$Q231)=0,COUNTIFS(Prices!$D:$D,$Y$12,Prices!$A:$A,$B231,Prices!$I:$I,$Q231,Prices!$H:$H,"Product NA")&gt;0),0,SUMIFS(Prices!$H:$H,Prices!$D:$D,$Y$12,Prices!$A:$A,$B231,Prices!$I:$I,$Q231))</f>
        <v>7.6000000000000005</v>
      </c>
      <c r="AA231" s="89">
        <f>IF(OR($C231=0,$E231=0,COUNTIFS(Prices!$D:$D,$Y$12,Prices!$A:$A,$B231,Prices!$I:$I,$Q231,Prices!$H:$H,"Product NA")&gt;0),"",(Y231+(Z231*($E231/1000))))</f>
        <v>13.16</v>
      </c>
      <c r="AB231" s="89">
        <f t="shared" si="60"/>
        <v>0.85540000000000005</v>
      </c>
      <c r="AC231" s="90">
        <f t="shared" si="61"/>
        <v>14.0154</v>
      </c>
      <c r="AD231" s="90">
        <f t="shared" si="62"/>
        <v>14015.4</v>
      </c>
      <c r="AE231" s="91"/>
      <c r="AF231" s="88">
        <f>IF(OR(COUNTIFS(Prices!$D:$D,$AF$12,Prices!$A:$A,$B231,Prices!$I:$I,$Q231)=0,COUNTIFS(Prices!$D:$D,$AF$12,Prices!$A:$A,$B231,Prices!$I:$I,$Q231,Prices!$G:$G,"Product NA")&gt;0),0,SUMIFS(Prices!$G:$G,Prices!$D:$D,$AF$12,Prices!$A:$A,$B231,Prices!$I:$I,$Q231))</f>
        <v>0</v>
      </c>
      <c r="AG231" s="88">
        <f>IF(OR(COUNTIFS(Prices!$D:$D,$AF$12,Prices!$A:$A,$B231,Prices!$I:$I,$Q231)=0,COUNTIFS(Prices!$D:$D,$AF$12,Prices!$A:$A,$B231,Prices!$I:$I,$Q231,Prices!$H:$H,"Product NA")&gt;0),0,SUMIFS(Prices!$H:$H,Prices!$D:$D,$AF$12,Prices!$A:$A,$B231,Prices!$I:$I,$Q231))</f>
        <v>0</v>
      </c>
      <c r="AH231" s="89">
        <f>IF(OR($C231=0,$E231=0,COUNTIFS(Prices!$D:$D,$AF$12,Prices!$A:$A,$B231,Prices!$I:$I,$Q231,Prices!$H:$H,"Product NA")&gt;0),"",(AF231+(AG231*($E231/1000))))</f>
        <v>0</v>
      </c>
      <c r="AI231" s="89">
        <f t="shared" si="63"/>
        <v>0</v>
      </c>
      <c r="AJ231" s="90">
        <f t="shared" si="64"/>
        <v>0</v>
      </c>
      <c r="AK231" s="90">
        <f t="shared" si="65"/>
        <v>0</v>
      </c>
      <c r="AM231" s="116" t="str">
        <f>_xlfn.XLOOKUP($E231,'TH Weight Step Mapping'!$A:$A,'TH Weight Step Mapping'!$B:$B,,1)</f>
        <v>0-1kg</v>
      </c>
      <c r="AN231" s="88" t="str">
        <f>_xlfn.XLOOKUP(INDEX(Prices!B:B,MATCH(B231,Prices!A:A,0)),'TH Country Mapping'!A:A,'TH Country Mapping'!C:C,"HVB")</f>
        <v>HVB</v>
      </c>
      <c r="AO231" s="89">
        <f>IF(OR(COUNTIFS(Prices!$D:$D,$AN231,Prices!$A:$A,$B231,Prices!$I:$I,$AM231)=0,COUNTIFS(Prices!$D:$D,$AN231,Prices!$A:$A,$B231,Prices!$I:$I,$AM231,Prices!$G:$G,"Product NA")&gt;0),0,SUMIFS(Prices!$G:$G,Prices!$D:$D,$AN231,Prices!$A:$A,$B231,Prices!$I:$I,$AM231))</f>
        <v>18.8</v>
      </c>
      <c r="AP231" s="89">
        <f t="shared" si="66"/>
        <v>1.2220000000000002</v>
      </c>
      <c r="AQ231" s="90">
        <f t="shared" si="67"/>
        <v>20.022000000000002</v>
      </c>
      <c r="AR231" s="90">
        <f t="shared" si="68"/>
        <v>20022.000000000004</v>
      </c>
    </row>
    <row r="232" spans="2:44" x14ac:dyDescent="0.35">
      <c r="B232" s="87" t="s">
        <v>227</v>
      </c>
      <c r="C232" s="66">
        <v>1000</v>
      </c>
      <c r="D232" s="66">
        <f>Quick_Reference!$E$8</f>
        <v>1</v>
      </c>
      <c r="E232" s="66">
        <f>Quick_Reference!$E$6</f>
        <v>600</v>
      </c>
      <c r="F232" s="116" t="str">
        <f t="shared" si="69"/>
        <v/>
      </c>
      <c r="G232" s="116" t="str">
        <f t="shared" si="70"/>
        <v>0-2kg</v>
      </c>
      <c r="I232" s="88">
        <f>IF(OR(COUNTIFS(Prices!$D:$D,$I$12,Prices!$A:$A,$B232,Prices!$I:$I,$G232)=0,COUNTIFS(Prices!$D:$D,$I$12,Prices!$A:$A,$B232,Prices!$I:$I,$G232,Prices!$G:$G,"Product NA")&gt;0),0,SUMIFS(Prices!$G:$G,Prices!$D:$D,$I$12,Prices!$A:$A,$B232,Prices!$I:$I,$G232))</f>
        <v>1.3800000000000001</v>
      </c>
      <c r="J232" s="88">
        <f>IF(OR(COUNTIFS(Prices!$D:$D,$I$12,Prices!$A:$A,$B232,Prices!$I:$I,$G232)=0,COUNTIFS(Prices!$D:$D,$I$12,Prices!$A:$A,$B232,Prices!$I:$I,$G232,Prices!$H:$H,"Product NA")&gt;0),0,SUMIFS(Prices!$H:$H,Prices!$D:$D,$I$12,Prices!$A:$A,$B232,Prices!$I:$I,$G232))</f>
        <v>11.93</v>
      </c>
      <c r="K232" s="89">
        <f>IF(OR($C232=0,$E232=0,COUNTIFS(Prices!$D:$D,$I$12,Prices!$A:$A,$B232,Prices!$I:$I,$G232,Prices!$H:$H,"Product NA")&gt;0),"",(I232+(J232*($E232/1000))))</f>
        <v>8.5380000000000003</v>
      </c>
      <c r="L232" s="89">
        <f>K232*-(INDEX(VRDs!$H$3:$J$12, MATCH($I$12, VRDs!$A$3:$A$12, 0), MATCH($D232, INDEX(VRDs!$E$3:$G$12, MATCH($I$12, VRDs!$A$3:$A$12, 0), 0), 1)))</f>
        <v>0</v>
      </c>
      <c r="M232" s="89">
        <f t="shared" si="71"/>
        <v>0.55497000000000007</v>
      </c>
      <c r="N232" s="90">
        <f t="shared" si="54"/>
        <v>9.0929700000000011</v>
      </c>
      <c r="O232" s="90">
        <f t="shared" si="55"/>
        <v>9092.9700000000012</v>
      </c>
      <c r="Q232" s="116" t="str">
        <f t="shared" si="56"/>
        <v>0-2kg</v>
      </c>
      <c r="R232" s="88">
        <f>IF(OR(COUNTIFS(Prices!$D:$D,$R$12,Prices!$A:$A,$B232,Prices!$I:$I,$Q232)=0,COUNTIFS(Prices!$D:$D,$R$12,Prices!$A:$A,$B232,Prices!$I:$I,$Q232,Prices!$G:$G,"Product NA")&gt;0),0,SUMIFS(Prices!$G:$G,Prices!$D:$D,$R$12,Prices!$A:$A,$B232,Prices!$I:$I,$Q232))</f>
        <v>0</v>
      </c>
      <c r="S232" s="88">
        <f>IF(OR(COUNTIFS(Prices!$D:$D,$R$12,Prices!$A:$A,$B232,Prices!$I:$I,$Q232)=0,COUNTIFS(Prices!$D:$D,$R$12,Prices!$A:$A,$B232,Prices!$I:$I,$Q232,Prices!$H:$H,"Product NA")&gt;0),0,SUMIFS(Prices!$H:$H,Prices!$D:$D,$R$12,Prices!$A:$A,$B232,Prices!$I:$I,$Q232))</f>
        <v>0</v>
      </c>
      <c r="T232" s="89">
        <f>IF(OR($C232=0,$E232=0,COUNTIFS(Prices!$D:$D,$R$12,Prices!$A:$A,$B232,Prices!$I:$I,$Q232,Prices!$H:$H,"Product NA")&gt;0),"",(R232+(S232*($E232/1000))))</f>
        <v>0</v>
      </c>
      <c r="U232" s="89">
        <f t="shared" si="57"/>
        <v>0</v>
      </c>
      <c r="V232" s="90">
        <f t="shared" si="58"/>
        <v>0</v>
      </c>
      <c r="W232" s="90">
        <f t="shared" si="59"/>
        <v>0</v>
      </c>
      <c r="X232" s="91"/>
      <c r="Y232" s="88">
        <f>IF(OR(COUNTIFS(Prices!$D:$D,$Y$12,Prices!$A:$A,$B232,Prices!$I:$I,$Q232)=0,COUNTIFS(Prices!$D:$D,$Y$12,Prices!$A:$A,$B232,Prices!$I:$I,$Q232,Prices!$G:$G,"Product NA")&gt;0),0,SUMIFS(Prices!$G:$G,Prices!$D:$D,$Y$12,Prices!$A:$A,$B232,Prices!$I:$I,$Q232))</f>
        <v>0</v>
      </c>
      <c r="Z232" s="88">
        <f>IF(OR(COUNTIFS(Prices!$D:$D,$Y$12,Prices!$A:$A,$B232,Prices!$I:$I,$Q232)=0,COUNTIFS(Prices!$D:$D,$Y$12,Prices!$A:$A,$B232,Prices!$I:$I,$Q232,Prices!$H:$H,"Product NA")&gt;0),0,SUMIFS(Prices!$H:$H,Prices!$D:$D,$Y$12,Prices!$A:$A,$B232,Prices!$I:$I,$Q232))</f>
        <v>0</v>
      </c>
      <c r="AA232" s="89">
        <f>IF(OR($C232=0,$E232=0,COUNTIFS(Prices!$D:$D,$Y$12,Prices!$A:$A,$B232,Prices!$I:$I,$Q232,Prices!$H:$H,"Product NA")&gt;0),"",(Y232+(Z232*($E232/1000))))</f>
        <v>0</v>
      </c>
      <c r="AB232" s="89">
        <f t="shared" si="60"/>
        <v>0</v>
      </c>
      <c r="AC232" s="90">
        <f t="shared" si="61"/>
        <v>0</v>
      </c>
      <c r="AD232" s="90">
        <f t="shared" si="62"/>
        <v>0</v>
      </c>
      <c r="AE232" s="91"/>
      <c r="AF232" s="88">
        <f>IF(OR(COUNTIFS(Prices!$D:$D,$AF$12,Prices!$A:$A,$B232,Prices!$I:$I,$Q232)=0,COUNTIFS(Prices!$D:$D,$AF$12,Prices!$A:$A,$B232,Prices!$I:$I,$Q232,Prices!$G:$G,"Product NA")&gt;0),0,SUMIFS(Prices!$G:$G,Prices!$D:$D,$AF$12,Prices!$A:$A,$B232,Prices!$I:$I,$Q232))</f>
        <v>6.8000000000000007</v>
      </c>
      <c r="AG232" s="88">
        <f>IF(OR(COUNTIFS(Prices!$D:$D,$AF$12,Prices!$A:$A,$B232,Prices!$I:$I,$Q232)=0,COUNTIFS(Prices!$D:$D,$AF$12,Prices!$A:$A,$B232,Prices!$I:$I,$Q232,Prices!$H:$H,"Product NA")&gt;0),0,SUMIFS(Prices!$H:$H,Prices!$D:$D,$AF$12,Prices!$A:$A,$B232,Prices!$I:$I,$Q232))</f>
        <v>10.450000000000001</v>
      </c>
      <c r="AH232" s="89">
        <f>IF(OR($C232=0,$E232=0,COUNTIFS(Prices!$D:$D,$AF$12,Prices!$A:$A,$B232,Prices!$I:$I,$Q232,Prices!$H:$H,"Product NA")&gt;0),"",(AF232+(AG232*($E232/1000))))</f>
        <v>13.07</v>
      </c>
      <c r="AI232" s="89">
        <f t="shared" si="63"/>
        <v>0.84955000000000003</v>
      </c>
      <c r="AJ232" s="90">
        <f t="shared" si="64"/>
        <v>13.919550000000001</v>
      </c>
      <c r="AK232" s="90">
        <f t="shared" si="65"/>
        <v>13919.550000000001</v>
      </c>
      <c r="AM232" s="116" t="str">
        <f>_xlfn.XLOOKUP($E232,'TH Weight Step Mapping'!$A:$A,'TH Weight Step Mapping'!$B:$B,,1)</f>
        <v>0-1kg</v>
      </c>
      <c r="AN232" s="88" t="str">
        <f>_xlfn.XLOOKUP(INDEX(Prices!B:B,MATCH(B232,Prices!A:A,0)),'TH Country Mapping'!A:A,'TH Country Mapping'!C:C,"HVB")</f>
        <v>HVB</v>
      </c>
      <c r="AO232" s="89">
        <f>IF(OR(COUNTIFS(Prices!$D:$D,$AN232,Prices!$A:$A,$B232,Prices!$I:$I,$AM232)=0,COUNTIFS(Prices!$D:$D,$AN232,Prices!$A:$A,$B232,Prices!$I:$I,$AM232,Prices!$G:$G,"Product NA")&gt;0),0,SUMIFS(Prices!$G:$G,Prices!$D:$D,$AN232,Prices!$A:$A,$B232,Prices!$I:$I,$AM232))</f>
        <v>21.450000000000003</v>
      </c>
      <c r="AP232" s="89">
        <f t="shared" si="66"/>
        <v>1.3942500000000002</v>
      </c>
      <c r="AQ232" s="90">
        <f t="shared" si="67"/>
        <v>22.844250000000002</v>
      </c>
      <c r="AR232" s="90">
        <f t="shared" si="68"/>
        <v>22844.250000000004</v>
      </c>
    </row>
    <row r="233" spans="2:44" x14ac:dyDescent="0.35">
      <c r="B233" s="87" t="s">
        <v>228</v>
      </c>
      <c r="C233" s="66">
        <v>1000</v>
      </c>
      <c r="D233" s="66">
        <f>Quick_Reference!$E$8</f>
        <v>1</v>
      </c>
      <c r="E233" s="66">
        <f>Quick_Reference!$E$6</f>
        <v>600</v>
      </c>
      <c r="F233" s="116" t="str">
        <f t="shared" si="69"/>
        <v/>
      </c>
      <c r="G233" s="116" t="str">
        <f t="shared" si="70"/>
        <v>0-2kg</v>
      </c>
      <c r="I233" s="88">
        <f>IF(OR(COUNTIFS(Prices!$D:$D,$I$12,Prices!$A:$A,$B233,Prices!$I:$I,$G233)=0,COUNTIFS(Prices!$D:$D,$I$12,Prices!$A:$A,$B233,Prices!$I:$I,$G233,Prices!$G:$G,"Product NA")&gt;0),0,SUMIFS(Prices!$G:$G,Prices!$D:$D,$I$12,Prices!$A:$A,$B233,Prices!$I:$I,$G233))</f>
        <v>1.37</v>
      </c>
      <c r="J233" s="88">
        <f>IF(OR(COUNTIFS(Prices!$D:$D,$I$12,Prices!$A:$A,$B233,Prices!$I:$I,$G233)=0,COUNTIFS(Prices!$D:$D,$I$12,Prices!$A:$A,$B233,Prices!$I:$I,$G233,Prices!$H:$H,"Product NA")&gt;0),0,SUMIFS(Prices!$H:$H,Prices!$D:$D,$I$12,Prices!$A:$A,$B233,Prices!$I:$I,$G233))</f>
        <v>14.5</v>
      </c>
      <c r="K233" s="89">
        <f>IF(OR($C233=0,$E233=0,COUNTIFS(Prices!$D:$D,$I$12,Prices!$A:$A,$B233,Prices!$I:$I,$G233,Prices!$H:$H,"Product NA")&gt;0),"",(I233+(J233*($E233/1000))))</f>
        <v>10.07</v>
      </c>
      <c r="L233" s="89">
        <f>K233*-(INDEX(VRDs!$H$3:$J$12, MATCH($I$12, VRDs!$A$3:$A$12, 0), MATCH($D233, INDEX(VRDs!$E$3:$G$12, MATCH($I$12, VRDs!$A$3:$A$12, 0), 0), 1)))</f>
        <v>0</v>
      </c>
      <c r="M233" s="89">
        <f t="shared" si="71"/>
        <v>0.65455000000000008</v>
      </c>
      <c r="N233" s="90">
        <f t="shared" si="54"/>
        <v>10.724550000000001</v>
      </c>
      <c r="O233" s="90">
        <f t="shared" si="55"/>
        <v>10724.550000000001</v>
      </c>
      <c r="Q233" s="116" t="str">
        <f t="shared" si="56"/>
        <v>0-2kg</v>
      </c>
      <c r="R233" s="88">
        <f>IF(OR(COUNTIFS(Prices!$D:$D,$R$12,Prices!$A:$A,$B233,Prices!$I:$I,$Q233)=0,COUNTIFS(Prices!$D:$D,$R$12,Prices!$A:$A,$B233,Prices!$I:$I,$Q233,Prices!$G:$G,"Product NA")&gt;0),0,SUMIFS(Prices!$G:$G,Prices!$D:$D,$R$12,Prices!$A:$A,$B233,Prices!$I:$I,$Q233))</f>
        <v>0</v>
      </c>
      <c r="S233" s="88">
        <f>IF(OR(COUNTIFS(Prices!$D:$D,$R$12,Prices!$A:$A,$B233,Prices!$I:$I,$Q233)=0,COUNTIFS(Prices!$D:$D,$R$12,Prices!$A:$A,$B233,Prices!$I:$I,$Q233,Prices!$H:$H,"Product NA")&gt;0),0,SUMIFS(Prices!$H:$H,Prices!$D:$D,$R$12,Prices!$A:$A,$B233,Prices!$I:$I,$Q233))</f>
        <v>0</v>
      </c>
      <c r="T233" s="89">
        <f>IF(OR($C233=0,$E233=0,COUNTIFS(Prices!$D:$D,$R$12,Prices!$A:$A,$B233,Prices!$I:$I,$Q233,Prices!$H:$H,"Product NA")&gt;0),"",(R233+(S233*($E233/1000))))</f>
        <v>0</v>
      </c>
      <c r="U233" s="89">
        <f t="shared" si="57"/>
        <v>0</v>
      </c>
      <c r="V233" s="90">
        <f t="shared" si="58"/>
        <v>0</v>
      </c>
      <c r="W233" s="90">
        <f t="shared" si="59"/>
        <v>0</v>
      </c>
      <c r="X233" s="91"/>
      <c r="Y233" s="88">
        <f>IF(OR(COUNTIFS(Prices!$D:$D,$Y$12,Prices!$A:$A,$B233,Prices!$I:$I,$Q233)=0,COUNTIFS(Prices!$D:$D,$Y$12,Prices!$A:$A,$B233,Prices!$I:$I,$Q233,Prices!$G:$G,"Product NA")&gt;0),0,SUMIFS(Prices!$G:$G,Prices!$D:$D,$Y$12,Prices!$A:$A,$B233,Prices!$I:$I,$Q233))</f>
        <v>8.25</v>
      </c>
      <c r="Z233" s="88">
        <f>IF(OR(COUNTIFS(Prices!$D:$D,$Y$12,Prices!$A:$A,$B233,Prices!$I:$I,$Q233)=0,COUNTIFS(Prices!$D:$D,$Y$12,Prices!$A:$A,$B233,Prices!$I:$I,$Q233,Prices!$H:$H,"Product NA")&gt;0),0,SUMIFS(Prices!$H:$H,Prices!$D:$D,$Y$12,Prices!$A:$A,$B233,Prices!$I:$I,$Q233))</f>
        <v>10.5</v>
      </c>
      <c r="AA233" s="89">
        <f>IF(OR($C233=0,$E233=0,COUNTIFS(Prices!$D:$D,$Y$12,Prices!$A:$A,$B233,Prices!$I:$I,$Q233,Prices!$H:$H,"Product NA")&gt;0),"",(Y233+(Z233*($E233/1000))))</f>
        <v>14.55</v>
      </c>
      <c r="AB233" s="89">
        <f t="shared" si="60"/>
        <v>0.94575000000000009</v>
      </c>
      <c r="AC233" s="90">
        <f t="shared" si="61"/>
        <v>15.495750000000001</v>
      </c>
      <c r="AD233" s="90">
        <f t="shared" si="62"/>
        <v>15495.750000000002</v>
      </c>
      <c r="AE233" s="91"/>
      <c r="AF233" s="88">
        <f>IF(OR(COUNTIFS(Prices!$D:$D,$AF$12,Prices!$A:$A,$B233,Prices!$I:$I,$Q233)=0,COUNTIFS(Prices!$D:$D,$AF$12,Prices!$A:$A,$B233,Prices!$I:$I,$Q233,Prices!$G:$G,"Product NA")&gt;0),0,SUMIFS(Prices!$G:$G,Prices!$D:$D,$AF$12,Prices!$A:$A,$B233,Prices!$I:$I,$Q233))</f>
        <v>0</v>
      </c>
      <c r="AG233" s="88">
        <f>IF(OR(COUNTIFS(Prices!$D:$D,$AF$12,Prices!$A:$A,$B233,Prices!$I:$I,$Q233)=0,COUNTIFS(Prices!$D:$D,$AF$12,Prices!$A:$A,$B233,Prices!$I:$I,$Q233,Prices!$H:$H,"Product NA")&gt;0),0,SUMIFS(Prices!$H:$H,Prices!$D:$D,$AF$12,Prices!$A:$A,$B233,Prices!$I:$I,$Q233))</f>
        <v>0</v>
      </c>
      <c r="AH233" s="89">
        <f>IF(OR($C233=0,$E233=0,COUNTIFS(Prices!$D:$D,$AF$12,Prices!$A:$A,$B233,Prices!$I:$I,$Q233,Prices!$H:$H,"Product NA")&gt;0),"",(AF233+(AG233*($E233/1000))))</f>
        <v>0</v>
      </c>
      <c r="AI233" s="89">
        <f t="shared" si="63"/>
        <v>0</v>
      </c>
      <c r="AJ233" s="90">
        <f t="shared" si="64"/>
        <v>0</v>
      </c>
      <c r="AK233" s="90">
        <f t="shared" si="65"/>
        <v>0</v>
      </c>
      <c r="AM233" s="116" t="str">
        <f>_xlfn.XLOOKUP($E233,'TH Weight Step Mapping'!$A:$A,'TH Weight Step Mapping'!$B:$B,,1)</f>
        <v>0-1kg</v>
      </c>
      <c r="AN233" s="88" t="str">
        <f>_xlfn.XLOOKUP(INDEX(Prices!B:B,MATCH(B233,Prices!A:A,0)),'TH Country Mapping'!A:A,'TH Country Mapping'!C:C,"HVB")</f>
        <v>HVB</v>
      </c>
      <c r="AO233" s="89">
        <f>IF(OR(COUNTIFS(Prices!$D:$D,$AN233,Prices!$A:$A,$B233,Prices!$I:$I,$AM233)=0,COUNTIFS(Prices!$D:$D,$AN233,Prices!$A:$A,$B233,Prices!$I:$I,$AM233,Prices!$G:$G,"Product NA")&gt;0),0,SUMIFS(Prices!$G:$G,Prices!$D:$D,$AN233,Prices!$A:$A,$B233,Prices!$I:$I,$AM233))</f>
        <v>20.75</v>
      </c>
      <c r="AP233" s="89">
        <f t="shared" si="66"/>
        <v>1.3487500000000001</v>
      </c>
      <c r="AQ233" s="90">
        <f t="shared" si="67"/>
        <v>22.098749999999999</v>
      </c>
      <c r="AR233" s="90">
        <f t="shared" si="68"/>
        <v>22098.75</v>
      </c>
    </row>
    <row r="234" spans="2:44" x14ac:dyDescent="0.35">
      <c r="B234" s="87" t="s">
        <v>229</v>
      </c>
      <c r="C234" s="66">
        <v>1000</v>
      </c>
      <c r="D234" s="66">
        <f>Quick_Reference!$E$8</f>
        <v>1</v>
      </c>
      <c r="E234" s="66">
        <f>Quick_Reference!$E$6</f>
        <v>600</v>
      </c>
      <c r="F234" s="116" t="str">
        <f t="shared" si="69"/>
        <v/>
      </c>
      <c r="G234" s="116" t="str">
        <f t="shared" si="70"/>
        <v>0-2kg</v>
      </c>
      <c r="I234" s="88">
        <f>IF(OR(COUNTIFS(Prices!$D:$D,$I$12,Prices!$A:$A,$B234,Prices!$I:$I,$G234)=0,COUNTIFS(Prices!$D:$D,$I$12,Prices!$A:$A,$B234,Prices!$I:$I,$G234,Prices!$G:$G,"Product NA")&gt;0),0,SUMIFS(Prices!$G:$G,Prices!$D:$D,$I$12,Prices!$A:$A,$B234,Prices!$I:$I,$G234))</f>
        <v>2.5100000000000002</v>
      </c>
      <c r="J234" s="88">
        <f>IF(OR(COUNTIFS(Prices!$D:$D,$I$12,Prices!$A:$A,$B234,Prices!$I:$I,$G234)=0,COUNTIFS(Prices!$D:$D,$I$12,Prices!$A:$A,$B234,Prices!$I:$I,$G234,Prices!$H:$H,"Product NA")&gt;0),0,SUMIFS(Prices!$H:$H,Prices!$D:$D,$I$12,Prices!$A:$A,$B234,Prices!$I:$I,$G234))</f>
        <v>3.79</v>
      </c>
      <c r="K234" s="89">
        <f>IF(OR($C234=0,$E234=0,COUNTIFS(Prices!$D:$D,$I$12,Prices!$A:$A,$B234,Prices!$I:$I,$G234,Prices!$H:$H,"Product NA")&gt;0),"",(I234+(J234*($E234/1000))))</f>
        <v>4.7840000000000007</v>
      </c>
      <c r="L234" s="89">
        <f>K234*-(INDEX(VRDs!$H$3:$J$12, MATCH($I$12, VRDs!$A$3:$A$12, 0), MATCH($D234, INDEX(VRDs!$E$3:$G$12, MATCH($I$12, VRDs!$A$3:$A$12, 0), 0), 1)))</f>
        <v>0</v>
      </c>
      <c r="M234" s="89">
        <f t="shared" si="71"/>
        <v>0.31096000000000007</v>
      </c>
      <c r="N234" s="90">
        <f t="shared" si="54"/>
        <v>5.0949600000000004</v>
      </c>
      <c r="O234" s="90">
        <f t="shared" si="55"/>
        <v>5094.96</v>
      </c>
      <c r="Q234" s="116" t="str">
        <f t="shared" si="56"/>
        <v>0-2kg</v>
      </c>
      <c r="R234" s="88">
        <f>IF(OR(COUNTIFS(Prices!$D:$D,$R$12,Prices!$A:$A,$B234,Prices!$I:$I,$Q234)=0,COUNTIFS(Prices!$D:$D,$R$12,Prices!$A:$A,$B234,Prices!$I:$I,$Q234,Prices!$G:$G,"Product NA")&gt;0),0,SUMIFS(Prices!$G:$G,Prices!$D:$D,$R$12,Prices!$A:$A,$B234,Prices!$I:$I,$Q234))</f>
        <v>6.8500000000000005</v>
      </c>
      <c r="S234" s="88">
        <f>IF(OR(COUNTIFS(Prices!$D:$D,$R$12,Prices!$A:$A,$B234,Prices!$I:$I,$Q234)=0,COUNTIFS(Prices!$D:$D,$R$12,Prices!$A:$A,$B234,Prices!$I:$I,$Q234,Prices!$H:$H,"Product NA")&gt;0),0,SUMIFS(Prices!$H:$H,Prices!$D:$D,$R$12,Prices!$A:$A,$B234,Prices!$I:$I,$Q234))</f>
        <v>1.7000000000000002</v>
      </c>
      <c r="T234" s="89">
        <f>IF(OR($C234=0,$E234=0,COUNTIFS(Prices!$D:$D,$R$12,Prices!$A:$A,$B234,Prices!$I:$I,$Q234,Prices!$H:$H,"Product NA")&gt;0),"",(R234+(S234*($E234/1000))))</f>
        <v>7.870000000000001</v>
      </c>
      <c r="U234" s="89">
        <f t="shared" si="57"/>
        <v>0.51155000000000006</v>
      </c>
      <c r="V234" s="90">
        <f t="shared" si="58"/>
        <v>8.3815500000000007</v>
      </c>
      <c r="W234" s="90">
        <f t="shared" si="59"/>
        <v>8381.5500000000011</v>
      </c>
      <c r="X234" s="91"/>
      <c r="Y234" s="88">
        <f>IF(OR(COUNTIFS(Prices!$D:$D,$Y$12,Prices!$A:$A,$B234,Prices!$I:$I,$Q234)=0,COUNTIFS(Prices!$D:$D,$Y$12,Prices!$A:$A,$B234,Prices!$I:$I,$Q234,Prices!$G:$G,"Product NA")&gt;0),0,SUMIFS(Prices!$G:$G,Prices!$D:$D,$Y$12,Prices!$A:$A,$B234,Prices!$I:$I,$Q234))</f>
        <v>6.3000000000000007</v>
      </c>
      <c r="Z234" s="88">
        <f>IF(OR(COUNTIFS(Prices!$D:$D,$Y$12,Prices!$A:$A,$B234,Prices!$I:$I,$Q234)=0,COUNTIFS(Prices!$D:$D,$Y$12,Prices!$A:$A,$B234,Prices!$I:$I,$Q234,Prices!$H:$H,"Product NA")&gt;0),0,SUMIFS(Prices!$H:$H,Prices!$D:$D,$Y$12,Prices!$A:$A,$B234,Prices!$I:$I,$Q234))</f>
        <v>3.7</v>
      </c>
      <c r="AA234" s="89">
        <f>IF(OR($C234=0,$E234=0,COUNTIFS(Prices!$D:$D,$Y$12,Prices!$A:$A,$B234,Prices!$I:$I,$Q234,Prices!$H:$H,"Product NA")&gt;0),"",(Y234+(Z234*($E234/1000))))</f>
        <v>8.5200000000000014</v>
      </c>
      <c r="AB234" s="89">
        <f t="shared" si="60"/>
        <v>0.55380000000000007</v>
      </c>
      <c r="AC234" s="90">
        <f t="shared" si="61"/>
        <v>9.0738000000000021</v>
      </c>
      <c r="AD234" s="90">
        <f t="shared" si="62"/>
        <v>9073.8000000000029</v>
      </c>
      <c r="AE234" s="91"/>
      <c r="AF234" s="88">
        <f>IF(OR(COUNTIFS(Prices!$D:$D,$AF$12,Prices!$A:$A,$B234,Prices!$I:$I,$Q234)=0,COUNTIFS(Prices!$D:$D,$AF$12,Prices!$A:$A,$B234,Prices!$I:$I,$Q234,Prices!$G:$G,"Product NA")&gt;0),0,SUMIFS(Prices!$G:$G,Prices!$D:$D,$AF$12,Prices!$A:$A,$B234,Prices!$I:$I,$Q234))</f>
        <v>0</v>
      </c>
      <c r="AG234" s="88">
        <f>IF(OR(COUNTIFS(Prices!$D:$D,$AF$12,Prices!$A:$A,$B234,Prices!$I:$I,$Q234)=0,COUNTIFS(Prices!$D:$D,$AF$12,Prices!$A:$A,$B234,Prices!$I:$I,$Q234,Prices!$H:$H,"Product NA")&gt;0),0,SUMIFS(Prices!$H:$H,Prices!$D:$D,$AF$12,Prices!$A:$A,$B234,Prices!$I:$I,$Q234))</f>
        <v>0</v>
      </c>
      <c r="AH234" s="89">
        <f>IF(OR($C234=0,$E234=0,COUNTIFS(Prices!$D:$D,$AF$12,Prices!$A:$A,$B234,Prices!$I:$I,$Q234,Prices!$H:$H,"Product NA")&gt;0),"",(AF234+(AG234*($E234/1000))))</f>
        <v>0</v>
      </c>
      <c r="AI234" s="89">
        <f t="shared" si="63"/>
        <v>0</v>
      </c>
      <c r="AJ234" s="90">
        <f t="shared" si="64"/>
        <v>0</v>
      </c>
      <c r="AK234" s="90">
        <f t="shared" si="65"/>
        <v>0</v>
      </c>
      <c r="AM234" s="116" t="str">
        <f>_xlfn.XLOOKUP($E234,'TH Weight Step Mapping'!$A:$A,'TH Weight Step Mapping'!$B:$B,,1)</f>
        <v>0-1kg</v>
      </c>
      <c r="AN234" s="88" t="str">
        <f>_xlfn.XLOOKUP(INDEX(Prices!B:B,MATCH(B234,Prices!A:A,0)),'TH Country Mapping'!A:A,'TH Country Mapping'!C:C,"HVB")</f>
        <v>HVB</v>
      </c>
      <c r="AO234" s="89">
        <f>IF(OR(COUNTIFS(Prices!$D:$D,$AN234,Prices!$A:$A,$B234,Prices!$I:$I,$AM234)=0,COUNTIFS(Prices!$D:$D,$AN234,Prices!$A:$A,$B234,Prices!$I:$I,$AM234,Prices!$G:$G,"Product NA")&gt;0),0,SUMIFS(Prices!$G:$G,Prices!$D:$D,$AN234,Prices!$A:$A,$B234,Prices!$I:$I,$AM234))</f>
        <v>0</v>
      </c>
      <c r="AP234" s="89">
        <f t="shared" si="66"/>
        <v>0</v>
      </c>
      <c r="AQ234" s="90">
        <f t="shared" si="67"/>
        <v>0</v>
      </c>
      <c r="AR234" s="90">
        <f t="shared" si="68"/>
        <v>0</v>
      </c>
    </row>
    <row r="235" spans="2:44" x14ac:dyDescent="0.35">
      <c r="B235" s="87" t="s">
        <v>230</v>
      </c>
      <c r="C235" s="66">
        <v>1000</v>
      </c>
      <c r="D235" s="66">
        <f>Quick_Reference!$E$8</f>
        <v>1</v>
      </c>
      <c r="E235" s="66">
        <f>Quick_Reference!$E$6</f>
        <v>600</v>
      </c>
      <c r="F235" s="116" t="str">
        <f t="shared" si="69"/>
        <v/>
      </c>
      <c r="G235" s="116" t="str">
        <f t="shared" si="70"/>
        <v>0-2kg</v>
      </c>
      <c r="I235" s="88">
        <f>IF(OR(COUNTIFS(Prices!$D:$D,$I$12,Prices!$A:$A,$B235,Prices!$I:$I,$G235)=0,COUNTIFS(Prices!$D:$D,$I$12,Prices!$A:$A,$B235,Prices!$I:$I,$G235,Prices!$G:$G,"Product NA")&gt;0),0,SUMIFS(Prices!$G:$G,Prices!$D:$D,$I$12,Prices!$A:$A,$B235,Prices!$I:$I,$G235))</f>
        <v>1.56</v>
      </c>
      <c r="J235" s="88">
        <f>IF(OR(COUNTIFS(Prices!$D:$D,$I$12,Prices!$A:$A,$B235,Prices!$I:$I,$G235)=0,COUNTIFS(Prices!$D:$D,$I$12,Prices!$A:$A,$B235,Prices!$I:$I,$G235,Prices!$H:$H,"Product NA")&gt;0),0,SUMIFS(Prices!$H:$H,Prices!$D:$D,$I$12,Prices!$A:$A,$B235,Prices!$I:$I,$G235))</f>
        <v>15.85</v>
      </c>
      <c r="K235" s="89">
        <f>IF(OR($C235=0,$E235=0,COUNTIFS(Prices!$D:$D,$I$12,Prices!$A:$A,$B235,Prices!$I:$I,$G235,Prices!$H:$H,"Product NA")&gt;0),"",(I235+(J235*($E235/1000))))</f>
        <v>11.07</v>
      </c>
      <c r="L235" s="89">
        <f>K235*-(INDEX(VRDs!$H$3:$J$12, MATCH($I$12, VRDs!$A$3:$A$12, 0), MATCH($D235, INDEX(VRDs!$E$3:$G$12, MATCH($I$12, VRDs!$A$3:$A$12, 0), 0), 1)))</f>
        <v>0</v>
      </c>
      <c r="M235" s="89">
        <f t="shared" si="71"/>
        <v>0.71955000000000002</v>
      </c>
      <c r="N235" s="90">
        <f t="shared" si="54"/>
        <v>11.78955</v>
      </c>
      <c r="O235" s="90">
        <f t="shared" si="55"/>
        <v>11789.550000000001</v>
      </c>
      <c r="Q235" s="116" t="str">
        <f t="shared" si="56"/>
        <v>0-2kg</v>
      </c>
      <c r="R235" s="88">
        <f>IF(OR(COUNTIFS(Prices!$D:$D,$R$12,Prices!$A:$A,$B235,Prices!$I:$I,$Q235)=0,COUNTIFS(Prices!$D:$D,$R$12,Prices!$A:$A,$B235,Prices!$I:$I,$Q235,Prices!$G:$G,"Product NA")&gt;0),0,SUMIFS(Prices!$G:$G,Prices!$D:$D,$R$12,Prices!$A:$A,$B235,Prices!$I:$I,$Q235))</f>
        <v>0</v>
      </c>
      <c r="S235" s="88">
        <f>IF(OR(COUNTIFS(Prices!$D:$D,$R$12,Prices!$A:$A,$B235,Prices!$I:$I,$Q235)=0,COUNTIFS(Prices!$D:$D,$R$12,Prices!$A:$A,$B235,Prices!$I:$I,$Q235,Prices!$H:$H,"Product NA")&gt;0),0,SUMIFS(Prices!$H:$H,Prices!$D:$D,$R$12,Prices!$A:$A,$B235,Prices!$I:$I,$Q235))</f>
        <v>0</v>
      </c>
      <c r="T235" s="89">
        <f>IF(OR($C235=0,$E235=0,COUNTIFS(Prices!$D:$D,$R$12,Prices!$A:$A,$B235,Prices!$I:$I,$Q235,Prices!$H:$H,"Product NA")&gt;0),"",(R235+(S235*($E235/1000))))</f>
        <v>0</v>
      </c>
      <c r="U235" s="89">
        <f t="shared" si="57"/>
        <v>0</v>
      </c>
      <c r="V235" s="90">
        <f t="shared" si="58"/>
        <v>0</v>
      </c>
      <c r="W235" s="90">
        <f t="shared" si="59"/>
        <v>0</v>
      </c>
      <c r="X235" s="91"/>
      <c r="Y235" s="88">
        <f>IF(OR(COUNTIFS(Prices!$D:$D,$Y$12,Prices!$A:$A,$B235,Prices!$I:$I,$Q235)=0,COUNTIFS(Prices!$D:$D,$Y$12,Prices!$A:$A,$B235,Prices!$I:$I,$Q235,Prices!$G:$G,"Product NA")&gt;0),0,SUMIFS(Prices!$G:$G,Prices!$D:$D,$Y$12,Prices!$A:$A,$B235,Prices!$I:$I,$Q235))</f>
        <v>0</v>
      </c>
      <c r="Z235" s="88">
        <f>IF(OR(COUNTIFS(Prices!$D:$D,$Y$12,Prices!$A:$A,$B235,Prices!$I:$I,$Q235)=0,COUNTIFS(Prices!$D:$D,$Y$12,Prices!$A:$A,$B235,Prices!$I:$I,$Q235,Prices!$H:$H,"Product NA")&gt;0),0,SUMIFS(Prices!$H:$H,Prices!$D:$D,$Y$12,Prices!$A:$A,$B235,Prices!$I:$I,$Q235))</f>
        <v>0</v>
      </c>
      <c r="AA235" s="89">
        <f>IF(OR($C235=0,$E235=0,COUNTIFS(Prices!$D:$D,$Y$12,Prices!$A:$A,$B235,Prices!$I:$I,$Q235,Prices!$H:$H,"Product NA")&gt;0),"",(Y235+(Z235*($E235/1000))))</f>
        <v>0</v>
      </c>
      <c r="AB235" s="89">
        <f t="shared" si="60"/>
        <v>0</v>
      </c>
      <c r="AC235" s="90">
        <f t="shared" si="61"/>
        <v>0</v>
      </c>
      <c r="AD235" s="90">
        <f t="shared" si="62"/>
        <v>0</v>
      </c>
      <c r="AE235" s="91"/>
      <c r="AF235" s="88">
        <f>IF(OR(COUNTIFS(Prices!$D:$D,$AF$12,Prices!$A:$A,$B235,Prices!$I:$I,$Q235)=0,COUNTIFS(Prices!$D:$D,$AF$12,Prices!$A:$A,$B235,Prices!$I:$I,$Q235,Prices!$G:$G,"Product NA")&gt;0),0,SUMIFS(Prices!$G:$G,Prices!$D:$D,$AF$12,Prices!$A:$A,$B235,Prices!$I:$I,$Q235))</f>
        <v>7.2</v>
      </c>
      <c r="AG235" s="88">
        <f>IF(OR(COUNTIFS(Prices!$D:$D,$AF$12,Prices!$A:$A,$B235,Prices!$I:$I,$Q235)=0,COUNTIFS(Prices!$D:$D,$AF$12,Prices!$A:$A,$B235,Prices!$I:$I,$Q235,Prices!$H:$H,"Product NA")&gt;0),0,SUMIFS(Prices!$H:$H,Prices!$D:$D,$AF$12,Prices!$A:$A,$B235,Prices!$I:$I,$Q235))</f>
        <v>13.4</v>
      </c>
      <c r="AH235" s="89">
        <f>IF(OR($C235=0,$E235=0,COUNTIFS(Prices!$D:$D,$AF$12,Prices!$A:$A,$B235,Prices!$I:$I,$Q235,Prices!$H:$H,"Product NA")&gt;0),"",(AF235+(AG235*($E235/1000))))</f>
        <v>15.239999999999998</v>
      </c>
      <c r="AI235" s="89">
        <f t="shared" si="63"/>
        <v>0.99059999999999993</v>
      </c>
      <c r="AJ235" s="90">
        <f t="shared" si="64"/>
        <v>16.230599999999999</v>
      </c>
      <c r="AK235" s="90">
        <f t="shared" si="65"/>
        <v>16230.599999999999</v>
      </c>
      <c r="AM235" s="116" t="str">
        <f>_xlfn.XLOOKUP($E235,'TH Weight Step Mapping'!$A:$A,'TH Weight Step Mapping'!$B:$B,,1)</f>
        <v>0-1kg</v>
      </c>
      <c r="AN235" s="88" t="str">
        <f>_xlfn.XLOOKUP(INDEX(Prices!B:B,MATCH(B235,Prices!A:A,0)),'TH Country Mapping'!A:A,'TH Country Mapping'!C:C,"HVB")</f>
        <v>HVB</v>
      </c>
      <c r="AO235" s="89">
        <f>IF(OR(COUNTIFS(Prices!$D:$D,$AN235,Prices!$A:$A,$B235,Prices!$I:$I,$AM235)=0,COUNTIFS(Prices!$D:$D,$AN235,Prices!$A:$A,$B235,Prices!$I:$I,$AM235,Prices!$G:$G,"Product NA")&gt;0),0,SUMIFS(Prices!$G:$G,Prices!$D:$D,$AN235,Prices!$A:$A,$B235,Prices!$I:$I,$AM235))</f>
        <v>21.25</v>
      </c>
      <c r="AP235" s="89">
        <f t="shared" si="66"/>
        <v>1.3812500000000001</v>
      </c>
      <c r="AQ235" s="90">
        <f t="shared" si="67"/>
        <v>22.631250000000001</v>
      </c>
      <c r="AR235" s="90">
        <f t="shared" si="68"/>
        <v>22631.25</v>
      </c>
    </row>
    <row r="236" spans="2:44" x14ac:dyDescent="0.35">
      <c r="B236" s="87" t="s">
        <v>231</v>
      </c>
      <c r="C236" s="66">
        <v>1000</v>
      </c>
      <c r="D236" s="66">
        <f>Quick_Reference!$E$8</f>
        <v>1</v>
      </c>
      <c r="E236" s="66">
        <f>Quick_Reference!$E$6</f>
        <v>600</v>
      </c>
      <c r="F236" s="116" t="str">
        <f t="shared" si="69"/>
        <v/>
      </c>
      <c r="G236" s="116" t="str">
        <f t="shared" si="70"/>
        <v>0-2kg</v>
      </c>
      <c r="I236" s="88">
        <f>IF(OR(COUNTIFS(Prices!$D:$D,$I$12,Prices!$A:$A,$B236,Prices!$I:$I,$G236)=0,COUNTIFS(Prices!$D:$D,$I$12,Prices!$A:$A,$B236,Prices!$I:$I,$G236,Prices!$G:$G,"Product NA")&gt;0),0,SUMIFS(Prices!$G:$G,Prices!$D:$D,$I$12,Prices!$A:$A,$B236,Prices!$I:$I,$G236))</f>
        <v>1.37</v>
      </c>
      <c r="J236" s="88">
        <f>IF(OR(COUNTIFS(Prices!$D:$D,$I$12,Prices!$A:$A,$B236,Prices!$I:$I,$G236)=0,COUNTIFS(Prices!$D:$D,$I$12,Prices!$A:$A,$B236,Prices!$I:$I,$G236,Prices!$H:$H,"Product NA")&gt;0),0,SUMIFS(Prices!$H:$H,Prices!$D:$D,$I$12,Prices!$A:$A,$B236,Prices!$I:$I,$G236))</f>
        <v>14.5</v>
      </c>
      <c r="K236" s="89">
        <f>IF(OR($C236=0,$E236=0,COUNTIFS(Prices!$D:$D,$I$12,Prices!$A:$A,$B236,Prices!$I:$I,$G236,Prices!$H:$H,"Product NA")&gt;0),"",(I236+(J236*($E236/1000))))</f>
        <v>10.07</v>
      </c>
      <c r="L236" s="89">
        <f>K236*-(INDEX(VRDs!$H$3:$J$12, MATCH($I$12, VRDs!$A$3:$A$12, 0), MATCH($D236, INDEX(VRDs!$E$3:$G$12, MATCH($I$12, VRDs!$A$3:$A$12, 0), 0), 1)))</f>
        <v>0</v>
      </c>
      <c r="M236" s="89">
        <f t="shared" si="71"/>
        <v>0.65455000000000008</v>
      </c>
      <c r="N236" s="90">
        <f t="shared" si="54"/>
        <v>10.724550000000001</v>
      </c>
      <c r="O236" s="90">
        <f t="shared" si="55"/>
        <v>10724.550000000001</v>
      </c>
      <c r="Q236" s="116" t="str">
        <f t="shared" si="56"/>
        <v>0-2kg</v>
      </c>
      <c r="R236" s="88">
        <f>IF(OR(COUNTIFS(Prices!$D:$D,$R$12,Prices!$A:$A,$B236,Prices!$I:$I,$Q236)=0,COUNTIFS(Prices!$D:$D,$R$12,Prices!$A:$A,$B236,Prices!$I:$I,$Q236,Prices!$G:$G,"Product NA")&gt;0),0,SUMIFS(Prices!$G:$G,Prices!$D:$D,$R$12,Prices!$A:$A,$B236,Prices!$I:$I,$Q236))</f>
        <v>6.0500000000000007</v>
      </c>
      <c r="S236" s="88">
        <f>IF(OR(COUNTIFS(Prices!$D:$D,$R$12,Prices!$A:$A,$B236,Prices!$I:$I,$Q236)=0,COUNTIFS(Prices!$D:$D,$R$12,Prices!$A:$A,$B236,Prices!$I:$I,$Q236,Prices!$H:$H,"Product NA")&gt;0),0,SUMIFS(Prices!$H:$H,Prices!$D:$D,$R$12,Prices!$A:$A,$B236,Prices!$I:$I,$Q236))</f>
        <v>10.200000000000001</v>
      </c>
      <c r="T236" s="89">
        <f>IF(OR($C236=0,$E236=0,COUNTIFS(Prices!$D:$D,$R$12,Prices!$A:$A,$B236,Prices!$I:$I,$Q236,Prices!$H:$H,"Product NA")&gt;0),"",(R236+(S236*($E236/1000))))</f>
        <v>12.170000000000002</v>
      </c>
      <c r="U236" s="89">
        <f t="shared" si="57"/>
        <v>0.79105000000000014</v>
      </c>
      <c r="V236" s="90">
        <f t="shared" si="58"/>
        <v>12.961050000000002</v>
      </c>
      <c r="W236" s="90">
        <f t="shared" si="59"/>
        <v>12961.050000000001</v>
      </c>
      <c r="X236" s="91"/>
      <c r="Y236" s="88">
        <f>IF(OR(COUNTIFS(Prices!$D:$D,$Y$12,Prices!$A:$A,$B236,Prices!$I:$I,$Q236)=0,COUNTIFS(Prices!$D:$D,$Y$12,Prices!$A:$A,$B236,Prices!$I:$I,$Q236,Prices!$G:$G,"Product NA")&gt;0),0,SUMIFS(Prices!$G:$G,Prices!$D:$D,$Y$12,Prices!$A:$A,$B236,Prices!$I:$I,$Q236))</f>
        <v>8.25</v>
      </c>
      <c r="Z236" s="88">
        <f>IF(OR(COUNTIFS(Prices!$D:$D,$Y$12,Prices!$A:$A,$B236,Prices!$I:$I,$Q236)=0,COUNTIFS(Prices!$D:$D,$Y$12,Prices!$A:$A,$B236,Prices!$I:$I,$Q236,Prices!$H:$H,"Product NA")&gt;0),0,SUMIFS(Prices!$H:$H,Prices!$D:$D,$Y$12,Prices!$A:$A,$B236,Prices!$I:$I,$Q236))</f>
        <v>10.5</v>
      </c>
      <c r="AA236" s="89">
        <f>IF(OR($C236=0,$E236=0,COUNTIFS(Prices!$D:$D,$Y$12,Prices!$A:$A,$B236,Prices!$I:$I,$Q236,Prices!$H:$H,"Product NA")&gt;0),"",(Y236+(Z236*($E236/1000))))</f>
        <v>14.55</v>
      </c>
      <c r="AB236" s="89">
        <f t="shared" si="60"/>
        <v>0.94575000000000009</v>
      </c>
      <c r="AC236" s="90">
        <f t="shared" si="61"/>
        <v>15.495750000000001</v>
      </c>
      <c r="AD236" s="90">
        <f t="shared" si="62"/>
        <v>15495.750000000002</v>
      </c>
      <c r="AE236" s="91"/>
      <c r="AF236" s="88">
        <f>IF(OR(COUNTIFS(Prices!$D:$D,$AF$12,Prices!$A:$A,$B236,Prices!$I:$I,$Q236)=0,COUNTIFS(Prices!$D:$D,$AF$12,Prices!$A:$A,$B236,Prices!$I:$I,$Q236,Prices!$G:$G,"Product NA")&gt;0),0,SUMIFS(Prices!$G:$G,Prices!$D:$D,$AF$12,Prices!$A:$A,$B236,Prices!$I:$I,$Q236))</f>
        <v>8.25</v>
      </c>
      <c r="AG236" s="88">
        <f>IF(OR(COUNTIFS(Prices!$D:$D,$AF$12,Prices!$A:$A,$B236,Prices!$I:$I,$Q236)=0,COUNTIFS(Prices!$D:$D,$AF$12,Prices!$A:$A,$B236,Prices!$I:$I,$Q236,Prices!$H:$H,"Product NA")&gt;0),0,SUMIFS(Prices!$H:$H,Prices!$D:$D,$AF$12,Prices!$A:$A,$B236,Prices!$I:$I,$Q236))</f>
        <v>10.5</v>
      </c>
      <c r="AH236" s="89">
        <f>IF(OR($C236=0,$E236=0,COUNTIFS(Prices!$D:$D,$AF$12,Prices!$A:$A,$B236,Prices!$I:$I,$Q236,Prices!$H:$H,"Product NA")&gt;0),"",(AF236+(AG236*($E236/1000))))</f>
        <v>14.55</v>
      </c>
      <c r="AI236" s="89">
        <f t="shared" si="63"/>
        <v>0.94575000000000009</v>
      </c>
      <c r="AJ236" s="90">
        <f t="shared" si="64"/>
        <v>15.495750000000001</v>
      </c>
      <c r="AK236" s="90">
        <f t="shared" si="65"/>
        <v>15495.750000000002</v>
      </c>
      <c r="AM236" s="116" t="str">
        <f>_xlfn.XLOOKUP($E236,'TH Weight Step Mapping'!$A:$A,'TH Weight Step Mapping'!$B:$B,,1)</f>
        <v>0-1kg</v>
      </c>
      <c r="AN236" s="88" t="str">
        <f>_xlfn.XLOOKUP(INDEX(Prices!B:B,MATCH(B236,Prices!A:A,0)),'TH Country Mapping'!A:A,'TH Country Mapping'!C:C,"HVB")</f>
        <v>HVB</v>
      </c>
      <c r="AO236" s="89">
        <f>IF(OR(COUNTIFS(Prices!$D:$D,$AN236,Prices!$A:$A,$B236,Prices!$I:$I,$AM236)=0,COUNTIFS(Prices!$D:$D,$AN236,Prices!$A:$A,$B236,Prices!$I:$I,$AM236,Prices!$G:$G,"Product NA")&gt;0),0,SUMIFS(Prices!$G:$G,Prices!$D:$D,$AN236,Prices!$A:$A,$B236,Prices!$I:$I,$AM236))</f>
        <v>11.65</v>
      </c>
      <c r="AP236" s="89">
        <f t="shared" si="66"/>
        <v>0.75725000000000009</v>
      </c>
      <c r="AQ236" s="90">
        <f t="shared" si="67"/>
        <v>12.407250000000001</v>
      </c>
      <c r="AR236" s="90">
        <f t="shared" si="68"/>
        <v>12407.250000000002</v>
      </c>
    </row>
    <row r="237" spans="2:44" x14ac:dyDescent="0.35">
      <c r="B237" s="87" t="s">
        <v>232</v>
      </c>
      <c r="C237" s="66">
        <v>1000</v>
      </c>
      <c r="D237" s="66">
        <f>Quick_Reference!$E$8</f>
        <v>1</v>
      </c>
      <c r="E237" s="66">
        <f>Quick_Reference!$E$6</f>
        <v>600</v>
      </c>
      <c r="F237" s="116" t="str">
        <f t="shared" si="69"/>
        <v/>
      </c>
      <c r="G237" s="116" t="str">
        <f t="shared" si="70"/>
        <v>0-2kg</v>
      </c>
      <c r="I237" s="88">
        <f>IF(OR(COUNTIFS(Prices!$D:$D,$I$12,Prices!$A:$A,$B237,Prices!$I:$I,$G237)=0,COUNTIFS(Prices!$D:$D,$I$12,Prices!$A:$A,$B237,Prices!$I:$I,$G237,Prices!$G:$G,"Product NA")&gt;0),0,SUMIFS(Prices!$G:$G,Prices!$D:$D,$I$12,Prices!$A:$A,$B237,Prices!$I:$I,$G237))</f>
        <v>1.37</v>
      </c>
      <c r="J237" s="88">
        <f>IF(OR(COUNTIFS(Prices!$D:$D,$I$12,Prices!$A:$A,$B237,Prices!$I:$I,$G237)=0,COUNTIFS(Prices!$D:$D,$I$12,Prices!$A:$A,$B237,Prices!$I:$I,$G237,Prices!$H:$H,"Product NA")&gt;0),0,SUMIFS(Prices!$H:$H,Prices!$D:$D,$I$12,Prices!$A:$A,$B237,Prices!$I:$I,$G237))</f>
        <v>14.5</v>
      </c>
      <c r="K237" s="89">
        <f>IF(OR($C237=0,$E237=0,COUNTIFS(Prices!$D:$D,$I$12,Prices!$A:$A,$B237,Prices!$I:$I,$G237,Prices!$H:$H,"Product NA")&gt;0),"",(I237+(J237*($E237/1000))))</f>
        <v>10.07</v>
      </c>
      <c r="L237" s="89">
        <f>K237*-(INDEX(VRDs!$H$3:$J$12, MATCH($I$12, VRDs!$A$3:$A$12, 0), MATCH($D237, INDEX(VRDs!$E$3:$G$12, MATCH($I$12, VRDs!$A$3:$A$12, 0), 0), 1)))</f>
        <v>0</v>
      </c>
      <c r="M237" s="89">
        <f t="shared" si="71"/>
        <v>0.65455000000000008</v>
      </c>
      <c r="N237" s="90">
        <f t="shared" si="54"/>
        <v>10.724550000000001</v>
      </c>
      <c r="O237" s="90">
        <f t="shared" si="55"/>
        <v>10724.550000000001</v>
      </c>
      <c r="Q237" s="116" t="str">
        <f t="shared" si="56"/>
        <v>0-2kg</v>
      </c>
      <c r="R237" s="88">
        <f>IF(OR(COUNTIFS(Prices!$D:$D,$R$12,Prices!$A:$A,$B237,Prices!$I:$I,$Q237)=0,COUNTIFS(Prices!$D:$D,$R$12,Prices!$A:$A,$B237,Prices!$I:$I,$Q237,Prices!$G:$G,"Product NA")&gt;0),0,SUMIFS(Prices!$G:$G,Prices!$D:$D,$R$12,Prices!$A:$A,$B237,Prices!$I:$I,$Q237))</f>
        <v>0</v>
      </c>
      <c r="S237" s="88">
        <f>IF(OR(COUNTIFS(Prices!$D:$D,$R$12,Prices!$A:$A,$B237,Prices!$I:$I,$Q237)=0,COUNTIFS(Prices!$D:$D,$R$12,Prices!$A:$A,$B237,Prices!$I:$I,$Q237,Prices!$H:$H,"Product NA")&gt;0),0,SUMIFS(Prices!$H:$H,Prices!$D:$D,$R$12,Prices!$A:$A,$B237,Prices!$I:$I,$Q237))</f>
        <v>0</v>
      </c>
      <c r="T237" s="89">
        <f>IF(OR($C237=0,$E237=0,COUNTIFS(Prices!$D:$D,$R$12,Prices!$A:$A,$B237,Prices!$I:$I,$Q237,Prices!$H:$H,"Product NA")&gt;0),"",(R237+(S237*($E237/1000))))</f>
        <v>0</v>
      </c>
      <c r="U237" s="89">
        <f t="shared" si="57"/>
        <v>0</v>
      </c>
      <c r="V237" s="90">
        <f t="shared" si="58"/>
        <v>0</v>
      </c>
      <c r="W237" s="90">
        <f t="shared" si="59"/>
        <v>0</v>
      </c>
      <c r="X237" s="91"/>
      <c r="Y237" s="88">
        <f>IF(OR(COUNTIFS(Prices!$D:$D,$Y$12,Prices!$A:$A,$B237,Prices!$I:$I,$Q237)=0,COUNTIFS(Prices!$D:$D,$Y$12,Prices!$A:$A,$B237,Prices!$I:$I,$Q237,Prices!$G:$G,"Product NA")&gt;0),0,SUMIFS(Prices!$G:$G,Prices!$D:$D,$Y$12,Prices!$A:$A,$B237,Prices!$I:$I,$Q237))</f>
        <v>0</v>
      </c>
      <c r="Z237" s="88">
        <f>IF(OR(COUNTIFS(Prices!$D:$D,$Y$12,Prices!$A:$A,$B237,Prices!$I:$I,$Q237)=0,COUNTIFS(Prices!$D:$D,$Y$12,Prices!$A:$A,$B237,Prices!$I:$I,$Q237,Prices!$H:$H,"Product NA")&gt;0),0,SUMIFS(Prices!$H:$H,Prices!$D:$D,$Y$12,Prices!$A:$A,$B237,Prices!$I:$I,$Q237))</f>
        <v>0</v>
      </c>
      <c r="AA237" s="89">
        <f>IF(OR($C237=0,$E237=0,COUNTIFS(Prices!$D:$D,$Y$12,Prices!$A:$A,$B237,Prices!$I:$I,$Q237,Prices!$H:$H,"Product NA")&gt;0),"",(Y237+(Z237*($E237/1000))))</f>
        <v>0</v>
      </c>
      <c r="AB237" s="89">
        <f t="shared" si="60"/>
        <v>0</v>
      </c>
      <c r="AC237" s="90">
        <f t="shared" si="61"/>
        <v>0</v>
      </c>
      <c r="AD237" s="90">
        <f t="shared" si="62"/>
        <v>0</v>
      </c>
      <c r="AE237" s="91"/>
      <c r="AF237" s="88">
        <f>IF(OR(COUNTIFS(Prices!$D:$D,$AF$12,Prices!$A:$A,$B237,Prices!$I:$I,$Q237)=0,COUNTIFS(Prices!$D:$D,$AF$12,Prices!$A:$A,$B237,Prices!$I:$I,$Q237,Prices!$G:$G,"Product NA")&gt;0),0,SUMIFS(Prices!$G:$G,Prices!$D:$D,$AF$12,Prices!$A:$A,$B237,Prices!$I:$I,$Q237))</f>
        <v>8.25</v>
      </c>
      <c r="AG237" s="88">
        <f>IF(OR(COUNTIFS(Prices!$D:$D,$AF$12,Prices!$A:$A,$B237,Prices!$I:$I,$Q237)=0,COUNTIFS(Prices!$D:$D,$AF$12,Prices!$A:$A,$B237,Prices!$I:$I,$Q237,Prices!$H:$H,"Product NA")&gt;0),0,SUMIFS(Prices!$H:$H,Prices!$D:$D,$AF$12,Prices!$A:$A,$B237,Prices!$I:$I,$Q237))</f>
        <v>10.5</v>
      </c>
      <c r="AH237" s="89">
        <f>IF(OR($C237=0,$E237=0,COUNTIFS(Prices!$D:$D,$AF$12,Prices!$A:$A,$B237,Prices!$I:$I,$Q237,Prices!$H:$H,"Product NA")&gt;0),"",(AF237+(AG237*($E237/1000))))</f>
        <v>14.55</v>
      </c>
      <c r="AI237" s="89">
        <f t="shared" si="63"/>
        <v>0.94575000000000009</v>
      </c>
      <c r="AJ237" s="90">
        <f t="shared" si="64"/>
        <v>15.495750000000001</v>
      </c>
      <c r="AK237" s="90">
        <f t="shared" si="65"/>
        <v>15495.750000000002</v>
      </c>
      <c r="AM237" s="116" t="str">
        <f>_xlfn.XLOOKUP($E237,'TH Weight Step Mapping'!$A:$A,'TH Weight Step Mapping'!$B:$B,,1)</f>
        <v>0-1kg</v>
      </c>
      <c r="AN237" s="88" t="str">
        <f>_xlfn.XLOOKUP(INDEX(Prices!B:B,MATCH(B237,Prices!A:A,0)),'TH Country Mapping'!A:A,'TH Country Mapping'!C:C,"HVB")</f>
        <v>HVB</v>
      </c>
      <c r="AO237" s="89">
        <f>IF(OR(COUNTIFS(Prices!$D:$D,$AN237,Prices!$A:$A,$B237,Prices!$I:$I,$AM237)=0,COUNTIFS(Prices!$D:$D,$AN237,Prices!$A:$A,$B237,Prices!$I:$I,$AM237,Prices!$G:$G,"Product NA")&gt;0),0,SUMIFS(Prices!$G:$G,Prices!$D:$D,$AN237,Prices!$A:$A,$B237,Prices!$I:$I,$AM237))</f>
        <v>0</v>
      </c>
      <c r="AP237" s="89">
        <f t="shared" si="66"/>
        <v>0</v>
      </c>
      <c r="AQ237" s="90">
        <f t="shared" si="67"/>
        <v>0</v>
      </c>
      <c r="AR237" s="90">
        <f t="shared" si="68"/>
        <v>0</v>
      </c>
    </row>
    <row r="238" spans="2:44" x14ac:dyDescent="0.35">
      <c r="B238" s="87" t="s">
        <v>233</v>
      </c>
      <c r="C238" s="66">
        <v>1000</v>
      </c>
      <c r="D238" s="66">
        <f>Quick_Reference!$E$8</f>
        <v>1</v>
      </c>
      <c r="E238" s="66">
        <f>Quick_Reference!$E$6</f>
        <v>600</v>
      </c>
      <c r="F238" s="116" t="str">
        <f t="shared" si="69"/>
        <v/>
      </c>
      <c r="G238" s="116" t="str">
        <f t="shared" si="70"/>
        <v>0-2kg</v>
      </c>
      <c r="I238" s="88">
        <f>IF(OR(COUNTIFS(Prices!$D:$D,$I$12,Prices!$A:$A,$B238,Prices!$I:$I,$G238)=0,COUNTIFS(Prices!$D:$D,$I$12,Prices!$A:$A,$B238,Prices!$I:$I,$G238,Prices!$G:$G,"Product NA")&gt;0),0,SUMIFS(Prices!$G:$G,Prices!$D:$D,$I$12,Prices!$A:$A,$B238,Prices!$I:$I,$G238))</f>
        <v>1.1300000000000001</v>
      </c>
      <c r="J238" s="88">
        <f>IF(OR(COUNTIFS(Prices!$D:$D,$I$12,Prices!$A:$A,$B238,Prices!$I:$I,$G238)=0,COUNTIFS(Prices!$D:$D,$I$12,Prices!$A:$A,$B238,Prices!$I:$I,$G238,Prices!$H:$H,"Product NA")&gt;0),0,SUMIFS(Prices!$H:$H,Prices!$D:$D,$I$12,Prices!$A:$A,$B238,Prices!$I:$I,$G238))</f>
        <v>15.64</v>
      </c>
      <c r="K238" s="89">
        <f>IF(OR($C238=0,$E238=0,COUNTIFS(Prices!$D:$D,$I$12,Prices!$A:$A,$B238,Prices!$I:$I,$G238,Prices!$H:$H,"Product NA")&gt;0),"",(I238+(J238*($E238/1000))))</f>
        <v>10.514000000000001</v>
      </c>
      <c r="L238" s="89">
        <f>K238*-(INDEX(VRDs!$H$3:$J$12, MATCH($I$12, VRDs!$A$3:$A$12, 0), MATCH($D238, INDEX(VRDs!$E$3:$G$12, MATCH($I$12, VRDs!$A$3:$A$12, 0), 0), 1)))</f>
        <v>0</v>
      </c>
      <c r="M238" s="89">
        <f t="shared" si="71"/>
        <v>0.68341000000000007</v>
      </c>
      <c r="N238" s="90">
        <f t="shared" si="54"/>
        <v>11.197410000000001</v>
      </c>
      <c r="O238" s="90">
        <f t="shared" si="55"/>
        <v>11197.410000000002</v>
      </c>
      <c r="Q238" s="116" t="str">
        <f t="shared" si="56"/>
        <v>0-2kg</v>
      </c>
      <c r="R238" s="88">
        <f>IF(OR(COUNTIFS(Prices!$D:$D,$R$12,Prices!$A:$A,$B238,Prices!$I:$I,$Q238)=0,COUNTIFS(Prices!$D:$D,$R$12,Prices!$A:$A,$B238,Prices!$I:$I,$Q238,Prices!$G:$G,"Product NA")&gt;0),0,SUMIFS(Prices!$G:$G,Prices!$D:$D,$R$12,Prices!$A:$A,$B238,Prices!$I:$I,$Q238))</f>
        <v>0</v>
      </c>
      <c r="S238" s="88">
        <f>IF(OR(COUNTIFS(Prices!$D:$D,$R$12,Prices!$A:$A,$B238,Prices!$I:$I,$Q238)=0,COUNTIFS(Prices!$D:$D,$R$12,Prices!$A:$A,$B238,Prices!$I:$I,$Q238,Prices!$H:$H,"Product NA")&gt;0),0,SUMIFS(Prices!$H:$H,Prices!$D:$D,$R$12,Prices!$A:$A,$B238,Prices!$I:$I,$Q238))</f>
        <v>0</v>
      </c>
      <c r="T238" s="89">
        <f>IF(OR($C238=0,$E238=0,COUNTIFS(Prices!$D:$D,$R$12,Prices!$A:$A,$B238,Prices!$I:$I,$Q238,Prices!$H:$H,"Product NA")&gt;0),"",(R238+(S238*($E238/1000))))</f>
        <v>0</v>
      </c>
      <c r="U238" s="89">
        <f t="shared" si="57"/>
        <v>0</v>
      </c>
      <c r="V238" s="90">
        <f t="shared" si="58"/>
        <v>0</v>
      </c>
      <c r="W238" s="90">
        <f t="shared" si="59"/>
        <v>0</v>
      </c>
      <c r="X238" s="91"/>
      <c r="Y238" s="88">
        <f>IF(OR(COUNTIFS(Prices!$D:$D,$Y$12,Prices!$A:$A,$B238,Prices!$I:$I,$Q238)=0,COUNTIFS(Prices!$D:$D,$Y$12,Prices!$A:$A,$B238,Prices!$I:$I,$Q238,Prices!$G:$G,"Product NA")&gt;0),0,SUMIFS(Prices!$G:$G,Prices!$D:$D,$Y$12,Prices!$A:$A,$B238,Prices!$I:$I,$Q238))</f>
        <v>0</v>
      </c>
      <c r="Z238" s="88">
        <f>IF(OR(COUNTIFS(Prices!$D:$D,$Y$12,Prices!$A:$A,$B238,Prices!$I:$I,$Q238)=0,COUNTIFS(Prices!$D:$D,$Y$12,Prices!$A:$A,$B238,Prices!$I:$I,$Q238,Prices!$H:$H,"Product NA")&gt;0),0,SUMIFS(Prices!$H:$H,Prices!$D:$D,$Y$12,Prices!$A:$A,$B238,Prices!$I:$I,$Q238))</f>
        <v>0</v>
      </c>
      <c r="AA238" s="89">
        <f>IF(OR($C238=0,$E238=0,COUNTIFS(Prices!$D:$D,$Y$12,Prices!$A:$A,$B238,Prices!$I:$I,$Q238,Prices!$H:$H,"Product NA")&gt;0),"",(Y238+(Z238*($E238/1000))))</f>
        <v>0</v>
      </c>
      <c r="AB238" s="89">
        <f t="shared" si="60"/>
        <v>0</v>
      </c>
      <c r="AC238" s="90">
        <f t="shared" si="61"/>
        <v>0</v>
      </c>
      <c r="AD238" s="90">
        <f t="shared" si="62"/>
        <v>0</v>
      </c>
      <c r="AE238" s="91"/>
      <c r="AF238" s="88">
        <f>IF(OR(COUNTIFS(Prices!$D:$D,$AF$12,Prices!$A:$A,$B238,Prices!$I:$I,$Q238)=0,COUNTIFS(Prices!$D:$D,$AF$12,Prices!$A:$A,$B238,Prices!$I:$I,$Q238,Prices!$G:$G,"Product NA")&gt;0),0,SUMIFS(Prices!$G:$G,Prices!$D:$D,$AF$12,Prices!$A:$A,$B238,Prices!$I:$I,$Q238))</f>
        <v>7.25</v>
      </c>
      <c r="AG238" s="88">
        <f>IF(OR(COUNTIFS(Prices!$D:$D,$AF$12,Prices!$A:$A,$B238,Prices!$I:$I,$Q238)=0,COUNTIFS(Prices!$D:$D,$AF$12,Prices!$A:$A,$B238,Prices!$I:$I,$Q238,Prices!$H:$H,"Product NA")&gt;0),0,SUMIFS(Prices!$H:$H,Prices!$D:$D,$AF$12,Prices!$A:$A,$B238,Prices!$I:$I,$Q238))</f>
        <v>11.600000000000001</v>
      </c>
      <c r="AH238" s="89">
        <f>IF(OR($C238=0,$E238=0,COUNTIFS(Prices!$D:$D,$AF$12,Prices!$A:$A,$B238,Prices!$I:$I,$Q238,Prices!$H:$H,"Product NA")&gt;0),"",(AF238+(AG238*($E238/1000))))</f>
        <v>14.21</v>
      </c>
      <c r="AI238" s="89">
        <f t="shared" si="63"/>
        <v>0.92365000000000008</v>
      </c>
      <c r="AJ238" s="90">
        <f t="shared" si="64"/>
        <v>15.133650000000001</v>
      </c>
      <c r="AK238" s="90">
        <f t="shared" si="65"/>
        <v>15133.650000000001</v>
      </c>
      <c r="AM238" s="116" t="str">
        <f>_xlfn.XLOOKUP($E238,'TH Weight Step Mapping'!$A:$A,'TH Weight Step Mapping'!$B:$B,,1)</f>
        <v>0-1kg</v>
      </c>
      <c r="AN238" s="88" t="str">
        <f>_xlfn.XLOOKUP(INDEX(Prices!B:B,MATCH(B238,Prices!A:A,0)),'TH Country Mapping'!A:A,'TH Country Mapping'!C:C,"HVB")</f>
        <v>HVB</v>
      </c>
      <c r="AO238" s="89">
        <f>IF(OR(COUNTIFS(Prices!$D:$D,$AN238,Prices!$A:$A,$B238,Prices!$I:$I,$AM238)=0,COUNTIFS(Prices!$D:$D,$AN238,Prices!$A:$A,$B238,Prices!$I:$I,$AM238,Prices!$G:$G,"Product NA")&gt;0),0,SUMIFS(Prices!$G:$G,Prices!$D:$D,$AN238,Prices!$A:$A,$B238,Prices!$I:$I,$AM238))</f>
        <v>0</v>
      </c>
      <c r="AP238" s="89">
        <f t="shared" si="66"/>
        <v>0</v>
      </c>
      <c r="AQ238" s="90">
        <f t="shared" si="67"/>
        <v>0</v>
      </c>
      <c r="AR238" s="90">
        <f t="shared" si="68"/>
        <v>0</v>
      </c>
    </row>
    <row r="239" spans="2:44" x14ac:dyDescent="0.35">
      <c r="B239" s="87" t="s">
        <v>234</v>
      </c>
      <c r="C239" s="66">
        <v>1000</v>
      </c>
      <c r="D239" s="66">
        <f>Quick_Reference!$E$8</f>
        <v>1</v>
      </c>
      <c r="E239" s="66">
        <f>Quick_Reference!$E$6</f>
        <v>600</v>
      </c>
      <c r="F239" s="116" t="str">
        <f t="shared" si="69"/>
        <v/>
      </c>
      <c r="G239" s="116" t="str">
        <f t="shared" si="70"/>
        <v>0-2kg</v>
      </c>
      <c r="I239" s="88">
        <f>IF(OR(COUNTIFS(Prices!$D:$D,$I$12,Prices!$A:$A,$B239,Prices!$I:$I,$G239)=0,COUNTIFS(Prices!$D:$D,$I$12,Prices!$A:$A,$B239,Prices!$I:$I,$G239,Prices!$G:$G,"Product NA")&gt;0),0,SUMIFS(Prices!$G:$G,Prices!$D:$D,$I$12,Prices!$A:$A,$B239,Prices!$I:$I,$G239))</f>
        <v>1.37</v>
      </c>
      <c r="J239" s="88">
        <f>IF(OR(COUNTIFS(Prices!$D:$D,$I$12,Prices!$A:$A,$B239,Prices!$I:$I,$G239)=0,COUNTIFS(Prices!$D:$D,$I$12,Prices!$A:$A,$B239,Prices!$I:$I,$G239,Prices!$H:$H,"Product NA")&gt;0),0,SUMIFS(Prices!$H:$H,Prices!$D:$D,$I$12,Prices!$A:$A,$B239,Prices!$I:$I,$G239))</f>
        <v>14.5</v>
      </c>
      <c r="K239" s="89">
        <f>IF(OR($C239=0,$E239=0,COUNTIFS(Prices!$D:$D,$I$12,Prices!$A:$A,$B239,Prices!$I:$I,$G239,Prices!$H:$H,"Product NA")&gt;0),"",(I239+(J239*($E239/1000))))</f>
        <v>10.07</v>
      </c>
      <c r="L239" s="89">
        <f>K239*-(INDEX(VRDs!$H$3:$J$12, MATCH($I$12, VRDs!$A$3:$A$12, 0), MATCH($D239, INDEX(VRDs!$E$3:$G$12, MATCH($I$12, VRDs!$A$3:$A$12, 0), 0), 1)))</f>
        <v>0</v>
      </c>
      <c r="M239" s="89">
        <f t="shared" si="71"/>
        <v>0.65455000000000008</v>
      </c>
      <c r="N239" s="90">
        <f t="shared" si="54"/>
        <v>10.724550000000001</v>
      </c>
      <c r="O239" s="90">
        <f t="shared" si="55"/>
        <v>10724.550000000001</v>
      </c>
      <c r="Q239" s="116" t="str">
        <f t="shared" si="56"/>
        <v>0-2kg</v>
      </c>
      <c r="R239" s="88">
        <f>IF(OR(COUNTIFS(Prices!$D:$D,$R$12,Prices!$A:$A,$B239,Prices!$I:$I,$Q239)=0,COUNTIFS(Prices!$D:$D,$R$12,Prices!$A:$A,$B239,Prices!$I:$I,$Q239,Prices!$G:$G,"Product NA")&gt;0),0,SUMIFS(Prices!$G:$G,Prices!$D:$D,$R$12,Prices!$A:$A,$B239,Prices!$I:$I,$Q239))</f>
        <v>0</v>
      </c>
      <c r="S239" s="88">
        <f>IF(OR(COUNTIFS(Prices!$D:$D,$R$12,Prices!$A:$A,$B239,Prices!$I:$I,$Q239)=0,COUNTIFS(Prices!$D:$D,$R$12,Prices!$A:$A,$B239,Prices!$I:$I,$Q239,Prices!$H:$H,"Product NA")&gt;0),0,SUMIFS(Prices!$H:$H,Prices!$D:$D,$R$12,Prices!$A:$A,$B239,Prices!$I:$I,$Q239))</f>
        <v>0</v>
      </c>
      <c r="T239" s="89">
        <f>IF(OR($C239=0,$E239=0,COUNTIFS(Prices!$D:$D,$R$12,Prices!$A:$A,$B239,Prices!$I:$I,$Q239,Prices!$H:$H,"Product NA")&gt;0),"",(R239+(S239*($E239/1000))))</f>
        <v>0</v>
      </c>
      <c r="U239" s="89">
        <f t="shared" si="57"/>
        <v>0</v>
      </c>
      <c r="V239" s="90">
        <f t="shared" si="58"/>
        <v>0</v>
      </c>
      <c r="W239" s="90">
        <f t="shared" si="59"/>
        <v>0</v>
      </c>
      <c r="X239" s="91"/>
      <c r="Y239" s="88">
        <f>IF(OR(COUNTIFS(Prices!$D:$D,$Y$12,Prices!$A:$A,$B239,Prices!$I:$I,$Q239)=0,COUNTIFS(Prices!$D:$D,$Y$12,Prices!$A:$A,$B239,Prices!$I:$I,$Q239,Prices!$G:$G,"Product NA")&gt;0),0,SUMIFS(Prices!$G:$G,Prices!$D:$D,$Y$12,Prices!$A:$A,$B239,Prices!$I:$I,$Q239))</f>
        <v>0</v>
      </c>
      <c r="Z239" s="88">
        <f>IF(OR(COUNTIFS(Prices!$D:$D,$Y$12,Prices!$A:$A,$B239,Prices!$I:$I,$Q239)=0,COUNTIFS(Prices!$D:$D,$Y$12,Prices!$A:$A,$B239,Prices!$I:$I,$Q239,Prices!$H:$H,"Product NA")&gt;0),0,SUMIFS(Prices!$H:$H,Prices!$D:$D,$Y$12,Prices!$A:$A,$B239,Prices!$I:$I,$Q239))</f>
        <v>0</v>
      </c>
      <c r="AA239" s="89">
        <f>IF(OR($C239=0,$E239=0,COUNTIFS(Prices!$D:$D,$Y$12,Prices!$A:$A,$B239,Prices!$I:$I,$Q239,Prices!$H:$H,"Product NA")&gt;0),"",(Y239+(Z239*($E239/1000))))</f>
        <v>0</v>
      </c>
      <c r="AB239" s="89">
        <f t="shared" si="60"/>
        <v>0</v>
      </c>
      <c r="AC239" s="90">
        <f t="shared" si="61"/>
        <v>0</v>
      </c>
      <c r="AD239" s="90">
        <f t="shared" si="62"/>
        <v>0</v>
      </c>
      <c r="AE239" s="91"/>
      <c r="AF239" s="88">
        <f>IF(OR(COUNTIFS(Prices!$D:$D,$AF$12,Prices!$A:$A,$B239,Prices!$I:$I,$Q239)=0,COUNTIFS(Prices!$D:$D,$AF$12,Prices!$A:$A,$B239,Prices!$I:$I,$Q239,Prices!$G:$G,"Product NA")&gt;0),0,SUMIFS(Prices!$G:$G,Prices!$D:$D,$AF$12,Prices!$A:$A,$B239,Prices!$I:$I,$Q239))</f>
        <v>8.25</v>
      </c>
      <c r="AG239" s="88">
        <f>IF(OR(COUNTIFS(Prices!$D:$D,$AF$12,Prices!$A:$A,$B239,Prices!$I:$I,$Q239)=0,COUNTIFS(Prices!$D:$D,$AF$12,Prices!$A:$A,$B239,Prices!$I:$I,$Q239,Prices!$H:$H,"Product NA")&gt;0),0,SUMIFS(Prices!$H:$H,Prices!$D:$D,$AF$12,Prices!$A:$A,$B239,Prices!$I:$I,$Q239))</f>
        <v>10.5</v>
      </c>
      <c r="AH239" s="89">
        <f>IF(OR($C239=0,$E239=0,COUNTIFS(Prices!$D:$D,$AF$12,Prices!$A:$A,$B239,Prices!$I:$I,$Q239,Prices!$H:$H,"Product NA")&gt;0),"",(AF239+(AG239*($E239/1000))))</f>
        <v>14.55</v>
      </c>
      <c r="AI239" s="89">
        <f t="shared" si="63"/>
        <v>0.94575000000000009</v>
      </c>
      <c r="AJ239" s="90">
        <f t="shared" si="64"/>
        <v>15.495750000000001</v>
      </c>
      <c r="AK239" s="90">
        <f t="shared" si="65"/>
        <v>15495.750000000002</v>
      </c>
      <c r="AM239" s="116" t="str">
        <f>_xlfn.XLOOKUP($E239,'TH Weight Step Mapping'!$A:$A,'TH Weight Step Mapping'!$B:$B,,1)</f>
        <v>0-1kg</v>
      </c>
      <c r="AN239" s="88" t="str">
        <f>_xlfn.XLOOKUP(INDEX(Prices!B:B,MATCH(B239,Prices!A:A,0)),'TH Country Mapping'!A:A,'TH Country Mapping'!C:C,"HVB")</f>
        <v>HVB</v>
      </c>
      <c r="AO239" s="89">
        <f>IF(OR(COUNTIFS(Prices!$D:$D,$AN239,Prices!$A:$A,$B239,Prices!$I:$I,$AM239)=0,COUNTIFS(Prices!$D:$D,$AN239,Prices!$A:$A,$B239,Prices!$I:$I,$AM239,Prices!$G:$G,"Product NA")&gt;0),0,SUMIFS(Prices!$G:$G,Prices!$D:$D,$AN239,Prices!$A:$A,$B239,Prices!$I:$I,$AM239))</f>
        <v>20.75</v>
      </c>
      <c r="AP239" s="89">
        <f t="shared" si="66"/>
        <v>1.3487500000000001</v>
      </c>
      <c r="AQ239" s="90">
        <f t="shared" si="67"/>
        <v>22.098749999999999</v>
      </c>
      <c r="AR239" s="90">
        <f t="shared" si="68"/>
        <v>22098.75</v>
      </c>
    </row>
    <row r="240" spans="2:44" x14ac:dyDescent="0.35">
      <c r="B240" s="87" t="s">
        <v>235</v>
      </c>
      <c r="C240" s="66">
        <v>1000</v>
      </c>
      <c r="D240" s="66">
        <f>Quick_Reference!$E$8</f>
        <v>1</v>
      </c>
      <c r="E240" s="66">
        <f>Quick_Reference!$E$6</f>
        <v>600</v>
      </c>
      <c r="F240" s="116" t="str">
        <f t="shared" si="69"/>
        <v/>
      </c>
      <c r="G240" s="116" t="str">
        <f t="shared" si="70"/>
        <v>0-2kg</v>
      </c>
      <c r="I240" s="88">
        <f>IF(OR(COUNTIFS(Prices!$D:$D,$I$12,Prices!$A:$A,$B240,Prices!$I:$I,$G240)=0,COUNTIFS(Prices!$D:$D,$I$12,Prices!$A:$A,$B240,Prices!$I:$I,$G240,Prices!$G:$G,"Product NA")&gt;0),0,SUMIFS(Prices!$G:$G,Prices!$D:$D,$I$12,Prices!$A:$A,$B240,Prices!$I:$I,$G240))</f>
        <v>1.1300000000000001</v>
      </c>
      <c r="J240" s="88">
        <f>IF(OR(COUNTIFS(Prices!$D:$D,$I$12,Prices!$A:$A,$B240,Prices!$I:$I,$G240)=0,COUNTIFS(Prices!$D:$D,$I$12,Prices!$A:$A,$B240,Prices!$I:$I,$G240,Prices!$H:$H,"Product NA")&gt;0),0,SUMIFS(Prices!$H:$H,Prices!$D:$D,$I$12,Prices!$A:$A,$B240,Prices!$I:$I,$G240))</f>
        <v>14.14</v>
      </c>
      <c r="K240" s="89">
        <f>IF(OR($C240=0,$E240=0,COUNTIFS(Prices!$D:$D,$I$12,Prices!$A:$A,$B240,Prices!$I:$I,$G240,Prices!$H:$H,"Product NA")&gt;0),"",(I240+(J240*($E240/1000))))</f>
        <v>9.6140000000000008</v>
      </c>
      <c r="L240" s="89">
        <f>K240*-(INDEX(VRDs!$H$3:$J$12, MATCH($I$12, VRDs!$A$3:$A$12, 0), MATCH($D240, INDEX(VRDs!$E$3:$G$12, MATCH($I$12, VRDs!$A$3:$A$12, 0), 0), 1)))</f>
        <v>0</v>
      </c>
      <c r="M240" s="89">
        <f t="shared" si="71"/>
        <v>0.62491000000000008</v>
      </c>
      <c r="N240" s="90">
        <f t="shared" si="54"/>
        <v>10.238910000000001</v>
      </c>
      <c r="O240" s="90">
        <f t="shared" si="55"/>
        <v>10238.91</v>
      </c>
      <c r="Q240" s="116" t="str">
        <f t="shared" si="56"/>
        <v>0-2kg</v>
      </c>
      <c r="R240" s="88">
        <f>IF(OR(COUNTIFS(Prices!$D:$D,$R$12,Prices!$A:$A,$B240,Prices!$I:$I,$Q240)=0,COUNTIFS(Prices!$D:$D,$R$12,Prices!$A:$A,$B240,Prices!$I:$I,$Q240,Prices!$G:$G,"Product NA")&gt;0),0,SUMIFS(Prices!$G:$G,Prices!$D:$D,$R$12,Prices!$A:$A,$B240,Prices!$I:$I,$Q240))</f>
        <v>0</v>
      </c>
      <c r="S240" s="88">
        <f>IF(OR(COUNTIFS(Prices!$D:$D,$R$12,Prices!$A:$A,$B240,Prices!$I:$I,$Q240)=0,COUNTIFS(Prices!$D:$D,$R$12,Prices!$A:$A,$B240,Prices!$I:$I,$Q240,Prices!$H:$H,"Product NA")&gt;0),0,SUMIFS(Prices!$H:$H,Prices!$D:$D,$R$12,Prices!$A:$A,$B240,Prices!$I:$I,$Q240))</f>
        <v>0</v>
      </c>
      <c r="T240" s="89">
        <f>IF(OR($C240=0,$E240=0,COUNTIFS(Prices!$D:$D,$R$12,Prices!$A:$A,$B240,Prices!$I:$I,$Q240,Prices!$H:$H,"Product NA")&gt;0),"",(R240+(S240*($E240/1000))))</f>
        <v>0</v>
      </c>
      <c r="U240" s="89">
        <f t="shared" si="57"/>
        <v>0</v>
      </c>
      <c r="V240" s="90">
        <f t="shared" si="58"/>
        <v>0</v>
      </c>
      <c r="W240" s="90">
        <f t="shared" si="59"/>
        <v>0</v>
      </c>
      <c r="X240" s="91"/>
      <c r="Y240" s="88">
        <f>IF(OR(COUNTIFS(Prices!$D:$D,$Y$12,Prices!$A:$A,$B240,Prices!$I:$I,$Q240)=0,COUNTIFS(Prices!$D:$D,$Y$12,Prices!$A:$A,$B240,Prices!$I:$I,$Q240,Prices!$G:$G,"Product NA")&gt;0),0,SUMIFS(Prices!$G:$G,Prices!$D:$D,$Y$12,Prices!$A:$A,$B240,Prices!$I:$I,$Q240))</f>
        <v>0</v>
      </c>
      <c r="Z240" s="88">
        <f>IF(OR(COUNTIFS(Prices!$D:$D,$Y$12,Prices!$A:$A,$B240,Prices!$I:$I,$Q240)=0,COUNTIFS(Prices!$D:$D,$Y$12,Prices!$A:$A,$B240,Prices!$I:$I,$Q240,Prices!$H:$H,"Product NA")&gt;0),0,SUMIFS(Prices!$H:$H,Prices!$D:$D,$Y$12,Prices!$A:$A,$B240,Prices!$I:$I,$Q240))</f>
        <v>0</v>
      </c>
      <c r="AA240" s="89">
        <f>IF(OR($C240=0,$E240=0,COUNTIFS(Prices!$D:$D,$Y$12,Prices!$A:$A,$B240,Prices!$I:$I,$Q240,Prices!$H:$H,"Product NA")&gt;0),"",(Y240+(Z240*($E240/1000))))</f>
        <v>0</v>
      </c>
      <c r="AB240" s="89">
        <f t="shared" si="60"/>
        <v>0</v>
      </c>
      <c r="AC240" s="90">
        <f t="shared" si="61"/>
        <v>0</v>
      </c>
      <c r="AD240" s="90">
        <f t="shared" si="62"/>
        <v>0</v>
      </c>
      <c r="AE240" s="91"/>
      <c r="AF240" s="88">
        <f>IF(OR(COUNTIFS(Prices!$D:$D,$AF$12,Prices!$A:$A,$B240,Prices!$I:$I,$Q240)=0,COUNTIFS(Prices!$D:$D,$AF$12,Prices!$A:$A,$B240,Prices!$I:$I,$Q240,Prices!$G:$G,"Product NA")&gt;0),0,SUMIFS(Prices!$G:$G,Prices!$D:$D,$AF$12,Prices!$A:$A,$B240,Prices!$I:$I,$Q240))</f>
        <v>7.5</v>
      </c>
      <c r="AG240" s="88">
        <f>IF(OR(COUNTIFS(Prices!$D:$D,$AF$12,Prices!$A:$A,$B240,Prices!$I:$I,$Q240)=0,COUNTIFS(Prices!$D:$D,$AF$12,Prices!$A:$A,$B240,Prices!$I:$I,$Q240,Prices!$H:$H,"Product NA")&gt;0),0,SUMIFS(Prices!$H:$H,Prices!$D:$D,$AF$12,Prices!$A:$A,$B240,Prices!$I:$I,$Q240))</f>
        <v>10.950000000000001</v>
      </c>
      <c r="AH240" s="89">
        <f>IF(OR($C240=0,$E240=0,COUNTIFS(Prices!$D:$D,$AF$12,Prices!$A:$A,$B240,Prices!$I:$I,$Q240,Prices!$H:$H,"Product NA")&gt;0),"",(AF240+(AG240*($E240/1000))))</f>
        <v>14.07</v>
      </c>
      <c r="AI240" s="89">
        <f t="shared" si="63"/>
        <v>0.91455000000000009</v>
      </c>
      <c r="AJ240" s="90">
        <f t="shared" si="64"/>
        <v>14.98455</v>
      </c>
      <c r="AK240" s="90">
        <f t="shared" si="65"/>
        <v>14984.550000000001</v>
      </c>
      <c r="AM240" s="116" t="str">
        <f>_xlfn.XLOOKUP($E240,'TH Weight Step Mapping'!$A:$A,'TH Weight Step Mapping'!$B:$B,,1)</f>
        <v>0-1kg</v>
      </c>
      <c r="AN240" s="88" t="str">
        <f>_xlfn.XLOOKUP(INDEX(Prices!B:B,MATCH(B240,Prices!A:A,0)),'TH Country Mapping'!A:A,'TH Country Mapping'!C:C,"HVB")</f>
        <v>HVB</v>
      </c>
      <c r="AO240" s="89">
        <f>IF(OR(COUNTIFS(Prices!$D:$D,$AN240,Prices!$A:$A,$B240,Prices!$I:$I,$AM240)=0,COUNTIFS(Prices!$D:$D,$AN240,Prices!$A:$A,$B240,Prices!$I:$I,$AM240,Prices!$G:$G,"Product NA")&gt;0),0,SUMIFS(Prices!$G:$G,Prices!$D:$D,$AN240,Prices!$A:$A,$B240,Prices!$I:$I,$AM240))</f>
        <v>0</v>
      </c>
      <c r="AP240" s="89">
        <f t="shared" si="66"/>
        <v>0</v>
      </c>
      <c r="AQ240" s="90">
        <f t="shared" si="67"/>
        <v>0</v>
      </c>
      <c r="AR240" s="90">
        <f t="shared" si="68"/>
        <v>0</v>
      </c>
    </row>
    <row r="241" spans="2:44" x14ac:dyDescent="0.35">
      <c r="B241" s="87" t="s">
        <v>236</v>
      </c>
      <c r="C241" s="66">
        <v>1000</v>
      </c>
      <c r="D241" s="66">
        <f>Quick_Reference!$E$8</f>
        <v>1</v>
      </c>
      <c r="E241" s="66">
        <f>Quick_Reference!$E$6</f>
        <v>600</v>
      </c>
      <c r="F241" s="116" t="str">
        <f t="shared" si="69"/>
        <v/>
      </c>
      <c r="G241" s="116" t="str">
        <f t="shared" si="70"/>
        <v>0-2kg</v>
      </c>
      <c r="I241" s="88">
        <f>IF(OR(COUNTIFS(Prices!$D:$D,$I$12,Prices!$A:$A,$B241,Prices!$I:$I,$G241)=0,COUNTIFS(Prices!$D:$D,$I$12,Prices!$A:$A,$B241,Prices!$I:$I,$G241,Prices!$G:$G,"Product NA")&gt;0),0,SUMIFS(Prices!$G:$G,Prices!$D:$D,$I$12,Prices!$A:$A,$B241,Prices!$I:$I,$G241))</f>
        <v>1.1300000000000001</v>
      </c>
      <c r="J241" s="88">
        <f>IF(OR(COUNTIFS(Prices!$D:$D,$I$12,Prices!$A:$A,$B241,Prices!$I:$I,$G241)=0,COUNTIFS(Prices!$D:$D,$I$12,Prices!$A:$A,$B241,Prices!$I:$I,$G241,Prices!$H:$H,"Product NA")&gt;0),0,SUMIFS(Prices!$H:$H,Prices!$D:$D,$I$12,Prices!$A:$A,$B241,Prices!$I:$I,$G241))</f>
        <v>15.64</v>
      </c>
      <c r="K241" s="89">
        <f>IF(OR($C241=0,$E241=0,COUNTIFS(Prices!$D:$D,$I$12,Prices!$A:$A,$B241,Prices!$I:$I,$G241,Prices!$H:$H,"Product NA")&gt;0),"",(I241+(J241*($E241/1000))))</f>
        <v>10.514000000000001</v>
      </c>
      <c r="L241" s="89">
        <f>K241*-(INDEX(VRDs!$H$3:$J$12, MATCH($I$12, VRDs!$A$3:$A$12, 0), MATCH($D241, INDEX(VRDs!$E$3:$G$12, MATCH($I$12, VRDs!$A$3:$A$12, 0), 0), 1)))</f>
        <v>0</v>
      </c>
      <c r="M241" s="89">
        <f t="shared" si="71"/>
        <v>0.68341000000000007</v>
      </c>
      <c r="N241" s="90">
        <f t="shared" si="54"/>
        <v>11.197410000000001</v>
      </c>
      <c r="O241" s="90">
        <f t="shared" si="55"/>
        <v>11197.410000000002</v>
      </c>
      <c r="Q241" s="116" t="str">
        <f t="shared" si="56"/>
        <v>0-2kg</v>
      </c>
      <c r="R241" s="88">
        <f>IF(OR(COUNTIFS(Prices!$D:$D,$R$12,Prices!$A:$A,$B241,Prices!$I:$I,$Q241)=0,COUNTIFS(Prices!$D:$D,$R$12,Prices!$A:$A,$B241,Prices!$I:$I,$Q241,Prices!$G:$G,"Product NA")&gt;0),0,SUMIFS(Prices!$G:$G,Prices!$D:$D,$R$12,Prices!$A:$A,$B241,Prices!$I:$I,$Q241))</f>
        <v>0</v>
      </c>
      <c r="S241" s="88">
        <f>IF(OR(COUNTIFS(Prices!$D:$D,$R$12,Prices!$A:$A,$B241,Prices!$I:$I,$Q241)=0,COUNTIFS(Prices!$D:$D,$R$12,Prices!$A:$A,$B241,Prices!$I:$I,$Q241,Prices!$H:$H,"Product NA")&gt;0),0,SUMIFS(Prices!$H:$H,Prices!$D:$D,$R$12,Prices!$A:$A,$B241,Prices!$I:$I,$Q241))</f>
        <v>0</v>
      </c>
      <c r="T241" s="89">
        <f>IF(OR($C241=0,$E241=0,COUNTIFS(Prices!$D:$D,$R$12,Prices!$A:$A,$B241,Prices!$I:$I,$Q241,Prices!$H:$H,"Product NA")&gt;0),"",(R241+(S241*($E241/1000))))</f>
        <v>0</v>
      </c>
      <c r="U241" s="89">
        <f t="shared" si="57"/>
        <v>0</v>
      </c>
      <c r="V241" s="90">
        <f t="shared" si="58"/>
        <v>0</v>
      </c>
      <c r="W241" s="90">
        <f t="shared" si="59"/>
        <v>0</v>
      </c>
      <c r="X241" s="91"/>
      <c r="Y241" s="88">
        <f>IF(OR(COUNTIFS(Prices!$D:$D,$Y$12,Prices!$A:$A,$B241,Prices!$I:$I,$Q241)=0,COUNTIFS(Prices!$D:$D,$Y$12,Prices!$A:$A,$B241,Prices!$I:$I,$Q241,Prices!$G:$G,"Product NA")&gt;0),0,SUMIFS(Prices!$G:$G,Prices!$D:$D,$Y$12,Prices!$A:$A,$B241,Prices!$I:$I,$Q241))</f>
        <v>0</v>
      </c>
      <c r="Z241" s="88">
        <f>IF(OR(COUNTIFS(Prices!$D:$D,$Y$12,Prices!$A:$A,$B241,Prices!$I:$I,$Q241)=0,COUNTIFS(Prices!$D:$D,$Y$12,Prices!$A:$A,$B241,Prices!$I:$I,$Q241,Prices!$H:$H,"Product NA")&gt;0),0,SUMIFS(Prices!$H:$H,Prices!$D:$D,$Y$12,Prices!$A:$A,$B241,Prices!$I:$I,$Q241))</f>
        <v>0</v>
      </c>
      <c r="AA241" s="89">
        <f>IF(OR($C241=0,$E241=0,COUNTIFS(Prices!$D:$D,$Y$12,Prices!$A:$A,$B241,Prices!$I:$I,$Q241,Prices!$H:$H,"Product NA")&gt;0),"",(Y241+(Z241*($E241/1000))))</f>
        <v>0</v>
      </c>
      <c r="AB241" s="89">
        <f t="shared" si="60"/>
        <v>0</v>
      </c>
      <c r="AC241" s="90">
        <f t="shared" si="61"/>
        <v>0</v>
      </c>
      <c r="AD241" s="90">
        <f t="shared" si="62"/>
        <v>0</v>
      </c>
      <c r="AE241" s="91"/>
      <c r="AF241" s="88">
        <f>IF(OR(COUNTIFS(Prices!$D:$D,$AF$12,Prices!$A:$A,$B241,Prices!$I:$I,$Q241)=0,COUNTIFS(Prices!$D:$D,$AF$12,Prices!$A:$A,$B241,Prices!$I:$I,$Q241,Prices!$G:$G,"Product NA")&gt;0),0,SUMIFS(Prices!$G:$G,Prices!$D:$D,$AF$12,Prices!$A:$A,$B241,Prices!$I:$I,$Q241))</f>
        <v>7.25</v>
      </c>
      <c r="AG241" s="88">
        <f>IF(OR(COUNTIFS(Prices!$D:$D,$AF$12,Prices!$A:$A,$B241,Prices!$I:$I,$Q241)=0,COUNTIFS(Prices!$D:$D,$AF$12,Prices!$A:$A,$B241,Prices!$I:$I,$Q241,Prices!$H:$H,"Product NA")&gt;0),0,SUMIFS(Prices!$H:$H,Prices!$D:$D,$AF$12,Prices!$A:$A,$B241,Prices!$I:$I,$Q241))</f>
        <v>11.600000000000001</v>
      </c>
      <c r="AH241" s="89">
        <f>IF(OR($C241=0,$E241=0,COUNTIFS(Prices!$D:$D,$AF$12,Prices!$A:$A,$B241,Prices!$I:$I,$Q241,Prices!$H:$H,"Product NA")&gt;0),"",(AF241+(AG241*($E241/1000))))</f>
        <v>14.21</v>
      </c>
      <c r="AI241" s="89">
        <f t="shared" si="63"/>
        <v>0.92365000000000008</v>
      </c>
      <c r="AJ241" s="90">
        <f t="shared" si="64"/>
        <v>15.133650000000001</v>
      </c>
      <c r="AK241" s="90">
        <f t="shared" si="65"/>
        <v>15133.650000000001</v>
      </c>
      <c r="AM241" s="116" t="str">
        <f>_xlfn.XLOOKUP($E241,'TH Weight Step Mapping'!$A:$A,'TH Weight Step Mapping'!$B:$B,,1)</f>
        <v>0-1kg</v>
      </c>
      <c r="AN241" s="88" t="str">
        <f>_xlfn.XLOOKUP(INDEX(Prices!B:B,MATCH(B241,Prices!A:A,0)),'TH Country Mapping'!A:A,'TH Country Mapping'!C:C,"HVB")</f>
        <v>HVB</v>
      </c>
      <c r="AO241" s="89">
        <f>IF(OR(COUNTIFS(Prices!$D:$D,$AN241,Prices!$A:$A,$B241,Prices!$I:$I,$AM241)=0,COUNTIFS(Prices!$D:$D,$AN241,Prices!$A:$A,$B241,Prices!$I:$I,$AM241,Prices!$G:$G,"Product NA")&gt;0),0,SUMIFS(Prices!$G:$G,Prices!$D:$D,$AN241,Prices!$A:$A,$B241,Prices!$I:$I,$AM241))</f>
        <v>17.900000000000002</v>
      </c>
      <c r="AP241" s="89">
        <f t="shared" si="66"/>
        <v>1.1635000000000002</v>
      </c>
      <c r="AQ241" s="90">
        <f t="shared" si="67"/>
        <v>19.063500000000001</v>
      </c>
      <c r="AR241" s="90">
        <f t="shared" si="68"/>
        <v>19063.5</v>
      </c>
    </row>
    <row r="242" spans="2:44" x14ac:dyDescent="0.35">
      <c r="B242" s="87" t="s">
        <v>237</v>
      </c>
      <c r="C242" s="66">
        <v>1000</v>
      </c>
      <c r="D242" s="66">
        <f>Quick_Reference!$E$8</f>
        <v>1</v>
      </c>
      <c r="E242" s="66">
        <f>Quick_Reference!$E$6</f>
        <v>600</v>
      </c>
      <c r="F242" s="116" t="str">
        <f t="shared" si="69"/>
        <v/>
      </c>
      <c r="G242" s="116" t="str">
        <f t="shared" si="70"/>
        <v>0-2kg</v>
      </c>
      <c r="I242" s="88">
        <f>IF(OR(COUNTIFS(Prices!$D:$D,$I$12,Prices!$A:$A,$B242,Prices!$I:$I,$G242)=0,COUNTIFS(Prices!$D:$D,$I$12,Prices!$A:$A,$B242,Prices!$I:$I,$G242,Prices!$G:$G,"Product NA")&gt;0),0,SUMIFS(Prices!$G:$G,Prices!$D:$D,$I$12,Prices!$A:$A,$B242,Prices!$I:$I,$G242))</f>
        <v>1.1300000000000001</v>
      </c>
      <c r="J242" s="88">
        <f>IF(OR(COUNTIFS(Prices!$D:$D,$I$12,Prices!$A:$A,$B242,Prices!$I:$I,$G242)=0,COUNTIFS(Prices!$D:$D,$I$12,Prices!$A:$A,$B242,Prices!$I:$I,$G242,Prices!$H:$H,"Product NA")&gt;0),0,SUMIFS(Prices!$H:$H,Prices!$D:$D,$I$12,Prices!$A:$A,$B242,Prices!$I:$I,$G242))</f>
        <v>15.64</v>
      </c>
      <c r="K242" s="89">
        <f>IF(OR($C242=0,$E242=0,COUNTIFS(Prices!$D:$D,$I$12,Prices!$A:$A,$B242,Prices!$I:$I,$G242,Prices!$H:$H,"Product NA")&gt;0),"",(I242+(J242*($E242/1000))))</f>
        <v>10.514000000000001</v>
      </c>
      <c r="L242" s="89">
        <f>K242*-(INDEX(VRDs!$H$3:$J$12, MATCH($I$12, VRDs!$A$3:$A$12, 0), MATCH($D242, INDEX(VRDs!$E$3:$G$12, MATCH($I$12, VRDs!$A$3:$A$12, 0), 0), 1)))</f>
        <v>0</v>
      </c>
      <c r="M242" s="89">
        <f t="shared" si="71"/>
        <v>0.68341000000000007</v>
      </c>
      <c r="N242" s="90">
        <f t="shared" si="54"/>
        <v>11.197410000000001</v>
      </c>
      <c r="O242" s="90">
        <f t="shared" si="55"/>
        <v>11197.410000000002</v>
      </c>
      <c r="Q242" s="116" t="str">
        <f t="shared" si="56"/>
        <v>0-2kg</v>
      </c>
      <c r="R242" s="88">
        <f>IF(OR(COUNTIFS(Prices!$D:$D,$R$12,Prices!$A:$A,$B242,Prices!$I:$I,$Q242)=0,COUNTIFS(Prices!$D:$D,$R$12,Prices!$A:$A,$B242,Prices!$I:$I,$Q242,Prices!$G:$G,"Product NA")&gt;0),0,SUMIFS(Prices!$G:$G,Prices!$D:$D,$R$12,Prices!$A:$A,$B242,Prices!$I:$I,$Q242))</f>
        <v>0</v>
      </c>
      <c r="S242" s="88">
        <f>IF(OR(COUNTIFS(Prices!$D:$D,$R$12,Prices!$A:$A,$B242,Prices!$I:$I,$Q242)=0,COUNTIFS(Prices!$D:$D,$R$12,Prices!$A:$A,$B242,Prices!$I:$I,$Q242,Prices!$H:$H,"Product NA")&gt;0),0,SUMIFS(Prices!$H:$H,Prices!$D:$D,$R$12,Prices!$A:$A,$B242,Prices!$I:$I,$Q242))</f>
        <v>0</v>
      </c>
      <c r="T242" s="89">
        <f>IF(OR($C242=0,$E242=0,COUNTIFS(Prices!$D:$D,$R$12,Prices!$A:$A,$B242,Prices!$I:$I,$Q242,Prices!$H:$H,"Product NA")&gt;0),"",(R242+(S242*($E242/1000))))</f>
        <v>0</v>
      </c>
      <c r="U242" s="89">
        <f t="shared" si="57"/>
        <v>0</v>
      </c>
      <c r="V242" s="90">
        <f t="shared" si="58"/>
        <v>0</v>
      </c>
      <c r="W242" s="90">
        <f t="shared" si="59"/>
        <v>0</v>
      </c>
      <c r="X242" s="91"/>
      <c r="Y242" s="88">
        <f>IF(OR(COUNTIFS(Prices!$D:$D,$Y$12,Prices!$A:$A,$B242,Prices!$I:$I,$Q242)=0,COUNTIFS(Prices!$D:$D,$Y$12,Prices!$A:$A,$B242,Prices!$I:$I,$Q242,Prices!$G:$G,"Product NA")&gt;0),0,SUMIFS(Prices!$G:$G,Prices!$D:$D,$Y$12,Prices!$A:$A,$B242,Prices!$I:$I,$Q242))</f>
        <v>0</v>
      </c>
      <c r="Z242" s="88">
        <f>IF(OR(COUNTIFS(Prices!$D:$D,$Y$12,Prices!$A:$A,$B242,Prices!$I:$I,$Q242)=0,COUNTIFS(Prices!$D:$D,$Y$12,Prices!$A:$A,$B242,Prices!$I:$I,$Q242,Prices!$H:$H,"Product NA")&gt;0),0,SUMIFS(Prices!$H:$H,Prices!$D:$D,$Y$12,Prices!$A:$A,$B242,Prices!$I:$I,$Q242))</f>
        <v>0</v>
      </c>
      <c r="AA242" s="89">
        <f>IF(OR($C242=0,$E242=0,COUNTIFS(Prices!$D:$D,$Y$12,Prices!$A:$A,$B242,Prices!$I:$I,$Q242,Prices!$H:$H,"Product NA")&gt;0),"",(Y242+(Z242*($E242/1000))))</f>
        <v>0</v>
      </c>
      <c r="AB242" s="89">
        <f t="shared" si="60"/>
        <v>0</v>
      </c>
      <c r="AC242" s="90">
        <f t="shared" si="61"/>
        <v>0</v>
      </c>
      <c r="AD242" s="90">
        <f t="shared" si="62"/>
        <v>0</v>
      </c>
      <c r="AE242" s="91"/>
      <c r="AF242" s="88">
        <f>IF(OR(COUNTIFS(Prices!$D:$D,$AF$12,Prices!$A:$A,$B242,Prices!$I:$I,$Q242)=0,COUNTIFS(Prices!$D:$D,$AF$12,Prices!$A:$A,$B242,Prices!$I:$I,$Q242,Prices!$G:$G,"Product NA")&gt;0),0,SUMIFS(Prices!$G:$G,Prices!$D:$D,$AF$12,Prices!$A:$A,$B242,Prices!$I:$I,$Q242))</f>
        <v>0</v>
      </c>
      <c r="AG242" s="88">
        <f>IF(OR(COUNTIFS(Prices!$D:$D,$AF$12,Prices!$A:$A,$B242,Prices!$I:$I,$Q242)=0,COUNTIFS(Prices!$D:$D,$AF$12,Prices!$A:$A,$B242,Prices!$I:$I,$Q242,Prices!$H:$H,"Product NA")&gt;0),0,SUMIFS(Prices!$H:$H,Prices!$D:$D,$AF$12,Prices!$A:$A,$B242,Prices!$I:$I,$Q242))</f>
        <v>0</v>
      </c>
      <c r="AH242" s="89">
        <f>IF(OR($C242=0,$E242=0,COUNTIFS(Prices!$D:$D,$AF$12,Prices!$A:$A,$B242,Prices!$I:$I,$Q242,Prices!$H:$H,"Product NA")&gt;0),"",(AF242+(AG242*($E242/1000))))</f>
        <v>0</v>
      </c>
      <c r="AI242" s="89">
        <f t="shared" si="63"/>
        <v>0</v>
      </c>
      <c r="AJ242" s="90">
        <f t="shared" si="64"/>
        <v>0</v>
      </c>
      <c r="AK242" s="90">
        <f t="shared" si="65"/>
        <v>0</v>
      </c>
      <c r="AM242" s="116" t="str">
        <f>_xlfn.XLOOKUP($E242,'TH Weight Step Mapping'!$A:$A,'TH Weight Step Mapping'!$B:$B,,1)</f>
        <v>0-1kg</v>
      </c>
      <c r="AN242" s="88" t="str">
        <f>_xlfn.XLOOKUP(INDEX(Prices!B:B,MATCH(B242,Prices!A:A,0)),'TH Country Mapping'!A:A,'TH Country Mapping'!C:C,"HVB")</f>
        <v>HVB</v>
      </c>
      <c r="AO242" s="89">
        <f>IF(OR(COUNTIFS(Prices!$D:$D,$AN242,Prices!$A:$A,$B242,Prices!$I:$I,$AM242)=0,COUNTIFS(Prices!$D:$D,$AN242,Prices!$A:$A,$B242,Prices!$I:$I,$AM242,Prices!$G:$G,"Product NA")&gt;0),0,SUMIFS(Prices!$G:$G,Prices!$D:$D,$AN242,Prices!$A:$A,$B242,Prices!$I:$I,$AM242))</f>
        <v>17.900000000000002</v>
      </c>
      <c r="AP242" s="89">
        <f t="shared" si="66"/>
        <v>1.1635000000000002</v>
      </c>
      <c r="AQ242" s="90">
        <f t="shared" si="67"/>
        <v>19.063500000000001</v>
      </c>
      <c r="AR242" s="90">
        <f t="shared" si="68"/>
        <v>19063.5</v>
      </c>
    </row>
    <row r="243" spans="2:44" x14ac:dyDescent="0.35">
      <c r="C243" s="75"/>
      <c r="D243" s="75"/>
      <c r="E243" s="75"/>
      <c r="I243" s="92"/>
      <c r="J243" s="92"/>
      <c r="K243" s="92"/>
      <c r="L243" s="92"/>
      <c r="M243" s="92"/>
      <c r="N243" s="93" t="s">
        <v>310</v>
      </c>
      <c r="O243" s="94">
        <f>SUM(O14:O242)</f>
        <v>2239726.9499999993</v>
      </c>
      <c r="R243" s="92"/>
      <c r="S243" s="92"/>
      <c r="T243" s="92"/>
      <c r="U243" s="92"/>
      <c r="V243" s="93" t="s">
        <v>310</v>
      </c>
      <c r="W243" s="94">
        <f>SUM(W14:W242)</f>
        <v>599445.90000000014</v>
      </c>
      <c r="Y243" s="92"/>
      <c r="Z243" s="92"/>
      <c r="AA243" s="92"/>
      <c r="AB243" s="92"/>
      <c r="AC243" s="93" t="s">
        <v>310</v>
      </c>
      <c r="AD243" s="94">
        <f>SUM(AD14:AD242)</f>
        <v>877474.80000000016</v>
      </c>
      <c r="AF243" s="92"/>
      <c r="AG243" s="92"/>
      <c r="AH243" s="92"/>
      <c r="AI243" s="92"/>
      <c r="AJ243" s="93" t="s">
        <v>310</v>
      </c>
      <c r="AK243" s="94">
        <f>SUM(AK14:AK242)</f>
        <v>2369827.3499999982</v>
      </c>
      <c r="AN243" s="92"/>
      <c r="AO243" s="92"/>
      <c r="AP243" s="92"/>
      <c r="AQ243" s="93" t="s">
        <v>310</v>
      </c>
      <c r="AR243" s="94">
        <f>SUM(AR14:AR242)</f>
        <v>3881126.25</v>
      </c>
    </row>
  </sheetData>
  <sheetProtection algorithmName="SHA-512" hashValue="D2V5zQMKB3z28eS7e0cjKPmLslOJbtpb6o/gBL3nDwk7u+u7y5PgkQMS+D80JHvPzA65D3NPUjSLJr8CF45kUA==" saltValue="lqZRWjAooZRhW1U1QSs54g==" spinCount="100000" sheet="1" sort="0" autoFilter="0"/>
  <autoFilter ref="B13:AT243" xr:uid="{959E149C-9261-477D-B5FA-387C82D7BF7C}"/>
  <dataConsolidate/>
  <mergeCells count="13">
    <mergeCell ref="I11:O11"/>
    <mergeCell ref="I12:O12"/>
    <mergeCell ref="I10:O10"/>
    <mergeCell ref="AN11:AR11"/>
    <mergeCell ref="AN12:AR12"/>
    <mergeCell ref="AN10:AR10"/>
    <mergeCell ref="R10:AK10"/>
    <mergeCell ref="R11:W11"/>
    <mergeCell ref="R12:W12"/>
    <mergeCell ref="Y11:AD11"/>
    <mergeCell ref="Y12:AD12"/>
    <mergeCell ref="AF11:AK11"/>
    <mergeCell ref="AF12:AK12"/>
  </mergeCells>
  <conditionalFormatting sqref="D7">
    <cfRule type="cellIs" dxfId="11" priority="3" operator="equal">
      <formula>"Hide"</formula>
    </cfRule>
    <cfRule type="cellIs" dxfId="10" priority="4" operator="equal">
      <formula>"Show"</formula>
    </cfRule>
  </conditionalFormatting>
  <dataValidations count="4">
    <dataValidation type="list" allowBlank="1" showInputMessage="1" showErrorMessage="1" sqref="D7" xr:uid="{1A982F0A-1E6E-4A27-8236-42BA301C920C}">
      <formula1>"Include,Exclude"</formula1>
    </dataValidation>
    <dataValidation type="whole" errorStyle="information" allowBlank="1" showInputMessage="1" showErrorMessage="1" errorTitle="Items must be whole numbers" error="Items must be whole numbers and not include negative values" sqref="C14:C242" xr:uid="{9CE7D53F-D57B-4535-AE3F-08C097063910}">
      <formula1>1</formula1>
      <formula2>1000000</formula2>
    </dataValidation>
    <dataValidation type="whole" errorStyle="warning" allowBlank="1" showInputMessage="1" showErrorMessage="1" error="Average posting size should be less than Annual Volume" sqref="D14:D242" xr:uid="{5C97AC5C-8821-4F22-BE0D-099A0B95E86F}">
      <formula1>0</formula1>
      <formula2>C14</formula2>
    </dataValidation>
    <dataValidation type="whole" errorStyle="warning" allowBlank="1" showInputMessage="1" showErrorMessage="1" errorTitle="Weight Above Maximum" error="Parcel products are only available up to 2kg on untracked products and up to 30kg on certain tracked destinations" sqref="E14:E242" xr:uid="{9A15880F-1BF0-47C2-912B-C2F2FF61D2F6}">
      <formula1>0</formula1>
      <formula2>30000</formula2>
    </dataValidation>
  </dataValidations>
  <pageMargins left="0.7" right="0.7" top="0.75" bottom="0.75" header="0.3" footer="0.3"/>
  <pageSetup paperSize="9" orientation="portrait" r:id="rId1"/>
  <headerFooter>
    <oddFooter>&amp;L&amp;1#&amp;"Calibri"&amp;10&amp;K000000Classified: RMG – Internal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0BB41-9CF0-425E-818A-6C728D2CCACA}">
  <sheetPr codeName="Sheet13">
    <tabColor rgb="FF00B050"/>
  </sheetPr>
  <dimension ref="B1:W243"/>
  <sheetViews>
    <sheetView showGridLines="0" zoomScale="80" zoomScaleNormal="80" workbookViewId="0">
      <pane xSplit="5" ySplit="13" topLeftCell="F14" activePane="bottomRight" state="frozen"/>
      <selection activeCell="D76" sqref="D76"/>
      <selection pane="topRight" activeCell="D76" sqref="D76"/>
      <selection pane="bottomLeft" activeCell="D76" sqref="D76"/>
      <selection pane="bottomRight" activeCell="E22" sqref="E22"/>
    </sheetView>
  </sheetViews>
  <sheetFormatPr defaultColWidth="9.08984375" defaultRowHeight="15.5" x14ac:dyDescent="0.35"/>
  <cols>
    <col min="1" max="1" width="5.08984375" style="75" customWidth="1"/>
    <col min="2" max="2" width="41.08984375" style="75" customWidth="1"/>
    <col min="3" max="3" width="16.08984375" style="67" bestFit="1" customWidth="1"/>
    <col min="4" max="4" width="24.81640625" style="67" bestFit="1" customWidth="1"/>
    <col min="5" max="5" width="22.08984375" style="67" bestFit="1" customWidth="1"/>
    <col min="6" max="6" width="11.54296875" style="75" customWidth="1"/>
    <col min="7" max="7" width="6.08984375" style="75" hidden="1" customWidth="1"/>
    <col min="8" max="8" width="8.6328125" style="67" bestFit="1" customWidth="1"/>
    <col min="9" max="9" width="8.08984375" style="67" bestFit="1" customWidth="1"/>
    <col min="10" max="10" width="7.81640625" style="67" bestFit="1" customWidth="1"/>
    <col min="11" max="11" width="10" style="67" bestFit="1" customWidth="1"/>
    <col min="12" max="12" width="10.36328125" style="67" bestFit="1" customWidth="1"/>
    <col min="13" max="13" width="12.6328125" style="67" bestFit="1" customWidth="1"/>
    <col min="14" max="14" width="12.1796875" style="67" customWidth="1"/>
    <col min="15" max="15" width="2.81640625" style="75" customWidth="1"/>
    <col min="16" max="16" width="2.54296875" style="75" customWidth="1"/>
    <col min="17" max="17" width="8.6328125" style="67" bestFit="1" customWidth="1"/>
    <col min="18" max="18" width="8.08984375" style="67" bestFit="1" customWidth="1"/>
    <col min="19" max="19" width="7.81640625" style="67" bestFit="1" customWidth="1"/>
    <col min="20" max="20" width="9.08984375" style="67" customWidth="1"/>
    <col min="21" max="21" width="12.6328125" style="67" bestFit="1" customWidth="1"/>
    <col min="22" max="22" width="12.08984375" style="67" customWidth="1"/>
    <col min="23" max="23" width="4.08984375" style="75" customWidth="1"/>
    <col min="24" max="16384" width="9.08984375" style="75"/>
  </cols>
  <sheetData>
    <row r="1" spans="2:23" s="67" customFormat="1" x14ac:dyDescent="0.35">
      <c r="B1" s="68"/>
      <c r="H1" s="70"/>
      <c r="I1" s="70"/>
      <c r="J1" s="70"/>
      <c r="K1" s="70"/>
      <c r="L1" s="70"/>
      <c r="Q1" s="70"/>
      <c r="R1" s="70"/>
      <c r="S1" s="70"/>
      <c r="T1" s="70"/>
    </row>
    <row r="2" spans="2:23" s="72" customFormat="1" ht="20" x14ac:dyDescent="0.4">
      <c r="B2" s="71" t="s">
        <v>304</v>
      </c>
      <c r="C2" s="67"/>
      <c r="D2" s="67"/>
      <c r="E2" s="67"/>
      <c r="H2" s="67"/>
      <c r="I2" s="67"/>
      <c r="J2" s="67"/>
      <c r="K2" s="67"/>
      <c r="L2" s="67"/>
      <c r="M2" s="67"/>
      <c r="N2" s="67"/>
      <c r="Q2" s="67"/>
      <c r="R2" s="67"/>
      <c r="S2" s="67"/>
      <c r="T2" s="67"/>
      <c r="U2" s="67"/>
      <c r="V2" s="67"/>
    </row>
    <row r="3" spans="2:23" s="72" customFormat="1" ht="20" x14ac:dyDescent="0.4">
      <c r="B3" s="73" t="s">
        <v>386</v>
      </c>
      <c r="C3" s="67"/>
      <c r="D3" s="67"/>
      <c r="E3" s="67"/>
      <c r="H3" s="67"/>
      <c r="I3" s="67"/>
      <c r="J3" s="67"/>
      <c r="K3" s="67"/>
      <c r="L3" s="67"/>
      <c r="M3" s="67"/>
      <c r="N3" s="67"/>
      <c r="Q3" s="67"/>
      <c r="R3" s="67"/>
      <c r="S3" s="67"/>
      <c r="T3" s="67"/>
      <c r="U3" s="67"/>
      <c r="V3" s="67"/>
    </row>
    <row r="4" spans="2:23" s="67" customFormat="1" collapsed="1" x14ac:dyDescent="0.35">
      <c r="H4" s="69"/>
      <c r="I4" s="69"/>
      <c r="J4" s="69"/>
      <c r="K4" s="69"/>
      <c r="L4" s="69"/>
      <c r="Q4" s="69"/>
      <c r="R4" s="69"/>
      <c r="S4" s="69"/>
      <c r="T4" s="69"/>
    </row>
    <row r="5" spans="2:23" x14ac:dyDescent="0.35">
      <c r="B5" s="167" t="s">
        <v>737</v>
      </c>
      <c r="C5" s="74"/>
      <c r="D5" s="74"/>
      <c r="E5" s="74"/>
      <c r="I5" s="75"/>
      <c r="J5" s="75"/>
      <c r="K5" s="75"/>
      <c r="L5" s="75"/>
      <c r="R5" s="75"/>
      <c r="S5" s="75"/>
      <c r="T5" s="75"/>
    </row>
    <row r="6" spans="2:23" s="67" customFormat="1" ht="16" collapsed="1" thickBot="1" x14ac:dyDescent="0.4">
      <c r="H6" s="69"/>
      <c r="I6" s="69"/>
      <c r="J6" s="69"/>
      <c r="K6" s="69"/>
      <c r="L6" s="69"/>
      <c r="Q6" s="69"/>
      <c r="R6" s="69"/>
      <c r="S6" s="69"/>
      <c r="T6" s="69"/>
    </row>
    <row r="7" spans="2:23" s="76" customFormat="1" ht="16" thickBot="1" x14ac:dyDescent="0.4">
      <c r="B7" s="108" t="s">
        <v>305</v>
      </c>
      <c r="C7" s="107">
        <v>6.5000000000000002E-2</v>
      </c>
      <c r="D7" s="65" t="s">
        <v>364</v>
      </c>
      <c r="F7" s="111"/>
      <c r="H7" s="75"/>
      <c r="I7" s="75"/>
      <c r="J7" s="75"/>
      <c r="K7" s="75"/>
      <c r="L7" s="75"/>
      <c r="M7" s="75"/>
      <c r="N7" s="75"/>
      <c r="Q7" s="75"/>
      <c r="R7" s="75"/>
      <c r="S7" s="75"/>
      <c r="T7" s="75"/>
      <c r="U7" s="75"/>
      <c r="V7" s="75"/>
    </row>
    <row r="8" spans="2:23" s="76" customFormat="1" x14ac:dyDescent="0.35">
      <c r="B8" s="68"/>
      <c r="C8" s="68"/>
      <c r="D8" s="68"/>
      <c r="F8" s="111"/>
      <c r="G8" s="111"/>
      <c r="H8" s="75"/>
      <c r="I8" s="75"/>
      <c r="J8" s="75"/>
      <c r="K8" s="75"/>
      <c r="L8" s="75"/>
      <c r="M8" s="75"/>
      <c r="N8" s="75"/>
      <c r="Q8" s="75"/>
      <c r="R8" s="75"/>
      <c r="S8" s="75"/>
      <c r="T8" s="75"/>
      <c r="U8" s="75"/>
      <c r="V8" s="75"/>
    </row>
    <row r="9" spans="2:23" ht="16" thickBot="1" x14ac:dyDescent="0.4">
      <c r="B9" s="68"/>
      <c r="C9" s="68"/>
      <c r="D9" s="68"/>
      <c r="E9" s="68"/>
    </row>
    <row r="10" spans="2:23" s="67" customFormat="1" ht="16" collapsed="1" thickBot="1" x14ac:dyDescent="0.4">
      <c r="B10" s="68"/>
      <c r="H10" s="230" t="s">
        <v>387</v>
      </c>
      <c r="I10" s="231"/>
      <c r="J10" s="231"/>
      <c r="K10" s="231"/>
      <c r="L10" s="231"/>
      <c r="M10" s="231"/>
      <c r="N10" s="232"/>
      <c r="Q10" s="230" t="s">
        <v>388</v>
      </c>
      <c r="R10" s="231"/>
      <c r="S10" s="231"/>
      <c r="T10" s="231"/>
      <c r="U10" s="231"/>
      <c r="V10" s="232"/>
      <c r="W10" s="76"/>
    </row>
    <row r="11" spans="2:23" s="77" customFormat="1" x14ac:dyDescent="0.35">
      <c r="H11" s="228" t="s">
        <v>389</v>
      </c>
      <c r="I11" s="228"/>
      <c r="J11" s="228"/>
      <c r="K11" s="228"/>
      <c r="L11" s="228"/>
      <c r="M11" s="228"/>
      <c r="N11" s="228"/>
      <c r="Q11" s="228" t="s">
        <v>390</v>
      </c>
      <c r="R11" s="228"/>
      <c r="S11" s="228"/>
      <c r="T11" s="228"/>
      <c r="U11" s="228"/>
      <c r="V11" s="228"/>
    </row>
    <row r="12" spans="2:23" s="77" customFormat="1" ht="17.5" x14ac:dyDescent="0.35">
      <c r="B12" s="78" t="s">
        <v>309</v>
      </c>
      <c r="C12" s="80"/>
      <c r="D12" s="80"/>
      <c r="E12" s="81"/>
      <c r="H12" s="228" t="s">
        <v>392</v>
      </c>
      <c r="I12" s="228"/>
      <c r="J12" s="228"/>
      <c r="K12" s="228"/>
      <c r="L12" s="228"/>
      <c r="M12" s="228"/>
      <c r="N12" s="228"/>
      <c r="Q12" s="228" t="s">
        <v>391</v>
      </c>
      <c r="R12" s="228"/>
      <c r="S12" s="228"/>
      <c r="T12" s="228"/>
      <c r="U12" s="228"/>
      <c r="V12" s="228"/>
    </row>
    <row r="13" spans="2:23" s="85" customFormat="1" ht="31" x14ac:dyDescent="0.35">
      <c r="B13" s="83" t="s">
        <v>4</v>
      </c>
      <c r="C13" s="84" t="s">
        <v>688</v>
      </c>
      <c r="D13" s="84" t="s">
        <v>719</v>
      </c>
      <c r="E13" s="82" t="s">
        <v>306</v>
      </c>
      <c r="H13" s="86" t="s">
        <v>5</v>
      </c>
      <c r="I13" s="86" t="s">
        <v>6</v>
      </c>
      <c r="J13" s="86" t="s">
        <v>308</v>
      </c>
      <c r="K13" s="86" t="s">
        <v>689</v>
      </c>
      <c r="L13" s="86" t="s">
        <v>299</v>
      </c>
      <c r="M13" s="86" t="s">
        <v>7</v>
      </c>
      <c r="N13" s="86" t="s">
        <v>307</v>
      </c>
      <c r="Q13" s="86" t="s">
        <v>5</v>
      </c>
      <c r="R13" s="86" t="s">
        <v>6</v>
      </c>
      <c r="S13" s="86" t="s">
        <v>308</v>
      </c>
      <c r="T13" s="86" t="s">
        <v>299</v>
      </c>
      <c r="U13" s="86" t="s">
        <v>7</v>
      </c>
      <c r="V13" s="86" t="s">
        <v>307</v>
      </c>
    </row>
    <row r="14" spans="2:23" x14ac:dyDescent="0.35">
      <c r="B14" s="87" t="s">
        <v>8</v>
      </c>
      <c r="C14" s="66">
        <v>1</v>
      </c>
      <c r="D14" s="66">
        <v>1</v>
      </c>
      <c r="E14" s="66">
        <v>600</v>
      </c>
      <c r="F14" s="116" t="str">
        <f>IF(E14&gt;2000,"Error: Weight should be less than 2000g","")</f>
        <v/>
      </c>
      <c r="G14" s="116" t="str">
        <f>IF(E14&lt;=2000,"0-2kg","Not Boxable")</f>
        <v>0-2kg</v>
      </c>
      <c r="H14" s="88">
        <f>IF(OR(COUNTIFS(Prices!$D:$D,$H$12,Prices!$A:$A,$B14,Prices!$I:$I,$G14)=0,COUNTIFS(Prices!$D:$D,$H$12,Prices!$A:$A,$B14,Prices!$I:$I,$G14,Prices!$G:$G,"Product NA")&gt;0),0,SUMIFS(Prices!$G:$G,Prices!$D:$D,$H$12,Prices!$A:$A,$B14,Prices!$I:$I,$G14))</f>
        <v>1.1300000000000001</v>
      </c>
      <c r="I14" s="88">
        <f>IF(OR(COUNTIFS(Prices!$D:$D,$H$12,Prices!$A:$A,$B14,Prices!$I:$I,$G14)=0,COUNTIFS(Prices!$D:$D,$H$12,Prices!$A:$A,$B14,Prices!$I:$I,$G14,Prices!$H:$H,"Product NA")&gt;0),0,SUMIFS(Prices!$H:$H,Prices!$D:$D,$H$12,Prices!$A:$A,$B14,Prices!$I:$I,$G14))</f>
        <v>15.64</v>
      </c>
      <c r="J14" s="89">
        <f>IF(OR($C14=0,$E14=0,COUNTIFS(Prices!$D:$D,$H$12,Prices!$A:$A,$B14,Prices!$I:$I,$G14,Prices!$H:$H,"Product NA")&gt;0),"",(H14+(I14*($E14/1000))))</f>
        <v>10.514000000000001</v>
      </c>
      <c r="K14" s="89">
        <f>J14*-(INDEX(VRDs!$H$3:$J$12, MATCH($H$12, VRDs!$A$3:$A$12, 0), MATCH($D14, INDEX(VRDs!$E$3:$G$12, MATCH($H$12, VRDs!$A$3:$A$12, 0), 0), 1)))</f>
        <v>0</v>
      </c>
      <c r="L14" s="89">
        <f>IF($D$7="Exclude",0,IFERROR((J14+K14)*$C$7,""))</f>
        <v>0.68341000000000007</v>
      </c>
      <c r="M14" s="90">
        <f t="shared" ref="M14:M77" si="0">IF(J14="n/a","n/a",SUM(J14:L14))</f>
        <v>11.197410000000001</v>
      </c>
      <c r="N14" s="90">
        <f>IF($C14=0,0,IFERROR($C14*M14,"n/a"))</f>
        <v>11.197410000000001</v>
      </c>
      <c r="Q14" s="88">
        <f>IF(OR(COUNTIFS(Prices!$D:$D,$Q$12,Prices!$A:$A,$B14,Prices!$I:$I,$G14)=0,COUNTIFS(Prices!$D:$D,$Q$12,Prices!$A:$A,$B14,Prices!$I:$I,$G14,Prices!$G:$G,"Product NA")&gt;0),0,SUMIFS(Prices!$G:$G,Prices!$D:$D,$Q$12,Prices!$A:$A,$B14,Prices!$I:$I,$G14))</f>
        <v>0</v>
      </c>
      <c r="R14" s="88">
        <f>IF(OR(COUNTIFS(Prices!$D:$D,$Q$12,Prices!$A:$A,$B14,Prices!$I:$I,$G14)=0,COUNTIFS(Prices!$D:$D,$Q$12,Prices!$A:$A,$B14,Prices!$I:$I,$G14,Prices!$H:$H,"Product NA")&gt;0),0,SUMIFS(Prices!$H:$H,Prices!$D:$D,$Q$12,Prices!$A:$A,$B14,Prices!$I:$I,$G14))</f>
        <v>0</v>
      </c>
      <c r="S14" s="89">
        <f>IF(OR($C14=0,$E14=0,COUNTIFS(Prices!$D:$D,$Q$12,Prices!$A:$A,$B14,Prices!$I:$I,$G14,Prices!$H:$H,"Product NA")&gt;0),"",(Q14+(R14*($E14/1000))))</f>
        <v>0</v>
      </c>
      <c r="T14" s="89">
        <f t="shared" ref="T14:T77" si="1">IF($D$7="Exclude",0,IFERROR(S14*$C$7,""))</f>
        <v>0</v>
      </c>
      <c r="U14" s="90">
        <f t="shared" ref="U14:U77" si="2">IF(S14="n/a","n/a",SUM(S14:T14))</f>
        <v>0</v>
      </c>
      <c r="V14" s="90">
        <f t="shared" ref="V14:V77" si="3">IF($C14=0,0,IFERROR($C14*U14,"n/a"))</f>
        <v>0</v>
      </c>
      <c r="W14" s="91"/>
    </row>
    <row r="15" spans="2:23" x14ac:dyDescent="0.35">
      <c r="B15" s="87" t="s">
        <v>9</v>
      </c>
      <c r="C15" s="66">
        <v>1</v>
      </c>
      <c r="D15" s="66">
        <v>1</v>
      </c>
      <c r="E15" s="66">
        <v>600</v>
      </c>
      <c r="F15" s="116" t="str">
        <f t="shared" ref="F15:F78" si="4">IF(E15&gt;2000,"Error: Weight should be less than 2000g","")</f>
        <v/>
      </c>
      <c r="G15" s="116" t="str">
        <f t="shared" ref="G15:G78" si="5">IF(E15&lt;=2000,"0-2kg","Not Boxable")</f>
        <v>0-2kg</v>
      </c>
      <c r="H15" s="88">
        <f>IF(OR(COUNTIFS(Prices!$D:$D,$H$12,Prices!$A:$A,$B15,Prices!$I:$I,$G15)=0,COUNTIFS(Prices!$D:$D,$H$12,Prices!$A:$A,$B15,Prices!$I:$I,$G15,Prices!$G:$G,"Product NA")&gt;0),0,SUMIFS(Prices!$G:$G,Prices!$D:$D,$H$12,Prices!$A:$A,$B15,Prices!$I:$I,$G15))</f>
        <v>3.15</v>
      </c>
      <c r="I15" s="88">
        <f>IF(OR(COUNTIFS(Prices!$D:$D,$H$12,Prices!$A:$A,$B15,Prices!$I:$I,$G15)=0,COUNTIFS(Prices!$D:$D,$H$12,Prices!$A:$A,$B15,Prices!$I:$I,$G15,Prices!$H:$H,"Product NA")&gt;0),0,SUMIFS(Prices!$H:$H,Prices!$D:$D,$H$12,Prices!$A:$A,$B15,Prices!$I:$I,$G15))</f>
        <v>4.8100000000000005</v>
      </c>
      <c r="J15" s="89">
        <f>IF(OR($C15=0,$E15=0,COUNTIFS(Prices!$D:$D,$H$12,Prices!$A:$A,$B15,Prices!$I:$I,$G15,Prices!$H:$H,"Product NA")&gt;0),"",(H15+(I15*($E15/1000))))</f>
        <v>6.0359999999999996</v>
      </c>
      <c r="K15" s="89">
        <f>J15*-(INDEX(VRDs!$H$3:$J$12, MATCH($H$12, VRDs!$A$3:$A$12, 0), MATCH($D15, INDEX(VRDs!$E$3:$G$12, MATCH($H$12, VRDs!$A$3:$A$12, 0), 0), 1)))</f>
        <v>0</v>
      </c>
      <c r="L15" s="89">
        <f t="shared" ref="L15:L78" si="6">IF($D$7="Exclude",0,IFERROR((J15+K15)*$C$7,""))</f>
        <v>0.39233999999999997</v>
      </c>
      <c r="M15" s="90">
        <f t="shared" si="0"/>
        <v>6.4283399999999995</v>
      </c>
      <c r="N15" s="90">
        <f t="shared" ref="N15:N78" si="7">IF($C15=0,0,IFERROR($C15*M15,"n/a"))</f>
        <v>6.4283399999999995</v>
      </c>
      <c r="Q15" s="88">
        <f>IF(OR(COUNTIFS(Prices!$D:$D,$Q$12,Prices!$A:$A,$B15,Prices!$I:$I,$G15)=0,COUNTIFS(Prices!$D:$D,$Q$12,Prices!$A:$A,$B15,Prices!$I:$I,$G15,Prices!$G:$G,"Product NA")&gt;0),0,SUMIFS(Prices!$G:$G,Prices!$D:$D,$Q$12,Prices!$A:$A,$B15,Prices!$I:$I,$G15))</f>
        <v>7.6000000000000005</v>
      </c>
      <c r="R15" s="88">
        <f>IF(OR(COUNTIFS(Prices!$D:$D,$Q$12,Prices!$A:$A,$B15,Prices!$I:$I,$G15)=0,COUNTIFS(Prices!$D:$D,$Q$12,Prices!$A:$A,$B15,Prices!$I:$I,$G15,Prices!$H:$H,"Product NA")&gt;0),0,SUMIFS(Prices!$H:$H,Prices!$D:$D,$Q$12,Prices!$A:$A,$B15,Prices!$I:$I,$G15))</f>
        <v>3.5500000000000003</v>
      </c>
      <c r="S15" s="89">
        <f>IF(OR($C15=0,$E15=0,COUNTIFS(Prices!$D:$D,$Q$12,Prices!$A:$A,$B15,Prices!$I:$I,$G15,Prices!$H:$H,"Product NA")&gt;0),"",(Q15+(R15*($E15/1000))))</f>
        <v>9.73</v>
      </c>
      <c r="T15" s="89">
        <f t="shared" si="1"/>
        <v>0.63245000000000007</v>
      </c>
      <c r="U15" s="90">
        <f t="shared" si="2"/>
        <v>10.362450000000001</v>
      </c>
      <c r="V15" s="90">
        <f t="shared" si="3"/>
        <v>10.362450000000001</v>
      </c>
      <c r="W15" s="91"/>
    </row>
    <row r="16" spans="2:23" x14ac:dyDescent="0.35">
      <c r="B16" s="87" t="s">
        <v>11</v>
      </c>
      <c r="C16" s="66">
        <v>1</v>
      </c>
      <c r="D16" s="66">
        <v>1</v>
      </c>
      <c r="E16" s="66">
        <v>600</v>
      </c>
      <c r="F16" s="116" t="str">
        <f t="shared" si="4"/>
        <v/>
      </c>
      <c r="G16" s="116" t="str">
        <f t="shared" si="5"/>
        <v>0-2kg</v>
      </c>
      <c r="H16" s="88">
        <f>IF(OR(COUNTIFS(Prices!$D:$D,$H$12,Prices!$A:$A,$B16,Prices!$I:$I,$G16)=0,COUNTIFS(Prices!$D:$D,$H$12,Prices!$A:$A,$B16,Prices!$I:$I,$G16,Prices!$G:$G,"Product NA")&gt;0),0,SUMIFS(Prices!$G:$G,Prices!$D:$D,$H$12,Prices!$A:$A,$B16,Prices!$I:$I,$G16))</f>
        <v>1.3800000000000001</v>
      </c>
      <c r="I16" s="88">
        <f>IF(OR(COUNTIFS(Prices!$D:$D,$H$12,Prices!$A:$A,$B16,Prices!$I:$I,$G16)=0,COUNTIFS(Prices!$D:$D,$H$12,Prices!$A:$A,$B16,Prices!$I:$I,$G16,Prices!$H:$H,"Product NA")&gt;0),0,SUMIFS(Prices!$H:$H,Prices!$D:$D,$H$12,Prices!$A:$A,$B16,Prices!$I:$I,$G16))</f>
        <v>11.93</v>
      </c>
      <c r="J16" s="89">
        <f>IF(OR($C16=0,$E16=0,COUNTIFS(Prices!$D:$D,$H$12,Prices!$A:$A,$B16,Prices!$I:$I,$G16,Prices!$H:$H,"Product NA")&gt;0),"",(H16+(I16*($E16/1000))))</f>
        <v>8.5380000000000003</v>
      </c>
      <c r="K16" s="89">
        <f>J16*-(INDEX(VRDs!$H$3:$J$12, MATCH($H$12, VRDs!$A$3:$A$12, 0), MATCH($D16, INDEX(VRDs!$E$3:$G$12, MATCH($H$12, VRDs!$A$3:$A$12, 0), 0), 1)))</f>
        <v>0</v>
      </c>
      <c r="L16" s="89">
        <f t="shared" si="6"/>
        <v>0.55497000000000007</v>
      </c>
      <c r="M16" s="90">
        <f t="shared" si="0"/>
        <v>9.0929700000000011</v>
      </c>
      <c r="N16" s="90">
        <f t="shared" si="7"/>
        <v>9.0929700000000011</v>
      </c>
      <c r="Q16" s="88">
        <f>IF(OR(COUNTIFS(Prices!$D:$D,$Q$12,Prices!$A:$A,$B16,Prices!$I:$I,$G16)=0,COUNTIFS(Prices!$D:$D,$Q$12,Prices!$A:$A,$B16,Prices!$I:$I,$G16,Prices!$G:$G,"Product NA")&gt;0),0,SUMIFS(Prices!$G:$G,Prices!$D:$D,$Q$12,Prices!$A:$A,$B16,Prices!$I:$I,$G16))</f>
        <v>0</v>
      </c>
      <c r="R16" s="88">
        <f>IF(OR(COUNTIFS(Prices!$D:$D,$Q$12,Prices!$A:$A,$B16,Prices!$I:$I,$G16)=0,COUNTIFS(Prices!$D:$D,$Q$12,Prices!$A:$A,$B16,Prices!$I:$I,$G16,Prices!$H:$H,"Product NA")&gt;0),0,SUMIFS(Prices!$H:$H,Prices!$D:$D,$Q$12,Prices!$A:$A,$B16,Prices!$I:$I,$G16))</f>
        <v>0</v>
      </c>
      <c r="S16" s="89">
        <f>IF(OR($C16=0,$E16=0,COUNTIFS(Prices!$D:$D,$Q$12,Prices!$A:$A,$B16,Prices!$I:$I,$G16,Prices!$H:$H,"Product NA")&gt;0),"",(Q16+(R16*($E16/1000))))</f>
        <v>0</v>
      </c>
      <c r="T16" s="89">
        <f t="shared" si="1"/>
        <v>0</v>
      </c>
      <c r="U16" s="90">
        <f t="shared" si="2"/>
        <v>0</v>
      </c>
      <c r="V16" s="90">
        <f t="shared" si="3"/>
        <v>0</v>
      </c>
      <c r="W16" s="91"/>
    </row>
    <row r="17" spans="2:23" x14ac:dyDescent="0.35">
      <c r="B17" s="87" t="s">
        <v>12</v>
      </c>
      <c r="C17" s="66">
        <v>1</v>
      </c>
      <c r="D17" s="66">
        <v>1</v>
      </c>
      <c r="E17" s="66">
        <v>600</v>
      </c>
      <c r="F17" s="116" t="str">
        <f t="shared" si="4"/>
        <v/>
      </c>
      <c r="G17" s="116" t="str">
        <f t="shared" si="5"/>
        <v>0-2kg</v>
      </c>
      <c r="H17" s="88">
        <f>IF(OR(COUNTIFS(Prices!$D:$D,$H$12,Prices!$A:$A,$B17,Prices!$I:$I,$G17)=0,COUNTIFS(Prices!$D:$D,$H$12,Prices!$A:$A,$B17,Prices!$I:$I,$G17,Prices!$G:$G,"Product NA")&gt;0),0,SUMIFS(Prices!$G:$G,Prices!$D:$D,$H$12,Prices!$A:$A,$B17,Prices!$I:$I,$G17))</f>
        <v>1.1300000000000001</v>
      </c>
      <c r="I17" s="88">
        <f>IF(OR(COUNTIFS(Prices!$D:$D,$H$12,Prices!$A:$A,$B17,Prices!$I:$I,$G17)=0,COUNTIFS(Prices!$D:$D,$H$12,Prices!$A:$A,$B17,Prices!$I:$I,$G17,Prices!$H:$H,"Product NA")&gt;0),0,SUMIFS(Prices!$H:$H,Prices!$D:$D,$H$12,Prices!$A:$A,$B17,Prices!$I:$I,$G17))</f>
        <v>15.64</v>
      </c>
      <c r="J17" s="89">
        <f>IF(OR($C17=0,$E17=0,COUNTIFS(Prices!$D:$D,$H$12,Prices!$A:$A,$B17,Prices!$I:$I,$G17,Prices!$H:$H,"Product NA")&gt;0),"",(H17+(I17*($E17/1000))))</f>
        <v>10.514000000000001</v>
      </c>
      <c r="K17" s="89">
        <f>J17*-(INDEX(VRDs!$H$3:$J$12, MATCH($H$12, VRDs!$A$3:$A$12, 0), MATCH($D17, INDEX(VRDs!$E$3:$G$12, MATCH($H$12, VRDs!$A$3:$A$12, 0), 0), 1)))</f>
        <v>0</v>
      </c>
      <c r="L17" s="89">
        <f t="shared" si="6"/>
        <v>0.68341000000000007</v>
      </c>
      <c r="M17" s="90">
        <f t="shared" si="0"/>
        <v>11.197410000000001</v>
      </c>
      <c r="N17" s="90">
        <f t="shared" si="7"/>
        <v>11.197410000000001</v>
      </c>
      <c r="Q17" s="88">
        <f>IF(OR(COUNTIFS(Prices!$D:$D,$Q$12,Prices!$A:$A,$B17,Prices!$I:$I,$G17)=0,COUNTIFS(Prices!$D:$D,$Q$12,Prices!$A:$A,$B17,Prices!$I:$I,$G17,Prices!$G:$G,"Product NA")&gt;0),0,SUMIFS(Prices!$G:$G,Prices!$D:$D,$Q$12,Prices!$A:$A,$B17,Prices!$I:$I,$G17))</f>
        <v>0</v>
      </c>
      <c r="R17" s="88">
        <f>IF(OR(COUNTIFS(Prices!$D:$D,$Q$12,Prices!$A:$A,$B17,Prices!$I:$I,$G17)=0,COUNTIFS(Prices!$D:$D,$Q$12,Prices!$A:$A,$B17,Prices!$I:$I,$G17,Prices!$H:$H,"Product NA")&gt;0),0,SUMIFS(Prices!$H:$H,Prices!$D:$D,$Q$12,Prices!$A:$A,$B17,Prices!$I:$I,$G17))</f>
        <v>0</v>
      </c>
      <c r="S17" s="89">
        <f>IF(OR($C17=0,$E17=0,COUNTIFS(Prices!$D:$D,$Q$12,Prices!$A:$A,$B17,Prices!$I:$I,$G17,Prices!$H:$H,"Product NA")&gt;0),"",(Q17+(R17*($E17/1000))))</f>
        <v>0</v>
      </c>
      <c r="T17" s="89">
        <f t="shared" si="1"/>
        <v>0</v>
      </c>
      <c r="U17" s="90">
        <f t="shared" si="2"/>
        <v>0</v>
      </c>
      <c r="V17" s="90">
        <f t="shared" si="3"/>
        <v>0</v>
      </c>
      <c r="W17" s="91"/>
    </row>
    <row r="18" spans="2:23" x14ac:dyDescent="0.35">
      <c r="B18" s="87" t="s">
        <v>13</v>
      </c>
      <c r="C18" s="66">
        <v>1</v>
      </c>
      <c r="D18" s="66">
        <v>1</v>
      </c>
      <c r="E18" s="66">
        <v>600</v>
      </c>
      <c r="F18" s="116" t="str">
        <f t="shared" si="4"/>
        <v/>
      </c>
      <c r="G18" s="116" t="str">
        <f t="shared" si="5"/>
        <v>0-2kg</v>
      </c>
      <c r="H18" s="88">
        <f>IF(OR(COUNTIFS(Prices!$D:$D,$H$12,Prices!$A:$A,$B18,Prices!$I:$I,$G18)=0,COUNTIFS(Prices!$D:$D,$H$12,Prices!$A:$A,$B18,Prices!$I:$I,$G18,Prices!$G:$G,"Product NA")&gt;0),0,SUMIFS(Prices!$G:$G,Prices!$D:$D,$H$12,Prices!$A:$A,$B18,Prices!$I:$I,$G18))</f>
        <v>2.74</v>
      </c>
      <c r="I18" s="88">
        <f>IF(OR(COUNTIFS(Prices!$D:$D,$H$12,Prices!$A:$A,$B18,Prices!$I:$I,$G18)=0,COUNTIFS(Prices!$D:$D,$H$12,Prices!$A:$A,$B18,Prices!$I:$I,$G18,Prices!$H:$H,"Product NA")&gt;0),0,SUMIFS(Prices!$H:$H,Prices!$D:$D,$H$12,Prices!$A:$A,$B18,Prices!$I:$I,$G18))</f>
        <v>1.22</v>
      </c>
      <c r="J18" s="89">
        <f>IF(OR($C18=0,$E18=0,COUNTIFS(Prices!$D:$D,$H$12,Prices!$A:$A,$B18,Prices!$I:$I,$G18,Prices!$H:$H,"Product NA")&gt;0),"",(H18+(I18*($E18/1000))))</f>
        <v>3.4720000000000004</v>
      </c>
      <c r="K18" s="89">
        <f>J18*-(INDEX(VRDs!$H$3:$J$12, MATCH($H$12, VRDs!$A$3:$A$12, 0), MATCH($D18, INDEX(VRDs!$E$3:$G$12, MATCH($H$12, VRDs!$A$3:$A$12, 0), 0), 1)))</f>
        <v>0</v>
      </c>
      <c r="L18" s="89">
        <f t="shared" si="6"/>
        <v>0.22568000000000005</v>
      </c>
      <c r="M18" s="90">
        <f t="shared" si="0"/>
        <v>3.6976800000000005</v>
      </c>
      <c r="N18" s="90">
        <f t="shared" si="7"/>
        <v>3.6976800000000005</v>
      </c>
      <c r="Q18" s="88">
        <f>IF(OR(COUNTIFS(Prices!$D:$D,$Q$12,Prices!$A:$A,$B18,Prices!$I:$I,$G18)=0,COUNTIFS(Prices!$D:$D,$Q$12,Prices!$A:$A,$B18,Prices!$I:$I,$G18,Prices!$G:$G,"Product NA")&gt;0),0,SUMIFS(Prices!$G:$G,Prices!$D:$D,$Q$12,Prices!$A:$A,$B18,Prices!$I:$I,$G18))</f>
        <v>4.95</v>
      </c>
      <c r="R18" s="88">
        <f>IF(OR(COUNTIFS(Prices!$D:$D,$Q$12,Prices!$A:$A,$B18,Prices!$I:$I,$G18)=0,COUNTIFS(Prices!$D:$D,$Q$12,Prices!$A:$A,$B18,Prices!$I:$I,$G18,Prices!$H:$H,"Product NA")&gt;0),0,SUMIFS(Prices!$H:$H,Prices!$D:$D,$Q$12,Prices!$A:$A,$B18,Prices!$I:$I,$G18))</f>
        <v>0.75</v>
      </c>
      <c r="S18" s="89">
        <f>IF(OR($C18=0,$E18=0,COUNTIFS(Prices!$D:$D,$Q$12,Prices!$A:$A,$B18,Prices!$I:$I,$G18,Prices!$H:$H,"Product NA")&gt;0),"",(Q18+(R18*($E18/1000))))</f>
        <v>5.4</v>
      </c>
      <c r="T18" s="89">
        <f t="shared" si="1"/>
        <v>0.35100000000000003</v>
      </c>
      <c r="U18" s="90">
        <f t="shared" si="2"/>
        <v>5.7510000000000003</v>
      </c>
      <c r="V18" s="90">
        <f t="shared" si="3"/>
        <v>5.7510000000000003</v>
      </c>
      <c r="W18" s="91"/>
    </row>
    <row r="19" spans="2:23" x14ac:dyDescent="0.35">
      <c r="B19" s="87" t="s">
        <v>14</v>
      </c>
      <c r="C19" s="66">
        <v>1</v>
      </c>
      <c r="D19" s="66">
        <v>1</v>
      </c>
      <c r="E19" s="66">
        <v>600</v>
      </c>
      <c r="F19" s="116" t="str">
        <f t="shared" si="4"/>
        <v/>
      </c>
      <c r="G19" s="116" t="str">
        <f t="shared" si="5"/>
        <v>0-2kg</v>
      </c>
      <c r="H19" s="88">
        <f>IF(OR(COUNTIFS(Prices!$D:$D,$H$12,Prices!$A:$A,$B19,Prices!$I:$I,$G19)=0,COUNTIFS(Prices!$D:$D,$H$12,Prices!$A:$A,$B19,Prices!$I:$I,$G19,Prices!$G:$G,"Product NA")&gt;0),0,SUMIFS(Prices!$G:$G,Prices!$D:$D,$H$12,Prices!$A:$A,$B19,Prices!$I:$I,$G19))</f>
        <v>1.1300000000000001</v>
      </c>
      <c r="I19" s="88">
        <f>IF(OR(COUNTIFS(Prices!$D:$D,$H$12,Prices!$A:$A,$B19,Prices!$I:$I,$G19)=0,COUNTIFS(Prices!$D:$D,$H$12,Prices!$A:$A,$B19,Prices!$I:$I,$G19,Prices!$H:$H,"Product NA")&gt;0),0,SUMIFS(Prices!$H:$H,Prices!$D:$D,$H$12,Prices!$A:$A,$B19,Prices!$I:$I,$G19))</f>
        <v>15.64</v>
      </c>
      <c r="J19" s="89">
        <f>IF(OR($C19=0,$E19=0,COUNTIFS(Prices!$D:$D,$H$12,Prices!$A:$A,$B19,Prices!$I:$I,$G19,Prices!$H:$H,"Product NA")&gt;0),"",(H19+(I19*($E19/1000))))</f>
        <v>10.514000000000001</v>
      </c>
      <c r="K19" s="89">
        <f>J19*-(INDEX(VRDs!$H$3:$J$12, MATCH($H$12, VRDs!$A$3:$A$12, 0), MATCH($D19, INDEX(VRDs!$E$3:$G$12, MATCH($H$12, VRDs!$A$3:$A$12, 0), 0), 1)))</f>
        <v>0</v>
      </c>
      <c r="L19" s="89">
        <f t="shared" si="6"/>
        <v>0.68341000000000007</v>
      </c>
      <c r="M19" s="90">
        <f t="shared" si="0"/>
        <v>11.197410000000001</v>
      </c>
      <c r="N19" s="90">
        <f t="shared" si="7"/>
        <v>11.197410000000001</v>
      </c>
      <c r="Q19" s="88">
        <f>IF(OR(COUNTIFS(Prices!$D:$D,$Q$12,Prices!$A:$A,$B19,Prices!$I:$I,$G19)=0,COUNTIFS(Prices!$D:$D,$Q$12,Prices!$A:$A,$B19,Prices!$I:$I,$G19,Prices!$G:$G,"Product NA")&gt;0),0,SUMIFS(Prices!$G:$G,Prices!$D:$D,$Q$12,Prices!$A:$A,$B19,Prices!$I:$I,$G19))</f>
        <v>0</v>
      </c>
      <c r="R19" s="88">
        <f>IF(OR(COUNTIFS(Prices!$D:$D,$Q$12,Prices!$A:$A,$B19,Prices!$I:$I,$G19)=0,COUNTIFS(Prices!$D:$D,$Q$12,Prices!$A:$A,$B19,Prices!$I:$I,$G19,Prices!$H:$H,"Product NA")&gt;0),0,SUMIFS(Prices!$H:$H,Prices!$D:$D,$Q$12,Prices!$A:$A,$B19,Prices!$I:$I,$G19))</f>
        <v>0</v>
      </c>
      <c r="S19" s="89">
        <f>IF(OR($C19=0,$E19=0,COUNTIFS(Prices!$D:$D,$Q$12,Prices!$A:$A,$B19,Prices!$I:$I,$G19,Prices!$H:$H,"Product NA")&gt;0),"",(Q19+(R19*($E19/1000))))</f>
        <v>0</v>
      </c>
      <c r="T19" s="89">
        <f t="shared" si="1"/>
        <v>0</v>
      </c>
      <c r="U19" s="90">
        <f t="shared" si="2"/>
        <v>0</v>
      </c>
      <c r="V19" s="90">
        <f t="shared" si="3"/>
        <v>0</v>
      </c>
      <c r="W19" s="91"/>
    </row>
    <row r="20" spans="2:23" x14ac:dyDescent="0.35">
      <c r="B20" s="87" t="s">
        <v>15</v>
      </c>
      <c r="C20" s="66">
        <v>1</v>
      </c>
      <c r="D20" s="66">
        <v>1</v>
      </c>
      <c r="E20" s="66">
        <v>600</v>
      </c>
      <c r="F20" s="116" t="str">
        <f t="shared" si="4"/>
        <v/>
      </c>
      <c r="G20" s="116" t="str">
        <f t="shared" si="5"/>
        <v>0-2kg</v>
      </c>
      <c r="H20" s="88">
        <f>IF(OR(COUNTIFS(Prices!$D:$D,$H$12,Prices!$A:$A,$B20,Prices!$I:$I,$G20)=0,COUNTIFS(Prices!$D:$D,$H$12,Prices!$A:$A,$B20,Prices!$I:$I,$G20,Prices!$G:$G,"Product NA")&gt;0),0,SUMIFS(Prices!$G:$G,Prices!$D:$D,$H$12,Prices!$A:$A,$B20,Prices!$I:$I,$G20))</f>
        <v>1.56</v>
      </c>
      <c r="I20" s="88">
        <f>IF(OR(COUNTIFS(Prices!$D:$D,$H$12,Prices!$A:$A,$B20,Prices!$I:$I,$G20)=0,COUNTIFS(Prices!$D:$D,$H$12,Prices!$A:$A,$B20,Prices!$I:$I,$G20,Prices!$H:$H,"Product NA")&gt;0),0,SUMIFS(Prices!$H:$H,Prices!$D:$D,$H$12,Prices!$A:$A,$B20,Prices!$I:$I,$G20))</f>
        <v>15.85</v>
      </c>
      <c r="J20" s="89">
        <f>IF(OR($C20=0,$E20=0,COUNTIFS(Prices!$D:$D,$H$12,Prices!$A:$A,$B20,Prices!$I:$I,$G20,Prices!$H:$H,"Product NA")&gt;0),"",(H20+(I20*($E20/1000))))</f>
        <v>11.07</v>
      </c>
      <c r="K20" s="89">
        <f>J20*-(INDEX(VRDs!$H$3:$J$12, MATCH($H$12, VRDs!$A$3:$A$12, 0), MATCH($D20, INDEX(VRDs!$E$3:$G$12, MATCH($H$12, VRDs!$A$3:$A$12, 0), 0), 1)))</f>
        <v>0</v>
      </c>
      <c r="L20" s="89">
        <f t="shared" si="6"/>
        <v>0.71955000000000002</v>
      </c>
      <c r="M20" s="90">
        <f t="shared" si="0"/>
        <v>11.78955</v>
      </c>
      <c r="N20" s="90">
        <f t="shared" si="7"/>
        <v>11.78955</v>
      </c>
      <c r="Q20" s="88">
        <f>IF(OR(COUNTIFS(Prices!$D:$D,$Q$12,Prices!$A:$A,$B20,Prices!$I:$I,$G20)=0,COUNTIFS(Prices!$D:$D,$Q$12,Prices!$A:$A,$B20,Prices!$I:$I,$G20,Prices!$G:$G,"Product NA")&gt;0),0,SUMIFS(Prices!$G:$G,Prices!$D:$D,$Q$12,Prices!$A:$A,$B20,Prices!$I:$I,$G20))</f>
        <v>0</v>
      </c>
      <c r="R20" s="88">
        <f>IF(OR(COUNTIFS(Prices!$D:$D,$Q$12,Prices!$A:$A,$B20,Prices!$I:$I,$G20)=0,COUNTIFS(Prices!$D:$D,$Q$12,Prices!$A:$A,$B20,Prices!$I:$I,$G20,Prices!$H:$H,"Product NA")&gt;0),0,SUMIFS(Prices!$H:$H,Prices!$D:$D,$Q$12,Prices!$A:$A,$B20,Prices!$I:$I,$G20))</f>
        <v>0</v>
      </c>
      <c r="S20" s="89">
        <f>IF(OR($C20=0,$E20=0,COUNTIFS(Prices!$D:$D,$Q$12,Prices!$A:$A,$B20,Prices!$I:$I,$G20,Prices!$H:$H,"Product NA")&gt;0),"",(Q20+(R20*($E20/1000))))</f>
        <v>0</v>
      </c>
      <c r="T20" s="89">
        <f t="shared" si="1"/>
        <v>0</v>
      </c>
      <c r="U20" s="90">
        <f t="shared" si="2"/>
        <v>0</v>
      </c>
      <c r="V20" s="90">
        <f t="shared" si="3"/>
        <v>0</v>
      </c>
      <c r="W20" s="91"/>
    </row>
    <row r="21" spans="2:23" x14ac:dyDescent="0.35">
      <c r="B21" s="87" t="s">
        <v>16</v>
      </c>
      <c r="C21" s="66">
        <v>1</v>
      </c>
      <c r="D21" s="66">
        <v>1</v>
      </c>
      <c r="E21" s="66">
        <v>600</v>
      </c>
      <c r="F21" s="116" t="str">
        <f t="shared" si="4"/>
        <v/>
      </c>
      <c r="G21" s="116" t="str">
        <f t="shared" si="5"/>
        <v>0-2kg</v>
      </c>
      <c r="H21" s="88">
        <f>IF(OR(COUNTIFS(Prices!$D:$D,$H$12,Prices!$A:$A,$B21,Prices!$I:$I,$G21)=0,COUNTIFS(Prices!$D:$D,$H$12,Prices!$A:$A,$B21,Prices!$I:$I,$G21,Prices!$G:$G,"Product NA")&gt;0),0,SUMIFS(Prices!$G:$G,Prices!$D:$D,$H$12,Prices!$A:$A,$B21,Prices!$I:$I,$G21))</f>
        <v>1.56</v>
      </c>
      <c r="I21" s="88">
        <f>IF(OR(COUNTIFS(Prices!$D:$D,$H$12,Prices!$A:$A,$B21,Prices!$I:$I,$G21)=0,COUNTIFS(Prices!$D:$D,$H$12,Prices!$A:$A,$B21,Prices!$I:$I,$G21,Prices!$H:$H,"Product NA")&gt;0),0,SUMIFS(Prices!$H:$H,Prices!$D:$D,$H$12,Prices!$A:$A,$B21,Prices!$I:$I,$G21))</f>
        <v>15.85</v>
      </c>
      <c r="J21" s="89">
        <f>IF(OR($C21=0,$E21=0,COUNTIFS(Prices!$D:$D,$H$12,Prices!$A:$A,$B21,Prices!$I:$I,$G21,Prices!$H:$H,"Product NA")&gt;0),"",(H21+(I21*($E21/1000))))</f>
        <v>11.07</v>
      </c>
      <c r="K21" s="89">
        <f>J21*-(INDEX(VRDs!$H$3:$J$12, MATCH($H$12, VRDs!$A$3:$A$12, 0), MATCH($D21, INDEX(VRDs!$E$3:$G$12, MATCH($H$12, VRDs!$A$3:$A$12, 0), 0), 1)))</f>
        <v>0</v>
      </c>
      <c r="L21" s="89">
        <f t="shared" si="6"/>
        <v>0.71955000000000002</v>
      </c>
      <c r="M21" s="90">
        <f t="shared" si="0"/>
        <v>11.78955</v>
      </c>
      <c r="N21" s="90">
        <f t="shared" si="7"/>
        <v>11.78955</v>
      </c>
      <c r="Q21" s="88">
        <f>IF(OR(COUNTIFS(Prices!$D:$D,$Q$12,Prices!$A:$A,$B21,Prices!$I:$I,$G21)=0,COUNTIFS(Prices!$D:$D,$Q$12,Prices!$A:$A,$B21,Prices!$I:$I,$G21,Prices!$G:$G,"Product NA")&gt;0),0,SUMIFS(Prices!$G:$G,Prices!$D:$D,$Q$12,Prices!$A:$A,$B21,Prices!$I:$I,$G21))</f>
        <v>0</v>
      </c>
      <c r="R21" s="88">
        <f>IF(OR(COUNTIFS(Prices!$D:$D,$Q$12,Prices!$A:$A,$B21,Prices!$I:$I,$G21)=0,COUNTIFS(Prices!$D:$D,$Q$12,Prices!$A:$A,$B21,Prices!$I:$I,$G21,Prices!$H:$H,"Product NA")&gt;0),0,SUMIFS(Prices!$H:$H,Prices!$D:$D,$Q$12,Prices!$A:$A,$B21,Prices!$I:$I,$G21))</f>
        <v>0</v>
      </c>
      <c r="S21" s="89">
        <f>IF(OR($C21=0,$E21=0,COUNTIFS(Prices!$D:$D,$Q$12,Prices!$A:$A,$B21,Prices!$I:$I,$G21,Prices!$H:$H,"Product NA")&gt;0),"",(Q21+(R21*($E21/1000))))</f>
        <v>0</v>
      </c>
      <c r="T21" s="89">
        <f t="shared" si="1"/>
        <v>0</v>
      </c>
      <c r="U21" s="90">
        <f t="shared" si="2"/>
        <v>0</v>
      </c>
      <c r="V21" s="90">
        <f t="shared" si="3"/>
        <v>0</v>
      </c>
      <c r="W21" s="91"/>
    </row>
    <row r="22" spans="2:23" x14ac:dyDescent="0.35">
      <c r="B22" s="87" t="s">
        <v>17</v>
      </c>
      <c r="C22" s="66">
        <v>1</v>
      </c>
      <c r="D22" s="66">
        <v>1</v>
      </c>
      <c r="E22" s="66">
        <v>600</v>
      </c>
      <c r="F22" s="116" t="str">
        <f t="shared" si="4"/>
        <v/>
      </c>
      <c r="G22" s="116" t="str">
        <f t="shared" si="5"/>
        <v>0-2kg</v>
      </c>
      <c r="H22" s="88">
        <f>IF(OR(COUNTIFS(Prices!$D:$D,$H$12,Prices!$A:$A,$B22,Prices!$I:$I,$G22)=0,COUNTIFS(Prices!$D:$D,$H$12,Prices!$A:$A,$B22,Prices!$I:$I,$G22,Prices!$G:$G,"Product NA")&gt;0),0,SUMIFS(Prices!$G:$G,Prices!$D:$D,$H$12,Prices!$A:$A,$B22,Prices!$I:$I,$G22))</f>
        <v>1.1300000000000001</v>
      </c>
      <c r="I22" s="88">
        <f>IF(OR(COUNTIFS(Prices!$D:$D,$H$12,Prices!$A:$A,$B22,Prices!$I:$I,$G22)=0,COUNTIFS(Prices!$D:$D,$H$12,Prices!$A:$A,$B22,Prices!$I:$I,$G22,Prices!$H:$H,"Product NA")&gt;0),0,SUMIFS(Prices!$H:$H,Prices!$D:$D,$H$12,Prices!$A:$A,$B22,Prices!$I:$I,$G22))</f>
        <v>20.93</v>
      </c>
      <c r="J22" s="89">
        <f>IF(OR($C22=0,$E22=0,COUNTIFS(Prices!$D:$D,$H$12,Prices!$A:$A,$B22,Prices!$I:$I,$G22,Prices!$H:$H,"Product NA")&gt;0),"",(H22+(I22*($E22/1000))))</f>
        <v>13.688000000000001</v>
      </c>
      <c r="K22" s="89">
        <f>J22*-(INDEX(VRDs!$H$3:$J$12, MATCH($H$12, VRDs!$A$3:$A$12, 0), MATCH($D22, INDEX(VRDs!$E$3:$G$12, MATCH($H$12, VRDs!$A$3:$A$12, 0), 0), 1)))</f>
        <v>0</v>
      </c>
      <c r="L22" s="89">
        <f t="shared" si="6"/>
        <v>0.88972000000000007</v>
      </c>
      <c r="M22" s="90">
        <f t="shared" si="0"/>
        <v>14.577720000000001</v>
      </c>
      <c r="N22" s="90">
        <f t="shared" si="7"/>
        <v>14.577720000000001</v>
      </c>
      <c r="Q22" s="88">
        <f>IF(OR(COUNTIFS(Prices!$D:$D,$Q$12,Prices!$A:$A,$B22,Prices!$I:$I,$G22)=0,COUNTIFS(Prices!$D:$D,$Q$12,Prices!$A:$A,$B22,Prices!$I:$I,$G22,Prices!$G:$G,"Product NA")&gt;0),0,SUMIFS(Prices!$G:$G,Prices!$D:$D,$Q$12,Prices!$A:$A,$B22,Prices!$I:$I,$G22))</f>
        <v>0</v>
      </c>
      <c r="R22" s="88">
        <f>IF(OR(COUNTIFS(Prices!$D:$D,$Q$12,Prices!$A:$A,$B22,Prices!$I:$I,$G22)=0,COUNTIFS(Prices!$D:$D,$Q$12,Prices!$A:$A,$B22,Prices!$I:$I,$G22,Prices!$H:$H,"Product NA")&gt;0),0,SUMIFS(Prices!$H:$H,Prices!$D:$D,$Q$12,Prices!$A:$A,$B22,Prices!$I:$I,$G22))</f>
        <v>0</v>
      </c>
      <c r="S22" s="89">
        <f>IF(OR($C22=0,$E22=0,COUNTIFS(Prices!$D:$D,$Q$12,Prices!$A:$A,$B22,Prices!$I:$I,$G22,Prices!$H:$H,"Product NA")&gt;0),"",(Q22+(R22*($E22/1000))))</f>
        <v>0</v>
      </c>
      <c r="T22" s="89">
        <f t="shared" si="1"/>
        <v>0</v>
      </c>
      <c r="U22" s="90">
        <f t="shared" si="2"/>
        <v>0</v>
      </c>
      <c r="V22" s="90">
        <f t="shared" si="3"/>
        <v>0</v>
      </c>
      <c r="W22" s="91"/>
    </row>
    <row r="23" spans="2:23" x14ac:dyDescent="0.35">
      <c r="B23" s="87" t="s">
        <v>18</v>
      </c>
      <c r="C23" s="66">
        <v>1</v>
      </c>
      <c r="D23" s="66">
        <v>1</v>
      </c>
      <c r="E23" s="66">
        <v>600</v>
      </c>
      <c r="F23" s="116" t="str">
        <f t="shared" si="4"/>
        <v/>
      </c>
      <c r="G23" s="116" t="str">
        <f t="shared" si="5"/>
        <v>0-2kg</v>
      </c>
      <c r="H23" s="88">
        <f>IF(OR(COUNTIFS(Prices!$D:$D,$H$12,Prices!$A:$A,$B23,Prices!$I:$I,$G23)=0,COUNTIFS(Prices!$D:$D,$H$12,Prices!$A:$A,$B23,Prices!$I:$I,$G23,Prices!$G:$G,"Product NA")&gt;0),0,SUMIFS(Prices!$G:$G,Prices!$D:$D,$H$12,Prices!$A:$A,$B23,Prices!$I:$I,$G23))</f>
        <v>1.3800000000000001</v>
      </c>
      <c r="I23" s="88">
        <f>IF(OR(COUNTIFS(Prices!$D:$D,$H$12,Prices!$A:$A,$B23,Prices!$I:$I,$G23)=0,COUNTIFS(Prices!$D:$D,$H$12,Prices!$A:$A,$B23,Prices!$I:$I,$G23,Prices!$H:$H,"Product NA")&gt;0),0,SUMIFS(Prices!$H:$H,Prices!$D:$D,$H$12,Prices!$A:$A,$B23,Prices!$I:$I,$G23))</f>
        <v>11.93</v>
      </c>
      <c r="J23" s="89">
        <f>IF(OR($C23=0,$E23=0,COUNTIFS(Prices!$D:$D,$H$12,Prices!$A:$A,$B23,Prices!$I:$I,$G23,Prices!$H:$H,"Product NA")&gt;0),"",(H23+(I23*($E23/1000))))</f>
        <v>8.5380000000000003</v>
      </c>
      <c r="K23" s="89">
        <f>J23*-(INDEX(VRDs!$H$3:$J$12, MATCH($H$12, VRDs!$A$3:$A$12, 0), MATCH($D23, INDEX(VRDs!$E$3:$G$12, MATCH($H$12, VRDs!$A$3:$A$12, 0), 0), 1)))</f>
        <v>0</v>
      </c>
      <c r="L23" s="89">
        <f t="shared" si="6"/>
        <v>0.55497000000000007</v>
      </c>
      <c r="M23" s="90">
        <f t="shared" si="0"/>
        <v>9.0929700000000011</v>
      </c>
      <c r="N23" s="90">
        <f t="shared" si="7"/>
        <v>9.0929700000000011</v>
      </c>
      <c r="Q23" s="88">
        <f>IF(OR(COUNTIFS(Prices!$D:$D,$Q$12,Prices!$A:$A,$B23,Prices!$I:$I,$G23)=0,COUNTIFS(Prices!$D:$D,$Q$12,Prices!$A:$A,$B23,Prices!$I:$I,$G23,Prices!$G:$G,"Product NA")&gt;0),0,SUMIFS(Prices!$G:$G,Prices!$D:$D,$Q$12,Prices!$A:$A,$B23,Prices!$I:$I,$G23))</f>
        <v>0</v>
      </c>
      <c r="R23" s="88">
        <f>IF(OR(COUNTIFS(Prices!$D:$D,$Q$12,Prices!$A:$A,$B23,Prices!$I:$I,$G23)=0,COUNTIFS(Prices!$D:$D,$Q$12,Prices!$A:$A,$B23,Prices!$I:$I,$G23,Prices!$H:$H,"Product NA")&gt;0),0,SUMIFS(Prices!$H:$H,Prices!$D:$D,$Q$12,Prices!$A:$A,$B23,Prices!$I:$I,$G23))</f>
        <v>0</v>
      </c>
      <c r="S23" s="89">
        <f>IF(OR($C23=0,$E23=0,COUNTIFS(Prices!$D:$D,$Q$12,Prices!$A:$A,$B23,Prices!$I:$I,$G23,Prices!$H:$H,"Product NA")&gt;0),"",(Q23+(R23*($E23/1000))))</f>
        <v>0</v>
      </c>
      <c r="T23" s="89">
        <f t="shared" si="1"/>
        <v>0</v>
      </c>
      <c r="U23" s="90">
        <f t="shared" si="2"/>
        <v>0</v>
      </c>
      <c r="V23" s="90">
        <f t="shared" si="3"/>
        <v>0</v>
      </c>
      <c r="W23" s="91"/>
    </row>
    <row r="24" spans="2:23" x14ac:dyDescent="0.35">
      <c r="B24" s="87" t="s">
        <v>19</v>
      </c>
      <c r="C24" s="66">
        <v>1</v>
      </c>
      <c r="D24" s="66">
        <v>1</v>
      </c>
      <c r="E24" s="66">
        <v>600</v>
      </c>
      <c r="F24" s="116" t="str">
        <f t="shared" si="4"/>
        <v/>
      </c>
      <c r="G24" s="116" t="str">
        <f t="shared" si="5"/>
        <v>0-2kg</v>
      </c>
      <c r="H24" s="88">
        <f>IF(OR(COUNTIFS(Prices!$D:$D,$H$12,Prices!$A:$A,$B24,Prices!$I:$I,$G24)=0,COUNTIFS(Prices!$D:$D,$H$12,Prices!$A:$A,$B24,Prices!$I:$I,$G24,Prices!$G:$G,"Product NA")&gt;0),0,SUMIFS(Prices!$G:$G,Prices!$D:$D,$H$12,Prices!$A:$A,$B24,Prices!$I:$I,$G24))</f>
        <v>1.56</v>
      </c>
      <c r="I24" s="88">
        <f>IF(OR(COUNTIFS(Prices!$D:$D,$H$12,Prices!$A:$A,$B24,Prices!$I:$I,$G24)=0,COUNTIFS(Prices!$D:$D,$H$12,Prices!$A:$A,$B24,Prices!$I:$I,$G24,Prices!$H:$H,"Product NA")&gt;0),0,SUMIFS(Prices!$H:$H,Prices!$D:$D,$H$12,Prices!$A:$A,$B24,Prices!$I:$I,$G24))</f>
        <v>15.85</v>
      </c>
      <c r="J24" s="89">
        <f>IF(OR($C24=0,$E24=0,COUNTIFS(Prices!$D:$D,$H$12,Prices!$A:$A,$B24,Prices!$I:$I,$G24,Prices!$H:$H,"Product NA")&gt;0),"",(H24+(I24*($E24/1000))))</f>
        <v>11.07</v>
      </c>
      <c r="K24" s="89">
        <f>J24*-(INDEX(VRDs!$H$3:$J$12, MATCH($H$12, VRDs!$A$3:$A$12, 0), MATCH($D24, INDEX(VRDs!$E$3:$G$12, MATCH($H$12, VRDs!$A$3:$A$12, 0), 0), 1)))</f>
        <v>0</v>
      </c>
      <c r="L24" s="89">
        <f t="shared" si="6"/>
        <v>0.71955000000000002</v>
      </c>
      <c r="M24" s="90">
        <f t="shared" si="0"/>
        <v>11.78955</v>
      </c>
      <c r="N24" s="90">
        <f t="shared" si="7"/>
        <v>11.78955</v>
      </c>
      <c r="Q24" s="88">
        <f>IF(OR(COUNTIFS(Prices!$D:$D,$Q$12,Prices!$A:$A,$B24,Prices!$I:$I,$G24)=0,COUNTIFS(Prices!$D:$D,$Q$12,Prices!$A:$A,$B24,Prices!$I:$I,$G24,Prices!$G:$G,"Product NA")&gt;0),0,SUMIFS(Prices!$G:$G,Prices!$D:$D,$Q$12,Prices!$A:$A,$B24,Prices!$I:$I,$G24))</f>
        <v>0</v>
      </c>
      <c r="R24" s="88">
        <f>IF(OR(COUNTIFS(Prices!$D:$D,$Q$12,Prices!$A:$A,$B24,Prices!$I:$I,$G24)=0,COUNTIFS(Prices!$D:$D,$Q$12,Prices!$A:$A,$B24,Prices!$I:$I,$G24,Prices!$H:$H,"Product NA")&gt;0),0,SUMIFS(Prices!$H:$H,Prices!$D:$D,$Q$12,Prices!$A:$A,$B24,Prices!$I:$I,$G24))</f>
        <v>0</v>
      </c>
      <c r="S24" s="89">
        <f>IF(OR($C24=0,$E24=0,COUNTIFS(Prices!$D:$D,$Q$12,Prices!$A:$A,$B24,Prices!$I:$I,$G24,Prices!$H:$H,"Product NA")&gt;0),"",(Q24+(R24*($E24/1000))))</f>
        <v>0</v>
      </c>
      <c r="T24" s="89">
        <f t="shared" si="1"/>
        <v>0</v>
      </c>
      <c r="U24" s="90">
        <f t="shared" si="2"/>
        <v>0</v>
      </c>
      <c r="V24" s="90">
        <f t="shared" si="3"/>
        <v>0</v>
      </c>
      <c r="W24" s="91"/>
    </row>
    <row r="25" spans="2:23" x14ac:dyDescent="0.35">
      <c r="B25" s="87" t="s">
        <v>20</v>
      </c>
      <c r="C25" s="66">
        <v>1</v>
      </c>
      <c r="D25" s="66">
        <v>1</v>
      </c>
      <c r="E25" s="66">
        <v>600</v>
      </c>
      <c r="F25" s="116" t="str">
        <f t="shared" si="4"/>
        <v/>
      </c>
      <c r="G25" s="116" t="str">
        <f t="shared" si="5"/>
        <v>0-2kg</v>
      </c>
      <c r="H25" s="88">
        <f>IF(OR(COUNTIFS(Prices!$D:$D,$H$12,Prices!$A:$A,$B25,Prices!$I:$I,$G25)=0,COUNTIFS(Prices!$D:$D,$H$12,Prices!$A:$A,$B25,Prices!$I:$I,$G25,Prices!$G:$G,"Product NA")&gt;0),0,SUMIFS(Prices!$G:$G,Prices!$D:$D,$H$12,Prices!$A:$A,$B25,Prices!$I:$I,$G25))</f>
        <v>1.56</v>
      </c>
      <c r="I25" s="88">
        <f>IF(OR(COUNTIFS(Prices!$D:$D,$H$12,Prices!$A:$A,$B25,Prices!$I:$I,$G25)=0,COUNTIFS(Prices!$D:$D,$H$12,Prices!$A:$A,$B25,Prices!$I:$I,$G25,Prices!$H:$H,"Product NA")&gt;0),0,SUMIFS(Prices!$H:$H,Prices!$D:$D,$H$12,Prices!$A:$A,$B25,Prices!$I:$I,$G25))</f>
        <v>15.85</v>
      </c>
      <c r="J25" s="89">
        <f>IF(OR($C25=0,$E25=0,COUNTIFS(Prices!$D:$D,$H$12,Prices!$A:$A,$B25,Prices!$I:$I,$G25,Prices!$H:$H,"Product NA")&gt;0),"",(H25+(I25*($E25/1000))))</f>
        <v>11.07</v>
      </c>
      <c r="K25" s="89">
        <f>J25*-(INDEX(VRDs!$H$3:$J$12, MATCH($H$12, VRDs!$A$3:$A$12, 0), MATCH($D25, INDEX(VRDs!$E$3:$G$12, MATCH($H$12, VRDs!$A$3:$A$12, 0), 0), 1)))</f>
        <v>0</v>
      </c>
      <c r="L25" s="89">
        <f t="shared" si="6"/>
        <v>0.71955000000000002</v>
      </c>
      <c r="M25" s="90">
        <f t="shared" si="0"/>
        <v>11.78955</v>
      </c>
      <c r="N25" s="90">
        <f t="shared" si="7"/>
        <v>11.78955</v>
      </c>
      <c r="Q25" s="88">
        <f>IF(OR(COUNTIFS(Prices!$D:$D,$Q$12,Prices!$A:$A,$B25,Prices!$I:$I,$G25)=0,COUNTIFS(Prices!$D:$D,$Q$12,Prices!$A:$A,$B25,Prices!$I:$I,$G25,Prices!$G:$G,"Product NA")&gt;0),0,SUMIFS(Prices!$G:$G,Prices!$D:$D,$Q$12,Prices!$A:$A,$B25,Prices!$I:$I,$G25))</f>
        <v>0</v>
      </c>
      <c r="R25" s="88">
        <f>IF(OR(COUNTIFS(Prices!$D:$D,$Q$12,Prices!$A:$A,$B25,Prices!$I:$I,$G25)=0,COUNTIFS(Prices!$D:$D,$Q$12,Prices!$A:$A,$B25,Prices!$I:$I,$G25,Prices!$H:$H,"Product NA")&gt;0),0,SUMIFS(Prices!$H:$H,Prices!$D:$D,$Q$12,Prices!$A:$A,$B25,Prices!$I:$I,$G25))</f>
        <v>0</v>
      </c>
      <c r="S25" s="89">
        <f>IF(OR($C25=0,$E25=0,COUNTIFS(Prices!$D:$D,$Q$12,Prices!$A:$A,$B25,Prices!$I:$I,$G25,Prices!$H:$H,"Product NA")&gt;0),"",(Q25+(R25*($E25/1000))))</f>
        <v>0</v>
      </c>
      <c r="T25" s="89">
        <f t="shared" si="1"/>
        <v>0</v>
      </c>
      <c r="U25" s="90">
        <f t="shared" si="2"/>
        <v>0</v>
      </c>
      <c r="V25" s="90">
        <f t="shared" si="3"/>
        <v>0</v>
      </c>
      <c r="W25" s="91"/>
    </row>
    <row r="26" spans="2:23" x14ac:dyDescent="0.35">
      <c r="B26" s="87" t="s">
        <v>21</v>
      </c>
      <c r="C26" s="66">
        <v>1</v>
      </c>
      <c r="D26" s="66">
        <v>1</v>
      </c>
      <c r="E26" s="66">
        <v>600</v>
      </c>
      <c r="F26" s="116" t="str">
        <f t="shared" si="4"/>
        <v/>
      </c>
      <c r="G26" s="116" t="str">
        <f t="shared" si="5"/>
        <v>0-2kg</v>
      </c>
      <c r="H26" s="88">
        <f>IF(OR(COUNTIFS(Prices!$D:$D,$H$12,Prices!$A:$A,$B26,Prices!$I:$I,$G26)=0,COUNTIFS(Prices!$D:$D,$H$12,Prices!$A:$A,$B26,Prices!$I:$I,$G26,Prices!$G:$G,"Product NA")&gt;0),0,SUMIFS(Prices!$G:$G,Prices!$D:$D,$H$12,Prices!$A:$A,$B26,Prices!$I:$I,$G26))</f>
        <v>2.38</v>
      </c>
      <c r="I26" s="88">
        <f>IF(OR(COUNTIFS(Prices!$D:$D,$H$12,Prices!$A:$A,$B26,Prices!$I:$I,$G26)=0,COUNTIFS(Prices!$D:$D,$H$12,Prices!$A:$A,$B26,Prices!$I:$I,$G26,Prices!$H:$H,"Product NA")&gt;0),0,SUMIFS(Prices!$H:$H,Prices!$D:$D,$H$12,Prices!$A:$A,$B26,Prices!$I:$I,$G26))</f>
        <v>11.14</v>
      </c>
      <c r="J26" s="89">
        <f>IF(OR($C26=0,$E26=0,COUNTIFS(Prices!$D:$D,$H$12,Prices!$A:$A,$B26,Prices!$I:$I,$G26,Prices!$H:$H,"Product NA")&gt;0),"",(H26+(I26*($E26/1000))))</f>
        <v>9.0640000000000001</v>
      </c>
      <c r="K26" s="89">
        <f>J26*-(INDEX(VRDs!$H$3:$J$12, MATCH($H$12, VRDs!$A$3:$A$12, 0), MATCH($D26, INDEX(VRDs!$E$3:$G$12, MATCH($H$12, VRDs!$A$3:$A$12, 0), 0), 1)))</f>
        <v>0</v>
      </c>
      <c r="L26" s="89">
        <f t="shared" si="6"/>
        <v>0.58916000000000002</v>
      </c>
      <c r="M26" s="90">
        <f t="shared" si="0"/>
        <v>9.6531599999999997</v>
      </c>
      <c r="N26" s="90">
        <f t="shared" si="7"/>
        <v>9.6531599999999997</v>
      </c>
      <c r="Q26" s="88">
        <f>IF(OR(COUNTIFS(Prices!$D:$D,$Q$12,Prices!$A:$A,$B26,Prices!$I:$I,$G26)=0,COUNTIFS(Prices!$D:$D,$Q$12,Prices!$A:$A,$B26,Prices!$I:$I,$G26,Prices!$G:$G,"Product NA")&gt;0),0,SUMIFS(Prices!$G:$G,Prices!$D:$D,$Q$12,Prices!$A:$A,$B26,Prices!$I:$I,$G26))</f>
        <v>7.4</v>
      </c>
      <c r="R26" s="88">
        <f>IF(OR(COUNTIFS(Prices!$D:$D,$Q$12,Prices!$A:$A,$B26,Prices!$I:$I,$G26)=0,COUNTIFS(Prices!$D:$D,$Q$12,Prices!$A:$A,$B26,Prices!$I:$I,$G26,Prices!$H:$H,"Product NA")&gt;0),0,SUMIFS(Prices!$H:$H,Prices!$D:$D,$Q$12,Prices!$A:$A,$B26,Prices!$I:$I,$G26))</f>
        <v>5.7</v>
      </c>
      <c r="S26" s="89">
        <f>IF(OR($C26=0,$E26=0,COUNTIFS(Prices!$D:$D,$Q$12,Prices!$A:$A,$B26,Prices!$I:$I,$G26,Prices!$H:$H,"Product NA")&gt;0),"",(Q26+(R26*($E26/1000))))</f>
        <v>10.82</v>
      </c>
      <c r="T26" s="89">
        <f t="shared" si="1"/>
        <v>0.70330000000000004</v>
      </c>
      <c r="U26" s="90">
        <f t="shared" si="2"/>
        <v>11.523300000000001</v>
      </c>
      <c r="V26" s="90">
        <f t="shared" si="3"/>
        <v>11.523300000000001</v>
      </c>
      <c r="W26" s="91"/>
    </row>
    <row r="27" spans="2:23" x14ac:dyDescent="0.35">
      <c r="B27" s="87" t="s">
        <v>22</v>
      </c>
      <c r="C27" s="66">
        <v>1</v>
      </c>
      <c r="D27" s="66">
        <v>1</v>
      </c>
      <c r="E27" s="66">
        <v>600</v>
      </c>
      <c r="F27" s="116" t="str">
        <f t="shared" si="4"/>
        <v/>
      </c>
      <c r="G27" s="116" t="str">
        <f t="shared" si="5"/>
        <v>0-2kg</v>
      </c>
      <c r="H27" s="88">
        <f>IF(OR(COUNTIFS(Prices!$D:$D,$H$12,Prices!$A:$A,$B27,Prices!$I:$I,$G27)=0,COUNTIFS(Prices!$D:$D,$H$12,Prices!$A:$A,$B27,Prices!$I:$I,$G27,Prices!$G:$G,"Product NA")&gt;0),0,SUMIFS(Prices!$G:$G,Prices!$D:$D,$H$12,Prices!$A:$A,$B27,Prices!$I:$I,$G27))</f>
        <v>3.94</v>
      </c>
      <c r="I27" s="88">
        <f>IF(OR(COUNTIFS(Prices!$D:$D,$H$12,Prices!$A:$A,$B27,Prices!$I:$I,$G27)=0,COUNTIFS(Prices!$D:$D,$H$12,Prices!$A:$A,$B27,Prices!$I:$I,$G27,Prices!$H:$H,"Product NA")&gt;0),0,SUMIFS(Prices!$H:$H,Prices!$D:$D,$H$12,Prices!$A:$A,$B27,Prices!$I:$I,$G27))</f>
        <v>0.38</v>
      </c>
      <c r="J27" s="89">
        <f>IF(OR($C27=0,$E27=0,COUNTIFS(Prices!$D:$D,$H$12,Prices!$A:$A,$B27,Prices!$I:$I,$G27,Prices!$H:$H,"Product NA")&gt;0),"",(H27+(I27*($E27/1000))))</f>
        <v>4.1680000000000001</v>
      </c>
      <c r="K27" s="89">
        <f>J27*-(INDEX(VRDs!$H$3:$J$12, MATCH($H$12, VRDs!$A$3:$A$12, 0), MATCH($D27, INDEX(VRDs!$E$3:$G$12, MATCH($H$12, VRDs!$A$3:$A$12, 0), 0), 1)))</f>
        <v>0</v>
      </c>
      <c r="L27" s="89">
        <f t="shared" si="6"/>
        <v>0.27091999999999999</v>
      </c>
      <c r="M27" s="90">
        <f t="shared" si="0"/>
        <v>4.4389200000000004</v>
      </c>
      <c r="N27" s="90">
        <f t="shared" si="7"/>
        <v>4.4389200000000004</v>
      </c>
      <c r="Q27" s="88">
        <f>IF(OR(COUNTIFS(Prices!$D:$D,$Q$12,Prices!$A:$A,$B27,Prices!$I:$I,$G27)=0,COUNTIFS(Prices!$D:$D,$Q$12,Prices!$A:$A,$B27,Prices!$I:$I,$G27,Prices!$G:$G,"Product NA")&gt;0),0,SUMIFS(Prices!$G:$G,Prices!$D:$D,$Q$12,Prices!$A:$A,$B27,Prices!$I:$I,$G27))</f>
        <v>7.3000000000000007</v>
      </c>
      <c r="R27" s="88">
        <f>IF(OR(COUNTIFS(Prices!$D:$D,$Q$12,Prices!$A:$A,$B27,Prices!$I:$I,$G27)=0,COUNTIFS(Prices!$D:$D,$Q$12,Prices!$A:$A,$B27,Prices!$I:$I,$G27,Prices!$H:$H,"Product NA")&gt;0),0,SUMIFS(Prices!$H:$H,Prices!$D:$D,$Q$12,Prices!$A:$A,$B27,Prices!$I:$I,$G27))</f>
        <v>0.75</v>
      </c>
      <c r="S27" s="89">
        <f>IF(OR($C27=0,$E27=0,COUNTIFS(Prices!$D:$D,$Q$12,Prices!$A:$A,$B27,Prices!$I:$I,$G27,Prices!$H:$H,"Product NA")&gt;0),"",(Q27+(R27*($E27/1000))))</f>
        <v>7.7500000000000009</v>
      </c>
      <c r="T27" s="89">
        <f t="shared" si="1"/>
        <v>0.50375000000000003</v>
      </c>
      <c r="U27" s="90">
        <f t="shared" si="2"/>
        <v>8.2537500000000001</v>
      </c>
      <c r="V27" s="90">
        <f t="shared" si="3"/>
        <v>8.2537500000000001</v>
      </c>
      <c r="W27" s="91"/>
    </row>
    <row r="28" spans="2:23" x14ac:dyDescent="0.35">
      <c r="B28" s="87" t="s">
        <v>23</v>
      </c>
      <c r="C28" s="66">
        <v>1</v>
      </c>
      <c r="D28" s="66">
        <v>1</v>
      </c>
      <c r="E28" s="66">
        <v>600</v>
      </c>
      <c r="F28" s="116" t="str">
        <f t="shared" si="4"/>
        <v/>
      </c>
      <c r="G28" s="116" t="str">
        <f t="shared" si="5"/>
        <v>0-2kg</v>
      </c>
      <c r="H28" s="88">
        <f>IF(OR(COUNTIFS(Prices!$D:$D,$H$12,Prices!$A:$A,$B28,Prices!$I:$I,$G28)=0,COUNTIFS(Prices!$D:$D,$H$12,Prices!$A:$A,$B28,Prices!$I:$I,$G28,Prices!$G:$G,"Product NA")&gt;0),0,SUMIFS(Prices!$G:$G,Prices!$D:$D,$H$12,Prices!$A:$A,$B28,Prices!$I:$I,$G28))</f>
        <v>1.3800000000000001</v>
      </c>
      <c r="I28" s="88">
        <f>IF(OR(COUNTIFS(Prices!$D:$D,$H$12,Prices!$A:$A,$B28,Prices!$I:$I,$G28)=0,COUNTIFS(Prices!$D:$D,$H$12,Prices!$A:$A,$B28,Prices!$I:$I,$G28,Prices!$H:$H,"Product NA")&gt;0),0,SUMIFS(Prices!$H:$H,Prices!$D:$D,$H$12,Prices!$A:$A,$B28,Prices!$I:$I,$G28))</f>
        <v>11.93</v>
      </c>
      <c r="J28" s="89">
        <f>IF(OR($C28=0,$E28=0,COUNTIFS(Prices!$D:$D,$H$12,Prices!$A:$A,$B28,Prices!$I:$I,$G28,Prices!$H:$H,"Product NA")&gt;0),"",(H28+(I28*($E28/1000))))</f>
        <v>8.5380000000000003</v>
      </c>
      <c r="K28" s="89">
        <f>J28*-(INDEX(VRDs!$H$3:$J$12, MATCH($H$12, VRDs!$A$3:$A$12, 0), MATCH($D28, INDEX(VRDs!$E$3:$G$12, MATCH($H$12, VRDs!$A$3:$A$12, 0), 0), 1)))</f>
        <v>0</v>
      </c>
      <c r="L28" s="89">
        <f t="shared" si="6"/>
        <v>0.55497000000000007</v>
      </c>
      <c r="M28" s="90">
        <f t="shared" si="0"/>
        <v>9.0929700000000011</v>
      </c>
      <c r="N28" s="90">
        <f t="shared" si="7"/>
        <v>9.0929700000000011</v>
      </c>
      <c r="Q28" s="88">
        <f>IF(OR(COUNTIFS(Prices!$D:$D,$Q$12,Prices!$A:$A,$B28,Prices!$I:$I,$G28)=0,COUNTIFS(Prices!$D:$D,$Q$12,Prices!$A:$A,$B28,Prices!$I:$I,$G28,Prices!$G:$G,"Product NA")&gt;0),0,SUMIFS(Prices!$G:$G,Prices!$D:$D,$Q$12,Prices!$A:$A,$B28,Prices!$I:$I,$G28))</f>
        <v>0</v>
      </c>
      <c r="R28" s="88">
        <f>IF(OR(COUNTIFS(Prices!$D:$D,$Q$12,Prices!$A:$A,$B28,Prices!$I:$I,$G28)=0,COUNTIFS(Prices!$D:$D,$Q$12,Prices!$A:$A,$B28,Prices!$I:$I,$G28,Prices!$H:$H,"Product NA")&gt;0),0,SUMIFS(Prices!$H:$H,Prices!$D:$D,$Q$12,Prices!$A:$A,$B28,Prices!$I:$I,$G28))</f>
        <v>0</v>
      </c>
      <c r="S28" s="89">
        <f>IF(OR($C28=0,$E28=0,COUNTIFS(Prices!$D:$D,$Q$12,Prices!$A:$A,$B28,Prices!$I:$I,$G28,Prices!$H:$H,"Product NA")&gt;0),"",(Q28+(R28*($E28/1000))))</f>
        <v>0</v>
      </c>
      <c r="T28" s="89">
        <f t="shared" si="1"/>
        <v>0</v>
      </c>
      <c r="U28" s="90">
        <f t="shared" si="2"/>
        <v>0</v>
      </c>
      <c r="V28" s="90">
        <f t="shared" si="3"/>
        <v>0</v>
      </c>
      <c r="W28" s="91"/>
    </row>
    <row r="29" spans="2:23" x14ac:dyDescent="0.35">
      <c r="B29" s="87" t="s">
        <v>24</v>
      </c>
      <c r="C29" s="66">
        <v>1</v>
      </c>
      <c r="D29" s="66">
        <v>1</v>
      </c>
      <c r="E29" s="66">
        <v>600</v>
      </c>
      <c r="F29" s="116" t="str">
        <f t="shared" si="4"/>
        <v/>
      </c>
      <c r="G29" s="116" t="str">
        <f t="shared" si="5"/>
        <v>0-2kg</v>
      </c>
      <c r="H29" s="88">
        <f>IF(OR(COUNTIFS(Prices!$D:$D,$H$12,Prices!$A:$A,$B29,Prices!$I:$I,$G29)=0,COUNTIFS(Prices!$D:$D,$H$12,Prices!$A:$A,$B29,Prices!$I:$I,$G29,Prices!$G:$G,"Product NA")&gt;0),0,SUMIFS(Prices!$G:$G,Prices!$D:$D,$H$12,Prices!$A:$A,$B29,Prices!$I:$I,$G29))</f>
        <v>1.56</v>
      </c>
      <c r="I29" s="88">
        <f>IF(OR(COUNTIFS(Prices!$D:$D,$H$12,Prices!$A:$A,$B29,Prices!$I:$I,$G29)=0,COUNTIFS(Prices!$D:$D,$H$12,Prices!$A:$A,$B29,Prices!$I:$I,$G29,Prices!$H:$H,"Product NA")&gt;0),0,SUMIFS(Prices!$H:$H,Prices!$D:$D,$H$12,Prices!$A:$A,$B29,Prices!$I:$I,$G29))</f>
        <v>15.85</v>
      </c>
      <c r="J29" s="89">
        <f>IF(OR($C29=0,$E29=0,COUNTIFS(Prices!$D:$D,$H$12,Prices!$A:$A,$B29,Prices!$I:$I,$G29,Prices!$H:$H,"Product NA")&gt;0),"",(H29+(I29*($E29/1000))))</f>
        <v>11.07</v>
      </c>
      <c r="K29" s="89">
        <f>J29*-(INDEX(VRDs!$H$3:$J$12, MATCH($H$12, VRDs!$A$3:$A$12, 0), MATCH($D29, INDEX(VRDs!$E$3:$G$12, MATCH($H$12, VRDs!$A$3:$A$12, 0), 0), 1)))</f>
        <v>0</v>
      </c>
      <c r="L29" s="89">
        <f t="shared" si="6"/>
        <v>0.71955000000000002</v>
      </c>
      <c r="M29" s="90">
        <f t="shared" si="0"/>
        <v>11.78955</v>
      </c>
      <c r="N29" s="90">
        <f t="shared" si="7"/>
        <v>11.78955</v>
      </c>
      <c r="Q29" s="88">
        <f>IF(OR(COUNTIFS(Prices!$D:$D,$Q$12,Prices!$A:$A,$B29,Prices!$I:$I,$G29)=0,COUNTIFS(Prices!$D:$D,$Q$12,Prices!$A:$A,$B29,Prices!$I:$I,$G29,Prices!$G:$G,"Product NA")&gt;0),0,SUMIFS(Prices!$G:$G,Prices!$D:$D,$Q$12,Prices!$A:$A,$B29,Prices!$I:$I,$G29))</f>
        <v>0</v>
      </c>
      <c r="R29" s="88">
        <f>IF(OR(COUNTIFS(Prices!$D:$D,$Q$12,Prices!$A:$A,$B29,Prices!$I:$I,$G29)=0,COUNTIFS(Prices!$D:$D,$Q$12,Prices!$A:$A,$B29,Prices!$I:$I,$G29,Prices!$H:$H,"Product NA")&gt;0),0,SUMIFS(Prices!$H:$H,Prices!$D:$D,$Q$12,Prices!$A:$A,$B29,Prices!$I:$I,$G29))</f>
        <v>0</v>
      </c>
      <c r="S29" s="89">
        <f>IF(OR($C29=0,$E29=0,COUNTIFS(Prices!$D:$D,$Q$12,Prices!$A:$A,$B29,Prices!$I:$I,$G29,Prices!$H:$H,"Product NA")&gt;0),"",(Q29+(R29*($E29/1000))))</f>
        <v>0</v>
      </c>
      <c r="T29" s="89">
        <f t="shared" si="1"/>
        <v>0</v>
      </c>
      <c r="U29" s="90">
        <f t="shared" si="2"/>
        <v>0</v>
      </c>
      <c r="V29" s="90">
        <f t="shared" si="3"/>
        <v>0</v>
      </c>
      <c r="W29" s="91"/>
    </row>
    <row r="30" spans="2:23" x14ac:dyDescent="0.35">
      <c r="B30" s="87" t="s">
        <v>25</v>
      </c>
      <c r="C30" s="66">
        <v>1</v>
      </c>
      <c r="D30" s="66">
        <v>1</v>
      </c>
      <c r="E30" s="66">
        <v>600</v>
      </c>
      <c r="F30" s="116" t="str">
        <f t="shared" si="4"/>
        <v/>
      </c>
      <c r="G30" s="116" t="str">
        <f t="shared" si="5"/>
        <v>0-2kg</v>
      </c>
      <c r="H30" s="88">
        <f>IF(OR(COUNTIFS(Prices!$D:$D,$H$12,Prices!$A:$A,$B30,Prices!$I:$I,$G30)=0,COUNTIFS(Prices!$D:$D,$H$12,Prices!$A:$A,$B30,Prices!$I:$I,$G30,Prices!$G:$G,"Product NA")&gt;0),0,SUMIFS(Prices!$G:$G,Prices!$D:$D,$H$12,Prices!$A:$A,$B30,Prices!$I:$I,$G30))</f>
        <v>1.1300000000000001</v>
      </c>
      <c r="I30" s="88">
        <f>IF(OR(COUNTIFS(Prices!$D:$D,$H$12,Prices!$A:$A,$B30,Prices!$I:$I,$G30)=0,COUNTIFS(Prices!$D:$D,$H$12,Prices!$A:$A,$B30,Prices!$I:$I,$G30,Prices!$H:$H,"Product NA")&gt;0),0,SUMIFS(Prices!$H:$H,Prices!$D:$D,$H$12,Prices!$A:$A,$B30,Prices!$I:$I,$G30))</f>
        <v>14.14</v>
      </c>
      <c r="J30" s="89">
        <f>IF(OR($C30=0,$E30=0,COUNTIFS(Prices!$D:$D,$H$12,Prices!$A:$A,$B30,Prices!$I:$I,$G30,Prices!$H:$H,"Product NA")&gt;0),"",(H30+(I30*($E30/1000))))</f>
        <v>9.6140000000000008</v>
      </c>
      <c r="K30" s="89">
        <f>J30*-(INDEX(VRDs!$H$3:$J$12, MATCH($H$12, VRDs!$A$3:$A$12, 0), MATCH($D30, INDEX(VRDs!$E$3:$G$12, MATCH($H$12, VRDs!$A$3:$A$12, 0), 0), 1)))</f>
        <v>0</v>
      </c>
      <c r="L30" s="89">
        <f t="shared" si="6"/>
        <v>0.62491000000000008</v>
      </c>
      <c r="M30" s="90">
        <f t="shared" si="0"/>
        <v>10.238910000000001</v>
      </c>
      <c r="N30" s="90">
        <f t="shared" si="7"/>
        <v>10.238910000000001</v>
      </c>
      <c r="Q30" s="88">
        <f>IF(OR(COUNTIFS(Prices!$D:$D,$Q$12,Prices!$A:$A,$B30,Prices!$I:$I,$G30)=0,COUNTIFS(Prices!$D:$D,$Q$12,Prices!$A:$A,$B30,Prices!$I:$I,$G30,Prices!$G:$G,"Product NA")&gt;0),0,SUMIFS(Prices!$G:$G,Prices!$D:$D,$Q$12,Prices!$A:$A,$B30,Prices!$I:$I,$G30))</f>
        <v>0</v>
      </c>
      <c r="R30" s="88">
        <f>IF(OR(COUNTIFS(Prices!$D:$D,$Q$12,Prices!$A:$A,$B30,Prices!$I:$I,$G30)=0,COUNTIFS(Prices!$D:$D,$Q$12,Prices!$A:$A,$B30,Prices!$I:$I,$G30,Prices!$H:$H,"Product NA")&gt;0),0,SUMIFS(Prices!$H:$H,Prices!$D:$D,$Q$12,Prices!$A:$A,$B30,Prices!$I:$I,$G30))</f>
        <v>0</v>
      </c>
      <c r="S30" s="89">
        <f>IF(OR($C30=0,$E30=0,COUNTIFS(Prices!$D:$D,$Q$12,Prices!$A:$A,$B30,Prices!$I:$I,$G30,Prices!$H:$H,"Product NA")&gt;0),"",(Q30+(R30*($E30/1000))))</f>
        <v>0</v>
      </c>
      <c r="T30" s="89">
        <f t="shared" si="1"/>
        <v>0</v>
      </c>
      <c r="U30" s="90">
        <f t="shared" si="2"/>
        <v>0</v>
      </c>
      <c r="V30" s="90">
        <f t="shared" si="3"/>
        <v>0</v>
      </c>
      <c r="W30" s="91"/>
    </row>
    <row r="31" spans="2:23" x14ac:dyDescent="0.35">
      <c r="B31" s="87" t="s">
        <v>26</v>
      </c>
      <c r="C31" s="66">
        <v>1</v>
      </c>
      <c r="D31" s="66">
        <v>1</v>
      </c>
      <c r="E31" s="66">
        <v>600</v>
      </c>
      <c r="F31" s="116" t="str">
        <f t="shared" si="4"/>
        <v/>
      </c>
      <c r="G31" s="116" t="str">
        <f t="shared" si="5"/>
        <v>0-2kg</v>
      </c>
      <c r="H31" s="88">
        <f>IF(OR(COUNTIFS(Prices!$D:$D,$H$12,Prices!$A:$A,$B31,Prices!$I:$I,$G31)=0,COUNTIFS(Prices!$D:$D,$H$12,Prices!$A:$A,$B31,Prices!$I:$I,$G31,Prices!$G:$G,"Product NA")&gt;0),0,SUMIFS(Prices!$G:$G,Prices!$D:$D,$H$12,Prices!$A:$A,$B31,Prices!$I:$I,$G31))</f>
        <v>1.1300000000000001</v>
      </c>
      <c r="I31" s="88">
        <f>IF(OR(COUNTIFS(Prices!$D:$D,$H$12,Prices!$A:$A,$B31,Prices!$I:$I,$G31)=0,COUNTIFS(Prices!$D:$D,$H$12,Prices!$A:$A,$B31,Prices!$I:$I,$G31,Prices!$H:$H,"Product NA")&gt;0),0,SUMIFS(Prices!$H:$H,Prices!$D:$D,$H$12,Prices!$A:$A,$B31,Prices!$I:$I,$G31))</f>
        <v>15.64</v>
      </c>
      <c r="J31" s="89">
        <f>IF(OR($C31=0,$E31=0,COUNTIFS(Prices!$D:$D,$H$12,Prices!$A:$A,$B31,Prices!$I:$I,$G31,Prices!$H:$H,"Product NA")&gt;0),"",(H31+(I31*($E31/1000))))</f>
        <v>10.514000000000001</v>
      </c>
      <c r="K31" s="89">
        <f>J31*-(INDEX(VRDs!$H$3:$J$12, MATCH($H$12, VRDs!$A$3:$A$12, 0), MATCH($D31, INDEX(VRDs!$E$3:$G$12, MATCH($H$12, VRDs!$A$3:$A$12, 0), 0), 1)))</f>
        <v>0</v>
      </c>
      <c r="L31" s="89">
        <f t="shared" si="6"/>
        <v>0.68341000000000007</v>
      </c>
      <c r="M31" s="90">
        <f t="shared" si="0"/>
        <v>11.197410000000001</v>
      </c>
      <c r="N31" s="90">
        <f t="shared" si="7"/>
        <v>11.197410000000001</v>
      </c>
      <c r="Q31" s="88">
        <f>IF(OR(COUNTIFS(Prices!$D:$D,$Q$12,Prices!$A:$A,$B31,Prices!$I:$I,$G31)=0,COUNTIFS(Prices!$D:$D,$Q$12,Prices!$A:$A,$B31,Prices!$I:$I,$G31,Prices!$G:$G,"Product NA")&gt;0),0,SUMIFS(Prices!$G:$G,Prices!$D:$D,$Q$12,Prices!$A:$A,$B31,Prices!$I:$I,$G31))</f>
        <v>0</v>
      </c>
      <c r="R31" s="88">
        <f>IF(OR(COUNTIFS(Prices!$D:$D,$Q$12,Prices!$A:$A,$B31,Prices!$I:$I,$G31)=0,COUNTIFS(Prices!$D:$D,$Q$12,Prices!$A:$A,$B31,Prices!$I:$I,$G31,Prices!$H:$H,"Product NA")&gt;0),0,SUMIFS(Prices!$H:$H,Prices!$D:$D,$Q$12,Prices!$A:$A,$B31,Prices!$I:$I,$G31))</f>
        <v>0</v>
      </c>
      <c r="S31" s="89">
        <f>IF(OR($C31=0,$E31=0,COUNTIFS(Prices!$D:$D,$Q$12,Prices!$A:$A,$B31,Prices!$I:$I,$G31,Prices!$H:$H,"Product NA")&gt;0),"",(Q31+(R31*($E31/1000))))</f>
        <v>0</v>
      </c>
      <c r="T31" s="89">
        <f t="shared" si="1"/>
        <v>0</v>
      </c>
      <c r="U31" s="90">
        <f t="shared" si="2"/>
        <v>0</v>
      </c>
      <c r="V31" s="90">
        <f t="shared" si="3"/>
        <v>0</v>
      </c>
      <c r="W31" s="91"/>
    </row>
    <row r="32" spans="2:23" x14ac:dyDescent="0.35">
      <c r="B32" s="87" t="s">
        <v>27</v>
      </c>
      <c r="C32" s="66">
        <v>1</v>
      </c>
      <c r="D32" s="66">
        <v>1</v>
      </c>
      <c r="E32" s="66">
        <v>600</v>
      </c>
      <c r="F32" s="116" t="str">
        <f t="shared" si="4"/>
        <v/>
      </c>
      <c r="G32" s="116" t="str">
        <f t="shared" si="5"/>
        <v>0-2kg</v>
      </c>
      <c r="H32" s="88">
        <f>IF(OR(COUNTIFS(Prices!$D:$D,$H$12,Prices!$A:$A,$B32,Prices!$I:$I,$G32)=0,COUNTIFS(Prices!$D:$D,$H$12,Prices!$A:$A,$B32,Prices!$I:$I,$G32,Prices!$G:$G,"Product NA")&gt;0),0,SUMIFS(Prices!$G:$G,Prices!$D:$D,$H$12,Prices!$A:$A,$B32,Prices!$I:$I,$G32))</f>
        <v>1.56</v>
      </c>
      <c r="I32" s="88">
        <f>IF(OR(COUNTIFS(Prices!$D:$D,$H$12,Prices!$A:$A,$B32,Prices!$I:$I,$G32)=0,COUNTIFS(Prices!$D:$D,$H$12,Prices!$A:$A,$B32,Prices!$I:$I,$G32,Prices!$H:$H,"Product NA")&gt;0),0,SUMIFS(Prices!$H:$H,Prices!$D:$D,$H$12,Prices!$A:$A,$B32,Prices!$I:$I,$G32))</f>
        <v>15.85</v>
      </c>
      <c r="J32" s="89">
        <f>IF(OR($C32=0,$E32=0,COUNTIFS(Prices!$D:$D,$H$12,Prices!$A:$A,$B32,Prices!$I:$I,$G32,Prices!$H:$H,"Product NA")&gt;0),"",(H32+(I32*($E32/1000))))</f>
        <v>11.07</v>
      </c>
      <c r="K32" s="89">
        <f>J32*-(INDEX(VRDs!$H$3:$J$12, MATCH($H$12, VRDs!$A$3:$A$12, 0), MATCH($D32, INDEX(VRDs!$E$3:$G$12, MATCH($H$12, VRDs!$A$3:$A$12, 0), 0), 1)))</f>
        <v>0</v>
      </c>
      <c r="L32" s="89">
        <f t="shared" si="6"/>
        <v>0.71955000000000002</v>
      </c>
      <c r="M32" s="90">
        <f t="shared" si="0"/>
        <v>11.78955</v>
      </c>
      <c r="N32" s="90">
        <f t="shared" si="7"/>
        <v>11.78955</v>
      </c>
      <c r="Q32" s="88">
        <f>IF(OR(COUNTIFS(Prices!$D:$D,$Q$12,Prices!$A:$A,$B32,Prices!$I:$I,$G32)=0,COUNTIFS(Prices!$D:$D,$Q$12,Prices!$A:$A,$B32,Prices!$I:$I,$G32,Prices!$G:$G,"Product NA")&gt;0),0,SUMIFS(Prices!$G:$G,Prices!$D:$D,$Q$12,Prices!$A:$A,$B32,Prices!$I:$I,$G32))</f>
        <v>0</v>
      </c>
      <c r="R32" s="88">
        <f>IF(OR(COUNTIFS(Prices!$D:$D,$Q$12,Prices!$A:$A,$B32,Prices!$I:$I,$G32)=0,COUNTIFS(Prices!$D:$D,$Q$12,Prices!$A:$A,$B32,Prices!$I:$I,$G32,Prices!$H:$H,"Product NA")&gt;0),0,SUMIFS(Prices!$H:$H,Prices!$D:$D,$Q$12,Prices!$A:$A,$B32,Prices!$I:$I,$G32))</f>
        <v>0</v>
      </c>
      <c r="S32" s="89">
        <f>IF(OR($C32=0,$E32=0,COUNTIFS(Prices!$D:$D,$Q$12,Prices!$A:$A,$B32,Prices!$I:$I,$G32,Prices!$H:$H,"Product NA")&gt;0),"",(Q32+(R32*($E32/1000))))</f>
        <v>0</v>
      </c>
      <c r="T32" s="89">
        <f t="shared" si="1"/>
        <v>0</v>
      </c>
      <c r="U32" s="90">
        <f t="shared" si="2"/>
        <v>0</v>
      </c>
      <c r="V32" s="90">
        <f t="shared" si="3"/>
        <v>0</v>
      </c>
      <c r="W32" s="91"/>
    </row>
    <row r="33" spans="2:23" x14ac:dyDescent="0.35">
      <c r="B33" s="87" t="s">
        <v>28</v>
      </c>
      <c r="C33" s="66">
        <v>1</v>
      </c>
      <c r="D33" s="66">
        <v>1</v>
      </c>
      <c r="E33" s="66">
        <v>600</v>
      </c>
      <c r="F33" s="116" t="str">
        <f t="shared" si="4"/>
        <v/>
      </c>
      <c r="G33" s="116" t="str">
        <f t="shared" si="5"/>
        <v>0-2kg</v>
      </c>
      <c r="H33" s="88">
        <f>IF(OR(COUNTIFS(Prices!$D:$D,$H$12,Prices!$A:$A,$B33,Prices!$I:$I,$G33)=0,COUNTIFS(Prices!$D:$D,$H$12,Prices!$A:$A,$B33,Prices!$I:$I,$G33,Prices!$G:$G,"Product NA")&gt;0),0,SUMIFS(Prices!$G:$G,Prices!$D:$D,$H$12,Prices!$A:$A,$B33,Prices!$I:$I,$G33))</f>
        <v>1.3800000000000001</v>
      </c>
      <c r="I33" s="88">
        <f>IF(OR(COUNTIFS(Prices!$D:$D,$H$12,Prices!$A:$A,$B33,Prices!$I:$I,$G33)=0,COUNTIFS(Prices!$D:$D,$H$12,Prices!$A:$A,$B33,Prices!$I:$I,$G33,Prices!$H:$H,"Product NA")&gt;0),0,SUMIFS(Prices!$H:$H,Prices!$D:$D,$H$12,Prices!$A:$A,$B33,Prices!$I:$I,$G33))</f>
        <v>11.93</v>
      </c>
      <c r="J33" s="89">
        <f>IF(OR($C33=0,$E33=0,COUNTIFS(Prices!$D:$D,$H$12,Prices!$A:$A,$B33,Prices!$I:$I,$G33,Prices!$H:$H,"Product NA")&gt;0),"",(H33+(I33*($E33/1000))))</f>
        <v>8.5380000000000003</v>
      </c>
      <c r="K33" s="89">
        <f>J33*-(INDEX(VRDs!$H$3:$J$12, MATCH($H$12, VRDs!$A$3:$A$12, 0), MATCH($D33, INDEX(VRDs!$E$3:$G$12, MATCH($H$12, VRDs!$A$3:$A$12, 0), 0), 1)))</f>
        <v>0</v>
      </c>
      <c r="L33" s="89">
        <f t="shared" si="6"/>
        <v>0.55497000000000007</v>
      </c>
      <c r="M33" s="90">
        <f t="shared" si="0"/>
        <v>9.0929700000000011</v>
      </c>
      <c r="N33" s="90">
        <f t="shared" si="7"/>
        <v>9.0929700000000011</v>
      </c>
      <c r="Q33" s="88">
        <f>IF(OR(COUNTIFS(Prices!$D:$D,$Q$12,Prices!$A:$A,$B33,Prices!$I:$I,$G33)=0,COUNTIFS(Prices!$D:$D,$Q$12,Prices!$A:$A,$B33,Prices!$I:$I,$G33,Prices!$G:$G,"Product NA")&gt;0),0,SUMIFS(Prices!$G:$G,Prices!$D:$D,$Q$12,Prices!$A:$A,$B33,Prices!$I:$I,$G33))</f>
        <v>0</v>
      </c>
      <c r="R33" s="88">
        <f>IF(OR(COUNTIFS(Prices!$D:$D,$Q$12,Prices!$A:$A,$B33,Prices!$I:$I,$G33)=0,COUNTIFS(Prices!$D:$D,$Q$12,Prices!$A:$A,$B33,Prices!$I:$I,$G33,Prices!$H:$H,"Product NA")&gt;0),0,SUMIFS(Prices!$H:$H,Prices!$D:$D,$Q$12,Prices!$A:$A,$B33,Prices!$I:$I,$G33))</f>
        <v>0</v>
      </c>
      <c r="S33" s="89">
        <f>IF(OR($C33=0,$E33=0,COUNTIFS(Prices!$D:$D,$Q$12,Prices!$A:$A,$B33,Prices!$I:$I,$G33,Prices!$H:$H,"Product NA")&gt;0),"",(Q33+(R33*($E33/1000))))</f>
        <v>0</v>
      </c>
      <c r="T33" s="89">
        <f t="shared" si="1"/>
        <v>0</v>
      </c>
      <c r="U33" s="90">
        <f t="shared" si="2"/>
        <v>0</v>
      </c>
      <c r="V33" s="90">
        <f t="shared" si="3"/>
        <v>0</v>
      </c>
      <c r="W33" s="91"/>
    </row>
    <row r="34" spans="2:23" x14ac:dyDescent="0.35">
      <c r="B34" s="87" t="s">
        <v>29</v>
      </c>
      <c r="C34" s="66">
        <v>1</v>
      </c>
      <c r="D34" s="66">
        <v>1</v>
      </c>
      <c r="E34" s="66">
        <v>600</v>
      </c>
      <c r="F34" s="116" t="str">
        <f t="shared" si="4"/>
        <v/>
      </c>
      <c r="G34" s="116" t="str">
        <f t="shared" si="5"/>
        <v>0-2kg</v>
      </c>
      <c r="H34" s="88">
        <f>IF(OR(COUNTIFS(Prices!$D:$D,$H$12,Prices!$A:$A,$B34,Prices!$I:$I,$G34)=0,COUNTIFS(Prices!$D:$D,$H$12,Prices!$A:$A,$B34,Prices!$I:$I,$G34,Prices!$G:$G,"Product NA")&gt;0),0,SUMIFS(Prices!$G:$G,Prices!$D:$D,$H$12,Prices!$A:$A,$B34,Prices!$I:$I,$G34))</f>
        <v>2.57</v>
      </c>
      <c r="I34" s="88">
        <f>IF(OR(COUNTIFS(Prices!$D:$D,$H$12,Prices!$A:$A,$B34,Prices!$I:$I,$G34)=0,COUNTIFS(Prices!$D:$D,$H$12,Prices!$A:$A,$B34,Prices!$I:$I,$G34,Prices!$H:$H,"Product NA")&gt;0),0,SUMIFS(Prices!$H:$H,Prices!$D:$D,$H$12,Prices!$A:$A,$B34,Prices!$I:$I,$G34))</f>
        <v>4.93</v>
      </c>
      <c r="J34" s="89">
        <f>IF(OR($C34=0,$E34=0,COUNTIFS(Prices!$D:$D,$H$12,Prices!$A:$A,$B34,Prices!$I:$I,$G34,Prices!$H:$H,"Product NA")&gt;0),"",(H34+(I34*($E34/1000))))</f>
        <v>5.5279999999999996</v>
      </c>
      <c r="K34" s="89">
        <f>J34*-(INDEX(VRDs!$H$3:$J$12, MATCH($H$12, VRDs!$A$3:$A$12, 0), MATCH($D34, INDEX(VRDs!$E$3:$G$12, MATCH($H$12, VRDs!$A$3:$A$12, 0), 0), 1)))</f>
        <v>0</v>
      </c>
      <c r="L34" s="89">
        <f t="shared" si="6"/>
        <v>0.35931999999999997</v>
      </c>
      <c r="M34" s="90">
        <f t="shared" si="0"/>
        <v>5.8873199999999999</v>
      </c>
      <c r="N34" s="90">
        <f t="shared" si="7"/>
        <v>5.8873199999999999</v>
      </c>
      <c r="Q34" s="88">
        <f>IF(OR(COUNTIFS(Prices!$D:$D,$Q$12,Prices!$A:$A,$B34,Prices!$I:$I,$G34)=0,COUNTIFS(Prices!$D:$D,$Q$12,Prices!$A:$A,$B34,Prices!$I:$I,$G34,Prices!$G:$G,"Product NA")&gt;0),0,SUMIFS(Prices!$G:$G,Prices!$D:$D,$Q$12,Prices!$A:$A,$B34,Prices!$I:$I,$G34))</f>
        <v>5.3000000000000007</v>
      </c>
      <c r="R34" s="88">
        <f>IF(OR(COUNTIFS(Prices!$D:$D,$Q$12,Prices!$A:$A,$B34,Prices!$I:$I,$G34)=0,COUNTIFS(Prices!$D:$D,$Q$12,Prices!$A:$A,$B34,Prices!$I:$I,$G34,Prices!$H:$H,"Product NA")&gt;0),0,SUMIFS(Prices!$H:$H,Prices!$D:$D,$Q$12,Prices!$A:$A,$B34,Prices!$I:$I,$G34))</f>
        <v>4</v>
      </c>
      <c r="S34" s="89">
        <f>IF(OR($C34=0,$E34=0,COUNTIFS(Prices!$D:$D,$Q$12,Prices!$A:$A,$B34,Prices!$I:$I,$G34,Prices!$H:$H,"Product NA")&gt;0),"",(Q34+(R34*($E34/1000))))</f>
        <v>7.7000000000000011</v>
      </c>
      <c r="T34" s="89">
        <f t="shared" si="1"/>
        <v>0.50050000000000006</v>
      </c>
      <c r="U34" s="90">
        <f t="shared" si="2"/>
        <v>8.2005000000000017</v>
      </c>
      <c r="V34" s="90">
        <f t="shared" si="3"/>
        <v>8.2005000000000017</v>
      </c>
      <c r="W34" s="91"/>
    </row>
    <row r="35" spans="2:23" x14ac:dyDescent="0.35">
      <c r="B35" s="87" t="s">
        <v>30</v>
      </c>
      <c r="C35" s="66">
        <v>1</v>
      </c>
      <c r="D35" s="66">
        <v>1</v>
      </c>
      <c r="E35" s="66">
        <v>600</v>
      </c>
      <c r="F35" s="116" t="str">
        <f t="shared" si="4"/>
        <v/>
      </c>
      <c r="G35" s="116" t="str">
        <f t="shared" si="5"/>
        <v>0-2kg</v>
      </c>
      <c r="H35" s="88">
        <f>IF(OR(COUNTIFS(Prices!$D:$D,$H$12,Prices!$A:$A,$B35,Prices!$I:$I,$G35)=0,COUNTIFS(Prices!$D:$D,$H$12,Prices!$A:$A,$B35,Prices!$I:$I,$G35,Prices!$G:$G,"Product NA")&gt;0),0,SUMIFS(Prices!$G:$G,Prices!$D:$D,$H$12,Prices!$A:$A,$B35,Prices!$I:$I,$G35))</f>
        <v>1.56</v>
      </c>
      <c r="I35" s="88">
        <f>IF(OR(COUNTIFS(Prices!$D:$D,$H$12,Prices!$A:$A,$B35,Prices!$I:$I,$G35)=0,COUNTIFS(Prices!$D:$D,$H$12,Prices!$A:$A,$B35,Prices!$I:$I,$G35,Prices!$H:$H,"Product NA")&gt;0),0,SUMIFS(Prices!$H:$H,Prices!$D:$D,$H$12,Prices!$A:$A,$B35,Prices!$I:$I,$G35))</f>
        <v>15.85</v>
      </c>
      <c r="J35" s="89">
        <f>IF(OR($C35=0,$E35=0,COUNTIFS(Prices!$D:$D,$H$12,Prices!$A:$A,$B35,Prices!$I:$I,$G35,Prices!$H:$H,"Product NA")&gt;0),"",(H35+(I35*($E35/1000))))</f>
        <v>11.07</v>
      </c>
      <c r="K35" s="89">
        <f>J35*-(INDEX(VRDs!$H$3:$J$12, MATCH($H$12, VRDs!$A$3:$A$12, 0), MATCH($D35, INDEX(VRDs!$E$3:$G$12, MATCH($H$12, VRDs!$A$3:$A$12, 0), 0), 1)))</f>
        <v>0</v>
      </c>
      <c r="L35" s="89">
        <f t="shared" si="6"/>
        <v>0.71955000000000002</v>
      </c>
      <c r="M35" s="90">
        <f t="shared" si="0"/>
        <v>11.78955</v>
      </c>
      <c r="N35" s="90">
        <f t="shared" si="7"/>
        <v>11.78955</v>
      </c>
      <c r="Q35" s="88">
        <f>IF(OR(COUNTIFS(Prices!$D:$D,$Q$12,Prices!$A:$A,$B35,Prices!$I:$I,$G35)=0,COUNTIFS(Prices!$D:$D,$Q$12,Prices!$A:$A,$B35,Prices!$I:$I,$G35,Prices!$G:$G,"Product NA")&gt;0),0,SUMIFS(Prices!$G:$G,Prices!$D:$D,$Q$12,Prices!$A:$A,$B35,Prices!$I:$I,$G35))</f>
        <v>0</v>
      </c>
      <c r="R35" s="88">
        <f>IF(OR(COUNTIFS(Prices!$D:$D,$Q$12,Prices!$A:$A,$B35,Prices!$I:$I,$G35)=0,COUNTIFS(Prices!$D:$D,$Q$12,Prices!$A:$A,$B35,Prices!$I:$I,$G35,Prices!$H:$H,"Product NA")&gt;0),0,SUMIFS(Prices!$H:$H,Prices!$D:$D,$Q$12,Prices!$A:$A,$B35,Prices!$I:$I,$G35))</f>
        <v>0</v>
      </c>
      <c r="S35" s="89">
        <f>IF(OR($C35=0,$E35=0,COUNTIFS(Prices!$D:$D,$Q$12,Prices!$A:$A,$B35,Prices!$I:$I,$G35,Prices!$H:$H,"Product NA")&gt;0),"",(Q35+(R35*($E35/1000))))</f>
        <v>0</v>
      </c>
      <c r="T35" s="89">
        <f t="shared" si="1"/>
        <v>0</v>
      </c>
      <c r="U35" s="90">
        <f t="shared" si="2"/>
        <v>0</v>
      </c>
      <c r="V35" s="90">
        <f t="shared" si="3"/>
        <v>0</v>
      </c>
      <c r="W35" s="91"/>
    </row>
    <row r="36" spans="2:23" x14ac:dyDescent="0.35">
      <c r="B36" s="87" t="s">
        <v>31</v>
      </c>
      <c r="C36" s="66">
        <v>1</v>
      </c>
      <c r="D36" s="66">
        <v>1</v>
      </c>
      <c r="E36" s="66">
        <v>600</v>
      </c>
      <c r="F36" s="116" t="str">
        <f t="shared" si="4"/>
        <v/>
      </c>
      <c r="G36" s="116" t="str">
        <f t="shared" si="5"/>
        <v>0-2kg</v>
      </c>
      <c r="H36" s="88">
        <f>IF(OR(COUNTIFS(Prices!$D:$D,$H$12,Prices!$A:$A,$B36,Prices!$I:$I,$G36)=0,COUNTIFS(Prices!$D:$D,$H$12,Prices!$A:$A,$B36,Prices!$I:$I,$G36,Prices!$G:$G,"Product NA")&gt;0),0,SUMIFS(Prices!$G:$G,Prices!$D:$D,$H$12,Prices!$A:$A,$B36,Prices!$I:$I,$G36))</f>
        <v>1.1300000000000001</v>
      </c>
      <c r="I36" s="88">
        <f>IF(OR(COUNTIFS(Prices!$D:$D,$H$12,Prices!$A:$A,$B36,Prices!$I:$I,$G36)=0,COUNTIFS(Prices!$D:$D,$H$12,Prices!$A:$A,$B36,Prices!$I:$I,$G36,Prices!$H:$H,"Product NA")&gt;0),0,SUMIFS(Prices!$H:$H,Prices!$D:$D,$H$12,Prices!$A:$A,$B36,Prices!$I:$I,$G36))</f>
        <v>15.64</v>
      </c>
      <c r="J36" s="89">
        <f>IF(OR($C36=0,$E36=0,COUNTIFS(Prices!$D:$D,$H$12,Prices!$A:$A,$B36,Prices!$I:$I,$G36,Prices!$H:$H,"Product NA")&gt;0),"",(H36+(I36*($E36/1000))))</f>
        <v>10.514000000000001</v>
      </c>
      <c r="K36" s="89">
        <f>J36*-(INDEX(VRDs!$H$3:$J$12, MATCH($H$12, VRDs!$A$3:$A$12, 0), MATCH($D36, INDEX(VRDs!$E$3:$G$12, MATCH($H$12, VRDs!$A$3:$A$12, 0), 0), 1)))</f>
        <v>0</v>
      </c>
      <c r="L36" s="89">
        <f t="shared" si="6"/>
        <v>0.68341000000000007</v>
      </c>
      <c r="M36" s="90">
        <f t="shared" si="0"/>
        <v>11.197410000000001</v>
      </c>
      <c r="N36" s="90">
        <f t="shared" si="7"/>
        <v>11.197410000000001</v>
      </c>
      <c r="Q36" s="88">
        <f>IF(OR(COUNTIFS(Prices!$D:$D,$Q$12,Prices!$A:$A,$B36,Prices!$I:$I,$G36)=0,COUNTIFS(Prices!$D:$D,$Q$12,Prices!$A:$A,$B36,Prices!$I:$I,$G36,Prices!$G:$G,"Product NA")&gt;0),0,SUMIFS(Prices!$G:$G,Prices!$D:$D,$Q$12,Prices!$A:$A,$B36,Prices!$I:$I,$G36))</f>
        <v>0</v>
      </c>
      <c r="R36" s="88">
        <f>IF(OR(COUNTIFS(Prices!$D:$D,$Q$12,Prices!$A:$A,$B36,Prices!$I:$I,$G36)=0,COUNTIFS(Prices!$D:$D,$Q$12,Prices!$A:$A,$B36,Prices!$I:$I,$G36,Prices!$H:$H,"Product NA")&gt;0),0,SUMIFS(Prices!$H:$H,Prices!$D:$D,$Q$12,Prices!$A:$A,$B36,Prices!$I:$I,$G36))</f>
        <v>0</v>
      </c>
      <c r="S36" s="89">
        <f>IF(OR($C36=0,$E36=0,COUNTIFS(Prices!$D:$D,$Q$12,Prices!$A:$A,$B36,Prices!$I:$I,$G36,Prices!$H:$H,"Product NA")&gt;0),"",(Q36+(R36*($E36/1000))))</f>
        <v>0</v>
      </c>
      <c r="T36" s="89">
        <f t="shared" si="1"/>
        <v>0</v>
      </c>
      <c r="U36" s="90">
        <f t="shared" si="2"/>
        <v>0</v>
      </c>
      <c r="V36" s="90">
        <f t="shared" si="3"/>
        <v>0</v>
      </c>
      <c r="W36" s="91"/>
    </row>
    <row r="37" spans="2:23" x14ac:dyDescent="0.35">
      <c r="B37" s="87" t="s">
        <v>32</v>
      </c>
      <c r="C37" s="66">
        <v>1</v>
      </c>
      <c r="D37" s="66">
        <v>1</v>
      </c>
      <c r="E37" s="66">
        <v>600</v>
      </c>
      <c r="F37" s="116" t="str">
        <f t="shared" si="4"/>
        <v/>
      </c>
      <c r="G37" s="116" t="str">
        <f t="shared" si="5"/>
        <v>0-2kg</v>
      </c>
      <c r="H37" s="88">
        <f>IF(OR(COUNTIFS(Prices!$D:$D,$H$12,Prices!$A:$A,$B37,Prices!$I:$I,$G37)=0,COUNTIFS(Prices!$D:$D,$H$12,Prices!$A:$A,$B37,Prices!$I:$I,$G37,Prices!$G:$G,"Product NA")&gt;0),0,SUMIFS(Prices!$G:$G,Prices!$D:$D,$H$12,Prices!$A:$A,$B37,Prices!$I:$I,$G37))</f>
        <v>1.56</v>
      </c>
      <c r="I37" s="88">
        <f>IF(OR(COUNTIFS(Prices!$D:$D,$H$12,Prices!$A:$A,$B37,Prices!$I:$I,$G37)=0,COUNTIFS(Prices!$D:$D,$H$12,Prices!$A:$A,$B37,Prices!$I:$I,$G37,Prices!$H:$H,"Product NA")&gt;0),0,SUMIFS(Prices!$H:$H,Prices!$D:$D,$H$12,Prices!$A:$A,$B37,Prices!$I:$I,$G37))</f>
        <v>15.85</v>
      </c>
      <c r="J37" s="89">
        <f>IF(OR($C37=0,$E37=0,COUNTIFS(Prices!$D:$D,$H$12,Prices!$A:$A,$B37,Prices!$I:$I,$G37,Prices!$H:$H,"Product NA")&gt;0),"",(H37+(I37*($E37/1000))))</f>
        <v>11.07</v>
      </c>
      <c r="K37" s="89">
        <f>J37*-(INDEX(VRDs!$H$3:$J$12, MATCH($H$12, VRDs!$A$3:$A$12, 0), MATCH($D37, INDEX(VRDs!$E$3:$G$12, MATCH($H$12, VRDs!$A$3:$A$12, 0), 0), 1)))</f>
        <v>0</v>
      </c>
      <c r="L37" s="89">
        <f t="shared" si="6"/>
        <v>0.71955000000000002</v>
      </c>
      <c r="M37" s="90">
        <f t="shared" si="0"/>
        <v>11.78955</v>
      </c>
      <c r="N37" s="90">
        <f t="shared" si="7"/>
        <v>11.78955</v>
      </c>
      <c r="Q37" s="88">
        <f>IF(OR(COUNTIFS(Prices!$D:$D,$Q$12,Prices!$A:$A,$B37,Prices!$I:$I,$G37)=0,COUNTIFS(Prices!$D:$D,$Q$12,Prices!$A:$A,$B37,Prices!$I:$I,$G37,Prices!$G:$G,"Product NA")&gt;0),0,SUMIFS(Prices!$G:$G,Prices!$D:$D,$Q$12,Prices!$A:$A,$B37,Prices!$I:$I,$G37))</f>
        <v>0</v>
      </c>
      <c r="R37" s="88">
        <f>IF(OR(COUNTIFS(Prices!$D:$D,$Q$12,Prices!$A:$A,$B37,Prices!$I:$I,$G37)=0,COUNTIFS(Prices!$D:$D,$Q$12,Prices!$A:$A,$B37,Prices!$I:$I,$G37,Prices!$H:$H,"Product NA")&gt;0),0,SUMIFS(Prices!$H:$H,Prices!$D:$D,$Q$12,Prices!$A:$A,$B37,Prices!$I:$I,$G37))</f>
        <v>0</v>
      </c>
      <c r="S37" s="89">
        <f>IF(OR($C37=0,$E37=0,COUNTIFS(Prices!$D:$D,$Q$12,Prices!$A:$A,$B37,Prices!$I:$I,$G37,Prices!$H:$H,"Product NA")&gt;0),"",(Q37+(R37*($E37/1000))))</f>
        <v>0</v>
      </c>
      <c r="T37" s="89">
        <f t="shared" si="1"/>
        <v>0</v>
      </c>
      <c r="U37" s="90">
        <f t="shared" si="2"/>
        <v>0</v>
      </c>
      <c r="V37" s="90">
        <f t="shared" si="3"/>
        <v>0</v>
      </c>
      <c r="W37" s="91"/>
    </row>
    <row r="38" spans="2:23" x14ac:dyDescent="0.35">
      <c r="B38" s="87" t="s">
        <v>33</v>
      </c>
      <c r="C38" s="66">
        <v>1</v>
      </c>
      <c r="D38" s="66">
        <v>1</v>
      </c>
      <c r="E38" s="66">
        <v>600</v>
      </c>
      <c r="F38" s="116" t="str">
        <f t="shared" si="4"/>
        <v/>
      </c>
      <c r="G38" s="116" t="str">
        <f t="shared" si="5"/>
        <v>0-2kg</v>
      </c>
      <c r="H38" s="88">
        <f>IF(OR(COUNTIFS(Prices!$D:$D,$H$12,Prices!$A:$A,$B38,Prices!$I:$I,$G38)=0,COUNTIFS(Prices!$D:$D,$H$12,Prices!$A:$A,$B38,Prices!$I:$I,$G38,Prices!$G:$G,"Product NA")&gt;0),0,SUMIFS(Prices!$G:$G,Prices!$D:$D,$H$12,Prices!$A:$A,$B38,Prices!$I:$I,$G38))</f>
        <v>1.1300000000000001</v>
      </c>
      <c r="I38" s="88">
        <f>IF(OR(COUNTIFS(Prices!$D:$D,$H$12,Prices!$A:$A,$B38,Prices!$I:$I,$G38)=0,COUNTIFS(Prices!$D:$D,$H$12,Prices!$A:$A,$B38,Prices!$I:$I,$G38,Prices!$H:$H,"Product NA")&gt;0),0,SUMIFS(Prices!$H:$H,Prices!$D:$D,$H$12,Prices!$A:$A,$B38,Prices!$I:$I,$G38))</f>
        <v>15.64</v>
      </c>
      <c r="J38" s="89">
        <f>IF(OR($C38=0,$E38=0,COUNTIFS(Prices!$D:$D,$H$12,Prices!$A:$A,$B38,Prices!$I:$I,$G38,Prices!$H:$H,"Product NA")&gt;0),"",(H38+(I38*($E38/1000))))</f>
        <v>10.514000000000001</v>
      </c>
      <c r="K38" s="89">
        <f>J38*-(INDEX(VRDs!$H$3:$J$12, MATCH($H$12, VRDs!$A$3:$A$12, 0), MATCH($D38, INDEX(VRDs!$E$3:$G$12, MATCH($H$12, VRDs!$A$3:$A$12, 0), 0), 1)))</f>
        <v>0</v>
      </c>
      <c r="L38" s="89">
        <f t="shared" si="6"/>
        <v>0.68341000000000007</v>
      </c>
      <c r="M38" s="90">
        <f t="shared" si="0"/>
        <v>11.197410000000001</v>
      </c>
      <c r="N38" s="90">
        <f t="shared" si="7"/>
        <v>11.197410000000001</v>
      </c>
      <c r="Q38" s="88">
        <f>IF(OR(COUNTIFS(Prices!$D:$D,$Q$12,Prices!$A:$A,$B38,Prices!$I:$I,$G38)=0,COUNTIFS(Prices!$D:$D,$Q$12,Prices!$A:$A,$B38,Prices!$I:$I,$G38,Prices!$G:$G,"Product NA")&gt;0),0,SUMIFS(Prices!$G:$G,Prices!$D:$D,$Q$12,Prices!$A:$A,$B38,Prices!$I:$I,$G38))</f>
        <v>0</v>
      </c>
      <c r="R38" s="88">
        <f>IF(OR(COUNTIFS(Prices!$D:$D,$Q$12,Prices!$A:$A,$B38,Prices!$I:$I,$G38)=0,COUNTIFS(Prices!$D:$D,$Q$12,Prices!$A:$A,$B38,Prices!$I:$I,$G38,Prices!$H:$H,"Product NA")&gt;0),0,SUMIFS(Prices!$H:$H,Prices!$D:$D,$Q$12,Prices!$A:$A,$B38,Prices!$I:$I,$G38))</f>
        <v>0</v>
      </c>
      <c r="S38" s="89">
        <f>IF(OR($C38=0,$E38=0,COUNTIFS(Prices!$D:$D,$Q$12,Prices!$A:$A,$B38,Prices!$I:$I,$G38,Prices!$H:$H,"Product NA")&gt;0),"",(Q38+(R38*($E38/1000))))</f>
        <v>0</v>
      </c>
      <c r="T38" s="89">
        <f t="shared" si="1"/>
        <v>0</v>
      </c>
      <c r="U38" s="90">
        <f t="shared" si="2"/>
        <v>0</v>
      </c>
      <c r="V38" s="90">
        <f t="shared" si="3"/>
        <v>0</v>
      </c>
      <c r="W38" s="91"/>
    </row>
    <row r="39" spans="2:23" x14ac:dyDescent="0.35">
      <c r="B39" s="87" t="s">
        <v>34</v>
      </c>
      <c r="C39" s="66">
        <v>1</v>
      </c>
      <c r="D39" s="66">
        <v>1</v>
      </c>
      <c r="E39" s="66">
        <v>600</v>
      </c>
      <c r="F39" s="116" t="str">
        <f t="shared" si="4"/>
        <v/>
      </c>
      <c r="G39" s="116" t="str">
        <f t="shared" si="5"/>
        <v>0-2kg</v>
      </c>
      <c r="H39" s="88">
        <f>IF(OR(COUNTIFS(Prices!$D:$D,$H$12,Prices!$A:$A,$B39,Prices!$I:$I,$G39)=0,COUNTIFS(Prices!$D:$D,$H$12,Prices!$A:$A,$B39,Prices!$I:$I,$G39,Prices!$G:$G,"Product NA")&gt;0),0,SUMIFS(Prices!$G:$G,Prices!$D:$D,$H$12,Prices!$A:$A,$B39,Prices!$I:$I,$G39))</f>
        <v>1.56</v>
      </c>
      <c r="I39" s="88">
        <f>IF(OR(COUNTIFS(Prices!$D:$D,$H$12,Prices!$A:$A,$B39,Prices!$I:$I,$G39)=0,COUNTIFS(Prices!$D:$D,$H$12,Prices!$A:$A,$B39,Prices!$I:$I,$G39,Prices!$H:$H,"Product NA")&gt;0),0,SUMIFS(Prices!$H:$H,Prices!$D:$D,$H$12,Prices!$A:$A,$B39,Prices!$I:$I,$G39))</f>
        <v>15.85</v>
      </c>
      <c r="J39" s="89">
        <f>IF(OR($C39=0,$E39=0,COUNTIFS(Prices!$D:$D,$H$12,Prices!$A:$A,$B39,Prices!$I:$I,$G39,Prices!$H:$H,"Product NA")&gt;0),"",(H39+(I39*($E39/1000))))</f>
        <v>11.07</v>
      </c>
      <c r="K39" s="89">
        <f>J39*-(INDEX(VRDs!$H$3:$J$12, MATCH($H$12, VRDs!$A$3:$A$12, 0), MATCH($D39, INDEX(VRDs!$E$3:$G$12, MATCH($H$12, VRDs!$A$3:$A$12, 0), 0), 1)))</f>
        <v>0</v>
      </c>
      <c r="L39" s="89">
        <f t="shared" si="6"/>
        <v>0.71955000000000002</v>
      </c>
      <c r="M39" s="90">
        <f t="shared" si="0"/>
        <v>11.78955</v>
      </c>
      <c r="N39" s="90">
        <f t="shared" si="7"/>
        <v>11.78955</v>
      </c>
      <c r="Q39" s="88">
        <f>IF(OR(COUNTIFS(Prices!$D:$D,$Q$12,Prices!$A:$A,$B39,Prices!$I:$I,$G39)=0,COUNTIFS(Prices!$D:$D,$Q$12,Prices!$A:$A,$B39,Prices!$I:$I,$G39,Prices!$G:$G,"Product NA")&gt;0),0,SUMIFS(Prices!$G:$G,Prices!$D:$D,$Q$12,Prices!$A:$A,$B39,Prices!$I:$I,$G39))</f>
        <v>0</v>
      </c>
      <c r="R39" s="88">
        <f>IF(OR(COUNTIFS(Prices!$D:$D,$Q$12,Prices!$A:$A,$B39,Prices!$I:$I,$G39)=0,COUNTIFS(Prices!$D:$D,$Q$12,Prices!$A:$A,$B39,Prices!$I:$I,$G39,Prices!$H:$H,"Product NA")&gt;0),0,SUMIFS(Prices!$H:$H,Prices!$D:$D,$Q$12,Prices!$A:$A,$B39,Prices!$I:$I,$G39))</f>
        <v>0</v>
      </c>
      <c r="S39" s="89">
        <f>IF(OR($C39=0,$E39=0,COUNTIFS(Prices!$D:$D,$Q$12,Prices!$A:$A,$B39,Prices!$I:$I,$G39,Prices!$H:$H,"Product NA")&gt;0),"",(Q39+(R39*($E39/1000))))</f>
        <v>0</v>
      </c>
      <c r="T39" s="89">
        <f t="shared" si="1"/>
        <v>0</v>
      </c>
      <c r="U39" s="90">
        <f t="shared" si="2"/>
        <v>0</v>
      </c>
      <c r="V39" s="90">
        <f t="shared" si="3"/>
        <v>0</v>
      </c>
      <c r="W39" s="91"/>
    </row>
    <row r="40" spans="2:23" x14ac:dyDescent="0.35">
      <c r="B40" s="87" t="s">
        <v>35</v>
      </c>
      <c r="C40" s="66">
        <v>1</v>
      </c>
      <c r="D40" s="66">
        <v>1</v>
      </c>
      <c r="E40" s="66">
        <v>600</v>
      </c>
      <c r="F40" s="116" t="str">
        <f t="shared" si="4"/>
        <v/>
      </c>
      <c r="G40" s="116" t="str">
        <f t="shared" si="5"/>
        <v>0-2kg</v>
      </c>
      <c r="H40" s="88">
        <f>IF(OR(COUNTIFS(Prices!$D:$D,$H$12,Prices!$A:$A,$B40,Prices!$I:$I,$G40)=0,COUNTIFS(Prices!$D:$D,$H$12,Prices!$A:$A,$B40,Prices!$I:$I,$G40,Prices!$G:$G,"Product NA")&gt;0),0,SUMIFS(Prices!$G:$G,Prices!$D:$D,$H$12,Prices!$A:$A,$B40,Prices!$I:$I,$G40))</f>
        <v>1.56</v>
      </c>
      <c r="I40" s="88">
        <f>IF(OR(COUNTIFS(Prices!$D:$D,$H$12,Prices!$A:$A,$B40,Prices!$I:$I,$G40)=0,COUNTIFS(Prices!$D:$D,$H$12,Prices!$A:$A,$B40,Prices!$I:$I,$G40,Prices!$H:$H,"Product NA")&gt;0),0,SUMIFS(Prices!$H:$H,Prices!$D:$D,$H$12,Prices!$A:$A,$B40,Prices!$I:$I,$G40))</f>
        <v>15.85</v>
      </c>
      <c r="J40" s="89">
        <f>IF(OR($C40=0,$E40=0,COUNTIFS(Prices!$D:$D,$H$12,Prices!$A:$A,$B40,Prices!$I:$I,$G40,Prices!$H:$H,"Product NA")&gt;0),"",(H40+(I40*($E40/1000))))</f>
        <v>11.07</v>
      </c>
      <c r="K40" s="89">
        <f>J40*-(INDEX(VRDs!$H$3:$J$12, MATCH($H$12, VRDs!$A$3:$A$12, 0), MATCH($D40, INDEX(VRDs!$E$3:$G$12, MATCH($H$12, VRDs!$A$3:$A$12, 0), 0), 1)))</f>
        <v>0</v>
      </c>
      <c r="L40" s="89">
        <f t="shared" si="6"/>
        <v>0.71955000000000002</v>
      </c>
      <c r="M40" s="90">
        <f t="shared" si="0"/>
        <v>11.78955</v>
      </c>
      <c r="N40" s="90">
        <f t="shared" si="7"/>
        <v>11.78955</v>
      </c>
      <c r="Q40" s="88">
        <f>IF(OR(COUNTIFS(Prices!$D:$D,$Q$12,Prices!$A:$A,$B40,Prices!$I:$I,$G40)=0,COUNTIFS(Prices!$D:$D,$Q$12,Prices!$A:$A,$B40,Prices!$I:$I,$G40,Prices!$G:$G,"Product NA")&gt;0),0,SUMIFS(Prices!$G:$G,Prices!$D:$D,$Q$12,Prices!$A:$A,$B40,Prices!$I:$I,$G40))</f>
        <v>0</v>
      </c>
      <c r="R40" s="88">
        <f>IF(OR(COUNTIFS(Prices!$D:$D,$Q$12,Prices!$A:$A,$B40,Prices!$I:$I,$G40)=0,COUNTIFS(Prices!$D:$D,$Q$12,Prices!$A:$A,$B40,Prices!$I:$I,$G40,Prices!$H:$H,"Product NA")&gt;0),0,SUMIFS(Prices!$H:$H,Prices!$D:$D,$Q$12,Prices!$A:$A,$B40,Prices!$I:$I,$G40))</f>
        <v>0</v>
      </c>
      <c r="S40" s="89">
        <f>IF(OR($C40=0,$E40=0,COUNTIFS(Prices!$D:$D,$Q$12,Prices!$A:$A,$B40,Prices!$I:$I,$G40,Prices!$H:$H,"Product NA")&gt;0),"",(Q40+(R40*($E40/1000))))</f>
        <v>0</v>
      </c>
      <c r="T40" s="89">
        <f t="shared" si="1"/>
        <v>0</v>
      </c>
      <c r="U40" s="90">
        <f t="shared" si="2"/>
        <v>0</v>
      </c>
      <c r="V40" s="90">
        <f t="shared" si="3"/>
        <v>0</v>
      </c>
      <c r="W40" s="91"/>
    </row>
    <row r="41" spans="2:23" x14ac:dyDescent="0.35">
      <c r="B41" s="87" t="s">
        <v>36</v>
      </c>
      <c r="C41" s="66">
        <v>1</v>
      </c>
      <c r="D41" s="66">
        <v>1</v>
      </c>
      <c r="E41" s="66">
        <v>600</v>
      </c>
      <c r="F41" s="116" t="str">
        <f t="shared" si="4"/>
        <v/>
      </c>
      <c r="G41" s="116" t="str">
        <f t="shared" si="5"/>
        <v>0-2kg</v>
      </c>
      <c r="H41" s="88">
        <f>IF(OR(COUNTIFS(Prices!$D:$D,$H$12,Prices!$A:$A,$B41,Prices!$I:$I,$G41)=0,COUNTIFS(Prices!$D:$D,$H$12,Prices!$A:$A,$B41,Prices!$I:$I,$G41,Prices!$G:$G,"Product NA")&gt;0),0,SUMIFS(Prices!$G:$G,Prices!$D:$D,$H$12,Prices!$A:$A,$B41,Prices!$I:$I,$G41))</f>
        <v>1.3800000000000001</v>
      </c>
      <c r="I41" s="88">
        <f>IF(OR(COUNTIFS(Prices!$D:$D,$H$12,Prices!$A:$A,$B41,Prices!$I:$I,$G41)=0,COUNTIFS(Prices!$D:$D,$H$12,Prices!$A:$A,$B41,Prices!$I:$I,$G41,Prices!$H:$H,"Product NA")&gt;0),0,SUMIFS(Prices!$H:$H,Prices!$D:$D,$H$12,Prices!$A:$A,$B41,Prices!$I:$I,$G41))</f>
        <v>11.93</v>
      </c>
      <c r="J41" s="89">
        <f>IF(OR($C41=0,$E41=0,COUNTIFS(Prices!$D:$D,$H$12,Prices!$A:$A,$B41,Prices!$I:$I,$G41,Prices!$H:$H,"Product NA")&gt;0),"",(H41+(I41*($E41/1000))))</f>
        <v>8.5380000000000003</v>
      </c>
      <c r="K41" s="89">
        <f>J41*-(INDEX(VRDs!$H$3:$J$12, MATCH($H$12, VRDs!$A$3:$A$12, 0), MATCH($D41, INDEX(VRDs!$E$3:$G$12, MATCH($H$12, VRDs!$A$3:$A$12, 0), 0), 1)))</f>
        <v>0</v>
      </c>
      <c r="L41" s="89">
        <f t="shared" si="6"/>
        <v>0.55497000000000007</v>
      </c>
      <c r="M41" s="90">
        <f t="shared" si="0"/>
        <v>9.0929700000000011</v>
      </c>
      <c r="N41" s="90">
        <f t="shared" si="7"/>
        <v>9.0929700000000011</v>
      </c>
      <c r="Q41" s="88">
        <f>IF(OR(COUNTIFS(Prices!$D:$D,$Q$12,Prices!$A:$A,$B41,Prices!$I:$I,$G41)=0,COUNTIFS(Prices!$D:$D,$Q$12,Prices!$A:$A,$B41,Prices!$I:$I,$G41,Prices!$G:$G,"Product NA")&gt;0),0,SUMIFS(Prices!$G:$G,Prices!$D:$D,$Q$12,Prices!$A:$A,$B41,Prices!$I:$I,$G41))</f>
        <v>0</v>
      </c>
      <c r="R41" s="88">
        <f>IF(OR(COUNTIFS(Prices!$D:$D,$Q$12,Prices!$A:$A,$B41,Prices!$I:$I,$G41)=0,COUNTIFS(Prices!$D:$D,$Q$12,Prices!$A:$A,$B41,Prices!$I:$I,$G41,Prices!$H:$H,"Product NA")&gt;0),0,SUMIFS(Prices!$H:$H,Prices!$D:$D,$Q$12,Prices!$A:$A,$B41,Prices!$I:$I,$G41))</f>
        <v>0</v>
      </c>
      <c r="S41" s="89">
        <f>IF(OR($C41=0,$E41=0,COUNTIFS(Prices!$D:$D,$Q$12,Prices!$A:$A,$B41,Prices!$I:$I,$G41,Prices!$H:$H,"Product NA")&gt;0),"",(Q41+(R41*($E41/1000))))</f>
        <v>0</v>
      </c>
      <c r="T41" s="89">
        <f t="shared" si="1"/>
        <v>0</v>
      </c>
      <c r="U41" s="90">
        <f t="shared" si="2"/>
        <v>0</v>
      </c>
      <c r="V41" s="90">
        <f t="shared" si="3"/>
        <v>0</v>
      </c>
      <c r="W41" s="91"/>
    </row>
    <row r="42" spans="2:23" x14ac:dyDescent="0.35">
      <c r="B42" s="87" t="s">
        <v>37</v>
      </c>
      <c r="C42" s="66">
        <v>1</v>
      </c>
      <c r="D42" s="66">
        <v>1</v>
      </c>
      <c r="E42" s="66">
        <v>600</v>
      </c>
      <c r="F42" s="116" t="str">
        <f t="shared" si="4"/>
        <v/>
      </c>
      <c r="G42" s="116" t="str">
        <f t="shared" si="5"/>
        <v>0-2kg</v>
      </c>
      <c r="H42" s="88">
        <f>IF(OR(COUNTIFS(Prices!$D:$D,$H$12,Prices!$A:$A,$B42,Prices!$I:$I,$G42)=0,COUNTIFS(Prices!$D:$D,$H$12,Prices!$A:$A,$B42,Prices!$I:$I,$G42,Prices!$G:$G,"Product NA")&gt;0),0,SUMIFS(Prices!$G:$G,Prices!$D:$D,$H$12,Prices!$A:$A,$B42,Prices!$I:$I,$G42))</f>
        <v>1.1300000000000001</v>
      </c>
      <c r="I42" s="88">
        <f>IF(OR(COUNTIFS(Prices!$D:$D,$H$12,Prices!$A:$A,$B42,Prices!$I:$I,$G42)=0,COUNTIFS(Prices!$D:$D,$H$12,Prices!$A:$A,$B42,Prices!$I:$I,$G42,Prices!$H:$H,"Product NA")&gt;0),0,SUMIFS(Prices!$H:$H,Prices!$D:$D,$H$12,Prices!$A:$A,$B42,Prices!$I:$I,$G42))</f>
        <v>15.64</v>
      </c>
      <c r="J42" s="89">
        <f>IF(OR($C42=0,$E42=0,COUNTIFS(Prices!$D:$D,$H$12,Prices!$A:$A,$B42,Prices!$I:$I,$G42,Prices!$H:$H,"Product NA")&gt;0),"",(H42+(I42*($E42/1000))))</f>
        <v>10.514000000000001</v>
      </c>
      <c r="K42" s="89">
        <f>J42*-(INDEX(VRDs!$H$3:$J$12, MATCH($H$12, VRDs!$A$3:$A$12, 0), MATCH($D42, INDEX(VRDs!$E$3:$G$12, MATCH($H$12, VRDs!$A$3:$A$12, 0), 0), 1)))</f>
        <v>0</v>
      </c>
      <c r="L42" s="89">
        <f t="shared" si="6"/>
        <v>0.68341000000000007</v>
      </c>
      <c r="M42" s="90">
        <f t="shared" si="0"/>
        <v>11.197410000000001</v>
      </c>
      <c r="N42" s="90">
        <f t="shared" si="7"/>
        <v>11.197410000000001</v>
      </c>
      <c r="Q42" s="88">
        <f>IF(OR(COUNTIFS(Prices!$D:$D,$Q$12,Prices!$A:$A,$B42,Prices!$I:$I,$G42)=0,COUNTIFS(Prices!$D:$D,$Q$12,Prices!$A:$A,$B42,Prices!$I:$I,$G42,Prices!$G:$G,"Product NA")&gt;0),0,SUMIFS(Prices!$G:$G,Prices!$D:$D,$Q$12,Prices!$A:$A,$B42,Prices!$I:$I,$G42))</f>
        <v>0</v>
      </c>
      <c r="R42" s="88">
        <f>IF(OR(COUNTIFS(Prices!$D:$D,$Q$12,Prices!$A:$A,$B42,Prices!$I:$I,$G42)=0,COUNTIFS(Prices!$D:$D,$Q$12,Prices!$A:$A,$B42,Prices!$I:$I,$G42,Prices!$H:$H,"Product NA")&gt;0),0,SUMIFS(Prices!$H:$H,Prices!$D:$D,$Q$12,Prices!$A:$A,$B42,Prices!$I:$I,$G42))</f>
        <v>0</v>
      </c>
      <c r="S42" s="89">
        <f>IF(OR($C42=0,$E42=0,COUNTIFS(Prices!$D:$D,$Q$12,Prices!$A:$A,$B42,Prices!$I:$I,$G42,Prices!$H:$H,"Product NA")&gt;0),"",(Q42+(R42*($E42/1000))))</f>
        <v>0</v>
      </c>
      <c r="T42" s="89">
        <f t="shared" si="1"/>
        <v>0</v>
      </c>
      <c r="U42" s="90">
        <f t="shared" si="2"/>
        <v>0</v>
      </c>
      <c r="V42" s="90">
        <f t="shared" si="3"/>
        <v>0</v>
      </c>
      <c r="W42" s="91"/>
    </row>
    <row r="43" spans="2:23" x14ac:dyDescent="0.35">
      <c r="B43" s="87" t="s">
        <v>38</v>
      </c>
      <c r="C43" s="66">
        <v>1</v>
      </c>
      <c r="D43" s="66">
        <v>1</v>
      </c>
      <c r="E43" s="66">
        <v>600</v>
      </c>
      <c r="F43" s="116" t="str">
        <f t="shared" si="4"/>
        <v/>
      </c>
      <c r="G43" s="116" t="str">
        <f t="shared" si="5"/>
        <v>0-2kg</v>
      </c>
      <c r="H43" s="88">
        <f>IF(OR(COUNTIFS(Prices!$D:$D,$H$12,Prices!$A:$A,$B43,Prices!$I:$I,$G43)=0,COUNTIFS(Prices!$D:$D,$H$12,Prices!$A:$A,$B43,Prices!$I:$I,$G43,Prices!$G:$G,"Product NA")&gt;0),0,SUMIFS(Prices!$G:$G,Prices!$D:$D,$H$12,Prices!$A:$A,$B43,Prices!$I:$I,$G43))</f>
        <v>2.96</v>
      </c>
      <c r="I43" s="88">
        <f>IF(OR(COUNTIFS(Prices!$D:$D,$H$12,Prices!$A:$A,$B43,Prices!$I:$I,$G43)=0,COUNTIFS(Prices!$D:$D,$H$12,Prices!$A:$A,$B43,Prices!$I:$I,$G43,Prices!$H:$H,"Product NA")&gt;0),0,SUMIFS(Prices!$H:$H,Prices!$D:$D,$H$12,Prices!$A:$A,$B43,Prices!$I:$I,$G43))</f>
        <v>8.18</v>
      </c>
      <c r="J43" s="89">
        <f>IF(OR($C43=0,$E43=0,COUNTIFS(Prices!$D:$D,$H$12,Prices!$A:$A,$B43,Prices!$I:$I,$G43,Prices!$H:$H,"Product NA")&gt;0),"",(H43+(I43*($E43/1000))))</f>
        <v>7.8679999999999994</v>
      </c>
      <c r="K43" s="89">
        <f>J43*-(INDEX(VRDs!$H$3:$J$12, MATCH($H$12, VRDs!$A$3:$A$12, 0), MATCH($D43, INDEX(VRDs!$E$3:$G$12, MATCH($H$12, VRDs!$A$3:$A$12, 0), 0), 1)))</f>
        <v>0</v>
      </c>
      <c r="L43" s="89">
        <f t="shared" si="6"/>
        <v>0.51141999999999999</v>
      </c>
      <c r="M43" s="90">
        <f t="shared" si="0"/>
        <v>8.3794199999999996</v>
      </c>
      <c r="N43" s="90">
        <f t="shared" si="7"/>
        <v>8.3794199999999996</v>
      </c>
      <c r="Q43" s="88">
        <f>IF(OR(COUNTIFS(Prices!$D:$D,$Q$12,Prices!$A:$A,$B43,Prices!$I:$I,$G43)=0,COUNTIFS(Prices!$D:$D,$Q$12,Prices!$A:$A,$B43,Prices!$I:$I,$G43,Prices!$G:$G,"Product NA")&gt;0),0,SUMIFS(Prices!$G:$G,Prices!$D:$D,$Q$12,Prices!$A:$A,$B43,Prices!$I:$I,$G43))</f>
        <v>7.45</v>
      </c>
      <c r="R43" s="88">
        <f>IF(OR(COUNTIFS(Prices!$D:$D,$Q$12,Prices!$A:$A,$B43,Prices!$I:$I,$G43)=0,COUNTIFS(Prices!$D:$D,$Q$12,Prices!$A:$A,$B43,Prices!$I:$I,$G43,Prices!$H:$H,"Product NA")&gt;0),0,SUMIFS(Prices!$H:$H,Prices!$D:$D,$Q$12,Prices!$A:$A,$B43,Prices!$I:$I,$G43))</f>
        <v>7.5</v>
      </c>
      <c r="S43" s="89">
        <f>IF(OR($C43=0,$E43=0,COUNTIFS(Prices!$D:$D,$Q$12,Prices!$A:$A,$B43,Prices!$I:$I,$G43,Prices!$H:$H,"Product NA")&gt;0),"",(Q43+(R43*($E43/1000))))</f>
        <v>11.95</v>
      </c>
      <c r="T43" s="89">
        <f t="shared" si="1"/>
        <v>0.77674999999999994</v>
      </c>
      <c r="U43" s="90">
        <f t="shared" si="2"/>
        <v>12.726749999999999</v>
      </c>
      <c r="V43" s="90">
        <f t="shared" si="3"/>
        <v>12.726749999999999</v>
      </c>
      <c r="W43" s="91"/>
    </row>
    <row r="44" spans="2:23" x14ac:dyDescent="0.35">
      <c r="B44" s="87" t="s">
        <v>39</v>
      </c>
      <c r="C44" s="66">
        <v>1</v>
      </c>
      <c r="D44" s="66">
        <v>1</v>
      </c>
      <c r="E44" s="66">
        <v>600</v>
      </c>
      <c r="F44" s="116" t="str">
        <f t="shared" si="4"/>
        <v/>
      </c>
      <c r="G44" s="116" t="str">
        <f t="shared" si="5"/>
        <v>0-2kg</v>
      </c>
      <c r="H44" s="88">
        <f>IF(OR(COUNTIFS(Prices!$D:$D,$H$12,Prices!$A:$A,$B44,Prices!$I:$I,$G44)=0,COUNTIFS(Prices!$D:$D,$H$12,Prices!$A:$A,$B44,Prices!$I:$I,$G44,Prices!$G:$G,"Product NA")&gt;0),0,SUMIFS(Prices!$G:$G,Prices!$D:$D,$H$12,Prices!$A:$A,$B44,Prices!$I:$I,$G44))</f>
        <v>1.37</v>
      </c>
      <c r="I44" s="88">
        <f>IF(OR(COUNTIFS(Prices!$D:$D,$H$12,Prices!$A:$A,$B44,Prices!$I:$I,$G44)=0,COUNTIFS(Prices!$D:$D,$H$12,Prices!$A:$A,$B44,Prices!$I:$I,$G44,Prices!$H:$H,"Product NA")&gt;0),0,SUMIFS(Prices!$H:$H,Prices!$D:$D,$H$12,Prices!$A:$A,$B44,Prices!$I:$I,$G44))</f>
        <v>14.5</v>
      </c>
      <c r="J44" s="89">
        <f>IF(OR($C44=0,$E44=0,COUNTIFS(Prices!$D:$D,$H$12,Prices!$A:$A,$B44,Prices!$I:$I,$G44,Prices!$H:$H,"Product NA")&gt;0),"",(H44+(I44*($E44/1000))))</f>
        <v>10.07</v>
      </c>
      <c r="K44" s="89">
        <f>J44*-(INDEX(VRDs!$H$3:$J$12, MATCH($H$12, VRDs!$A$3:$A$12, 0), MATCH($D44, INDEX(VRDs!$E$3:$G$12, MATCH($H$12, VRDs!$A$3:$A$12, 0), 0), 1)))</f>
        <v>0</v>
      </c>
      <c r="L44" s="89">
        <f t="shared" si="6"/>
        <v>0.65455000000000008</v>
      </c>
      <c r="M44" s="90">
        <f t="shared" si="0"/>
        <v>10.724550000000001</v>
      </c>
      <c r="N44" s="90">
        <f t="shared" si="7"/>
        <v>10.724550000000001</v>
      </c>
      <c r="Q44" s="88">
        <f>IF(OR(COUNTIFS(Prices!$D:$D,$Q$12,Prices!$A:$A,$B44,Prices!$I:$I,$G44)=0,COUNTIFS(Prices!$D:$D,$Q$12,Prices!$A:$A,$B44,Prices!$I:$I,$G44,Prices!$G:$G,"Product NA")&gt;0),0,SUMIFS(Prices!$G:$G,Prices!$D:$D,$Q$12,Prices!$A:$A,$B44,Prices!$I:$I,$G44))</f>
        <v>0</v>
      </c>
      <c r="R44" s="88">
        <f>IF(OR(COUNTIFS(Prices!$D:$D,$Q$12,Prices!$A:$A,$B44,Prices!$I:$I,$G44)=0,COUNTIFS(Prices!$D:$D,$Q$12,Prices!$A:$A,$B44,Prices!$I:$I,$G44,Prices!$H:$H,"Product NA")&gt;0),0,SUMIFS(Prices!$H:$H,Prices!$D:$D,$Q$12,Prices!$A:$A,$B44,Prices!$I:$I,$G44))</f>
        <v>0</v>
      </c>
      <c r="S44" s="89">
        <f>IF(OR($C44=0,$E44=0,COUNTIFS(Prices!$D:$D,$Q$12,Prices!$A:$A,$B44,Prices!$I:$I,$G44,Prices!$H:$H,"Product NA")&gt;0),"",(Q44+(R44*($E44/1000))))</f>
        <v>0</v>
      </c>
      <c r="T44" s="89">
        <f t="shared" si="1"/>
        <v>0</v>
      </c>
      <c r="U44" s="90">
        <f t="shared" si="2"/>
        <v>0</v>
      </c>
      <c r="V44" s="90">
        <f t="shared" si="3"/>
        <v>0</v>
      </c>
      <c r="W44" s="91"/>
    </row>
    <row r="45" spans="2:23" x14ac:dyDescent="0.35">
      <c r="B45" s="87" t="s">
        <v>40</v>
      </c>
      <c r="C45" s="66">
        <v>1</v>
      </c>
      <c r="D45" s="66">
        <v>1</v>
      </c>
      <c r="E45" s="66">
        <v>600</v>
      </c>
      <c r="F45" s="116" t="str">
        <f t="shared" si="4"/>
        <v/>
      </c>
      <c r="G45" s="116" t="str">
        <f t="shared" si="5"/>
        <v>0-2kg</v>
      </c>
      <c r="H45" s="88">
        <f>IF(OR(COUNTIFS(Prices!$D:$D,$H$12,Prices!$A:$A,$B45,Prices!$I:$I,$G45)=0,COUNTIFS(Prices!$D:$D,$H$12,Prices!$A:$A,$B45,Prices!$I:$I,$G45,Prices!$G:$G,"Product NA")&gt;0),0,SUMIFS(Prices!$G:$G,Prices!$D:$D,$H$12,Prices!$A:$A,$B45,Prices!$I:$I,$G45))</f>
        <v>1.56</v>
      </c>
      <c r="I45" s="88">
        <f>IF(OR(COUNTIFS(Prices!$D:$D,$H$12,Prices!$A:$A,$B45,Prices!$I:$I,$G45)=0,COUNTIFS(Prices!$D:$D,$H$12,Prices!$A:$A,$B45,Prices!$I:$I,$G45,Prices!$H:$H,"Product NA")&gt;0),0,SUMIFS(Prices!$H:$H,Prices!$D:$D,$H$12,Prices!$A:$A,$B45,Prices!$I:$I,$G45))</f>
        <v>15.85</v>
      </c>
      <c r="J45" s="89">
        <f>IF(OR($C45=0,$E45=0,COUNTIFS(Prices!$D:$D,$H$12,Prices!$A:$A,$B45,Prices!$I:$I,$G45,Prices!$H:$H,"Product NA")&gt;0),"",(H45+(I45*($E45/1000))))</f>
        <v>11.07</v>
      </c>
      <c r="K45" s="89">
        <f>J45*-(INDEX(VRDs!$H$3:$J$12, MATCH($H$12, VRDs!$A$3:$A$12, 0), MATCH($D45, INDEX(VRDs!$E$3:$G$12, MATCH($H$12, VRDs!$A$3:$A$12, 0), 0), 1)))</f>
        <v>0</v>
      </c>
      <c r="L45" s="89">
        <f t="shared" si="6"/>
        <v>0.71955000000000002</v>
      </c>
      <c r="M45" s="90">
        <f t="shared" si="0"/>
        <v>11.78955</v>
      </c>
      <c r="N45" s="90">
        <f t="shared" si="7"/>
        <v>11.78955</v>
      </c>
      <c r="Q45" s="88">
        <f>IF(OR(COUNTIFS(Prices!$D:$D,$Q$12,Prices!$A:$A,$B45,Prices!$I:$I,$G45)=0,COUNTIFS(Prices!$D:$D,$Q$12,Prices!$A:$A,$B45,Prices!$I:$I,$G45,Prices!$G:$G,"Product NA")&gt;0),0,SUMIFS(Prices!$G:$G,Prices!$D:$D,$Q$12,Prices!$A:$A,$B45,Prices!$I:$I,$G45))</f>
        <v>0</v>
      </c>
      <c r="R45" s="88">
        <f>IF(OR(COUNTIFS(Prices!$D:$D,$Q$12,Prices!$A:$A,$B45,Prices!$I:$I,$G45)=0,COUNTIFS(Prices!$D:$D,$Q$12,Prices!$A:$A,$B45,Prices!$I:$I,$G45,Prices!$H:$H,"Product NA")&gt;0),0,SUMIFS(Prices!$H:$H,Prices!$D:$D,$Q$12,Prices!$A:$A,$B45,Prices!$I:$I,$G45))</f>
        <v>0</v>
      </c>
      <c r="S45" s="89">
        <f>IF(OR($C45=0,$E45=0,COUNTIFS(Prices!$D:$D,$Q$12,Prices!$A:$A,$B45,Prices!$I:$I,$G45,Prices!$H:$H,"Product NA")&gt;0),"",(Q45+(R45*($E45/1000))))</f>
        <v>0</v>
      </c>
      <c r="T45" s="89">
        <f t="shared" si="1"/>
        <v>0</v>
      </c>
      <c r="U45" s="90">
        <f t="shared" si="2"/>
        <v>0</v>
      </c>
      <c r="V45" s="90">
        <f t="shared" si="3"/>
        <v>0</v>
      </c>
      <c r="W45" s="91"/>
    </row>
    <row r="46" spans="2:23" x14ac:dyDescent="0.35">
      <c r="B46" s="87" t="s">
        <v>41</v>
      </c>
      <c r="C46" s="66">
        <v>1</v>
      </c>
      <c r="D46" s="66">
        <v>1</v>
      </c>
      <c r="E46" s="66">
        <v>600</v>
      </c>
      <c r="F46" s="116" t="str">
        <f t="shared" si="4"/>
        <v/>
      </c>
      <c r="G46" s="116" t="str">
        <f t="shared" si="5"/>
        <v>0-2kg</v>
      </c>
      <c r="H46" s="88">
        <f>IF(OR(COUNTIFS(Prices!$D:$D,$H$12,Prices!$A:$A,$B46,Prices!$I:$I,$G46)=0,COUNTIFS(Prices!$D:$D,$H$12,Prices!$A:$A,$B46,Prices!$I:$I,$G46,Prices!$G:$G,"Product NA")&gt;0),0,SUMIFS(Prices!$G:$G,Prices!$D:$D,$H$12,Prices!$A:$A,$B46,Prices!$I:$I,$G46))</f>
        <v>1.37</v>
      </c>
      <c r="I46" s="88">
        <f>IF(OR(COUNTIFS(Prices!$D:$D,$H$12,Prices!$A:$A,$B46,Prices!$I:$I,$G46)=0,COUNTIFS(Prices!$D:$D,$H$12,Prices!$A:$A,$B46,Prices!$I:$I,$G46,Prices!$H:$H,"Product NA")&gt;0),0,SUMIFS(Prices!$H:$H,Prices!$D:$D,$H$12,Prices!$A:$A,$B46,Prices!$I:$I,$G46))</f>
        <v>14.5</v>
      </c>
      <c r="J46" s="89">
        <f>IF(OR($C46=0,$E46=0,COUNTIFS(Prices!$D:$D,$H$12,Prices!$A:$A,$B46,Prices!$I:$I,$G46,Prices!$H:$H,"Product NA")&gt;0),"",(H46+(I46*($E46/1000))))</f>
        <v>10.07</v>
      </c>
      <c r="K46" s="89">
        <f>J46*-(INDEX(VRDs!$H$3:$J$12, MATCH($H$12, VRDs!$A$3:$A$12, 0), MATCH($D46, INDEX(VRDs!$E$3:$G$12, MATCH($H$12, VRDs!$A$3:$A$12, 0), 0), 1)))</f>
        <v>0</v>
      </c>
      <c r="L46" s="89">
        <f t="shared" si="6"/>
        <v>0.65455000000000008</v>
      </c>
      <c r="M46" s="90">
        <f t="shared" si="0"/>
        <v>10.724550000000001</v>
      </c>
      <c r="N46" s="90">
        <f t="shared" si="7"/>
        <v>10.724550000000001</v>
      </c>
      <c r="Q46" s="88">
        <f>IF(OR(COUNTIFS(Prices!$D:$D,$Q$12,Prices!$A:$A,$B46,Prices!$I:$I,$G46)=0,COUNTIFS(Prices!$D:$D,$Q$12,Prices!$A:$A,$B46,Prices!$I:$I,$G46,Prices!$G:$G,"Product NA")&gt;0),0,SUMIFS(Prices!$G:$G,Prices!$D:$D,$Q$12,Prices!$A:$A,$B46,Prices!$I:$I,$G46))</f>
        <v>0</v>
      </c>
      <c r="R46" s="88">
        <f>IF(OR(COUNTIFS(Prices!$D:$D,$Q$12,Prices!$A:$A,$B46,Prices!$I:$I,$G46)=0,COUNTIFS(Prices!$D:$D,$Q$12,Prices!$A:$A,$B46,Prices!$I:$I,$G46,Prices!$H:$H,"Product NA")&gt;0),0,SUMIFS(Prices!$H:$H,Prices!$D:$D,$Q$12,Prices!$A:$A,$B46,Prices!$I:$I,$G46))</f>
        <v>0</v>
      </c>
      <c r="S46" s="89">
        <f>IF(OR($C46=0,$E46=0,COUNTIFS(Prices!$D:$D,$Q$12,Prices!$A:$A,$B46,Prices!$I:$I,$G46,Prices!$H:$H,"Product NA")&gt;0),"",(Q46+(R46*($E46/1000))))</f>
        <v>0</v>
      </c>
      <c r="T46" s="89">
        <f t="shared" si="1"/>
        <v>0</v>
      </c>
      <c r="U46" s="90">
        <f t="shared" si="2"/>
        <v>0</v>
      </c>
      <c r="V46" s="90">
        <f t="shared" si="3"/>
        <v>0</v>
      </c>
      <c r="W46" s="91"/>
    </row>
    <row r="47" spans="2:23" x14ac:dyDescent="0.35">
      <c r="B47" s="87" t="s">
        <v>42</v>
      </c>
      <c r="C47" s="66">
        <v>1</v>
      </c>
      <c r="D47" s="66">
        <v>1</v>
      </c>
      <c r="E47" s="66">
        <v>600</v>
      </c>
      <c r="F47" s="116" t="str">
        <f t="shared" si="4"/>
        <v/>
      </c>
      <c r="G47" s="116" t="str">
        <f t="shared" si="5"/>
        <v>0-2kg</v>
      </c>
      <c r="H47" s="88">
        <f>IF(OR(COUNTIFS(Prices!$D:$D,$H$12,Prices!$A:$A,$B47,Prices!$I:$I,$G47)=0,COUNTIFS(Prices!$D:$D,$H$12,Prices!$A:$A,$B47,Prices!$I:$I,$G47,Prices!$G:$G,"Product NA")&gt;0),0,SUMIFS(Prices!$G:$G,Prices!$D:$D,$H$12,Prices!$A:$A,$B47,Prices!$I:$I,$G47))</f>
        <v>1.97</v>
      </c>
      <c r="I47" s="88">
        <f>IF(OR(COUNTIFS(Prices!$D:$D,$H$12,Prices!$A:$A,$B47,Prices!$I:$I,$G47)=0,COUNTIFS(Prices!$D:$D,$H$12,Prices!$A:$A,$B47,Prices!$I:$I,$G47,Prices!$H:$H,"Product NA")&gt;0),0,SUMIFS(Prices!$H:$H,Prices!$D:$D,$H$12,Prices!$A:$A,$B47,Prices!$I:$I,$G47))</f>
        <v>4.51</v>
      </c>
      <c r="J47" s="89">
        <f>IF(OR($C47=0,$E47=0,COUNTIFS(Prices!$D:$D,$H$12,Prices!$A:$A,$B47,Prices!$I:$I,$G47,Prices!$H:$H,"Product NA")&gt;0),"",(H47+(I47*($E47/1000))))</f>
        <v>4.6760000000000002</v>
      </c>
      <c r="K47" s="89">
        <f>J47*-(INDEX(VRDs!$H$3:$J$12, MATCH($H$12, VRDs!$A$3:$A$12, 0), MATCH($D47, INDEX(VRDs!$E$3:$G$12, MATCH($H$12, VRDs!$A$3:$A$12, 0), 0), 1)))</f>
        <v>0</v>
      </c>
      <c r="L47" s="89">
        <f t="shared" si="6"/>
        <v>0.30394000000000004</v>
      </c>
      <c r="M47" s="90">
        <f t="shared" si="0"/>
        <v>4.97994</v>
      </c>
      <c r="N47" s="90">
        <f t="shared" si="7"/>
        <v>4.97994</v>
      </c>
      <c r="Q47" s="88">
        <f>IF(OR(COUNTIFS(Prices!$D:$D,$Q$12,Prices!$A:$A,$B47,Prices!$I:$I,$G47)=0,COUNTIFS(Prices!$D:$D,$Q$12,Prices!$A:$A,$B47,Prices!$I:$I,$G47,Prices!$G:$G,"Product NA")&gt;0),0,SUMIFS(Prices!$G:$G,Prices!$D:$D,$Q$12,Prices!$A:$A,$B47,Prices!$I:$I,$G47))</f>
        <v>4.45</v>
      </c>
      <c r="R47" s="88">
        <f>IF(OR(COUNTIFS(Prices!$D:$D,$Q$12,Prices!$A:$A,$B47,Prices!$I:$I,$G47)=0,COUNTIFS(Prices!$D:$D,$Q$12,Prices!$A:$A,$B47,Prices!$I:$I,$G47,Prices!$H:$H,"Product NA")&gt;0),0,SUMIFS(Prices!$H:$H,Prices!$D:$D,$Q$12,Prices!$A:$A,$B47,Prices!$I:$I,$G47))</f>
        <v>3.5</v>
      </c>
      <c r="S47" s="89">
        <f>IF(OR($C47=0,$E47=0,COUNTIFS(Prices!$D:$D,$Q$12,Prices!$A:$A,$B47,Prices!$I:$I,$G47,Prices!$H:$H,"Product NA")&gt;0),"",(Q47+(R47*($E47/1000))))</f>
        <v>6.5500000000000007</v>
      </c>
      <c r="T47" s="89">
        <f t="shared" si="1"/>
        <v>0.42575000000000007</v>
      </c>
      <c r="U47" s="90">
        <f t="shared" si="2"/>
        <v>6.9757500000000006</v>
      </c>
      <c r="V47" s="90">
        <f t="shared" si="3"/>
        <v>6.9757500000000006</v>
      </c>
      <c r="W47" s="91"/>
    </row>
    <row r="48" spans="2:23" x14ac:dyDescent="0.35">
      <c r="B48" s="87" t="s">
        <v>43</v>
      </c>
      <c r="C48" s="66">
        <v>1</v>
      </c>
      <c r="D48" s="66">
        <v>1</v>
      </c>
      <c r="E48" s="66">
        <v>600</v>
      </c>
      <c r="F48" s="116" t="str">
        <f t="shared" si="4"/>
        <v/>
      </c>
      <c r="G48" s="116" t="str">
        <f t="shared" si="5"/>
        <v>0-2kg</v>
      </c>
      <c r="H48" s="88">
        <f>IF(OR(COUNTIFS(Prices!$D:$D,$H$12,Prices!$A:$A,$B48,Prices!$I:$I,$G48)=0,COUNTIFS(Prices!$D:$D,$H$12,Prices!$A:$A,$B48,Prices!$I:$I,$G48,Prices!$G:$G,"Product NA")&gt;0),0,SUMIFS(Prices!$G:$G,Prices!$D:$D,$H$12,Prices!$A:$A,$B48,Prices!$I:$I,$G48))</f>
        <v>1.1300000000000001</v>
      </c>
      <c r="I48" s="88">
        <f>IF(OR(COUNTIFS(Prices!$D:$D,$H$12,Prices!$A:$A,$B48,Prices!$I:$I,$G48)=0,COUNTIFS(Prices!$D:$D,$H$12,Prices!$A:$A,$B48,Prices!$I:$I,$G48,Prices!$H:$H,"Product NA")&gt;0),0,SUMIFS(Prices!$H:$H,Prices!$D:$D,$H$12,Prices!$A:$A,$B48,Prices!$I:$I,$G48))</f>
        <v>15.64</v>
      </c>
      <c r="J48" s="89">
        <f>IF(OR($C48=0,$E48=0,COUNTIFS(Prices!$D:$D,$H$12,Prices!$A:$A,$B48,Prices!$I:$I,$G48,Prices!$H:$H,"Product NA")&gt;0),"",(H48+(I48*($E48/1000))))</f>
        <v>10.514000000000001</v>
      </c>
      <c r="K48" s="89">
        <f>J48*-(INDEX(VRDs!$H$3:$J$12, MATCH($H$12, VRDs!$A$3:$A$12, 0), MATCH($D48, INDEX(VRDs!$E$3:$G$12, MATCH($H$12, VRDs!$A$3:$A$12, 0), 0), 1)))</f>
        <v>0</v>
      </c>
      <c r="L48" s="89">
        <f t="shared" si="6"/>
        <v>0.68341000000000007</v>
      </c>
      <c r="M48" s="90">
        <f t="shared" si="0"/>
        <v>11.197410000000001</v>
      </c>
      <c r="N48" s="90">
        <f t="shared" si="7"/>
        <v>11.197410000000001</v>
      </c>
      <c r="Q48" s="88">
        <f>IF(OR(COUNTIFS(Prices!$D:$D,$Q$12,Prices!$A:$A,$B48,Prices!$I:$I,$G48)=0,COUNTIFS(Prices!$D:$D,$Q$12,Prices!$A:$A,$B48,Prices!$I:$I,$G48,Prices!$G:$G,"Product NA")&gt;0),0,SUMIFS(Prices!$G:$G,Prices!$D:$D,$Q$12,Prices!$A:$A,$B48,Prices!$I:$I,$G48))</f>
        <v>0</v>
      </c>
      <c r="R48" s="88">
        <f>IF(OR(COUNTIFS(Prices!$D:$D,$Q$12,Prices!$A:$A,$B48,Prices!$I:$I,$G48)=0,COUNTIFS(Prices!$D:$D,$Q$12,Prices!$A:$A,$B48,Prices!$I:$I,$G48,Prices!$H:$H,"Product NA")&gt;0),0,SUMIFS(Prices!$H:$H,Prices!$D:$D,$Q$12,Prices!$A:$A,$B48,Prices!$I:$I,$G48))</f>
        <v>0</v>
      </c>
      <c r="S48" s="89">
        <f>IF(OR($C48=0,$E48=0,COUNTIFS(Prices!$D:$D,$Q$12,Prices!$A:$A,$B48,Prices!$I:$I,$G48,Prices!$H:$H,"Product NA")&gt;0),"",(Q48+(R48*($E48/1000))))</f>
        <v>0</v>
      </c>
      <c r="T48" s="89">
        <f t="shared" si="1"/>
        <v>0</v>
      </c>
      <c r="U48" s="90">
        <f t="shared" si="2"/>
        <v>0</v>
      </c>
      <c r="V48" s="90">
        <f t="shared" si="3"/>
        <v>0</v>
      </c>
      <c r="W48" s="91"/>
    </row>
    <row r="49" spans="2:23" x14ac:dyDescent="0.35">
      <c r="B49" s="87" t="s">
        <v>44</v>
      </c>
      <c r="C49" s="66">
        <v>1</v>
      </c>
      <c r="D49" s="66">
        <v>1</v>
      </c>
      <c r="E49" s="66">
        <v>600</v>
      </c>
      <c r="F49" s="116" t="str">
        <f t="shared" si="4"/>
        <v/>
      </c>
      <c r="G49" s="116" t="str">
        <f t="shared" si="5"/>
        <v>0-2kg</v>
      </c>
      <c r="H49" s="88">
        <f>IF(OR(COUNTIFS(Prices!$D:$D,$H$12,Prices!$A:$A,$B49,Prices!$I:$I,$G49)=0,COUNTIFS(Prices!$D:$D,$H$12,Prices!$A:$A,$B49,Prices!$I:$I,$G49,Prices!$G:$G,"Product NA")&gt;0),0,SUMIFS(Prices!$G:$G,Prices!$D:$D,$H$12,Prices!$A:$A,$B49,Prices!$I:$I,$G49))</f>
        <v>1.1300000000000001</v>
      </c>
      <c r="I49" s="88">
        <f>IF(OR(COUNTIFS(Prices!$D:$D,$H$12,Prices!$A:$A,$B49,Prices!$I:$I,$G49)=0,COUNTIFS(Prices!$D:$D,$H$12,Prices!$A:$A,$B49,Prices!$I:$I,$G49,Prices!$H:$H,"Product NA")&gt;0),0,SUMIFS(Prices!$H:$H,Prices!$D:$D,$H$12,Prices!$A:$A,$B49,Prices!$I:$I,$G49))</f>
        <v>15.64</v>
      </c>
      <c r="J49" s="89">
        <f>IF(OR($C49=0,$E49=0,COUNTIFS(Prices!$D:$D,$H$12,Prices!$A:$A,$B49,Prices!$I:$I,$G49,Prices!$H:$H,"Product NA")&gt;0),"",(H49+(I49*($E49/1000))))</f>
        <v>10.514000000000001</v>
      </c>
      <c r="K49" s="89">
        <f>J49*-(INDEX(VRDs!$H$3:$J$12, MATCH($H$12, VRDs!$A$3:$A$12, 0), MATCH($D49, INDEX(VRDs!$E$3:$G$12, MATCH($H$12, VRDs!$A$3:$A$12, 0), 0), 1)))</f>
        <v>0</v>
      </c>
      <c r="L49" s="89">
        <f t="shared" si="6"/>
        <v>0.68341000000000007</v>
      </c>
      <c r="M49" s="90">
        <f t="shared" si="0"/>
        <v>11.197410000000001</v>
      </c>
      <c r="N49" s="90">
        <f t="shared" si="7"/>
        <v>11.197410000000001</v>
      </c>
      <c r="Q49" s="88">
        <f>IF(OR(COUNTIFS(Prices!$D:$D,$Q$12,Prices!$A:$A,$B49,Prices!$I:$I,$G49)=0,COUNTIFS(Prices!$D:$D,$Q$12,Prices!$A:$A,$B49,Prices!$I:$I,$G49,Prices!$G:$G,"Product NA")&gt;0),0,SUMIFS(Prices!$G:$G,Prices!$D:$D,$Q$12,Prices!$A:$A,$B49,Prices!$I:$I,$G49))</f>
        <v>0</v>
      </c>
      <c r="R49" s="88">
        <f>IF(OR(COUNTIFS(Prices!$D:$D,$Q$12,Prices!$A:$A,$B49,Prices!$I:$I,$G49)=0,COUNTIFS(Prices!$D:$D,$Q$12,Prices!$A:$A,$B49,Prices!$I:$I,$G49,Prices!$H:$H,"Product NA")&gt;0),0,SUMIFS(Prices!$H:$H,Prices!$D:$D,$Q$12,Prices!$A:$A,$B49,Prices!$I:$I,$G49))</f>
        <v>0</v>
      </c>
      <c r="S49" s="89">
        <f>IF(OR($C49=0,$E49=0,COUNTIFS(Prices!$D:$D,$Q$12,Prices!$A:$A,$B49,Prices!$I:$I,$G49,Prices!$H:$H,"Product NA")&gt;0),"",(Q49+(R49*($E49/1000))))</f>
        <v>0</v>
      </c>
      <c r="T49" s="89">
        <f t="shared" si="1"/>
        <v>0</v>
      </c>
      <c r="U49" s="90">
        <f t="shared" si="2"/>
        <v>0</v>
      </c>
      <c r="V49" s="90">
        <f t="shared" si="3"/>
        <v>0</v>
      </c>
      <c r="W49" s="91"/>
    </row>
    <row r="50" spans="2:23" x14ac:dyDescent="0.35">
      <c r="B50" s="87" t="s">
        <v>45</v>
      </c>
      <c r="C50" s="66">
        <v>1</v>
      </c>
      <c r="D50" s="66">
        <v>1</v>
      </c>
      <c r="E50" s="66">
        <v>600</v>
      </c>
      <c r="F50" s="116" t="str">
        <f t="shared" si="4"/>
        <v/>
      </c>
      <c r="G50" s="116" t="str">
        <f t="shared" si="5"/>
        <v>0-2kg</v>
      </c>
      <c r="H50" s="88">
        <f>IF(OR(COUNTIFS(Prices!$D:$D,$H$12,Prices!$A:$A,$B50,Prices!$I:$I,$G50)=0,COUNTIFS(Prices!$D:$D,$H$12,Prices!$A:$A,$B50,Prices!$I:$I,$G50,Prices!$G:$G,"Product NA")&gt;0),0,SUMIFS(Prices!$G:$G,Prices!$D:$D,$H$12,Prices!$A:$A,$B50,Prices!$I:$I,$G50))</f>
        <v>1.37</v>
      </c>
      <c r="I50" s="88">
        <f>IF(OR(COUNTIFS(Prices!$D:$D,$H$12,Prices!$A:$A,$B50,Prices!$I:$I,$G50)=0,COUNTIFS(Prices!$D:$D,$H$12,Prices!$A:$A,$B50,Prices!$I:$I,$G50,Prices!$H:$H,"Product NA")&gt;0),0,SUMIFS(Prices!$H:$H,Prices!$D:$D,$H$12,Prices!$A:$A,$B50,Prices!$I:$I,$G50))</f>
        <v>14.5</v>
      </c>
      <c r="J50" s="89">
        <f>IF(OR($C50=0,$E50=0,COUNTIFS(Prices!$D:$D,$H$12,Prices!$A:$A,$B50,Prices!$I:$I,$G50,Prices!$H:$H,"Product NA")&gt;0),"",(H50+(I50*($E50/1000))))</f>
        <v>10.07</v>
      </c>
      <c r="K50" s="89">
        <f>J50*-(INDEX(VRDs!$H$3:$J$12, MATCH($H$12, VRDs!$A$3:$A$12, 0), MATCH($D50, INDEX(VRDs!$E$3:$G$12, MATCH($H$12, VRDs!$A$3:$A$12, 0), 0), 1)))</f>
        <v>0</v>
      </c>
      <c r="L50" s="89">
        <f t="shared" si="6"/>
        <v>0.65455000000000008</v>
      </c>
      <c r="M50" s="90">
        <f t="shared" si="0"/>
        <v>10.724550000000001</v>
      </c>
      <c r="N50" s="90">
        <f t="shared" si="7"/>
        <v>10.724550000000001</v>
      </c>
      <c r="Q50" s="88">
        <f>IF(OR(COUNTIFS(Prices!$D:$D,$Q$12,Prices!$A:$A,$B50,Prices!$I:$I,$G50)=0,COUNTIFS(Prices!$D:$D,$Q$12,Prices!$A:$A,$B50,Prices!$I:$I,$G50,Prices!$G:$G,"Product NA")&gt;0),0,SUMIFS(Prices!$G:$G,Prices!$D:$D,$Q$12,Prices!$A:$A,$B50,Prices!$I:$I,$G50))</f>
        <v>0</v>
      </c>
      <c r="R50" s="88">
        <f>IF(OR(COUNTIFS(Prices!$D:$D,$Q$12,Prices!$A:$A,$B50,Prices!$I:$I,$G50)=0,COUNTIFS(Prices!$D:$D,$Q$12,Prices!$A:$A,$B50,Prices!$I:$I,$G50,Prices!$H:$H,"Product NA")&gt;0),0,SUMIFS(Prices!$H:$H,Prices!$D:$D,$Q$12,Prices!$A:$A,$B50,Prices!$I:$I,$G50))</f>
        <v>0</v>
      </c>
      <c r="S50" s="89">
        <f>IF(OR($C50=0,$E50=0,COUNTIFS(Prices!$D:$D,$Q$12,Prices!$A:$A,$B50,Prices!$I:$I,$G50,Prices!$H:$H,"Product NA")&gt;0),"",(Q50+(R50*($E50/1000))))</f>
        <v>0</v>
      </c>
      <c r="T50" s="89">
        <f t="shared" si="1"/>
        <v>0</v>
      </c>
      <c r="U50" s="90">
        <f t="shared" si="2"/>
        <v>0</v>
      </c>
      <c r="V50" s="90">
        <f t="shared" si="3"/>
        <v>0</v>
      </c>
      <c r="W50" s="91"/>
    </row>
    <row r="51" spans="2:23" x14ac:dyDescent="0.35">
      <c r="B51" s="87" t="s">
        <v>46</v>
      </c>
      <c r="C51" s="66">
        <v>1</v>
      </c>
      <c r="D51" s="66">
        <v>1</v>
      </c>
      <c r="E51" s="66">
        <v>600</v>
      </c>
      <c r="F51" s="116" t="str">
        <f t="shared" si="4"/>
        <v/>
      </c>
      <c r="G51" s="116" t="str">
        <f t="shared" si="5"/>
        <v>0-2kg</v>
      </c>
      <c r="H51" s="88">
        <f>IF(OR(COUNTIFS(Prices!$D:$D,$H$12,Prices!$A:$A,$B51,Prices!$I:$I,$G51)=0,COUNTIFS(Prices!$D:$D,$H$12,Prices!$A:$A,$B51,Prices!$I:$I,$G51,Prices!$G:$G,"Product NA")&gt;0),0,SUMIFS(Prices!$G:$G,Prices!$D:$D,$H$12,Prices!$A:$A,$B51,Prices!$I:$I,$G51))</f>
        <v>1.1300000000000001</v>
      </c>
      <c r="I51" s="88">
        <f>IF(OR(COUNTIFS(Prices!$D:$D,$H$12,Prices!$A:$A,$B51,Prices!$I:$I,$G51)=0,COUNTIFS(Prices!$D:$D,$H$12,Prices!$A:$A,$B51,Prices!$I:$I,$G51,Prices!$H:$H,"Product NA")&gt;0),0,SUMIFS(Prices!$H:$H,Prices!$D:$D,$H$12,Prices!$A:$A,$B51,Prices!$I:$I,$G51))</f>
        <v>15.64</v>
      </c>
      <c r="J51" s="89">
        <f>IF(OR($C51=0,$E51=0,COUNTIFS(Prices!$D:$D,$H$12,Prices!$A:$A,$B51,Prices!$I:$I,$G51,Prices!$H:$H,"Product NA")&gt;0),"",(H51+(I51*($E51/1000))))</f>
        <v>10.514000000000001</v>
      </c>
      <c r="K51" s="89">
        <f>J51*-(INDEX(VRDs!$H$3:$J$12, MATCH($H$12, VRDs!$A$3:$A$12, 0), MATCH($D51, INDEX(VRDs!$E$3:$G$12, MATCH($H$12, VRDs!$A$3:$A$12, 0), 0), 1)))</f>
        <v>0</v>
      </c>
      <c r="L51" s="89">
        <f t="shared" si="6"/>
        <v>0.68341000000000007</v>
      </c>
      <c r="M51" s="90">
        <f t="shared" si="0"/>
        <v>11.197410000000001</v>
      </c>
      <c r="N51" s="90">
        <f t="shared" si="7"/>
        <v>11.197410000000001</v>
      </c>
      <c r="Q51" s="88">
        <f>IF(OR(COUNTIFS(Prices!$D:$D,$Q$12,Prices!$A:$A,$B51,Prices!$I:$I,$G51)=0,COUNTIFS(Prices!$D:$D,$Q$12,Prices!$A:$A,$B51,Prices!$I:$I,$G51,Prices!$G:$G,"Product NA")&gt;0),0,SUMIFS(Prices!$G:$G,Prices!$D:$D,$Q$12,Prices!$A:$A,$B51,Prices!$I:$I,$G51))</f>
        <v>0</v>
      </c>
      <c r="R51" s="88">
        <f>IF(OR(COUNTIFS(Prices!$D:$D,$Q$12,Prices!$A:$A,$B51,Prices!$I:$I,$G51)=0,COUNTIFS(Prices!$D:$D,$Q$12,Prices!$A:$A,$B51,Prices!$I:$I,$G51,Prices!$H:$H,"Product NA")&gt;0),0,SUMIFS(Prices!$H:$H,Prices!$D:$D,$Q$12,Prices!$A:$A,$B51,Prices!$I:$I,$G51))</f>
        <v>0</v>
      </c>
      <c r="S51" s="89">
        <f>IF(OR($C51=0,$E51=0,COUNTIFS(Prices!$D:$D,$Q$12,Prices!$A:$A,$B51,Prices!$I:$I,$G51,Prices!$H:$H,"Product NA")&gt;0),"",(Q51+(R51*($E51/1000))))</f>
        <v>0</v>
      </c>
      <c r="T51" s="89">
        <f t="shared" si="1"/>
        <v>0</v>
      </c>
      <c r="U51" s="90">
        <f t="shared" si="2"/>
        <v>0</v>
      </c>
      <c r="V51" s="90">
        <f t="shared" si="3"/>
        <v>0</v>
      </c>
      <c r="W51" s="91"/>
    </row>
    <row r="52" spans="2:23" x14ac:dyDescent="0.35">
      <c r="B52" s="87" t="s">
        <v>47</v>
      </c>
      <c r="C52" s="66">
        <v>1</v>
      </c>
      <c r="D52" s="66">
        <v>1</v>
      </c>
      <c r="E52" s="66">
        <v>600</v>
      </c>
      <c r="F52" s="116" t="str">
        <f t="shared" si="4"/>
        <v/>
      </c>
      <c r="G52" s="116" t="str">
        <f t="shared" si="5"/>
        <v>0-2kg</v>
      </c>
      <c r="H52" s="88">
        <f>IF(OR(COUNTIFS(Prices!$D:$D,$H$12,Prices!$A:$A,$B52,Prices!$I:$I,$G52)=0,COUNTIFS(Prices!$D:$D,$H$12,Prices!$A:$A,$B52,Prices!$I:$I,$G52,Prices!$G:$G,"Product NA")&gt;0),0,SUMIFS(Prices!$G:$G,Prices!$D:$D,$H$12,Prices!$A:$A,$B52,Prices!$I:$I,$G52))</f>
        <v>2.33</v>
      </c>
      <c r="I52" s="88">
        <f>IF(OR(COUNTIFS(Prices!$D:$D,$H$12,Prices!$A:$A,$B52,Prices!$I:$I,$G52)=0,COUNTIFS(Prices!$D:$D,$H$12,Prices!$A:$A,$B52,Prices!$I:$I,$G52,Prices!$H:$H,"Product NA")&gt;0),0,SUMIFS(Prices!$H:$H,Prices!$D:$D,$H$12,Prices!$A:$A,$B52,Prices!$I:$I,$G52))</f>
        <v>7.55</v>
      </c>
      <c r="J52" s="89">
        <f>IF(OR($C52=0,$E52=0,COUNTIFS(Prices!$D:$D,$H$12,Prices!$A:$A,$B52,Prices!$I:$I,$G52,Prices!$H:$H,"Product NA")&gt;0),"",(H52+(I52*($E52/1000))))</f>
        <v>6.8599999999999994</v>
      </c>
      <c r="K52" s="89">
        <f>J52*-(INDEX(VRDs!$H$3:$J$12, MATCH($H$12, VRDs!$A$3:$A$12, 0), MATCH($D52, INDEX(VRDs!$E$3:$G$12, MATCH($H$12, VRDs!$A$3:$A$12, 0), 0), 1)))</f>
        <v>0</v>
      </c>
      <c r="L52" s="89">
        <f t="shared" si="6"/>
        <v>0.44589999999999996</v>
      </c>
      <c r="M52" s="90">
        <f t="shared" si="0"/>
        <v>7.3058999999999994</v>
      </c>
      <c r="N52" s="90">
        <f t="shared" si="7"/>
        <v>7.3058999999999994</v>
      </c>
      <c r="Q52" s="88">
        <f>IF(OR(COUNTIFS(Prices!$D:$D,$Q$12,Prices!$A:$A,$B52,Prices!$I:$I,$G52)=0,COUNTIFS(Prices!$D:$D,$Q$12,Prices!$A:$A,$B52,Prices!$I:$I,$G52,Prices!$G:$G,"Product NA")&gt;0),0,SUMIFS(Prices!$G:$G,Prices!$D:$D,$Q$12,Prices!$A:$A,$B52,Prices!$I:$I,$G52))</f>
        <v>5.95</v>
      </c>
      <c r="R52" s="88">
        <f>IF(OR(COUNTIFS(Prices!$D:$D,$Q$12,Prices!$A:$A,$B52,Prices!$I:$I,$G52)=0,COUNTIFS(Prices!$D:$D,$Q$12,Prices!$A:$A,$B52,Prices!$I:$I,$G52,Prices!$H:$H,"Product NA")&gt;0),0,SUMIFS(Prices!$H:$H,Prices!$D:$D,$Q$12,Prices!$A:$A,$B52,Prices!$I:$I,$G52))</f>
        <v>4.5</v>
      </c>
      <c r="S52" s="89">
        <f>IF(OR($C52=0,$E52=0,COUNTIFS(Prices!$D:$D,$Q$12,Prices!$A:$A,$B52,Prices!$I:$I,$G52,Prices!$H:$H,"Product NA")&gt;0),"",(Q52+(R52*($E52/1000))))</f>
        <v>8.65</v>
      </c>
      <c r="T52" s="89">
        <f t="shared" si="1"/>
        <v>0.56225000000000003</v>
      </c>
      <c r="U52" s="90">
        <f t="shared" si="2"/>
        <v>9.2122500000000009</v>
      </c>
      <c r="V52" s="90">
        <f t="shared" si="3"/>
        <v>9.2122500000000009</v>
      </c>
      <c r="W52" s="91"/>
    </row>
    <row r="53" spans="2:23" x14ac:dyDescent="0.35">
      <c r="B53" s="87" t="s">
        <v>48</v>
      </c>
      <c r="C53" s="66">
        <v>1</v>
      </c>
      <c r="D53" s="66">
        <v>1</v>
      </c>
      <c r="E53" s="66">
        <v>600</v>
      </c>
      <c r="F53" s="116" t="str">
        <f t="shared" si="4"/>
        <v/>
      </c>
      <c r="G53" s="116" t="str">
        <f t="shared" si="5"/>
        <v>0-2kg</v>
      </c>
      <c r="H53" s="88">
        <f>IF(OR(COUNTIFS(Prices!$D:$D,$H$12,Prices!$A:$A,$B53,Prices!$I:$I,$G53)=0,COUNTIFS(Prices!$D:$D,$H$12,Prices!$A:$A,$B53,Prices!$I:$I,$G53,Prices!$G:$G,"Product NA")&gt;0),0,SUMIFS(Prices!$G:$G,Prices!$D:$D,$H$12,Prices!$A:$A,$B53,Prices!$I:$I,$G53))</f>
        <v>2.14</v>
      </c>
      <c r="I53" s="88">
        <f>IF(OR(COUNTIFS(Prices!$D:$D,$H$12,Prices!$A:$A,$B53,Prices!$I:$I,$G53)=0,COUNTIFS(Prices!$D:$D,$H$12,Prices!$A:$A,$B53,Prices!$I:$I,$G53,Prices!$H:$H,"Product NA")&gt;0),0,SUMIFS(Prices!$H:$H,Prices!$D:$D,$H$12,Prices!$A:$A,$B53,Prices!$I:$I,$G53))</f>
        <v>3.7</v>
      </c>
      <c r="J53" s="89">
        <f>IF(OR($C53=0,$E53=0,COUNTIFS(Prices!$D:$D,$H$12,Prices!$A:$A,$B53,Prices!$I:$I,$G53,Prices!$H:$H,"Product NA")&gt;0),"",(H53+(I53*($E53/1000))))</f>
        <v>4.3600000000000003</v>
      </c>
      <c r="K53" s="89">
        <f>J53*-(INDEX(VRDs!$H$3:$J$12, MATCH($H$12, VRDs!$A$3:$A$12, 0), MATCH($D53, INDEX(VRDs!$E$3:$G$12, MATCH($H$12, VRDs!$A$3:$A$12, 0), 0), 1)))</f>
        <v>0</v>
      </c>
      <c r="L53" s="89">
        <f t="shared" si="6"/>
        <v>0.28340000000000004</v>
      </c>
      <c r="M53" s="90">
        <f t="shared" si="0"/>
        <v>4.6434000000000006</v>
      </c>
      <c r="N53" s="90">
        <f t="shared" si="7"/>
        <v>4.6434000000000006</v>
      </c>
      <c r="Q53" s="88">
        <f>IF(OR(COUNTIFS(Prices!$D:$D,$Q$12,Prices!$A:$A,$B53,Prices!$I:$I,$G53)=0,COUNTIFS(Prices!$D:$D,$Q$12,Prices!$A:$A,$B53,Prices!$I:$I,$G53,Prices!$G:$G,"Product NA")&gt;0),0,SUMIFS(Prices!$G:$G,Prices!$D:$D,$Q$12,Prices!$A:$A,$B53,Prices!$I:$I,$G53))</f>
        <v>4.8500000000000005</v>
      </c>
      <c r="R53" s="88">
        <f>IF(OR(COUNTIFS(Prices!$D:$D,$Q$12,Prices!$A:$A,$B53,Prices!$I:$I,$G53)=0,COUNTIFS(Prices!$D:$D,$Q$12,Prices!$A:$A,$B53,Prices!$I:$I,$G53,Prices!$H:$H,"Product NA")&gt;0),0,SUMIFS(Prices!$H:$H,Prices!$D:$D,$Q$12,Prices!$A:$A,$B53,Prices!$I:$I,$G53))</f>
        <v>1.55</v>
      </c>
      <c r="S53" s="89">
        <f>IF(OR($C53=0,$E53=0,COUNTIFS(Prices!$D:$D,$Q$12,Prices!$A:$A,$B53,Prices!$I:$I,$G53,Prices!$H:$H,"Product NA")&gt;0),"",(Q53+(R53*($E53/1000))))</f>
        <v>5.78</v>
      </c>
      <c r="T53" s="89">
        <f t="shared" si="1"/>
        <v>0.37570000000000003</v>
      </c>
      <c r="U53" s="90">
        <f t="shared" si="2"/>
        <v>6.1557000000000004</v>
      </c>
      <c r="V53" s="90">
        <f t="shared" si="3"/>
        <v>6.1557000000000004</v>
      </c>
      <c r="W53" s="91"/>
    </row>
    <row r="54" spans="2:23" x14ac:dyDescent="0.35">
      <c r="B54" s="87" t="s">
        <v>49</v>
      </c>
      <c r="C54" s="66">
        <v>1</v>
      </c>
      <c r="D54" s="66">
        <v>1</v>
      </c>
      <c r="E54" s="66">
        <v>600</v>
      </c>
      <c r="F54" s="116" t="str">
        <f t="shared" si="4"/>
        <v/>
      </c>
      <c r="G54" s="116" t="str">
        <f t="shared" si="5"/>
        <v>0-2kg</v>
      </c>
      <c r="H54" s="88">
        <f>IF(OR(COUNTIFS(Prices!$D:$D,$H$12,Prices!$A:$A,$B54,Prices!$I:$I,$G54)=0,COUNTIFS(Prices!$D:$D,$H$12,Prices!$A:$A,$B54,Prices!$I:$I,$G54,Prices!$G:$G,"Product NA")&gt;0),0,SUMIFS(Prices!$G:$G,Prices!$D:$D,$H$12,Prices!$A:$A,$B54,Prices!$I:$I,$G54))</f>
        <v>1.1300000000000001</v>
      </c>
      <c r="I54" s="88">
        <f>IF(OR(COUNTIFS(Prices!$D:$D,$H$12,Prices!$A:$A,$B54,Prices!$I:$I,$G54)=0,COUNTIFS(Prices!$D:$D,$H$12,Prices!$A:$A,$B54,Prices!$I:$I,$G54,Prices!$H:$H,"Product NA")&gt;0),0,SUMIFS(Prices!$H:$H,Prices!$D:$D,$H$12,Prices!$A:$A,$B54,Prices!$I:$I,$G54))</f>
        <v>15.64</v>
      </c>
      <c r="J54" s="89">
        <f>IF(OR($C54=0,$E54=0,COUNTIFS(Prices!$D:$D,$H$12,Prices!$A:$A,$B54,Prices!$I:$I,$G54,Prices!$H:$H,"Product NA")&gt;0),"",(H54+(I54*($E54/1000))))</f>
        <v>10.514000000000001</v>
      </c>
      <c r="K54" s="89">
        <f>J54*-(INDEX(VRDs!$H$3:$J$12, MATCH($H$12, VRDs!$A$3:$A$12, 0), MATCH($D54, INDEX(VRDs!$E$3:$G$12, MATCH($H$12, VRDs!$A$3:$A$12, 0), 0), 1)))</f>
        <v>0</v>
      </c>
      <c r="L54" s="89">
        <f t="shared" si="6"/>
        <v>0.68341000000000007</v>
      </c>
      <c r="M54" s="90">
        <f t="shared" si="0"/>
        <v>11.197410000000001</v>
      </c>
      <c r="N54" s="90">
        <f t="shared" si="7"/>
        <v>11.197410000000001</v>
      </c>
      <c r="Q54" s="88">
        <f>IF(OR(COUNTIFS(Prices!$D:$D,$Q$12,Prices!$A:$A,$B54,Prices!$I:$I,$G54)=0,COUNTIFS(Prices!$D:$D,$Q$12,Prices!$A:$A,$B54,Prices!$I:$I,$G54,Prices!$G:$G,"Product NA")&gt;0),0,SUMIFS(Prices!$G:$G,Prices!$D:$D,$Q$12,Prices!$A:$A,$B54,Prices!$I:$I,$G54))</f>
        <v>0</v>
      </c>
      <c r="R54" s="88">
        <f>IF(OR(COUNTIFS(Prices!$D:$D,$Q$12,Prices!$A:$A,$B54,Prices!$I:$I,$G54)=0,COUNTIFS(Prices!$D:$D,$Q$12,Prices!$A:$A,$B54,Prices!$I:$I,$G54,Prices!$H:$H,"Product NA")&gt;0),0,SUMIFS(Prices!$H:$H,Prices!$D:$D,$Q$12,Prices!$A:$A,$B54,Prices!$I:$I,$G54))</f>
        <v>0</v>
      </c>
      <c r="S54" s="89">
        <f>IF(OR($C54=0,$E54=0,COUNTIFS(Prices!$D:$D,$Q$12,Prices!$A:$A,$B54,Prices!$I:$I,$G54,Prices!$H:$H,"Product NA")&gt;0),"",(Q54+(R54*($E54/1000))))</f>
        <v>0</v>
      </c>
      <c r="T54" s="89">
        <f t="shared" si="1"/>
        <v>0</v>
      </c>
      <c r="U54" s="90">
        <f t="shared" si="2"/>
        <v>0</v>
      </c>
      <c r="V54" s="90">
        <f t="shared" si="3"/>
        <v>0</v>
      </c>
      <c r="W54" s="91"/>
    </row>
    <row r="55" spans="2:23" x14ac:dyDescent="0.35">
      <c r="B55" s="87" t="s">
        <v>50</v>
      </c>
      <c r="C55" s="66">
        <v>1</v>
      </c>
      <c r="D55" s="66">
        <v>1</v>
      </c>
      <c r="E55" s="66">
        <v>600</v>
      </c>
      <c r="F55" s="116" t="str">
        <f t="shared" si="4"/>
        <v/>
      </c>
      <c r="G55" s="116" t="str">
        <f t="shared" si="5"/>
        <v>0-2kg</v>
      </c>
      <c r="H55" s="88">
        <f>IF(OR(COUNTIFS(Prices!$D:$D,$H$12,Prices!$A:$A,$B55,Prices!$I:$I,$G55)=0,COUNTIFS(Prices!$D:$D,$H$12,Prices!$A:$A,$B55,Prices!$I:$I,$G55,Prices!$G:$G,"Product NA")&gt;0),0,SUMIFS(Prices!$G:$G,Prices!$D:$D,$H$12,Prices!$A:$A,$B55,Prices!$I:$I,$G55))</f>
        <v>1.56</v>
      </c>
      <c r="I55" s="88">
        <f>IF(OR(COUNTIFS(Prices!$D:$D,$H$12,Prices!$A:$A,$B55,Prices!$I:$I,$G55)=0,COUNTIFS(Prices!$D:$D,$H$12,Prices!$A:$A,$B55,Prices!$I:$I,$G55,Prices!$H:$H,"Product NA")&gt;0),0,SUMIFS(Prices!$H:$H,Prices!$D:$D,$H$12,Prices!$A:$A,$B55,Prices!$I:$I,$G55))</f>
        <v>15.85</v>
      </c>
      <c r="J55" s="89">
        <f>IF(OR($C55=0,$E55=0,COUNTIFS(Prices!$D:$D,$H$12,Prices!$A:$A,$B55,Prices!$I:$I,$G55,Prices!$H:$H,"Product NA")&gt;0),"",(H55+(I55*($E55/1000))))</f>
        <v>11.07</v>
      </c>
      <c r="K55" s="89">
        <f>J55*-(INDEX(VRDs!$H$3:$J$12, MATCH($H$12, VRDs!$A$3:$A$12, 0), MATCH($D55, INDEX(VRDs!$E$3:$G$12, MATCH($H$12, VRDs!$A$3:$A$12, 0), 0), 1)))</f>
        <v>0</v>
      </c>
      <c r="L55" s="89">
        <f t="shared" si="6"/>
        <v>0.71955000000000002</v>
      </c>
      <c r="M55" s="90">
        <f t="shared" si="0"/>
        <v>11.78955</v>
      </c>
      <c r="N55" s="90">
        <f t="shared" si="7"/>
        <v>11.78955</v>
      </c>
      <c r="Q55" s="88">
        <f>IF(OR(COUNTIFS(Prices!$D:$D,$Q$12,Prices!$A:$A,$B55,Prices!$I:$I,$G55)=0,COUNTIFS(Prices!$D:$D,$Q$12,Prices!$A:$A,$B55,Prices!$I:$I,$G55,Prices!$G:$G,"Product NA")&gt;0),0,SUMIFS(Prices!$G:$G,Prices!$D:$D,$Q$12,Prices!$A:$A,$B55,Prices!$I:$I,$G55))</f>
        <v>0</v>
      </c>
      <c r="R55" s="88">
        <f>IF(OR(COUNTIFS(Prices!$D:$D,$Q$12,Prices!$A:$A,$B55,Prices!$I:$I,$G55)=0,COUNTIFS(Prices!$D:$D,$Q$12,Prices!$A:$A,$B55,Prices!$I:$I,$G55,Prices!$H:$H,"Product NA")&gt;0),0,SUMIFS(Prices!$H:$H,Prices!$D:$D,$Q$12,Prices!$A:$A,$B55,Prices!$I:$I,$G55))</f>
        <v>0</v>
      </c>
      <c r="S55" s="89">
        <f>IF(OR($C55=0,$E55=0,COUNTIFS(Prices!$D:$D,$Q$12,Prices!$A:$A,$B55,Prices!$I:$I,$G55,Prices!$H:$H,"Product NA")&gt;0),"",(Q55+(R55*($E55/1000))))</f>
        <v>0</v>
      </c>
      <c r="T55" s="89">
        <f t="shared" si="1"/>
        <v>0</v>
      </c>
      <c r="U55" s="90">
        <f t="shared" si="2"/>
        <v>0</v>
      </c>
      <c r="V55" s="90">
        <f t="shared" si="3"/>
        <v>0</v>
      </c>
      <c r="W55" s="91"/>
    </row>
    <row r="56" spans="2:23" x14ac:dyDescent="0.35">
      <c r="B56" s="87" t="s">
        <v>51</v>
      </c>
      <c r="C56" s="66">
        <v>1</v>
      </c>
      <c r="D56" s="66">
        <v>1</v>
      </c>
      <c r="E56" s="66">
        <v>600</v>
      </c>
      <c r="F56" s="116" t="str">
        <f t="shared" si="4"/>
        <v/>
      </c>
      <c r="G56" s="116" t="str">
        <f t="shared" si="5"/>
        <v>0-2kg</v>
      </c>
      <c r="H56" s="88">
        <f>IF(OR(COUNTIFS(Prices!$D:$D,$H$12,Prices!$A:$A,$B56,Prices!$I:$I,$G56)=0,COUNTIFS(Prices!$D:$D,$H$12,Prices!$A:$A,$B56,Prices!$I:$I,$G56,Prices!$G:$G,"Product NA")&gt;0),0,SUMIFS(Prices!$G:$G,Prices!$D:$D,$H$12,Prices!$A:$A,$B56,Prices!$I:$I,$G56))</f>
        <v>1.1300000000000001</v>
      </c>
      <c r="I56" s="88">
        <f>IF(OR(COUNTIFS(Prices!$D:$D,$H$12,Prices!$A:$A,$B56,Prices!$I:$I,$G56)=0,COUNTIFS(Prices!$D:$D,$H$12,Prices!$A:$A,$B56,Prices!$I:$I,$G56,Prices!$H:$H,"Product NA")&gt;0),0,SUMIFS(Prices!$H:$H,Prices!$D:$D,$H$12,Prices!$A:$A,$B56,Prices!$I:$I,$G56))</f>
        <v>15.64</v>
      </c>
      <c r="J56" s="89">
        <f>IF(OR($C56=0,$E56=0,COUNTIFS(Prices!$D:$D,$H$12,Prices!$A:$A,$B56,Prices!$I:$I,$G56,Prices!$H:$H,"Product NA")&gt;0),"",(H56+(I56*($E56/1000))))</f>
        <v>10.514000000000001</v>
      </c>
      <c r="K56" s="89">
        <f>J56*-(INDEX(VRDs!$H$3:$J$12, MATCH($H$12, VRDs!$A$3:$A$12, 0), MATCH($D56, INDEX(VRDs!$E$3:$G$12, MATCH($H$12, VRDs!$A$3:$A$12, 0), 0), 1)))</f>
        <v>0</v>
      </c>
      <c r="L56" s="89">
        <f t="shared" si="6"/>
        <v>0.68341000000000007</v>
      </c>
      <c r="M56" s="90">
        <f t="shared" si="0"/>
        <v>11.197410000000001</v>
      </c>
      <c r="N56" s="90">
        <f t="shared" si="7"/>
        <v>11.197410000000001</v>
      </c>
      <c r="Q56" s="88">
        <f>IF(OR(COUNTIFS(Prices!$D:$D,$Q$12,Prices!$A:$A,$B56,Prices!$I:$I,$G56)=0,COUNTIFS(Prices!$D:$D,$Q$12,Prices!$A:$A,$B56,Prices!$I:$I,$G56,Prices!$G:$G,"Product NA")&gt;0),0,SUMIFS(Prices!$G:$G,Prices!$D:$D,$Q$12,Prices!$A:$A,$B56,Prices!$I:$I,$G56))</f>
        <v>0</v>
      </c>
      <c r="R56" s="88">
        <f>IF(OR(COUNTIFS(Prices!$D:$D,$Q$12,Prices!$A:$A,$B56,Prices!$I:$I,$G56)=0,COUNTIFS(Prices!$D:$D,$Q$12,Prices!$A:$A,$B56,Prices!$I:$I,$G56,Prices!$H:$H,"Product NA")&gt;0),0,SUMIFS(Prices!$H:$H,Prices!$D:$D,$Q$12,Prices!$A:$A,$B56,Prices!$I:$I,$G56))</f>
        <v>0</v>
      </c>
      <c r="S56" s="89">
        <f>IF(OR($C56=0,$E56=0,COUNTIFS(Prices!$D:$D,$Q$12,Prices!$A:$A,$B56,Prices!$I:$I,$G56,Prices!$H:$H,"Product NA")&gt;0),"",(Q56+(R56*($E56/1000))))</f>
        <v>0</v>
      </c>
      <c r="T56" s="89">
        <f t="shared" si="1"/>
        <v>0</v>
      </c>
      <c r="U56" s="90">
        <f t="shared" si="2"/>
        <v>0</v>
      </c>
      <c r="V56" s="90">
        <f t="shared" si="3"/>
        <v>0</v>
      </c>
      <c r="W56" s="91"/>
    </row>
    <row r="57" spans="2:23" x14ac:dyDescent="0.35">
      <c r="B57" s="87" t="s">
        <v>52</v>
      </c>
      <c r="C57" s="66">
        <v>1</v>
      </c>
      <c r="D57" s="66">
        <v>1</v>
      </c>
      <c r="E57" s="66">
        <v>600</v>
      </c>
      <c r="F57" s="116" t="str">
        <f t="shared" si="4"/>
        <v/>
      </c>
      <c r="G57" s="116" t="str">
        <f t="shared" si="5"/>
        <v>0-2kg</v>
      </c>
      <c r="H57" s="88">
        <f>IF(OR(COUNTIFS(Prices!$D:$D,$H$12,Prices!$A:$A,$B57,Prices!$I:$I,$G57)=0,COUNTIFS(Prices!$D:$D,$H$12,Prices!$A:$A,$B57,Prices!$I:$I,$G57,Prices!$G:$G,"Product NA")&gt;0),0,SUMIFS(Prices!$G:$G,Prices!$D:$D,$H$12,Prices!$A:$A,$B57,Prices!$I:$I,$G57))</f>
        <v>1.1300000000000001</v>
      </c>
      <c r="I57" s="88">
        <f>IF(OR(COUNTIFS(Prices!$D:$D,$H$12,Prices!$A:$A,$B57,Prices!$I:$I,$G57)=0,COUNTIFS(Prices!$D:$D,$H$12,Prices!$A:$A,$B57,Prices!$I:$I,$G57,Prices!$H:$H,"Product NA")&gt;0),0,SUMIFS(Prices!$H:$H,Prices!$D:$D,$H$12,Prices!$A:$A,$B57,Prices!$I:$I,$G57))</f>
        <v>15.64</v>
      </c>
      <c r="J57" s="89">
        <f>IF(OR($C57=0,$E57=0,COUNTIFS(Prices!$D:$D,$H$12,Prices!$A:$A,$B57,Prices!$I:$I,$G57,Prices!$H:$H,"Product NA")&gt;0),"",(H57+(I57*($E57/1000))))</f>
        <v>10.514000000000001</v>
      </c>
      <c r="K57" s="89">
        <f>J57*-(INDEX(VRDs!$H$3:$J$12, MATCH($H$12, VRDs!$A$3:$A$12, 0), MATCH($D57, INDEX(VRDs!$E$3:$G$12, MATCH($H$12, VRDs!$A$3:$A$12, 0), 0), 1)))</f>
        <v>0</v>
      </c>
      <c r="L57" s="89">
        <f t="shared" si="6"/>
        <v>0.68341000000000007</v>
      </c>
      <c r="M57" s="90">
        <f t="shared" si="0"/>
        <v>11.197410000000001</v>
      </c>
      <c r="N57" s="90">
        <f t="shared" si="7"/>
        <v>11.197410000000001</v>
      </c>
      <c r="Q57" s="88">
        <f>IF(OR(COUNTIFS(Prices!$D:$D,$Q$12,Prices!$A:$A,$B57,Prices!$I:$I,$G57)=0,COUNTIFS(Prices!$D:$D,$Q$12,Prices!$A:$A,$B57,Prices!$I:$I,$G57,Prices!$G:$G,"Product NA")&gt;0),0,SUMIFS(Prices!$G:$G,Prices!$D:$D,$Q$12,Prices!$A:$A,$B57,Prices!$I:$I,$G57))</f>
        <v>0</v>
      </c>
      <c r="R57" s="88">
        <f>IF(OR(COUNTIFS(Prices!$D:$D,$Q$12,Prices!$A:$A,$B57,Prices!$I:$I,$G57)=0,COUNTIFS(Prices!$D:$D,$Q$12,Prices!$A:$A,$B57,Prices!$I:$I,$G57,Prices!$H:$H,"Product NA")&gt;0),0,SUMIFS(Prices!$H:$H,Prices!$D:$D,$Q$12,Prices!$A:$A,$B57,Prices!$I:$I,$G57))</f>
        <v>0</v>
      </c>
      <c r="S57" s="89">
        <f>IF(OR($C57=0,$E57=0,COUNTIFS(Prices!$D:$D,$Q$12,Prices!$A:$A,$B57,Prices!$I:$I,$G57,Prices!$H:$H,"Product NA")&gt;0),"",(Q57+(R57*($E57/1000))))</f>
        <v>0</v>
      </c>
      <c r="T57" s="89">
        <f t="shared" si="1"/>
        <v>0</v>
      </c>
      <c r="U57" s="90">
        <f t="shared" si="2"/>
        <v>0</v>
      </c>
      <c r="V57" s="90">
        <f t="shared" si="3"/>
        <v>0</v>
      </c>
      <c r="W57" s="91"/>
    </row>
    <row r="58" spans="2:23" x14ac:dyDescent="0.35">
      <c r="B58" s="87" t="s">
        <v>53</v>
      </c>
      <c r="C58" s="66">
        <v>1</v>
      </c>
      <c r="D58" s="66">
        <v>1</v>
      </c>
      <c r="E58" s="66">
        <v>600</v>
      </c>
      <c r="F58" s="116" t="str">
        <f t="shared" si="4"/>
        <v/>
      </c>
      <c r="G58" s="116" t="str">
        <f t="shared" si="5"/>
        <v>0-2kg</v>
      </c>
      <c r="H58" s="88">
        <f>IF(OR(COUNTIFS(Prices!$D:$D,$H$12,Prices!$A:$A,$B58,Prices!$I:$I,$G58)=0,COUNTIFS(Prices!$D:$D,$H$12,Prices!$A:$A,$B58,Prices!$I:$I,$G58,Prices!$G:$G,"Product NA")&gt;0),0,SUMIFS(Prices!$G:$G,Prices!$D:$D,$H$12,Prices!$A:$A,$B58,Prices!$I:$I,$G58))</f>
        <v>1.56</v>
      </c>
      <c r="I58" s="88">
        <f>IF(OR(COUNTIFS(Prices!$D:$D,$H$12,Prices!$A:$A,$B58,Prices!$I:$I,$G58)=0,COUNTIFS(Prices!$D:$D,$H$12,Prices!$A:$A,$B58,Prices!$I:$I,$G58,Prices!$H:$H,"Product NA")&gt;0),0,SUMIFS(Prices!$H:$H,Prices!$D:$D,$H$12,Prices!$A:$A,$B58,Prices!$I:$I,$G58))</f>
        <v>15.85</v>
      </c>
      <c r="J58" s="89">
        <f>IF(OR($C58=0,$E58=0,COUNTIFS(Prices!$D:$D,$H$12,Prices!$A:$A,$B58,Prices!$I:$I,$G58,Prices!$H:$H,"Product NA")&gt;0),"",(H58+(I58*($E58/1000))))</f>
        <v>11.07</v>
      </c>
      <c r="K58" s="89">
        <f>J58*-(INDEX(VRDs!$H$3:$J$12, MATCH($H$12, VRDs!$A$3:$A$12, 0), MATCH($D58, INDEX(VRDs!$E$3:$G$12, MATCH($H$12, VRDs!$A$3:$A$12, 0), 0), 1)))</f>
        <v>0</v>
      </c>
      <c r="L58" s="89">
        <f t="shared" si="6"/>
        <v>0.71955000000000002</v>
      </c>
      <c r="M58" s="90">
        <f t="shared" si="0"/>
        <v>11.78955</v>
      </c>
      <c r="N58" s="90">
        <f t="shared" si="7"/>
        <v>11.78955</v>
      </c>
      <c r="Q58" s="88">
        <f>IF(OR(COUNTIFS(Prices!$D:$D,$Q$12,Prices!$A:$A,$B58,Prices!$I:$I,$G58)=0,COUNTIFS(Prices!$D:$D,$Q$12,Prices!$A:$A,$B58,Prices!$I:$I,$G58,Prices!$G:$G,"Product NA")&gt;0),0,SUMIFS(Prices!$G:$G,Prices!$D:$D,$Q$12,Prices!$A:$A,$B58,Prices!$I:$I,$G58))</f>
        <v>0</v>
      </c>
      <c r="R58" s="88">
        <f>IF(OR(COUNTIFS(Prices!$D:$D,$Q$12,Prices!$A:$A,$B58,Prices!$I:$I,$G58)=0,COUNTIFS(Prices!$D:$D,$Q$12,Prices!$A:$A,$B58,Prices!$I:$I,$G58,Prices!$H:$H,"Product NA")&gt;0),0,SUMIFS(Prices!$H:$H,Prices!$D:$D,$Q$12,Prices!$A:$A,$B58,Prices!$I:$I,$G58))</f>
        <v>0</v>
      </c>
      <c r="S58" s="89">
        <f>IF(OR($C58=0,$E58=0,COUNTIFS(Prices!$D:$D,$Q$12,Prices!$A:$A,$B58,Prices!$I:$I,$G58,Prices!$H:$H,"Product NA")&gt;0),"",(Q58+(R58*($E58/1000))))</f>
        <v>0</v>
      </c>
      <c r="T58" s="89">
        <f t="shared" si="1"/>
        <v>0</v>
      </c>
      <c r="U58" s="90">
        <f t="shared" si="2"/>
        <v>0</v>
      </c>
      <c r="V58" s="90">
        <f t="shared" si="3"/>
        <v>0</v>
      </c>
      <c r="W58" s="91"/>
    </row>
    <row r="59" spans="2:23" x14ac:dyDescent="0.35">
      <c r="B59" s="87" t="s">
        <v>54</v>
      </c>
      <c r="C59" s="66">
        <v>1</v>
      </c>
      <c r="D59" s="66">
        <v>1</v>
      </c>
      <c r="E59" s="66">
        <v>600</v>
      </c>
      <c r="F59" s="116" t="str">
        <f t="shared" si="4"/>
        <v/>
      </c>
      <c r="G59" s="116" t="str">
        <f t="shared" si="5"/>
        <v>0-2kg</v>
      </c>
      <c r="H59" s="88">
        <f>IF(OR(COUNTIFS(Prices!$D:$D,$H$12,Prices!$A:$A,$B59,Prices!$I:$I,$G59)=0,COUNTIFS(Prices!$D:$D,$H$12,Prices!$A:$A,$B59,Prices!$I:$I,$G59,Prices!$G:$G,"Product NA")&gt;0),0,SUMIFS(Prices!$G:$G,Prices!$D:$D,$H$12,Prices!$A:$A,$B59,Prices!$I:$I,$G59))</f>
        <v>2.1</v>
      </c>
      <c r="I59" s="88">
        <f>IF(OR(COUNTIFS(Prices!$D:$D,$H$12,Prices!$A:$A,$B59,Prices!$I:$I,$G59)=0,COUNTIFS(Prices!$D:$D,$H$12,Prices!$A:$A,$B59,Prices!$I:$I,$G59,Prices!$H:$H,"Product NA")&gt;0),0,SUMIFS(Prices!$H:$H,Prices!$D:$D,$H$12,Prices!$A:$A,$B59,Prices!$I:$I,$G59))</f>
        <v>5.99</v>
      </c>
      <c r="J59" s="89">
        <f>IF(OR($C59=0,$E59=0,COUNTIFS(Prices!$D:$D,$H$12,Prices!$A:$A,$B59,Prices!$I:$I,$G59,Prices!$H:$H,"Product NA")&gt;0),"",(H59+(I59*($E59/1000))))</f>
        <v>5.694</v>
      </c>
      <c r="K59" s="89">
        <f>J59*-(INDEX(VRDs!$H$3:$J$12, MATCH($H$12, VRDs!$A$3:$A$12, 0), MATCH($D59, INDEX(VRDs!$E$3:$G$12, MATCH($H$12, VRDs!$A$3:$A$12, 0), 0), 1)))</f>
        <v>0</v>
      </c>
      <c r="L59" s="89">
        <f t="shared" si="6"/>
        <v>0.37010999999999999</v>
      </c>
      <c r="M59" s="90">
        <f t="shared" si="0"/>
        <v>6.0641100000000003</v>
      </c>
      <c r="N59" s="90">
        <f t="shared" si="7"/>
        <v>6.0641100000000003</v>
      </c>
      <c r="Q59" s="88">
        <f>IF(OR(COUNTIFS(Prices!$D:$D,$Q$12,Prices!$A:$A,$B59,Prices!$I:$I,$G59)=0,COUNTIFS(Prices!$D:$D,$Q$12,Prices!$A:$A,$B59,Prices!$I:$I,$G59,Prices!$G:$G,"Product NA")&gt;0),0,SUMIFS(Prices!$G:$G,Prices!$D:$D,$Q$12,Prices!$A:$A,$B59,Prices!$I:$I,$G59))</f>
        <v>3.45</v>
      </c>
      <c r="R59" s="88">
        <f>IF(OR(COUNTIFS(Prices!$D:$D,$Q$12,Prices!$A:$A,$B59,Prices!$I:$I,$G59)=0,COUNTIFS(Prices!$D:$D,$Q$12,Prices!$A:$A,$B59,Prices!$I:$I,$G59,Prices!$H:$H,"Product NA")&gt;0),0,SUMIFS(Prices!$H:$H,Prices!$D:$D,$Q$12,Prices!$A:$A,$B59,Prices!$I:$I,$G59))</f>
        <v>4.8500000000000005</v>
      </c>
      <c r="S59" s="89">
        <f>IF(OR($C59=0,$E59=0,COUNTIFS(Prices!$D:$D,$Q$12,Prices!$A:$A,$B59,Prices!$I:$I,$G59,Prices!$H:$H,"Product NA")&gt;0),"",(Q59+(R59*($E59/1000))))</f>
        <v>6.36</v>
      </c>
      <c r="T59" s="89">
        <f t="shared" si="1"/>
        <v>0.41340000000000005</v>
      </c>
      <c r="U59" s="90">
        <f t="shared" si="2"/>
        <v>6.7734000000000005</v>
      </c>
      <c r="V59" s="90">
        <f t="shared" si="3"/>
        <v>6.7734000000000005</v>
      </c>
      <c r="W59" s="91"/>
    </row>
    <row r="60" spans="2:23" x14ac:dyDescent="0.35">
      <c r="B60" s="87" t="s">
        <v>55</v>
      </c>
      <c r="C60" s="66">
        <v>1</v>
      </c>
      <c r="D60" s="66">
        <v>1</v>
      </c>
      <c r="E60" s="66">
        <v>600</v>
      </c>
      <c r="F60" s="116" t="str">
        <f t="shared" si="4"/>
        <v/>
      </c>
      <c r="G60" s="116" t="str">
        <f t="shared" si="5"/>
        <v>0-2kg</v>
      </c>
      <c r="H60" s="88">
        <f>IF(OR(COUNTIFS(Prices!$D:$D,$H$12,Prices!$A:$A,$B60,Prices!$I:$I,$G60)=0,COUNTIFS(Prices!$D:$D,$H$12,Prices!$A:$A,$B60,Prices!$I:$I,$G60,Prices!$G:$G,"Product NA")&gt;0),0,SUMIFS(Prices!$G:$G,Prices!$D:$D,$H$12,Prices!$A:$A,$B60,Prices!$I:$I,$G60))</f>
        <v>1.37</v>
      </c>
      <c r="I60" s="88">
        <f>IF(OR(COUNTIFS(Prices!$D:$D,$H$12,Prices!$A:$A,$B60,Prices!$I:$I,$G60)=0,COUNTIFS(Prices!$D:$D,$H$12,Prices!$A:$A,$B60,Prices!$I:$I,$G60,Prices!$H:$H,"Product NA")&gt;0),0,SUMIFS(Prices!$H:$H,Prices!$D:$D,$H$12,Prices!$A:$A,$B60,Prices!$I:$I,$G60))</f>
        <v>14.5</v>
      </c>
      <c r="J60" s="89">
        <f>IF(OR($C60=0,$E60=0,COUNTIFS(Prices!$D:$D,$H$12,Prices!$A:$A,$B60,Prices!$I:$I,$G60,Prices!$H:$H,"Product NA")&gt;0),"",(H60+(I60*($E60/1000))))</f>
        <v>10.07</v>
      </c>
      <c r="K60" s="89">
        <f>J60*-(INDEX(VRDs!$H$3:$J$12, MATCH($H$12, VRDs!$A$3:$A$12, 0), MATCH($D60, INDEX(VRDs!$E$3:$G$12, MATCH($H$12, VRDs!$A$3:$A$12, 0), 0), 1)))</f>
        <v>0</v>
      </c>
      <c r="L60" s="89">
        <f t="shared" si="6"/>
        <v>0.65455000000000008</v>
      </c>
      <c r="M60" s="90">
        <f t="shared" si="0"/>
        <v>10.724550000000001</v>
      </c>
      <c r="N60" s="90">
        <f t="shared" si="7"/>
        <v>10.724550000000001</v>
      </c>
      <c r="Q60" s="88">
        <f>IF(OR(COUNTIFS(Prices!$D:$D,$Q$12,Prices!$A:$A,$B60,Prices!$I:$I,$G60)=0,COUNTIFS(Prices!$D:$D,$Q$12,Prices!$A:$A,$B60,Prices!$I:$I,$G60,Prices!$G:$G,"Product NA")&gt;0),0,SUMIFS(Prices!$G:$G,Prices!$D:$D,$Q$12,Prices!$A:$A,$B60,Prices!$I:$I,$G60))</f>
        <v>0</v>
      </c>
      <c r="R60" s="88">
        <f>IF(OR(COUNTIFS(Prices!$D:$D,$Q$12,Prices!$A:$A,$B60,Prices!$I:$I,$G60)=0,COUNTIFS(Prices!$D:$D,$Q$12,Prices!$A:$A,$B60,Prices!$I:$I,$G60,Prices!$H:$H,"Product NA")&gt;0),0,SUMIFS(Prices!$H:$H,Prices!$D:$D,$Q$12,Prices!$A:$A,$B60,Prices!$I:$I,$G60))</f>
        <v>0</v>
      </c>
      <c r="S60" s="89">
        <f>IF(OR($C60=0,$E60=0,COUNTIFS(Prices!$D:$D,$Q$12,Prices!$A:$A,$B60,Prices!$I:$I,$G60,Prices!$H:$H,"Product NA")&gt;0),"",(Q60+(R60*($E60/1000))))</f>
        <v>0</v>
      </c>
      <c r="T60" s="89">
        <f t="shared" si="1"/>
        <v>0</v>
      </c>
      <c r="U60" s="90">
        <f t="shared" si="2"/>
        <v>0</v>
      </c>
      <c r="V60" s="90">
        <f t="shared" si="3"/>
        <v>0</v>
      </c>
      <c r="W60" s="91"/>
    </row>
    <row r="61" spans="2:23" x14ac:dyDescent="0.35">
      <c r="B61" s="87" t="s">
        <v>56</v>
      </c>
      <c r="C61" s="66">
        <v>1</v>
      </c>
      <c r="D61" s="66">
        <v>1</v>
      </c>
      <c r="E61" s="66">
        <v>600</v>
      </c>
      <c r="F61" s="116" t="str">
        <f t="shared" si="4"/>
        <v/>
      </c>
      <c r="G61" s="116" t="str">
        <f t="shared" si="5"/>
        <v>0-2kg</v>
      </c>
      <c r="H61" s="88">
        <f>IF(OR(COUNTIFS(Prices!$D:$D,$H$12,Prices!$A:$A,$B61,Prices!$I:$I,$G61)=0,COUNTIFS(Prices!$D:$D,$H$12,Prices!$A:$A,$B61,Prices!$I:$I,$G61,Prices!$G:$G,"Product NA")&gt;0),0,SUMIFS(Prices!$G:$G,Prices!$D:$D,$H$12,Prices!$A:$A,$B61,Prices!$I:$I,$G61))</f>
        <v>1.56</v>
      </c>
      <c r="I61" s="88">
        <f>IF(OR(COUNTIFS(Prices!$D:$D,$H$12,Prices!$A:$A,$B61,Prices!$I:$I,$G61)=0,COUNTIFS(Prices!$D:$D,$H$12,Prices!$A:$A,$B61,Prices!$I:$I,$G61,Prices!$H:$H,"Product NA")&gt;0),0,SUMIFS(Prices!$H:$H,Prices!$D:$D,$H$12,Prices!$A:$A,$B61,Prices!$I:$I,$G61))</f>
        <v>15.85</v>
      </c>
      <c r="J61" s="89">
        <f>IF(OR($C61=0,$E61=0,COUNTIFS(Prices!$D:$D,$H$12,Prices!$A:$A,$B61,Prices!$I:$I,$G61,Prices!$H:$H,"Product NA")&gt;0),"",(H61+(I61*($E61/1000))))</f>
        <v>11.07</v>
      </c>
      <c r="K61" s="89">
        <f>J61*-(INDEX(VRDs!$H$3:$J$12, MATCH($H$12, VRDs!$A$3:$A$12, 0), MATCH($D61, INDEX(VRDs!$E$3:$G$12, MATCH($H$12, VRDs!$A$3:$A$12, 0), 0), 1)))</f>
        <v>0</v>
      </c>
      <c r="L61" s="89">
        <f t="shared" si="6"/>
        <v>0.71955000000000002</v>
      </c>
      <c r="M61" s="90">
        <f t="shared" si="0"/>
        <v>11.78955</v>
      </c>
      <c r="N61" s="90">
        <f t="shared" si="7"/>
        <v>11.78955</v>
      </c>
      <c r="Q61" s="88">
        <f>IF(OR(COUNTIFS(Prices!$D:$D,$Q$12,Prices!$A:$A,$B61,Prices!$I:$I,$G61)=0,COUNTIFS(Prices!$D:$D,$Q$12,Prices!$A:$A,$B61,Prices!$I:$I,$G61,Prices!$G:$G,"Product NA")&gt;0),0,SUMIFS(Prices!$G:$G,Prices!$D:$D,$Q$12,Prices!$A:$A,$B61,Prices!$I:$I,$G61))</f>
        <v>0</v>
      </c>
      <c r="R61" s="88">
        <f>IF(OR(COUNTIFS(Prices!$D:$D,$Q$12,Prices!$A:$A,$B61,Prices!$I:$I,$G61)=0,COUNTIFS(Prices!$D:$D,$Q$12,Prices!$A:$A,$B61,Prices!$I:$I,$G61,Prices!$H:$H,"Product NA")&gt;0),0,SUMIFS(Prices!$H:$H,Prices!$D:$D,$Q$12,Prices!$A:$A,$B61,Prices!$I:$I,$G61))</f>
        <v>0</v>
      </c>
      <c r="S61" s="89">
        <f>IF(OR($C61=0,$E61=0,COUNTIFS(Prices!$D:$D,$Q$12,Prices!$A:$A,$B61,Prices!$I:$I,$G61,Prices!$H:$H,"Product NA")&gt;0),"",(Q61+(R61*($E61/1000))))</f>
        <v>0</v>
      </c>
      <c r="T61" s="89">
        <f t="shared" si="1"/>
        <v>0</v>
      </c>
      <c r="U61" s="90">
        <f t="shared" si="2"/>
        <v>0</v>
      </c>
      <c r="V61" s="90">
        <f t="shared" si="3"/>
        <v>0</v>
      </c>
      <c r="W61" s="91"/>
    </row>
    <row r="62" spans="2:23" x14ac:dyDescent="0.35">
      <c r="B62" s="87" t="s">
        <v>57</v>
      </c>
      <c r="C62" s="66">
        <v>1</v>
      </c>
      <c r="D62" s="66">
        <v>1</v>
      </c>
      <c r="E62" s="66">
        <v>600</v>
      </c>
      <c r="F62" s="116" t="str">
        <f t="shared" si="4"/>
        <v/>
      </c>
      <c r="G62" s="116" t="str">
        <f t="shared" si="5"/>
        <v>0-2kg</v>
      </c>
      <c r="H62" s="88">
        <f>IF(OR(COUNTIFS(Prices!$D:$D,$H$12,Prices!$A:$A,$B62,Prices!$I:$I,$G62)=0,COUNTIFS(Prices!$D:$D,$H$12,Prices!$A:$A,$B62,Prices!$I:$I,$G62,Prices!$G:$G,"Product NA")&gt;0),0,SUMIFS(Prices!$G:$G,Prices!$D:$D,$H$12,Prices!$A:$A,$B62,Prices!$I:$I,$G62))</f>
        <v>1.1300000000000001</v>
      </c>
      <c r="I62" s="88">
        <f>IF(OR(COUNTIFS(Prices!$D:$D,$H$12,Prices!$A:$A,$B62,Prices!$I:$I,$G62)=0,COUNTIFS(Prices!$D:$D,$H$12,Prices!$A:$A,$B62,Prices!$I:$I,$G62,Prices!$H:$H,"Product NA")&gt;0),0,SUMIFS(Prices!$H:$H,Prices!$D:$D,$H$12,Prices!$A:$A,$B62,Prices!$I:$I,$G62))</f>
        <v>15.64</v>
      </c>
      <c r="J62" s="89">
        <f>IF(OR($C62=0,$E62=0,COUNTIFS(Prices!$D:$D,$H$12,Prices!$A:$A,$B62,Prices!$I:$I,$G62,Prices!$H:$H,"Product NA")&gt;0),"",(H62+(I62*($E62/1000))))</f>
        <v>10.514000000000001</v>
      </c>
      <c r="K62" s="89">
        <f>J62*-(INDEX(VRDs!$H$3:$J$12, MATCH($H$12, VRDs!$A$3:$A$12, 0), MATCH($D62, INDEX(VRDs!$E$3:$G$12, MATCH($H$12, VRDs!$A$3:$A$12, 0), 0), 1)))</f>
        <v>0</v>
      </c>
      <c r="L62" s="89">
        <f t="shared" si="6"/>
        <v>0.68341000000000007</v>
      </c>
      <c r="M62" s="90">
        <f t="shared" si="0"/>
        <v>11.197410000000001</v>
      </c>
      <c r="N62" s="90">
        <f t="shared" si="7"/>
        <v>11.197410000000001</v>
      </c>
      <c r="Q62" s="88">
        <f>IF(OR(COUNTIFS(Prices!$D:$D,$Q$12,Prices!$A:$A,$B62,Prices!$I:$I,$G62)=0,COUNTIFS(Prices!$D:$D,$Q$12,Prices!$A:$A,$B62,Prices!$I:$I,$G62,Prices!$G:$G,"Product NA")&gt;0),0,SUMIFS(Prices!$G:$G,Prices!$D:$D,$Q$12,Prices!$A:$A,$B62,Prices!$I:$I,$G62))</f>
        <v>0</v>
      </c>
      <c r="R62" s="88">
        <f>IF(OR(COUNTIFS(Prices!$D:$D,$Q$12,Prices!$A:$A,$B62,Prices!$I:$I,$G62)=0,COUNTIFS(Prices!$D:$D,$Q$12,Prices!$A:$A,$B62,Prices!$I:$I,$G62,Prices!$H:$H,"Product NA")&gt;0),0,SUMIFS(Prices!$H:$H,Prices!$D:$D,$Q$12,Prices!$A:$A,$B62,Prices!$I:$I,$G62))</f>
        <v>0</v>
      </c>
      <c r="S62" s="89">
        <f>IF(OR($C62=0,$E62=0,COUNTIFS(Prices!$D:$D,$Q$12,Prices!$A:$A,$B62,Prices!$I:$I,$G62,Prices!$H:$H,"Product NA")&gt;0),"",(Q62+(R62*($E62/1000))))</f>
        <v>0</v>
      </c>
      <c r="T62" s="89">
        <f t="shared" si="1"/>
        <v>0</v>
      </c>
      <c r="U62" s="90">
        <f t="shared" si="2"/>
        <v>0</v>
      </c>
      <c r="V62" s="90">
        <f t="shared" si="3"/>
        <v>0</v>
      </c>
      <c r="W62" s="91"/>
    </row>
    <row r="63" spans="2:23" x14ac:dyDescent="0.35">
      <c r="B63" s="87" t="s">
        <v>58</v>
      </c>
      <c r="C63" s="66">
        <v>1</v>
      </c>
      <c r="D63" s="66">
        <v>1</v>
      </c>
      <c r="E63" s="66">
        <v>600</v>
      </c>
      <c r="F63" s="116" t="str">
        <f t="shared" si="4"/>
        <v/>
      </c>
      <c r="G63" s="116" t="str">
        <f t="shared" si="5"/>
        <v>0-2kg</v>
      </c>
      <c r="H63" s="88">
        <f>IF(OR(COUNTIFS(Prices!$D:$D,$H$12,Prices!$A:$A,$B63,Prices!$I:$I,$G63)=0,COUNTIFS(Prices!$D:$D,$H$12,Prices!$A:$A,$B63,Prices!$I:$I,$G63,Prices!$G:$G,"Product NA")&gt;0),0,SUMIFS(Prices!$G:$G,Prices!$D:$D,$H$12,Prices!$A:$A,$B63,Prices!$I:$I,$G63))</f>
        <v>1.37</v>
      </c>
      <c r="I63" s="88">
        <f>IF(OR(COUNTIFS(Prices!$D:$D,$H$12,Prices!$A:$A,$B63,Prices!$I:$I,$G63)=0,COUNTIFS(Prices!$D:$D,$H$12,Prices!$A:$A,$B63,Prices!$I:$I,$G63,Prices!$H:$H,"Product NA")&gt;0),0,SUMIFS(Prices!$H:$H,Prices!$D:$D,$H$12,Prices!$A:$A,$B63,Prices!$I:$I,$G63))</f>
        <v>14.5</v>
      </c>
      <c r="J63" s="89">
        <f>IF(OR($C63=0,$E63=0,COUNTIFS(Prices!$D:$D,$H$12,Prices!$A:$A,$B63,Prices!$I:$I,$G63,Prices!$H:$H,"Product NA")&gt;0),"",(H63+(I63*($E63/1000))))</f>
        <v>10.07</v>
      </c>
      <c r="K63" s="89">
        <f>J63*-(INDEX(VRDs!$H$3:$J$12, MATCH($H$12, VRDs!$A$3:$A$12, 0), MATCH($D63, INDEX(VRDs!$E$3:$G$12, MATCH($H$12, VRDs!$A$3:$A$12, 0), 0), 1)))</f>
        <v>0</v>
      </c>
      <c r="L63" s="89">
        <f t="shared" si="6"/>
        <v>0.65455000000000008</v>
      </c>
      <c r="M63" s="90">
        <f t="shared" si="0"/>
        <v>10.724550000000001</v>
      </c>
      <c r="N63" s="90">
        <f t="shared" si="7"/>
        <v>10.724550000000001</v>
      </c>
      <c r="Q63" s="88">
        <f>IF(OR(COUNTIFS(Prices!$D:$D,$Q$12,Prices!$A:$A,$B63,Prices!$I:$I,$G63)=0,COUNTIFS(Prices!$D:$D,$Q$12,Prices!$A:$A,$B63,Prices!$I:$I,$G63,Prices!$G:$G,"Product NA")&gt;0),0,SUMIFS(Prices!$G:$G,Prices!$D:$D,$Q$12,Prices!$A:$A,$B63,Prices!$I:$I,$G63))</f>
        <v>0</v>
      </c>
      <c r="R63" s="88">
        <f>IF(OR(COUNTIFS(Prices!$D:$D,$Q$12,Prices!$A:$A,$B63,Prices!$I:$I,$G63)=0,COUNTIFS(Prices!$D:$D,$Q$12,Prices!$A:$A,$B63,Prices!$I:$I,$G63,Prices!$H:$H,"Product NA")&gt;0),0,SUMIFS(Prices!$H:$H,Prices!$D:$D,$Q$12,Prices!$A:$A,$B63,Prices!$I:$I,$G63))</f>
        <v>0</v>
      </c>
      <c r="S63" s="89">
        <f>IF(OR($C63=0,$E63=0,COUNTIFS(Prices!$D:$D,$Q$12,Prices!$A:$A,$B63,Prices!$I:$I,$G63,Prices!$H:$H,"Product NA")&gt;0),"",(Q63+(R63*($E63/1000))))</f>
        <v>0</v>
      </c>
      <c r="T63" s="89">
        <f t="shared" si="1"/>
        <v>0</v>
      </c>
      <c r="U63" s="90">
        <f t="shared" si="2"/>
        <v>0</v>
      </c>
      <c r="V63" s="90">
        <f t="shared" si="3"/>
        <v>0</v>
      </c>
      <c r="W63" s="91"/>
    </row>
    <row r="64" spans="2:23" x14ac:dyDescent="0.35">
      <c r="B64" s="87" t="s">
        <v>59</v>
      </c>
      <c r="C64" s="66">
        <v>1</v>
      </c>
      <c r="D64" s="66">
        <v>1</v>
      </c>
      <c r="E64" s="66">
        <v>600</v>
      </c>
      <c r="F64" s="116" t="str">
        <f t="shared" si="4"/>
        <v/>
      </c>
      <c r="G64" s="116" t="str">
        <f t="shared" si="5"/>
        <v>0-2kg</v>
      </c>
      <c r="H64" s="88">
        <f>IF(OR(COUNTIFS(Prices!$D:$D,$H$12,Prices!$A:$A,$B64,Prices!$I:$I,$G64)=0,COUNTIFS(Prices!$D:$D,$H$12,Prices!$A:$A,$B64,Prices!$I:$I,$G64,Prices!$G:$G,"Product NA")&gt;0),0,SUMIFS(Prices!$G:$G,Prices!$D:$D,$H$12,Prices!$A:$A,$B64,Prices!$I:$I,$G64))</f>
        <v>1.56</v>
      </c>
      <c r="I64" s="88">
        <f>IF(OR(COUNTIFS(Prices!$D:$D,$H$12,Prices!$A:$A,$B64,Prices!$I:$I,$G64)=0,COUNTIFS(Prices!$D:$D,$H$12,Prices!$A:$A,$B64,Prices!$I:$I,$G64,Prices!$H:$H,"Product NA")&gt;0),0,SUMIFS(Prices!$H:$H,Prices!$D:$D,$H$12,Prices!$A:$A,$B64,Prices!$I:$I,$G64))</f>
        <v>15.85</v>
      </c>
      <c r="J64" s="89">
        <f>IF(OR($C64=0,$E64=0,COUNTIFS(Prices!$D:$D,$H$12,Prices!$A:$A,$B64,Prices!$I:$I,$G64,Prices!$H:$H,"Product NA")&gt;0),"",(H64+(I64*($E64/1000))))</f>
        <v>11.07</v>
      </c>
      <c r="K64" s="89">
        <f>J64*-(INDEX(VRDs!$H$3:$J$12, MATCH($H$12, VRDs!$A$3:$A$12, 0), MATCH($D64, INDEX(VRDs!$E$3:$G$12, MATCH($H$12, VRDs!$A$3:$A$12, 0), 0), 1)))</f>
        <v>0</v>
      </c>
      <c r="L64" s="89">
        <f t="shared" si="6"/>
        <v>0.71955000000000002</v>
      </c>
      <c r="M64" s="90">
        <f t="shared" si="0"/>
        <v>11.78955</v>
      </c>
      <c r="N64" s="90">
        <f t="shared" si="7"/>
        <v>11.78955</v>
      </c>
      <c r="Q64" s="88">
        <f>IF(OR(COUNTIFS(Prices!$D:$D,$Q$12,Prices!$A:$A,$B64,Prices!$I:$I,$G64)=0,COUNTIFS(Prices!$D:$D,$Q$12,Prices!$A:$A,$B64,Prices!$I:$I,$G64,Prices!$G:$G,"Product NA")&gt;0),0,SUMIFS(Prices!$G:$G,Prices!$D:$D,$Q$12,Prices!$A:$A,$B64,Prices!$I:$I,$G64))</f>
        <v>0</v>
      </c>
      <c r="R64" s="88">
        <f>IF(OR(COUNTIFS(Prices!$D:$D,$Q$12,Prices!$A:$A,$B64,Prices!$I:$I,$G64)=0,COUNTIFS(Prices!$D:$D,$Q$12,Prices!$A:$A,$B64,Prices!$I:$I,$G64,Prices!$H:$H,"Product NA")&gt;0),0,SUMIFS(Prices!$H:$H,Prices!$D:$D,$Q$12,Prices!$A:$A,$B64,Prices!$I:$I,$G64))</f>
        <v>0</v>
      </c>
      <c r="S64" s="89">
        <f>IF(OR($C64=0,$E64=0,COUNTIFS(Prices!$D:$D,$Q$12,Prices!$A:$A,$B64,Prices!$I:$I,$G64,Prices!$H:$H,"Product NA")&gt;0),"",(Q64+(R64*($E64/1000))))</f>
        <v>0</v>
      </c>
      <c r="T64" s="89">
        <f t="shared" si="1"/>
        <v>0</v>
      </c>
      <c r="U64" s="90">
        <f t="shared" si="2"/>
        <v>0</v>
      </c>
      <c r="V64" s="90">
        <f t="shared" si="3"/>
        <v>0</v>
      </c>
      <c r="W64" s="91"/>
    </row>
    <row r="65" spans="2:23" x14ac:dyDescent="0.35">
      <c r="B65" s="87" t="s">
        <v>60</v>
      </c>
      <c r="C65" s="66">
        <v>1</v>
      </c>
      <c r="D65" s="66">
        <v>1</v>
      </c>
      <c r="E65" s="66">
        <v>600</v>
      </c>
      <c r="F65" s="116" t="str">
        <f t="shared" si="4"/>
        <v/>
      </c>
      <c r="G65" s="116" t="str">
        <f t="shared" si="5"/>
        <v>0-2kg</v>
      </c>
      <c r="H65" s="88">
        <f>IF(OR(COUNTIFS(Prices!$D:$D,$H$12,Prices!$A:$A,$B65,Prices!$I:$I,$G65)=0,COUNTIFS(Prices!$D:$D,$H$12,Prices!$A:$A,$B65,Prices!$I:$I,$G65,Prices!$G:$G,"Product NA")&gt;0),0,SUMIFS(Prices!$G:$G,Prices!$D:$D,$H$12,Prices!$A:$A,$B65,Prices!$I:$I,$G65))</f>
        <v>2.64</v>
      </c>
      <c r="I65" s="88">
        <f>IF(OR(COUNTIFS(Prices!$D:$D,$H$12,Prices!$A:$A,$B65,Prices!$I:$I,$G65)=0,COUNTIFS(Prices!$D:$D,$H$12,Prices!$A:$A,$B65,Prices!$I:$I,$G65,Prices!$H:$H,"Product NA")&gt;0),0,SUMIFS(Prices!$H:$H,Prices!$D:$D,$H$12,Prices!$A:$A,$B65,Prices!$I:$I,$G65))</f>
        <v>5.57</v>
      </c>
      <c r="J65" s="89">
        <f>IF(OR($C65=0,$E65=0,COUNTIFS(Prices!$D:$D,$H$12,Prices!$A:$A,$B65,Prices!$I:$I,$G65,Prices!$H:$H,"Product NA")&gt;0),"",(H65+(I65*($E65/1000))))</f>
        <v>5.9820000000000002</v>
      </c>
      <c r="K65" s="89">
        <f>J65*-(INDEX(VRDs!$H$3:$J$12, MATCH($H$12, VRDs!$A$3:$A$12, 0), MATCH($D65, INDEX(VRDs!$E$3:$G$12, MATCH($H$12, VRDs!$A$3:$A$12, 0), 0), 1)))</f>
        <v>0</v>
      </c>
      <c r="L65" s="89">
        <f t="shared" si="6"/>
        <v>0.38883000000000001</v>
      </c>
      <c r="M65" s="90">
        <f t="shared" si="0"/>
        <v>6.3708299999999998</v>
      </c>
      <c r="N65" s="90">
        <f t="shared" si="7"/>
        <v>6.3708299999999998</v>
      </c>
      <c r="Q65" s="88">
        <f>IF(OR(COUNTIFS(Prices!$D:$D,$Q$12,Prices!$A:$A,$B65,Prices!$I:$I,$G65)=0,COUNTIFS(Prices!$D:$D,$Q$12,Prices!$A:$A,$B65,Prices!$I:$I,$G65,Prices!$G:$G,"Product NA")&gt;0),0,SUMIFS(Prices!$G:$G,Prices!$D:$D,$Q$12,Prices!$A:$A,$B65,Prices!$I:$I,$G65))</f>
        <v>5.3000000000000007</v>
      </c>
      <c r="R65" s="88">
        <f>IF(OR(COUNTIFS(Prices!$D:$D,$Q$12,Prices!$A:$A,$B65,Prices!$I:$I,$G65)=0,COUNTIFS(Prices!$D:$D,$Q$12,Prices!$A:$A,$B65,Prices!$I:$I,$G65,Prices!$H:$H,"Product NA")&gt;0),0,SUMIFS(Prices!$H:$H,Prices!$D:$D,$Q$12,Prices!$A:$A,$B65,Prices!$I:$I,$G65))</f>
        <v>4.55</v>
      </c>
      <c r="S65" s="89">
        <f>IF(OR($C65=0,$E65=0,COUNTIFS(Prices!$D:$D,$Q$12,Prices!$A:$A,$B65,Prices!$I:$I,$G65,Prices!$H:$H,"Product NA")&gt;0),"",(Q65+(R65*($E65/1000))))</f>
        <v>8.0300000000000011</v>
      </c>
      <c r="T65" s="89">
        <f t="shared" si="1"/>
        <v>0.52195000000000014</v>
      </c>
      <c r="U65" s="90">
        <f t="shared" si="2"/>
        <v>8.5519500000000015</v>
      </c>
      <c r="V65" s="90">
        <f t="shared" si="3"/>
        <v>8.5519500000000015</v>
      </c>
      <c r="W65" s="91"/>
    </row>
    <row r="66" spans="2:23" x14ac:dyDescent="0.35">
      <c r="B66" s="87" t="s">
        <v>61</v>
      </c>
      <c r="C66" s="66">
        <v>1</v>
      </c>
      <c r="D66" s="66">
        <v>1</v>
      </c>
      <c r="E66" s="66">
        <v>600</v>
      </c>
      <c r="F66" s="116" t="str">
        <f t="shared" si="4"/>
        <v/>
      </c>
      <c r="G66" s="116" t="str">
        <f t="shared" si="5"/>
        <v>0-2kg</v>
      </c>
      <c r="H66" s="88">
        <f>IF(OR(COUNTIFS(Prices!$D:$D,$H$12,Prices!$A:$A,$B66,Prices!$I:$I,$G66)=0,COUNTIFS(Prices!$D:$D,$H$12,Prices!$A:$A,$B66,Prices!$I:$I,$G66,Prices!$G:$G,"Product NA")&gt;0),0,SUMIFS(Prices!$G:$G,Prices!$D:$D,$H$12,Prices!$A:$A,$B66,Prices!$I:$I,$G66))</f>
        <v>1.56</v>
      </c>
      <c r="I66" s="88">
        <f>IF(OR(COUNTIFS(Prices!$D:$D,$H$12,Prices!$A:$A,$B66,Prices!$I:$I,$G66)=0,COUNTIFS(Prices!$D:$D,$H$12,Prices!$A:$A,$B66,Prices!$I:$I,$G66,Prices!$H:$H,"Product NA")&gt;0),0,SUMIFS(Prices!$H:$H,Prices!$D:$D,$H$12,Prices!$A:$A,$B66,Prices!$I:$I,$G66))</f>
        <v>15.85</v>
      </c>
      <c r="J66" s="89">
        <f>IF(OR($C66=0,$E66=0,COUNTIFS(Prices!$D:$D,$H$12,Prices!$A:$A,$B66,Prices!$I:$I,$G66,Prices!$H:$H,"Product NA")&gt;0),"",(H66+(I66*($E66/1000))))</f>
        <v>11.07</v>
      </c>
      <c r="K66" s="89">
        <f>J66*-(INDEX(VRDs!$H$3:$J$12, MATCH($H$12, VRDs!$A$3:$A$12, 0), MATCH($D66, INDEX(VRDs!$E$3:$G$12, MATCH($H$12, VRDs!$A$3:$A$12, 0), 0), 1)))</f>
        <v>0</v>
      </c>
      <c r="L66" s="89">
        <f t="shared" si="6"/>
        <v>0.71955000000000002</v>
      </c>
      <c r="M66" s="90">
        <f t="shared" si="0"/>
        <v>11.78955</v>
      </c>
      <c r="N66" s="90">
        <f t="shared" si="7"/>
        <v>11.78955</v>
      </c>
      <c r="Q66" s="88">
        <f>IF(OR(COUNTIFS(Prices!$D:$D,$Q$12,Prices!$A:$A,$B66,Prices!$I:$I,$G66)=0,COUNTIFS(Prices!$D:$D,$Q$12,Prices!$A:$A,$B66,Prices!$I:$I,$G66,Prices!$G:$G,"Product NA")&gt;0),0,SUMIFS(Prices!$G:$G,Prices!$D:$D,$Q$12,Prices!$A:$A,$B66,Prices!$I:$I,$G66))</f>
        <v>0</v>
      </c>
      <c r="R66" s="88">
        <f>IF(OR(COUNTIFS(Prices!$D:$D,$Q$12,Prices!$A:$A,$B66,Prices!$I:$I,$G66)=0,COUNTIFS(Prices!$D:$D,$Q$12,Prices!$A:$A,$B66,Prices!$I:$I,$G66,Prices!$H:$H,"Product NA")&gt;0),0,SUMIFS(Prices!$H:$H,Prices!$D:$D,$Q$12,Prices!$A:$A,$B66,Prices!$I:$I,$G66))</f>
        <v>0</v>
      </c>
      <c r="S66" s="89">
        <f>IF(OR($C66=0,$E66=0,COUNTIFS(Prices!$D:$D,$Q$12,Prices!$A:$A,$B66,Prices!$I:$I,$G66,Prices!$H:$H,"Product NA")&gt;0),"",(Q66+(R66*($E66/1000))))</f>
        <v>0</v>
      </c>
      <c r="T66" s="89">
        <f t="shared" si="1"/>
        <v>0</v>
      </c>
      <c r="U66" s="90">
        <f t="shared" si="2"/>
        <v>0</v>
      </c>
      <c r="V66" s="90">
        <f t="shared" si="3"/>
        <v>0</v>
      </c>
      <c r="W66" s="91"/>
    </row>
    <row r="67" spans="2:23" x14ac:dyDescent="0.35">
      <c r="B67" s="87" t="s">
        <v>62</v>
      </c>
      <c r="C67" s="66">
        <v>1</v>
      </c>
      <c r="D67" s="66">
        <v>1</v>
      </c>
      <c r="E67" s="66">
        <v>600</v>
      </c>
      <c r="F67" s="116" t="str">
        <f t="shared" si="4"/>
        <v/>
      </c>
      <c r="G67" s="116" t="str">
        <f t="shared" si="5"/>
        <v>0-2kg</v>
      </c>
      <c r="H67" s="88">
        <f>IF(OR(COUNTIFS(Prices!$D:$D,$H$12,Prices!$A:$A,$B67,Prices!$I:$I,$G67)=0,COUNTIFS(Prices!$D:$D,$H$12,Prices!$A:$A,$B67,Prices!$I:$I,$G67,Prices!$G:$G,"Product NA")&gt;0),0,SUMIFS(Prices!$G:$G,Prices!$D:$D,$H$12,Prices!$A:$A,$B67,Prices!$I:$I,$G67))</f>
        <v>1.56</v>
      </c>
      <c r="I67" s="88">
        <f>IF(OR(COUNTIFS(Prices!$D:$D,$H$12,Prices!$A:$A,$B67,Prices!$I:$I,$G67)=0,COUNTIFS(Prices!$D:$D,$H$12,Prices!$A:$A,$B67,Prices!$I:$I,$G67,Prices!$H:$H,"Product NA")&gt;0),0,SUMIFS(Prices!$H:$H,Prices!$D:$D,$H$12,Prices!$A:$A,$B67,Prices!$I:$I,$G67))</f>
        <v>15.85</v>
      </c>
      <c r="J67" s="89">
        <f>IF(OR($C67=0,$E67=0,COUNTIFS(Prices!$D:$D,$H$12,Prices!$A:$A,$B67,Prices!$I:$I,$G67,Prices!$H:$H,"Product NA")&gt;0),"",(H67+(I67*($E67/1000))))</f>
        <v>11.07</v>
      </c>
      <c r="K67" s="89">
        <f>J67*-(INDEX(VRDs!$H$3:$J$12, MATCH($H$12, VRDs!$A$3:$A$12, 0), MATCH($D67, INDEX(VRDs!$E$3:$G$12, MATCH($H$12, VRDs!$A$3:$A$12, 0), 0), 1)))</f>
        <v>0</v>
      </c>
      <c r="L67" s="89">
        <f t="shared" si="6"/>
        <v>0.71955000000000002</v>
      </c>
      <c r="M67" s="90">
        <f t="shared" si="0"/>
        <v>11.78955</v>
      </c>
      <c r="N67" s="90">
        <f t="shared" si="7"/>
        <v>11.78955</v>
      </c>
      <c r="Q67" s="88">
        <f>IF(OR(COUNTIFS(Prices!$D:$D,$Q$12,Prices!$A:$A,$B67,Prices!$I:$I,$G67)=0,COUNTIFS(Prices!$D:$D,$Q$12,Prices!$A:$A,$B67,Prices!$I:$I,$G67,Prices!$G:$G,"Product NA")&gt;0),0,SUMIFS(Prices!$G:$G,Prices!$D:$D,$Q$12,Prices!$A:$A,$B67,Prices!$I:$I,$G67))</f>
        <v>0</v>
      </c>
      <c r="R67" s="88">
        <f>IF(OR(COUNTIFS(Prices!$D:$D,$Q$12,Prices!$A:$A,$B67,Prices!$I:$I,$G67)=0,COUNTIFS(Prices!$D:$D,$Q$12,Prices!$A:$A,$B67,Prices!$I:$I,$G67,Prices!$H:$H,"Product NA")&gt;0),0,SUMIFS(Prices!$H:$H,Prices!$D:$D,$Q$12,Prices!$A:$A,$B67,Prices!$I:$I,$G67))</f>
        <v>0</v>
      </c>
      <c r="S67" s="89">
        <f>IF(OR($C67=0,$E67=0,COUNTIFS(Prices!$D:$D,$Q$12,Prices!$A:$A,$B67,Prices!$I:$I,$G67,Prices!$H:$H,"Product NA")&gt;0),"",(Q67+(R67*($E67/1000))))</f>
        <v>0</v>
      </c>
      <c r="T67" s="89">
        <f t="shared" si="1"/>
        <v>0</v>
      </c>
      <c r="U67" s="90">
        <f t="shared" si="2"/>
        <v>0</v>
      </c>
      <c r="V67" s="90">
        <f t="shared" si="3"/>
        <v>0</v>
      </c>
      <c r="W67" s="91"/>
    </row>
    <row r="68" spans="2:23" x14ac:dyDescent="0.35">
      <c r="B68" s="87" t="s">
        <v>63</v>
      </c>
      <c r="C68" s="66">
        <v>1</v>
      </c>
      <c r="D68" s="66">
        <v>1</v>
      </c>
      <c r="E68" s="66">
        <v>600</v>
      </c>
      <c r="F68" s="116" t="str">
        <f t="shared" si="4"/>
        <v/>
      </c>
      <c r="G68" s="116" t="str">
        <f t="shared" si="5"/>
        <v>0-2kg</v>
      </c>
      <c r="H68" s="88">
        <f>IF(OR(COUNTIFS(Prices!$D:$D,$H$12,Prices!$A:$A,$B68,Prices!$I:$I,$G68)=0,COUNTIFS(Prices!$D:$D,$H$12,Prices!$A:$A,$B68,Prices!$I:$I,$G68,Prices!$G:$G,"Product NA")&gt;0),0,SUMIFS(Prices!$G:$G,Prices!$D:$D,$H$12,Prices!$A:$A,$B68,Prices!$I:$I,$G68))</f>
        <v>2.15</v>
      </c>
      <c r="I68" s="88">
        <f>IF(OR(COUNTIFS(Prices!$D:$D,$H$12,Prices!$A:$A,$B68,Prices!$I:$I,$G68)=0,COUNTIFS(Prices!$D:$D,$H$12,Prices!$A:$A,$B68,Prices!$I:$I,$G68,Prices!$H:$H,"Product NA")&gt;0),0,SUMIFS(Prices!$H:$H,Prices!$D:$D,$H$12,Prices!$A:$A,$B68,Prices!$I:$I,$G68))</f>
        <v>5.25</v>
      </c>
      <c r="J68" s="89">
        <f>IF(OR($C68=0,$E68=0,COUNTIFS(Prices!$D:$D,$H$12,Prices!$A:$A,$B68,Prices!$I:$I,$G68,Prices!$H:$H,"Product NA")&gt;0),"",(H68+(I68*($E68/1000))))</f>
        <v>5.3</v>
      </c>
      <c r="K68" s="89">
        <f>J68*-(INDEX(VRDs!$H$3:$J$12, MATCH($H$12, VRDs!$A$3:$A$12, 0), MATCH($D68, INDEX(VRDs!$E$3:$G$12, MATCH($H$12, VRDs!$A$3:$A$12, 0), 0), 1)))</f>
        <v>0</v>
      </c>
      <c r="L68" s="89">
        <f t="shared" si="6"/>
        <v>0.34449999999999997</v>
      </c>
      <c r="M68" s="90">
        <f t="shared" si="0"/>
        <v>5.6444999999999999</v>
      </c>
      <c r="N68" s="90">
        <f t="shared" si="7"/>
        <v>5.6444999999999999</v>
      </c>
      <c r="Q68" s="88">
        <f>IF(OR(COUNTIFS(Prices!$D:$D,$Q$12,Prices!$A:$A,$B68,Prices!$I:$I,$G68)=0,COUNTIFS(Prices!$D:$D,$Q$12,Prices!$A:$A,$B68,Prices!$I:$I,$G68,Prices!$G:$G,"Product NA")&gt;0),0,SUMIFS(Prices!$G:$G,Prices!$D:$D,$Q$12,Prices!$A:$A,$B68,Prices!$I:$I,$G68))</f>
        <v>6.5</v>
      </c>
      <c r="R68" s="88">
        <f>IF(OR(COUNTIFS(Prices!$D:$D,$Q$12,Prices!$A:$A,$B68,Prices!$I:$I,$G68)=0,COUNTIFS(Prices!$D:$D,$Q$12,Prices!$A:$A,$B68,Prices!$I:$I,$G68,Prices!$H:$H,"Product NA")&gt;0),0,SUMIFS(Prices!$H:$H,Prices!$D:$D,$Q$12,Prices!$A:$A,$B68,Prices!$I:$I,$G68))</f>
        <v>4.1500000000000004</v>
      </c>
      <c r="S68" s="89">
        <f>IF(OR($C68=0,$E68=0,COUNTIFS(Prices!$D:$D,$Q$12,Prices!$A:$A,$B68,Prices!$I:$I,$G68,Prices!$H:$H,"Product NA")&gt;0),"",(Q68+(R68*($E68/1000))))</f>
        <v>8.99</v>
      </c>
      <c r="T68" s="89">
        <f t="shared" si="1"/>
        <v>0.58435000000000004</v>
      </c>
      <c r="U68" s="90">
        <f t="shared" si="2"/>
        <v>9.5743500000000008</v>
      </c>
      <c r="V68" s="90">
        <f t="shared" si="3"/>
        <v>9.5743500000000008</v>
      </c>
      <c r="W68" s="91"/>
    </row>
    <row r="69" spans="2:23" x14ac:dyDescent="0.35">
      <c r="B69" s="87" t="s">
        <v>64</v>
      </c>
      <c r="C69" s="66">
        <v>1</v>
      </c>
      <c r="D69" s="66">
        <v>1</v>
      </c>
      <c r="E69" s="66">
        <v>600</v>
      </c>
      <c r="F69" s="116" t="str">
        <f t="shared" si="4"/>
        <v/>
      </c>
      <c r="G69" s="116" t="str">
        <f t="shared" si="5"/>
        <v>0-2kg</v>
      </c>
      <c r="H69" s="88">
        <f>IF(OR(COUNTIFS(Prices!$D:$D,$H$12,Prices!$A:$A,$B69,Prices!$I:$I,$G69)=0,COUNTIFS(Prices!$D:$D,$H$12,Prices!$A:$A,$B69,Prices!$I:$I,$G69,Prices!$G:$G,"Product NA")&gt;0),0,SUMIFS(Prices!$G:$G,Prices!$D:$D,$H$12,Prices!$A:$A,$B69,Prices!$I:$I,$G69))</f>
        <v>1.6</v>
      </c>
      <c r="I69" s="88">
        <f>IF(OR(COUNTIFS(Prices!$D:$D,$H$12,Prices!$A:$A,$B69,Prices!$I:$I,$G69)=0,COUNTIFS(Prices!$D:$D,$H$12,Prices!$A:$A,$B69,Prices!$I:$I,$G69,Prices!$H:$H,"Product NA")&gt;0),0,SUMIFS(Prices!$H:$H,Prices!$D:$D,$H$12,Prices!$A:$A,$B69,Prices!$I:$I,$G69))</f>
        <v>3.43</v>
      </c>
      <c r="J69" s="89">
        <f>IF(OR($C69=0,$E69=0,COUNTIFS(Prices!$D:$D,$H$12,Prices!$A:$A,$B69,Prices!$I:$I,$G69,Prices!$H:$H,"Product NA")&gt;0),"",(H69+(I69*($E69/1000))))</f>
        <v>3.6579999999999999</v>
      </c>
      <c r="K69" s="89">
        <f>J69*-(INDEX(VRDs!$H$3:$J$12, MATCH($H$12, VRDs!$A$3:$A$12, 0), MATCH($D69, INDEX(VRDs!$E$3:$G$12, MATCH($H$12, VRDs!$A$3:$A$12, 0), 0), 1)))</f>
        <v>0</v>
      </c>
      <c r="L69" s="89">
        <f t="shared" si="6"/>
        <v>0.23777000000000001</v>
      </c>
      <c r="M69" s="90">
        <f t="shared" si="0"/>
        <v>3.8957699999999997</v>
      </c>
      <c r="N69" s="90">
        <f t="shared" si="7"/>
        <v>3.8957699999999997</v>
      </c>
      <c r="Q69" s="88">
        <f>IF(OR(COUNTIFS(Prices!$D:$D,$Q$12,Prices!$A:$A,$B69,Prices!$I:$I,$G69)=0,COUNTIFS(Prices!$D:$D,$Q$12,Prices!$A:$A,$B69,Prices!$I:$I,$G69,Prices!$G:$G,"Product NA")&gt;0),0,SUMIFS(Prices!$G:$G,Prices!$D:$D,$Q$12,Prices!$A:$A,$B69,Prices!$I:$I,$G69))</f>
        <v>6.3000000000000007</v>
      </c>
      <c r="R69" s="88">
        <f>IF(OR(COUNTIFS(Prices!$D:$D,$Q$12,Prices!$A:$A,$B69,Prices!$I:$I,$G69)=0,COUNTIFS(Prices!$D:$D,$Q$12,Prices!$A:$A,$B69,Prices!$I:$I,$G69,Prices!$H:$H,"Product NA")&gt;0),0,SUMIFS(Prices!$H:$H,Prices!$D:$D,$Q$12,Prices!$A:$A,$B69,Prices!$I:$I,$G69))</f>
        <v>0.8</v>
      </c>
      <c r="S69" s="89">
        <f>IF(OR($C69=0,$E69=0,COUNTIFS(Prices!$D:$D,$Q$12,Prices!$A:$A,$B69,Prices!$I:$I,$G69,Prices!$H:$H,"Product NA")&gt;0),"",(Q69+(R69*($E69/1000))))</f>
        <v>6.7800000000000011</v>
      </c>
      <c r="T69" s="89">
        <f t="shared" si="1"/>
        <v>0.44070000000000009</v>
      </c>
      <c r="U69" s="90">
        <f t="shared" si="2"/>
        <v>7.2207000000000008</v>
      </c>
      <c r="V69" s="90">
        <f t="shared" si="3"/>
        <v>7.2207000000000008</v>
      </c>
      <c r="W69" s="91"/>
    </row>
    <row r="70" spans="2:23" x14ac:dyDescent="0.35">
      <c r="B70" s="87" t="s">
        <v>65</v>
      </c>
      <c r="C70" s="66">
        <v>1</v>
      </c>
      <c r="D70" s="66">
        <v>1</v>
      </c>
      <c r="E70" s="66">
        <v>600</v>
      </c>
      <c r="F70" s="116" t="str">
        <f t="shared" si="4"/>
        <v/>
      </c>
      <c r="G70" s="116" t="str">
        <f t="shared" si="5"/>
        <v>0-2kg</v>
      </c>
      <c r="H70" s="88">
        <f>IF(OR(COUNTIFS(Prices!$D:$D,$H$12,Prices!$A:$A,$B70,Prices!$I:$I,$G70)=0,COUNTIFS(Prices!$D:$D,$H$12,Prices!$A:$A,$B70,Prices!$I:$I,$G70,Prices!$G:$G,"Product NA")&gt;0),0,SUMIFS(Prices!$G:$G,Prices!$D:$D,$H$12,Prices!$A:$A,$B70,Prices!$I:$I,$G70))</f>
        <v>1.1300000000000001</v>
      </c>
      <c r="I70" s="88">
        <f>IF(OR(COUNTIFS(Prices!$D:$D,$H$12,Prices!$A:$A,$B70,Prices!$I:$I,$G70)=0,COUNTIFS(Prices!$D:$D,$H$12,Prices!$A:$A,$B70,Prices!$I:$I,$G70,Prices!$H:$H,"Product NA")&gt;0),0,SUMIFS(Prices!$H:$H,Prices!$D:$D,$H$12,Prices!$A:$A,$B70,Prices!$I:$I,$G70))</f>
        <v>15.64</v>
      </c>
      <c r="J70" s="89">
        <f>IF(OR($C70=0,$E70=0,COUNTIFS(Prices!$D:$D,$H$12,Prices!$A:$A,$B70,Prices!$I:$I,$G70,Prices!$H:$H,"Product NA")&gt;0),"",(H70+(I70*($E70/1000))))</f>
        <v>10.514000000000001</v>
      </c>
      <c r="K70" s="89">
        <f>J70*-(INDEX(VRDs!$H$3:$J$12, MATCH($H$12, VRDs!$A$3:$A$12, 0), MATCH($D70, INDEX(VRDs!$E$3:$G$12, MATCH($H$12, VRDs!$A$3:$A$12, 0), 0), 1)))</f>
        <v>0</v>
      </c>
      <c r="L70" s="89">
        <f t="shared" si="6"/>
        <v>0.68341000000000007</v>
      </c>
      <c r="M70" s="90">
        <f t="shared" si="0"/>
        <v>11.197410000000001</v>
      </c>
      <c r="N70" s="90">
        <f t="shared" si="7"/>
        <v>11.197410000000001</v>
      </c>
      <c r="Q70" s="88">
        <f>IF(OR(COUNTIFS(Prices!$D:$D,$Q$12,Prices!$A:$A,$B70,Prices!$I:$I,$G70)=0,COUNTIFS(Prices!$D:$D,$Q$12,Prices!$A:$A,$B70,Prices!$I:$I,$G70,Prices!$G:$G,"Product NA")&gt;0),0,SUMIFS(Prices!$G:$G,Prices!$D:$D,$Q$12,Prices!$A:$A,$B70,Prices!$I:$I,$G70))</f>
        <v>0</v>
      </c>
      <c r="R70" s="88">
        <f>IF(OR(COUNTIFS(Prices!$D:$D,$Q$12,Prices!$A:$A,$B70,Prices!$I:$I,$G70)=0,COUNTIFS(Prices!$D:$D,$Q$12,Prices!$A:$A,$B70,Prices!$I:$I,$G70,Prices!$H:$H,"Product NA")&gt;0),0,SUMIFS(Prices!$H:$H,Prices!$D:$D,$Q$12,Prices!$A:$A,$B70,Prices!$I:$I,$G70))</f>
        <v>0</v>
      </c>
      <c r="S70" s="89">
        <f>IF(OR($C70=0,$E70=0,COUNTIFS(Prices!$D:$D,$Q$12,Prices!$A:$A,$B70,Prices!$I:$I,$G70,Prices!$H:$H,"Product NA")&gt;0),"",(Q70+(R70*($E70/1000))))</f>
        <v>0</v>
      </c>
      <c r="T70" s="89">
        <f t="shared" si="1"/>
        <v>0</v>
      </c>
      <c r="U70" s="90">
        <f t="shared" si="2"/>
        <v>0</v>
      </c>
      <c r="V70" s="90">
        <f t="shared" si="3"/>
        <v>0</v>
      </c>
      <c r="W70" s="91"/>
    </row>
    <row r="71" spans="2:23" x14ac:dyDescent="0.35">
      <c r="B71" s="87" t="s">
        <v>66</v>
      </c>
      <c r="C71" s="66">
        <v>1</v>
      </c>
      <c r="D71" s="66">
        <v>1</v>
      </c>
      <c r="E71" s="66">
        <v>600</v>
      </c>
      <c r="F71" s="116" t="str">
        <f t="shared" si="4"/>
        <v/>
      </c>
      <c r="G71" s="116" t="str">
        <f t="shared" si="5"/>
        <v>0-2kg</v>
      </c>
      <c r="H71" s="88">
        <f>IF(OR(COUNTIFS(Prices!$D:$D,$H$12,Prices!$A:$A,$B71,Prices!$I:$I,$G71)=0,COUNTIFS(Prices!$D:$D,$H$12,Prices!$A:$A,$B71,Prices!$I:$I,$G71,Prices!$G:$G,"Product NA")&gt;0),0,SUMIFS(Prices!$G:$G,Prices!$D:$D,$H$12,Prices!$A:$A,$B71,Prices!$I:$I,$G71))</f>
        <v>1.1300000000000001</v>
      </c>
      <c r="I71" s="88">
        <f>IF(OR(COUNTIFS(Prices!$D:$D,$H$12,Prices!$A:$A,$B71,Prices!$I:$I,$G71)=0,COUNTIFS(Prices!$D:$D,$H$12,Prices!$A:$A,$B71,Prices!$I:$I,$G71,Prices!$H:$H,"Product NA")&gt;0),0,SUMIFS(Prices!$H:$H,Prices!$D:$D,$H$12,Prices!$A:$A,$B71,Prices!$I:$I,$G71))</f>
        <v>15.64</v>
      </c>
      <c r="J71" s="89">
        <f>IF(OR($C71=0,$E71=0,COUNTIFS(Prices!$D:$D,$H$12,Prices!$A:$A,$B71,Prices!$I:$I,$G71,Prices!$H:$H,"Product NA")&gt;0),"",(H71+(I71*($E71/1000))))</f>
        <v>10.514000000000001</v>
      </c>
      <c r="K71" s="89">
        <f>J71*-(INDEX(VRDs!$H$3:$J$12, MATCH($H$12, VRDs!$A$3:$A$12, 0), MATCH($D71, INDEX(VRDs!$E$3:$G$12, MATCH($H$12, VRDs!$A$3:$A$12, 0), 0), 1)))</f>
        <v>0</v>
      </c>
      <c r="L71" s="89">
        <f t="shared" si="6"/>
        <v>0.68341000000000007</v>
      </c>
      <c r="M71" s="90">
        <f t="shared" si="0"/>
        <v>11.197410000000001</v>
      </c>
      <c r="N71" s="90">
        <f t="shared" si="7"/>
        <v>11.197410000000001</v>
      </c>
      <c r="Q71" s="88">
        <f>IF(OR(COUNTIFS(Prices!$D:$D,$Q$12,Prices!$A:$A,$B71,Prices!$I:$I,$G71)=0,COUNTIFS(Prices!$D:$D,$Q$12,Prices!$A:$A,$B71,Prices!$I:$I,$G71,Prices!$G:$G,"Product NA")&gt;0),0,SUMIFS(Prices!$G:$G,Prices!$D:$D,$Q$12,Prices!$A:$A,$B71,Prices!$I:$I,$G71))</f>
        <v>0</v>
      </c>
      <c r="R71" s="88">
        <f>IF(OR(COUNTIFS(Prices!$D:$D,$Q$12,Prices!$A:$A,$B71,Prices!$I:$I,$G71)=0,COUNTIFS(Prices!$D:$D,$Q$12,Prices!$A:$A,$B71,Prices!$I:$I,$G71,Prices!$H:$H,"Product NA")&gt;0),0,SUMIFS(Prices!$H:$H,Prices!$D:$D,$Q$12,Prices!$A:$A,$B71,Prices!$I:$I,$G71))</f>
        <v>0</v>
      </c>
      <c r="S71" s="89">
        <f>IF(OR($C71=0,$E71=0,COUNTIFS(Prices!$D:$D,$Q$12,Prices!$A:$A,$B71,Prices!$I:$I,$G71,Prices!$H:$H,"Product NA")&gt;0),"",(Q71+(R71*($E71/1000))))</f>
        <v>0</v>
      </c>
      <c r="T71" s="89">
        <f t="shared" si="1"/>
        <v>0</v>
      </c>
      <c r="U71" s="90">
        <f t="shared" si="2"/>
        <v>0</v>
      </c>
      <c r="V71" s="90">
        <f t="shared" si="3"/>
        <v>0</v>
      </c>
      <c r="W71" s="91"/>
    </row>
    <row r="72" spans="2:23" x14ac:dyDescent="0.35">
      <c r="B72" s="87" t="s">
        <v>67</v>
      </c>
      <c r="C72" s="66">
        <v>1</v>
      </c>
      <c r="D72" s="66">
        <v>1</v>
      </c>
      <c r="E72" s="66">
        <v>600</v>
      </c>
      <c r="F72" s="116" t="str">
        <f t="shared" si="4"/>
        <v/>
      </c>
      <c r="G72" s="116" t="str">
        <f t="shared" si="5"/>
        <v>0-2kg</v>
      </c>
      <c r="H72" s="88">
        <f>IF(OR(COUNTIFS(Prices!$D:$D,$H$12,Prices!$A:$A,$B72,Prices!$I:$I,$G72)=0,COUNTIFS(Prices!$D:$D,$H$12,Prices!$A:$A,$B72,Prices!$I:$I,$G72,Prices!$G:$G,"Product NA")&gt;0),0,SUMIFS(Prices!$G:$G,Prices!$D:$D,$H$12,Prices!$A:$A,$B72,Prices!$I:$I,$G72))</f>
        <v>2.93</v>
      </c>
      <c r="I72" s="88">
        <f>IF(OR(COUNTIFS(Prices!$D:$D,$H$12,Prices!$A:$A,$B72,Prices!$I:$I,$G72)=0,COUNTIFS(Prices!$D:$D,$H$12,Prices!$A:$A,$B72,Prices!$I:$I,$G72,Prices!$H:$H,"Product NA")&gt;0),0,SUMIFS(Prices!$H:$H,Prices!$D:$D,$H$12,Prices!$A:$A,$B72,Prices!$I:$I,$G72))</f>
        <v>2.91</v>
      </c>
      <c r="J72" s="89">
        <f>IF(OR($C72=0,$E72=0,COUNTIFS(Prices!$D:$D,$H$12,Prices!$A:$A,$B72,Prices!$I:$I,$G72,Prices!$H:$H,"Product NA")&gt;0),"",(H72+(I72*($E72/1000))))</f>
        <v>4.6760000000000002</v>
      </c>
      <c r="K72" s="89">
        <f>J72*-(INDEX(VRDs!$H$3:$J$12, MATCH($H$12, VRDs!$A$3:$A$12, 0), MATCH($D72, INDEX(VRDs!$E$3:$G$12, MATCH($H$12, VRDs!$A$3:$A$12, 0), 0), 1)))</f>
        <v>0</v>
      </c>
      <c r="L72" s="89">
        <f t="shared" si="6"/>
        <v>0.30394000000000004</v>
      </c>
      <c r="M72" s="90">
        <f t="shared" si="0"/>
        <v>4.97994</v>
      </c>
      <c r="N72" s="90">
        <f t="shared" si="7"/>
        <v>4.97994</v>
      </c>
      <c r="Q72" s="88">
        <f>IF(OR(COUNTIFS(Prices!$D:$D,$Q$12,Prices!$A:$A,$B72,Prices!$I:$I,$G72)=0,COUNTIFS(Prices!$D:$D,$Q$12,Prices!$A:$A,$B72,Prices!$I:$I,$G72,Prices!$G:$G,"Product NA")&gt;0),0,SUMIFS(Prices!$G:$G,Prices!$D:$D,$Q$12,Prices!$A:$A,$B72,Prices!$I:$I,$G72))</f>
        <v>6.7</v>
      </c>
      <c r="R72" s="88">
        <f>IF(OR(COUNTIFS(Prices!$D:$D,$Q$12,Prices!$A:$A,$B72,Prices!$I:$I,$G72)=0,COUNTIFS(Prices!$D:$D,$Q$12,Prices!$A:$A,$B72,Prices!$I:$I,$G72,Prices!$H:$H,"Product NA")&gt;0),0,SUMIFS(Prices!$H:$H,Prices!$D:$D,$Q$12,Prices!$A:$A,$B72,Prices!$I:$I,$G72))</f>
        <v>0.45</v>
      </c>
      <c r="S72" s="89">
        <f>IF(OR($C72=0,$E72=0,COUNTIFS(Prices!$D:$D,$Q$12,Prices!$A:$A,$B72,Prices!$I:$I,$G72,Prices!$H:$H,"Product NA")&gt;0),"",(Q72+(R72*($E72/1000))))</f>
        <v>6.9700000000000006</v>
      </c>
      <c r="T72" s="89">
        <f t="shared" si="1"/>
        <v>0.45305000000000006</v>
      </c>
      <c r="U72" s="90">
        <f t="shared" si="2"/>
        <v>7.4230500000000008</v>
      </c>
      <c r="V72" s="90">
        <f t="shared" si="3"/>
        <v>7.4230500000000008</v>
      </c>
      <c r="W72" s="91"/>
    </row>
    <row r="73" spans="2:23" x14ac:dyDescent="0.35">
      <c r="B73" s="87" t="s">
        <v>68</v>
      </c>
      <c r="C73" s="66">
        <v>1</v>
      </c>
      <c r="D73" s="66">
        <v>1</v>
      </c>
      <c r="E73" s="66">
        <v>600</v>
      </c>
      <c r="F73" s="116" t="str">
        <f t="shared" si="4"/>
        <v/>
      </c>
      <c r="G73" s="116" t="str">
        <f t="shared" si="5"/>
        <v>0-2kg</v>
      </c>
      <c r="H73" s="88">
        <f>IF(OR(COUNTIFS(Prices!$D:$D,$H$12,Prices!$A:$A,$B73,Prices!$I:$I,$G73)=0,COUNTIFS(Prices!$D:$D,$H$12,Prices!$A:$A,$B73,Prices!$I:$I,$G73,Prices!$G:$G,"Product NA")&gt;0),0,SUMIFS(Prices!$G:$G,Prices!$D:$D,$H$12,Prices!$A:$A,$B73,Prices!$I:$I,$G73))</f>
        <v>1.1300000000000001</v>
      </c>
      <c r="I73" s="88">
        <f>IF(OR(COUNTIFS(Prices!$D:$D,$H$12,Prices!$A:$A,$B73,Prices!$I:$I,$G73)=0,COUNTIFS(Prices!$D:$D,$H$12,Prices!$A:$A,$B73,Prices!$I:$I,$G73,Prices!$H:$H,"Product NA")&gt;0),0,SUMIFS(Prices!$H:$H,Prices!$D:$D,$H$12,Prices!$A:$A,$B73,Prices!$I:$I,$G73))</f>
        <v>15.64</v>
      </c>
      <c r="J73" s="89">
        <f>IF(OR($C73=0,$E73=0,COUNTIFS(Prices!$D:$D,$H$12,Prices!$A:$A,$B73,Prices!$I:$I,$G73,Prices!$H:$H,"Product NA")&gt;0),"",(H73+(I73*($E73/1000))))</f>
        <v>10.514000000000001</v>
      </c>
      <c r="K73" s="89">
        <f>J73*-(INDEX(VRDs!$H$3:$J$12, MATCH($H$12, VRDs!$A$3:$A$12, 0), MATCH($D73, INDEX(VRDs!$E$3:$G$12, MATCH($H$12, VRDs!$A$3:$A$12, 0), 0), 1)))</f>
        <v>0</v>
      </c>
      <c r="L73" s="89">
        <f t="shared" si="6"/>
        <v>0.68341000000000007</v>
      </c>
      <c r="M73" s="90">
        <f t="shared" si="0"/>
        <v>11.197410000000001</v>
      </c>
      <c r="N73" s="90">
        <f t="shared" si="7"/>
        <v>11.197410000000001</v>
      </c>
      <c r="Q73" s="88">
        <f>IF(OR(COUNTIFS(Prices!$D:$D,$Q$12,Prices!$A:$A,$B73,Prices!$I:$I,$G73)=0,COUNTIFS(Prices!$D:$D,$Q$12,Prices!$A:$A,$B73,Prices!$I:$I,$G73,Prices!$G:$G,"Product NA")&gt;0),0,SUMIFS(Prices!$G:$G,Prices!$D:$D,$Q$12,Prices!$A:$A,$B73,Prices!$I:$I,$G73))</f>
        <v>0</v>
      </c>
      <c r="R73" s="88">
        <f>IF(OR(COUNTIFS(Prices!$D:$D,$Q$12,Prices!$A:$A,$B73,Prices!$I:$I,$G73)=0,COUNTIFS(Prices!$D:$D,$Q$12,Prices!$A:$A,$B73,Prices!$I:$I,$G73,Prices!$H:$H,"Product NA")&gt;0),0,SUMIFS(Prices!$H:$H,Prices!$D:$D,$Q$12,Prices!$A:$A,$B73,Prices!$I:$I,$G73))</f>
        <v>0</v>
      </c>
      <c r="S73" s="89">
        <f>IF(OR($C73=0,$E73=0,COUNTIFS(Prices!$D:$D,$Q$12,Prices!$A:$A,$B73,Prices!$I:$I,$G73,Prices!$H:$H,"Product NA")&gt;0),"",(Q73+(R73*($E73/1000))))</f>
        <v>0</v>
      </c>
      <c r="T73" s="89">
        <f t="shared" si="1"/>
        <v>0</v>
      </c>
      <c r="U73" s="90">
        <f t="shared" si="2"/>
        <v>0</v>
      </c>
      <c r="V73" s="90">
        <f t="shared" si="3"/>
        <v>0</v>
      </c>
      <c r="W73" s="91"/>
    </row>
    <row r="74" spans="2:23" x14ac:dyDescent="0.35">
      <c r="B74" s="87" t="s">
        <v>69</v>
      </c>
      <c r="C74" s="66">
        <v>1</v>
      </c>
      <c r="D74" s="66">
        <v>1</v>
      </c>
      <c r="E74" s="66">
        <v>600</v>
      </c>
      <c r="F74" s="116" t="str">
        <f t="shared" si="4"/>
        <v/>
      </c>
      <c r="G74" s="116" t="str">
        <f t="shared" si="5"/>
        <v>0-2kg</v>
      </c>
      <c r="H74" s="88">
        <f>IF(OR(COUNTIFS(Prices!$D:$D,$H$12,Prices!$A:$A,$B74,Prices!$I:$I,$G74)=0,COUNTIFS(Prices!$D:$D,$H$12,Prices!$A:$A,$B74,Prices!$I:$I,$G74,Prices!$G:$G,"Product NA")&gt;0),0,SUMIFS(Prices!$G:$G,Prices!$D:$D,$H$12,Prices!$A:$A,$B74,Prices!$I:$I,$G74))</f>
        <v>1.56</v>
      </c>
      <c r="I74" s="88">
        <f>IF(OR(COUNTIFS(Prices!$D:$D,$H$12,Prices!$A:$A,$B74,Prices!$I:$I,$G74)=0,COUNTIFS(Prices!$D:$D,$H$12,Prices!$A:$A,$B74,Prices!$I:$I,$G74,Prices!$H:$H,"Product NA")&gt;0),0,SUMIFS(Prices!$H:$H,Prices!$D:$D,$H$12,Prices!$A:$A,$B74,Prices!$I:$I,$G74))</f>
        <v>15.85</v>
      </c>
      <c r="J74" s="89">
        <f>IF(OR($C74=0,$E74=0,COUNTIFS(Prices!$D:$D,$H$12,Prices!$A:$A,$B74,Prices!$I:$I,$G74,Prices!$H:$H,"Product NA")&gt;0),"",(H74+(I74*($E74/1000))))</f>
        <v>11.07</v>
      </c>
      <c r="K74" s="89">
        <f>J74*-(INDEX(VRDs!$H$3:$J$12, MATCH($H$12, VRDs!$A$3:$A$12, 0), MATCH($D74, INDEX(VRDs!$E$3:$G$12, MATCH($H$12, VRDs!$A$3:$A$12, 0), 0), 1)))</f>
        <v>0</v>
      </c>
      <c r="L74" s="89">
        <f t="shared" si="6"/>
        <v>0.71955000000000002</v>
      </c>
      <c r="M74" s="90">
        <f t="shared" si="0"/>
        <v>11.78955</v>
      </c>
      <c r="N74" s="90">
        <f t="shared" si="7"/>
        <v>11.78955</v>
      </c>
      <c r="Q74" s="88">
        <f>IF(OR(COUNTIFS(Prices!$D:$D,$Q$12,Prices!$A:$A,$B74,Prices!$I:$I,$G74)=0,COUNTIFS(Prices!$D:$D,$Q$12,Prices!$A:$A,$B74,Prices!$I:$I,$G74,Prices!$G:$G,"Product NA")&gt;0),0,SUMIFS(Prices!$G:$G,Prices!$D:$D,$Q$12,Prices!$A:$A,$B74,Prices!$I:$I,$G74))</f>
        <v>0</v>
      </c>
      <c r="R74" s="88">
        <f>IF(OR(COUNTIFS(Prices!$D:$D,$Q$12,Prices!$A:$A,$B74,Prices!$I:$I,$G74)=0,COUNTIFS(Prices!$D:$D,$Q$12,Prices!$A:$A,$B74,Prices!$I:$I,$G74,Prices!$H:$H,"Product NA")&gt;0),0,SUMIFS(Prices!$H:$H,Prices!$D:$D,$Q$12,Prices!$A:$A,$B74,Prices!$I:$I,$G74))</f>
        <v>0</v>
      </c>
      <c r="S74" s="89">
        <f>IF(OR($C74=0,$E74=0,COUNTIFS(Prices!$D:$D,$Q$12,Prices!$A:$A,$B74,Prices!$I:$I,$G74,Prices!$H:$H,"Product NA")&gt;0),"",(Q74+(R74*($E74/1000))))</f>
        <v>0</v>
      </c>
      <c r="T74" s="89">
        <f t="shared" si="1"/>
        <v>0</v>
      </c>
      <c r="U74" s="90">
        <f t="shared" si="2"/>
        <v>0</v>
      </c>
      <c r="V74" s="90">
        <f t="shared" si="3"/>
        <v>0</v>
      </c>
      <c r="W74" s="91"/>
    </row>
    <row r="75" spans="2:23" x14ac:dyDescent="0.35">
      <c r="B75" s="87" t="s">
        <v>70</v>
      </c>
      <c r="C75" s="66">
        <v>1</v>
      </c>
      <c r="D75" s="66">
        <v>1</v>
      </c>
      <c r="E75" s="66">
        <v>600</v>
      </c>
      <c r="F75" s="116" t="str">
        <f t="shared" si="4"/>
        <v/>
      </c>
      <c r="G75" s="116" t="str">
        <f t="shared" si="5"/>
        <v>0-2kg</v>
      </c>
      <c r="H75" s="88">
        <f>IF(OR(COUNTIFS(Prices!$D:$D,$H$12,Prices!$A:$A,$B75,Prices!$I:$I,$G75)=0,COUNTIFS(Prices!$D:$D,$H$12,Prices!$A:$A,$B75,Prices!$I:$I,$G75,Prices!$G:$G,"Product NA")&gt;0),0,SUMIFS(Prices!$G:$G,Prices!$D:$D,$H$12,Prices!$A:$A,$B75,Prices!$I:$I,$G75))</f>
        <v>1.56</v>
      </c>
      <c r="I75" s="88">
        <f>IF(OR(COUNTIFS(Prices!$D:$D,$H$12,Prices!$A:$A,$B75,Prices!$I:$I,$G75)=0,COUNTIFS(Prices!$D:$D,$H$12,Prices!$A:$A,$B75,Prices!$I:$I,$G75,Prices!$H:$H,"Product NA")&gt;0),0,SUMIFS(Prices!$H:$H,Prices!$D:$D,$H$12,Prices!$A:$A,$B75,Prices!$I:$I,$G75))</f>
        <v>15.85</v>
      </c>
      <c r="J75" s="89">
        <f>IF(OR($C75=0,$E75=0,COUNTIFS(Prices!$D:$D,$H$12,Prices!$A:$A,$B75,Prices!$I:$I,$G75,Prices!$H:$H,"Product NA")&gt;0),"",(H75+(I75*($E75/1000))))</f>
        <v>11.07</v>
      </c>
      <c r="K75" s="89">
        <f>J75*-(INDEX(VRDs!$H$3:$J$12, MATCH($H$12, VRDs!$A$3:$A$12, 0), MATCH($D75, INDEX(VRDs!$E$3:$G$12, MATCH($H$12, VRDs!$A$3:$A$12, 0), 0), 1)))</f>
        <v>0</v>
      </c>
      <c r="L75" s="89">
        <f t="shared" si="6"/>
        <v>0.71955000000000002</v>
      </c>
      <c r="M75" s="90">
        <f t="shared" si="0"/>
        <v>11.78955</v>
      </c>
      <c r="N75" s="90">
        <f t="shared" si="7"/>
        <v>11.78955</v>
      </c>
      <c r="Q75" s="88">
        <f>IF(OR(COUNTIFS(Prices!$D:$D,$Q$12,Prices!$A:$A,$B75,Prices!$I:$I,$G75)=0,COUNTIFS(Prices!$D:$D,$Q$12,Prices!$A:$A,$B75,Prices!$I:$I,$G75,Prices!$G:$G,"Product NA")&gt;0),0,SUMIFS(Prices!$G:$G,Prices!$D:$D,$Q$12,Prices!$A:$A,$B75,Prices!$I:$I,$G75))</f>
        <v>0</v>
      </c>
      <c r="R75" s="88">
        <f>IF(OR(COUNTIFS(Prices!$D:$D,$Q$12,Prices!$A:$A,$B75,Prices!$I:$I,$G75)=0,COUNTIFS(Prices!$D:$D,$Q$12,Prices!$A:$A,$B75,Prices!$I:$I,$G75,Prices!$H:$H,"Product NA")&gt;0),0,SUMIFS(Prices!$H:$H,Prices!$D:$D,$Q$12,Prices!$A:$A,$B75,Prices!$I:$I,$G75))</f>
        <v>0</v>
      </c>
      <c r="S75" s="89">
        <f>IF(OR($C75=0,$E75=0,COUNTIFS(Prices!$D:$D,$Q$12,Prices!$A:$A,$B75,Prices!$I:$I,$G75,Prices!$H:$H,"Product NA")&gt;0),"",(Q75+(R75*($E75/1000))))</f>
        <v>0</v>
      </c>
      <c r="T75" s="89">
        <f t="shared" si="1"/>
        <v>0</v>
      </c>
      <c r="U75" s="90">
        <f t="shared" si="2"/>
        <v>0</v>
      </c>
      <c r="V75" s="90">
        <f t="shared" si="3"/>
        <v>0</v>
      </c>
      <c r="W75" s="91"/>
    </row>
    <row r="76" spans="2:23" x14ac:dyDescent="0.35">
      <c r="B76" s="87" t="s">
        <v>71</v>
      </c>
      <c r="C76" s="66">
        <v>1</v>
      </c>
      <c r="D76" s="66">
        <v>1</v>
      </c>
      <c r="E76" s="66">
        <v>600</v>
      </c>
      <c r="F76" s="116" t="str">
        <f t="shared" si="4"/>
        <v/>
      </c>
      <c r="G76" s="116" t="str">
        <f t="shared" si="5"/>
        <v>0-2kg</v>
      </c>
      <c r="H76" s="88">
        <f>IF(OR(COUNTIFS(Prices!$D:$D,$H$12,Prices!$A:$A,$B76,Prices!$I:$I,$G76)=0,COUNTIFS(Prices!$D:$D,$H$12,Prices!$A:$A,$B76,Prices!$I:$I,$G76,Prices!$G:$G,"Product NA")&gt;0),0,SUMIFS(Prices!$G:$G,Prices!$D:$D,$H$12,Prices!$A:$A,$B76,Prices!$I:$I,$G76))</f>
        <v>1.56</v>
      </c>
      <c r="I76" s="88">
        <f>IF(OR(COUNTIFS(Prices!$D:$D,$H$12,Prices!$A:$A,$B76,Prices!$I:$I,$G76)=0,COUNTIFS(Prices!$D:$D,$H$12,Prices!$A:$A,$B76,Prices!$I:$I,$G76,Prices!$H:$H,"Product NA")&gt;0),0,SUMIFS(Prices!$H:$H,Prices!$D:$D,$H$12,Prices!$A:$A,$B76,Prices!$I:$I,$G76))</f>
        <v>15.85</v>
      </c>
      <c r="J76" s="89">
        <f>IF(OR($C76=0,$E76=0,COUNTIFS(Prices!$D:$D,$H$12,Prices!$A:$A,$B76,Prices!$I:$I,$G76,Prices!$H:$H,"Product NA")&gt;0),"",(H76+(I76*($E76/1000))))</f>
        <v>11.07</v>
      </c>
      <c r="K76" s="89">
        <f>J76*-(INDEX(VRDs!$H$3:$J$12, MATCH($H$12, VRDs!$A$3:$A$12, 0), MATCH($D76, INDEX(VRDs!$E$3:$G$12, MATCH($H$12, VRDs!$A$3:$A$12, 0), 0), 1)))</f>
        <v>0</v>
      </c>
      <c r="L76" s="89">
        <f t="shared" si="6"/>
        <v>0.71955000000000002</v>
      </c>
      <c r="M76" s="90">
        <f t="shared" si="0"/>
        <v>11.78955</v>
      </c>
      <c r="N76" s="90">
        <f t="shared" si="7"/>
        <v>11.78955</v>
      </c>
      <c r="Q76" s="88">
        <f>IF(OR(COUNTIFS(Prices!$D:$D,$Q$12,Prices!$A:$A,$B76,Prices!$I:$I,$G76)=0,COUNTIFS(Prices!$D:$D,$Q$12,Prices!$A:$A,$B76,Prices!$I:$I,$G76,Prices!$G:$G,"Product NA")&gt;0),0,SUMIFS(Prices!$G:$G,Prices!$D:$D,$Q$12,Prices!$A:$A,$B76,Prices!$I:$I,$G76))</f>
        <v>0</v>
      </c>
      <c r="R76" s="88">
        <f>IF(OR(COUNTIFS(Prices!$D:$D,$Q$12,Prices!$A:$A,$B76,Prices!$I:$I,$G76)=0,COUNTIFS(Prices!$D:$D,$Q$12,Prices!$A:$A,$B76,Prices!$I:$I,$G76,Prices!$H:$H,"Product NA")&gt;0),0,SUMIFS(Prices!$H:$H,Prices!$D:$D,$Q$12,Prices!$A:$A,$B76,Prices!$I:$I,$G76))</f>
        <v>0</v>
      </c>
      <c r="S76" s="89">
        <f>IF(OR($C76=0,$E76=0,COUNTIFS(Prices!$D:$D,$Q$12,Prices!$A:$A,$B76,Prices!$I:$I,$G76,Prices!$H:$H,"Product NA")&gt;0),"",(Q76+(R76*($E76/1000))))</f>
        <v>0</v>
      </c>
      <c r="T76" s="89">
        <f t="shared" si="1"/>
        <v>0</v>
      </c>
      <c r="U76" s="90">
        <f t="shared" si="2"/>
        <v>0</v>
      </c>
      <c r="V76" s="90">
        <f t="shared" si="3"/>
        <v>0</v>
      </c>
      <c r="W76" s="91"/>
    </row>
    <row r="77" spans="2:23" x14ac:dyDescent="0.35">
      <c r="B77" s="87" t="s">
        <v>72</v>
      </c>
      <c r="C77" s="66">
        <v>1</v>
      </c>
      <c r="D77" s="66">
        <v>1</v>
      </c>
      <c r="E77" s="66">
        <v>600</v>
      </c>
      <c r="F77" s="116" t="str">
        <f t="shared" si="4"/>
        <v/>
      </c>
      <c r="G77" s="116" t="str">
        <f t="shared" si="5"/>
        <v>0-2kg</v>
      </c>
      <c r="H77" s="88">
        <f>IF(OR(COUNTIFS(Prices!$D:$D,$H$12,Prices!$A:$A,$B77,Prices!$I:$I,$G77)=0,COUNTIFS(Prices!$D:$D,$H$12,Prices!$A:$A,$B77,Prices!$I:$I,$G77,Prices!$G:$G,"Product NA")&gt;0),0,SUMIFS(Prices!$G:$G,Prices!$D:$D,$H$12,Prices!$A:$A,$B77,Prices!$I:$I,$G77))</f>
        <v>1.1300000000000001</v>
      </c>
      <c r="I77" s="88">
        <f>IF(OR(COUNTIFS(Prices!$D:$D,$H$12,Prices!$A:$A,$B77,Prices!$I:$I,$G77)=0,COUNTIFS(Prices!$D:$D,$H$12,Prices!$A:$A,$B77,Prices!$I:$I,$G77,Prices!$H:$H,"Product NA")&gt;0),0,SUMIFS(Prices!$H:$H,Prices!$D:$D,$H$12,Prices!$A:$A,$B77,Prices!$I:$I,$G77))</f>
        <v>14.14</v>
      </c>
      <c r="J77" s="89">
        <f>IF(OR($C77=0,$E77=0,COUNTIFS(Prices!$D:$D,$H$12,Prices!$A:$A,$B77,Prices!$I:$I,$G77,Prices!$H:$H,"Product NA")&gt;0),"",(H77+(I77*($E77/1000))))</f>
        <v>9.6140000000000008</v>
      </c>
      <c r="K77" s="89">
        <f>J77*-(INDEX(VRDs!$H$3:$J$12, MATCH($H$12, VRDs!$A$3:$A$12, 0), MATCH($D77, INDEX(VRDs!$E$3:$G$12, MATCH($H$12, VRDs!$A$3:$A$12, 0), 0), 1)))</f>
        <v>0</v>
      </c>
      <c r="L77" s="89">
        <f t="shared" si="6"/>
        <v>0.62491000000000008</v>
      </c>
      <c r="M77" s="90">
        <f t="shared" si="0"/>
        <v>10.238910000000001</v>
      </c>
      <c r="N77" s="90">
        <f t="shared" si="7"/>
        <v>10.238910000000001</v>
      </c>
      <c r="Q77" s="88">
        <f>IF(OR(COUNTIFS(Prices!$D:$D,$Q$12,Prices!$A:$A,$B77,Prices!$I:$I,$G77)=0,COUNTIFS(Prices!$D:$D,$Q$12,Prices!$A:$A,$B77,Prices!$I:$I,$G77,Prices!$G:$G,"Product NA")&gt;0),0,SUMIFS(Prices!$G:$G,Prices!$D:$D,$Q$12,Prices!$A:$A,$B77,Prices!$I:$I,$G77))</f>
        <v>0</v>
      </c>
      <c r="R77" s="88">
        <f>IF(OR(COUNTIFS(Prices!$D:$D,$Q$12,Prices!$A:$A,$B77,Prices!$I:$I,$G77)=0,COUNTIFS(Prices!$D:$D,$Q$12,Prices!$A:$A,$B77,Prices!$I:$I,$G77,Prices!$H:$H,"Product NA")&gt;0),0,SUMIFS(Prices!$H:$H,Prices!$D:$D,$Q$12,Prices!$A:$A,$B77,Prices!$I:$I,$G77))</f>
        <v>0</v>
      </c>
      <c r="S77" s="89">
        <f>IF(OR($C77=0,$E77=0,COUNTIFS(Prices!$D:$D,$Q$12,Prices!$A:$A,$B77,Prices!$I:$I,$G77,Prices!$H:$H,"Product NA")&gt;0),"",(Q77+(R77*($E77/1000))))</f>
        <v>0</v>
      </c>
      <c r="T77" s="89">
        <f t="shared" si="1"/>
        <v>0</v>
      </c>
      <c r="U77" s="90">
        <f t="shared" si="2"/>
        <v>0</v>
      </c>
      <c r="V77" s="90">
        <f t="shared" si="3"/>
        <v>0</v>
      </c>
      <c r="W77" s="91"/>
    </row>
    <row r="78" spans="2:23" x14ac:dyDescent="0.35">
      <c r="B78" s="87" t="s">
        <v>73</v>
      </c>
      <c r="C78" s="66">
        <v>1</v>
      </c>
      <c r="D78" s="66">
        <v>1</v>
      </c>
      <c r="E78" s="66">
        <v>600</v>
      </c>
      <c r="F78" s="116" t="str">
        <f t="shared" si="4"/>
        <v/>
      </c>
      <c r="G78" s="116" t="str">
        <f t="shared" si="5"/>
        <v>0-2kg</v>
      </c>
      <c r="H78" s="88">
        <f>IF(OR(COUNTIFS(Prices!$D:$D,$H$12,Prices!$A:$A,$B78,Prices!$I:$I,$G78)=0,COUNTIFS(Prices!$D:$D,$H$12,Prices!$A:$A,$B78,Prices!$I:$I,$G78,Prices!$G:$G,"Product NA")&gt;0),0,SUMIFS(Prices!$G:$G,Prices!$D:$D,$H$12,Prices!$A:$A,$B78,Prices!$I:$I,$G78))</f>
        <v>1.56</v>
      </c>
      <c r="I78" s="88">
        <f>IF(OR(COUNTIFS(Prices!$D:$D,$H$12,Prices!$A:$A,$B78,Prices!$I:$I,$G78)=0,COUNTIFS(Prices!$D:$D,$H$12,Prices!$A:$A,$B78,Prices!$I:$I,$G78,Prices!$H:$H,"Product NA")&gt;0),0,SUMIFS(Prices!$H:$H,Prices!$D:$D,$H$12,Prices!$A:$A,$B78,Prices!$I:$I,$G78))</f>
        <v>15.85</v>
      </c>
      <c r="J78" s="89">
        <f>IF(OR($C78=0,$E78=0,COUNTIFS(Prices!$D:$D,$H$12,Prices!$A:$A,$B78,Prices!$I:$I,$G78,Prices!$H:$H,"Product NA")&gt;0),"",(H78+(I78*($E78/1000))))</f>
        <v>11.07</v>
      </c>
      <c r="K78" s="89">
        <f>J78*-(INDEX(VRDs!$H$3:$J$12, MATCH($H$12, VRDs!$A$3:$A$12, 0), MATCH($D78, INDEX(VRDs!$E$3:$G$12, MATCH($H$12, VRDs!$A$3:$A$12, 0), 0), 1)))</f>
        <v>0</v>
      </c>
      <c r="L78" s="89">
        <f t="shared" si="6"/>
        <v>0.71955000000000002</v>
      </c>
      <c r="M78" s="90">
        <f t="shared" ref="M78:M141" si="8">IF(J78="n/a","n/a",SUM(J78:L78))</f>
        <v>11.78955</v>
      </c>
      <c r="N78" s="90">
        <f t="shared" si="7"/>
        <v>11.78955</v>
      </c>
      <c r="Q78" s="88">
        <f>IF(OR(COUNTIFS(Prices!$D:$D,$Q$12,Prices!$A:$A,$B78,Prices!$I:$I,$G78)=0,COUNTIFS(Prices!$D:$D,$Q$12,Prices!$A:$A,$B78,Prices!$I:$I,$G78,Prices!$G:$G,"Product NA")&gt;0),0,SUMIFS(Prices!$G:$G,Prices!$D:$D,$Q$12,Prices!$A:$A,$B78,Prices!$I:$I,$G78))</f>
        <v>0</v>
      </c>
      <c r="R78" s="88">
        <f>IF(OR(COUNTIFS(Prices!$D:$D,$Q$12,Prices!$A:$A,$B78,Prices!$I:$I,$G78)=0,COUNTIFS(Prices!$D:$D,$Q$12,Prices!$A:$A,$B78,Prices!$I:$I,$G78,Prices!$H:$H,"Product NA")&gt;0),0,SUMIFS(Prices!$H:$H,Prices!$D:$D,$Q$12,Prices!$A:$A,$B78,Prices!$I:$I,$G78))</f>
        <v>0</v>
      </c>
      <c r="S78" s="89">
        <f>IF(OR($C78=0,$E78=0,COUNTIFS(Prices!$D:$D,$Q$12,Prices!$A:$A,$B78,Prices!$I:$I,$G78,Prices!$H:$H,"Product NA")&gt;0),"",(Q78+(R78*($E78/1000))))</f>
        <v>0</v>
      </c>
      <c r="T78" s="89">
        <f t="shared" ref="T78:T141" si="9">IF($D$7="Exclude",0,IFERROR(S78*$C$7,""))</f>
        <v>0</v>
      </c>
      <c r="U78" s="90">
        <f t="shared" ref="U78:U141" si="10">IF(S78="n/a","n/a",SUM(S78:T78))</f>
        <v>0</v>
      </c>
      <c r="V78" s="90">
        <f t="shared" ref="V78:V141" si="11">IF($C78=0,0,IFERROR($C78*U78,"n/a"))</f>
        <v>0</v>
      </c>
      <c r="W78" s="91"/>
    </row>
    <row r="79" spans="2:23" x14ac:dyDescent="0.35">
      <c r="B79" s="87" t="s">
        <v>74</v>
      </c>
      <c r="C79" s="66">
        <v>1</v>
      </c>
      <c r="D79" s="66">
        <v>1</v>
      </c>
      <c r="E79" s="66">
        <v>600</v>
      </c>
      <c r="F79" s="116" t="str">
        <f t="shared" ref="F79:F142" si="12">IF(E79&gt;2000,"Error: Weight should be less than 2000g","")</f>
        <v/>
      </c>
      <c r="G79" s="116" t="str">
        <f t="shared" ref="G79:G142" si="13">IF(E79&lt;=2000,"0-2kg","Not Boxable")</f>
        <v>0-2kg</v>
      </c>
      <c r="H79" s="88">
        <f>IF(OR(COUNTIFS(Prices!$D:$D,$H$12,Prices!$A:$A,$B79,Prices!$I:$I,$G79)=0,COUNTIFS(Prices!$D:$D,$H$12,Prices!$A:$A,$B79,Prices!$I:$I,$G79,Prices!$G:$G,"Product NA")&gt;0),0,SUMIFS(Prices!$G:$G,Prices!$D:$D,$H$12,Prices!$A:$A,$B79,Prices!$I:$I,$G79))</f>
        <v>1.1300000000000001</v>
      </c>
      <c r="I79" s="88">
        <f>IF(OR(COUNTIFS(Prices!$D:$D,$H$12,Prices!$A:$A,$B79,Prices!$I:$I,$G79)=0,COUNTIFS(Prices!$D:$D,$H$12,Prices!$A:$A,$B79,Prices!$I:$I,$G79,Prices!$H:$H,"Product NA")&gt;0),0,SUMIFS(Prices!$H:$H,Prices!$D:$D,$H$12,Prices!$A:$A,$B79,Prices!$I:$I,$G79))</f>
        <v>15.64</v>
      </c>
      <c r="J79" s="89">
        <f>IF(OR($C79=0,$E79=0,COUNTIFS(Prices!$D:$D,$H$12,Prices!$A:$A,$B79,Prices!$I:$I,$G79,Prices!$H:$H,"Product NA")&gt;0),"",(H79+(I79*($E79/1000))))</f>
        <v>10.514000000000001</v>
      </c>
      <c r="K79" s="89">
        <f>J79*-(INDEX(VRDs!$H$3:$J$12, MATCH($H$12, VRDs!$A$3:$A$12, 0), MATCH($D79, INDEX(VRDs!$E$3:$G$12, MATCH($H$12, VRDs!$A$3:$A$12, 0), 0), 1)))</f>
        <v>0</v>
      </c>
      <c r="L79" s="89">
        <f t="shared" ref="L79:L142" si="14">IF($D$7="Exclude",0,IFERROR((J79+K79)*$C$7,""))</f>
        <v>0.68341000000000007</v>
      </c>
      <c r="M79" s="90">
        <f t="shared" si="8"/>
        <v>11.197410000000001</v>
      </c>
      <c r="N79" s="90">
        <f t="shared" ref="N79:N142" si="15">IF($C79=0,0,IFERROR($C79*M79,"n/a"))</f>
        <v>11.197410000000001</v>
      </c>
      <c r="Q79" s="88">
        <f>IF(OR(COUNTIFS(Prices!$D:$D,$Q$12,Prices!$A:$A,$B79,Prices!$I:$I,$G79)=0,COUNTIFS(Prices!$D:$D,$Q$12,Prices!$A:$A,$B79,Prices!$I:$I,$G79,Prices!$G:$G,"Product NA")&gt;0),0,SUMIFS(Prices!$G:$G,Prices!$D:$D,$Q$12,Prices!$A:$A,$B79,Prices!$I:$I,$G79))</f>
        <v>0</v>
      </c>
      <c r="R79" s="88">
        <f>IF(OR(COUNTIFS(Prices!$D:$D,$Q$12,Prices!$A:$A,$B79,Prices!$I:$I,$G79)=0,COUNTIFS(Prices!$D:$D,$Q$12,Prices!$A:$A,$B79,Prices!$I:$I,$G79,Prices!$H:$H,"Product NA")&gt;0),0,SUMIFS(Prices!$H:$H,Prices!$D:$D,$Q$12,Prices!$A:$A,$B79,Prices!$I:$I,$G79))</f>
        <v>0</v>
      </c>
      <c r="S79" s="89">
        <f>IF(OR($C79=0,$E79=0,COUNTIFS(Prices!$D:$D,$Q$12,Prices!$A:$A,$B79,Prices!$I:$I,$G79,Prices!$H:$H,"Product NA")&gt;0),"",(Q79+(R79*($E79/1000))))</f>
        <v>0</v>
      </c>
      <c r="T79" s="89">
        <f t="shared" si="9"/>
        <v>0</v>
      </c>
      <c r="U79" s="90">
        <f t="shared" si="10"/>
        <v>0</v>
      </c>
      <c r="V79" s="90">
        <f t="shared" si="11"/>
        <v>0</v>
      </c>
      <c r="W79" s="91"/>
    </row>
    <row r="80" spans="2:23" x14ac:dyDescent="0.35">
      <c r="B80" s="87" t="s">
        <v>75</v>
      </c>
      <c r="C80" s="66">
        <v>1</v>
      </c>
      <c r="D80" s="66">
        <v>1</v>
      </c>
      <c r="E80" s="66">
        <v>600</v>
      </c>
      <c r="F80" s="116" t="str">
        <f t="shared" si="12"/>
        <v/>
      </c>
      <c r="G80" s="116" t="str">
        <f t="shared" si="13"/>
        <v>0-2kg</v>
      </c>
      <c r="H80" s="88">
        <f>IF(OR(COUNTIFS(Prices!$D:$D,$H$12,Prices!$A:$A,$B80,Prices!$I:$I,$G80)=0,COUNTIFS(Prices!$D:$D,$H$12,Prices!$A:$A,$B80,Prices!$I:$I,$G80,Prices!$G:$G,"Product NA")&gt;0),0,SUMIFS(Prices!$G:$G,Prices!$D:$D,$H$12,Prices!$A:$A,$B80,Prices!$I:$I,$G80))</f>
        <v>1.1300000000000001</v>
      </c>
      <c r="I80" s="88">
        <f>IF(OR(COUNTIFS(Prices!$D:$D,$H$12,Prices!$A:$A,$B80,Prices!$I:$I,$G80)=0,COUNTIFS(Prices!$D:$D,$H$12,Prices!$A:$A,$B80,Prices!$I:$I,$G80,Prices!$H:$H,"Product NA")&gt;0),0,SUMIFS(Prices!$H:$H,Prices!$D:$D,$H$12,Prices!$A:$A,$B80,Prices!$I:$I,$G80))</f>
        <v>15.64</v>
      </c>
      <c r="J80" s="89">
        <f>IF(OR($C80=0,$E80=0,COUNTIFS(Prices!$D:$D,$H$12,Prices!$A:$A,$B80,Prices!$I:$I,$G80,Prices!$H:$H,"Product NA")&gt;0),"",(H80+(I80*($E80/1000))))</f>
        <v>10.514000000000001</v>
      </c>
      <c r="K80" s="89">
        <f>J80*-(INDEX(VRDs!$H$3:$J$12, MATCH($H$12, VRDs!$A$3:$A$12, 0), MATCH($D80, INDEX(VRDs!$E$3:$G$12, MATCH($H$12, VRDs!$A$3:$A$12, 0), 0), 1)))</f>
        <v>0</v>
      </c>
      <c r="L80" s="89">
        <f t="shared" si="14"/>
        <v>0.68341000000000007</v>
      </c>
      <c r="M80" s="90">
        <f t="shared" si="8"/>
        <v>11.197410000000001</v>
      </c>
      <c r="N80" s="90">
        <f t="shared" si="15"/>
        <v>11.197410000000001</v>
      </c>
      <c r="Q80" s="88">
        <f>IF(OR(COUNTIFS(Prices!$D:$D,$Q$12,Prices!$A:$A,$B80,Prices!$I:$I,$G80)=0,COUNTIFS(Prices!$D:$D,$Q$12,Prices!$A:$A,$B80,Prices!$I:$I,$G80,Prices!$G:$G,"Product NA")&gt;0),0,SUMIFS(Prices!$G:$G,Prices!$D:$D,$Q$12,Prices!$A:$A,$B80,Prices!$I:$I,$G80))</f>
        <v>0</v>
      </c>
      <c r="R80" s="88">
        <f>IF(OR(COUNTIFS(Prices!$D:$D,$Q$12,Prices!$A:$A,$B80,Prices!$I:$I,$G80)=0,COUNTIFS(Prices!$D:$D,$Q$12,Prices!$A:$A,$B80,Prices!$I:$I,$G80,Prices!$H:$H,"Product NA")&gt;0),0,SUMIFS(Prices!$H:$H,Prices!$D:$D,$Q$12,Prices!$A:$A,$B80,Prices!$I:$I,$G80))</f>
        <v>0</v>
      </c>
      <c r="S80" s="89">
        <f>IF(OR($C80=0,$E80=0,COUNTIFS(Prices!$D:$D,$Q$12,Prices!$A:$A,$B80,Prices!$I:$I,$G80,Prices!$H:$H,"Product NA")&gt;0),"",(Q80+(R80*($E80/1000))))</f>
        <v>0</v>
      </c>
      <c r="T80" s="89">
        <f t="shared" si="9"/>
        <v>0</v>
      </c>
      <c r="U80" s="90">
        <f t="shared" si="10"/>
        <v>0</v>
      </c>
      <c r="V80" s="90">
        <f t="shared" si="11"/>
        <v>0</v>
      </c>
      <c r="W80" s="91"/>
    </row>
    <row r="81" spans="2:23" x14ac:dyDescent="0.35">
      <c r="B81" s="87" t="s">
        <v>76</v>
      </c>
      <c r="C81" s="66">
        <v>1</v>
      </c>
      <c r="D81" s="66">
        <v>1</v>
      </c>
      <c r="E81" s="66">
        <v>600</v>
      </c>
      <c r="F81" s="116" t="str">
        <f t="shared" si="12"/>
        <v/>
      </c>
      <c r="G81" s="116" t="str">
        <f t="shared" si="13"/>
        <v>0-2kg</v>
      </c>
      <c r="H81" s="88">
        <f>IF(OR(COUNTIFS(Prices!$D:$D,$H$12,Prices!$A:$A,$B81,Prices!$I:$I,$G81)=0,COUNTIFS(Prices!$D:$D,$H$12,Prices!$A:$A,$B81,Prices!$I:$I,$G81,Prices!$G:$G,"Product NA")&gt;0),0,SUMIFS(Prices!$G:$G,Prices!$D:$D,$H$12,Prices!$A:$A,$B81,Prices!$I:$I,$G81))</f>
        <v>2.34</v>
      </c>
      <c r="I81" s="88">
        <f>IF(OR(COUNTIFS(Prices!$D:$D,$H$12,Prices!$A:$A,$B81,Prices!$I:$I,$G81)=0,COUNTIFS(Prices!$D:$D,$H$12,Prices!$A:$A,$B81,Prices!$I:$I,$G81,Prices!$H:$H,"Product NA")&gt;0),0,SUMIFS(Prices!$H:$H,Prices!$D:$D,$H$12,Prices!$A:$A,$B81,Prices!$I:$I,$G81))</f>
        <v>3.5500000000000003</v>
      </c>
      <c r="J81" s="89">
        <f>IF(OR($C81=0,$E81=0,COUNTIFS(Prices!$D:$D,$H$12,Prices!$A:$A,$B81,Prices!$I:$I,$G81,Prices!$H:$H,"Product NA")&gt;0),"",(H81+(I81*($E81/1000))))</f>
        <v>4.47</v>
      </c>
      <c r="K81" s="89">
        <f>J81*-(INDEX(VRDs!$H$3:$J$12, MATCH($H$12, VRDs!$A$3:$A$12, 0), MATCH($D81, INDEX(VRDs!$E$3:$G$12, MATCH($H$12, VRDs!$A$3:$A$12, 0), 0), 1)))</f>
        <v>0</v>
      </c>
      <c r="L81" s="89">
        <f t="shared" si="14"/>
        <v>0.29054999999999997</v>
      </c>
      <c r="M81" s="90">
        <f t="shared" si="8"/>
        <v>4.7605499999999994</v>
      </c>
      <c r="N81" s="90">
        <f t="shared" si="15"/>
        <v>4.7605499999999994</v>
      </c>
      <c r="Q81" s="88">
        <f>IF(OR(COUNTIFS(Prices!$D:$D,$Q$12,Prices!$A:$A,$B81,Prices!$I:$I,$G81)=0,COUNTIFS(Prices!$D:$D,$Q$12,Prices!$A:$A,$B81,Prices!$I:$I,$G81,Prices!$G:$G,"Product NA")&gt;0),0,SUMIFS(Prices!$G:$G,Prices!$D:$D,$Q$12,Prices!$A:$A,$B81,Prices!$I:$I,$G81))</f>
        <v>5.5</v>
      </c>
      <c r="R81" s="88">
        <f>IF(OR(COUNTIFS(Prices!$D:$D,$Q$12,Prices!$A:$A,$B81,Prices!$I:$I,$G81)=0,COUNTIFS(Prices!$D:$D,$Q$12,Prices!$A:$A,$B81,Prices!$I:$I,$G81,Prices!$H:$H,"Product NA")&gt;0),0,SUMIFS(Prices!$H:$H,Prices!$D:$D,$Q$12,Prices!$A:$A,$B81,Prices!$I:$I,$G81))</f>
        <v>3.25</v>
      </c>
      <c r="S81" s="89">
        <f>IF(OR($C81=0,$E81=0,COUNTIFS(Prices!$D:$D,$Q$12,Prices!$A:$A,$B81,Prices!$I:$I,$G81,Prices!$H:$H,"Product NA")&gt;0),"",(Q81+(R81*($E81/1000))))</f>
        <v>7.45</v>
      </c>
      <c r="T81" s="89">
        <f t="shared" si="9"/>
        <v>0.48425000000000001</v>
      </c>
      <c r="U81" s="90">
        <f t="shared" si="10"/>
        <v>7.9342500000000005</v>
      </c>
      <c r="V81" s="90">
        <f t="shared" si="11"/>
        <v>7.9342500000000005</v>
      </c>
      <c r="W81" s="91"/>
    </row>
    <row r="82" spans="2:23" x14ac:dyDescent="0.35">
      <c r="B82" s="87" t="s">
        <v>77</v>
      </c>
      <c r="C82" s="66">
        <v>1</v>
      </c>
      <c r="D82" s="66">
        <v>1</v>
      </c>
      <c r="E82" s="66">
        <v>600</v>
      </c>
      <c r="F82" s="116" t="str">
        <f t="shared" si="12"/>
        <v/>
      </c>
      <c r="G82" s="116" t="str">
        <f t="shared" si="13"/>
        <v>0-2kg</v>
      </c>
      <c r="H82" s="88">
        <f>IF(OR(COUNTIFS(Prices!$D:$D,$H$12,Prices!$A:$A,$B82,Prices!$I:$I,$G82)=0,COUNTIFS(Prices!$D:$D,$H$12,Prices!$A:$A,$B82,Prices!$I:$I,$G82,Prices!$G:$G,"Product NA")&gt;0),0,SUMIFS(Prices!$G:$G,Prices!$D:$D,$H$12,Prices!$A:$A,$B82,Prices!$I:$I,$G82))</f>
        <v>1.1300000000000001</v>
      </c>
      <c r="I82" s="88">
        <f>IF(OR(COUNTIFS(Prices!$D:$D,$H$12,Prices!$A:$A,$B82,Prices!$I:$I,$G82)=0,COUNTIFS(Prices!$D:$D,$H$12,Prices!$A:$A,$B82,Prices!$I:$I,$G82,Prices!$H:$H,"Product NA")&gt;0),0,SUMIFS(Prices!$H:$H,Prices!$D:$D,$H$12,Prices!$A:$A,$B82,Prices!$I:$I,$G82))</f>
        <v>15.64</v>
      </c>
      <c r="J82" s="89">
        <f>IF(OR($C82=0,$E82=0,COUNTIFS(Prices!$D:$D,$H$12,Prices!$A:$A,$B82,Prices!$I:$I,$G82,Prices!$H:$H,"Product NA")&gt;0),"",(H82+(I82*($E82/1000))))</f>
        <v>10.514000000000001</v>
      </c>
      <c r="K82" s="89">
        <f>J82*-(INDEX(VRDs!$H$3:$J$12, MATCH($H$12, VRDs!$A$3:$A$12, 0), MATCH($D82, INDEX(VRDs!$E$3:$G$12, MATCH($H$12, VRDs!$A$3:$A$12, 0), 0), 1)))</f>
        <v>0</v>
      </c>
      <c r="L82" s="89">
        <f t="shared" si="14"/>
        <v>0.68341000000000007</v>
      </c>
      <c r="M82" s="90">
        <f t="shared" si="8"/>
        <v>11.197410000000001</v>
      </c>
      <c r="N82" s="90">
        <f t="shared" si="15"/>
        <v>11.197410000000001</v>
      </c>
      <c r="Q82" s="88">
        <f>IF(OR(COUNTIFS(Prices!$D:$D,$Q$12,Prices!$A:$A,$B82,Prices!$I:$I,$G82)=0,COUNTIFS(Prices!$D:$D,$Q$12,Prices!$A:$A,$B82,Prices!$I:$I,$G82,Prices!$G:$G,"Product NA")&gt;0),0,SUMIFS(Prices!$G:$G,Prices!$D:$D,$Q$12,Prices!$A:$A,$B82,Prices!$I:$I,$G82))</f>
        <v>0</v>
      </c>
      <c r="R82" s="88">
        <f>IF(OR(COUNTIFS(Prices!$D:$D,$Q$12,Prices!$A:$A,$B82,Prices!$I:$I,$G82)=0,COUNTIFS(Prices!$D:$D,$Q$12,Prices!$A:$A,$B82,Prices!$I:$I,$G82,Prices!$H:$H,"Product NA")&gt;0),0,SUMIFS(Prices!$H:$H,Prices!$D:$D,$Q$12,Prices!$A:$A,$B82,Prices!$I:$I,$G82))</f>
        <v>0</v>
      </c>
      <c r="S82" s="89">
        <f>IF(OR($C82=0,$E82=0,COUNTIFS(Prices!$D:$D,$Q$12,Prices!$A:$A,$B82,Prices!$I:$I,$G82,Prices!$H:$H,"Product NA")&gt;0),"",(Q82+(R82*($E82/1000))))</f>
        <v>0</v>
      </c>
      <c r="T82" s="89">
        <f t="shared" si="9"/>
        <v>0</v>
      </c>
      <c r="U82" s="90">
        <f t="shared" si="10"/>
        <v>0</v>
      </c>
      <c r="V82" s="90">
        <f t="shared" si="11"/>
        <v>0</v>
      </c>
      <c r="W82" s="91"/>
    </row>
    <row r="83" spans="2:23" x14ac:dyDescent="0.35">
      <c r="B83" s="87" t="s">
        <v>78</v>
      </c>
      <c r="C83" s="66">
        <v>1</v>
      </c>
      <c r="D83" s="66">
        <v>1</v>
      </c>
      <c r="E83" s="66">
        <v>600</v>
      </c>
      <c r="F83" s="116" t="str">
        <f t="shared" si="12"/>
        <v/>
      </c>
      <c r="G83" s="116" t="str">
        <f t="shared" si="13"/>
        <v>0-2kg</v>
      </c>
      <c r="H83" s="88">
        <f>IF(OR(COUNTIFS(Prices!$D:$D,$H$12,Prices!$A:$A,$B83,Prices!$I:$I,$G83)=0,COUNTIFS(Prices!$D:$D,$H$12,Prices!$A:$A,$B83,Prices!$I:$I,$G83,Prices!$G:$G,"Product NA")&gt;0),0,SUMIFS(Prices!$G:$G,Prices!$D:$D,$H$12,Prices!$A:$A,$B83,Prices!$I:$I,$G83))</f>
        <v>1.56</v>
      </c>
      <c r="I83" s="88">
        <f>IF(OR(COUNTIFS(Prices!$D:$D,$H$12,Prices!$A:$A,$B83,Prices!$I:$I,$G83)=0,COUNTIFS(Prices!$D:$D,$H$12,Prices!$A:$A,$B83,Prices!$I:$I,$G83,Prices!$H:$H,"Product NA")&gt;0),0,SUMIFS(Prices!$H:$H,Prices!$D:$D,$H$12,Prices!$A:$A,$B83,Prices!$I:$I,$G83))</f>
        <v>15.85</v>
      </c>
      <c r="J83" s="89">
        <f>IF(OR($C83=0,$E83=0,COUNTIFS(Prices!$D:$D,$H$12,Prices!$A:$A,$B83,Prices!$I:$I,$G83,Prices!$H:$H,"Product NA")&gt;0),"",(H83+(I83*($E83/1000))))</f>
        <v>11.07</v>
      </c>
      <c r="K83" s="89">
        <f>J83*-(INDEX(VRDs!$H$3:$J$12, MATCH($H$12, VRDs!$A$3:$A$12, 0), MATCH($D83, INDEX(VRDs!$E$3:$G$12, MATCH($H$12, VRDs!$A$3:$A$12, 0), 0), 1)))</f>
        <v>0</v>
      </c>
      <c r="L83" s="89">
        <f t="shared" si="14"/>
        <v>0.71955000000000002</v>
      </c>
      <c r="M83" s="90">
        <f t="shared" si="8"/>
        <v>11.78955</v>
      </c>
      <c r="N83" s="90">
        <f t="shared" si="15"/>
        <v>11.78955</v>
      </c>
      <c r="Q83" s="88">
        <f>IF(OR(COUNTIFS(Prices!$D:$D,$Q$12,Prices!$A:$A,$B83,Prices!$I:$I,$G83)=0,COUNTIFS(Prices!$D:$D,$Q$12,Prices!$A:$A,$B83,Prices!$I:$I,$G83,Prices!$G:$G,"Product NA")&gt;0),0,SUMIFS(Prices!$G:$G,Prices!$D:$D,$Q$12,Prices!$A:$A,$B83,Prices!$I:$I,$G83))</f>
        <v>0</v>
      </c>
      <c r="R83" s="88">
        <f>IF(OR(COUNTIFS(Prices!$D:$D,$Q$12,Prices!$A:$A,$B83,Prices!$I:$I,$G83)=0,COUNTIFS(Prices!$D:$D,$Q$12,Prices!$A:$A,$B83,Prices!$I:$I,$G83,Prices!$H:$H,"Product NA")&gt;0),0,SUMIFS(Prices!$H:$H,Prices!$D:$D,$Q$12,Prices!$A:$A,$B83,Prices!$I:$I,$G83))</f>
        <v>0</v>
      </c>
      <c r="S83" s="89">
        <f>IF(OR($C83=0,$E83=0,COUNTIFS(Prices!$D:$D,$Q$12,Prices!$A:$A,$B83,Prices!$I:$I,$G83,Prices!$H:$H,"Product NA")&gt;0),"",(Q83+(R83*($E83/1000))))</f>
        <v>0</v>
      </c>
      <c r="T83" s="89">
        <f t="shared" si="9"/>
        <v>0</v>
      </c>
      <c r="U83" s="90">
        <f t="shared" si="10"/>
        <v>0</v>
      </c>
      <c r="V83" s="90">
        <f t="shared" si="11"/>
        <v>0</v>
      </c>
      <c r="W83" s="91"/>
    </row>
    <row r="84" spans="2:23" x14ac:dyDescent="0.35">
      <c r="B84" s="87" t="s">
        <v>79</v>
      </c>
      <c r="C84" s="66">
        <v>1</v>
      </c>
      <c r="D84" s="66">
        <v>1</v>
      </c>
      <c r="E84" s="66">
        <v>600</v>
      </c>
      <c r="F84" s="116" t="str">
        <f t="shared" si="12"/>
        <v/>
      </c>
      <c r="G84" s="116" t="str">
        <f t="shared" si="13"/>
        <v>0-2kg</v>
      </c>
      <c r="H84" s="88">
        <f>IF(OR(COUNTIFS(Prices!$D:$D,$H$12,Prices!$A:$A,$B84,Prices!$I:$I,$G84)=0,COUNTIFS(Prices!$D:$D,$H$12,Prices!$A:$A,$B84,Prices!$I:$I,$G84,Prices!$G:$G,"Product NA")&gt;0),0,SUMIFS(Prices!$G:$G,Prices!$D:$D,$H$12,Prices!$A:$A,$B84,Prices!$I:$I,$G84))</f>
        <v>2.93</v>
      </c>
      <c r="I84" s="88">
        <f>IF(OR(COUNTIFS(Prices!$D:$D,$H$12,Prices!$A:$A,$B84,Prices!$I:$I,$G84)=0,COUNTIFS(Prices!$D:$D,$H$12,Prices!$A:$A,$B84,Prices!$I:$I,$G84,Prices!$H:$H,"Product NA")&gt;0),0,SUMIFS(Prices!$H:$H,Prices!$D:$D,$H$12,Prices!$A:$A,$B84,Prices!$I:$I,$G84))</f>
        <v>2.91</v>
      </c>
      <c r="J84" s="89">
        <f>IF(OR($C84=0,$E84=0,COUNTIFS(Prices!$D:$D,$H$12,Prices!$A:$A,$B84,Prices!$I:$I,$G84,Prices!$H:$H,"Product NA")&gt;0),"",(H84+(I84*($E84/1000))))</f>
        <v>4.6760000000000002</v>
      </c>
      <c r="K84" s="89">
        <f>J84*-(INDEX(VRDs!$H$3:$J$12, MATCH($H$12, VRDs!$A$3:$A$12, 0), MATCH($D84, INDEX(VRDs!$E$3:$G$12, MATCH($H$12, VRDs!$A$3:$A$12, 0), 0), 1)))</f>
        <v>0</v>
      </c>
      <c r="L84" s="89">
        <f t="shared" si="14"/>
        <v>0.30394000000000004</v>
      </c>
      <c r="M84" s="90">
        <f t="shared" si="8"/>
        <v>4.97994</v>
      </c>
      <c r="N84" s="90">
        <f t="shared" si="15"/>
        <v>4.97994</v>
      </c>
      <c r="Q84" s="88">
        <f>IF(OR(COUNTIFS(Prices!$D:$D,$Q$12,Prices!$A:$A,$B84,Prices!$I:$I,$G84)=0,COUNTIFS(Prices!$D:$D,$Q$12,Prices!$A:$A,$B84,Prices!$I:$I,$G84,Prices!$G:$G,"Product NA")&gt;0),0,SUMIFS(Prices!$G:$G,Prices!$D:$D,$Q$12,Prices!$A:$A,$B84,Prices!$I:$I,$G84))</f>
        <v>6.7</v>
      </c>
      <c r="R84" s="88">
        <f>IF(OR(COUNTIFS(Prices!$D:$D,$Q$12,Prices!$A:$A,$B84,Prices!$I:$I,$G84)=0,COUNTIFS(Prices!$D:$D,$Q$12,Prices!$A:$A,$B84,Prices!$I:$I,$G84,Prices!$H:$H,"Product NA")&gt;0),0,SUMIFS(Prices!$H:$H,Prices!$D:$D,$Q$12,Prices!$A:$A,$B84,Prices!$I:$I,$G84))</f>
        <v>0.45</v>
      </c>
      <c r="S84" s="89">
        <f>IF(OR($C84=0,$E84=0,COUNTIFS(Prices!$D:$D,$Q$12,Prices!$A:$A,$B84,Prices!$I:$I,$G84,Prices!$H:$H,"Product NA")&gt;0),"",(Q84+(R84*($E84/1000))))</f>
        <v>6.9700000000000006</v>
      </c>
      <c r="T84" s="89">
        <f t="shared" si="9"/>
        <v>0.45305000000000006</v>
      </c>
      <c r="U84" s="90">
        <f t="shared" si="10"/>
        <v>7.4230500000000008</v>
      </c>
      <c r="V84" s="90">
        <f t="shared" si="11"/>
        <v>7.4230500000000008</v>
      </c>
      <c r="W84" s="91"/>
    </row>
    <row r="85" spans="2:23" x14ac:dyDescent="0.35">
      <c r="B85" s="87" t="s">
        <v>80</v>
      </c>
      <c r="C85" s="66">
        <v>1</v>
      </c>
      <c r="D85" s="66">
        <v>1</v>
      </c>
      <c r="E85" s="66">
        <v>600</v>
      </c>
      <c r="F85" s="116" t="str">
        <f t="shared" si="12"/>
        <v/>
      </c>
      <c r="G85" s="116" t="str">
        <f t="shared" si="13"/>
        <v>0-2kg</v>
      </c>
      <c r="H85" s="88">
        <f>IF(OR(COUNTIFS(Prices!$D:$D,$H$12,Prices!$A:$A,$B85,Prices!$I:$I,$G85)=0,COUNTIFS(Prices!$D:$D,$H$12,Prices!$A:$A,$B85,Prices!$I:$I,$G85,Prices!$G:$G,"Product NA")&gt;0),0,SUMIFS(Prices!$G:$G,Prices!$D:$D,$H$12,Prices!$A:$A,$B85,Prices!$I:$I,$G85))</f>
        <v>1.37</v>
      </c>
      <c r="I85" s="88">
        <f>IF(OR(COUNTIFS(Prices!$D:$D,$H$12,Prices!$A:$A,$B85,Prices!$I:$I,$G85)=0,COUNTIFS(Prices!$D:$D,$H$12,Prices!$A:$A,$B85,Prices!$I:$I,$G85,Prices!$H:$H,"Product NA")&gt;0),0,SUMIFS(Prices!$H:$H,Prices!$D:$D,$H$12,Prices!$A:$A,$B85,Prices!$I:$I,$G85))</f>
        <v>14.5</v>
      </c>
      <c r="J85" s="89">
        <f>IF(OR($C85=0,$E85=0,COUNTIFS(Prices!$D:$D,$H$12,Prices!$A:$A,$B85,Prices!$I:$I,$G85,Prices!$H:$H,"Product NA")&gt;0),"",(H85+(I85*($E85/1000))))</f>
        <v>10.07</v>
      </c>
      <c r="K85" s="89">
        <f>J85*-(INDEX(VRDs!$H$3:$J$12, MATCH($H$12, VRDs!$A$3:$A$12, 0), MATCH($D85, INDEX(VRDs!$E$3:$G$12, MATCH($H$12, VRDs!$A$3:$A$12, 0), 0), 1)))</f>
        <v>0</v>
      </c>
      <c r="L85" s="89">
        <f t="shared" si="14"/>
        <v>0.65455000000000008</v>
      </c>
      <c r="M85" s="90">
        <f t="shared" si="8"/>
        <v>10.724550000000001</v>
      </c>
      <c r="N85" s="90">
        <f t="shared" si="15"/>
        <v>10.724550000000001</v>
      </c>
      <c r="Q85" s="88">
        <f>IF(OR(COUNTIFS(Prices!$D:$D,$Q$12,Prices!$A:$A,$B85,Prices!$I:$I,$G85)=0,COUNTIFS(Prices!$D:$D,$Q$12,Prices!$A:$A,$B85,Prices!$I:$I,$G85,Prices!$G:$G,"Product NA")&gt;0),0,SUMIFS(Prices!$G:$G,Prices!$D:$D,$Q$12,Prices!$A:$A,$B85,Prices!$I:$I,$G85))</f>
        <v>0</v>
      </c>
      <c r="R85" s="88">
        <f>IF(OR(COUNTIFS(Prices!$D:$D,$Q$12,Prices!$A:$A,$B85,Prices!$I:$I,$G85)=0,COUNTIFS(Prices!$D:$D,$Q$12,Prices!$A:$A,$B85,Prices!$I:$I,$G85,Prices!$H:$H,"Product NA")&gt;0),0,SUMIFS(Prices!$H:$H,Prices!$D:$D,$Q$12,Prices!$A:$A,$B85,Prices!$I:$I,$G85))</f>
        <v>0</v>
      </c>
      <c r="S85" s="89">
        <f>IF(OR($C85=0,$E85=0,COUNTIFS(Prices!$D:$D,$Q$12,Prices!$A:$A,$B85,Prices!$I:$I,$G85,Prices!$H:$H,"Product NA")&gt;0),"",(Q85+(R85*($E85/1000))))</f>
        <v>0</v>
      </c>
      <c r="T85" s="89">
        <f t="shared" si="9"/>
        <v>0</v>
      </c>
      <c r="U85" s="90">
        <f t="shared" si="10"/>
        <v>0</v>
      </c>
      <c r="V85" s="90">
        <f t="shared" si="11"/>
        <v>0</v>
      </c>
      <c r="W85" s="91"/>
    </row>
    <row r="86" spans="2:23" x14ac:dyDescent="0.35">
      <c r="B86" s="87" t="s">
        <v>81</v>
      </c>
      <c r="C86" s="66">
        <v>1</v>
      </c>
      <c r="D86" s="66">
        <v>1</v>
      </c>
      <c r="E86" s="66">
        <v>600</v>
      </c>
      <c r="F86" s="116" t="str">
        <f t="shared" si="12"/>
        <v/>
      </c>
      <c r="G86" s="116" t="str">
        <f t="shared" si="13"/>
        <v>0-2kg</v>
      </c>
      <c r="H86" s="88">
        <f>IF(OR(COUNTIFS(Prices!$D:$D,$H$12,Prices!$A:$A,$B86,Prices!$I:$I,$G86)=0,COUNTIFS(Prices!$D:$D,$H$12,Prices!$A:$A,$B86,Prices!$I:$I,$G86,Prices!$G:$G,"Product NA")&gt;0),0,SUMIFS(Prices!$G:$G,Prices!$D:$D,$H$12,Prices!$A:$A,$B86,Prices!$I:$I,$G86))</f>
        <v>3.15</v>
      </c>
      <c r="I86" s="88">
        <f>IF(OR(COUNTIFS(Prices!$D:$D,$H$12,Prices!$A:$A,$B86,Prices!$I:$I,$G86)=0,COUNTIFS(Prices!$D:$D,$H$12,Prices!$A:$A,$B86,Prices!$I:$I,$G86,Prices!$H:$H,"Product NA")&gt;0),0,SUMIFS(Prices!$H:$H,Prices!$D:$D,$H$12,Prices!$A:$A,$B86,Prices!$I:$I,$G86))</f>
        <v>4.8100000000000005</v>
      </c>
      <c r="J86" s="89">
        <f>IF(OR($C86=0,$E86=0,COUNTIFS(Prices!$D:$D,$H$12,Prices!$A:$A,$B86,Prices!$I:$I,$G86,Prices!$H:$H,"Product NA")&gt;0),"",(H86+(I86*($E86/1000))))</f>
        <v>6.0359999999999996</v>
      </c>
      <c r="K86" s="89">
        <f>J86*-(INDEX(VRDs!$H$3:$J$12, MATCH($H$12, VRDs!$A$3:$A$12, 0), MATCH($D86, INDEX(VRDs!$E$3:$G$12, MATCH($H$12, VRDs!$A$3:$A$12, 0), 0), 1)))</f>
        <v>0</v>
      </c>
      <c r="L86" s="89">
        <f t="shared" si="14"/>
        <v>0.39233999999999997</v>
      </c>
      <c r="M86" s="90">
        <f t="shared" si="8"/>
        <v>6.4283399999999995</v>
      </c>
      <c r="N86" s="90">
        <f t="shared" si="15"/>
        <v>6.4283399999999995</v>
      </c>
      <c r="Q86" s="88">
        <f>IF(OR(COUNTIFS(Prices!$D:$D,$Q$12,Prices!$A:$A,$B86,Prices!$I:$I,$G86)=0,COUNTIFS(Prices!$D:$D,$Q$12,Prices!$A:$A,$B86,Prices!$I:$I,$G86,Prices!$G:$G,"Product NA")&gt;0),0,SUMIFS(Prices!$G:$G,Prices!$D:$D,$Q$12,Prices!$A:$A,$B86,Prices!$I:$I,$G86))</f>
        <v>7.6000000000000005</v>
      </c>
      <c r="R86" s="88">
        <f>IF(OR(COUNTIFS(Prices!$D:$D,$Q$12,Prices!$A:$A,$B86,Prices!$I:$I,$G86)=0,COUNTIFS(Prices!$D:$D,$Q$12,Prices!$A:$A,$B86,Prices!$I:$I,$G86,Prices!$H:$H,"Product NA")&gt;0),0,SUMIFS(Prices!$H:$H,Prices!$D:$D,$Q$12,Prices!$A:$A,$B86,Prices!$I:$I,$G86))</f>
        <v>3.5500000000000003</v>
      </c>
      <c r="S86" s="89">
        <f>IF(OR($C86=0,$E86=0,COUNTIFS(Prices!$D:$D,$Q$12,Prices!$A:$A,$B86,Prices!$I:$I,$G86,Prices!$H:$H,"Product NA")&gt;0),"",(Q86+(R86*($E86/1000))))</f>
        <v>9.73</v>
      </c>
      <c r="T86" s="89">
        <f t="shared" si="9"/>
        <v>0.63245000000000007</v>
      </c>
      <c r="U86" s="90">
        <f t="shared" si="10"/>
        <v>10.362450000000001</v>
      </c>
      <c r="V86" s="90">
        <f t="shared" si="11"/>
        <v>10.362450000000001</v>
      </c>
      <c r="W86" s="91"/>
    </row>
    <row r="87" spans="2:23" x14ac:dyDescent="0.35">
      <c r="B87" s="87" t="s">
        <v>82</v>
      </c>
      <c r="C87" s="66">
        <v>1</v>
      </c>
      <c r="D87" s="66">
        <v>1</v>
      </c>
      <c r="E87" s="66">
        <v>600</v>
      </c>
      <c r="F87" s="116" t="str">
        <f t="shared" si="12"/>
        <v/>
      </c>
      <c r="G87" s="116" t="str">
        <f t="shared" si="13"/>
        <v>0-2kg</v>
      </c>
      <c r="H87" s="88">
        <f>IF(OR(COUNTIFS(Prices!$D:$D,$H$12,Prices!$A:$A,$B87,Prices!$I:$I,$G87)=0,COUNTIFS(Prices!$D:$D,$H$12,Prices!$A:$A,$B87,Prices!$I:$I,$G87,Prices!$G:$G,"Product NA")&gt;0),0,SUMIFS(Prices!$G:$G,Prices!$D:$D,$H$12,Prices!$A:$A,$B87,Prices!$I:$I,$G87))</f>
        <v>2.74</v>
      </c>
      <c r="I87" s="88">
        <f>IF(OR(COUNTIFS(Prices!$D:$D,$H$12,Prices!$A:$A,$B87,Prices!$I:$I,$G87)=0,COUNTIFS(Prices!$D:$D,$H$12,Prices!$A:$A,$B87,Prices!$I:$I,$G87,Prices!$H:$H,"Product NA")&gt;0),0,SUMIFS(Prices!$H:$H,Prices!$D:$D,$H$12,Prices!$A:$A,$B87,Prices!$I:$I,$G87))</f>
        <v>1.22</v>
      </c>
      <c r="J87" s="89">
        <f>IF(OR($C87=0,$E87=0,COUNTIFS(Prices!$D:$D,$H$12,Prices!$A:$A,$B87,Prices!$I:$I,$G87,Prices!$H:$H,"Product NA")&gt;0),"",(H87+(I87*($E87/1000))))</f>
        <v>3.4720000000000004</v>
      </c>
      <c r="K87" s="89">
        <f>J87*-(INDEX(VRDs!$H$3:$J$12, MATCH($H$12, VRDs!$A$3:$A$12, 0), MATCH($D87, INDEX(VRDs!$E$3:$G$12, MATCH($H$12, VRDs!$A$3:$A$12, 0), 0), 1)))</f>
        <v>0</v>
      </c>
      <c r="L87" s="89">
        <f t="shared" si="14"/>
        <v>0.22568000000000005</v>
      </c>
      <c r="M87" s="90">
        <f t="shared" si="8"/>
        <v>3.6976800000000005</v>
      </c>
      <c r="N87" s="90">
        <f t="shared" si="15"/>
        <v>3.6976800000000005</v>
      </c>
      <c r="Q87" s="88">
        <f>IF(OR(COUNTIFS(Prices!$D:$D,$Q$12,Prices!$A:$A,$B87,Prices!$I:$I,$G87)=0,COUNTIFS(Prices!$D:$D,$Q$12,Prices!$A:$A,$B87,Prices!$I:$I,$G87,Prices!$G:$G,"Product NA")&gt;0),0,SUMIFS(Prices!$G:$G,Prices!$D:$D,$Q$12,Prices!$A:$A,$B87,Prices!$I:$I,$G87))</f>
        <v>4.95</v>
      </c>
      <c r="R87" s="88">
        <f>IF(OR(COUNTIFS(Prices!$D:$D,$Q$12,Prices!$A:$A,$B87,Prices!$I:$I,$G87)=0,COUNTIFS(Prices!$D:$D,$Q$12,Prices!$A:$A,$B87,Prices!$I:$I,$G87,Prices!$H:$H,"Product NA")&gt;0),0,SUMIFS(Prices!$H:$H,Prices!$D:$D,$Q$12,Prices!$A:$A,$B87,Prices!$I:$I,$G87))</f>
        <v>0.75</v>
      </c>
      <c r="S87" s="89">
        <f>IF(OR($C87=0,$E87=0,COUNTIFS(Prices!$D:$D,$Q$12,Prices!$A:$A,$B87,Prices!$I:$I,$G87,Prices!$H:$H,"Product NA")&gt;0),"",(Q87+(R87*($E87/1000))))</f>
        <v>5.4</v>
      </c>
      <c r="T87" s="89">
        <f t="shared" si="9"/>
        <v>0.35100000000000003</v>
      </c>
      <c r="U87" s="90">
        <f t="shared" si="10"/>
        <v>5.7510000000000003</v>
      </c>
      <c r="V87" s="90">
        <f t="shared" si="11"/>
        <v>5.7510000000000003</v>
      </c>
      <c r="W87" s="91"/>
    </row>
    <row r="88" spans="2:23" x14ac:dyDescent="0.35">
      <c r="B88" s="87" t="s">
        <v>83</v>
      </c>
      <c r="C88" s="66">
        <v>1</v>
      </c>
      <c r="D88" s="66">
        <v>1</v>
      </c>
      <c r="E88" s="66">
        <v>600</v>
      </c>
      <c r="F88" s="116" t="str">
        <f t="shared" si="12"/>
        <v/>
      </c>
      <c r="G88" s="116" t="str">
        <f t="shared" si="13"/>
        <v>0-2kg</v>
      </c>
      <c r="H88" s="88">
        <f>IF(OR(COUNTIFS(Prices!$D:$D,$H$12,Prices!$A:$A,$B88,Prices!$I:$I,$G88)=0,COUNTIFS(Prices!$D:$D,$H$12,Prices!$A:$A,$B88,Prices!$I:$I,$G88,Prices!$G:$G,"Product NA")&gt;0),0,SUMIFS(Prices!$G:$G,Prices!$D:$D,$H$12,Prices!$A:$A,$B88,Prices!$I:$I,$G88))</f>
        <v>1.56</v>
      </c>
      <c r="I88" s="88">
        <f>IF(OR(COUNTIFS(Prices!$D:$D,$H$12,Prices!$A:$A,$B88,Prices!$I:$I,$G88)=0,COUNTIFS(Prices!$D:$D,$H$12,Prices!$A:$A,$B88,Prices!$I:$I,$G88,Prices!$H:$H,"Product NA")&gt;0),0,SUMIFS(Prices!$H:$H,Prices!$D:$D,$H$12,Prices!$A:$A,$B88,Prices!$I:$I,$G88))</f>
        <v>15.85</v>
      </c>
      <c r="J88" s="89">
        <f>IF(OR($C88=0,$E88=0,COUNTIFS(Prices!$D:$D,$H$12,Prices!$A:$A,$B88,Prices!$I:$I,$G88,Prices!$H:$H,"Product NA")&gt;0),"",(H88+(I88*($E88/1000))))</f>
        <v>11.07</v>
      </c>
      <c r="K88" s="89">
        <f>J88*-(INDEX(VRDs!$H$3:$J$12, MATCH($H$12, VRDs!$A$3:$A$12, 0), MATCH($D88, INDEX(VRDs!$E$3:$G$12, MATCH($H$12, VRDs!$A$3:$A$12, 0), 0), 1)))</f>
        <v>0</v>
      </c>
      <c r="L88" s="89">
        <f t="shared" si="14"/>
        <v>0.71955000000000002</v>
      </c>
      <c r="M88" s="90">
        <f t="shared" si="8"/>
        <v>11.78955</v>
      </c>
      <c r="N88" s="90">
        <f t="shared" si="15"/>
        <v>11.78955</v>
      </c>
      <c r="Q88" s="88">
        <f>IF(OR(COUNTIFS(Prices!$D:$D,$Q$12,Prices!$A:$A,$B88,Prices!$I:$I,$G88)=0,COUNTIFS(Prices!$D:$D,$Q$12,Prices!$A:$A,$B88,Prices!$I:$I,$G88,Prices!$G:$G,"Product NA")&gt;0),0,SUMIFS(Prices!$G:$G,Prices!$D:$D,$Q$12,Prices!$A:$A,$B88,Prices!$I:$I,$G88))</f>
        <v>0</v>
      </c>
      <c r="R88" s="88">
        <f>IF(OR(COUNTIFS(Prices!$D:$D,$Q$12,Prices!$A:$A,$B88,Prices!$I:$I,$G88)=0,COUNTIFS(Prices!$D:$D,$Q$12,Prices!$A:$A,$B88,Prices!$I:$I,$G88,Prices!$H:$H,"Product NA")&gt;0),0,SUMIFS(Prices!$H:$H,Prices!$D:$D,$Q$12,Prices!$A:$A,$B88,Prices!$I:$I,$G88))</f>
        <v>0</v>
      </c>
      <c r="S88" s="89">
        <f>IF(OR($C88=0,$E88=0,COUNTIFS(Prices!$D:$D,$Q$12,Prices!$A:$A,$B88,Prices!$I:$I,$G88,Prices!$H:$H,"Product NA")&gt;0),"",(Q88+(R88*($E88/1000))))</f>
        <v>0</v>
      </c>
      <c r="T88" s="89">
        <f t="shared" si="9"/>
        <v>0</v>
      </c>
      <c r="U88" s="90">
        <f t="shared" si="10"/>
        <v>0</v>
      </c>
      <c r="V88" s="90">
        <f t="shared" si="11"/>
        <v>0</v>
      </c>
      <c r="W88" s="91"/>
    </row>
    <row r="89" spans="2:23" x14ac:dyDescent="0.35">
      <c r="B89" s="87" t="s">
        <v>84</v>
      </c>
      <c r="C89" s="66">
        <v>1</v>
      </c>
      <c r="D89" s="66">
        <v>1</v>
      </c>
      <c r="E89" s="66">
        <v>600</v>
      </c>
      <c r="F89" s="116" t="str">
        <f t="shared" si="12"/>
        <v/>
      </c>
      <c r="G89" s="116" t="str">
        <f t="shared" si="13"/>
        <v>0-2kg</v>
      </c>
      <c r="H89" s="88">
        <f>IF(OR(COUNTIFS(Prices!$D:$D,$H$12,Prices!$A:$A,$B89,Prices!$I:$I,$G89)=0,COUNTIFS(Prices!$D:$D,$H$12,Prices!$A:$A,$B89,Prices!$I:$I,$G89,Prices!$G:$G,"Product NA")&gt;0),0,SUMIFS(Prices!$G:$G,Prices!$D:$D,$H$12,Prices!$A:$A,$B89,Prices!$I:$I,$G89))</f>
        <v>1.37</v>
      </c>
      <c r="I89" s="88">
        <f>IF(OR(COUNTIFS(Prices!$D:$D,$H$12,Prices!$A:$A,$B89,Prices!$I:$I,$G89)=0,COUNTIFS(Prices!$D:$D,$H$12,Prices!$A:$A,$B89,Prices!$I:$I,$G89,Prices!$H:$H,"Product NA")&gt;0),0,SUMIFS(Prices!$H:$H,Prices!$D:$D,$H$12,Prices!$A:$A,$B89,Prices!$I:$I,$G89))</f>
        <v>14.5</v>
      </c>
      <c r="J89" s="89">
        <f>IF(OR($C89=0,$E89=0,COUNTIFS(Prices!$D:$D,$H$12,Prices!$A:$A,$B89,Prices!$I:$I,$G89,Prices!$H:$H,"Product NA")&gt;0),"",(H89+(I89*($E89/1000))))</f>
        <v>10.07</v>
      </c>
      <c r="K89" s="89">
        <f>J89*-(INDEX(VRDs!$H$3:$J$12, MATCH($H$12, VRDs!$A$3:$A$12, 0), MATCH($D89, INDEX(VRDs!$E$3:$G$12, MATCH($H$12, VRDs!$A$3:$A$12, 0), 0), 1)))</f>
        <v>0</v>
      </c>
      <c r="L89" s="89">
        <f t="shared" si="14"/>
        <v>0.65455000000000008</v>
      </c>
      <c r="M89" s="90">
        <f t="shared" si="8"/>
        <v>10.724550000000001</v>
      </c>
      <c r="N89" s="90">
        <f t="shared" si="15"/>
        <v>10.724550000000001</v>
      </c>
      <c r="Q89" s="88">
        <f>IF(OR(COUNTIFS(Prices!$D:$D,$Q$12,Prices!$A:$A,$B89,Prices!$I:$I,$G89)=0,COUNTIFS(Prices!$D:$D,$Q$12,Prices!$A:$A,$B89,Prices!$I:$I,$G89,Prices!$G:$G,"Product NA")&gt;0),0,SUMIFS(Prices!$G:$G,Prices!$D:$D,$Q$12,Prices!$A:$A,$B89,Prices!$I:$I,$G89))</f>
        <v>0</v>
      </c>
      <c r="R89" s="88">
        <f>IF(OR(COUNTIFS(Prices!$D:$D,$Q$12,Prices!$A:$A,$B89,Prices!$I:$I,$G89)=0,COUNTIFS(Prices!$D:$D,$Q$12,Prices!$A:$A,$B89,Prices!$I:$I,$G89,Prices!$H:$H,"Product NA")&gt;0),0,SUMIFS(Prices!$H:$H,Prices!$D:$D,$Q$12,Prices!$A:$A,$B89,Prices!$I:$I,$G89))</f>
        <v>0</v>
      </c>
      <c r="S89" s="89">
        <f>IF(OR($C89=0,$E89=0,COUNTIFS(Prices!$D:$D,$Q$12,Prices!$A:$A,$B89,Prices!$I:$I,$G89,Prices!$H:$H,"Product NA")&gt;0),"",(Q89+(R89*($E89/1000))))</f>
        <v>0</v>
      </c>
      <c r="T89" s="89">
        <f t="shared" si="9"/>
        <v>0</v>
      </c>
      <c r="U89" s="90">
        <f t="shared" si="10"/>
        <v>0</v>
      </c>
      <c r="V89" s="90">
        <f t="shared" si="11"/>
        <v>0</v>
      </c>
      <c r="W89" s="91"/>
    </row>
    <row r="90" spans="2:23" x14ac:dyDescent="0.35">
      <c r="B90" s="87" t="s">
        <v>85</v>
      </c>
      <c r="C90" s="66">
        <v>1</v>
      </c>
      <c r="D90" s="66">
        <v>1</v>
      </c>
      <c r="E90" s="66">
        <v>600</v>
      </c>
      <c r="F90" s="116" t="str">
        <f t="shared" si="12"/>
        <v/>
      </c>
      <c r="G90" s="116" t="str">
        <f t="shared" si="13"/>
        <v>0-2kg</v>
      </c>
      <c r="H90" s="88">
        <f>IF(OR(COUNTIFS(Prices!$D:$D,$H$12,Prices!$A:$A,$B90,Prices!$I:$I,$G90)=0,COUNTIFS(Prices!$D:$D,$H$12,Prices!$A:$A,$B90,Prices!$I:$I,$G90,Prices!$G:$G,"Product NA")&gt;0),0,SUMIFS(Prices!$G:$G,Prices!$D:$D,$H$12,Prices!$A:$A,$B90,Prices!$I:$I,$G90))</f>
        <v>1.37</v>
      </c>
      <c r="I90" s="88">
        <f>IF(OR(COUNTIFS(Prices!$D:$D,$H$12,Prices!$A:$A,$B90,Prices!$I:$I,$G90)=0,COUNTIFS(Prices!$D:$D,$H$12,Prices!$A:$A,$B90,Prices!$I:$I,$G90,Prices!$H:$H,"Product NA")&gt;0),0,SUMIFS(Prices!$H:$H,Prices!$D:$D,$H$12,Prices!$A:$A,$B90,Prices!$I:$I,$G90))</f>
        <v>14.5</v>
      </c>
      <c r="J90" s="89">
        <f>IF(OR($C90=0,$E90=0,COUNTIFS(Prices!$D:$D,$H$12,Prices!$A:$A,$B90,Prices!$I:$I,$G90,Prices!$H:$H,"Product NA")&gt;0),"",(H90+(I90*($E90/1000))))</f>
        <v>10.07</v>
      </c>
      <c r="K90" s="89">
        <f>J90*-(INDEX(VRDs!$H$3:$J$12, MATCH($H$12, VRDs!$A$3:$A$12, 0), MATCH($D90, INDEX(VRDs!$E$3:$G$12, MATCH($H$12, VRDs!$A$3:$A$12, 0), 0), 1)))</f>
        <v>0</v>
      </c>
      <c r="L90" s="89">
        <f t="shared" si="14"/>
        <v>0.65455000000000008</v>
      </c>
      <c r="M90" s="90">
        <f t="shared" si="8"/>
        <v>10.724550000000001</v>
      </c>
      <c r="N90" s="90">
        <f t="shared" si="15"/>
        <v>10.724550000000001</v>
      </c>
      <c r="Q90" s="88">
        <f>IF(OR(COUNTIFS(Prices!$D:$D,$Q$12,Prices!$A:$A,$B90,Prices!$I:$I,$G90)=0,COUNTIFS(Prices!$D:$D,$Q$12,Prices!$A:$A,$B90,Prices!$I:$I,$G90,Prices!$G:$G,"Product NA")&gt;0),0,SUMIFS(Prices!$G:$G,Prices!$D:$D,$Q$12,Prices!$A:$A,$B90,Prices!$I:$I,$G90))</f>
        <v>0</v>
      </c>
      <c r="R90" s="88">
        <f>IF(OR(COUNTIFS(Prices!$D:$D,$Q$12,Prices!$A:$A,$B90,Prices!$I:$I,$G90)=0,COUNTIFS(Prices!$D:$D,$Q$12,Prices!$A:$A,$B90,Prices!$I:$I,$G90,Prices!$H:$H,"Product NA")&gt;0),0,SUMIFS(Prices!$H:$H,Prices!$D:$D,$Q$12,Prices!$A:$A,$B90,Prices!$I:$I,$G90))</f>
        <v>0</v>
      </c>
      <c r="S90" s="89">
        <f>IF(OR($C90=0,$E90=0,COUNTIFS(Prices!$D:$D,$Q$12,Prices!$A:$A,$B90,Prices!$I:$I,$G90,Prices!$H:$H,"Product NA")&gt;0),"",(Q90+(R90*($E90/1000))))</f>
        <v>0</v>
      </c>
      <c r="T90" s="89">
        <f t="shared" si="9"/>
        <v>0</v>
      </c>
      <c r="U90" s="90">
        <f t="shared" si="10"/>
        <v>0</v>
      </c>
      <c r="V90" s="90">
        <f t="shared" si="11"/>
        <v>0</v>
      </c>
      <c r="W90" s="91"/>
    </row>
    <row r="91" spans="2:23" x14ac:dyDescent="0.35">
      <c r="B91" s="87" t="s">
        <v>86</v>
      </c>
      <c r="C91" s="66">
        <v>1</v>
      </c>
      <c r="D91" s="66">
        <v>1</v>
      </c>
      <c r="E91" s="66">
        <v>600</v>
      </c>
      <c r="F91" s="116" t="str">
        <f t="shared" si="12"/>
        <v/>
      </c>
      <c r="G91" s="116" t="str">
        <f t="shared" si="13"/>
        <v>0-2kg</v>
      </c>
      <c r="H91" s="88">
        <f>IF(OR(COUNTIFS(Prices!$D:$D,$H$12,Prices!$A:$A,$B91,Prices!$I:$I,$G91)=0,COUNTIFS(Prices!$D:$D,$H$12,Prices!$A:$A,$B91,Prices!$I:$I,$G91,Prices!$G:$G,"Product NA")&gt;0),0,SUMIFS(Prices!$G:$G,Prices!$D:$D,$H$12,Prices!$A:$A,$B91,Prices!$I:$I,$G91))</f>
        <v>1.1300000000000001</v>
      </c>
      <c r="I91" s="88">
        <f>IF(OR(COUNTIFS(Prices!$D:$D,$H$12,Prices!$A:$A,$B91,Prices!$I:$I,$G91)=0,COUNTIFS(Prices!$D:$D,$H$12,Prices!$A:$A,$B91,Prices!$I:$I,$G91,Prices!$H:$H,"Product NA")&gt;0),0,SUMIFS(Prices!$H:$H,Prices!$D:$D,$H$12,Prices!$A:$A,$B91,Prices!$I:$I,$G91))</f>
        <v>15.64</v>
      </c>
      <c r="J91" s="89">
        <f>IF(OR($C91=0,$E91=0,COUNTIFS(Prices!$D:$D,$H$12,Prices!$A:$A,$B91,Prices!$I:$I,$G91,Prices!$H:$H,"Product NA")&gt;0),"",(H91+(I91*($E91/1000))))</f>
        <v>10.514000000000001</v>
      </c>
      <c r="K91" s="89">
        <f>J91*-(INDEX(VRDs!$H$3:$J$12, MATCH($H$12, VRDs!$A$3:$A$12, 0), MATCH($D91, INDEX(VRDs!$E$3:$G$12, MATCH($H$12, VRDs!$A$3:$A$12, 0), 0), 1)))</f>
        <v>0</v>
      </c>
      <c r="L91" s="89">
        <f t="shared" si="14"/>
        <v>0.68341000000000007</v>
      </c>
      <c r="M91" s="90">
        <f t="shared" si="8"/>
        <v>11.197410000000001</v>
      </c>
      <c r="N91" s="90">
        <f t="shared" si="15"/>
        <v>11.197410000000001</v>
      </c>
      <c r="Q91" s="88">
        <f>IF(OR(COUNTIFS(Prices!$D:$D,$Q$12,Prices!$A:$A,$B91,Prices!$I:$I,$G91)=0,COUNTIFS(Prices!$D:$D,$Q$12,Prices!$A:$A,$B91,Prices!$I:$I,$G91,Prices!$G:$G,"Product NA")&gt;0),0,SUMIFS(Prices!$G:$G,Prices!$D:$D,$Q$12,Prices!$A:$A,$B91,Prices!$I:$I,$G91))</f>
        <v>0</v>
      </c>
      <c r="R91" s="88">
        <f>IF(OR(COUNTIFS(Prices!$D:$D,$Q$12,Prices!$A:$A,$B91,Prices!$I:$I,$G91)=0,COUNTIFS(Prices!$D:$D,$Q$12,Prices!$A:$A,$B91,Prices!$I:$I,$G91,Prices!$H:$H,"Product NA")&gt;0),0,SUMIFS(Prices!$H:$H,Prices!$D:$D,$Q$12,Prices!$A:$A,$B91,Prices!$I:$I,$G91))</f>
        <v>0</v>
      </c>
      <c r="S91" s="89">
        <f>IF(OR($C91=0,$E91=0,COUNTIFS(Prices!$D:$D,$Q$12,Prices!$A:$A,$B91,Prices!$I:$I,$G91,Prices!$H:$H,"Product NA")&gt;0),"",(Q91+(R91*($E91/1000))))</f>
        <v>0</v>
      </c>
      <c r="T91" s="89">
        <f t="shared" si="9"/>
        <v>0</v>
      </c>
      <c r="U91" s="90">
        <f t="shared" si="10"/>
        <v>0</v>
      </c>
      <c r="V91" s="90">
        <f t="shared" si="11"/>
        <v>0</v>
      </c>
      <c r="W91" s="91"/>
    </row>
    <row r="92" spans="2:23" x14ac:dyDescent="0.35">
      <c r="B92" s="87" t="s">
        <v>87</v>
      </c>
      <c r="C92" s="66">
        <v>1</v>
      </c>
      <c r="D92" s="66">
        <v>1</v>
      </c>
      <c r="E92" s="66">
        <v>600</v>
      </c>
      <c r="F92" s="116" t="str">
        <f t="shared" si="12"/>
        <v/>
      </c>
      <c r="G92" s="116" t="str">
        <f t="shared" si="13"/>
        <v>0-2kg</v>
      </c>
      <c r="H92" s="88">
        <f>IF(OR(COUNTIFS(Prices!$D:$D,$H$12,Prices!$A:$A,$B92,Prices!$I:$I,$G92)=0,COUNTIFS(Prices!$D:$D,$H$12,Prices!$A:$A,$B92,Prices!$I:$I,$G92,Prices!$G:$G,"Product NA")&gt;0),0,SUMIFS(Prices!$G:$G,Prices!$D:$D,$H$12,Prices!$A:$A,$B92,Prices!$I:$I,$G92))</f>
        <v>1.1300000000000001</v>
      </c>
      <c r="I92" s="88">
        <f>IF(OR(COUNTIFS(Prices!$D:$D,$H$12,Prices!$A:$A,$B92,Prices!$I:$I,$G92)=0,COUNTIFS(Prices!$D:$D,$H$12,Prices!$A:$A,$B92,Prices!$I:$I,$G92,Prices!$H:$H,"Product NA")&gt;0),0,SUMIFS(Prices!$H:$H,Prices!$D:$D,$H$12,Prices!$A:$A,$B92,Prices!$I:$I,$G92))</f>
        <v>15.64</v>
      </c>
      <c r="J92" s="89">
        <f>IF(OR($C92=0,$E92=0,COUNTIFS(Prices!$D:$D,$H$12,Prices!$A:$A,$B92,Prices!$I:$I,$G92,Prices!$H:$H,"Product NA")&gt;0),"",(H92+(I92*($E92/1000))))</f>
        <v>10.514000000000001</v>
      </c>
      <c r="K92" s="89">
        <f>J92*-(INDEX(VRDs!$H$3:$J$12, MATCH($H$12, VRDs!$A$3:$A$12, 0), MATCH($D92, INDEX(VRDs!$E$3:$G$12, MATCH($H$12, VRDs!$A$3:$A$12, 0), 0), 1)))</f>
        <v>0</v>
      </c>
      <c r="L92" s="89">
        <f t="shared" si="14"/>
        <v>0.68341000000000007</v>
      </c>
      <c r="M92" s="90">
        <f t="shared" si="8"/>
        <v>11.197410000000001</v>
      </c>
      <c r="N92" s="90">
        <f t="shared" si="15"/>
        <v>11.197410000000001</v>
      </c>
      <c r="Q92" s="88">
        <f>IF(OR(COUNTIFS(Prices!$D:$D,$Q$12,Prices!$A:$A,$B92,Prices!$I:$I,$G92)=0,COUNTIFS(Prices!$D:$D,$Q$12,Prices!$A:$A,$B92,Prices!$I:$I,$G92,Prices!$G:$G,"Product NA")&gt;0),0,SUMIFS(Prices!$G:$G,Prices!$D:$D,$Q$12,Prices!$A:$A,$B92,Prices!$I:$I,$G92))</f>
        <v>0</v>
      </c>
      <c r="R92" s="88">
        <f>IF(OR(COUNTIFS(Prices!$D:$D,$Q$12,Prices!$A:$A,$B92,Prices!$I:$I,$G92)=0,COUNTIFS(Prices!$D:$D,$Q$12,Prices!$A:$A,$B92,Prices!$I:$I,$G92,Prices!$H:$H,"Product NA")&gt;0),0,SUMIFS(Prices!$H:$H,Prices!$D:$D,$Q$12,Prices!$A:$A,$B92,Prices!$I:$I,$G92))</f>
        <v>0</v>
      </c>
      <c r="S92" s="89">
        <f>IF(OR($C92=0,$E92=0,COUNTIFS(Prices!$D:$D,$Q$12,Prices!$A:$A,$B92,Prices!$I:$I,$G92,Prices!$H:$H,"Product NA")&gt;0),"",(Q92+(R92*($E92/1000))))</f>
        <v>0</v>
      </c>
      <c r="T92" s="89">
        <f t="shared" si="9"/>
        <v>0</v>
      </c>
      <c r="U92" s="90">
        <f t="shared" si="10"/>
        <v>0</v>
      </c>
      <c r="V92" s="90">
        <f t="shared" si="11"/>
        <v>0</v>
      </c>
      <c r="W92" s="91"/>
    </row>
    <row r="93" spans="2:23" x14ac:dyDescent="0.35">
      <c r="B93" s="87" t="s">
        <v>88</v>
      </c>
      <c r="C93" s="66">
        <v>1</v>
      </c>
      <c r="D93" s="66">
        <v>1</v>
      </c>
      <c r="E93" s="66">
        <v>600</v>
      </c>
      <c r="F93" s="116" t="str">
        <f t="shared" si="12"/>
        <v/>
      </c>
      <c r="G93" s="116" t="str">
        <f t="shared" si="13"/>
        <v>0-2kg</v>
      </c>
      <c r="H93" s="88">
        <f>IF(OR(COUNTIFS(Prices!$D:$D,$H$12,Prices!$A:$A,$B93,Prices!$I:$I,$G93)=0,COUNTIFS(Prices!$D:$D,$H$12,Prices!$A:$A,$B93,Prices!$I:$I,$G93,Prices!$G:$G,"Product NA")&gt;0),0,SUMIFS(Prices!$G:$G,Prices!$D:$D,$H$12,Prices!$A:$A,$B93,Prices!$I:$I,$G93))</f>
        <v>1.3800000000000001</v>
      </c>
      <c r="I93" s="88">
        <f>IF(OR(COUNTIFS(Prices!$D:$D,$H$12,Prices!$A:$A,$B93,Prices!$I:$I,$G93)=0,COUNTIFS(Prices!$D:$D,$H$12,Prices!$A:$A,$B93,Prices!$I:$I,$G93,Prices!$H:$H,"Product NA")&gt;0),0,SUMIFS(Prices!$H:$H,Prices!$D:$D,$H$12,Prices!$A:$A,$B93,Prices!$I:$I,$G93))</f>
        <v>11.93</v>
      </c>
      <c r="J93" s="89">
        <f>IF(OR($C93=0,$E93=0,COUNTIFS(Prices!$D:$D,$H$12,Prices!$A:$A,$B93,Prices!$I:$I,$G93,Prices!$H:$H,"Product NA")&gt;0),"",(H93+(I93*($E93/1000))))</f>
        <v>8.5380000000000003</v>
      </c>
      <c r="K93" s="89">
        <f>J93*-(INDEX(VRDs!$H$3:$J$12, MATCH($H$12, VRDs!$A$3:$A$12, 0), MATCH($D93, INDEX(VRDs!$E$3:$G$12, MATCH($H$12, VRDs!$A$3:$A$12, 0), 0), 1)))</f>
        <v>0</v>
      </c>
      <c r="L93" s="89">
        <f t="shared" si="14"/>
        <v>0.55497000000000007</v>
      </c>
      <c r="M93" s="90">
        <f t="shared" si="8"/>
        <v>9.0929700000000011</v>
      </c>
      <c r="N93" s="90">
        <f t="shared" si="15"/>
        <v>9.0929700000000011</v>
      </c>
      <c r="Q93" s="88">
        <f>IF(OR(COUNTIFS(Prices!$D:$D,$Q$12,Prices!$A:$A,$B93,Prices!$I:$I,$G93)=0,COUNTIFS(Prices!$D:$D,$Q$12,Prices!$A:$A,$B93,Prices!$I:$I,$G93,Prices!$G:$G,"Product NA")&gt;0),0,SUMIFS(Prices!$G:$G,Prices!$D:$D,$Q$12,Prices!$A:$A,$B93,Prices!$I:$I,$G93))</f>
        <v>0</v>
      </c>
      <c r="R93" s="88">
        <f>IF(OR(COUNTIFS(Prices!$D:$D,$Q$12,Prices!$A:$A,$B93,Prices!$I:$I,$G93)=0,COUNTIFS(Prices!$D:$D,$Q$12,Prices!$A:$A,$B93,Prices!$I:$I,$G93,Prices!$H:$H,"Product NA")&gt;0),0,SUMIFS(Prices!$H:$H,Prices!$D:$D,$Q$12,Prices!$A:$A,$B93,Prices!$I:$I,$G93))</f>
        <v>0</v>
      </c>
      <c r="S93" s="89">
        <f>IF(OR($C93=0,$E93=0,COUNTIFS(Prices!$D:$D,$Q$12,Prices!$A:$A,$B93,Prices!$I:$I,$G93,Prices!$H:$H,"Product NA")&gt;0),"",(Q93+(R93*($E93/1000))))</f>
        <v>0</v>
      </c>
      <c r="T93" s="89">
        <f t="shared" si="9"/>
        <v>0</v>
      </c>
      <c r="U93" s="90">
        <f t="shared" si="10"/>
        <v>0</v>
      </c>
      <c r="V93" s="90">
        <f t="shared" si="11"/>
        <v>0</v>
      </c>
      <c r="W93" s="91"/>
    </row>
    <row r="94" spans="2:23" x14ac:dyDescent="0.35">
      <c r="B94" s="87" t="s">
        <v>89</v>
      </c>
      <c r="C94" s="66">
        <v>1</v>
      </c>
      <c r="D94" s="66">
        <v>1</v>
      </c>
      <c r="E94" s="66">
        <v>600</v>
      </c>
      <c r="F94" s="116" t="str">
        <f t="shared" si="12"/>
        <v/>
      </c>
      <c r="G94" s="116" t="str">
        <f t="shared" si="13"/>
        <v>0-2kg</v>
      </c>
      <c r="H94" s="88">
        <f>IF(OR(COUNTIFS(Prices!$D:$D,$H$12,Prices!$A:$A,$B94,Prices!$I:$I,$G94)=0,COUNTIFS(Prices!$D:$D,$H$12,Prices!$A:$A,$B94,Prices!$I:$I,$G94,Prices!$G:$G,"Product NA")&gt;0),0,SUMIFS(Prices!$G:$G,Prices!$D:$D,$H$12,Prices!$A:$A,$B94,Prices!$I:$I,$G94))</f>
        <v>2.69</v>
      </c>
      <c r="I94" s="88">
        <f>IF(OR(COUNTIFS(Prices!$D:$D,$H$12,Prices!$A:$A,$B94,Prices!$I:$I,$G94)=0,COUNTIFS(Prices!$D:$D,$H$12,Prices!$A:$A,$B94,Prices!$I:$I,$G94,Prices!$H:$H,"Product NA")&gt;0),0,SUMIFS(Prices!$H:$H,Prices!$D:$D,$H$12,Prices!$A:$A,$B94,Prices!$I:$I,$G94))</f>
        <v>1.52</v>
      </c>
      <c r="J94" s="89">
        <f>IF(OR($C94=0,$E94=0,COUNTIFS(Prices!$D:$D,$H$12,Prices!$A:$A,$B94,Prices!$I:$I,$G94,Prices!$H:$H,"Product NA")&gt;0),"",(H94+(I94*($E94/1000))))</f>
        <v>3.6019999999999999</v>
      </c>
      <c r="K94" s="89">
        <f>J94*-(INDEX(VRDs!$H$3:$J$12, MATCH($H$12, VRDs!$A$3:$A$12, 0), MATCH($D94, INDEX(VRDs!$E$3:$G$12, MATCH($H$12, VRDs!$A$3:$A$12, 0), 0), 1)))</f>
        <v>0</v>
      </c>
      <c r="L94" s="89">
        <f t="shared" si="14"/>
        <v>0.23413</v>
      </c>
      <c r="M94" s="90">
        <f t="shared" si="8"/>
        <v>3.8361299999999998</v>
      </c>
      <c r="N94" s="90">
        <f t="shared" si="15"/>
        <v>3.8361299999999998</v>
      </c>
      <c r="Q94" s="88">
        <f>IF(OR(COUNTIFS(Prices!$D:$D,$Q$12,Prices!$A:$A,$B94,Prices!$I:$I,$G94)=0,COUNTIFS(Prices!$D:$D,$Q$12,Prices!$A:$A,$B94,Prices!$I:$I,$G94,Prices!$G:$G,"Product NA")&gt;0),0,SUMIFS(Prices!$G:$G,Prices!$D:$D,$Q$12,Prices!$A:$A,$B94,Prices!$I:$I,$G94))</f>
        <v>5.5500000000000007</v>
      </c>
      <c r="R94" s="88">
        <f>IF(OR(COUNTIFS(Prices!$D:$D,$Q$12,Prices!$A:$A,$B94,Prices!$I:$I,$G94)=0,COUNTIFS(Prices!$D:$D,$Q$12,Prices!$A:$A,$B94,Prices!$I:$I,$G94,Prices!$H:$H,"Product NA")&gt;0),0,SUMIFS(Prices!$H:$H,Prices!$D:$D,$Q$12,Prices!$A:$A,$B94,Prices!$I:$I,$G94))</f>
        <v>1.25</v>
      </c>
      <c r="S94" s="89">
        <f>IF(OR($C94=0,$E94=0,COUNTIFS(Prices!$D:$D,$Q$12,Prices!$A:$A,$B94,Prices!$I:$I,$G94,Prices!$H:$H,"Product NA")&gt;0),"",(Q94+(R94*($E94/1000))))</f>
        <v>6.3000000000000007</v>
      </c>
      <c r="T94" s="89">
        <f t="shared" si="9"/>
        <v>0.40950000000000009</v>
      </c>
      <c r="U94" s="90">
        <f t="shared" si="10"/>
        <v>6.7095000000000011</v>
      </c>
      <c r="V94" s="90">
        <f t="shared" si="11"/>
        <v>6.7095000000000011</v>
      </c>
      <c r="W94" s="91"/>
    </row>
    <row r="95" spans="2:23" x14ac:dyDescent="0.35">
      <c r="B95" s="87" t="s">
        <v>90</v>
      </c>
      <c r="C95" s="66">
        <v>1</v>
      </c>
      <c r="D95" s="66">
        <v>1</v>
      </c>
      <c r="E95" s="66">
        <v>600</v>
      </c>
      <c r="F95" s="116" t="str">
        <f t="shared" si="12"/>
        <v/>
      </c>
      <c r="G95" s="116" t="str">
        <f t="shared" si="13"/>
        <v>0-2kg</v>
      </c>
      <c r="H95" s="88">
        <f>IF(OR(COUNTIFS(Prices!$D:$D,$H$12,Prices!$A:$A,$B95,Prices!$I:$I,$G95)=0,COUNTIFS(Prices!$D:$D,$H$12,Prices!$A:$A,$B95,Prices!$I:$I,$G95,Prices!$G:$G,"Product NA")&gt;0),0,SUMIFS(Prices!$G:$G,Prices!$D:$D,$H$12,Prices!$A:$A,$B95,Prices!$I:$I,$G95))</f>
        <v>1.1300000000000001</v>
      </c>
      <c r="I95" s="88">
        <f>IF(OR(COUNTIFS(Prices!$D:$D,$H$12,Prices!$A:$A,$B95,Prices!$I:$I,$G95)=0,COUNTIFS(Prices!$D:$D,$H$12,Prices!$A:$A,$B95,Prices!$I:$I,$G95,Prices!$H:$H,"Product NA")&gt;0),0,SUMIFS(Prices!$H:$H,Prices!$D:$D,$H$12,Prices!$A:$A,$B95,Prices!$I:$I,$G95))</f>
        <v>15.64</v>
      </c>
      <c r="J95" s="89">
        <f>IF(OR($C95=0,$E95=0,COUNTIFS(Prices!$D:$D,$H$12,Prices!$A:$A,$B95,Prices!$I:$I,$G95,Prices!$H:$H,"Product NA")&gt;0),"",(H95+(I95*($E95/1000))))</f>
        <v>10.514000000000001</v>
      </c>
      <c r="K95" s="89">
        <f>J95*-(INDEX(VRDs!$H$3:$J$12, MATCH($H$12, VRDs!$A$3:$A$12, 0), MATCH($D95, INDEX(VRDs!$E$3:$G$12, MATCH($H$12, VRDs!$A$3:$A$12, 0), 0), 1)))</f>
        <v>0</v>
      </c>
      <c r="L95" s="89">
        <f t="shared" si="14"/>
        <v>0.68341000000000007</v>
      </c>
      <c r="M95" s="90">
        <f t="shared" si="8"/>
        <v>11.197410000000001</v>
      </c>
      <c r="N95" s="90">
        <f t="shared" si="15"/>
        <v>11.197410000000001</v>
      </c>
      <c r="Q95" s="88">
        <f>IF(OR(COUNTIFS(Prices!$D:$D,$Q$12,Prices!$A:$A,$B95,Prices!$I:$I,$G95)=0,COUNTIFS(Prices!$D:$D,$Q$12,Prices!$A:$A,$B95,Prices!$I:$I,$G95,Prices!$G:$G,"Product NA")&gt;0),0,SUMIFS(Prices!$G:$G,Prices!$D:$D,$Q$12,Prices!$A:$A,$B95,Prices!$I:$I,$G95))</f>
        <v>0</v>
      </c>
      <c r="R95" s="88">
        <f>IF(OR(COUNTIFS(Prices!$D:$D,$Q$12,Prices!$A:$A,$B95,Prices!$I:$I,$G95)=0,COUNTIFS(Prices!$D:$D,$Q$12,Prices!$A:$A,$B95,Prices!$I:$I,$G95,Prices!$H:$H,"Product NA")&gt;0),0,SUMIFS(Prices!$H:$H,Prices!$D:$D,$Q$12,Prices!$A:$A,$B95,Prices!$I:$I,$G95))</f>
        <v>0</v>
      </c>
      <c r="S95" s="89">
        <f>IF(OR($C95=0,$E95=0,COUNTIFS(Prices!$D:$D,$Q$12,Prices!$A:$A,$B95,Prices!$I:$I,$G95,Prices!$H:$H,"Product NA")&gt;0),"",(Q95+(R95*($E95/1000))))</f>
        <v>0</v>
      </c>
      <c r="T95" s="89">
        <f t="shared" si="9"/>
        <v>0</v>
      </c>
      <c r="U95" s="90">
        <f t="shared" si="10"/>
        <v>0</v>
      </c>
      <c r="V95" s="90">
        <f t="shared" si="11"/>
        <v>0</v>
      </c>
      <c r="W95" s="91"/>
    </row>
    <row r="96" spans="2:23" x14ac:dyDescent="0.35">
      <c r="B96" s="87" t="s">
        <v>91</v>
      </c>
      <c r="C96" s="66">
        <v>1</v>
      </c>
      <c r="D96" s="66">
        <v>1</v>
      </c>
      <c r="E96" s="66">
        <v>600</v>
      </c>
      <c r="F96" s="116" t="str">
        <f t="shared" si="12"/>
        <v/>
      </c>
      <c r="G96" s="116" t="str">
        <f t="shared" si="13"/>
        <v>0-2kg</v>
      </c>
      <c r="H96" s="88">
        <f>IF(OR(COUNTIFS(Prices!$D:$D,$H$12,Prices!$A:$A,$B96,Prices!$I:$I,$G96)=0,COUNTIFS(Prices!$D:$D,$H$12,Prices!$A:$A,$B96,Prices!$I:$I,$G96,Prices!$G:$G,"Product NA")&gt;0),0,SUMIFS(Prices!$G:$G,Prices!$D:$D,$H$12,Prices!$A:$A,$B96,Prices!$I:$I,$G96))</f>
        <v>2.11</v>
      </c>
      <c r="I96" s="88">
        <f>IF(OR(COUNTIFS(Prices!$D:$D,$H$12,Prices!$A:$A,$B96,Prices!$I:$I,$G96)=0,COUNTIFS(Prices!$D:$D,$H$12,Prices!$A:$A,$B96,Prices!$I:$I,$G96,Prices!$H:$H,"Product NA")&gt;0),0,SUMIFS(Prices!$H:$H,Prices!$D:$D,$H$12,Prices!$A:$A,$B96,Prices!$I:$I,$G96))</f>
        <v>5.92</v>
      </c>
      <c r="J96" s="89">
        <f>IF(OR($C96=0,$E96=0,COUNTIFS(Prices!$D:$D,$H$12,Prices!$A:$A,$B96,Prices!$I:$I,$G96,Prices!$H:$H,"Product NA")&gt;0),"",(H96+(I96*($E96/1000))))</f>
        <v>5.6619999999999999</v>
      </c>
      <c r="K96" s="89">
        <f>J96*-(INDEX(VRDs!$H$3:$J$12, MATCH($H$12, VRDs!$A$3:$A$12, 0), MATCH($D96, INDEX(VRDs!$E$3:$G$12, MATCH($H$12, VRDs!$A$3:$A$12, 0), 0), 1)))</f>
        <v>0</v>
      </c>
      <c r="L96" s="89">
        <f t="shared" si="14"/>
        <v>0.36803000000000002</v>
      </c>
      <c r="M96" s="90">
        <f t="shared" si="8"/>
        <v>6.03003</v>
      </c>
      <c r="N96" s="90">
        <f t="shared" si="15"/>
        <v>6.03003</v>
      </c>
      <c r="Q96" s="88">
        <f>IF(OR(COUNTIFS(Prices!$D:$D,$Q$12,Prices!$A:$A,$B96,Prices!$I:$I,$G96)=0,COUNTIFS(Prices!$D:$D,$Q$12,Prices!$A:$A,$B96,Prices!$I:$I,$G96,Prices!$G:$G,"Product NA")&gt;0),0,SUMIFS(Prices!$G:$G,Prices!$D:$D,$Q$12,Prices!$A:$A,$B96,Prices!$I:$I,$G96))</f>
        <v>7.3500000000000005</v>
      </c>
      <c r="R96" s="88">
        <f>IF(OR(COUNTIFS(Prices!$D:$D,$Q$12,Prices!$A:$A,$B96,Prices!$I:$I,$G96)=0,COUNTIFS(Prices!$D:$D,$Q$12,Prices!$A:$A,$B96,Prices!$I:$I,$G96,Prices!$H:$H,"Product NA")&gt;0),0,SUMIFS(Prices!$H:$H,Prices!$D:$D,$Q$12,Prices!$A:$A,$B96,Prices!$I:$I,$G96))</f>
        <v>3.5</v>
      </c>
      <c r="S96" s="89">
        <f>IF(OR($C96=0,$E96=0,COUNTIFS(Prices!$D:$D,$Q$12,Prices!$A:$A,$B96,Prices!$I:$I,$G96,Prices!$H:$H,"Product NA")&gt;0),"",(Q96+(R96*($E96/1000))))</f>
        <v>9.4500000000000011</v>
      </c>
      <c r="T96" s="89">
        <f t="shared" si="9"/>
        <v>0.61425000000000007</v>
      </c>
      <c r="U96" s="90">
        <f t="shared" si="10"/>
        <v>10.064250000000001</v>
      </c>
      <c r="V96" s="90">
        <f t="shared" si="11"/>
        <v>10.064250000000001</v>
      </c>
      <c r="W96" s="91"/>
    </row>
    <row r="97" spans="2:23" x14ac:dyDescent="0.35">
      <c r="B97" s="87" t="s">
        <v>92</v>
      </c>
      <c r="C97" s="66">
        <v>1</v>
      </c>
      <c r="D97" s="66">
        <v>1</v>
      </c>
      <c r="E97" s="66">
        <v>600</v>
      </c>
      <c r="F97" s="116" t="str">
        <f t="shared" si="12"/>
        <v/>
      </c>
      <c r="G97" s="116" t="str">
        <f t="shared" si="13"/>
        <v>0-2kg</v>
      </c>
      <c r="H97" s="88">
        <f>IF(OR(COUNTIFS(Prices!$D:$D,$H$12,Prices!$A:$A,$B97,Prices!$I:$I,$G97)=0,COUNTIFS(Prices!$D:$D,$H$12,Prices!$A:$A,$B97,Prices!$I:$I,$G97,Prices!$G:$G,"Product NA")&gt;0),0,SUMIFS(Prices!$G:$G,Prices!$D:$D,$H$12,Prices!$A:$A,$B97,Prices!$I:$I,$G97))</f>
        <v>2.87</v>
      </c>
      <c r="I97" s="88">
        <f>IF(OR(COUNTIFS(Prices!$D:$D,$H$12,Prices!$A:$A,$B97,Prices!$I:$I,$G97)=0,COUNTIFS(Prices!$D:$D,$H$12,Prices!$A:$A,$B97,Prices!$I:$I,$G97,Prices!$H:$H,"Product NA")&gt;0),0,SUMIFS(Prices!$H:$H,Prices!$D:$D,$H$12,Prices!$A:$A,$B97,Prices!$I:$I,$G97))</f>
        <v>5.91</v>
      </c>
      <c r="J97" s="89">
        <f>IF(OR($C97=0,$E97=0,COUNTIFS(Prices!$D:$D,$H$12,Prices!$A:$A,$B97,Prices!$I:$I,$G97,Prices!$H:$H,"Product NA")&gt;0),"",(H97+(I97*($E97/1000))))</f>
        <v>6.4160000000000004</v>
      </c>
      <c r="K97" s="89">
        <f>J97*-(INDEX(VRDs!$H$3:$J$12, MATCH($H$12, VRDs!$A$3:$A$12, 0), MATCH($D97, INDEX(VRDs!$E$3:$G$12, MATCH($H$12, VRDs!$A$3:$A$12, 0), 0), 1)))</f>
        <v>0</v>
      </c>
      <c r="L97" s="89">
        <f t="shared" si="14"/>
        <v>0.41704000000000002</v>
      </c>
      <c r="M97" s="90">
        <f t="shared" si="8"/>
        <v>6.8330400000000004</v>
      </c>
      <c r="N97" s="90">
        <f t="shared" si="15"/>
        <v>6.8330400000000004</v>
      </c>
      <c r="Q97" s="88">
        <f>IF(OR(COUNTIFS(Prices!$D:$D,$Q$12,Prices!$A:$A,$B97,Prices!$I:$I,$G97)=0,COUNTIFS(Prices!$D:$D,$Q$12,Prices!$A:$A,$B97,Prices!$I:$I,$G97,Prices!$G:$G,"Product NA")&gt;0),0,SUMIFS(Prices!$G:$G,Prices!$D:$D,$Q$12,Prices!$A:$A,$B97,Prices!$I:$I,$G97))</f>
        <v>7.2</v>
      </c>
      <c r="R97" s="88">
        <f>IF(OR(COUNTIFS(Prices!$D:$D,$Q$12,Prices!$A:$A,$B97,Prices!$I:$I,$G97)=0,COUNTIFS(Prices!$D:$D,$Q$12,Prices!$A:$A,$B97,Prices!$I:$I,$G97,Prices!$H:$H,"Product NA")&gt;0),0,SUMIFS(Prices!$H:$H,Prices!$D:$D,$Q$12,Prices!$A:$A,$B97,Prices!$I:$I,$G97))</f>
        <v>1.75</v>
      </c>
      <c r="S97" s="89">
        <f>IF(OR($C97=0,$E97=0,COUNTIFS(Prices!$D:$D,$Q$12,Prices!$A:$A,$B97,Prices!$I:$I,$G97,Prices!$H:$H,"Product NA")&gt;0),"",(Q97+(R97*($E97/1000))))</f>
        <v>8.25</v>
      </c>
      <c r="T97" s="89">
        <f t="shared" si="9"/>
        <v>0.53625</v>
      </c>
      <c r="U97" s="90">
        <f t="shared" si="10"/>
        <v>8.7862500000000008</v>
      </c>
      <c r="V97" s="90">
        <f t="shared" si="11"/>
        <v>8.7862500000000008</v>
      </c>
      <c r="W97" s="91"/>
    </row>
    <row r="98" spans="2:23" x14ac:dyDescent="0.35">
      <c r="B98" s="87" t="s">
        <v>93</v>
      </c>
      <c r="C98" s="66">
        <v>1</v>
      </c>
      <c r="D98" s="66">
        <v>1</v>
      </c>
      <c r="E98" s="66">
        <v>600</v>
      </c>
      <c r="F98" s="116" t="str">
        <f t="shared" si="12"/>
        <v/>
      </c>
      <c r="G98" s="116" t="str">
        <f t="shared" si="13"/>
        <v>0-2kg</v>
      </c>
      <c r="H98" s="88">
        <f>IF(OR(COUNTIFS(Prices!$D:$D,$H$12,Prices!$A:$A,$B98,Prices!$I:$I,$G98)=0,COUNTIFS(Prices!$D:$D,$H$12,Prices!$A:$A,$B98,Prices!$I:$I,$G98,Prices!$G:$G,"Product NA")&gt;0),0,SUMIFS(Prices!$G:$G,Prices!$D:$D,$H$12,Prices!$A:$A,$B98,Prices!$I:$I,$G98))</f>
        <v>2.93</v>
      </c>
      <c r="I98" s="88">
        <f>IF(OR(COUNTIFS(Prices!$D:$D,$H$12,Prices!$A:$A,$B98,Prices!$I:$I,$G98)=0,COUNTIFS(Prices!$D:$D,$H$12,Prices!$A:$A,$B98,Prices!$I:$I,$G98,Prices!$H:$H,"Product NA")&gt;0),0,SUMIFS(Prices!$H:$H,Prices!$D:$D,$H$12,Prices!$A:$A,$B98,Prices!$I:$I,$G98))</f>
        <v>2.91</v>
      </c>
      <c r="J98" s="89">
        <f>IF(OR($C98=0,$E98=0,COUNTIFS(Prices!$D:$D,$H$12,Prices!$A:$A,$B98,Prices!$I:$I,$G98,Prices!$H:$H,"Product NA")&gt;0),"",(H98+(I98*($E98/1000))))</f>
        <v>4.6760000000000002</v>
      </c>
      <c r="K98" s="89">
        <f>J98*-(INDEX(VRDs!$H$3:$J$12, MATCH($H$12, VRDs!$A$3:$A$12, 0), MATCH($D98, INDEX(VRDs!$E$3:$G$12, MATCH($H$12, VRDs!$A$3:$A$12, 0), 0), 1)))</f>
        <v>0</v>
      </c>
      <c r="L98" s="89">
        <f t="shared" si="14"/>
        <v>0.30394000000000004</v>
      </c>
      <c r="M98" s="90">
        <f t="shared" si="8"/>
        <v>4.97994</v>
      </c>
      <c r="N98" s="90">
        <f t="shared" si="15"/>
        <v>4.97994</v>
      </c>
      <c r="Q98" s="88">
        <f>IF(OR(COUNTIFS(Prices!$D:$D,$Q$12,Prices!$A:$A,$B98,Prices!$I:$I,$G98)=0,COUNTIFS(Prices!$D:$D,$Q$12,Prices!$A:$A,$B98,Prices!$I:$I,$G98,Prices!$G:$G,"Product NA")&gt;0),0,SUMIFS(Prices!$G:$G,Prices!$D:$D,$Q$12,Prices!$A:$A,$B98,Prices!$I:$I,$G98))</f>
        <v>6.7</v>
      </c>
      <c r="R98" s="88">
        <f>IF(OR(COUNTIFS(Prices!$D:$D,$Q$12,Prices!$A:$A,$B98,Prices!$I:$I,$G98)=0,COUNTIFS(Prices!$D:$D,$Q$12,Prices!$A:$A,$B98,Prices!$I:$I,$G98,Prices!$H:$H,"Product NA")&gt;0),0,SUMIFS(Prices!$H:$H,Prices!$D:$D,$Q$12,Prices!$A:$A,$B98,Prices!$I:$I,$G98))</f>
        <v>0.45</v>
      </c>
      <c r="S98" s="89">
        <f>IF(OR($C98=0,$E98=0,COUNTIFS(Prices!$D:$D,$Q$12,Prices!$A:$A,$B98,Prices!$I:$I,$G98,Prices!$H:$H,"Product NA")&gt;0),"",(Q98+(R98*($E98/1000))))</f>
        <v>6.9700000000000006</v>
      </c>
      <c r="T98" s="89">
        <f t="shared" si="9"/>
        <v>0.45305000000000006</v>
      </c>
      <c r="U98" s="90">
        <f t="shared" si="10"/>
        <v>7.4230500000000008</v>
      </c>
      <c r="V98" s="90">
        <f t="shared" si="11"/>
        <v>7.4230500000000008</v>
      </c>
      <c r="W98" s="91"/>
    </row>
    <row r="99" spans="2:23" x14ac:dyDescent="0.35">
      <c r="B99" s="87" t="s">
        <v>94</v>
      </c>
      <c r="C99" s="66">
        <v>1</v>
      </c>
      <c r="D99" s="66">
        <v>1</v>
      </c>
      <c r="E99" s="66">
        <v>600</v>
      </c>
      <c r="F99" s="116" t="str">
        <f t="shared" si="12"/>
        <v/>
      </c>
      <c r="G99" s="116" t="str">
        <f t="shared" si="13"/>
        <v>0-2kg</v>
      </c>
      <c r="H99" s="88">
        <f>IF(OR(COUNTIFS(Prices!$D:$D,$H$12,Prices!$A:$A,$B99,Prices!$I:$I,$G99)=0,COUNTIFS(Prices!$D:$D,$H$12,Prices!$A:$A,$B99,Prices!$I:$I,$G99,Prices!$G:$G,"Product NA")&gt;0),0,SUMIFS(Prices!$G:$G,Prices!$D:$D,$H$12,Prices!$A:$A,$B99,Prices!$I:$I,$G99))</f>
        <v>1.56</v>
      </c>
      <c r="I99" s="88">
        <f>IF(OR(COUNTIFS(Prices!$D:$D,$H$12,Prices!$A:$A,$B99,Prices!$I:$I,$G99)=0,COUNTIFS(Prices!$D:$D,$H$12,Prices!$A:$A,$B99,Prices!$I:$I,$G99,Prices!$H:$H,"Product NA")&gt;0),0,SUMIFS(Prices!$H:$H,Prices!$D:$D,$H$12,Prices!$A:$A,$B99,Prices!$I:$I,$G99))</f>
        <v>15.85</v>
      </c>
      <c r="J99" s="89">
        <f>IF(OR($C99=0,$E99=0,COUNTIFS(Prices!$D:$D,$H$12,Prices!$A:$A,$B99,Prices!$I:$I,$G99,Prices!$H:$H,"Product NA")&gt;0),"",(H99+(I99*($E99/1000))))</f>
        <v>11.07</v>
      </c>
      <c r="K99" s="89">
        <f>J99*-(INDEX(VRDs!$H$3:$J$12, MATCH($H$12, VRDs!$A$3:$A$12, 0), MATCH($D99, INDEX(VRDs!$E$3:$G$12, MATCH($H$12, VRDs!$A$3:$A$12, 0), 0), 1)))</f>
        <v>0</v>
      </c>
      <c r="L99" s="89">
        <f t="shared" si="14"/>
        <v>0.71955000000000002</v>
      </c>
      <c r="M99" s="90">
        <f t="shared" si="8"/>
        <v>11.78955</v>
      </c>
      <c r="N99" s="90">
        <f t="shared" si="15"/>
        <v>11.78955</v>
      </c>
      <c r="Q99" s="88">
        <f>IF(OR(COUNTIFS(Prices!$D:$D,$Q$12,Prices!$A:$A,$B99,Prices!$I:$I,$G99)=0,COUNTIFS(Prices!$D:$D,$Q$12,Prices!$A:$A,$B99,Prices!$I:$I,$G99,Prices!$G:$G,"Product NA")&gt;0),0,SUMIFS(Prices!$G:$G,Prices!$D:$D,$Q$12,Prices!$A:$A,$B99,Prices!$I:$I,$G99))</f>
        <v>0</v>
      </c>
      <c r="R99" s="88">
        <f>IF(OR(COUNTIFS(Prices!$D:$D,$Q$12,Prices!$A:$A,$B99,Prices!$I:$I,$G99)=0,COUNTIFS(Prices!$D:$D,$Q$12,Prices!$A:$A,$B99,Prices!$I:$I,$G99,Prices!$H:$H,"Product NA")&gt;0),0,SUMIFS(Prices!$H:$H,Prices!$D:$D,$Q$12,Prices!$A:$A,$B99,Prices!$I:$I,$G99))</f>
        <v>0</v>
      </c>
      <c r="S99" s="89">
        <f>IF(OR($C99=0,$E99=0,COUNTIFS(Prices!$D:$D,$Q$12,Prices!$A:$A,$B99,Prices!$I:$I,$G99,Prices!$H:$H,"Product NA")&gt;0),"",(Q99+(R99*($E99/1000))))</f>
        <v>0</v>
      </c>
      <c r="T99" s="89">
        <f t="shared" si="9"/>
        <v>0</v>
      </c>
      <c r="U99" s="90">
        <f t="shared" si="10"/>
        <v>0</v>
      </c>
      <c r="V99" s="90">
        <f t="shared" si="11"/>
        <v>0</v>
      </c>
      <c r="W99" s="91"/>
    </row>
    <row r="100" spans="2:23" x14ac:dyDescent="0.35">
      <c r="B100" s="87" t="s">
        <v>95</v>
      </c>
      <c r="C100" s="66">
        <v>1</v>
      </c>
      <c r="D100" s="66">
        <v>1</v>
      </c>
      <c r="E100" s="66">
        <v>600</v>
      </c>
      <c r="F100" s="116" t="str">
        <f t="shared" si="12"/>
        <v/>
      </c>
      <c r="G100" s="116" t="str">
        <f t="shared" si="13"/>
        <v>0-2kg</v>
      </c>
      <c r="H100" s="88">
        <f>IF(OR(COUNTIFS(Prices!$D:$D,$H$12,Prices!$A:$A,$B100,Prices!$I:$I,$G100)=0,COUNTIFS(Prices!$D:$D,$H$12,Prices!$A:$A,$B100,Prices!$I:$I,$G100,Prices!$G:$G,"Product NA")&gt;0),0,SUMIFS(Prices!$G:$G,Prices!$D:$D,$H$12,Prices!$A:$A,$B100,Prices!$I:$I,$G100))</f>
        <v>1.56</v>
      </c>
      <c r="I100" s="88">
        <f>IF(OR(COUNTIFS(Prices!$D:$D,$H$12,Prices!$A:$A,$B100,Prices!$I:$I,$G100)=0,COUNTIFS(Prices!$D:$D,$H$12,Prices!$A:$A,$B100,Prices!$I:$I,$G100,Prices!$H:$H,"Product NA")&gt;0),0,SUMIFS(Prices!$H:$H,Prices!$D:$D,$H$12,Prices!$A:$A,$B100,Prices!$I:$I,$G100))</f>
        <v>15.85</v>
      </c>
      <c r="J100" s="89">
        <f>IF(OR($C100=0,$E100=0,COUNTIFS(Prices!$D:$D,$H$12,Prices!$A:$A,$B100,Prices!$I:$I,$G100,Prices!$H:$H,"Product NA")&gt;0),"",(H100+(I100*($E100/1000))))</f>
        <v>11.07</v>
      </c>
      <c r="K100" s="89">
        <f>J100*-(INDEX(VRDs!$H$3:$J$12, MATCH($H$12, VRDs!$A$3:$A$12, 0), MATCH($D100, INDEX(VRDs!$E$3:$G$12, MATCH($H$12, VRDs!$A$3:$A$12, 0), 0), 1)))</f>
        <v>0</v>
      </c>
      <c r="L100" s="89">
        <f t="shared" si="14"/>
        <v>0.71955000000000002</v>
      </c>
      <c r="M100" s="90">
        <f t="shared" si="8"/>
        <v>11.78955</v>
      </c>
      <c r="N100" s="90">
        <f t="shared" si="15"/>
        <v>11.78955</v>
      </c>
      <c r="Q100" s="88">
        <f>IF(OR(COUNTIFS(Prices!$D:$D,$Q$12,Prices!$A:$A,$B100,Prices!$I:$I,$G100)=0,COUNTIFS(Prices!$D:$D,$Q$12,Prices!$A:$A,$B100,Prices!$I:$I,$G100,Prices!$G:$G,"Product NA")&gt;0),0,SUMIFS(Prices!$G:$G,Prices!$D:$D,$Q$12,Prices!$A:$A,$B100,Prices!$I:$I,$G100))</f>
        <v>0</v>
      </c>
      <c r="R100" s="88">
        <f>IF(OR(COUNTIFS(Prices!$D:$D,$Q$12,Prices!$A:$A,$B100,Prices!$I:$I,$G100)=0,COUNTIFS(Prices!$D:$D,$Q$12,Prices!$A:$A,$B100,Prices!$I:$I,$G100,Prices!$H:$H,"Product NA")&gt;0),0,SUMIFS(Prices!$H:$H,Prices!$D:$D,$Q$12,Prices!$A:$A,$B100,Prices!$I:$I,$G100))</f>
        <v>0</v>
      </c>
      <c r="S100" s="89">
        <f>IF(OR($C100=0,$E100=0,COUNTIFS(Prices!$D:$D,$Q$12,Prices!$A:$A,$B100,Prices!$I:$I,$G100,Prices!$H:$H,"Product NA")&gt;0),"",(Q100+(R100*($E100/1000))))</f>
        <v>0</v>
      </c>
      <c r="T100" s="89">
        <f t="shared" si="9"/>
        <v>0</v>
      </c>
      <c r="U100" s="90">
        <f t="shared" si="10"/>
        <v>0</v>
      </c>
      <c r="V100" s="90">
        <f t="shared" si="11"/>
        <v>0</v>
      </c>
      <c r="W100" s="91"/>
    </row>
    <row r="101" spans="2:23" x14ac:dyDescent="0.35">
      <c r="B101" s="87" t="s">
        <v>96</v>
      </c>
      <c r="C101" s="66">
        <v>1</v>
      </c>
      <c r="D101" s="66">
        <v>1</v>
      </c>
      <c r="E101" s="66">
        <v>600</v>
      </c>
      <c r="F101" s="116" t="str">
        <f t="shared" si="12"/>
        <v/>
      </c>
      <c r="G101" s="116" t="str">
        <f t="shared" si="13"/>
        <v>0-2kg</v>
      </c>
      <c r="H101" s="88">
        <f>IF(OR(COUNTIFS(Prices!$D:$D,$H$12,Prices!$A:$A,$B101,Prices!$I:$I,$G101)=0,COUNTIFS(Prices!$D:$D,$H$12,Prices!$A:$A,$B101,Prices!$I:$I,$G101,Prices!$G:$G,"Product NA")&gt;0),0,SUMIFS(Prices!$G:$G,Prices!$D:$D,$H$12,Prices!$A:$A,$B101,Prices!$I:$I,$G101))</f>
        <v>1.56</v>
      </c>
      <c r="I101" s="88">
        <f>IF(OR(COUNTIFS(Prices!$D:$D,$H$12,Prices!$A:$A,$B101,Prices!$I:$I,$G101)=0,COUNTIFS(Prices!$D:$D,$H$12,Prices!$A:$A,$B101,Prices!$I:$I,$G101,Prices!$H:$H,"Product NA")&gt;0),0,SUMIFS(Prices!$H:$H,Prices!$D:$D,$H$12,Prices!$A:$A,$B101,Prices!$I:$I,$G101))</f>
        <v>15.85</v>
      </c>
      <c r="J101" s="89">
        <f>IF(OR($C101=0,$E101=0,COUNTIFS(Prices!$D:$D,$H$12,Prices!$A:$A,$B101,Prices!$I:$I,$G101,Prices!$H:$H,"Product NA")&gt;0),"",(H101+(I101*($E101/1000))))</f>
        <v>11.07</v>
      </c>
      <c r="K101" s="89">
        <f>J101*-(INDEX(VRDs!$H$3:$J$12, MATCH($H$12, VRDs!$A$3:$A$12, 0), MATCH($D101, INDEX(VRDs!$E$3:$G$12, MATCH($H$12, VRDs!$A$3:$A$12, 0), 0), 1)))</f>
        <v>0</v>
      </c>
      <c r="L101" s="89">
        <f t="shared" si="14"/>
        <v>0.71955000000000002</v>
      </c>
      <c r="M101" s="90">
        <f t="shared" si="8"/>
        <v>11.78955</v>
      </c>
      <c r="N101" s="90">
        <f t="shared" si="15"/>
        <v>11.78955</v>
      </c>
      <c r="Q101" s="88">
        <f>IF(OR(COUNTIFS(Prices!$D:$D,$Q$12,Prices!$A:$A,$B101,Prices!$I:$I,$G101)=0,COUNTIFS(Prices!$D:$D,$Q$12,Prices!$A:$A,$B101,Prices!$I:$I,$G101,Prices!$G:$G,"Product NA")&gt;0),0,SUMIFS(Prices!$G:$G,Prices!$D:$D,$Q$12,Prices!$A:$A,$B101,Prices!$I:$I,$G101))</f>
        <v>0</v>
      </c>
      <c r="R101" s="88">
        <f>IF(OR(COUNTIFS(Prices!$D:$D,$Q$12,Prices!$A:$A,$B101,Prices!$I:$I,$G101)=0,COUNTIFS(Prices!$D:$D,$Q$12,Prices!$A:$A,$B101,Prices!$I:$I,$G101,Prices!$H:$H,"Product NA")&gt;0),0,SUMIFS(Prices!$H:$H,Prices!$D:$D,$Q$12,Prices!$A:$A,$B101,Prices!$I:$I,$G101))</f>
        <v>0</v>
      </c>
      <c r="S101" s="89">
        <f>IF(OR($C101=0,$E101=0,COUNTIFS(Prices!$D:$D,$Q$12,Prices!$A:$A,$B101,Prices!$I:$I,$G101,Prices!$H:$H,"Product NA")&gt;0),"",(Q101+(R101*($E101/1000))))</f>
        <v>0</v>
      </c>
      <c r="T101" s="89">
        <f t="shared" si="9"/>
        <v>0</v>
      </c>
      <c r="U101" s="90">
        <f t="shared" si="10"/>
        <v>0</v>
      </c>
      <c r="V101" s="90">
        <f t="shared" si="11"/>
        <v>0</v>
      </c>
      <c r="W101" s="91"/>
    </row>
    <row r="102" spans="2:23" x14ac:dyDescent="0.35">
      <c r="B102" s="87" t="s">
        <v>97</v>
      </c>
      <c r="C102" s="66">
        <v>1</v>
      </c>
      <c r="D102" s="66">
        <v>1</v>
      </c>
      <c r="E102" s="66">
        <v>600</v>
      </c>
      <c r="F102" s="116" t="str">
        <f t="shared" si="12"/>
        <v/>
      </c>
      <c r="G102" s="116" t="str">
        <f t="shared" si="13"/>
        <v>0-2kg</v>
      </c>
      <c r="H102" s="88">
        <f>IF(OR(COUNTIFS(Prices!$D:$D,$H$12,Prices!$A:$A,$B102,Prices!$I:$I,$G102)=0,COUNTIFS(Prices!$D:$D,$H$12,Prices!$A:$A,$B102,Prices!$I:$I,$G102,Prices!$G:$G,"Product NA")&gt;0),0,SUMIFS(Prices!$G:$G,Prices!$D:$D,$H$12,Prices!$A:$A,$B102,Prices!$I:$I,$G102))</f>
        <v>1.1300000000000001</v>
      </c>
      <c r="I102" s="88">
        <f>IF(OR(COUNTIFS(Prices!$D:$D,$H$12,Prices!$A:$A,$B102,Prices!$I:$I,$G102)=0,COUNTIFS(Prices!$D:$D,$H$12,Prices!$A:$A,$B102,Prices!$I:$I,$G102,Prices!$H:$H,"Product NA")&gt;0),0,SUMIFS(Prices!$H:$H,Prices!$D:$D,$H$12,Prices!$A:$A,$B102,Prices!$I:$I,$G102))</f>
        <v>15.64</v>
      </c>
      <c r="J102" s="89">
        <f>IF(OR($C102=0,$E102=0,COUNTIFS(Prices!$D:$D,$H$12,Prices!$A:$A,$B102,Prices!$I:$I,$G102,Prices!$H:$H,"Product NA")&gt;0),"",(H102+(I102*($E102/1000))))</f>
        <v>10.514000000000001</v>
      </c>
      <c r="K102" s="89">
        <f>J102*-(INDEX(VRDs!$H$3:$J$12, MATCH($H$12, VRDs!$A$3:$A$12, 0), MATCH($D102, INDEX(VRDs!$E$3:$G$12, MATCH($H$12, VRDs!$A$3:$A$12, 0), 0), 1)))</f>
        <v>0</v>
      </c>
      <c r="L102" s="89">
        <f t="shared" si="14"/>
        <v>0.68341000000000007</v>
      </c>
      <c r="M102" s="90">
        <f t="shared" si="8"/>
        <v>11.197410000000001</v>
      </c>
      <c r="N102" s="90">
        <f t="shared" si="15"/>
        <v>11.197410000000001</v>
      </c>
      <c r="Q102" s="88">
        <f>IF(OR(COUNTIFS(Prices!$D:$D,$Q$12,Prices!$A:$A,$B102,Prices!$I:$I,$G102)=0,COUNTIFS(Prices!$D:$D,$Q$12,Prices!$A:$A,$B102,Prices!$I:$I,$G102,Prices!$G:$G,"Product NA")&gt;0),0,SUMIFS(Prices!$G:$G,Prices!$D:$D,$Q$12,Prices!$A:$A,$B102,Prices!$I:$I,$G102))</f>
        <v>0</v>
      </c>
      <c r="R102" s="88">
        <f>IF(OR(COUNTIFS(Prices!$D:$D,$Q$12,Prices!$A:$A,$B102,Prices!$I:$I,$G102)=0,COUNTIFS(Prices!$D:$D,$Q$12,Prices!$A:$A,$B102,Prices!$I:$I,$G102,Prices!$H:$H,"Product NA")&gt;0),0,SUMIFS(Prices!$H:$H,Prices!$D:$D,$Q$12,Prices!$A:$A,$B102,Prices!$I:$I,$G102))</f>
        <v>0</v>
      </c>
      <c r="S102" s="89">
        <f>IF(OR($C102=0,$E102=0,COUNTIFS(Prices!$D:$D,$Q$12,Prices!$A:$A,$B102,Prices!$I:$I,$G102,Prices!$H:$H,"Product NA")&gt;0),"",(Q102+(R102*($E102/1000))))</f>
        <v>0</v>
      </c>
      <c r="T102" s="89">
        <f t="shared" si="9"/>
        <v>0</v>
      </c>
      <c r="U102" s="90">
        <f t="shared" si="10"/>
        <v>0</v>
      </c>
      <c r="V102" s="90">
        <f t="shared" si="11"/>
        <v>0</v>
      </c>
      <c r="W102" s="91"/>
    </row>
    <row r="103" spans="2:23" x14ac:dyDescent="0.35">
      <c r="B103" s="87" t="s">
        <v>98</v>
      </c>
      <c r="C103" s="66">
        <v>1</v>
      </c>
      <c r="D103" s="66">
        <v>1</v>
      </c>
      <c r="E103" s="66">
        <v>600</v>
      </c>
      <c r="F103" s="116" t="str">
        <f t="shared" si="12"/>
        <v/>
      </c>
      <c r="G103" s="116" t="str">
        <f t="shared" si="13"/>
        <v>0-2kg</v>
      </c>
      <c r="H103" s="88">
        <f>IF(OR(COUNTIFS(Prices!$D:$D,$H$12,Prices!$A:$A,$B103,Prices!$I:$I,$G103)=0,COUNTIFS(Prices!$D:$D,$H$12,Prices!$A:$A,$B103,Prices!$I:$I,$G103,Prices!$G:$G,"Product NA")&gt;0),0,SUMIFS(Prices!$G:$G,Prices!$D:$D,$H$12,Prices!$A:$A,$B103,Prices!$I:$I,$G103))</f>
        <v>1.1300000000000001</v>
      </c>
      <c r="I103" s="88">
        <f>IF(OR(COUNTIFS(Prices!$D:$D,$H$12,Prices!$A:$A,$B103,Prices!$I:$I,$G103)=0,COUNTIFS(Prices!$D:$D,$H$12,Prices!$A:$A,$B103,Prices!$I:$I,$G103,Prices!$H:$H,"Product NA")&gt;0),0,SUMIFS(Prices!$H:$H,Prices!$D:$D,$H$12,Prices!$A:$A,$B103,Prices!$I:$I,$G103))</f>
        <v>15.64</v>
      </c>
      <c r="J103" s="89">
        <f>IF(OR($C103=0,$E103=0,COUNTIFS(Prices!$D:$D,$H$12,Prices!$A:$A,$B103,Prices!$I:$I,$G103,Prices!$H:$H,"Product NA")&gt;0),"",(H103+(I103*($E103/1000))))</f>
        <v>10.514000000000001</v>
      </c>
      <c r="K103" s="89">
        <f>J103*-(INDEX(VRDs!$H$3:$J$12, MATCH($H$12, VRDs!$A$3:$A$12, 0), MATCH($D103, INDEX(VRDs!$E$3:$G$12, MATCH($H$12, VRDs!$A$3:$A$12, 0), 0), 1)))</f>
        <v>0</v>
      </c>
      <c r="L103" s="89">
        <f t="shared" si="14"/>
        <v>0.68341000000000007</v>
      </c>
      <c r="M103" s="90">
        <f t="shared" si="8"/>
        <v>11.197410000000001</v>
      </c>
      <c r="N103" s="90">
        <f t="shared" si="15"/>
        <v>11.197410000000001</v>
      </c>
      <c r="Q103" s="88">
        <f>IF(OR(COUNTIFS(Prices!$D:$D,$Q$12,Prices!$A:$A,$B103,Prices!$I:$I,$G103)=0,COUNTIFS(Prices!$D:$D,$Q$12,Prices!$A:$A,$B103,Prices!$I:$I,$G103,Prices!$G:$G,"Product NA")&gt;0),0,SUMIFS(Prices!$G:$G,Prices!$D:$D,$Q$12,Prices!$A:$A,$B103,Prices!$I:$I,$G103))</f>
        <v>0</v>
      </c>
      <c r="R103" s="88">
        <f>IF(OR(COUNTIFS(Prices!$D:$D,$Q$12,Prices!$A:$A,$B103,Prices!$I:$I,$G103)=0,COUNTIFS(Prices!$D:$D,$Q$12,Prices!$A:$A,$B103,Prices!$I:$I,$G103,Prices!$H:$H,"Product NA")&gt;0),0,SUMIFS(Prices!$H:$H,Prices!$D:$D,$Q$12,Prices!$A:$A,$B103,Prices!$I:$I,$G103))</f>
        <v>0</v>
      </c>
      <c r="S103" s="89">
        <f>IF(OR($C103=0,$E103=0,COUNTIFS(Prices!$D:$D,$Q$12,Prices!$A:$A,$B103,Prices!$I:$I,$G103,Prices!$H:$H,"Product NA")&gt;0),"",(Q103+(R103*($E103/1000))))</f>
        <v>0</v>
      </c>
      <c r="T103" s="89">
        <f t="shared" si="9"/>
        <v>0</v>
      </c>
      <c r="U103" s="90">
        <f t="shared" si="10"/>
        <v>0</v>
      </c>
      <c r="V103" s="90">
        <f t="shared" si="11"/>
        <v>0</v>
      </c>
      <c r="W103" s="91"/>
    </row>
    <row r="104" spans="2:23" x14ac:dyDescent="0.35">
      <c r="B104" s="87" t="s">
        <v>99</v>
      </c>
      <c r="C104" s="66">
        <v>1</v>
      </c>
      <c r="D104" s="66">
        <v>1</v>
      </c>
      <c r="E104" s="66">
        <v>600</v>
      </c>
      <c r="F104" s="116" t="str">
        <f t="shared" si="12"/>
        <v/>
      </c>
      <c r="G104" s="116" t="str">
        <f t="shared" si="13"/>
        <v>0-2kg</v>
      </c>
      <c r="H104" s="88">
        <f>IF(OR(COUNTIFS(Prices!$D:$D,$H$12,Prices!$A:$A,$B104,Prices!$I:$I,$G104)=0,COUNTIFS(Prices!$D:$D,$H$12,Prices!$A:$A,$B104,Prices!$I:$I,$G104,Prices!$G:$G,"Product NA")&gt;0),0,SUMIFS(Prices!$G:$G,Prices!$D:$D,$H$12,Prices!$A:$A,$B104,Prices!$I:$I,$G104))</f>
        <v>1.56</v>
      </c>
      <c r="I104" s="88">
        <f>IF(OR(COUNTIFS(Prices!$D:$D,$H$12,Prices!$A:$A,$B104,Prices!$I:$I,$G104)=0,COUNTIFS(Prices!$D:$D,$H$12,Prices!$A:$A,$B104,Prices!$I:$I,$G104,Prices!$H:$H,"Product NA")&gt;0),0,SUMIFS(Prices!$H:$H,Prices!$D:$D,$H$12,Prices!$A:$A,$B104,Prices!$I:$I,$G104))</f>
        <v>15.85</v>
      </c>
      <c r="J104" s="89">
        <f>IF(OR($C104=0,$E104=0,COUNTIFS(Prices!$D:$D,$H$12,Prices!$A:$A,$B104,Prices!$I:$I,$G104,Prices!$H:$H,"Product NA")&gt;0),"",(H104+(I104*($E104/1000))))</f>
        <v>11.07</v>
      </c>
      <c r="K104" s="89">
        <f>J104*-(INDEX(VRDs!$H$3:$J$12, MATCH($H$12, VRDs!$A$3:$A$12, 0), MATCH($D104, INDEX(VRDs!$E$3:$G$12, MATCH($H$12, VRDs!$A$3:$A$12, 0), 0), 1)))</f>
        <v>0</v>
      </c>
      <c r="L104" s="89">
        <f t="shared" si="14"/>
        <v>0.71955000000000002</v>
      </c>
      <c r="M104" s="90">
        <f t="shared" si="8"/>
        <v>11.78955</v>
      </c>
      <c r="N104" s="90">
        <f t="shared" si="15"/>
        <v>11.78955</v>
      </c>
      <c r="Q104" s="88">
        <f>IF(OR(COUNTIFS(Prices!$D:$D,$Q$12,Prices!$A:$A,$B104,Prices!$I:$I,$G104)=0,COUNTIFS(Prices!$D:$D,$Q$12,Prices!$A:$A,$B104,Prices!$I:$I,$G104,Prices!$G:$G,"Product NA")&gt;0),0,SUMIFS(Prices!$G:$G,Prices!$D:$D,$Q$12,Prices!$A:$A,$B104,Prices!$I:$I,$G104))</f>
        <v>0</v>
      </c>
      <c r="R104" s="88">
        <f>IF(OR(COUNTIFS(Prices!$D:$D,$Q$12,Prices!$A:$A,$B104,Prices!$I:$I,$G104)=0,COUNTIFS(Prices!$D:$D,$Q$12,Prices!$A:$A,$B104,Prices!$I:$I,$G104,Prices!$H:$H,"Product NA")&gt;0),0,SUMIFS(Prices!$H:$H,Prices!$D:$D,$Q$12,Prices!$A:$A,$B104,Prices!$I:$I,$G104))</f>
        <v>0</v>
      </c>
      <c r="S104" s="89">
        <f>IF(OR($C104=0,$E104=0,COUNTIFS(Prices!$D:$D,$Q$12,Prices!$A:$A,$B104,Prices!$I:$I,$G104,Prices!$H:$H,"Product NA")&gt;0),"",(Q104+(R104*($E104/1000))))</f>
        <v>0</v>
      </c>
      <c r="T104" s="89">
        <f t="shared" si="9"/>
        <v>0</v>
      </c>
      <c r="U104" s="90">
        <f t="shared" si="10"/>
        <v>0</v>
      </c>
      <c r="V104" s="90">
        <f t="shared" si="11"/>
        <v>0</v>
      </c>
      <c r="W104" s="91"/>
    </row>
    <row r="105" spans="2:23" x14ac:dyDescent="0.35">
      <c r="B105" s="87" t="s">
        <v>100</v>
      </c>
      <c r="C105" s="66">
        <v>1</v>
      </c>
      <c r="D105" s="66">
        <v>1</v>
      </c>
      <c r="E105" s="66">
        <v>600</v>
      </c>
      <c r="F105" s="116" t="str">
        <f t="shared" si="12"/>
        <v/>
      </c>
      <c r="G105" s="116" t="str">
        <f t="shared" si="13"/>
        <v>0-2kg</v>
      </c>
      <c r="H105" s="88">
        <f>IF(OR(COUNTIFS(Prices!$D:$D,$H$12,Prices!$A:$A,$B105,Prices!$I:$I,$G105)=0,COUNTIFS(Prices!$D:$D,$H$12,Prices!$A:$A,$B105,Prices!$I:$I,$G105,Prices!$G:$G,"Product NA")&gt;0),0,SUMIFS(Prices!$G:$G,Prices!$D:$D,$H$12,Prices!$A:$A,$B105,Prices!$I:$I,$G105))</f>
        <v>1.56</v>
      </c>
      <c r="I105" s="88">
        <f>IF(OR(COUNTIFS(Prices!$D:$D,$H$12,Prices!$A:$A,$B105,Prices!$I:$I,$G105)=0,COUNTIFS(Prices!$D:$D,$H$12,Prices!$A:$A,$B105,Prices!$I:$I,$G105,Prices!$H:$H,"Product NA")&gt;0),0,SUMIFS(Prices!$H:$H,Prices!$D:$D,$H$12,Prices!$A:$A,$B105,Prices!$I:$I,$G105))</f>
        <v>15.85</v>
      </c>
      <c r="J105" s="89">
        <f>IF(OR($C105=0,$E105=0,COUNTIFS(Prices!$D:$D,$H$12,Prices!$A:$A,$B105,Prices!$I:$I,$G105,Prices!$H:$H,"Product NA")&gt;0),"",(H105+(I105*($E105/1000))))</f>
        <v>11.07</v>
      </c>
      <c r="K105" s="89">
        <f>J105*-(INDEX(VRDs!$H$3:$J$12, MATCH($H$12, VRDs!$A$3:$A$12, 0), MATCH($D105, INDEX(VRDs!$E$3:$G$12, MATCH($H$12, VRDs!$A$3:$A$12, 0), 0), 1)))</f>
        <v>0</v>
      </c>
      <c r="L105" s="89">
        <f t="shared" si="14"/>
        <v>0.71955000000000002</v>
      </c>
      <c r="M105" s="90">
        <f t="shared" si="8"/>
        <v>11.78955</v>
      </c>
      <c r="N105" s="90">
        <f t="shared" si="15"/>
        <v>11.78955</v>
      </c>
      <c r="Q105" s="88">
        <f>IF(OR(COUNTIFS(Prices!$D:$D,$Q$12,Prices!$A:$A,$B105,Prices!$I:$I,$G105)=0,COUNTIFS(Prices!$D:$D,$Q$12,Prices!$A:$A,$B105,Prices!$I:$I,$G105,Prices!$G:$G,"Product NA")&gt;0),0,SUMIFS(Prices!$G:$G,Prices!$D:$D,$Q$12,Prices!$A:$A,$B105,Prices!$I:$I,$G105))</f>
        <v>0</v>
      </c>
      <c r="R105" s="88">
        <f>IF(OR(COUNTIFS(Prices!$D:$D,$Q$12,Prices!$A:$A,$B105,Prices!$I:$I,$G105)=0,COUNTIFS(Prices!$D:$D,$Q$12,Prices!$A:$A,$B105,Prices!$I:$I,$G105,Prices!$H:$H,"Product NA")&gt;0),0,SUMIFS(Prices!$H:$H,Prices!$D:$D,$Q$12,Prices!$A:$A,$B105,Prices!$I:$I,$G105))</f>
        <v>0</v>
      </c>
      <c r="S105" s="89">
        <f>IF(OR($C105=0,$E105=0,COUNTIFS(Prices!$D:$D,$Q$12,Prices!$A:$A,$B105,Prices!$I:$I,$G105,Prices!$H:$H,"Product NA")&gt;0),"",(Q105+(R105*($E105/1000))))</f>
        <v>0</v>
      </c>
      <c r="T105" s="89">
        <f t="shared" si="9"/>
        <v>0</v>
      </c>
      <c r="U105" s="90">
        <f t="shared" si="10"/>
        <v>0</v>
      </c>
      <c r="V105" s="90">
        <f t="shared" si="11"/>
        <v>0</v>
      </c>
      <c r="W105" s="91"/>
    </row>
    <row r="106" spans="2:23" x14ac:dyDescent="0.35">
      <c r="B106" s="87" t="s">
        <v>101</v>
      </c>
      <c r="C106" s="66">
        <v>1</v>
      </c>
      <c r="D106" s="66">
        <v>1</v>
      </c>
      <c r="E106" s="66">
        <v>600</v>
      </c>
      <c r="F106" s="116" t="str">
        <f t="shared" si="12"/>
        <v/>
      </c>
      <c r="G106" s="116" t="str">
        <f t="shared" si="13"/>
        <v>0-2kg</v>
      </c>
      <c r="H106" s="88">
        <f>IF(OR(COUNTIFS(Prices!$D:$D,$H$12,Prices!$A:$A,$B106,Prices!$I:$I,$G106)=0,COUNTIFS(Prices!$D:$D,$H$12,Prices!$A:$A,$B106,Prices!$I:$I,$G106,Prices!$G:$G,"Product NA")&gt;0),0,SUMIFS(Prices!$G:$G,Prices!$D:$D,$H$12,Prices!$A:$A,$B106,Prices!$I:$I,$G106))</f>
        <v>1.56</v>
      </c>
      <c r="I106" s="88">
        <f>IF(OR(COUNTIFS(Prices!$D:$D,$H$12,Prices!$A:$A,$B106,Prices!$I:$I,$G106)=0,COUNTIFS(Prices!$D:$D,$H$12,Prices!$A:$A,$B106,Prices!$I:$I,$G106,Prices!$H:$H,"Product NA")&gt;0),0,SUMIFS(Prices!$H:$H,Prices!$D:$D,$H$12,Prices!$A:$A,$B106,Prices!$I:$I,$G106))</f>
        <v>15.85</v>
      </c>
      <c r="J106" s="89">
        <f>IF(OR($C106=0,$E106=0,COUNTIFS(Prices!$D:$D,$H$12,Prices!$A:$A,$B106,Prices!$I:$I,$G106,Prices!$H:$H,"Product NA")&gt;0),"",(H106+(I106*($E106/1000))))</f>
        <v>11.07</v>
      </c>
      <c r="K106" s="89">
        <f>J106*-(INDEX(VRDs!$H$3:$J$12, MATCH($H$12, VRDs!$A$3:$A$12, 0), MATCH($D106, INDEX(VRDs!$E$3:$G$12, MATCH($H$12, VRDs!$A$3:$A$12, 0), 0), 1)))</f>
        <v>0</v>
      </c>
      <c r="L106" s="89">
        <f t="shared" si="14"/>
        <v>0.71955000000000002</v>
      </c>
      <c r="M106" s="90">
        <f t="shared" si="8"/>
        <v>11.78955</v>
      </c>
      <c r="N106" s="90">
        <f t="shared" si="15"/>
        <v>11.78955</v>
      </c>
      <c r="Q106" s="88">
        <f>IF(OR(COUNTIFS(Prices!$D:$D,$Q$12,Prices!$A:$A,$B106,Prices!$I:$I,$G106)=0,COUNTIFS(Prices!$D:$D,$Q$12,Prices!$A:$A,$B106,Prices!$I:$I,$G106,Prices!$G:$G,"Product NA")&gt;0),0,SUMIFS(Prices!$G:$G,Prices!$D:$D,$Q$12,Prices!$A:$A,$B106,Prices!$I:$I,$G106))</f>
        <v>0</v>
      </c>
      <c r="R106" s="88">
        <f>IF(OR(COUNTIFS(Prices!$D:$D,$Q$12,Prices!$A:$A,$B106,Prices!$I:$I,$G106)=0,COUNTIFS(Prices!$D:$D,$Q$12,Prices!$A:$A,$B106,Prices!$I:$I,$G106,Prices!$H:$H,"Product NA")&gt;0),0,SUMIFS(Prices!$H:$H,Prices!$D:$D,$Q$12,Prices!$A:$A,$B106,Prices!$I:$I,$G106))</f>
        <v>0</v>
      </c>
      <c r="S106" s="89">
        <f>IF(OR($C106=0,$E106=0,COUNTIFS(Prices!$D:$D,$Q$12,Prices!$A:$A,$B106,Prices!$I:$I,$G106,Prices!$H:$H,"Product NA")&gt;0),"",(Q106+(R106*($E106/1000))))</f>
        <v>0</v>
      </c>
      <c r="T106" s="89">
        <f t="shared" si="9"/>
        <v>0</v>
      </c>
      <c r="U106" s="90">
        <f t="shared" si="10"/>
        <v>0</v>
      </c>
      <c r="V106" s="90">
        <f t="shared" si="11"/>
        <v>0</v>
      </c>
      <c r="W106" s="91"/>
    </row>
    <row r="107" spans="2:23" x14ac:dyDescent="0.35">
      <c r="B107" s="87" t="s">
        <v>102</v>
      </c>
      <c r="C107" s="66">
        <v>1</v>
      </c>
      <c r="D107" s="66">
        <v>1</v>
      </c>
      <c r="E107" s="66">
        <v>600</v>
      </c>
      <c r="F107" s="116" t="str">
        <f t="shared" si="12"/>
        <v/>
      </c>
      <c r="G107" s="116" t="str">
        <f t="shared" si="13"/>
        <v>0-2kg</v>
      </c>
      <c r="H107" s="88">
        <f>IF(OR(COUNTIFS(Prices!$D:$D,$H$12,Prices!$A:$A,$B107,Prices!$I:$I,$G107)=0,COUNTIFS(Prices!$D:$D,$H$12,Prices!$A:$A,$B107,Prices!$I:$I,$G107,Prices!$G:$G,"Product NA")&gt;0),0,SUMIFS(Prices!$G:$G,Prices!$D:$D,$H$12,Prices!$A:$A,$B107,Prices!$I:$I,$G107))</f>
        <v>2.2000000000000002</v>
      </c>
      <c r="I107" s="88">
        <f>IF(OR(COUNTIFS(Prices!$D:$D,$H$12,Prices!$A:$A,$B107,Prices!$I:$I,$G107)=0,COUNTIFS(Prices!$D:$D,$H$12,Prices!$A:$A,$B107,Prices!$I:$I,$G107,Prices!$H:$H,"Product NA")&gt;0),0,SUMIFS(Prices!$H:$H,Prices!$D:$D,$H$12,Prices!$A:$A,$B107,Prices!$I:$I,$G107))</f>
        <v>3.5500000000000003</v>
      </c>
      <c r="J107" s="89">
        <f>IF(OR($C107=0,$E107=0,COUNTIFS(Prices!$D:$D,$H$12,Prices!$A:$A,$B107,Prices!$I:$I,$G107,Prices!$H:$H,"Product NA")&gt;0),"",(H107+(I107*($E107/1000))))</f>
        <v>4.33</v>
      </c>
      <c r="K107" s="89">
        <f>J107*-(INDEX(VRDs!$H$3:$J$12, MATCH($H$12, VRDs!$A$3:$A$12, 0), MATCH($D107, INDEX(VRDs!$E$3:$G$12, MATCH($H$12, VRDs!$A$3:$A$12, 0), 0), 1)))</f>
        <v>0</v>
      </c>
      <c r="L107" s="89">
        <f t="shared" si="14"/>
        <v>0.28145000000000003</v>
      </c>
      <c r="M107" s="90">
        <f t="shared" si="8"/>
        <v>4.6114500000000005</v>
      </c>
      <c r="N107" s="90">
        <f t="shared" si="15"/>
        <v>4.6114500000000005</v>
      </c>
      <c r="Q107" s="88">
        <f>IF(OR(COUNTIFS(Prices!$D:$D,$Q$12,Prices!$A:$A,$B107,Prices!$I:$I,$G107)=0,COUNTIFS(Prices!$D:$D,$Q$12,Prices!$A:$A,$B107,Prices!$I:$I,$G107,Prices!$G:$G,"Product NA")&gt;0),0,SUMIFS(Prices!$G:$G,Prices!$D:$D,$Q$12,Prices!$A:$A,$B107,Prices!$I:$I,$G107))</f>
        <v>6.25</v>
      </c>
      <c r="R107" s="88">
        <f>IF(OR(COUNTIFS(Prices!$D:$D,$Q$12,Prices!$A:$A,$B107,Prices!$I:$I,$G107)=0,COUNTIFS(Prices!$D:$D,$Q$12,Prices!$A:$A,$B107,Prices!$I:$I,$G107,Prices!$H:$H,"Product NA")&gt;0),0,SUMIFS(Prices!$H:$H,Prices!$D:$D,$Q$12,Prices!$A:$A,$B107,Prices!$I:$I,$G107))</f>
        <v>2.85</v>
      </c>
      <c r="S107" s="89">
        <f>IF(OR($C107=0,$E107=0,COUNTIFS(Prices!$D:$D,$Q$12,Prices!$A:$A,$B107,Prices!$I:$I,$G107,Prices!$H:$H,"Product NA")&gt;0),"",(Q107+(R107*($E107/1000))))</f>
        <v>7.96</v>
      </c>
      <c r="T107" s="89">
        <f t="shared" si="9"/>
        <v>0.51739999999999997</v>
      </c>
      <c r="U107" s="90">
        <f t="shared" si="10"/>
        <v>8.4773999999999994</v>
      </c>
      <c r="V107" s="90">
        <f t="shared" si="11"/>
        <v>8.4773999999999994</v>
      </c>
      <c r="W107" s="91"/>
    </row>
    <row r="108" spans="2:23" x14ac:dyDescent="0.35">
      <c r="B108" s="87" t="s">
        <v>103</v>
      </c>
      <c r="C108" s="66">
        <v>1</v>
      </c>
      <c r="D108" s="66">
        <v>1</v>
      </c>
      <c r="E108" s="66">
        <v>600</v>
      </c>
      <c r="F108" s="116" t="str">
        <f t="shared" si="12"/>
        <v/>
      </c>
      <c r="G108" s="116" t="str">
        <f t="shared" si="13"/>
        <v>0-2kg</v>
      </c>
      <c r="H108" s="88">
        <f>IF(OR(COUNTIFS(Prices!$D:$D,$H$12,Prices!$A:$A,$B108,Prices!$I:$I,$G108)=0,COUNTIFS(Prices!$D:$D,$H$12,Prices!$A:$A,$B108,Prices!$I:$I,$G108,Prices!$G:$G,"Product NA")&gt;0),0,SUMIFS(Prices!$G:$G,Prices!$D:$D,$H$12,Prices!$A:$A,$B108,Prices!$I:$I,$G108))</f>
        <v>2.87</v>
      </c>
      <c r="I108" s="88">
        <f>IF(OR(COUNTIFS(Prices!$D:$D,$H$12,Prices!$A:$A,$B108,Prices!$I:$I,$G108)=0,COUNTIFS(Prices!$D:$D,$H$12,Prices!$A:$A,$B108,Prices!$I:$I,$G108,Prices!$H:$H,"Product NA")&gt;0),0,SUMIFS(Prices!$H:$H,Prices!$D:$D,$H$12,Prices!$A:$A,$B108,Prices!$I:$I,$G108))</f>
        <v>3.7600000000000002</v>
      </c>
      <c r="J108" s="89">
        <f>IF(OR($C108=0,$E108=0,COUNTIFS(Prices!$D:$D,$H$12,Prices!$A:$A,$B108,Prices!$I:$I,$G108,Prices!$H:$H,"Product NA")&gt;0),"",(H108+(I108*($E108/1000))))</f>
        <v>5.1260000000000003</v>
      </c>
      <c r="K108" s="89">
        <f>J108*-(INDEX(VRDs!$H$3:$J$12, MATCH($H$12, VRDs!$A$3:$A$12, 0), MATCH($D108, INDEX(VRDs!$E$3:$G$12, MATCH($H$12, VRDs!$A$3:$A$12, 0), 0), 1)))</f>
        <v>0</v>
      </c>
      <c r="L108" s="89">
        <f t="shared" si="14"/>
        <v>0.33319000000000004</v>
      </c>
      <c r="M108" s="90">
        <f t="shared" si="8"/>
        <v>5.4591900000000004</v>
      </c>
      <c r="N108" s="90">
        <f t="shared" si="15"/>
        <v>5.4591900000000004</v>
      </c>
      <c r="Q108" s="88">
        <f>IF(OR(COUNTIFS(Prices!$D:$D,$Q$12,Prices!$A:$A,$B108,Prices!$I:$I,$G108)=0,COUNTIFS(Prices!$D:$D,$Q$12,Prices!$A:$A,$B108,Prices!$I:$I,$G108,Prices!$G:$G,"Product NA")&gt;0),0,SUMIFS(Prices!$G:$G,Prices!$D:$D,$Q$12,Prices!$A:$A,$B108,Prices!$I:$I,$G108))</f>
        <v>6.8500000000000005</v>
      </c>
      <c r="R108" s="88">
        <f>IF(OR(COUNTIFS(Prices!$D:$D,$Q$12,Prices!$A:$A,$B108,Prices!$I:$I,$G108)=0,COUNTIFS(Prices!$D:$D,$Q$12,Prices!$A:$A,$B108,Prices!$I:$I,$G108,Prices!$H:$H,"Product NA")&gt;0),0,SUMIFS(Prices!$H:$H,Prices!$D:$D,$Q$12,Prices!$A:$A,$B108,Prices!$I:$I,$G108))</f>
        <v>2.75</v>
      </c>
      <c r="S108" s="89">
        <f>IF(OR($C108=0,$E108=0,COUNTIFS(Prices!$D:$D,$Q$12,Prices!$A:$A,$B108,Prices!$I:$I,$G108,Prices!$H:$H,"Product NA")&gt;0),"",(Q108+(R108*($E108/1000))))</f>
        <v>8.5</v>
      </c>
      <c r="T108" s="89">
        <f t="shared" si="9"/>
        <v>0.55249999999999999</v>
      </c>
      <c r="U108" s="90">
        <f t="shared" si="10"/>
        <v>9.0525000000000002</v>
      </c>
      <c r="V108" s="90">
        <f t="shared" si="11"/>
        <v>9.0525000000000002</v>
      </c>
      <c r="W108" s="91"/>
    </row>
    <row r="109" spans="2:23" x14ac:dyDescent="0.35">
      <c r="B109" s="87" t="s">
        <v>104</v>
      </c>
      <c r="C109" s="66">
        <v>1</v>
      </c>
      <c r="D109" s="66">
        <v>1</v>
      </c>
      <c r="E109" s="66">
        <v>600</v>
      </c>
      <c r="F109" s="116" t="str">
        <f t="shared" si="12"/>
        <v/>
      </c>
      <c r="G109" s="116" t="str">
        <f t="shared" si="13"/>
        <v>0-2kg</v>
      </c>
      <c r="H109" s="88">
        <f>IF(OR(COUNTIFS(Prices!$D:$D,$H$12,Prices!$A:$A,$B109,Prices!$I:$I,$G109)=0,COUNTIFS(Prices!$D:$D,$H$12,Prices!$A:$A,$B109,Prices!$I:$I,$G109,Prices!$G:$G,"Product NA")&gt;0),0,SUMIFS(Prices!$G:$G,Prices!$D:$D,$H$12,Prices!$A:$A,$B109,Prices!$I:$I,$G109))</f>
        <v>2.68</v>
      </c>
      <c r="I109" s="88">
        <f>IF(OR(COUNTIFS(Prices!$D:$D,$H$12,Prices!$A:$A,$B109,Prices!$I:$I,$G109)=0,COUNTIFS(Prices!$D:$D,$H$12,Prices!$A:$A,$B109,Prices!$I:$I,$G109,Prices!$H:$H,"Product NA")&gt;0),0,SUMIFS(Prices!$H:$H,Prices!$D:$D,$H$12,Prices!$A:$A,$B109,Prices!$I:$I,$G109))</f>
        <v>7.09</v>
      </c>
      <c r="J109" s="89">
        <f>IF(OR($C109=0,$E109=0,COUNTIFS(Prices!$D:$D,$H$12,Prices!$A:$A,$B109,Prices!$I:$I,$G109,Prices!$H:$H,"Product NA")&gt;0),"",(H109+(I109*($E109/1000))))</f>
        <v>6.9339999999999993</v>
      </c>
      <c r="K109" s="89">
        <f>J109*-(INDEX(VRDs!$H$3:$J$12, MATCH($H$12, VRDs!$A$3:$A$12, 0), MATCH($D109, INDEX(VRDs!$E$3:$G$12, MATCH($H$12, VRDs!$A$3:$A$12, 0), 0), 1)))</f>
        <v>0</v>
      </c>
      <c r="L109" s="89">
        <f t="shared" si="14"/>
        <v>0.45070999999999994</v>
      </c>
      <c r="M109" s="90">
        <f t="shared" si="8"/>
        <v>7.3847099999999992</v>
      </c>
      <c r="N109" s="90">
        <f t="shared" si="15"/>
        <v>7.3847099999999992</v>
      </c>
      <c r="Q109" s="88">
        <f>IF(OR(COUNTIFS(Prices!$D:$D,$Q$12,Prices!$A:$A,$B109,Prices!$I:$I,$G109)=0,COUNTIFS(Prices!$D:$D,$Q$12,Prices!$A:$A,$B109,Prices!$I:$I,$G109,Prices!$G:$G,"Product NA")&gt;0),0,SUMIFS(Prices!$G:$G,Prices!$D:$D,$Q$12,Prices!$A:$A,$B109,Prices!$I:$I,$G109))</f>
        <v>9.8500000000000014</v>
      </c>
      <c r="R109" s="88">
        <f>IF(OR(COUNTIFS(Prices!$D:$D,$Q$12,Prices!$A:$A,$B109,Prices!$I:$I,$G109)=0,COUNTIFS(Prices!$D:$D,$Q$12,Prices!$A:$A,$B109,Prices!$I:$I,$G109,Prices!$H:$H,"Product NA")&gt;0),0,SUMIFS(Prices!$H:$H,Prices!$D:$D,$Q$12,Prices!$A:$A,$B109,Prices!$I:$I,$G109))</f>
        <v>5.15</v>
      </c>
      <c r="S109" s="89">
        <f>IF(OR($C109=0,$E109=0,COUNTIFS(Prices!$D:$D,$Q$12,Prices!$A:$A,$B109,Prices!$I:$I,$G109,Prices!$H:$H,"Product NA")&gt;0),"",(Q109+(R109*($E109/1000))))</f>
        <v>12.940000000000001</v>
      </c>
      <c r="T109" s="89">
        <f t="shared" si="9"/>
        <v>0.84110000000000007</v>
      </c>
      <c r="U109" s="90">
        <f t="shared" si="10"/>
        <v>13.781100000000002</v>
      </c>
      <c r="V109" s="90">
        <f t="shared" si="11"/>
        <v>13.781100000000002</v>
      </c>
      <c r="W109" s="91"/>
    </row>
    <row r="110" spans="2:23" x14ac:dyDescent="0.35">
      <c r="B110" s="87" t="s">
        <v>105</v>
      </c>
      <c r="C110" s="66">
        <v>1</v>
      </c>
      <c r="D110" s="66">
        <v>1</v>
      </c>
      <c r="E110" s="66">
        <v>600</v>
      </c>
      <c r="F110" s="116" t="str">
        <f t="shared" si="12"/>
        <v/>
      </c>
      <c r="G110" s="116" t="str">
        <f t="shared" si="13"/>
        <v>0-2kg</v>
      </c>
      <c r="H110" s="88">
        <f>IF(OR(COUNTIFS(Prices!$D:$D,$H$12,Prices!$A:$A,$B110,Prices!$I:$I,$G110)=0,COUNTIFS(Prices!$D:$D,$H$12,Prices!$A:$A,$B110,Prices!$I:$I,$G110,Prices!$G:$G,"Product NA")&gt;0),0,SUMIFS(Prices!$G:$G,Prices!$D:$D,$H$12,Prices!$A:$A,$B110,Prices!$I:$I,$G110))</f>
        <v>1.1599999999999999</v>
      </c>
      <c r="I110" s="88">
        <f>IF(OR(COUNTIFS(Prices!$D:$D,$H$12,Prices!$A:$A,$B110,Prices!$I:$I,$G110)=0,COUNTIFS(Prices!$D:$D,$H$12,Prices!$A:$A,$B110,Prices!$I:$I,$G110,Prices!$H:$H,"Product NA")&gt;0),0,SUMIFS(Prices!$H:$H,Prices!$D:$D,$H$12,Prices!$A:$A,$B110,Prices!$I:$I,$G110))</f>
        <v>12.13</v>
      </c>
      <c r="J110" s="89">
        <f>IF(OR($C110=0,$E110=0,COUNTIFS(Prices!$D:$D,$H$12,Prices!$A:$A,$B110,Prices!$I:$I,$G110,Prices!$H:$H,"Product NA")&gt;0),"",(H110+(I110*($E110/1000))))</f>
        <v>8.4380000000000006</v>
      </c>
      <c r="K110" s="89">
        <f>J110*-(INDEX(VRDs!$H$3:$J$12, MATCH($H$12, VRDs!$A$3:$A$12, 0), MATCH($D110, INDEX(VRDs!$E$3:$G$12, MATCH($H$12, VRDs!$A$3:$A$12, 0), 0), 1)))</f>
        <v>0</v>
      </c>
      <c r="L110" s="89">
        <f t="shared" si="14"/>
        <v>0.54847000000000001</v>
      </c>
      <c r="M110" s="90">
        <f t="shared" si="8"/>
        <v>8.9864700000000006</v>
      </c>
      <c r="N110" s="90">
        <f t="shared" si="15"/>
        <v>8.9864700000000006</v>
      </c>
      <c r="Q110" s="88">
        <f>IF(OR(COUNTIFS(Prices!$D:$D,$Q$12,Prices!$A:$A,$B110,Prices!$I:$I,$G110)=0,COUNTIFS(Prices!$D:$D,$Q$12,Prices!$A:$A,$B110,Prices!$I:$I,$G110,Prices!$G:$G,"Product NA")&gt;0),0,SUMIFS(Prices!$G:$G,Prices!$D:$D,$Q$12,Prices!$A:$A,$B110,Prices!$I:$I,$G110))</f>
        <v>8.1</v>
      </c>
      <c r="R110" s="88">
        <f>IF(OR(COUNTIFS(Prices!$D:$D,$Q$12,Prices!$A:$A,$B110,Prices!$I:$I,$G110)=0,COUNTIFS(Prices!$D:$D,$Q$12,Prices!$A:$A,$B110,Prices!$I:$I,$G110,Prices!$H:$H,"Product NA")&gt;0),0,SUMIFS(Prices!$H:$H,Prices!$D:$D,$Q$12,Prices!$A:$A,$B110,Prices!$I:$I,$G110))</f>
        <v>4.05</v>
      </c>
      <c r="S110" s="89">
        <f>IF(OR($C110=0,$E110=0,COUNTIFS(Prices!$D:$D,$Q$12,Prices!$A:$A,$B110,Prices!$I:$I,$G110,Prices!$H:$H,"Product NA")&gt;0),"",(Q110+(R110*($E110/1000))))</f>
        <v>10.53</v>
      </c>
      <c r="T110" s="89">
        <f t="shared" si="9"/>
        <v>0.68445</v>
      </c>
      <c r="U110" s="90">
        <f t="shared" si="10"/>
        <v>11.214449999999999</v>
      </c>
      <c r="V110" s="90">
        <f t="shared" si="11"/>
        <v>11.214449999999999</v>
      </c>
      <c r="W110" s="91"/>
    </row>
    <row r="111" spans="2:23" x14ac:dyDescent="0.35">
      <c r="B111" s="87" t="s">
        <v>106</v>
      </c>
      <c r="C111" s="66">
        <v>1</v>
      </c>
      <c r="D111" s="66">
        <v>1</v>
      </c>
      <c r="E111" s="66">
        <v>600</v>
      </c>
      <c r="F111" s="116" t="str">
        <f t="shared" si="12"/>
        <v/>
      </c>
      <c r="G111" s="116" t="str">
        <f t="shared" si="13"/>
        <v>0-2kg</v>
      </c>
      <c r="H111" s="88">
        <f>IF(OR(COUNTIFS(Prices!$D:$D,$H$12,Prices!$A:$A,$B111,Prices!$I:$I,$G111)=0,COUNTIFS(Prices!$D:$D,$H$12,Prices!$A:$A,$B111,Prices!$I:$I,$G111,Prices!$G:$G,"Product NA")&gt;0),0,SUMIFS(Prices!$G:$G,Prices!$D:$D,$H$12,Prices!$A:$A,$B111,Prices!$I:$I,$G111))</f>
        <v>1.37</v>
      </c>
      <c r="I111" s="88">
        <f>IF(OR(COUNTIFS(Prices!$D:$D,$H$12,Prices!$A:$A,$B111,Prices!$I:$I,$G111)=0,COUNTIFS(Prices!$D:$D,$H$12,Prices!$A:$A,$B111,Prices!$I:$I,$G111,Prices!$H:$H,"Product NA")&gt;0),0,SUMIFS(Prices!$H:$H,Prices!$D:$D,$H$12,Prices!$A:$A,$B111,Prices!$I:$I,$G111))</f>
        <v>14.5</v>
      </c>
      <c r="J111" s="89">
        <f>IF(OR($C111=0,$E111=0,COUNTIFS(Prices!$D:$D,$H$12,Prices!$A:$A,$B111,Prices!$I:$I,$G111,Prices!$H:$H,"Product NA")&gt;0),"",(H111+(I111*($E111/1000))))</f>
        <v>10.07</v>
      </c>
      <c r="K111" s="89">
        <f>J111*-(INDEX(VRDs!$H$3:$J$12, MATCH($H$12, VRDs!$A$3:$A$12, 0), MATCH($D111, INDEX(VRDs!$E$3:$G$12, MATCH($H$12, VRDs!$A$3:$A$12, 0), 0), 1)))</f>
        <v>0</v>
      </c>
      <c r="L111" s="89">
        <f t="shared" si="14"/>
        <v>0.65455000000000008</v>
      </c>
      <c r="M111" s="90">
        <f t="shared" si="8"/>
        <v>10.724550000000001</v>
      </c>
      <c r="N111" s="90">
        <f t="shared" si="15"/>
        <v>10.724550000000001</v>
      </c>
      <c r="Q111" s="88">
        <f>IF(OR(COUNTIFS(Prices!$D:$D,$Q$12,Prices!$A:$A,$B111,Prices!$I:$I,$G111)=0,COUNTIFS(Prices!$D:$D,$Q$12,Prices!$A:$A,$B111,Prices!$I:$I,$G111,Prices!$G:$G,"Product NA")&gt;0),0,SUMIFS(Prices!$G:$G,Prices!$D:$D,$Q$12,Prices!$A:$A,$B111,Prices!$I:$I,$G111))</f>
        <v>0</v>
      </c>
      <c r="R111" s="88">
        <f>IF(OR(COUNTIFS(Prices!$D:$D,$Q$12,Prices!$A:$A,$B111,Prices!$I:$I,$G111)=0,COUNTIFS(Prices!$D:$D,$Q$12,Prices!$A:$A,$B111,Prices!$I:$I,$G111,Prices!$H:$H,"Product NA")&gt;0),0,SUMIFS(Prices!$H:$H,Prices!$D:$D,$Q$12,Prices!$A:$A,$B111,Prices!$I:$I,$G111))</f>
        <v>0</v>
      </c>
      <c r="S111" s="89">
        <f>IF(OR($C111=0,$E111=0,COUNTIFS(Prices!$D:$D,$Q$12,Prices!$A:$A,$B111,Prices!$I:$I,$G111,Prices!$H:$H,"Product NA")&gt;0),"",(Q111+(R111*($E111/1000))))</f>
        <v>0</v>
      </c>
      <c r="T111" s="89">
        <f t="shared" si="9"/>
        <v>0</v>
      </c>
      <c r="U111" s="90">
        <f t="shared" si="10"/>
        <v>0</v>
      </c>
      <c r="V111" s="90">
        <f t="shared" si="11"/>
        <v>0</v>
      </c>
      <c r="W111" s="91"/>
    </row>
    <row r="112" spans="2:23" x14ac:dyDescent="0.35">
      <c r="B112" s="87" t="s">
        <v>107</v>
      </c>
      <c r="C112" s="66">
        <v>1</v>
      </c>
      <c r="D112" s="66">
        <v>1</v>
      </c>
      <c r="E112" s="66">
        <v>600</v>
      </c>
      <c r="F112" s="116" t="str">
        <f t="shared" si="12"/>
        <v/>
      </c>
      <c r="G112" s="116" t="str">
        <f t="shared" si="13"/>
        <v>0-2kg</v>
      </c>
      <c r="H112" s="88">
        <f>IF(OR(COUNTIFS(Prices!$D:$D,$H$12,Prices!$A:$A,$B112,Prices!$I:$I,$G112)=0,COUNTIFS(Prices!$D:$D,$H$12,Prices!$A:$A,$B112,Prices!$I:$I,$G112,Prices!$G:$G,"Product NA")&gt;0),0,SUMIFS(Prices!$G:$G,Prices!$D:$D,$H$12,Prices!$A:$A,$B112,Prices!$I:$I,$G112))</f>
        <v>1.1300000000000001</v>
      </c>
      <c r="I112" s="88">
        <f>IF(OR(COUNTIFS(Prices!$D:$D,$H$12,Prices!$A:$A,$B112,Prices!$I:$I,$G112)=0,COUNTIFS(Prices!$D:$D,$H$12,Prices!$A:$A,$B112,Prices!$I:$I,$G112,Prices!$H:$H,"Product NA")&gt;0),0,SUMIFS(Prices!$H:$H,Prices!$D:$D,$H$12,Prices!$A:$A,$B112,Prices!$I:$I,$G112))</f>
        <v>14.14</v>
      </c>
      <c r="J112" s="89">
        <f>IF(OR($C112=0,$E112=0,COUNTIFS(Prices!$D:$D,$H$12,Prices!$A:$A,$B112,Prices!$I:$I,$G112,Prices!$H:$H,"Product NA")&gt;0),"",(H112+(I112*($E112/1000))))</f>
        <v>9.6140000000000008</v>
      </c>
      <c r="K112" s="89">
        <f>J112*-(INDEX(VRDs!$H$3:$J$12, MATCH($H$12, VRDs!$A$3:$A$12, 0), MATCH($D112, INDEX(VRDs!$E$3:$G$12, MATCH($H$12, VRDs!$A$3:$A$12, 0), 0), 1)))</f>
        <v>0</v>
      </c>
      <c r="L112" s="89">
        <f t="shared" si="14"/>
        <v>0.62491000000000008</v>
      </c>
      <c r="M112" s="90">
        <f t="shared" si="8"/>
        <v>10.238910000000001</v>
      </c>
      <c r="N112" s="90">
        <f t="shared" si="15"/>
        <v>10.238910000000001</v>
      </c>
      <c r="Q112" s="88">
        <f>IF(OR(COUNTIFS(Prices!$D:$D,$Q$12,Prices!$A:$A,$B112,Prices!$I:$I,$G112)=0,COUNTIFS(Prices!$D:$D,$Q$12,Prices!$A:$A,$B112,Prices!$I:$I,$G112,Prices!$G:$G,"Product NA")&gt;0),0,SUMIFS(Prices!$G:$G,Prices!$D:$D,$Q$12,Prices!$A:$A,$B112,Prices!$I:$I,$G112))</f>
        <v>0</v>
      </c>
      <c r="R112" s="88">
        <f>IF(OR(COUNTIFS(Prices!$D:$D,$Q$12,Prices!$A:$A,$B112,Prices!$I:$I,$G112)=0,COUNTIFS(Prices!$D:$D,$Q$12,Prices!$A:$A,$B112,Prices!$I:$I,$G112,Prices!$H:$H,"Product NA")&gt;0),0,SUMIFS(Prices!$H:$H,Prices!$D:$D,$Q$12,Prices!$A:$A,$B112,Prices!$I:$I,$G112))</f>
        <v>0</v>
      </c>
      <c r="S112" s="89">
        <f>IF(OR($C112=0,$E112=0,COUNTIFS(Prices!$D:$D,$Q$12,Prices!$A:$A,$B112,Prices!$I:$I,$G112,Prices!$H:$H,"Product NA")&gt;0),"",(Q112+(R112*($E112/1000))))</f>
        <v>0</v>
      </c>
      <c r="T112" s="89">
        <f t="shared" si="9"/>
        <v>0</v>
      </c>
      <c r="U112" s="90">
        <f t="shared" si="10"/>
        <v>0</v>
      </c>
      <c r="V112" s="90">
        <f t="shared" si="11"/>
        <v>0</v>
      </c>
      <c r="W112" s="91"/>
    </row>
    <row r="113" spans="2:23" x14ac:dyDescent="0.35">
      <c r="B113" s="87" t="s">
        <v>108</v>
      </c>
      <c r="C113" s="66">
        <v>1</v>
      </c>
      <c r="D113" s="66">
        <v>1</v>
      </c>
      <c r="E113" s="66">
        <v>600</v>
      </c>
      <c r="F113" s="116" t="str">
        <f t="shared" si="12"/>
        <v/>
      </c>
      <c r="G113" s="116" t="str">
        <f t="shared" si="13"/>
        <v>0-2kg</v>
      </c>
      <c r="H113" s="88">
        <f>IF(OR(COUNTIFS(Prices!$D:$D,$H$12,Prices!$A:$A,$B113,Prices!$I:$I,$G113)=0,COUNTIFS(Prices!$D:$D,$H$12,Prices!$A:$A,$B113,Prices!$I:$I,$G113,Prices!$G:$G,"Product NA")&gt;0),0,SUMIFS(Prices!$G:$G,Prices!$D:$D,$H$12,Prices!$A:$A,$B113,Prices!$I:$I,$G113))</f>
        <v>1.1300000000000001</v>
      </c>
      <c r="I113" s="88">
        <f>IF(OR(COUNTIFS(Prices!$D:$D,$H$12,Prices!$A:$A,$B113,Prices!$I:$I,$G113)=0,COUNTIFS(Prices!$D:$D,$H$12,Prices!$A:$A,$B113,Prices!$I:$I,$G113,Prices!$H:$H,"Product NA")&gt;0),0,SUMIFS(Prices!$H:$H,Prices!$D:$D,$H$12,Prices!$A:$A,$B113,Prices!$I:$I,$G113))</f>
        <v>14.14</v>
      </c>
      <c r="J113" s="89">
        <f>IF(OR($C113=0,$E113=0,COUNTIFS(Prices!$D:$D,$H$12,Prices!$A:$A,$B113,Prices!$I:$I,$G113,Prices!$H:$H,"Product NA")&gt;0),"",(H113+(I113*($E113/1000))))</f>
        <v>9.6140000000000008</v>
      </c>
      <c r="K113" s="89">
        <f>J113*-(INDEX(VRDs!$H$3:$J$12, MATCH($H$12, VRDs!$A$3:$A$12, 0), MATCH($D113, INDEX(VRDs!$E$3:$G$12, MATCH($H$12, VRDs!$A$3:$A$12, 0), 0), 1)))</f>
        <v>0</v>
      </c>
      <c r="L113" s="89">
        <f t="shared" si="14"/>
        <v>0.62491000000000008</v>
      </c>
      <c r="M113" s="90">
        <f t="shared" si="8"/>
        <v>10.238910000000001</v>
      </c>
      <c r="N113" s="90">
        <f t="shared" si="15"/>
        <v>10.238910000000001</v>
      </c>
      <c r="Q113" s="88">
        <f>IF(OR(COUNTIFS(Prices!$D:$D,$Q$12,Prices!$A:$A,$B113,Prices!$I:$I,$G113)=0,COUNTIFS(Prices!$D:$D,$Q$12,Prices!$A:$A,$B113,Prices!$I:$I,$G113,Prices!$G:$G,"Product NA")&gt;0),0,SUMIFS(Prices!$G:$G,Prices!$D:$D,$Q$12,Prices!$A:$A,$B113,Prices!$I:$I,$G113))</f>
        <v>0</v>
      </c>
      <c r="R113" s="88">
        <f>IF(OR(COUNTIFS(Prices!$D:$D,$Q$12,Prices!$A:$A,$B113,Prices!$I:$I,$G113)=0,COUNTIFS(Prices!$D:$D,$Q$12,Prices!$A:$A,$B113,Prices!$I:$I,$G113,Prices!$H:$H,"Product NA")&gt;0),0,SUMIFS(Prices!$H:$H,Prices!$D:$D,$Q$12,Prices!$A:$A,$B113,Prices!$I:$I,$G113))</f>
        <v>0</v>
      </c>
      <c r="S113" s="89">
        <f>IF(OR($C113=0,$E113=0,COUNTIFS(Prices!$D:$D,$Q$12,Prices!$A:$A,$B113,Prices!$I:$I,$G113,Prices!$H:$H,"Product NA")&gt;0),"",(Q113+(R113*($E113/1000))))</f>
        <v>0</v>
      </c>
      <c r="T113" s="89">
        <f t="shared" si="9"/>
        <v>0</v>
      </c>
      <c r="U113" s="90">
        <f t="shared" si="10"/>
        <v>0</v>
      </c>
      <c r="V113" s="90">
        <f t="shared" si="11"/>
        <v>0</v>
      </c>
      <c r="W113" s="91"/>
    </row>
    <row r="114" spans="2:23" x14ac:dyDescent="0.35">
      <c r="B114" s="87" t="s">
        <v>109</v>
      </c>
      <c r="C114" s="66">
        <v>1</v>
      </c>
      <c r="D114" s="66">
        <v>1</v>
      </c>
      <c r="E114" s="66">
        <v>600</v>
      </c>
      <c r="F114" s="116" t="str">
        <f t="shared" si="12"/>
        <v/>
      </c>
      <c r="G114" s="116" t="str">
        <f t="shared" si="13"/>
        <v>0-2kg</v>
      </c>
      <c r="H114" s="88">
        <f>IF(OR(COUNTIFS(Prices!$D:$D,$H$12,Prices!$A:$A,$B114,Prices!$I:$I,$G114)=0,COUNTIFS(Prices!$D:$D,$H$12,Prices!$A:$A,$B114,Prices!$I:$I,$G114,Prices!$G:$G,"Product NA")&gt;0),0,SUMIFS(Prices!$G:$G,Prices!$D:$D,$H$12,Prices!$A:$A,$B114,Prices!$I:$I,$G114))</f>
        <v>2.2000000000000002</v>
      </c>
      <c r="I114" s="88">
        <f>IF(OR(COUNTIFS(Prices!$D:$D,$H$12,Prices!$A:$A,$B114,Prices!$I:$I,$G114)=0,COUNTIFS(Prices!$D:$D,$H$12,Prices!$A:$A,$B114,Prices!$I:$I,$G114,Prices!$H:$H,"Product NA")&gt;0),0,SUMIFS(Prices!$H:$H,Prices!$D:$D,$H$12,Prices!$A:$A,$B114,Prices!$I:$I,$G114))</f>
        <v>3.98</v>
      </c>
      <c r="J114" s="89">
        <f>IF(OR($C114=0,$E114=0,COUNTIFS(Prices!$D:$D,$H$12,Prices!$A:$A,$B114,Prices!$I:$I,$G114,Prices!$H:$H,"Product NA")&gt;0),"",(H114+(I114*($E114/1000))))</f>
        <v>4.5880000000000001</v>
      </c>
      <c r="K114" s="89">
        <f>J114*-(INDEX(VRDs!$H$3:$J$12, MATCH($H$12, VRDs!$A$3:$A$12, 0), MATCH($D114, INDEX(VRDs!$E$3:$G$12, MATCH($H$12, VRDs!$A$3:$A$12, 0), 0), 1)))</f>
        <v>0</v>
      </c>
      <c r="L114" s="89">
        <f t="shared" si="14"/>
        <v>0.29822000000000004</v>
      </c>
      <c r="M114" s="90">
        <f t="shared" si="8"/>
        <v>4.8862199999999998</v>
      </c>
      <c r="N114" s="90">
        <f t="shared" si="15"/>
        <v>4.8862199999999998</v>
      </c>
      <c r="Q114" s="88">
        <f>IF(OR(COUNTIFS(Prices!$D:$D,$Q$12,Prices!$A:$A,$B114,Prices!$I:$I,$G114)=0,COUNTIFS(Prices!$D:$D,$Q$12,Prices!$A:$A,$B114,Prices!$I:$I,$G114,Prices!$G:$G,"Product NA")&gt;0),0,SUMIFS(Prices!$G:$G,Prices!$D:$D,$Q$12,Prices!$A:$A,$B114,Prices!$I:$I,$G114))</f>
        <v>6</v>
      </c>
      <c r="R114" s="88">
        <f>IF(OR(COUNTIFS(Prices!$D:$D,$Q$12,Prices!$A:$A,$B114,Prices!$I:$I,$G114)=0,COUNTIFS(Prices!$D:$D,$Q$12,Prices!$A:$A,$B114,Prices!$I:$I,$G114,Prices!$H:$H,"Product NA")&gt;0),0,SUMIFS(Prices!$H:$H,Prices!$D:$D,$Q$12,Prices!$A:$A,$B114,Prices!$I:$I,$G114))</f>
        <v>0.60000000000000009</v>
      </c>
      <c r="S114" s="89">
        <f>IF(OR($C114=0,$E114=0,COUNTIFS(Prices!$D:$D,$Q$12,Prices!$A:$A,$B114,Prices!$I:$I,$G114,Prices!$H:$H,"Product NA")&gt;0),"",(Q114+(R114*($E114/1000))))</f>
        <v>6.36</v>
      </c>
      <c r="T114" s="89">
        <f t="shared" si="9"/>
        <v>0.41340000000000005</v>
      </c>
      <c r="U114" s="90">
        <f t="shared" si="10"/>
        <v>6.7734000000000005</v>
      </c>
      <c r="V114" s="90">
        <f t="shared" si="11"/>
        <v>6.7734000000000005</v>
      </c>
      <c r="W114" s="91"/>
    </row>
    <row r="115" spans="2:23" x14ac:dyDescent="0.35">
      <c r="B115" s="87" t="s">
        <v>110</v>
      </c>
      <c r="C115" s="66">
        <v>1</v>
      </c>
      <c r="D115" s="66">
        <v>1</v>
      </c>
      <c r="E115" s="66">
        <v>600</v>
      </c>
      <c r="F115" s="116" t="str">
        <f t="shared" si="12"/>
        <v/>
      </c>
      <c r="G115" s="116" t="str">
        <f t="shared" si="13"/>
        <v>0-2kg</v>
      </c>
      <c r="H115" s="88">
        <f>IF(OR(COUNTIFS(Prices!$D:$D,$H$12,Prices!$A:$A,$B115,Prices!$I:$I,$G115)=0,COUNTIFS(Prices!$D:$D,$H$12,Prices!$A:$A,$B115,Prices!$I:$I,$G115,Prices!$G:$G,"Product NA")&gt;0),0,SUMIFS(Prices!$G:$G,Prices!$D:$D,$H$12,Prices!$A:$A,$B115,Prices!$I:$I,$G115))</f>
        <v>2.46</v>
      </c>
      <c r="I115" s="88">
        <f>IF(OR(COUNTIFS(Prices!$D:$D,$H$12,Prices!$A:$A,$B115,Prices!$I:$I,$G115)=0,COUNTIFS(Prices!$D:$D,$H$12,Prices!$A:$A,$B115,Prices!$I:$I,$G115,Prices!$H:$H,"Product NA")&gt;0),0,SUMIFS(Prices!$H:$H,Prices!$D:$D,$H$12,Prices!$A:$A,$B115,Prices!$I:$I,$G115))</f>
        <v>5.71</v>
      </c>
      <c r="J115" s="89">
        <f>IF(OR($C115=0,$E115=0,COUNTIFS(Prices!$D:$D,$H$12,Prices!$A:$A,$B115,Prices!$I:$I,$G115,Prices!$H:$H,"Product NA")&gt;0),"",(H115+(I115*($E115/1000))))</f>
        <v>5.8859999999999992</v>
      </c>
      <c r="K115" s="89">
        <f>J115*-(INDEX(VRDs!$H$3:$J$12, MATCH($H$12, VRDs!$A$3:$A$12, 0), MATCH($D115, INDEX(VRDs!$E$3:$G$12, MATCH($H$12, VRDs!$A$3:$A$12, 0), 0), 1)))</f>
        <v>0</v>
      </c>
      <c r="L115" s="89">
        <f t="shared" si="14"/>
        <v>0.38258999999999999</v>
      </c>
      <c r="M115" s="90">
        <f t="shared" si="8"/>
        <v>6.2685899999999997</v>
      </c>
      <c r="N115" s="90">
        <f t="shared" si="15"/>
        <v>6.2685899999999997</v>
      </c>
      <c r="Q115" s="88">
        <f>IF(OR(COUNTIFS(Prices!$D:$D,$Q$12,Prices!$A:$A,$B115,Prices!$I:$I,$G115)=0,COUNTIFS(Prices!$D:$D,$Q$12,Prices!$A:$A,$B115,Prices!$I:$I,$G115,Prices!$G:$G,"Product NA")&gt;0),0,SUMIFS(Prices!$G:$G,Prices!$D:$D,$Q$12,Prices!$A:$A,$B115,Prices!$I:$I,$G115))</f>
        <v>7.1000000000000005</v>
      </c>
      <c r="R115" s="88">
        <f>IF(OR(COUNTIFS(Prices!$D:$D,$Q$12,Prices!$A:$A,$B115,Prices!$I:$I,$G115)=0,COUNTIFS(Prices!$D:$D,$Q$12,Prices!$A:$A,$B115,Prices!$I:$I,$G115,Prices!$H:$H,"Product NA")&gt;0),0,SUMIFS(Prices!$H:$H,Prices!$D:$D,$Q$12,Prices!$A:$A,$B115,Prices!$I:$I,$G115))</f>
        <v>4.75</v>
      </c>
      <c r="S115" s="89">
        <f>IF(OR($C115=0,$E115=0,COUNTIFS(Prices!$D:$D,$Q$12,Prices!$A:$A,$B115,Prices!$I:$I,$G115,Prices!$H:$H,"Product NA")&gt;0),"",(Q115+(R115*($E115/1000))))</f>
        <v>9.9500000000000011</v>
      </c>
      <c r="T115" s="89">
        <f t="shared" si="9"/>
        <v>0.64675000000000005</v>
      </c>
      <c r="U115" s="90">
        <f t="shared" si="10"/>
        <v>10.596750000000002</v>
      </c>
      <c r="V115" s="90">
        <f t="shared" si="11"/>
        <v>10.596750000000002</v>
      </c>
      <c r="W115" s="91"/>
    </row>
    <row r="116" spans="2:23" x14ac:dyDescent="0.35">
      <c r="B116" s="87" t="s">
        <v>111</v>
      </c>
      <c r="C116" s="66">
        <v>1</v>
      </c>
      <c r="D116" s="66">
        <v>1</v>
      </c>
      <c r="E116" s="66">
        <v>600</v>
      </c>
      <c r="F116" s="116" t="str">
        <f t="shared" si="12"/>
        <v/>
      </c>
      <c r="G116" s="116" t="str">
        <f t="shared" si="13"/>
        <v>0-2kg</v>
      </c>
      <c r="H116" s="88">
        <f>IF(OR(COUNTIFS(Prices!$D:$D,$H$12,Prices!$A:$A,$B116,Prices!$I:$I,$G116)=0,COUNTIFS(Prices!$D:$D,$H$12,Prices!$A:$A,$B116,Prices!$I:$I,$G116,Prices!$G:$G,"Product NA")&gt;0),0,SUMIFS(Prices!$G:$G,Prices!$D:$D,$H$12,Prices!$A:$A,$B116,Prices!$I:$I,$G116))</f>
        <v>2.5100000000000002</v>
      </c>
      <c r="I116" s="88">
        <f>IF(OR(COUNTIFS(Prices!$D:$D,$H$12,Prices!$A:$A,$B116,Prices!$I:$I,$G116)=0,COUNTIFS(Prices!$D:$D,$H$12,Prices!$A:$A,$B116,Prices!$I:$I,$G116,Prices!$H:$H,"Product NA")&gt;0),0,SUMIFS(Prices!$H:$H,Prices!$D:$D,$H$12,Prices!$A:$A,$B116,Prices!$I:$I,$G116))</f>
        <v>3.79</v>
      </c>
      <c r="J116" s="89">
        <f>IF(OR($C116=0,$E116=0,COUNTIFS(Prices!$D:$D,$H$12,Prices!$A:$A,$B116,Prices!$I:$I,$G116,Prices!$H:$H,"Product NA")&gt;0),"",(H116+(I116*($E116/1000))))</f>
        <v>4.7840000000000007</v>
      </c>
      <c r="K116" s="89">
        <f>J116*-(INDEX(VRDs!$H$3:$J$12, MATCH($H$12, VRDs!$A$3:$A$12, 0), MATCH($D116, INDEX(VRDs!$E$3:$G$12, MATCH($H$12, VRDs!$A$3:$A$12, 0), 0), 1)))</f>
        <v>0</v>
      </c>
      <c r="L116" s="89">
        <f t="shared" si="14"/>
        <v>0.31096000000000007</v>
      </c>
      <c r="M116" s="90">
        <f t="shared" si="8"/>
        <v>5.0949600000000004</v>
      </c>
      <c r="N116" s="90">
        <f t="shared" si="15"/>
        <v>5.0949600000000004</v>
      </c>
      <c r="Q116" s="88">
        <f>IF(OR(COUNTIFS(Prices!$D:$D,$Q$12,Prices!$A:$A,$B116,Prices!$I:$I,$G116)=0,COUNTIFS(Prices!$D:$D,$Q$12,Prices!$A:$A,$B116,Prices!$I:$I,$G116,Prices!$G:$G,"Product NA")&gt;0),0,SUMIFS(Prices!$G:$G,Prices!$D:$D,$Q$12,Prices!$A:$A,$B116,Prices!$I:$I,$G116))</f>
        <v>6.8500000000000005</v>
      </c>
      <c r="R116" s="88">
        <f>IF(OR(COUNTIFS(Prices!$D:$D,$Q$12,Prices!$A:$A,$B116,Prices!$I:$I,$G116)=0,COUNTIFS(Prices!$D:$D,$Q$12,Prices!$A:$A,$B116,Prices!$I:$I,$G116,Prices!$H:$H,"Product NA")&gt;0),0,SUMIFS(Prices!$H:$H,Prices!$D:$D,$Q$12,Prices!$A:$A,$B116,Prices!$I:$I,$G116))</f>
        <v>1.7000000000000002</v>
      </c>
      <c r="S116" s="89">
        <f>IF(OR($C116=0,$E116=0,COUNTIFS(Prices!$D:$D,$Q$12,Prices!$A:$A,$B116,Prices!$I:$I,$G116,Prices!$H:$H,"Product NA")&gt;0),"",(Q116+(R116*($E116/1000))))</f>
        <v>7.870000000000001</v>
      </c>
      <c r="T116" s="89">
        <f t="shared" si="9"/>
        <v>0.51155000000000006</v>
      </c>
      <c r="U116" s="90">
        <f t="shared" si="10"/>
        <v>8.3815500000000007</v>
      </c>
      <c r="V116" s="90">
        <f t="shared" si="11"/>
        <v>8.3815500000000007</v>
      </c>
      <c r="W116" s="91"/>
    </row>
    <row r="117" spans="2:23" x14ac:dyDescent="0.35">
      <c r="B117" s="87" t="s">
        <v>112</v>
      </c>
      <c r="C117" s="66">
        <v>1</v>
      </c>
      <c r="D117" s="66">
        <v>1</v>
      </c>
      <c r="E117" s="66">
        <v>600</v>
      </c>
      <c r="F117" s="116" t="str">
        <f t="shared" si="12"/>
        <v/>
      </c>
      <c r="G117" s="116" t="str">
        <f t="shared" si="13"/>
        <v>0-2kg</v>
      </c>
      <c r="H117" s="88">
        <f>IF(OR(COUNTIFS(Prices!$D:$D,$H$12,Prices!$A:$A,$B117,Prices!$I:$I,$G117)=0,COUNTIFS(Prices!$D:$D,$H$12,Prices!$A:$A,$B117,Prices!$I:$I,$G117,Prices!$G:$G,"Product NA")&gt;0),0,SUMIFS(Prices!$G:$G,Prices!$D:$D,$H$12,Prices!$A:$A,$B117,Prices!$I:$I,$G117))</f>
        <v>1.1300000000000001</v>
      </c>
      <c r="I117" s="88">
        <f>IF(OR(COUNTIFS(Prices!$D:$D,$H$12,Prices!$A:$A,$B117,Prices!$I:$I,$G117)=0,COUNTIFS(Prices!$D:$D,$H$12,Prices!$A:$A,$B117,Prices!$I:$I,$G117,Prices!$H:$H,"Product NA")&gt;0),0,SUMIFS(Prices!$H:$H,Prices!$D:$D,$H$12,Prices!$A:$A,$B117,Prices!$I:$I,$G117))</f>
        <v>15.64</v>
      </c>
      <c r="J117" s="89">
        <f>IF(OR($C117=0,$E117=0,COUNTIFS(Prices!$D:$D,$H$12,Prices!$A:$A,$B117,Prices!$I:$I,$G117,Prices!$H:$H,"Product NA")&gt;0),"",(H117+(I117*($E117/1000))))</f>
        <v>10.514000000000001</v>
      </c>
      <c r="K117" s="89">
        <f>J117*-(INDEX(VRDs!$H$3:$J$12, MATCH($H$12, VRDs!$A$3:$A$12, 0), MATCH($D117, INDEX(VRDs!$E$3:$G$12, MATCH($H$12, VRDs!$A$3:$A$12, 0), 0), 1)))</f>
        <v>0</v>
      </c>
      <c r="L117" s="89">
        <f t="shared" si="14"/>
        <v>0.68341000000000007</v>
      </c>
      <c r="M117" s="90">
        <f t="shared" si="8"/>
        <v>11.197410000000001</v>
      </c>
      <c r="N117" s="90">
        <f t="shared" si="15"/>
        <v>11.197410000000001</v>
      </c>
      <c r="Q117" s="88">
        <f>IF(OR(COUNTIFS(Prices!$D:$D,$Q$12,Prices!$A:$A,$B117,Prices!$I:$I,$G117)=0,COUNTIFS(Prices!$D:$D,$Q$12,Prices!$A:$A,$B117,Prices!$I:$I,$G117,Prices!$G:$G,"Product NA")&gt;0),0,SUMIFS(Prices!$G:$G,Prices!$D:$D,$Q$12,Prices!$A:$A,$B117,Prices!$I:$I,$G117))</f>
        <v>0</v>
      </c>
      <c r="R117" s="88">
        <f>IF(OR(COUNTIFS(Prices!$D:$D,$Q$12,Prices!$A:$A,$B117,Prices!$I:$I,$G117)=0,COUNTIFS(Prices!$D:$D,$Q$12,Prices!$A:$A,$B117,Prices!$I:$I,$G117,Prices!$H:$H,"Product NA")&gt;0),0,SUMIFS(Prices!$H:$H,Prices!$D:$D,$Q$12,Prices!$A:$A,$B117,Prices!$I:$I,$G117))</f>
        <v>0</v>
      </c>
      <c r="S117" s="89">
        <f>IF(OR($C117=0,$E117=0,COUNTIFS(Prices!$D:$D,$Q$12,Prices!$A:$A,$B117,Prices!$I:$I,$G117,Prices!$H:$H,"Product NA")&gt;0),"",(Q117+(R117*($E117/1000))))</f>
        <v>0</v>
      </c>
      <c r="T117" s="89">
        <f t="shared" si="9"/>
        <v>0</v>
      </c>
      <c r="U117" s="90">
        <f t="shared" si="10"/>
        <v>0</v>
      </c>
      <c r="V117" s="90">
        <f t="shared" si="11"/>
        <v>0</v>
      </c>
      <c r="W117" s="91"/>
    </row>
    <row r="118" spans="2:23" x14ac:dyDescent="0.35">
      <c r="B118" s="87" t="s">
        <v>113</v>
      </c>
      <c r="C118" s="66">
        <v>1</v>
      </c>
      <c r="D118" s="66">
        <v>1</v>
      </c>
      <c r="E118" s="66">
        <v>600</v>
      </c>
      <c r="F118" s="116" t="str">
        <f t="shared" si="12"/>
        <v/>
      </c>
      <c r="G118" s="116" t="str">
        <f t="shared" si="13"/>
        <v>0-2kg</v>
      </c>
      <c r="H118" s="88">
        <f>IF(OR(COUNTIFS(Prices!$D:$D,$H$12,Prices!$A:$A,$B118,Prices!$I:$I,$G118)=0,COUNTIFS(Prices!$D:$D,$H$12,Prices!$A:$A,$B118,Prices!$I:$I,$G118,Prices!$G:$G,"Product NA")&gt;0),0,SUMIFS(Prices!$G:$G,Prices!$D:$D,$H$12,Prices!$A:$A,$B118,Prices!$I:$I,$G118))</f>
        <v>1.56</v>
      </c>
      <c r="I118" s="88">
        <f>IF(OR(COUNTIFS(Prices!$D:$D,$H$12,Prices!$A:$A,$B118,Prices!$I:$I,$G118)=0,COUNTIFS(Prices!$D:$D,$H$12,Prices!$A:$A,$B118,Prices!$I:$I,$G118,Prices!$H:$H,"Product NA")&gt;0),0,SUMIFS(Prices!$H:$H,Prices!$D:$D,$H$12,Prices!$A:$A,$B118,Prices!$I:$I,$G118))</f>
        <v>15.85</v>
      </c>
      <c r="J118" s="89">
        <f>IF(OR($C118=0,$E118=0,COUNTIFS(Prices!$D:$D,$H$12,Prices!$A:$A,$B118,Prices!$I:$I,$G118,Prices!$H:$H,"Product NA")&gt;0),"",(H118+(I118*($E118/1000))))</f>
        <v>11.07</v>
      </c>
      <c r="K118" s="89">
        <f>J118*-(INDEX(VRDs!$H$3:$J$12, MATCH($H$12, VRDs!$A$3:$A$12, 0), MATCH($D118, INDEX(VRDs!$E$3:$G$12, MATCH($H$12, VRDs!$A$3:$A$12, 0), 0), 1)))</f>
        <v>0</v>
      </c>
      <c r="L118" s="89">
        <f t="shared" si="14"/>
        <v>0.71955000000000002</v>
      </c>
      <c r="M118" s="90">
        <f t="shared" si="8"/>
        <v>11.78955</v>
      </c>
      <c r="N118" s="90">
        <f t="shared" si="15"/>
        <v>11.78955</v>
      </c>
      <c r="Q118" s="88">
        <f>IF(OR(COUNTIFS(Prices!$D:$D,$Q$12,Prices!$A:$A,$B118,Prices!$I:$I,$G118)=0,COUNTIFS(Prices!$D:$D,$Q$12,Prices!$A:$A,$B118,Prices!$I:$I,$G118,Prices!$G:$G,"Product NA")&gt;0),0,SUMIFS(Prices!$G:$G,Prices!$D:$D,$Q$12,Prices!$A:$A,$B118,Prices!$I:$I,$G118))</f>
        <v>0</v>
      </c>
      <c r="R118" s="88">
        <f>IF(OR(COUNTIFS(Prices!$D:$D,$Q$12,Prices!$A:$A,$B118,Prices!$I:$I,$G118)=0,COUNTIFS(Prices!$D:$D,$Q$12,Prices!$A:$A,$B118,Prices!$I:$I,$G118,Prices!$H:$H,"Product NA")&gt;0),0,SUMIFS(Prices!$H:$H,Prices!$D:$D,$Q$12,Prices!$A:$A,$B118,Prices!$I:$I,$G118))</f>
        <v>0</v>
      </c>
      <c r="S118" s="89">
        <f>IF(OR($C118=0,$E118=0,COUNTIFS(Prices!$D:$D,$Q$12,Prices!$A:$A,$B118,Prices!$I:$I,$G118,Prices!$H:$H,"Product NA")&gt;0),"",(Q118+(R118*($E118/1000))))</f>
        <v>0</v>
      </c>
      <c r="T118" s="89">
        <f t="shared" si="9"/>
        <v>0</v>
      </c>
      <c r="U118" s="90">
        <f t="shared" si="10"/>
        <v>0</v>
      </c>
      <c r="V118" s="90">
        <f t="shared" si="11"/>
        <v>0</v>
      </c>
      <c r="W118" s="91"/>
    </row>
    <row r="119" spans="2:23" x14ac:dyDescent="0.35">
      <c r="B119" s="87" t="s">
        <v>114</v>
      </c>
      <c r="C119" s="66">
        <v>1</v>
      </c>
      <c r="D119" s="66">
        <v>1</v>
      </c>
      <c r="E119" s="66">
        <v>600</v>
      </c>
      <c r="F119" s="116" t="str">
        <f t="shared" si="12"/>
        <v/>
      </c>
      <c r="G119" s="116" t="str">
        <f t="shared" si="13"/>
        <v>0-2kg</v>
      </c>
      <c r="H119" s="88">
        <f>IF(OR(COUNTIFS(Prices!$D:$D,$H$12,Prices!$A:$A,$B119,Prices!$I:$I,$G119)=0,COUNTIFS(Prices!$D:$D,$H$12,Prices!$A:$A,$B119,Prices!$I:$I,$G119,Prices!$G:$G,"Product NA")&gt;0),0,SUMIFS(Prices!$G:$G,Prices!$D:$D,$H$12,Prices!$A:$A,$B119,Prices!$I:$I,$G119))</f>
        <v>2.67</v>
      </c>
      <c r="I119" s="88">
        <f>IF(OR(COUNTIFS(Prices!$D:$D,$H$12,Prices!$A:$A,$B119,Prices!$I:$I,$G119)=0,COUNTIFS(Prices!$D:$D,$H$12,Prices!$A:$A,$B119,Prices!$I:$I,$G119,Prices!$H:$H,"Product NA")&gt;0),0,SUMIFS(Prices!$H:$H,Prices!$D:$D,$H$12,Prices!$A:$A,$B119,Prices!$I:$I,$G119))</f>
        <v>7.84</v>
      </c>
      <c r="J119" s="89">
        <f>IF(OR($C119=0,$E119=0,COUNTIFS(Prices!$D:$D,$H$12,Prices!$A:$A,$B119,Prices!$I:$I,$G119,Prices!$H:$H,"Product NA")&gt;0),"",(H119+(I119*($E119/1000))))</f>
        <v>7.3739999999999997</v>
      </c>
      <c r="K119" s="89">
        <f>J119*-(INDEX(VRDs!$H$3:$J$12, MATCH($H$12, VRDs!$A$3:$A$12, 0), MATCH($D119, INDEX(VRDs!$E$3:$G$12, MATCH($H$12, VRDs!$A$3:$A$12, 0), 0), 1)))</f>
        <v>0</v>
      </c>
      <c r="L119" s="89">
        <f t="shared" si="14"/>
        <v>0.47931000000000001</v>
      </c>
      <c r="M119" s="90">
        <f t="shared" si="8"/>
        <v>7.8533099999999996</v>
      </c>
      <c r="N119" s="90">
        <f t="shared" si="15"/>
        <v>7.8533099999999996</v>
      </c>
      <c r="Q119" s="88">
        <f>IF(OR(COUNTIFS(Prices!$D:$D,$Q$12,Prices!$A:$A,$B119,Prices!$I:$I,$G119)=0,COUNTIFS(Prices!$D:$D,$Q$12,Prices!$A:$A,$B119,Prices!$I:$I,$G119,Prices!$G:$G,"Product NA")&gt;0),0,SUMIFS(Prices!$G:$G,Prices!$D:$D,$Q$12,Prices!$A:$A,$B119,Prices!$I:$I,$G119))</f>
        <v>6.5</v>
      </c>
      <c r="R119" s="88">
        <f>IF(OR(COUNTIFS(Prices!$D:$D,$Q$12,Prices!$A:$A,$B119,Prices!$I:$I,$G119)=0,COUNTIFS(Prices!$D:$D,$Q$12,Prices!$A:$A,$B119,Prices!$I:$I,$G119,Prices!$H:$H,"Product NA")&gt;0),0,SUMIFS(Prices!$H:$H,Prices!$D:$D,$Q$12,Prices!$A:$A,$B119,Prices!$I:$I,$G119))</f>
        <v>5.95</v>
      </c>
      <c r="S119" s="89">
        <f>IF(OR($C119=0,$E119=0,COUNTIFS(Prices!$D:$D,$Q$12,Prices!$A:$A,$B119,Prices!$I:$I,$G119,Prices!$H:$H,"Product NA")&gt;0),"",(Q119+(R119*($E119/1000))))</f>
        <v>10.07</v>
      </c>
      <c r="T119" s="89">
        <f t="shared" si="9"/>
        <v>0.65455000000000008</v>
      </c>
      <c r="U119" s="90">
        <f t="shared" si="10"/>
        <v>10.724550000000001</v>
      </c>
      <c r="V119" s="90">
        <f t="shared" si="11"/>
        <v>10.724550000000001</v>
      </c>
      <c r="W119" s="91"/>
    </row>
    <row r="120" spans="2:23" x14ac:dyDescent="0.35">
      <c r="B120" s="87" t="s">
        <v>115</v>
      </c>
      <c r="C120" s="66">
        <v>1</v>
      </c>
      <c r="D120" s="66">
        <v>1</v>
      </c>
      <c r="E120" s="66">
        <v>600</v>
      </c>
      <c r="F120" s="116" t="str">
        <f t="shared" si="12"/>
        <v/>
      </c>
      <c r="G120" s="116" t="str">
        <f t="shared" si="13"/>
        <v>0-2kg</v>
      </c>
      <c r="H120" s="88">
        <f>IF(OR(COUNTIFS(Prices!$D:$D,$H$12,Prices!$A:$A,$B120,Prices!$I:$I,$G120)=0,COUNTIFS(Prices!$D:$D,$H$12,Prices!$A:$A,$B120,Prices!$I:$I,$G120,Prices!$G:$G,"Product NA")&gt;0),0,SUMIFS(Prices!$G:$G,Prices!$D:$D,$H$12,Prices!$A:$A,$B120,Prices!$I:$I,$G120))</f>
        <v>1.1300000000000001</v>
      </c>
      <c r="I120" s="88">
        <f>IF(OR(COUNTIFS(Prices!$D:$D,$H$12,Prices!$A:$A,$B120,Prices!$I:$I,$G120)=0,COUNTIFS(Prices!$D:$D,$H$12,Prices!$A:$A,$B120,Prices!$I:$I,$G120,Prices!$H:$H,"Product NA")&gt;0),0,SUMIFS(Prices!$H:$H,Prices!$D:$D,$H$12,Prices!$A:$A,$B120,Prices!$I:$I,$G120))</f>
        <v>14.14</v>
      </c>
      <c r="J120" s="89">
        <f>IF(OR($C120=0,$E120=0,COUNTIFS(Prices!$D:$D,$H$12,Prices!$A:$A,$B120,Prices!$I:$I,$G120,Prices!$H:$H,"Product NA")&gt;0),"",(H120+(I120*($E120/1000))))</f>
        <v>9.6140000000000008</v>
      </c>
      <c r="K120" s="89">
        <f>J120*-(INDEX(VRDs!$H$3:$J$12, MATCH($H$12, VRDs!$A$3:$A$12, 0), MATCH($D120, INDEX(VRDs!$E$3:$G$12, MATCH($H$12, VRDs!$A$3:$A$12, 0), 0), 1)))</f>
        <v>0</v>
      </c>
      <c r="L120" s="89">
        <f t="shared" si="14"/>
        <v>0.62491000000000008</v>
      </c>
      <c r="M120" s="90">
        <f t="shared" si="8"/>
        <v>10.238910000000001</v>
      </c>
      <c r="N120" s="90">
        <f t="shared" si="15"/>
        <v>10.238910000000001</v>
      </c>
      <c r="Q120" s="88">
        <f>IF(OR(COUNTIFS(Prices!$D:$D,$Q$12,Prices!$A:$A,$B120,Prices!$I:$I,$G120)=0,COUNTIFS(Prices!$D:$D,$Q$12,Prices!$A:$A,$B120,Prices!$I:$I,$G120,Prices!$G:$G,"Product NA")&gt;0),0,SUMIFS(Prices!$G:$G,Prices!$D:$D,$Q$12,Prices!$A:$A,$B120,Prices!$I:$I,$G120))</f>
        <v>0</v>
      </c>
      <c r="R120" s="88">
        <f>IF(OR(COUNTIFS(Prices!$D:$D,$Q$12,Prices!$A:$A,$B120,Prices!$I:$I,$G120)=0,COUNTIFS(Prices!$D:$D,$Q$12,Prices!$A:$A,$B120,Prices!$I:$I,$G120,Prices!$H:$H,"Product NA")&gt;0),0,SUMIFS(Prices!$H:$H,Prices!$D:$D,$Q$12,Prices!$A:$A,$B120,Prices!$I:$I,$G120))</f>
        <v>0</v>
      </c>
      <c r="S120" s="89">
        <f>IF(OR($C120=0,$E120=0,COUNTIFS(Prices!$D:$D,$Q$12,Prices!$A:$A,$B120,Prices!$I:$I,$G120,Prices!$H:$H,"Product NA")&gt;0),"",(Q120+(R120*($E120/1000))))</f>
        <v>0</v>
      </c>
      <c r="T120" s="89">
        <f t="shared" si="9"/>
        <v>0</v>
      </c>
      <c r="U120" s="90">
        <f t="shared" si="10"/>
        <v>0</v>
      </c>
      <c r="V120" s="90">
        <f t="shared" si="11"/>
        <v>0</v>
      </c>
      <c r="W120" s="91"/>
    </row>
    <row r="121" spans="2:23" x14ac:dyDescent="0.35">
      <c r="B121" s="87" t="s">
        <v>116</v>
      </c>
      <c r="C121" s="66">
        <v>1</v>
      </c>
      <c r="D121" s="66">
        <v>1</v>
      </c>
      <c r="E121" s="66">
        <v>600</v>
      </c>
      <c r="F121" s="116" t="str">
        <f t="shared" si="12"/>
        <v/>
      </c>
      <c r="G121" s="116" t="str">
        <f t="shared" si="13"/>
        <v>0-2kg</v>
      </c>
      <c r="H121" s="88">
        <f>IF(OR(COUNTIFS(Prices!$D:$D,$H$12,Prices!$A:$A,$B121,Prices!$I:$I,$G121)=0,COUNTIFS(Prices!$D:$D,$H$12,Prices!$A:$A,$B121,Prices!$I:$I,$G121,Prices!$G:$G,"Product NA")&gt;0),0,SUMIFS(Prices!$G:$G,Prices!$D:$D,$H$12,Prices!$A:$A,$B121,Prices!$I:$I,$G121))</f>
        <v>1.3800000000000001</v>
      </c>
      <c r="I121" s="88">
        <f>IF(OR(COUNTIFS(Prices!$D:$D,$H$12,Prices!$A:$A,$B121,Prices!$I:$I,$G121)=0,COUNTIFS(Prices!$D:$D,$H$12,Prices!$A:$A,$B121,Prices!$I:$I,$G121,Prices!$H:$H,"Product NA")&gt;0),0,SUMIFS(Prices!$H:$H,Prices!$D:$D,$H$12,Prices!$A:$A,$B121,Prices!$I:$I,$G121))</f>
        <v>11.93</v>
      </c>
      <c r="J121" s="89">
        <f>IF(OR($C121=0,$E121=0,COUNTIFS(Prices!$D:$D,$H$12,Prices!$A:$A,$B121,Prices!$I:$I,$G121,Prices!$H:$H,"Product NA")&gt;0),"",(H121+(I121*($E121/1000))))</f>
        <v>8.5380000000000003</v>
      </c>
      <c r="K121" s="89">
        <f>J121*-(INDEX(VRDs!$H$3:$J$12, MATCH($H$12, VRDs!$A$3:$A$12, 0), MATCH($D121, INDEX(VRDs!$E$3:$G$12, MATCH($H$12, VRDs!$A$3:$A$12, 0), 0), 1)))</f>
        <v>0</v>
      </c>
      <c r="L121" s="89">
        <f t="shared" si="14"/>
        <v>0.55497000000000007</v>
      </c>
      <c r="M121" s="90">
        <f t="shared" si="8"/>
        <v>9.0929700000000011</v>
      </c>
      <c r="N121" s="90">
        <f t="shared" si="15"/>
        <v>9.0929700000000011</v>
      </c>
      <c r="Q121" s="88">
        <f>IF(OR(COUNTIFS(Prices!$D:$D,$Q$12,Prices!$A:$A,$B121,Prices!$I:$I,$G121)=0,COUNTIFS(Prices!$D:$D,$Q$12,Prices!$A:$A,$B121,Prices!$I:$I,$G121,Prices!$G:$G,"Product NA")&gt;0),0,SUMIFS(Prices!$G:$G,Prices!$D:$D,$Q$12,Prices!$A:$A,$B121,Prices!$I:$I,$G121))</f>
        <v>0</v>
      </c>
      <c r="R121" s="88">
        <f>IF(OR(COUNTIFS(Prices!$D:$D,$Q$12,Prices!$A:$A,$B121,Prices!$I:$I,$G121)=0,COUNTIFS(Prices!$D:$D,$Q$12,Prices!$A:$A,$B121,Prices!$I:$I,$G121,Prices!$H:$H,"Product NA")&gt;0),0,SUMIFS(Prices!$H:$H,Prices!$D:$D,$Q$12,Prices!$A:$A,$B121,Prices!$I:$I,$G121))</f>
        <v>0</v>
      </c>
      <c r="S121" s="89">
        <f>IF(OR($C121=0,$E121=0,COUNTIFS(Prices!$D:$D,$Q$12,Prices!$A:$A,$B121,Prices!$I:$I,$G121,Prices!$H:$H,"Product NA")&gt;0),"",(Q121+(R121*($E121/1000))))</f>
        <v>0</v>
      </c>
      <c r="T121" s="89">
        <f t="shared" si="9"/>
        <v>0</v>
      </c>
      <c r="U121" s="90">
        <f t="shared" si="10"/>
        <v>0</v>
      </c>
      <c r="V121" s="90">
        <f t="shared" si="11"/>
        <v>0</v>
      </c>
      <c r="W121" s="91"/>
    </row>
    <row r="122" spans="2:23" x14ac:dyDescent="0.35">
      <c r="B122" s="87" t="s">
        <v>117</v>
      </c>
      <c r="C122" s="66">
        <v>1</v>
      </c>
      <c r="D122" s="66">
        <v>1</v>
      </c>
      <c r="E122" s="66">
        <v>600</v>
      </c>
      <c r="F122" s="116" t="str">
        <f t="shared" si="12"/>
        <v/>
      </c>
      <c r="G122" s="116" t="str">
        <f t="shared" si="13"/>
        <v>0-2kg</v>
      </c>
      <c r="H122" s="88">
        <f>IF(OR(COUNTIFS(Prices!$D:$D,$H$12,Prices!$A:$A,$B122,Prices!$I:$I,$G122)=0,COUNTIFS(Prices!$D:$D,$H$12,Prices!$A:$A,$B122,Prices!$I:$I,$G122,Prices!$G:$G,"Product NA")&gt;0),0,SUMIFS(Prices!$G:$G,Prices!$D:$D,$H$12,Prices!$A:$A,$B122,Prices!$I:$I,$G122))</f>
        <v>1.1300000000000001</v>
      </c>
      <c r="I122" s="88">
        <f>IF(OR(COUNTIFS(Prices!$D:$D,$H$12,Prices!$A:$A,$B122,Prices!$I:$I,$G122)=0,COUNTIFS(Prices!$D:$D,$H$12,Prices!$A:$A,$B122,Prices!$I:$I,$G122,Prices!$H:$H,"Product NA")&gt;0),0,SUMIFS(Prices!$H:$H,Prices!$D:$D,$H$12,Prices!$A:$A,$B122,Prices!$I:$I,$G122))</f>
        <v>13.68</v>
      </c>
      <c r="J122" s="89">
        <f>IF(OR($C122=0,$E122=0,COUNTIFS(Prices!$D:$D,$H$12,Prices!$A:$A,$B122,Prices!$I:$I,$G122,Prices!$H:$H,"Product NA")&gt;0),"",(H122+(I122*($E122/1000))))</f>
        <v>9.338000000000001</v>
      </c>
      <c r="K122" s="89">
        <f>J122*-(INDEX(VRDs!$H$3:$J$12, MATCH($H$12, VRDs!$A$3:$A$12, 0), MATCH($D122, INDEX(VRDs!$E$3:$G$12, MATCH($H$12, VRDs!$A$3:$A$12, 0), 0), 1)))</f>
        <v>0</v>
      </c>
      <c r="L122" s="89">
        <f t="shared" si="14"/>
        <v>0.60697000000000012</v>
      </c>
      <c r="M122" s="90">
        <f t="shared" si="8"/>
        <v>9.9449700000000014</v>
      </c>
      <c r="N122" s="90">
        <f t="shared" si="15"/>
        <v>9.9449700000000014</v>
      </c>
      <c r="Q122" s="88">
        <f>IF(OR(COUNTIFS(Prices!$D:$D,$Q$12,Prices!$A:$A,$B122,Prices!$I:$I,$G122)=0,COUNTIFS(Prices!$D:$D,$Q$12,Prices!$A:$A,$B122,Prices!$I:$I,$G122,Prices!$G:$G,"Product NA")&gt;0),0,SUMIFS(Prices!$G:$G,Prices!$D:$D,$Q$12,Prices!$A:$A,$B122,Prices!$I:$I,$G122))</f>
        <v>0</v>
      </c>
      <c r="R122" s="88">
        <f>IF(OR(COUNTIFS(Prices!$D:$D,$Q$12,Prices!$A:$A,$B122,Prices!$I:$I,$G122)=0,COUNTIFS(Prices!$D:$D,$Q$12,Prices!$A:$A,$B122,Prices!$I:$I,$G122,Prices!$H:$H,"Product NA")&gt;0),0,SUMIFS(Prices!$H:$H,Prices!$D:$D,$Q$12,Prices!$A:$A,$B122,Prices!$I:$I,$G122))</f>
        <v>0</v>
      </c>
      <c r="S122" s="89">
        <f>IF(OR($C122=0,$E122=0,COUNTIFS(Prices!$D:$D,$Q$12,Prices!$A:$A,$B122,Prices!$I:$I,$G122,Prices!$H:$H,"Product NA")&gt;0),"",(Q122+(R122*($E122/1000))))</f>
        <v>0</v>
      </c>
      <c r="T122" s="89">
        <f t="shared" si="9"/>
        <v>0</v>
      </c>
      <c r="U122" s="90">
        <f t="shared" si="10"/>
        <v>0</v>
      </c>
      <c r="V122" s="90">
        <f t="shared" si="11"/>
        <v>0</v>
      </c>
      <c r="W122" s="91"/>
    </row>
    <row r="123" spans="2:23" x14ac:dyDescent="0.35">
      <c r="B123" s="87" t="s">
        <v>118</v>
      </c>
      <c r="C123" s="66">
        <v>1</v>
      </c>
      <c r="D123" s="66">
        <v>1</v>
      </c>
      <c r="E123" s="66">
        <v>600</v>
      </c>
      <c r="F123" s="116" t="str">
        <f t="shared" si="12"/>
        <v/>
      </c>
      <c r="G123" s="116" t="str">
        <f t="shared" si="13"/>
        <v>0-2kg</v>
      </c>
      <c r="H123" s="88">
        <f>IF(OR(COUNTIFS(Prices!$D:$D,$H$12,Prices!$A:$A,$B123,Prices!$I:$I,$G123)=0,COUNTIFS(Prices!$D:$D,$H$12,Prices!$A:$A,$B123,Prices!$I:$I,$G123,Prices!$G:$G,"Product NA")&gt;0),0,SUMIFS(Prices!$G:$G,Prices!$D:$D,$H$12,Prices!$A:$A,$B123,Prices!$I:$I,$G123))</f>
        <v>1.37</v>
      </c>
      <c r="I123" s="88">
        <f>IF(OR(COUNTIFS(Prices!$D:$D,$H$12,Prices!$A:$A,$B123,Prices!$I:$I,$G123)=0,COUNTIFS(Prices!$D:$D,$H$12,Prices!$A:$A,$B123,Prices!$I:$I,$G123,Prices!$H:$H,"Product NA")&gt;0),0,SUMIFS(Prices!$H:$H,Prices!$D:$D,$H$12,Prices!$A:$A,$B123,Prices!$I:$I,$G123))</f>
        <v>14.5</v>
      </c>
      <c r="J123" s="89">
        <f>IF(OR($C123=0,$E123=0,COUNTIFS(Prices!$D:$D,$H$12,Prices!$A:$A,$B123,Prices!$I:$I,$G123,Prices!$H:$H,"Product NA")&gt;0),"",(H123+(I123*($E123/1000))))</f>
        <v>10.07</v>
      </c>
      <c r="K123" s="89">
        <f>J123*-(INDEX(VRDs!$H$3:$J$12, MATCH($H$12, VRDs!$A$3:$A$12, 0), MATCH($D123, INDEX(VRDs!$E$3:$G$12, MATCH($H$12, VRDs!$A$3:$A$12, 0), 0), 1)))</f>
        <v>0</v>
      </c>
      <c r="L123" s="89">
        <f t="shared" si="14"/>
        <v>0.65455000000000008</v>
      </c>
      <c r="M123" s="90">
        <f t="shared" si="8"/>
        <v>10.724550000000001</v>
      </c>
      <c r="N123" s="90">
        <f t="shared" si="15"/>
        <v>10.724550000000001</v>
      </c>
      <c r="Q123" s="88">
        <f>IF(OR(COUNTIFS(Prices!$D:$D,$Q$12,Prices!$A:$A,$B123,Prices!$I:$I,$G123)=0,COUNTIFS(Prices!$D:$D,$Q$12,Prices!$A:$A,$B123,Prices!$I:$I,$G123,Prices!$G:$G,"Product NA")&gt;0),0,SUMIFS(Prices!$G:$G,Prices!$D:$D,$Q$12,Prices!$A:$A,$B123,Prices!$I:$I,$G123))</f>
        <v>0</v>
      </c>
      <c r="R123" s="88">
        <f>IF(OR(COUNTIFS(Prices!$D:$D,$Q$12,Prices!$A:$A,$B123,Prices!$I:$I,$G123)=0,COUNTIFS(Prices!$D:$D,$Q$12,Prices!$A:$A,$B123,Prices!$I:$I,$G123,Prices!$H:$H,"Product NA")&gt;0),0,SUMIFS(Prices!$H:$H,Prices!$D:$D,$Q$12,Prices!$A:$A,$B123,Prices!$I:$I,$G123))</f>
        <v>0</v>
      </c>
      <c r="S123" s="89">
        <f>IF(OR($C123=0,$E123=0,COUNTIFS(Prices!$D:$D,$Q$12,Prices!$A:$A,$B123,Prices!$I:$I,$G123,Prices!$H:$H,"Product NA")&gt;0),"",(Q123+(R123*($E123/1000))))</f>
        <v>0</v>
      </c>
      <c r="T123" s="89">
        <f t="shared" si="9"/>
        <v>0</v>
      </c>
      <c r="U123" s="90">
        <f t="shared" si="10"/>
        <v>0</v>
      </c>
      <c r="V123" s="90">
        <f t="shared" si="11"/>
        <v>0</v>
      </c>
      <c r="W123" s="91"/>
    </row>
    <row r="124" spans="2:23" x14ac:dyDescent="0.35">
      <c r="B124" s="87" t="s">
        <v>119</v>
      </c>
      <c r="C124" s="66">
        <v>1</v>
      </c>
      <c r="D124" s="66">
        <v>1</v>
      </c>
      <c r="E124" s="66">
        <v>600</v>
      </c>
      <c r="F124" s="116" t="str">
        <f t="shared" si="12"/>
        <v/>
      </c>
      <c r="G124" s="116" t="str">
        <f t="shared" si="13"/>
        <v>0-2kg</v>
      </c>
      <c r="H124" s="88">
        <f>IF(OR(COUNTIFS(Prices!$D:$D,$H$12,Prices!$A:$A,$B124,Prices!$I:$I,$G124)=0,COUNTIFS(Prices!$D:$D,$H$12,Prices!$A:$A,$B124,Prices!$I:$I,$G124,Prices!$G:$G,"Product NA")&gt;0),0,SUMIFS(Prices!$G:$G,Prices!$D:$D,$H$12,Prices!$A:$A,$B124,Prices!$I:$I,$G124))</f>
        <v>1.3800000000000001</v>
      </c>
      <c r="I124" s="88">
        <f>IF(OR(COUNTIFS(Prices!$D:$D,$H$12,Prices!$A:$A,$B124,Prices!$I:$I,$G124)=0,COUNTIFS(Prices!$D:$D,$H$12,Prices!$A:$A,$B124,Prices!$I:$I,$G124,Prices!$H:$H,"Product NA")&gt;0),0,SUMIFS(Prices!$H:$H,Prices!$D:$D,$H$12,Prices!$A:$A,$B124,Prices!$I:$I,$G124))</f>
        <v>11.93</v>
      </c>
      <c r="J124" s="89">
        <f>IF(OR($C124=0,$E124=0,COUNTIFS(Prices!$D:$D,$H$12,Prices!$A:$A,$B124,Prices!$I:$I,$G124,Prices!$H:$H,"Product NA")&gt;0),"",(H124+(I124*($E124/1000))))</f>
        <v>8.5380000000000003</v>
      </c>
      <c r="K124" s="89">
        <f>J124*-(INDEX(VRDs!$H$3:$J$12, MATCH($H$12, VRDs!$A$3:$A$12, 0), MATCH($D124, INDEX(VRDs!$E$3:$G$12, MATCH($H$12, VRDs!$A$3:$A$12, 0), 0), 1)))</f>
        <v>0</v>
      </c>
      <c r="L124" s="89">
        <f t="shared" si="14"/>
        <v>0.55497000000000007</v>
      </c>
      <c r="M124" s="90">
        <f t="shared" si="8"/>
        <v>9.0929700000000011</v>
      </c>
      <c r="N124" s="90">
        <f t="shared" si="15"/>
        <v>9.0929700000000011</v>
      </c>
      <c r="Q124" s="88">
        <f>IF(OR(COUNTIFS(Prices!$D:$D,$Q$12,Prices!$A:$A,$B124,Prices!$I:$I,$G124)=0,COUNTIFS(Prices!$D:$D,$Q$12,Prices!$A:$A,$B124,Prices!$I:$I,$G124,Prices!$G:$G,"Product NA")&gt;0),0,SUMIFS(Prices!$G:$G,Prices!$D:$D,$Q$12,Prices!$A:$A,$B124,Prices!$I:$I,$G124))</f>
        <v>0</v>
      </c>
      <c r="R124" s="88">
        <f>IF(OR(COUNTIFS(Prices!$D:$D,$Q$12,Prices!$A:$A,$B124,Prices!$I:$I,$G124)=0,COUNTIFS(Prices!$D:$D,$Q$12,Prices!$A:$A,$B124,Prices!$I:$I,$G124,Prices!$H:$H,"Product NA")&gt;0),0,SUMIFS(Prices!$H:$H,Prices!$D:$D,$Q$12,Prices!$A:$A,$B124,Prices!$I:$I,$G124))</f>
        <v>0</v>
      </c>
      <c r="S124" s="89">
        <f>IF(OR($C124=0,$E124=0,COUNTIFS(Prices!$D:$D,$Q$12,Prices!$A:$A,$B124,Prices!$I:$I,$G124,Prices!$H:$H,"Product NA")&gt;0),"",(Q124+(R124*($E124/1000))))</f>
        <v>0</v>
      </c>
      <c r="T124" s="89">
        <f t="shared" si="9"/>
        <v>0</v>
      </c>
      <c r="U124" s="90">
        <f t="shared" si="10"/>
        <v>0</v>
      </c>
      <c r="V124" s="90">
        <f t="shared" si="11"/>
        <v>0</v>
      </c>
      <c r="W124" s="91"/>
    </row>
    <row r="125" spans="2:23" x14ac:dyDescent="0.35">
      <c r="B125" s="87" t="s">
        <v>120</v>
      </c>
      <c r="C125" s="66">
        <v>1</v>
      </c>
      <c r="D125" s="66">
        <v>1</v>
      </c>
      <c r="E125" s="66">
        <v>600</v>
      </c>
      <c r="F125" s="116" t="str">
        <f t="shared" si="12"/>
        <v/>
      </c>
      <c r="G125" s="116" t="str">
        <f t="shared" si="13"/>
        <v>0-2kg</v>
      </c>
      <c r="H125" s="88">
        <f>IF(OR(COUNTIFS(Prices!$D:$D,$H$12,Prices!$A:$A,$B125,Prices!$I:$I,$G125)=0,COUNTIFS(Prices!$D:$D,$H$12,Prices!$A:$A,$B125,Prices!$I:$I,$G125,Prices!$G:$G,"Product NA")&gt;0),0,SUMIFS(Prices!$G:$G,Prices!$D:$D,$H$12,Prices!$A:$A,$B125,Prices!$I:$I,$G125))</f>
        <v>1.1300000000000001</v>
      </c>
      <c r="I125" s="88">
        <f>IF(OR(COUNTIFS(Prices!$D:$D,$H$12,Prices!$A:$A,$B125,Prices!$I:$I,$G125)=0,COUNTIFS(Prices!$D:$D,$H$12,Prices!$A:$A,$B125,Prices!$I:$I,$G125,Prices!$H:$H,"Product NA")&gt;0),0,SUMIFS(Prices!$H:$H,Prices!$D:$D,$H$12,Prices!$A:$A,$B125,Prices!$I:$I,$G125))</f>
        <v>14.14</v>
      </c>
      <c r="J125" s="89">
        <f>IF(OR($C125=0,$E125=0,COUNTIFS(Prices!$D:$D,$H$12,Prices!$A:$A,$B125,Prices!$I:$I,$G125,Prices!$H:$H,"Product NA")&gt;0),"",(H125+(I125*($E125/1000))))</f>
        <v>9.6140000000000008</v>
      </c>
      <c r="K125" s="89">
        <f>J125*-(INDEX(VRDs!$H$3:$J$12, MATCH($H$12, VRDs!$A$3:$A$12, 0), MATCH($D125, INDEX(VRDs!$E$3:$G$12, MATCH($H$12, VRDs!$A$3:$A$12, 0), 0), 1)))</f>
        <v>0</v>
      </c>
      <c r="L125" s="89">
        <f t="shared" si="14"/>
        <v>0.62491000000000008</v>
      </c>
      <c r="M125" s="90">
        <f t="shared" si="8"/>
        <v>10.238910000000001</v>
      </c>
      <c r="N125" s="90">
        <f t="shared" si="15"/>
        <v>10.238910000000001</v>
      </c>
      <c r="Q125" s="88">
        <f>IF(OR(COUNTIFS(Prices!$D:$D,$Q$12,Prices!$A:$A,$B125,Prices!$I:$I,$G125)=0,COUNTIFS(Prices!$D:$D,$Q$12,Prices!$A:$A,$B125,Prices!$I:$I,$G125,Prices!$G:$G,"Product NA")&gt;0),0,SUMIFS(Prices!$G:$G,Prices!$D:$D,$Q$12,Prices!$A:$A,$B125,Prices!$I:$I,$G125))</f>
        <v>0</v>
      </c>
      <c r="R125" s="88">
        <f>IF(OR(COUNTIFS(Prices!$D:$D,$Q$12,Prices!$A:$A,$B125,Prices!$I:$I,$G125)=0,COUNTIFS(Prices!$D:$D,$Q$12,Prices!$A:$A,$B125,Prices!$I:$I,$G125,Prices!$H:$H,"Product NA")&gt;0),0,SUMIFS(Prices!$H:$H,Prices!$D:$D,$Q$12,Prices!$A:$A,$B125,Prices!$I:$I,$G125))</f>
        <v>0</v>
      </c>
      <c r="S125" s="89">
        <f>IF(OR($C125=0,$E125=0,COUNTIFS(Prices!$D:$D,$Q$12,Prices!$A:$A,$B125,Prices!$I:$I,$G125,Prices!$H:$H,"Product NA")&gt;0),"",(Q125+(R125*($E125/1000))))</f>
        <v>0</v>
      </c>
      <c r="T125" s="89">
        <f t="shared" si="9"/>
        <v>0</v>
      </c>
      <c r="U125" s="90">
        <f t="shared" si="10"/>
        <v>0</v>
      </c>
      <c r="V125" s="90">
        <f t="shared" si="11"/>
        <v>0</v>
      </c>
      <c r="W125" s="91"/>
    </row>
    <row r="126" spans="2:23" x14ac:dyDescent="0.35">
      <c r="B126" s="87" t="s">
        <v>121</v>
      </c>
      <c r="C126" s="66">
        <v>1</v>
      </c>
      <c r="D126" s="66">
        <v>1</v>
      </c>
      <c r="E126" s="66">
        <v>600</v>
      </c>
      <c r="F126" s="116" t="str">
        <f t="shared" si="12"/>
        <v/>
      </c>
      <c r="G126" s="116" t="str">
        <f t="shared" si="13"/>
        <v>0-2kg</v>
      </c>
      <c r="H126" s="88">
        <f>IF(OR(COUNTIFS(Prices!$D:$D,$H$12,Prices!$A:$A,$B126,Prices!$I:$I,$G126)=0,COUNTIFS(Prices!$D:$D,$H$12,Prices!$A:$A,$B126,Prices!$I:$I,$G126,Prices!$G:$G,"Product NA")&gt;0),0,SUMIFS(Prices!$G:$G,Prices!$D:$D,$H$12,Prices!$A:$A,$B126,Prices!$I:$I,$G126))</f>
        <v>1.3800000000000001</v>
      </c>
      <c r="I126" s="88">
        <f>IF(OR(COUNTIFS(Prices!$D:$D,$H$12,Prices!$A:$A,$B126,Prices!$I:$I,$G126)=0,COUNTIFS(Prices!$D:$D,$H$12,Prices!$A:$A,$B126,Prices!$I:$I,$G126,Prices!$H:$H,"Product NA")&gt;0),0,SUMIFS(Prices!$H:$H,Prices!$D:$D,$H$12,Prices!$A:$A,$B126,Prices!$I:$I,$G126))</f>
        <v>11.93</v>
      </c>
      <c r="J126" s="89">
        <f>IF(OR($C126=0,$E126=0,COUNTIFS(Prices!$D:$D,$H$12,Prices!$A:$A,$B126,Prices!$I:$I,$G126,Prices!$H:$H,"Product NA")&gt;0),"",(H126+(I126*($E126/1000))))</f>
        <v>8.5380000000000003</v>
      </c>
      <c r="K126" s="89">
        <f>J126*-(INDEX(VRDs!$H$3:$J$12, MATCH($H$12, VRDs!$A$3:$A$12, 0), MATCH($D126, INDEX(VRDs!$E$3:$G$12, MATCH($H$12, VRDs!$A$3:$A$12, 0), 0), 1)))</f>
        <v>0</v>
      </c>
      <c r="L126" s="89">
        <f t="shared" si="14"/>
        <v>0.55497000000000007</v>
      </c>
      <c r="M126" s="90">
        <f t="shared" si="8"/>
        <v>9.0929700000000011</v>
      </c>
      <c r="N126" s="90">
        <f t="shared" si="15"/>
        <v>9.0929700000000011</v>
      </c>
      <c r="Q126" s="88">
        <f>IF(OR(COUNTIFS(Prices!$D:$D,$Q$12,Prices!$A:$A,$B126,Prices!$I:$I,$G126)=0,COUNTIFS(Prices!$D:$D,$Q$12,Prices!$A:$A,$B126,Prices!$I:$I,$G126,Prices!$G:$G,"Product NA")&gt;0),0,SUMIFS(Prices!$G:$G,Prices!$D:$D,$Q$12,Prices!$A:$A,$B126,Prices!$I:$I,$G126))</f>
        <v>0</v>
      </c>
      <c r="R126" s="88">
        <f>IF(OR(COUNTIFS(Prices!$D:$D,$Q$12,Prices!$A:$A,$B126,Prices!$I:$I,$G126)=0,COUNTIFS(Prices!$D:$D,$Q$12,Prices!$A:$A,$B126,Prices!$I:$I,$G126,Prices!$H:$H,"Product NA")&gt;0),0,SUMIFS(Prices!$H:$H,Prices!$D:$D,$Q$12,Prices!$A:$A,$B126,Prices!$I:$I,$G126))</f>
        <v>0</v>
      </c>
      <c r="S126" s="89">
        <f>IF(OR($C126=0,$E126=0,COUNTIFS(Prices!$D:$D,$Q$12,Prices!$A:$A,$B126,Prices!$I:$I,$G126,Prices!$H:$H,"Product NA")&gt;0),"",(Q126+(R126*($E126/1000))))</f>
        <v>0</v>
      </c>
      <c r="T126" s="89">
        <f t="shared" si="9"/>
        <v>0</v>
      </c>
      <c r="U126" s="90">
        <f t="shared" si="10"/>
        <v>0</v>
      </c>
      <c r="V126" s="90">
        <f t="shared" si="11"/>
        <v>0</v>
      </c>
      <c r="W126" s="91"/>
    </row>
    <row r="127" spans="2:23" x14ac:dyDescent="0.35">
      <c r="B127" s="87" t="s">
        <v>122</v>
      </c>
      <c r="C127" s="66">
        <v>1</v>
      </c>
      <c r="D127" s="66">
        <v>1</v>
      </c>
      <c r="E127" s="66">
        <v>600</v>
      </c>
      <c r="F127" s="116" t="str">
        <f t="shared" si="12"/>
        <v/>
      </c>
      <c r="G127" s="116" t="str">
        <f t="shared" si="13"/>
        <v>0-2kg</v>
      </c>
      <c r="H127" s="88">
        <f>IF(OR(COUNTIFS(Prices!$D:$D,$H$12,Prices!$A:$A,$B127,Prices!$I:$I,$G127)=0,COUNTIFS(Prices!$D:$D,$H$12,Prices!$A:$A,$B127,Prices!$I:$I,$G127,Prices!$G:$G,"Product NA")&gt;0),0,SUMIFS(Prices!$G:$G,Prices!$D:$D,$H$12,Prices!$A:$A,$B127,Prices!$I:$I,$G127))</f>
        <v>1.37</v>
      </c>
      <c r="I127" s="88">
        <f>IF(OR(COUNTIFS(Prices!$D:$D,$H$12,Prices!$A:$A,$B127,Prices!$I:$I,$G127)=0,COUNTIFS(Prices!$D:$D,$H$12,Prices!$A:$A,$B127,Prices!$I:$I,$G127,Prices!$H:$H,"Product NA")&gt;0),0,SUMIFS(Prices!$H:$H,Prices!$D:$D,$H$12,Prices!$A:$A,$B127,Prices!$I:$I,$G127))</f>
        <v>14.5</v>
      </c>
      <c r="J127" s="89">
        <f>IF(OR($C127=0,$E127=0,COUNTIFS(Prices!$D:$D,$H$12,Prices!$A:$A,$B127,Prices!$I:$I,$G127,Prices!$H:$H,"Product NA")&gt;0),"",(H127+(I127*($E127/1000))))</f>
        <v>10.07</v>
      </c>
      <c r="K127" s="89">
        <f>J127*-(INDEX(VRDs!$H$3:$J$12, MATCH($H$12, VRDs!$A$3:$A$12, 0), MATCH($D127, INDEX(VRDs!$E$3:$G$12, MATCH($H$12, VRDs!$A$3:$A$12, 0), 0), 1)))</f>
        <v>0</v>
      </c>
      <c r="L127" s="89">
        <f t="shared" si="14"/>
        <v>0.65455000000000008</v>
      </c>
      <c r="M127" s="90">
        <f t="shared" si="8"/>
        <v>10.724550000000001</v>
      </c>
      <c r="N127" s="90">
        <f t="shared" si="15"/>
        <v>10.724550000000001</v>
      </c>
      <c r="Q127" s="88">
        <f>IF(OR(COUNTIFS(Prices!$D:$D,$Q$12,Prices!$A:$A,$B127,Prices!$I:$I,$G127)=0,COUNTIFS(Prices!$D:$D,$Q$12,Prices!$A:$A,$B127,Prices!$I:$I,$G127,Prices!$G:$G,"Product NA")&gt;0),0,SUMIFS(Prices!$G:$G,Prices!$D:$D,$Q$12,Prices!$A:$A,$B127,Prices!$I:$I,$G127))</f>
        <v>0</v>
      </c>
      <c r="R127" s="88">
        <f>IF(OR(COUNTIFS(Prices!$D:$D,$Q$12,Prices!$A:$A,$B127,Prices!$I:$I,$G127)=0,COUNTIFS(Prices!$D:$D,$Q$12,Prices!$A:$A,$B127,Prices!$I:$I,$G127,Prices!$H:$H,"Product NA")&gt;0),0,SUMIFS(Prices!$H:$H,Prices!$D:$D,$Q$12,Prices!$A:$A,$B127,Prices!$I:$I,$G127))</f>
        <v>0</v>
      </c>
      <c r="S127" s="89">
        <f>IF(OR($C127=0,$E127=0,COUNTIFS(Prices!$D:$D,$Q$12,Prices!$A:$A,$B127,Prices!$I:$I,$G127,Prices!$H:$H,"Product NA")&gt;0),"",(Q127+(R127*($E127/1000))))</f>
        <v>0</v>
      </c>
      <c r="T127" s="89">
        <f t="shared" si="9"/>
        <v>0</v>
      </c>
      <c r="U127" s="90">
        <f t="shared" si="10"/>
        <v>0</v>
      </c>
      <c r="V127" s="90">
        <f t="shared" si="11"/>
        <v>0</v>
      </c>
      <c r="W127" s="91"/>
    </row>
    <row r="128" spans="2:23" x14ac:dyDescent="0.35">
      <c r="B128" s="87" t="s">
        <v>123</v>
      </c>
      <c r="C128" s="66">
        <v>1</v>
      </c>
      <c r="D128" s="66">
        <v>1</v>
      </c>
      <c r="E128" s="66">
        <v>600</v>
      </c>
      <c r="F128" s="116" t="str">
        <f t="shared" si="12"/>
        <v/>
      </c>
      <c r="G128" s="116" t="str">
        <f t="shared" si="13"/>
        <v>0-2kg</v>
      </c>
      <c r="H128" s="88">
        <f>IF(OR(COUNTIFS(Prices!$D:$D,$H$12,Prices!$A:$A,$B128,Prices!$I:$I,$G128)=0,COUNTIFS(Prices!$D:$D,$H$12,Prices!$A:$A,$B128,Prices!$I:$I,$G128,Prices!$G:$G,"Product NA")&gt;0),0,SUMIFS(Prices!$G:$G,Prices!$D:$D,$H$12,Prices!$A:$A,$B128,Prices!$I:$I,$G128))</f>
        <v>0.98</v>
      </c>
      <c r="I128" s="88">
        <f>IF(OR(COUNTIFS(Prices!$D:$D,$H$12,Prices!$A:$A,$B128,Prices!$I:$I,$G128)=0,COUNTIFS(Prices!$D:$D,$H$12,Prices!$A:$A,$B128,Prices!$I:$I,$G128,Prices!$H:$H,"Product NA")&gt;0),0,SUMIFS(Prices!$H:$H,Prices!$D:$D,$H$12,Prices!$A:$A,$B128,Prices!$I:$I,$G128))</f>
        <v>14.08</v>
      </c>
      <c r="J128" s="89">
        <f>IF(OR($C128=0,$E128=0,COUNTIFS(Prices!$D:$D,$H$12,Prices!$A:$A,$B128,Prices!$I:$I,$G128,Prices!$H:$H,"Product NA")&gt;0),"",(H128+(I128*($E128/1000))))</f>
        <v>9.4280000000000008</v>
      </c>
      <c r="K128" s="89">
        <f>J128*-(INDEX(VRDs!$H$3:$J$12, MATCH($H$12, VRDs!$A$3:$A$12, 0), MATCH($D128, INDEX(VRDs!$E$3:$G$12, MATCH($H$12, VRDs!$A$3:$A$12, 0), 0), 1)))</f>
        <v>0</v>
      </c>
      <c r="L128" s="89">
        <f t="shared" si="14"/>
        <v>0.61282000000000003</v>
      </c>
      <c r="M128" s="90">
        <f t="shared" si="8"/>
        <v>10.04082</v>
      </c>
      <c r="N128" s="90">
        <f t="shared" si="15"/>
        <v>10.04082</v>
      </c>
      <c r="Q128" s="88">
        <f>IF(OR(COUNTIFS(Prices!$D:$D,$Q$12,Prices!$A:$A,$B128,Prices!$I:$I,$G128)=0,COUNTIFS(Prices!$D:$D,$Q$12,Prices!$A:$A,$B128,Prices!$I:$I,$G128,Prices!$G:$G,"Product NA")&gt;0),0,SUMIFS(Prices!$G:$G,Prices!$D:$D,$Q$12,Prices!$A:$A,$B128,Prices!$I:$I,$G128))</f>
        <v>5.5500000000000007</v>
      </c>
      <c r="R128" s="88">
        <f>IF(OR(COUNTIFS(Prices!$D:$D,$Q$12,Prices!$A:$A,$B128,Prices!$I:$I,$G128)=0,COUNTIFS(Prices!$D:$D,$Q$12,Prices!$A:$A,$B128,Prices!$I:$I,$G128,Prices!$H:$H,"Product NA")&gt;0),0,SUMIFS(Prices!$H:$H,Prices!$D:$D,$Q$12,Prices!$A:$A,$B128,Prices!$I:$I,$G128))</f>
        <v>10.850000000000001</v>
      </c>
      <c r="S128" s="89">
        <f>IF(OR($C128=0,$E128=0,COUNTIFS(Prices!$D:$D,$Q$12,Prices!$A:$A,$B128,Prices!$I:$I,$G128,Prices!$H:$H,"Product NA")&gt;0),"",(Q128+(R128*($E128/1000))))</f>
        <v>12.060000000000002</v>
      </c>
      <c r="T128" s="89">
        <f t="shared" si="9"/>
        <v>0.78390000000000015</v>
      </c>
      <c r="U128" s="90">
        <f t="shared" si="10"/>
        <v>12.843900000000003</v>
      </c>
      <c r="V128" s="90">
        <f t="shared" si="11"/>
        <v>12.843900000000003</v>
      </c>
      <c r="W128" s="91"/>
    </row>
    <row r="129" spans="2:23" x14ac:dyDescent="0.35">
      <c r="B129" s="87" t="s">
        <v>124</v>
      </c>
      <c r="C129" s="66">
        <v>1</v>
      </c>
      <c r="D129" s="66">
        <v>1</v>
      </c>
      <c r="E129" s="66">
        <v>600</v>
      </c>
      <c r="F129" s="116" t="str">
        <f t="shared" si="12"/>
        <v/>
      </c>
      <c r="G129" s="116" t="str">
        <f t="shared" si="13"/>
        <v>0-2kg</v>
      </c>
      <c r="H129" s="88">
        <f>IF(OR(COUNTIFS(Prices!$D:$D,$H$12,Prices!$A:$A,$B129,Prices!$I:$I,$G129)=0,COUNTIFS(Prices!$D:$D,$H$12,Prices!$A:$A,$B129,Prices!$I:$I,$G129,Prices!$G:$G,"Product NA")&gt;0),0,SUMIFS(Prices!$G:$G,Prices!$D:$D,$H$12,Prices!$A:$A,$B129,Prices!$I:$I,$G129))</f>
        <v>1.1300000000000001</v>
      </c>
      <c r="I129" s="88">
        <f>IF(OR(COUNTIFS(Prices!$D:$D,$H$12,Prices!$A:$A,$B129,Prices!$I:$I,$G129)=0,COUNTIFS(Prices!$D:$D,$H$12,Prices!$A:$A,$B129,Prices!$I:$I,$G129,Prices!$H:$H,"Product NA")&gt;0),0,SUMIFS(Prices!$H:$H,Prices!$D:$D,$H$12,Prices!$A:$A,$B129,Prices!$I:$I,$G129))</f>
        <v>14.14</v>
      </c>
      <c r="J129" s="89">
        <f>IF(OR($C129=0,$E129=0,COUNTIFS(Prices!$D:$D,$H$12,Prices!$A:$A,$B129,Prices!$I:$I,$G129,Prices!$H:$H,"Product NA")&gt;0),"",(H129+(I129*($E129/1000))))</f>
        <v>9.6140000000000008</v>
      </c>
      <c r="K129" s="89">
        <f>J129*-(INDEX(VRDs!$H$3:$J$12, MATCH($H$12, VRDs!$A$3:$A$12, 0), MATCH($D129, INDEX(VRDs!$E$3:$G$12, MATCH($H$12, VRDs!$A$3:$A$12, 0), 0), 1)))</f>
        <v>0</v>
      </c>
      <c r="L129" s="89">
        <f t="shared" si="14"/>
        <v>0.62491000000000008</v>
      </c>
      <c r="M129" s="90">
        <f t="shared" si="8"/>
        <v>10.238910000000001</v>
      </c>
      <c r="N129" s="90">
        <f t="shared" si="15"/>
        <v>10.238910000000001</v>
      </c>
      <c r="Q129" s="88">
        <f>IF(OR(COUNTIFS(Prices!$D:$D,$Q$12,Prices!$A:$A,$B129,Prices!$I:$I,$G129)=0,COUNTIFS(Prices!$D:$D,$Q$12,Prices!$A:$A,$B129,Prices!$I:$I,$G129,Prices!$G:$G,"Product NA")&gt;0),0,SUMIFS(Prices!$G:$G,Prices!$D:$D,$Q$12,Prices!$A:$A,$B129,Prices!$I:$I,$G129))</f>
        <v>6.3000000000000007</v>
      </c>
      <c r="R129" s="88">
        <f>IF(OR(COUNTIFS(Prices!$D:$D,$Q$12,Prices!$A:$A,$B129,Prices!$I:$I,$G129)=0,COUNTIFS(Prices!$D:$D,$Q$12,Prices!$A:$A,$B129,Prices!$I:$I,$G129,Prices!$H:$H,"Product NA")&gt;0),0,SUMIFS(Prices!$H:$H,Prices!$D:$D,$Q$12,Prices!$A:$A,$B129,Prices!$I:$I,$G129))</f>
        <v>10.600000000000001</v>
      </c>
      <c r="S129" s="89">
        <f>IF(OR($C129=0,$E129=0,COUNTIFS(Prices!$D:$D,$Q$12,Prices!$A:$A,$B129,Prices!$I:$I,$G129,Prices!$H:$H,"Product NA")&gt;0),"",(Q129+(R129*($E129/1000))))</f>
        <v>12.66</v>
      </c>
      <c r="T129" s="89">
        <f t="shared" si="9"/>
        <v>0.82290000000000008</v>
      </c>
      <c r="U129" s="90">
        <f t="shared" si="10"/>
        <v>13.482900000000001</v>
      </c>
      <c r="V129" s="90">
        <f t="shared" si="11"/>
        <v>13.482900000000001</v>
      </c>
      <c r="W129" s="91"/>
    </row>
    <row r="130" spans="2:23" x14ac:dyDescent="0.35">
      <c r="B130" s="87" t="s">
        <v>125</v>
      </c>
      <c r="C130" s="66">
        <v>1</v>
      </c>
      <c r="D130" s="66">
        <v>1</v>
      </c>
      <c r="E130" s="66">
        <v>600</v>
      </c>
      <c r="F130" s="116" t="str">
        <f t="shared" si="12"/>
        <v/>
      </c>
      <c r="G130" s="116" t="str">
        <f t="shared" si="13"/>
        <v>0-2kg</v>
      </c>
      <c r="H130" s="88">
        <f>IF(OR(COUNTIFS(Prices!$D:$D,$H$12,Prices!$A:$A,$B130,Prices!$I:$I,$G130)=0,COUNTIFS(Prices!$D:$D,$H$12,Prices!$A:$A,$B130,Prices!$I:$I,$G130,Prices!$G:$G,"Product NA")&gt;0),0,SUMIFS(Prices!$G:$G,Prices!$D:$D,$H$12,Prices!$A:$A,$B130,Prices!$I:$I,$G130))</f>
        <v>1.1300000000000001</v>
      </c>
      <c r="I130" s="88">
        <f>IF(OR(COUNTIFS(Prices!$D:$D,$H$12,Prices!$A:$A,$B130,Prices!$I:$I,$G130)=0,COUNTIFS(Prices!$D:$D,$H$12,Prices!$A:$A,$B130,Prices!$I:$I,$G130,Prices!$H:$H,"Product NA")&gt;0),0,SUMIFS(Prices!$H:$H,Prices!$D:$D,$H$12,Prices!$A:$A,$B130,Prices!$I:$I,$G130))</f>
        <v>15.64</v>
      </c>
      <c r="J130" s="89">
        <f>IF(OR($C130=0,$E130=0,COUNTIFS(Prices!$D:$D,$H$12,Prices!$A:$A,$B130,Prices!$I:$I,$G130,Prices!$H:$H,"Product NA")&gt;0),"",(H130+(I130*($E130/1000))))</f>
        <v>10.514000000000001</v>
      </c>
      <c r="K130" s="89">
        <f>J130*-(INDEX(VRDs!$H$3:$J$12, MATCH($H$12, VRDs!$A$3:$A$12, 0), MATCH($D130, INDEX(VRDs!$E$3:$G$12, MATCH($H$12, VRDs!$A$3:$A$12, 0), 0), 1)))</f>
        <v>0</v>
      </c>
      <c r="L130" s="89">
        <f t="shared" si="14"/>
        <v>0.68341000000000007</v>
      </c>
      <c r="M130" s="90">
        <f t="shared" si="8"/>
        <v>11.197410000000001</v>
      </c>
      <c r="N130" s="90">
        <f t="shared" si="15"/>
        <v>11.197410000000001</v>
      </c>
      <c r="Q130" s="88">
        <f>IF(OR(COUNTIFS(Prices!$D:$D,$Q$12,Prices!$A:$A,$B130,Prices!$I:$I,$G130)=0,COUNTIFS(Prices!$D:$D,$Q$12,Prices!$A:$A,$B130,Prices!$I:$I,$G130,Prices!$G:$G,"Product NA")&gt;0),0,SUMIFS(Prices!$G:$G,Prices!$D:$D,$Q$12,Prices!$A:$A,$B130,Prices!$I:$I,$G130))</f>
        <v>0</v>
      </c>
      <c r="R130" s="88">
        <f>IF(OR(COUNTIFS(Prices!$D:$D,$Q$12,Prices!$A:$A,$B130,Prices!$I:$I,$G130)=0,COUNTIFS(Prices!$D:$D,$Q$12,Prices!$A:$A,$B130,Prices!$I:$I,$G130,Prices!$H:$H,"Product NA")&gt;0),0,SUMIFS(Prices!$H:$H,Prices!$D:$D,$Q$12,Prices!$A:$A,$B130,Prices!$I:$I,$G130))</f>
        <v>0</v>
      </c>
      <c r="S130" s="89">
        <f>IF(OR($C130=0,$E130=0,COUNTIFS(Prices!$D:$D,$Q$12,Prices!$A:$A,$B130,Prices!$I:$I,$G130,Prices!$H:$H,"Product NA")&gt;0),"",(Q130+(R130*($E130/1000))))</f>
        <v>0</v>
      </c>
      <c r="T130" s="89">
        <f t="shared" si="9"/>
        <v>0</v>
      </c>
      <c r="U130" s="90">
        <f t="shared" si="10"/>
        <v>0</v>
      </c>
      <c r="V130" s="90">
        <f t="shared" si="11"/>
        <v>0</v>
      </c>
      <c r="W130" s="91"/>
    </row>
    <row r="131" spans="2:23" x14ac:dyDescent="0.35">
      <c r="B131" s="87" t="s">
        <v>126</v>
      </c>
      <c r="C131" s="66">
        <v>1</v>
      </c>
      <c r="D131" s="66">
        <v>1</v>
      </c>
      <c r="E131" s="66">
        <v>600</v>
      </c>
      <c r="F131" s="116" t="str">
        <f t="shared" si="12"/>
        <v/>
      </c>
      <c r="G131" s="116" t="str">
        <f t="shared" si="13"/>
        <v>0-2kg</v>
      </c>
      <c r="H131" s="88">
        <f>IF(OR(COUNTIFS(Prices!$D:$D,$H$12,Prices!$A:$A,$B131,Prices!$I:$I,$G131)=0,COUNTIFS(Prices!$D:$D,$H$12,Prices!$A:$A,$B131,Prices!$I:$I,$G131,Prices!$G:$G,"Product NA")&gt;0),0,SUMIFS(Prices!$G:$G,Prices!$D:$D,$H$12,Prices!$A:$A,$B131,Prices!$I:$I,$G131))</f>
        <v>1.1300000000000001</v>
      </c>
      <c r="I131" s="88">
        <f>IF(OR(COUNTIFS(Prices!$D:$D,$H$12,Prices!$A:$A,$B131,Prices!$I:$I,$G131)=0,COUNTIFS(Prices!$D:$D,$H$12,Prices!$A:$A,$B131,Prices!$I:$I,$G131,Prices!$H:$H,"Product NA")&gt;0),0,SUMIFS(Prices!$H:$H,Prices!$D:$D,$H$12,Prices!$A:$A,$B131,Prices!$I:$I,$G131))</f>
        <v>15.64</v>
      </c>
      <c r="J131" s="89">
        <f>IF(OR($C131=0,$E131=0,COUNTIFS(Prices!$D:$D,$H$12,Prices!$A:$A,$B131,Prices!$I:$I,$G131,Prices!$H:$H,"Product NA")&gt;0),"",(H131+(I131*($E131/1000))))</f>
        <v>10.514000000000001</v>
      </c>
      <c r="K131" s="89">
        <f>J131*-(INDEX(VRDs!$H$3:$J$12, MATCH($H$12, VRDs!$A$3:$A$12, 0), MATCH($D131, INDEX(VRDs!$E$3:$G$12, MATCH($H$12, VRDs!$A$3:$A$12, 0), 0), 1)))</f>
        <v>0</v>
      </c>
      <c r="L131" s="89">
        <f t="shared" si="14"/>
        <v>0.68341000000000007</v>
      </c>
      <c r="M131" s="90">
        <f t="shared" si="8"/>
        <v>11.197410000000001</v>
      </c>
      <c r="N131" s="90">
        <f t="shared" si="15"/>
        <v>11.197410000000001</v>
      </c>
      <c r="Q131" s="88">
        <f>IF(OR(COUNTIFS(Prices!$D:$D,$Q$12,Prices!$A:$A,$B131,Prices!$I:$I,$G131)=0,COUNTIFS(Prices!$D:$D,$Q$12,Prices!$A:$A,$B131,Prices!$I:$I,$G131,Prices!$G:$G,"Product NA")&gt;0),0,SUMIFS(Prices!$G:$G,Prices!$D:$D,$Q$12,Prices!$A:$A,$B131,Prices!$I:$I,$G131))</f>
        <v>0</v>
      </c>
      <c r="R131" s="88">
        <f>IF(OR(COUNTIFS(Prices!$D:$D,$Q$12,Prices!$A:$A,$B131,Prices!$I:$I,$G131)=0,COUNTIFS(Prices!$D:$D,$Q$12,Prices!$A:$A,$B131,Prices!$I:$I,$G131,Prices!$H:$H,"Product NA")&gt;0),0,SUMIFS(Prices!$H:$H,Prices!$D:$D,$Q$12,Prices!$A:$A,$B131,Prices!$I:$I,$G131))</f>
        <v>0</v>
      </c>
      <c r="S131" s="89">
        <f>IF(OR($C131=0,$E131=0,COUNTIFS(Prices!$D:$D,$Q$12,Prices!$A:$A,$B131,Prices!$I:$I,$G131,Prices!$H:$H,"Product NA")&gt;0),"",(Q131+(R131*($E131/1000))))</f>
        <v>0</v>
      </c>
      <c r="T131" s="89">
        <f t="shared" si="9"/>
        <v>0</v>
      </c>
      <c r="U131" s="90">
        <f t="shared" si="10"/>
        <v>0</v>
      </c>
      <c r="V131" s="90">
        <f t="shared" si="11"/>
        <v>0</v>
      </c>
      <c r="W131" s="91"/>
    </row>
    <row r="132" spans="2:23" x14ac:dyDescent="0.35">
      <c r="B132" s="87" t="s">
        <v>127</v>
      </c>
      <c r="C132" s="66">
        <v>1</v>
      </c>
      <c r="D132" s="66">
        <v>1</v>
      </c>
      <c r="E132" s="66">
        <v>600</v>
      </c>
      <c r="F132" s="116" t="str">
        <f t="shared" si="12"/>
        <v/>
      </c>
      <c r="G132" s="116" t="str">
        <f t="shared" si="13"/>
        <v>0-2kg</v>
      </c>
      <c r="H132" s="88">
        <f>IF(OR(COUNTIFS(Prices!$D:$D,$H$12,Prices!$A:$A,$B132,Prices!$I:$I,$G132)=0,COUNTIFS(Prices!$D:$D,$H$12,Prices!$A:$A,$B132,Prices!$I:$I,$G132,Prices!$G:$G,"Product NA")&gt;0),0,SUMIFS(Prices!$G:$G,Prices!$D:$D,$H$12,Prices!$A:$A,$B132,Prices!$I:$I,$G132))</f>
        <v>1.1300000000000001</v>
      </c>
      <c r="I132" s="88">
        <f>IF(OR(COUNTIFS(Prices!$D:$D,$H$12,Prices!$A:$A,$B132,Prices!$I:$I,$G132)=0,COUNTIFS(Prices!$D:$D,$H$12,Prices!$A:$A,$B132,Prices!$I:$I,$G132,Prices!$H:$H,"Product NA")&gt;0),0,SUMIFS(Prices!$H:$H,Prices!$D:$D,$H$12,Prices!$A:$A,$B132,Prices!$I:$I,$G132))</f>
        <v>15.64</v>
      </c>
      <c r="J132" s="89">
        <f>IF(OR($C132=0,$E132=0,COUNTIFS(Prices!$D:$D,$H$12,Prices!$A:$A,$B132,Prices!$I:$I,$G132,Prices!$H:$H,"Product NA")&gt;0),"",(H132+(I132*($E132/1000))))</f>
        <v>10.514000000000001</v>
      </c>
      <c r="K132" s="89">
        <f>J132*-(INDEX(VRDs!$H$3:$J$12, MATCH($H$12, VRDs!$A$3:$A$12, 0), MATCH($D132, INDEX(VRDs!$E$3:$G$12, MATCH($H$12, VRDs!$A$3:$A$12, 0), 0), 1)))</f>
        <v>0</v>
      </c>
      <c r="L132" s="89">
        <f t="shared" si="14"/>
        <v>0.68341000000000007</v>
      </c>
      <c r="M132" s="90">
        <f t="shared" si="8"/>
        <v>11.197410000000001</v>
      </c>
      <c r="N132" s="90">
        <f t="shared" si="15"/>
        <v>11.197410000000001</v>
      </c>
      <c r="Q132" s="88">
        <f>IF(OR(COUNTIFS(Prices!$D:$D,$Q$12,Prices!$A:$A,$B132,Prices!$I:$I,$G132)=0,COUNTIFS(Prices!$D:$D,$Q$12,Prices!$A:$A,$B132,Prices!$I:$I,$G132,Prices!$G:$G,"Product NA")&gt;0),0,SUMIFS(Prices!$G:$G,Prices!$D:$D,$Q$12,Prices!$A:$A,$B132,Prices!$I:$I,$G132))</f>
        <v>0</v>
      </c>
      <c r="R132" s="88">
        <f>IF(OR(COUNTIFS(Prices!$D:$D,$Q$12,Prices!$A:$A,$B132,Prices!$I:$I,$G132)=0,COUNTIFS(Prices!$D:$D,$Q$12,Prices!$A:$A,$B132,Prices!$I:$I,$G132,Prices!$H:$H,"Product NA")&gt;0),0,SUMIFS(Prices!$H:$H,Prices!$D:$D,$Q$12,Prices!$A:$A,$B132,Prices!$I:$I,$G132))</f>
        <v>0</v>
      </c>
      <c r="S132" s="89">
        <f>IF(OR($C132=0,$E132=0,COUNTIFS(Prices!$D:$D,$Q$12,Prices!$A:$A,$B132,Prices!$I:$I,$G132,Prices!$H:$H,"Product NA")&gt;0),"",(Q132+(R132*($E132/1000))))</f>
        <v>0</v>
      </c>
      <c r="T132" s="89">
        <f t="shared" si="9"/>
        <v>0</v>
      </c>
      <c r="U132" s="90">
        <f t="shared" si="10"/>
        <v>0</v>
      </c>
      <c r="V132" s="90">
        <f t="shared" si="11"/>
        <v>0</v>
      </c>
      <c r="W132" s="91"/>
    </row>
    <row r="133" spans="2:23" x14ac:dyDescent="0.35">
      <c r="B133" s="87" t="s">
        <v>128</v>
      </c>
      <c r="C133" s="66">
        <v>1</v>
      </c>
      <c r="D133" s="66">
        <v>1</v>
      </c>
      <c r="E133" s="66">
        <v>600</v>
      </c>
      <c r="F133" s="116" t="str">
        <f t="shared" si="12"/>
        <v/>
      </c>
      <c r="G133" s="116" t="str">
        <f t="shared" si="13"/>
        <v>0-2kg</v>
      </c>
      <c r="H133" s="88">
        <f>IF(OR(COUNTIFS(Prices!$D:$D,$H$12,Prices!$A:$A,$B133,Prices!$I:$I,$G133)=0,COUNTIFS(Prices!$D:$D,$H$12,Prices!$A:$A,$B133,Prices!$I:$I,$G133,Prices!$G:$G,"Product NA")&gt;0),0,SUMIFS(Prices!$G:$G,Prices!$D:$D,$H$12,Prices!$A:$A,$B133,Prices!$I:$I,$G133))</f>
        <v>4.18</v>
      </c>
      <c r="I133" s="88">
        <f>IF(OR(COUNTIFS(Prices!$D:$D,$H$12,Prices!$A:$A,$B133,Prices!$I:$I,$G133)=0,COUNTIFS(Prices!$D:$D,$H$12,Prices!$A:$A,$B133,Prices!$I:$I,$G133,Prices!$H:$H,"Product NA")&gt;0),0,SUMIFS(Prices!$H:$H,Prices!$D:$D,$H$12,Prices!$A:$A,$B133,Prices!$I:$I,$G133))</f>
        <v>1.75</v>
      </c>
      <c r="J133" s="89">
        <f>IF(OR($C133=0,$E133=0,COUNTIFS(Prices!$D:$D,$H$12,Prices!$A:$A,$B133,Prices!$I:$I,$G133,Prices!$H:$H,"Product NA")&gt;0),"",(H133+(I133*($E133/1000))))</f>
        <v>5.2299999999999995</v>
      </c>
      <c r="K133" s="89">
        <f>J133*-(INDEX(VRDs!$H$3:$J$12, MATCH($H$12, VRDs!$A$3:$A$12, 0), MATCH($D133, INDEX(VRDs!$E$3:$G$12, MATCH($H$12, VRDs!$A$3:$A$12, 0), 0), 1)))</f>
        <v>0</v>
      </c>
      <c r="L133" s="89">
        <f t="shared" si="14"/>
        <v>0.33994999999999997</v>
      </c>
      <c r="M133" s="90">
        <f t="shared" si="8"/>
        <v>5.5699499999999995</v>
      </c>
      <c r="N133" s="90">
        <f t="shared" si="15"/>
        <v>5.5699499999999995</v>
      </c>
      <c r="Q133" s="88">
        <f>IF(OR(COUNTIFS(Prices!$D:$D,$Q$12,Prices!$A:$A,$B133,Prices!$I:$I,$G133)=0,COUNTIFS(Prices!$D:$D,$Q$12,Prices!$A:$A,$B133,Prices!$I:$I,$G133,Prices!$G:$G,"Product NA")&gt;0),0,SUMIFS(Prices!$G:$G,Prices!$D:$D,$Q$12,Prices!$A:$A,$B133,Prices!$I:$I,$G133))</f>
        <v>7.95</v>
      </c>
      <c r="R133" s="88">
        <f>IF(OR(COUNTIFS(Prices!$D:$D,$Q$12,Prices!$A:$A,$B133,Prices!$I:$I,$G133)=0,COUNTIFS(Prices!$D:$D,$Q$12,Prices!$A:$A,$B133,Prices!$I:$I,$G133,Prices!$H:$H,"Product NA")&gt;0),0,SUMIFS(Prices!$H:$H,Prices!$D:$D,$Q$12,Prices!$A:$A,$B133,Prices!$I:$I,$G133))</f>
        <v>1.6500000000000001</v>
      </c>
      <c r="S133" s="89">
        <f>IF(OR($C133=0,$E133=0,COUNTIFS(Prices!$D:$D,$Q$12,Prices!$A:$A,$B133,Prices!$I:$I,$G133,Prices!$H:$H,"Product NA")&gt;0),"",(Q133+(R133*($E133/1000))))</f>
        <v>8.94</v>
      </c>
      <c r="T133" s="89">
        <f t="shared" si="9"/>
        <v>0.58109999999999995</v>
      </c>
      <c r="U133" s="90">
        <f t="shared" si="10"/>
        <v>9.5210999999999988</v>
      </c>
      <c r="V133" s="90">
        <f t="shared" si="11"/>
        <v>9.5210999999999988</v>
      </c>
      <c r="W133" s="91"/>
    </row>
    <row r="134" spans="2:23" x14ac:dyDescent="0.35">
      <c r="B134" s="87" t="s">
        <v>129</v>
      </c>
      <c r="C134" s="66">
        <v>1</v>
      </c>
      <c r="D134" s="66">
        <v>1</v>
      </c>
      <c r="E134" s="66">
        <v>600</v>
      </c>
      <c r="F134" s="116" t="str">
        <f t="shared" si="12"/>
        <v/>
      </c>
      <c r="G134" s="116" t="str">
        <f t="shared" si="13"/>
        <v>0-2kg</v>
      </c>
      <c r="H134" s="88">
        <f>IF(OR(COUNTIFS(Prices!$D:$D,$H$12,Prices!$A:$A,$B134,Prices!$I:$I,$G134)=0,COUNTIFS(Prices!$D:$D,$H$12,Prices!$A:$A,$B134,Prices!$I:$I,$G134,Prices!$G:$G,"Product NA")&gt;0),0,SUMIFS(Prices!$G:$G,Prices!$D:$D,$H$12,Prices!$A:$A,$B134,Prices!$I:$I,$G134))</f>
        <v>2.0100000000000002</v>
      </c>
      <c r="I134" s="88">
        <f>IF(OR(COUNTIFS(Prices!$D:$D,$H$12,Prices!$A:$A,$B134,Prices!$I:$I,$G134)=0,COUNTIFS(Prices!$D:$D,$H$12,Prices!$A:$A,$B134,Prices!$I:$I,$G134,Prices!$H:$H,"Product NA")&gt;0),0,SUMIFS(Prices!$H:$H,Prices!$D:$D,$H$12,Prices!$A:$A,$B134,Prices!$I:$I,$G134))</f>
        <v>3.5</v>
      </c>
      <c r="J134" s="89">
        <f>IF(OR($C134=0,$E134=0,COUNTIFS(Prices!$D:$D,$H$12,Prices!$A:$A,$B134,Prices!$I:$I,$G134,Prices!$H:$H,"Product NA")&gt;0),"",(H134+(I134*($E134/1000))))</f>
        <v>4.1100000000000003</v>
      </c>
      <c r="K134" s="89">
        <f>J134*-(INDEX(VRDs!$H$3:$J$12, MATCH($H$12, VRDs!$A$3:$A$12, 0), MATCH($D134, INDEX(VRDs!$E$3:$G$12, MATCH($H$12, VRDs!$A$3:$A$12, 0), 0), 1)))</f>
        <v>0</v>
      </c>
      <c r="L134" s="89">
        <f t="shared" si="14"/>
        <v>0.26715000000000005</v>
      </c>
      <c r="M134" s="90">
        <f t="shared" si="8"/>
        <v>4.3771500000000003</v>
      </c>
      <c r="N134" s="90">
        <f t="shared" si="15"/>
        <v>4.3771500000000003</v>
      </c>
      <c r="Q134" s="88">
        <f>IF(OR(COUNTIFS(Prices!$D:$D,$Q$12,Prices!$A:$A,$B134,Prices!$I:$I,$G134)=0,COUNTIFS(Prices!$D:$D,$Q$12,Prices!$A:$A,$B134,Prices!$I:$I,$G134,Prices!$G:$G,"Product NA")&gt;0),0,SUMIFS(Prices!$G:$G,Prices!$D:$D,$Q$12,Prices!$A:$A,$B134,Prices!$I:$I,$G134))</f>
        <v>5.3500000000000005</v>
      </c>
      <c r="R134" s="88">
        <f>IF(OR(COUNTIFS(Prices!$D:$D,$Q$12,Prices!$A:$A,$B134,Prices!$I:$I,$G134)=0,COUNTIFS(Prices!$D:$D,$Q$12,Prices!$A:$A,$B134,Prices!$I:$I,$G134,Prices!$H:$H,"Product NA")&gt;0),0,SUMIFS(Prices!$H:$H,Prices!$D:$D,$Q$12,Prices!$A:$A,$B134,Prices!$I:$I,$G134))</f>
        <v>2.9000000000000004</v>
      </c>
      <c r="S134" s="89">
        <f>IF(OR($C134=0,$E134=0,COUNTIFS(Prices!$D:$D,$Q$12,Prices!$A:$A,$B134,Prices!$I:$I,$G134,Prices!$H:$H,"Product NA")&gt;0),"",(Q134+(R134*($E134/1000))))</f>
        <v>7.0900000000000007</v>
      </c>
      <c r="T134" s="89">
        <f t="shared" si="9"/>
        <v>0.46085000000000004</v>
      </c>
      <c r="U134" s="90">
        <f t="shared" si="10"/>
        <v>7.5508500000000005</v>
      </c>
      <c r="V134" s="90">
        <f t="shared" si="11"/>
        <v>7.5508500000000005</v>
      </c>
      <c r="W134" s="91"/>
    </row>
    <row r="135" spans="2:23" x14ac:dyDescent="0.35">
      <c r="B135" s="87" t="s">
        <v>130</v>
      </c>
      <c r="C135" s="66">
        <v>1</v>
      </c>
      <c r="D135" s="66">
        <v>1</v>
      </c>
      <c r="E135" s="66">
        <v>600</v>
      </c>
      <c r="F135" s="116" t="str">
        <f t="shared" si="12"/>
        <v/>
      </c>
      <c r="G135" s="116" t="str">
        <f t="shared" si="13"/>
        <v>0-2kg</v>
      </c>
      <c r="H135" s="88">
        <f>IF(OR(COUNTIFS(Prices!$D:$D,$H$12,Prices!$A:$A,$B135,Prices!$I:$I,$G135)=0,COUNTIFS(Prices!$D:$D,$H$12,Prices!$A:$A,$B135,Prices!$I:$I,$G135,Prices!$G:$G,"Product NA")&gt;0),0,SUMIFS(Prices!$G:$G,Prices!$D:$D,$H$12,Prices!$A:$A,$B135,Prices!$I:$I,$G135))</f>
        <v>2.84</v>
      </c>
      <c r="I135" s="88">
        <f>IF(OR(COUNTIFS(Prices!$D:$D,$H$12,Prices!$A:$A,$B135,Prices!$I:$I,$G135)=0,COUNTIFS(Prices!$D:$D,$H$12,Prices!$A:$A,$B135,Prices!$I:$I,$G135,Prices!$H:$H,"Product NA")&gt;0),0,SUMIFS(Prices!$H:$H,Prices!$D:$D,$H$12,Prices!$A:$A,$B135,Prices!$I:$I,$G135))</f>
        <v>4.82</v>
      </c>
      <c r="J135" s="89">
        <f>IF(OR($C135=0,$E135=0,COUNTIFS(Prices!$D:$D,$H$12,Prices!$A:$A,$B135,Prices!$I:$I,$G135,Prices!$H:$H,"Product NA")&gt;0),"",(H135+(I135*($E135/1000))))</f>
        <v>5.7319999999999993</v>
      </c>
      <c r="K135" s="89">
        <f>J135*-(INDEX(VRDs!$H$3:$J$12, MATCH($H$12, VRDs!$A$3:$A$12, 0), MATCH($D135, INDEX(VRDs!$E$3:$G$12, MATCH($H$12, VRDs!$A$3:$A$12, 0), 0), 1)))</f>
        <v>0</v>
      </c>
      <c r="L135" s="89">
        <f t="shared" si="14"/>
        <v>0.37257999999999997</v>
      </c>
      <c r="M135" s="90">
        <f t="shared" si="8"/>
        <v>6.1045799999999995</v>
      </c>
      <c r="N135" s="90">
        <f t="shared" si="15"/>
        <v>6.1045799999999995</v>
      </c>
      <c r="Q135" s="88">
        <f>IF(OR(COUNTIFS(Prices!$D:$D,$Q$12,Prices!$A:$A,$B135,Prices!$I:$I,$G135)=0,COUNTIFS(Prices!$D:$D,$Q$12,Prices!$A:$A,$B135,Prices!$I:$I,$G135,Prices!$G:$G,"Product NA")&gt;0),0,SUMIFS(Prices!$G:$G,Prices!$D:$D,$Q$12,Prices!$A:$A,$B135,Prices!$I:$I,$G135))</f>
        <v>7.25</v>
      </c>
      <c r="R135" s="88">
        <f>IF(OR(COUNTIFS(Prices!$D:$D,$Q$12,Prices!$A:$A,$B135,Prices!$I:$I,$G135)=0,COUNTIFS(Prices!$D:$D,$Q$12,Prices!$A:$A,$B135,Prices!$I:$I,$G135,Prices!$H:$H,"Product NA")&gt;0),0,SUMIFS(Prices!$H:$H,Prices!$D:$D,$Q$12,Prices!$A:$A,$B135,Prices!$I:$I,$G135))</f>
        <v>3.5</v>
      </c>
      <c r="S135" s="89">
        <f>IF(OR($C135=0,$E135=0,COUNTIFS(Prices!$D:$D,$Q$12,Prices!$A:$A,$B135,Prices!$I:$I,$G135,Prices!$H:$H,"Product NA")&gt;0),"",(Q135+(R135*($E135/1000))))</f>
        <v>9.35</v>
      </c>
      <c r="T135" s="89">
        <f t="shared" si="9"/>
        <v>0.60775000000000001</v>
      </c>
      <c r="U135" s="90">
        <f t="shared" si="10"/>
        <v>9.957749999999999</v>
      </c>
      <c r="V135" s="90">
        <f t="shared" si="11"/>
        <v>9.957749999999999</v>
      </c>
      <c r="W135" s="91"/>
    </row>
    <row r="136" spans="2:23" x14ac:dyDescent="0.35">
      <c r="B136" s="87" t="s">
        <v>131</v>
      </c>
      <c r="C136" s="66">
        <v>1</v>
      </c>
      <c r="D136" s="66">
        <v>1</v>
      </c>
      <c r="E136" s="66">
        <v>600</v>
      </c>
      <c r="F136" s="116" t="str">
        <f t="shared" si="12"/>
        <v/>
      </c>
      <c r="G136" s="116" t="str">
        <f t="shared" si="13"/>
        <v>0-2kg</v>
      </c>
      <c r="H136" s="88">
        <f>IF(OR(COUNTIFS(Prices!$D:$D,$H$12,Prices!$A:$A,$B136,Prices!$I:$I,$G136)=0,COUNTIFS(Prices!$D:$D,$H$12,Prices!$A:$A,$B136,Prices!$I:$I,$G136,Prices!$G:$G,"Product NA")&gt;0),0,SUMIFS(Prices!$G:$G,Prices!$D:$D,$H$12,Prices!$A:$A,$B136,Prices!$I:$I,$G136))</f>
        <v>1.37</v>
      </c>
      <c r="I136" s="88">
        <f>IF(OR(COUNTIFS(Prices!$D:$D,$H$12,Prices!$A:$A,$B136,Prices!$I:$I,$G136)=0,COUNTIFS(Prices!$D:$D,$H$12,Prices!$A:$A,$B136,Prices!$I:$I,$G136,Prices!$H:$H,"Product NA")&gt;0),0,SUMIFS(Prices!$H:$H,Prices!$D:$D,$H$12,Prices!$A:$A,$B136,Prices!$I:$I,$G136))</f>
        <v>14.5</v>
      </c>
      <c r="J136" s="89">
        <f>IF(OR($C136=0,$E136=0,COUNTIFS(Prices!$D:$D,$H$12,Prices!$A:$A,$B136,Prices!$I:$I,$G136,Prices!$H:$H,"Product NA")&gt;0),"",(H136+(I136*($E136/1000))))</f>
        <v>10.07</v>
      </c>
      <c r="K136" s="89">
        <f>J136*-(INDEX(VRDs!$H$3:$J$12, MATCH($H$12, VRDs!$A$3:$A$12, 0), MATCH($D136, INDEX(VRDs!$E$3:$G$12, MATCH($H$12, VRDs!$A$3:$A$12, 0), 0), 1)))</f>
        <v>0</v>
      </c>
      <c r="L136" s="89">
        <f t="shared" si="14"/>
        <v>0.65455000000000008</v>
      </c>
      <c r="M136" s="90">
        <f t="shared" si="8"/>
        <v>10.724550000000001</v>
      </c>
      <c r="N136" s="90">
        <f t="shared" si="15"/>
        <v>10.724550000000001</v>
      </c>
      <c r="Q136" s="88">
        <f>IF(OR(COUNTIFS(Prices!$D:$D,$Q$12,Prices!$A:$A,$B136,Prices!$I:$I,$G136)=0,COUNTIFS(Prices!$D:$D,$Q$12,Prices!$A:$A,$B136,Prices!$I:$I,$G136,Prices!$G:$G,"Product NA")&gt;0),0,SUMIFS(Prices!$G:$G,Prices!$D:$D,$Q$12,Prices!$A:$A,$B136,Prices!$I:$I,$G136))</f>
        <v>0</v>
      </c>
      <c r="R136" s="88">
        <f>IF(OR(COUNTIFS(Prices!$D:$D,$Q$12,Prices!$A:$A,$B136,Prices!$I:$I,$G136)=0,COUNTIFS(Prices!$D:$D,$Q$12,Prices!$A:$A,$B136,Prices!$I:$I,$G136,Prices!$H:$H,"Product NA")&gt;0),0,SUMIFS(Prices!$H:$H,Prices!$D:$D,$Q$12,Prices!$A:$A,$B136,Prices!$I:$I,$G136))</f>
        <v>0</v>
      </c>
      <c r="S136" s="89">
        <f>IF(OR($C136=0,$E136=0,COUNTIFS(Prices!$D:$D,$Q$12,Prices!$A:$A,$B136,Prices!$I:$I,$G136,Prices!$H:$H,"Product NA")&gt;0),"",(Q136+(R136*($E136/1000))))</f>
        <v>0</v>
      </c>
      <c r="T136" s="89">
        <f t="shared" si="9"/>
        <v>0</v>
      </c>
      <c r="U136" s="90">
        <f t="shared" si="10"/>
        <v>0</v>
      </c>
      <c r="V136" s="90">
        <f t="shared" si="11"/>
        <v>0</v>
      </c>
      <c r="W136" s="91"/>
    </row>
    <row r="137" spans="2:23" x14ac:dyDescent="0.35">
      <c r="B137" s="87" t="s">
        <v>132</v>
      </c>
      <c r="C137" s="66">
        <v>1</v>
      </c>
      <c r="D137" s="66">
        <v>1</v>
      </c>
      <c r="E137" s="66">
        <v>600</v>
      </c>
      <c r="F137" s="116" t="str">
        <f t="shared" si="12"/>
        <v/>
      </c>
      <c r="G137" s="116" t="str">
        <f t="shared" si="13"/>
        <v>0-2kg</v>
      </c>
      <c r="H137" s="88">
        <f>IF(OR(COUNTIFS(Prices!$D:$D,$H$12,Prices!$A:$A,$B137,Prices!$I:$I,$G137)=0,COUNTIFS(Prices!$D:$D,$H$12,Prices!$A:$A,$B137,Prices!$I:$I,$G137,Prices!$G:$G,"Product NA")&gt;0),0,SUMIFS(Prices!$G:$G,Prices!$D:$D,$H$12,Prices!$A:$A,$B137,Prices!$I:$I,$G137))</f>
        <v>1.3800000000000001</v>
      </c>
      <c r="I137" s="88">
        <f>IF(OR(COUNTIFS(Prices!$D:$D,$H$12,Prices!$A:$A,$B137,Prices!$I:$I,$G137)=0,COUNTIFS(Prices!$D:$D,$H$12,Prices!$A:$A,$B137,Prices!$I:$I,$G137,Prices!$H:$H,"Product NA")&gt;0),0,SUMIFS(Prices!$H:$H,Prices!$D:$D,$H$12,Prices!$A:$A,$B137,Prices!$I:$I,$G137))</f>
        <v>11.93</v>
      </c>
      <c r="J137" s="89">
        <f>IF(OR($C137=0,$E137=0,COUNTIFS(Prices!$D:$D,$H$12,Prices!$A:$A,$B137,Prices!$I:$I,$G137,Prices!$H:$H,"Product NA")&gt;0),"",(H137+(I137*($E137/1000))))</f>
        <v>8.5380000000000003</v>
      </c>
      <c r="K137" s="89">
        <f>J137*-(INDEX(VRDs!$H$3:$J$12, MATCH($H$12, VRDs!$A$3:$A$12, 0), MATCH($D137, INDEX(VRDs!$E$3:$G$12, MATCH($H$12, VRDs!$A$3:$A$12, 0), 0), 1)))</f>
        <v>0</v>
      </c>
      <c r="L137" s="89">
        <f t="shared" si="14"/>
        <v>0.55497000000000007</v>
      </c>
      <c r="M137" s="90">
        <f t="shared" si="8"/>
        <v>9.0929700000000011</v>
      </c>
      <c r="N137" s="90">
        <f t="shared" si="15"/>
        <v>9.0929700000000011</v>
      </c>
      <c r="Q137" s="88">
        <f>IF(OR(COUNTIFS(Prices!$D:$D,$Q$12,Prices!$A:$A,$B137,Prices!$I:$I,$G137)=0,COUNTIFS(Prices!$D:$D,$Q$12,Prices!$A:$A,$B137,Prices!$I:$I,$G137,Prices!$G:$G,"Product NA")&gt;0),0,SUMIFS(Prices!$G:$G,Prices!$D:$D,$Q$12,Prices!$A:$A,$B137,Prices!$I:$I,$G137))</f>
        <v>0</v>
      </c>
      <c r="R137" s="88">
        <f>IF(OR(COUNTIFS(Prices!$D:$D,$Q$12,Prices!$A:$A,$B137,Prices!$I:$I,$G137)=0,COUNTIFS(Prices!$D:$D,$Q$12,Prices!$A:$A,$B137,Prices!$I:$I,$G137,Prices!$H:$H,"Product NA")&gt;0),0,SUMIFS(Prices!$H:$H,Prices!$D:$D,$Q$12,Prices!$A:$A,$B137,Prices!$I:$I,$G137))</f>
        <v>0</v>
      </c>
      <c r="S137" s="89">
        <f>IF(OR($C137=0,$E137=0,COUNTIFS(Prices!$D:$D,$Q$12,Prices!$A:$A,$B137,Prices!$I:$I,$G137,Prices!$H:$H,"Product NA")&gt;0),"",(Q137+(R137*($E137/1000))))</f>
        <v>0</v>
      </c>
      <c r="T137" s="89">
        <f t="shared" si="9"/>
        <v>0</v>
      </c>
      <c r="U137" s="90">
        <f t="shared" si="10"/>
        <v>0</v>
      </c>
      <c r="V137" s="90">
        <f t="shared" si="11"/>
        <v>0</v>
      </c>
      <c r="W137" s="91"/>
    </row>
    <row r="138" spans="2:23" x14ac:dyDescent="0.35">
      <c r="B138" s="87" t="s">
        <v>133</v>
      </c>
      <c r="C138" s="66">
        <v>1</v>
      </c>
      <c r="D138" s="66">
        <v>1</v>
      </c>
      <c r="E138" s="66">
        <v>600</v>
      </c>
      <c r="F138" s="116" t="str">
        <f t="shared" si="12"/>
        <v/>
      </c>
      <c r="G138" s="116" t="str">
        <f t="shared" si="13"/>
        <v>0-2kg</v>
      </c>
      <c r="H138" s="88">
        <f>IF(OR(COUNTIFS(Prices!$D:$D,$H$12,Prices!$A:$A,$B138,Prices!$I:$I,$G138)=0,COUNTIFS(Prices!$D:$D,$H$12,Prices!$A:$A,$B138,Prices!$I:$I,$G138,Prices!$G:$G,"Product NA")&gt;0),0,SUMIFS(Prices!$G:$G,Prices!$D:$D,$H$12,Prices!$A:$A,$B138,Prices!$I:$I,$G138))</f>
        <v>1.1300000000000001</v>
      </c>
      <c r="I138" s="88">
        <f>IF(OR(COUNTIFS(Prices!$D:$D,$H$12,Prices!$A:$A,$B138,Prices!$I:$I,$G138)=0,COUNTIFS(Prices!$D:$D,$H$12,Prices!$A:$A,$B138,Prices!$I:$I,$G138,Prices!$H:$H,"Product NA")&gt;0),0,SUMIFS(Prices!$H:$H,Prices!$D:$D,$H$12,Prices!$A:$A,$B138,Prices!$I:$I,$G138))</f>
        <v>15.64</v>
      </c>
      <c r="J138" s="89">
        <f>IF(OR($C138=0,$E138=0,COUNTIFS(Prices!$D:$D,$H$12,Prices!$A:$A,$B138,Prices!$I:$I,$G138,Prices!$H:$H,"Product NA")&gt;0),"",(H138+(I138*($E138/1000))))</f>
        <v>10.514000000000001</v>
      </c>
      <c r="K138" s="89">
        <f>J138*-(INDEX(VRDs!$H$3:$J$12, MATCH($H$12, VRDs!$A$3:$A$12, 0), MATCH($D138, INDEX(VRDs!$E$3:$G$12, MATCH($H$12, VRDs!$A$3:$A$12, 0), 0), 1)))</f>
        <v>0</v>
      </c>
      <c r="L138" s="89">
        <f t="shared" si="14"/>
        <v>0.68341000000000007</v>
      </c>
      <c r="M138" s="90">
        <f t="shared" si="8"/>
        <v>11.197410000000001</v>
      </c>
      <c r="N138" s="90">
        <f t="shared" si="15"/>
        <v>11.197410000000001</v>
      </c>
      <c r="Q138" s="88">
        <f>IF(OR(COUNTIFS(Prices!$D:$D,$Q$12,Prices!$A:$A,$B138,Prices!$I:$I,$G138)=0,COUNTIFS(Prices!$D:$D,$Q$12,Prices!$A:$A,$B138,Prices!$I:$I,$G138,Prices!$G:$G,"Product NA")&gt;0),0,SUMIFS(Prices!$G:$G,Prices!$D:$D,$Q$12,Prices!$A:$A,$B138,Prices!$I:$I,$G138))</f>
        <v>0</v>
      </c>
      <c r="R138" s="88">
        <f>IF(OR(COUNTIFS(Prices!$D:$D,$Q$12,Prices!$A:$A,$B138,Prices!$I:$I,$G138)=0,COUNTIFS(Prices!$D:$D,$Q$12,Prices!$A:$A,$B138,Prices!$I:$I,$G138,Prices!$H:$H,"Product NA")&gt;0),0,SUMIFS(Prices!$H:$H,Prices!$D:$D,$Q$12,Prices!$A:$A,$B138,Prices!$I:$I,$G138))</f>
        <v>0</v>
      </c>
      <c r="S138" s="89">
        <f>IF(OR($C138=0,$E138=0,COUNTIFS(Prices!$D:$D,$Q$12,Prices!$A:$A,$B138,Prices!$I:$I,$G138,Prices!$H:$H,"Product NA")&gt;0),"",(Q138+(R138*($E138/1000))))</f>
        <v>0</v>
      </c>
      <c r="T138" s="89">
        <f t="shared" si="9"/>
        <v>0</v>
      </c>
      <c r="U138" s="90">
        <f t="shared" si="10"/>
        <v>0</v>
      </c>
      <c r="V138" s="90">
        <f t="shared" si="11"/>
        <v>0</v>
      </c>
      <c r="W138" s="91"/>
    </row>
    <row r="139" spans="2:23" x14ac:dyDescent="0.35">
      <c r="B139" s="87" t="s">
        <v>134</v>
      </c>
      <c r="C139" s="66">
        <v>1</v>
      </c>
      <c r="D139" s="66">
        <v>1</v>
      </c>
      <c r="E139" s="66">
        <v>600</v>
      </c>
      <c r="F139" s="116" t="str">
        <f t="shared" si="12"/>
        <v/>
      </c>
      <c r="G139" s="116" t="str">
        <f t="shared" si="13"/>
        <v>0-2kg</v>
      </c>
      <c r="H139" s="88">
        <f>IF(OR(COUNTIFS(Prices!$D:$D,$H$12,Prices!$A:$A,$B139,Prices!$I:$I,$G139)=0,COUNTIFS(Prices!$D:$D,$H$12,Prices!$A:$A,$B139,Prices!$I:$I,$G139,Prices!$G:$G,"Product NA")&gt;0),0,SUMIFS(Prices!$G:$G,Prices!$D:$D,$H$12,Prices!$A:$A,$B139,Prices!$I:$I,$G139))</f>
        <v>1.1300000000000001</v>
      </c>
      <c r="I139" s="88">
        <f>IF(OR(COUNTIFS(Prices!$D:$D,$H$12,Prices!$A:$A,$B139,Prices!$I:$I,$G139)=0,COUNTIFS(Prices!$D:$D,$H$12,Prices!$A:$A,$B139,Prices!$I:$I,$G139,Prices!$H:$H,"Product NA")&gt;0),0,SUMIFS(Prices!$H:$H,Prices!$D:$D,$H$12,Prices!$A:$A,$B139,Prices!$I:$I,$G139))</f>
        <v>15.64</v>
      </c>
      <c r="J139" s="89">
        <f>IF(OR($C139=0,$E139=0,COUNTIFS(Prices!$D:$D,$H$12,Prices!$A:$A,$B139,Prices!$I:$I,$G139,Prices!$H:$H,"Product NA")&gt;0),"",(H139+(I139*($E139/1000))))</f>
        <v>10.514000000000001</v>
      </c>
      <c r="K139" s="89">
        <f>J139*-(INDEX(VRDs!$H$3:$J$12, MATCH($H$12, VRDs!$A$3:$A$12, 0), MATCH($D139, INDEX(VRDs!$E$3:$G$12, MATCH($H$12, VRDs!$A$3:$A$12, 0), 0), 1)))</f>
        <v>0</v>
      </c>
      <c r="L139" s="89">
        <f t="shared" si="14"/>
        <v>0.68341000000000007</v>
      </c>
      <c r="M139" s="90">
        <f t="shared" si="8"/>
        <v>11.197410000000001</v>
      </c>
      <c r="N139" s="90">
        <f t="shared" si="15"/>
        <v>11.197410000000001</v>
      </c>
      <c r="Q139" s="88">
        <f>IF(OR(COUNTIFS(Prices!$D:$D,$Q$12,Prices!$A:$A,$B139,Prices!$I:$I,$G139)=0,COUNTIFS(Prices!$D:$D,$Q$12,Prices!$A:$A,$B139,Prices!$I:$I,$G139,Prices!$G:$G,"Product NA")&gt;0),0,SUMIFS(Prices!$G:$G,Prices!$D:$D,$Q$12,Prices!$A:$A,$B139,Prices!$I:$I,$G139))</f>
        <v>0</v>
      </c>
      <c r="R139" s="88">
        <f>IF(OR(COUNTIFS(Prices!$D:$D,$Q$12,Prices!$A:$A,$B139,Prices!$I:$I,$G139)=0,COUNTIFS(Prices!$D:$D,$Q$12,Prices!$A:$A,$B139,Prices!$I:$I,$G139,Prices!$H:$H,"Product NA")&gt;0),0,SUMIFS(Prices!$H:$H,Prices!$D:$D,$Q$12,Prices!$A:$A,$B139,Prices!$I:$I,$G139))</f>
        <v>0</v>
      </c>
      <c r="S139" s="89">
        <f>IF(OR($C139=0,$E139=0,COUNTIFS(Prices!$D:$D,$Q$12,Prices!$A:$A,$B139,Prices!$I:$I,$G139,Prices!$H:$H,"Product NA")&gt;0),"",(Q139+(R139*($E139/1000))))</f>
        <v>0</v>
      </c>
      <c r="T139" s="89">
        <f t="shared" si="9"/>
        <v>0</v>
      </c>
      <c r="U139" s="90">
        <f t="shared" si="10"/>
        <v>0</v>
      </c>
      <c r="V139" s="90">
        <f t="shared" si="11"/>
        <v>0</v>
      </c>
      <c r="W139" s="91"/>
    </row>
    <row r="140" spans="2:23" x14ac:dyDescent="0.35">
      <c r="B140" s="87" t="s">
        <v>135</v>
      </c>
      <c r="C140" s="66">
        <v>1</v>
      </c>
      <c r="D140" s="66">
        <v>1</v>
      </c>
      <c r="E140" s="66">
        <v>600</v>
      </c>
      <c r="F140" s="116" t="str">
        <f t="shared" si="12"/>
        <v/>
      </c>
      <c r="G140" s="116" t="str">
        <f t="shared" si="13"/>
        <v>0-2kg</v>
      </c>
      <c r="H140" s="88">
        <f>IF(OR(COUNTIFS(Prices!$D:$D,$H$12,Prices!$A:$A,$B140,Prices!$I:$I,$G140)=0,COUNTIFS(Prices!$D:$D,$H$12,Prices!$A:$A,$B140,Prices!$I:$I,$G140,Prices!$G:$G,"Product NA")&gt;0),0,SUMIFS(Prices!$G:$G,Prices!$D:$D,$H$12,Prices!$A:$A,$B140,Prices!$I:$I,$G140))</f>
        <v>1.1300000000000001</v>
      </c>
      <c r="I140" s="88">
        <f>IF(OR(COUNTIFS(Prices!$D:$D,$H$12,Prices!$A:$A,$B140,Prices!$I:$I,$G140)=0,COUNTIFS(Prices!$D:$D,$H$12,Prices!$A:$A,$B140,Prices!$I:$I,$G140,Prices!$H:$H,"Product NA")&gt;0),0,SUMIFS(Prices!$H:$H,Prices!$D:$D,$H$12,Prices!$A:$A,$B140,Prices!$I:$I,$G140))</f>
        <v>15.64</v>
      </c>
      <c r="J140" s="89">
        <f>IF(OR($C140=0,$E140=0,COUNTIFS(Prices!$D:$D,$H$12,Prices!$A:$A,$B140,Prices!$I:$I,$G140,Prices!$H:$H,"Product NA")&gt;0),"",(H140+(I140*($E140/1000))))</f>
        <v>10.514000000000001</v>
      </c>
      <c r="K140" s="89">
        <f>J140*-(INDEX(VRDs!$H$3:$J$12, MATCH($H$12, VRDs!$A$3:$A$12, 0), MATCH($D140, INDEX(VRDs!$E$3:$G$12, MATCH($H$12, VRDs!$A$3:$A$12, 0), 0), 1)))</f>
        <v>0</v>
      </c>
      <c r="L140" s="89">
        <f t="shared" si="14"/>
        <v>0.68341000000000007</v>
      </c>
      <c r="M140" s="90">
        <f t="shared" si="8"/>
        <v>11.197410000000001</v>
      </c>
      <c r="N140" s="90">
        <f t="shared" si="15"/>
        <v>11.197410000000001</v>
      </c>
      <c r="Q140" s="88">
        <f>IF(OR(COUNTIFS(Prices!$D:$D,$Q$12,Prices!$A:$A,$B140,Prices!$I:$I,$G140)=0,COUNTIFS(Prices!$D:$D,$Q$12,Prices!$A:$A,$B140,Prices!$I:$I,$G140,Prices!$G:$G,"Product NA")&gt;0),0,SUMIFS(Prices!$G:$G,Prices!$D:$D,$Q$12,Prices!$A:$A,$B140,Prices!$I:$I,$G140))</f>
        <v>0</v>
      </c>
      <c r="R140" s="88">
        <f>IF(OR(COUNTIFS(Prices!$D:$D,$Q$12,Prices!$A:$A,$B140,Prices!$I:$I,$G140)=0,COUNTIFS(Prices!$D:$D,$Q$12,Prices!$A:$A,$B140,Prices!$I:$I,$G140,Prices!$H:$H,"Product NA")&gt;0),0,SUMIFS(Prices!$H:$H,Prices!$D:$D,$Q$12,Prices!$A:$A,$B140,Prices!$I:$I,$G140))</f>
        <v>0</v>
      </c>
      <c r="S140" s="89">
        <f>IF(OR($C140=0,$E140=0,COUNTIFS(Prices!$D:$D,$Q$12,Prices!$A:$A,$B140,Prices!$I:$I,$G140,Prices!$H:$H,"Product NA")&gt;0),"",(Q140+(R140*($E140/1000))))</f>
        <v>0</v>
      </c>
      <c r="T140" s="89">
        <f t="shared" si="9"/>
        <v>0</v>
      </c>
      <c r="U140" s="90">
        <f t="shared" si="10"/>
        <v>0</v>
      </c>
      <c r="V140" s="90">
        <f t="shared" si="11"/>
        <v>0</v>
      </c>
      <c r="W140" s="91"/>
    </row>
    <row r="141" spans="2:23" x14ac:dyDescent="0.35">
      <c r="B141" s="87" t="s">
        <v>136</v>
      </c>
      <c r="C141" s="66">
        <v>1</v>
      </c>
      <c r="D141" s="66">
        <v>1</v>
      </c>
      <c r="E141" s="66">
        <v>600</v>
      </c>
      <c r="F141" s="116" t="str">
        <f t="shared" si="12"/>
        <v/>
      </c>
      <c r="G141" s="116" t="str">
        <f t="shared" si="13"/>
        <v>0-2kg</v>
      </c>
      <c r="H141" s="88">
        <f>IF(OR(COUNTIFS(Prices!$D:$D,$H$12,Prices!$A:$A,$B141,Prices!$I:$I,$G141)=0,COUNTIFS(Prices!$D:$D,$H$12,Prices!$A:$A,$B141,Prices!$I:$I,$G141,Prices!$G:$G,"Product NA")&gt;0),0,SUMIFS(Prices!$G:$G,Prices!$D:$D,$H$12,Prices!$A:$A,$B141,Prices!$I:$I,$G141))</f>
        <v>2.0100000000000002</v>
      </c>
      <c r="I141" s="88">
        <f>IF(OR(COUNTIFS(Prices!$D:$D,$H$12,Prices!$A:$A,$B141,Prices!$I:$I,$G141)=0,COUNTIFS(Prices!$D:$D,$H$12,Prices!$A:$A,$B141,Prices!$I:$I,$G141,Prices!$H:$H,"Product NA")&gt;0),0,SUMIFS(Prices!$H:$H,Prices!$D:$D,$H$12,Prices!$A:$A,$B141,Prices!$I:$I,$G141))</f>
        <v>5.97</v>
      </c>
      <c r="J141" s="89">
        <f>IF(OR($C141=0,$E141=0,COUNTIFS(Prices!$D:$D,$H$12,Prices!$A:$A,$B141,Prices!$I:$I,$G141,Prices!$H:$H,"Product NA")&gt;0),"",(H141+(I141*($E141/1000))))</f>
        <v>5.5920000000000005</v>
      </c>
      <c r="K141" s="89">
        <f>J141*-(INDEX(VRDs!$H$3:$J$12, MATCH($H$12, VRDs!$A$3:$A$12, 0), MATCH($D141, INDEX(VRDs!$E$3:$G$12, MATCH($H$12, VRDs!$A$3:$A$12, 0), 0), 1)))</f>
        <v>0</v>
      </c>
      <c r="L141" s="89">
        <f t="shared" si="14"/>
        <v>0.36348000000000003</v>
      </c>
      <c r="M141" s="90">
        <f t="shared" si="8"/>
        <v>5.9554800000000006</v>
      </c>
      <c r="N141" s="90">
        <f t="shared" si="15"/>
        <v>5.9554800000000006</v>
      </c>
      <c r="Q141" s="88">
        <f>IF(OR(COUNTIFS(Prices!$D:$D,$Q$12,Prices!$A:$A,$B141,Prices!$I:$I,$G141)=0,COUNTIFS(Prices!$D:$D,$Q$12,Prices!$A:$A,$B141,Prices!$I:$I,$G141,Prices!$G:$G,"Product NA")&gt;0),0,SUMIFS(Prices!$G:$G,Prices!$D:$D,$Q$12,Prices!$A:$A,$B141,Prices!$I:$I,$G141))</f>
        <v>6.8500000000000005</v>
      </c>
      <c r="R141" s="88">
        <f>IF(OR(COUNTIFS(Prices!$D:$D,$Q$12,Prices!$A:$A,$B141,Prices!$I:$I,$G141)=0,COUNTIFS(Prices!$D:$D,$Q$12,Prices!$A:$A,$B141,Prices!$I:$I,$G141,Prices!$H:$H,"Product NA")&gt;0),0,SUMIFS(Prices!$H:$H,Prices!$D:$D,$Q$12,Prices!$A:$A,$B141,Prices!$I:$I,$G141))</f>
        <v>5</v>
      </c>
      <c r="S141" s="89">
        <f>IF(OR($C141=0,$E141=0,COUNTIFS(Prices!$D:$D,$Q$12,Prices!$A:$A,$B141,Prices!$I:$I,$G141,Prices!$H:$H,"Product NA")&gt;0),"",(Q141+(R141*($E141/1000))))</f>
        <v>9.8500000000000014</v>
      </c>
      <c r="T141" s="89">
        <f t="shared" si="9"/>
        <v>0.6402500000000001</v>
      </c>
      <c r="U141" s="90">
        <f t="shared" si="10"/>
        <v>10.490250000000001</v>
      </c>
      <c r="V141" s="90">
        <f t="shared" si="11"/>
        <v>10.490250000000001</v>
      </c>
      <c r="W141" s="91"/>
    </row>
    <row r="142" spans="2:23" x14ac:dyDescent="0.35">
      <c r="B142" s="87" t="s">
        <v>137</v>
      </c>
      <c r="C142" s="66">
        <v>1</v>
      </c>
      <c r="D142" s="66">
        <v>1</v>
      </c>
      <c r="E142" s="66">
        <v>600</v>
      </c>
      <c r="F142" s="116" t="str">
        <f t="shared" si="12"/>
        <v/>
      </c>
      <c r="G142" s="116" t="str">
        <f t="shared" si="13"/>
        <v>0-2kg</v>
      </c>
      <c r="H142" s="88">
        <f>IF(OR(COUNTIFS(Prices!$D:$D,$H$12,Prices!$A:$A,$B142,Prices!$I:$I,$G142)=0,COUNTIFS(Prices!$D:$D,$H$12,Prices!$A:$A,$B142,Prices!$I:$I,$G142,Prices!$G:$G,"Product NA")&gt;0),0,SUMIFS(Prices!$G:$G,Prices!$D:$D,$H$12,Prices!$A:$A,$B142,Prices!$I:$I,$G142))</f>
        <v>1.1300000000000001</v>
      </c>
      <c r="I142" s="88">
        <f>IF(OR(COUNTIFS(Prices!$D:$D,$H$12,Prices!$A:$A,$B142,Prices!$I:$I,$G142)=0,COUNTIFS(Prices!$D:$D,$H$12,Prices!$A:$A,$B142,Prices!$I:$I,$G142,Prices!$H:$H,"Product NA")&gt;0),0,SUMIFS(Prices!$H:$H,Prices!$D:$D,$H$12,Prices!$A:$A,$B142,Prices!$I:$I,$G142))</f>
        <v>15.64</v>
      </c>
      <c r="J142" s="89">
        <f>IF(OR($C142=0,$E142=0,COUNTIFS(Prices!$D:$D,$H$12,Prices!$A:$A,$B142,Prices!$I:$I,$G142,Prices!$H:$H,"Product NA")&gt;0),"",(H142+(I142*($E142/1000))))</f>
        <v>10.514000000000001</v>
      </c>
      <c r="K142" s="89">
        <f>J142*-(INDEX(VRDs!$H$3:$J$12, MATCH($H$12, VRDs!$A$3:$A$12, 0), MATCH($D142, INDEX(VRDs!$E$3:$G$12, MATCH($H$12, VRDs!$A$3:$A$12, 0), 0), 1)))</f>
        <v>0</v>
      </c>
      <c r="L142" s="89">
        <f t="shared" si="14"/>
        <v>0.68341000000000007</v>
      </c>
      <c r="M142" s="90">
        <f t="shared" ref="M142:M205" si="16">IF(J142="n/a","n/a",SUM(J142:L142))</f>
        <v>11.197410000000001</v>
      </c>
      <c r="N142" s="90">
        <f t="shared" si="15"/>
        <v>11.197410000000001</v>
      </c>
      <c r="Q142" s="88">
        <f>IF(OR(COUNTIFS(Prices!$D:$D,$Q$12,Prices!$A:$A,$B142,Prices!$I:$I,$G142)=0,COUNTIFS(Prices!$D:$D,$Q$12,Prices!$A:$A,$B142,Prices!$I:$I,$G142,Prices!$G:$G,"Product NA")&gt;0),0,SUMIFS(Prices!$G:$G,Prices!$D:$D,$Q$12,Prices!$A:$A,$B142,Prices!$I:$I,$G142))</f>
        <v>0</v>
      </c>
      <c r="R142" s="88">
        <f>IF(OR(COUNTIFS(Prices!$D:$D,$Q$12,Prices!$A:$A,$B142,Prices!$I:$I,$G142)=0,COUNTIFS(Prices!$D:$D,$Q$12,Prices!$A:$A,$B142,Prices!$I:$I,$G142,Prices!$H:$H,"Product NA")&gt;0),0,SUMIFS(Prices!$H:$H,Prices!$D:$D,$Q$12,Prices!$A:$A,$B142,Prices!$I:$I,$G142))</f>
        <v>0</v>
      </c>
      <c r="S142" s="89">
        <f>IF(OR($C142=0,$E142=0,COUNTIFS(Prices!$D:$D,$Q$12,Prices!$A:$A,$B142,Prices!$I:$I,$G142,Prices!$H:$H,"Product NA")&gt;0),"",(Q142+(R142*($E142/1000))))</f>
        <v>0</v>
      </c>
      <c r="T142" s="89">
        <f t="shared" ref="T142:T205" si="17">IF($D$7="Exclude",0,IFERROR(S142*$C$7,""))</f>
        <v>0</v>
      </c>
      <c r="U142" s="90">
        <f t="shared" ref="U142:U205" si="18">IF(S142="n/a","n/a",SUM(S142:T142))</f>
        <v>0</v>
      </c>
      <c r="V142" s="90">
        <f t="shared" ref="V142:V205" si="19">IF($C142=0,0,IFERROR($C142*U142,"n/a"))</f>
        <v>0</v>
      </c>
      <c r="W142" s="91"/>
    </row>
    <row r="143" spans="2:23" x14ac:dyDescent="0.35">
      <c r="B143" s="87" t="s">
        <v>138</v>
      </c>
      <c r="C143" s="66">
        <v>1</v>
      </c>
      <c r="D143" s="66">
        <v>1</v>
      </c>
      <c r="E143" s="66">
        <v>600</v>
      </c>
      <c r="F143" s="116" t="str">
        <f t="shared" ref="F143:F206" si="20">IF(E143&gt;2000,"Error: Weight should be less than 2000g","")</f>
        <v/>
      </c>
      <c r="G143" s="116" t="str">
        <f t="shared" ref="G143:G206" si="21">IF(E143&lt;=2000,"0-2kg","Not Boxable")</f>
        <v>0-2kg</v>
      </c>
      <c r="H143" s="88">
        <f>IF(OR(COUNTIFS(Prices!$D:$D,$H$12,Prices!$A:$A,$B143,Prices!$I:$I,$G143)=0,COUNTIFS(Prices!$D:$D,$H$12,Prices!$A:$A,$B143,Prices!$I:$I,$G143,Prices!$G:$G,"Product NA")&gt;0),0,SUMIFS(Prices!$G:$G,Prices!$D:$D,$H$12,Prices!$A:$A,$B143,Prices!$I:$I,$G143))</f>
        <v>1.1300000000000001</v>
      </c>
      <c r="I143" s="88">
        <f>IF(OR(COUNTIFS(Prices!$D:$D,$H$12,Prices!$A:$A,$B143,Prices!$I:$I,$G143)=0,COUNTIFS(Prices!$D:$D,$H$12,Prices!$A:$A,$B143,Prices!$I:$I,$G143,Prices!$H:$H,"Product NA")&gt;0),0,SUMIFS(Prices!$H:$H,Prices!$D:$D,$H$12,Prices!$A:$A,$B143,Prices!$I:$I,$G143))</f>
        <v>15.64</v>
      </c>
      <c r="J143" s="89">
        <f>IF(OR($C143=0,$E143=0,COUNTIFS(Prices!$D:$D,$H$12,Prices!$A:$A,$B143,Prices!$I:$I,$G143,Prices!$H:$H,"Product NA")&gt;0),"",(H143+(I143*($E143/1000))))</f>
        <v>10.514000000000001</v>
      </c>
      <c r="K143" s="89">
        <f>J143*-(INDEX(VRDs!$H$3:$J$12, MATCH($H$12, VRDs!$A$3:$A$12, 0), MATCH($D143, INDEX(VRDs!$E$3:$G$12, MATCH($H$12, VRDs!$A$3:$A$12, 0), 0), 1)))</f>
        <v>0</v>
      </c>
      <c r="L143" s="89">
        <f t="shared" ref="L143:L206" si="22">IF($D$7="Exclude",0,IFERROR((J143+K143)*$C$7,""))</f>
        <v>0.68341000000000007</v>
      </c>
      <c r="M143" s="90">
        <f t="shared" si="16"/>
        <v>11.197410000000001</v>
      </c>
      <c r="N143" s="90">
        <f t="shared" ref="N143:N206" si="23">IF($C143=0,0,IFERROR($C143*M143,"n/a"))</f>
        <v>11.197410000000001</v>
      </c>
      <c r="Q143" s="88">
        <f>IF(OR(COUNTIFS(Prices!$D:$D,$Q$12,Prices!$A:$A,$B143,Prices!$I:$I,$G143)=0,COUNTIFS(Prices!$D:$D,$Q$12,Prices!$A:$A,$B143,Prices!$I:$I,$G143,Prices!$G:$G,"Product NA")&gt;0),0,SUMIFS(Prices!$G:$G,Prices!$D:$D,$Q$12,Prices!$A:$A,$B143,Prices!$I:$I,$G143))</f>
        <v>0</v>
      </c>
      <c r="R143" s="88">
        <f>IF(OR(COUNTIFS(Prices!$D:$D,$Q$12,Prices!$A:$A,$B143,Prices!$I:$I,$G143)=0,COUNTIFS(Prices!$D:$D,$Q$12,Prices!$A:$A,$B143,Prices!$I:$I,$G143,Prices!$H:$H,"Product NA")&gt;0),0,SUMIFS(Prices!$H:$H,Prices!$D:$D,$Q$12,Prices!$A:$A,$B143,Prices!$I:$I,$G143))</f>
        <v>0</v>
      </c>
      <c r="S143" s="89">
        <f>IF(OR($C143=0,$E143=0,COUNTIFS(Prices!$D:$D,$Q$12,Prices!$A:$A,$B143,Prices!$I:$I,$G143,Prices!$H:$H,"Product NA")&gt;0),"",(Q143+(R143*($E143/1000))))</f>
        <v>0</v>
      </c>
      <c r="T143" s="89">
        <f t="shared" si="17"/>
        <v>0</v>
      </c>
      <c r="U143" s="90">
        <f t="shared" si="18"/>
        <v>0</v>
      </c>
      <c r="V143" s="90">
        <f t="shared" si="19"/>
        <v>0</v>
      </c>
      <c r="W143" s="91"/>
    </row>
    <row r="144" spans="2:23" x14ac:dyDescent="0.35">
      <c r="B144" s="87" t="s">
        <v>139</v>
      </c>
      <c r="C144" s="66">
        <v>1</v>
      </c>
      <c r="D144" s="66">
        <v>1</v>
      </c>
      <c r="E144" s="66">
        <v>600</v>
      </c>
      <c r="F144" s="116" t="str">
        <f t="shared" si="20"/>
        <v/>
      </c>
      <c r="G144" s="116" t="str">
        <f t="shared" si="21"/>
        <v>0-2kg</v>
      </c>
      <c r="H144" s="88">
        <f>IF(OR(COUNTIFS(Prices!$D:$D,$H$12,Prices!$A:$A,$B144,Prices!$I:$I,$G144)=0,COUNTIFS(Prices!$D:$D,$H$12,Prices!$A:$A,$B144,Prices!$I:$I,$G144,Prices!$G:$G,"Product NA")&gt;0),0,SUMIFS(Prices!$G:$G,Prices!$D:$D,$H$12,Prices!$A:$A,$B144,Prices!$I:$I,$G144))</f>
        <v>2.2400000000000002</v>
      </c>
      <c r="I144" s="88">
        <f>IF(OR(COUNTIFS(Prices!$D:$D,$H$12,Prices!$A:$A,$B144,Prices!$I:$I,$G144)=0,COUNTIFS(Prices!$D:$D,$H$12,Prices!$A:$A,$B144,Prices!$I:$I,$G144,Prices!$H:$H,"Product NA")&gt;0),0,SUMIFS(Prices!$H:$H,Prices!$D:$D,$H$12,Prices!$A:$A,$B144,Prices!$I:$I,$G144))</f>
        <v>5.83</v>
      </c>
      <c r="J144" s="89">
        <f>IF(OR($C144=0,$E144=0,COUNTIFS(Prices!$D:$D,$H$12,Prices!$A:$A,$B144,Prices!$I:$I,$G144,Prices!$H:$H,"Product NA")&gt;0),"",(H144+(I144*($E144/1000))))</f>
        <v>5.7379999999999995</v>
      </c>
      <c r="K144" s="89">
        <f>J144*-(INDEX(VRDs!$H$3:$J$12, MATCH($H$12, VRDs!$A$3:$A$12, 0), MATCH($D144, INDEX(VRDs!$E$3:$G$12, MATCH($H$12, VRDs!$A$3:$A$12, 0), 0), 1)))</f>
        <v>0</v>
      </c>
      <c r="L144" s="89">
        <f t="shared" si="22"/>
        <v>0.37296999999999997</v>
      </c>
      <c r="M144" s="90">
        <f t="shared" si="16"/>
        <v>6.1109699999999991</v>
      </c>
      <c r="N144" s="90">
        <f t="shared" si="23"/>
        <v>6.1109699999999991</v>
      </c>
      <c r="Q144" s="88">
        <f>IF(OR(COUNTIFS(Prices!$D:$D,$Q$12,Prices!$A:$A,$B144,Prices!$I:$I,$G144)=0,COUNTIFS(Prices!$D:$D,$Q$12,Prices!$A:$A,$B144,Prices!$I:$I,$G144,Prices!$G:$G,"Product NA")&gt;0),0,SUMIFS(Prices!$G:$G,Prices!$D:$D,$Q$12,Prices!$A:$A,$B144,Prices!$I:$I,$G144))</f>
        <v>6.4</v>
      </c>
      <c r="R144" s="88">
        <f>IF(OR(COUNTIFS(Prices!$D:$D,$Q$12,Prices!$A:$A,$B144,Prices!$I:$I,$G144)=0,COUNTIFS(Prices!$D:$D,$Q$12,Prices!$A:$A,$B144,Prices!$I:$I,$G144,Prices!$H:$H,"Product NA")&gt;0),0,SUMIFS(Prices!$H:$H,Prices!$D:$D,$Q$12,Prices!$A:$A,$B144,Prices!$I:$I,$G144))</f>
        <v>4.7</v>
      </c>
      <c r="S144" s="89">
        <f>IF(OR($C144=0,$E144=0,COUNTIFS(Prices!$D:$D,$Q$12,Prices!$A:$A,$B144,Prices!$I:$I,$G144,Prices!$H:$H,"Product NA")&gt;0),"",(Q144+(R144*($E144/1000))))</f>
        <v>9.2200000000000006</v>
      </c>
      <c r="T144" s="89">
        <f t="shared" si="17"/>
        <v>0.59930000000000005</v>
      </c>
      <c r="U144" s="90">
        <f t="shared" si="18"/>
        <v>9.8193000000000001</v>
      </c>
      <c r="V144" s="90">
        <f t="shared" si="19"/>
        <v>9.8193000000000001</v>
      </c>
      <c r="W144" s="91"/>
    </row>
    <row r="145" spans="2:23" x14ac:dyDescent="0.35">
      <c r="B145" s="87" t="s">
        <v>140</v>
      </c>
      <c r="C145" s="66">
        <v>1</v>
      </c>
      <c r="D145" s="66">
        <v>1</v>
      </c>
      <c r="E145" s="66">
        <v>600</v>
      </c>
      <c r="F145" s="116" t="str">
        <f t="shared" si="20"/>
        <v/>
      </c>
      <c r="G145" s="116" t="str">
        <f t="shared" si="21"/>
        <v>0-2kg</v>
      </c>
      <c r="H145" s="88">
        <f>IF(OR(COUNTIFS(Prices!$D:$D,$H$12,Prices!$A:$A,$B145,Prices!$I:$I,$G145)=0,COUNTIFS(Prices!$D:$D,$H$12,Prices!$A:$A,$B145,Prices!$I:$I,$G145,Prices!$G:$G,"Product NA")&gt;0),0,SUMIFS(Prices!$G:$G,Prices!$D:$D,$H$12,Prices!$A:$A,$B145,Prices!$I:$I,$G145))</f>
        <v>1.56</v>
      </c>
      <c r="I145" s="88">
        <f>IF(OR(COUNTIFS(Prices!$D:$D,$H$12,Prices!$A:$A,$B145,Prices!$I:$I,$G145)=0,COUNTIFS(Prices!$D:$D,$H$12,Prices!$A:$A,$B145,Prices!$I:$I,$G145,Prices!$H:$H,"Product NA")&gt;0),0,SUMIFS(Prices!$H:$H,Prices!$D:$D,$H$12,Prices!$A:$A,$B145,Prices!$I:$I,$G145))</f>
        <v>15.85</v>
      </c>
      <c r="J145" s="89">
        <f>IF(OR($C145=0,$E145=0,COUNTIFS(Prices!$D:$D,$H$12,Prices!$A:$A,$B145,Prices!$I:$I,$G145,Prices!$H:$H,"Product NA")&gt;0),"",(H145+(I145*($E145/1000))))</f>
        <v>11.07</v>
      </c>
      <c r="K145" s="89">
        <f>J145*-(INDEX(VRDs!$H$3:$J$12, MATCH($H$12, VRDs!$A$3:$A$12, 0), MATCH($D145, INDEX(VRDs!$E$3:$G$12, MATCH($H$12, VRDs!$A$3:$A$12, 0), 0), 1)))</f>
        <v>0</v>
      </c>
      <c r="L145" s="89">
        <f t="shared" si="22"/>
        <v>0.71955000000000002</v>
      </c>
      <c r="M145" s="90">
        <f t="shared" si="16"/>
        <v>11.78955</v>
      </c>
      <c r="N145" s="90">
        <f t="shared" si="23"/>
        <v>11.78955</v>
      </c>
      <c r="Q145" s="88">
        <f>IF(OR(COUNTIFS(Prices!$D:$D,$Q$12,Prices!$A:$A,$B145,Prices!$I:$I,$G145)=0,COUNTIFS(Prices!$D:$D,$Q$12,Prices!$A:$A,$B145,Prices!$I:$I,$G145,Prices!$G:$G,"Product NA")&gt;0),0,SUMIFS(Prices!$G:$G,Prices!$D:$D,$Q$12,Prices!$A:$A,$B145,Prices!$I:$I,$G145))</f>
        <v>0</v>
      </c>
      <c r="R145" s="88">
        <f>IF(OR(COUNTIFS(Prices!$D:$D,$Q$12,Prices!$A:$A,$B145,Prices!$I:$I,$G145)=0,COUNTIFS(Prices!$D:$D,$Q$12,Prices!$A:$A,$B145,Prices!$I:$I,$G145,Prices!$H:$H,"Product NA")&gt;0),0,SUMIFS(Prices!$H:$H,Prices!$D:$D,$Q$12,Prices!$A:$A,$B145,Prices!$I:$I,$G145))</f>
        <v>0</v>
      </c>
      <c r="S145" s="89">
        <f>IF(OR($C145=0,$E145=0,COUNTIFS(Prices!$D:$D,$Q$12,Prices!$A:$A,$B145,Prices!$I:$I,$G145,Prices!$H:$H,"Product NA")&gt;0),"",(Q145+(R145*($E145/1000))))</f>
        <v>0</v>
      </c>
      <c r="T145" s="89">
        <f t="shared" si="17"/>
        <v>0</v>
      </c>
      <c r="U145" s="90">
        <f t="shared" si="18"/>
        <v>0</v>
      </c>
      <c r="V145" s="90">
        <f t="shared" si="19"/>
        <v>0</v>
      </c>
      <c r="W145" s="91"/>
    </row>
    <row r="146" spans="2:23" x14ac:dyDescent="0.35">
      <c r="B146" s="87" t="s">
        <v>141</v>
      </c>
      <c r="C146" s="66">
        <v>1</v>
      </c>
      <c r="D146" s="66">
        <v>1</v>
      </c>
      <c r="E146" s="66">
        <v>600</v>
      </c>
      <c r="F146" s="116" t="str">
        <f t="shared" si="20"/>
        <v/>
      </c>
      <c r="G146" s="116" t="str">
        <f t="shared" si="21"/>
        <v>0-2kg</v>
      </c>
      <c r="H146" s="88">
        <f>IF(OR(COUNTIFS(Prices!$D:$D,$H$12,Prices!$A:$A,$B146,Prices!$I:$I,$G146)=0,COUNTIFS(Prices!$D:$D,$H$12,Prices!$A:$A,$B146,Prices!$I:$I,$G146,Prices!$G:$G,"Product NA")&gt;0),0,SUMIFS(Prices!$G:$G,Prices!$D:$D,$H$12,Prices!$A:$A,$B146,Prices!$I:$I,$G146))</f>
        <v>1.1300000000000001</v>
      </c>
      <c r="I146" s="88">
        <f>IF(OR(COUNTIFS(Prices!$D:$D,$H$12,Prices!$A:$A,$B146,Prices!$I:$I,$G146)=0,COUNTIFS(Prices!$D:$D,$H$12,Prices!$A:$A,$B146,Prices!$I:$I,$G146,Prices!$H:$H,"Product NA")&gt;0),0,SUMIFS(Prices!$H:$H,Prices!$D:$D,$H$12,Prices!$A:$A,$B146,Prices!$I:$I,$G146))</f>
        <v>15.64</v>
      </c>
      <c r="J146" s="89">
        <f>IF(OR($C146=0,$E146=0,COUNTIFS(Prices!$D:$D,$H$12,Prices!$A:$A,$B146,Prices!$I:$I,$G146,Prices!$H:$H,"Product NA")&gt;0),"",(H146+(I146*($E146/1000))))</f>
        <v>10.514000000000001</v>
      </c>
      <c r="K146" s="89">
        <f>J146*-(INDEX(VRDs!$H$3:$J$12, MATCH($H$12, VRDs!$A$3:$A$12, 0), MATCH($D146, INDEX(VRDs!$E$3:$G$12, MATCH($H$12, VRDs!$A$3:$A$12, 0), 0), 1)))</f>
        <v>0</v>
      </c>
      <c r="L146" s="89">
        <f t="shared" si="22"/>
        <v>0.68341000000000007</v>
      </c>
      <c r="M146" s="90">
        <f t="shared" si="16"/>
        <v>11.197410000000001</v>
      </c>
      <c r="N146" s="90">
        <f t="shared" si="23"/>
        <v>11.197410000000001</v>
      </c>
      <c r="Q146" s="88">
        <f>IF(OR(COUNTIFS(Prices!$D:$D,$Q$12,Prices!$A:$A,$B146,Prices!$I:$I,$G146)=0,COUNTIFS(Prices!$D:$D,$Q$12,Prices!$A:$A,$B146,Prices!$I:$I,$G146,Prices!$G:$G,"Product NA")&gt;0),0,SUMIFS(Prices!$G:$G,Prices!$D:$D,$Q$12,Prices!$A:$A,$B146,Prices!$I:$I,$G146))</f>
        <v>0</v>
      </c>
      <c r="R146" s="88">
        <f>IF(OR(COUNTIFS(Prices!$D:$D,$Q$12,Prices!$A:$A,$B146,Prices!$I:$I,$G146)=0,COUNTIFS(Prices!$D:$D,$Q$12,Prices!$A:$A,$B146,Prices!$I:$I,$G146,Prices!$H:$H,"Product NA")&gt;0),0,SUMIFS(Prices!$H:$H,Prices!$D:$D,$Q$12,Prices!$A:$A,$B146,Prices!$I:$I,$G146))</f>
        <v>0</v>
      </c>
      <c r="S146" s="89">
        <f>IF(OR($C146=0,$E146=0,COUNTIFS(Prices!$D:$D,$Q$12,Prices!$A:$A,$B146,Prices!$I:$I,$G146,Prices!$H:$H,"Product NA")&gt;0),"",(Q146+(R146*($E146/1000))))</f>
        <v>0</v>
      </c>
      <c r="T146" s="89">
        <f t="shared" si="17"/>
        <v>0</v>
      </c>
      <c r="U146" s="90">
        <f t="shared" si="18"/>
        <v>0</v>
      </c>
      <c r="V146" s="90">
        <f t="shared" si="19"/>
        <v>0</v>
      </c>
      <c r="W146" s="91"/>
    </row>
    <row r="147" spans="2:23" x14ac:dyDescent="0.35">
      <c r="B147" s="87" t="s">
        <v>142</v>
      </c>
      <c r="C147" s="66">
        <v>1</v>
      </c>
      <c r="D147" s="66">
        <v>1</v>
      </c>
      <c r="E147" s="66">
        <v>600</v>
      </c>
      <c r="F147" s="116" t="str">
        <f t="shared" si="20"/>
        <v/>
      </c>
      <c r="G147" s="116" t="str">
        <f t="shared" si="21"/>
        <v>0-2kg</v>
      </c>
      <c r="H147" s="88">
        <f>IF(OR(COUNTIFS(Prices!$D:$D,$H$12,Prices!$A:$A,$B147,Prices!$I:$I,$G147)=0,COUNTIFS(Prices!$D:$D,$H$12,Prices!$A:$A,$B147,Prices!$I:$I,$G147,Prices!$G:$G,"Product NA")&gt;0),0,SUMIFS(Prices!$G:$G,Prices!$D:$D,$H$12,Prices!$A:$A,$B147,Prices!$I:$I,$G147))</f>
        <v>1.1300000000000001</v>
      </c>
      <c r="I147" s="88">
        <f>IF(OR(COUNTIFS(Prices!$D:$D,$H$12,Prices!$A:$A,$B147,Prices!$I:$I,$G147)=0,COUNTIFS(Prices!$D:$D,$H$12,Prices!$A:$A,$B147,Prices!$I:$I,$G147,Prices!$H:$H,"Product NA")&gt;0),0,SUMIFS(Prices!$H:$H,Prices!$D:$D,$H$12,Prices!$A:$A,$B147,Prices!$I:$I,$G147))</f>
        <v>15.64</v>
      </c>
      <c r="J147" s="89">
        <f>IF(OR($C147=0,$E147=0,COUNTIFS(Prices!$D:$D,$H$12,Prices!$A:$A,$B147,Prices!$I:$I,$G147,Prices!$H:$H,"Product NA")&gt;0),"",(H147+(I147*($E147/1000))))</f>
        <v>10.514000000000001</v>
      </c>
      <c r="K147" s="89">
        <f>J147*-(INDEX(VRDs!$H$3:$J$12, MATCH($H$12, VRDs!$A$3:$A$12, 0), MATCH($D147, INDEX(VRDs!$E$3:$G$12, MATCH($H$12, VRDs!$A$3:$A$12, 0), 0), 1)))</f>
        <v>0</v>
      </c>
      <c r="L147" s="89">
        <f t="shared" si="22"/>
        <v>0.68341000000000007</v>
      </c>
      <c r="M147" s="90">
        <f t="shared" si="16"/>
        <v>11.197410000000001</v>
      </c>
      <c r="N147" s="90">
        <f t="shared" si="23"/>
        <v>11.197410000000001</v>
      </c>
      <c r="Q147" s="88">
        <f>IF(OR(COUNTIFS(Prices!$D:$D,$Q$12,Prices!$A:$A,$B147,Prices!$I:$I,$G147)=0,COUNTIFS(Prices!$D:$D,$Q$12,Prices!$A:$A,$B147,Prices!$I:$I,$G147,Prices!$G:$G,"Product NA")&gt;0),0,SUMIFS(Prices!$G:$G,Prices!$D:$D,$Q$12,Prices!$A:$A,$B147,Prices!$I:$I,$G147))</f>
        <v>0</v>
      </c>
      <c r="R147" s="88">
        <f>IF(OR(COUNTIFS(Prices!$D:$D,$Q$12,Prices!$A:$A,$B147,Prices!$I:$I,$G147)=0,COUNTIFS(Prices!$D:$D,$Q$12,Prices!$A:$A,$B147,Prices!$I:$I,$G147,Prices!$H:$H,"Product NA")&gt;0),0,SUMIFS(Prices!$H:$H,Prices!$D:$D,$Q$12,Prices!$A:$A,$B147,Prices!$I:$I,$G147))</f>
        <v>0</v>
      </c>
      <c r="S147" s="89">
        <f>IF(OR($C147=0,$E147=0,COUNTIFS(Prices!$D:$D,$Q$12,Prices!$A:$A,$B147,Prices!$I:$I,$G147,Prices!$H:$H,"Product NA")&gt;0),"",(Q147+(R147*($E147/1000))))</f>
        <v>0</v>
      </c>
      <c r="T147" s="89">
        <f t="shared" si="17"/>
        <v>0</v>
      </c>
      <c r="U147" s="90">
        <f t="shared" si="18"/>
        <v>0</v>
      </c>
      <c r="V147" s="90">
        <f t="shared" si="19"/>
        <v>0</v>
      </c>
      <c r="W147" s="91"/>
    </row>
    <row r="148" spans="2:23" x14ac:dyDescent="0.35">
      <c r="B148" s="87" t="s">
        <v>143</v>
      </c>
      <c r="C148" s="66">
        <v>1</v>
      </c>
      <c r="D148" s="66">
        <v>1</v>
      </c>
      <c r="E148" s="66">
        <v>600</v>
      </c>
      <c r="F148" s="116" t="str">
        <f t="shared" si="20"/>
        <v/>
      </c>
      <c r="G148" s="116" t="str">
        <f t="shared" si="21"/>
        <v>0-2kg</v>
      </c>
      <c r="H148" s="88">
        <f>IF(OR(COUNTIFS(Prices!$D:$D,$H$12,Prices!$A:$A,$B148,Prices!$I:$I,$G148)=0,COUNTIFS(Prices!$D:$D,$H$12,Prices!$A:$A,$B148,Prices!$I:$I,$G148,Prices!$G:$G,"Product NA")&gt;0),0,SUMIFS(Prices!$G:$G,Prices!$D:$D,$H$12,Prices!$A:$A,$B148,Prices!$I:$I,$G148))</f>
        <v>0.98</v>
      </c>
      <c r="I148" s="88">
        <f>IF(OR(COUNTIFS(Prices!$D:$D,$H$12,Prices!$A:$A,$B148,Prices!$I:$I,$G148)=0,COUNTIFS(Prices!$D:$D,$H$12,Prices!$A:$A,$B148,Prices!$I:$I,$G148,Prices!$H:$H,"Product NA")&gt;0),0,SUMIFS(Prices!$H:$H,Prices!$D:$D,$H$12,Prices!$A:$A,$B148,Prices!$I:$I,$G148))</f>
        <v>14.08</v>
      </c>
      <c r="J148" s="89">
        <f>IF(OR($C148=0,$E148=0,COUNTIFS(Prices!$D:$D,$H$12,Prices!$A:$A,$B148,Prices!$I:$I,$G148,Prices!$H:$H,"Product NA")&gt;0),"",(H148+(I148*($E148/1000))))</f>
        <v>9.4280000000000008</v>
      </c>
      <c r="K148" s="89">
        <f>J148*-(INDEX(VRDs!$H$3:$J$12, MATCH($H$12, VRDs!$A$3:$A$12, 0), MATCH($D148, INDEX(VRDs!$E$3:$G$12, MATCH($H$12, VRDs!$A$3:$A$12, 0), 0), 1)))</f>
        <v>0</v>
      </c>
      <c r="L148" s="89">
        <f t="shared" si="22"/>
        <v>0.61282000000000003</v>
      </c>
      <c r="M148" s="90">
        <f t="shared" si="16"/>
        <v>10.04082</v>
      </c>
      <c r="N148" s="90">
        <f t="shared" si="23"/>
        <v>10.04082</v>
      </c>
      <c r="Q148" s="88">
        <f>IF(OR(COUNTIFS(Prices!$D:$D,$Q$12,Prices!$A:$A,$B148,Prices!$I:$I,$G148)=0,COUNTIFS(Prices!$D:$D,$Q$12,Prices!$A:$A,$B148,Prices!$I:$I,$G148,Prices!$G:$G,"Product NA")&gt;0),0,SUMIFS(Prices!$G:$G,Prices!$D:$D,$Q$12,Prices!$A:$A,$B148,Prices!$I:$I,$G148))</f>
        <v>0</v>
      </c>
      <c r="R148" s="88">
        <f>IF(OR(COUNTIFS(Prices!$D:$D,$Q$12,Prices!$A:$A,$B148,Prices!$I:$I,$G148)=0,COUNTIFS(Prices!$D:$D,$Q$12,Prices!$A:$A,$B148,Prices!$I:$I,$G148,Prices!$H:$H,"Product NA")&gt;0),0,SUMIFS(Prices!$H:$H,Prices!$D:$D,$Q$12,Prices!$A:$A,$B148,Prices!$I:$I,$G148))</f>
        <v>0</v>
      </c>
      <c r="S148" s="89">
        <f>IF(OR($C148=0,$E148=0,COUNTIFS(Prices!$D:$D,$Q$12,Prices!$A:$A,$B148,Prices!$I:$I,$G148,Prices!$H:$H,"Product NA")&gt;0),"",(Q148+(R148*($E148/1000))))</f>
        <v>0</v>
      </c>
      <c r="T148" s="89">
        <f t="shared" si="17"/>
        <v>0</v>
      </c>
      <c r="U148" s="90">
        <f t="shared" si="18"/>
        <v>0</v>
      </c>
      <c r="V148" s="90">
        <f t="shared" si="19"/>
        <v>0</v>
      </c>
      <c r="W148" s="91"/>
    </row>
    <row r="149" spans="2:23" x14ac:dyDescent="0.35">
      <c r="B149" s="87" t="s">
        <v>144</v>
      </c>
      <c r="C149" s="66">
        <v>1</v>
      </c>
      <c r="D149" s="66">
        <v>1</v>
      </c>
      <c r="E149" s="66">
        <v>600</v>
      </c>
      <c r="F149" s="116" t="str">
        <f t="shared" si="20"/>
        <v/>
      </c>
      <c r="G149" s="116" t="str">
        <f t="shared" si="21"/>
        <v>0-2kg</v>
      </c>
      <c r="H149" s="88">
        <f>IF(OR(COUNTIFS(Prices!$D:$D,$H$12,Prices!$A:$A,$B149,Prices!$I:$I,$G149)=0,COUNTIFS(Prices!$D:$D,$H$12,Prices!$A:$A,$B149,Prices!$I:$I,$G149,Prices!$G:$G,"Product NA")&gt;0),0,SUMIFS(Prices!$G:$G,Prices!$D:$D,$H$12,Prices!$A:$A,$B149,Prices!$I:$I,$G149))</f>
        <v>1.3800000000000001</v>
      </c>
      <c r="I149" s="88">
        <f>IF(OR(COUNTIFS(Prices!$D:$D,$H$12,Prices!$A:$A,$B149,Prices!$I:$I,$G149)=0,COUNTIFS(Prices!$D:$D,$H$12,Prices!$A:$A,$B149,Prices!$I:$I,$G149,Prices!$H:$H,"Product NA")&gt;0),0,SUMIFS(Prices!$H:$H,Prices!$D:$D,$H$12,Prices!$A:$A,$B149,Prices!$I:$I,$G149))</f>
        <v>11.93</v>
      </c>
      <c r="J149" s="89">
        <f>IF(OR($C149=0,$E149=0,COUNTIFS(Prices!$D:$D,$H$12,Prices!$A:$A,$B149,Prices!$I:$I,$G149,Prices!$H:$H,"Product NA")&gt;0),"",(H149+(I149*($E149/1000))))</f>
        <v>8.5380000000000003</v>
      </c>
      <c r="K149" s="89">
        <f>J149*-(INDEX(VRDs!$H$3:$J$12, MATCH($H$12, VRDs!$A$3:$A$12, 0), MATCH($D149, INDEX(VRDs!$E$3:$G$12, MATCH($H$12, VRDs!$A$3:$A$12, 0), 0), 1)))</f>
        <v>0</v>
      </c>
      <c r="L149" s="89">
        <f t="shared" si="22"/>
        <v>0.55497000000000007</v>
      </c>
      <c r="M149" s="90">
        <f t="shared" si="16"/>
        <v>9.0929700000000011</v>
      </c>
      <c r="N149" s="90">
        <f t="shared" si="23"/>
        <v>9.0929700000000011</v>
      </c>
      <c r="Q149" s="88">
        <f>IF(OR(COUNTIFS(Prices!$D:$D,$Q$12,Prices!$A:$A,$B149,Prices!$I:$I,$G149)=0,COUNTIFS(Prices!$D:$D,$Q$12,Prices!$A:$A,$B149,Prices!$I:$I,$G149,Prices!$G:$G,"Product NA")&gt;0),0,SUMIFS(Prices!$G:$G,Prices!$D:$D,$Q$12,Prices!$A:$A,$B149,Prices!$I:$I,$G149))</f>
        <v>0</v>
      </c>
      <c r="R149" s="88">
        <f>IF(OR(COUNTIFS(Prices!$D:$D,$Q$12,Prices!$A:$A,$B149,Prices!$I:$I,$G149)=0,COUNTIFS(Prices!$D:$D,$Q$12,Prices!$A:$A,$B149,Prices!$I:$I,$G149,Prices!$H:$H,"Product NA")&gt;0),0,SUMIFS(Prices!$H:$H,Prices!$D:$D,$Q$12,Prices!$A:$A,$B149,Prices!$I:$I,$G149))</f>
        <v>0</v>
      </c>
      <c r="S149" s="89">
        <f>IF(OR($C149=0,$E149=0,COUNTIFS(Prices!$D:$D,$Q$12,Prices!$A:$A,$B149,Prices!$I:$I,$G149,Prices!$H:$H,"Product NA")&gt;0),"",(Q149+(R149*($E149/1000))))</f>
        <v>0</v>
      </c>
      <c r="T149" s="89">
        <f t="shared" si="17"/>
        <v>0</v>
      </c>
      <c r="U149" s="90">
        <f t="shared" si="18"/>
        <v>0</v>
      </c>
      <c r="V149" s="90">
        <f t="shared" si="19"/>
        <v>0</v>
      </c>
      <c r="W149" s="91"/>
    </row>
    <row r="150" spans="2:23" x14ac:dyDescent="0.35">
      <c r="B150" s="87" t="s">
        <v>145</v>
      </c>
      <c r="C150" s="66">
        <v>1</v>
      </c>
      <c r="D150" s="66">
        <v>1</v>
      </c>
      <c r="E150" s="66">
        <v>600</v>
      </c>
      <c r="F150" s="116" t="str">
        <f t="shared" si="20"/>
        <v/>
      </c>
      <c r="G150" s="116" t="str">
        <f t="shared" si="21"/>
        <v>0-2kg</v>
      </c>
      <c r="H150" s="88">
        <f>IF(OR(COUNTIFS(Prices!$D:$D,$H$12,Prices!$A:$A,$B150,Prices!$I:$I,$G150)=0,COUNTIFS(Prices!$D:$D,$H$12,Prices!$A:$A,$B150,Prices!$I:$I,$G150,Prices!$G:$G,"Product NA")&gt;0),0,SUMIFS(Prices!$G:$G,Prices!$D:$D,$H$12,Prices!$A:$A,$B150,Prices!$I:$I,$G150))</f>
        <v>1.1300000000000001</v>
      </c>
      <c r="I150" s="88">
        <f>IF(OR(COUNTIFS(Prices!$D:$D,$H$12,Prices!$A:$A,$B150,Prices!$I:$I,$G150)=0,COUNTIFS(Prices!$D:$D,$H$12,Prices!$A:$A,$B150,Prices!$I:$I,$G150,Prices!$H:$H,"Product NA")&gt;0),0,SUMIFS(Prices!$H:$H,Prices!$D:$D,$H$12,Prices!$A:$A,$B150,Prices!$I:$I,$G150))</f>
        <v>15.64</v>
      </c>
      <c r="J150" s="89">
        <f>IF(OR($C150=0,$E150=0,COUNTIFS(Prices!$D:$D,$H$12,Prices!$A:$A,$B150,Prices!$I:$I,$G150,Prices!$H:$H,"Product NA")&gt;0),"",(H150+(I150*($E150/1000))))</f>
        <v>10.514000000000001</v>
      </c>
      <c r="K150" s="89">
        <f>J150*-(INDEX(VRDs!$H$3:$J$12, MATCH($H$12, VRDs!$A$3:$A$12, 0), MATCH($D150, INDEX(VRDs!$E$3:$G$12, MATCH($H$12, VRDs!$A$3:$A$12, 0), 0), 1)))</f>
        <v>0</v>
      </c>
      <c r="L150" s="89">
        <f t="shared" si="22"/>
        <v>0.68341000000000007</v>
      </c>
      <c r="M150" s="90">
        <f t="shared" si="16"/>
        <v>11.197410000000001</v>
      </c>
      <c r="N150" s="90">
        <f t="shared" si="23"/>
        <v>11.197410000000001</v>
      </c>
      <c r="Q150" s="88">
        <f>IF(OR(COUNTIFS(Prices!$D:$D,$Q$12,Prices!$A:$A,$B150,Prices!$I:$I,$G150)=0,COUNTIFS(Prices!$D:$D,$Q$12,Prices!$A:$A,$B150,Prices!$I:$I,$G150,Prices!$G:$G,"Product NA")&gt;0),0,SUMIFS(Prices!$G:$G,Prices!$D:$D,$Q$12,Prices!$A:$A,$B150,Prices!$I:$I,$G150))</f>
        <v>0</v>
      </c>
      <c r="R150" s="88">
        <f>IF(OR(COUNTIFS(Prices!$D:$D,$Q$12,Prices!$A:$A,$B150,Prices!$I:$I,$G150)=0,COUNTIFS(Prices!$D:$D,$Q$12,Prices!$A:$A,$B150,Prices!$I:$I,$G150,Prices!$H:$H,"Product NA")&gt;0),0,SUMIFS(Prices!$H:$H,Prices!$D:$D,$Q$12,Prices!$A:$A,$B150,Prices!$I:$I,$G150))</f>
        <v>0</v>
      </c>
      <c r="S150" s="89">
        <f>IF(OR($C150=0,$E150=0,COUNTIFS(Prices!$D:$D,$Q$12,Prices!$A:$A,$B150,Prices!$I:$I,$G150,Prices!$H:$H,"Product NA")&gt;0),"",(Q150+(R150*($E150/1000))))</f>
        <v>0</v>
      </c>
      <c r="T150" s="89">
        <f t="shared" si="17"/>
        <v>0</v>
      </c>
      <c r="U150" s="90">
        <f t="shared" si="18"/>
        <v>0</v>
      </c>
      <c r="V150" s="90">
        <f t="shared" si="19"/>
        <v>0</v>
      </c>
      <c r="W150" s="91"/>
    </row>
    <row r="151" spans="2:23" x14ac:dyDescent="0.35">
      <c r="B151" s="87" t="s">
        <v>146</v>
      </c>
      <c r="C151" s="66">
        <v>1</v>
      </c>
      <c r="D151" s="66">
        <v>1</v>
      </c>
      <c r="E151" s="66">
        <v>600</v>
      </c>
      <c r="F151" s="116" t="str">
        <f t="shared" si="20"/>
        <v/>
      </c>
      <c r="G151" s="116" t="str">
        <f t="shared" si="21"/>
        <v>0-2kg</v>
      </c>
      <c r="H151" s="88">
        <f>IF(OR(COUNTIFS(Prices!$D:$D,$H$12,Prices!$A:$A,$B151,Prices!$I:$I,$G151)=0,COUNTIFS(Prices!$D:$D,$H$12,Prices!$A:$A,$B151,Prices!$I:$I,$G151,Prices!$G:$G,"Product NA")&gt;0),0,SUMIFS(Prices!$G:$G,Prices!$D:$D,$H$12,Prices!$A:$A,$B151,Prices!$I:$I,$G151))</f>
        <v>1.3800000000000001</v>
      </c>
      <c r="I151" s="88">
        <f>IF(OR(COUNTIFS(Prices!$D:$D,$H$12,Prices!$A:$A,$B151,Prices!$I:$I,$G151)=0,COUNTIFS(Prices!$D:$D,$H$12,Prices!$A:$A,$B151,Prices!$I:$I,$G151,Prices!$H:$H,"Product NA")&gt;0),0,SUMIFS(Prices!$H:$H,Prices!$D:$D,$H$12,Prices!$A:$A,$B151,Prices!$I:$I,$G151))</f>
        <v>11.93</v>
      </c>
      <c r="J151" s="89">
        <f>IF(OR($C151=0,$E151=0,COUNTIFS(Prices!$D:$D,$H$12,Prices!$A:$A,$B151,Prices!$I:$I,$G151,Prices!$H:$H,"Product NA")&gt;0),"",(H151+(I151*($E151/1000))))</f>
        <v>8.5380000000000003</v>
      </c>
      <c r="K151" s="89">
        <f>J151*-(INDEX(VRDs!$H$3:$J$12, MATCH($H$12, VRDs!$A$3:$A$12, 0), MATCH($D151, INDEX(VRDs!$E$3:$G$12, MATCH($H$12, VRDs!$A$3:$A$12, 0), 0), 1)))</f>
        <v>0</v>
      </c>
      <c r="L151" s="89">
        <f t="shared" si="22"/>
        <v>0.55497000000000007</v>
      </c>
      <c r="M151" s="90">
        <f t="shared" si="16"/>
        <v>9.0929700000000011</v>
      </c>
      <c r="N151" s="90">
        <f t="shared" si="23"/>
        <v>9.0929700000000011</v>
      </c>
      <c r="Q151" s="88">
        <f>IF(OR(COUNTIFS(Prices!$D:$D,$Q$12,Prices!$A:$A,$B151,Prices!$I:$I,$G151)=0,COUNTIFS(Prices!$D:$D,$Q$12,Prices!$A:$A,$B151,Prices!$I:$I,$G151,Prices!$G:$G,"Product NA")&gt;0),0,SUMIFS(Prices!$G:$G,Prices!$D:$D,$Q$12,Prices!$A:$A,$B151,Prices!$I:$I,$G151))</f>
        <v>0</v>
      </c>
      <c r="R151" s="88">
        <f>IF(OR(COUNTIFS(Prices!$D:$D,$Q$12,Prices!$A:$A,$B151,Prices!$I:$I,$G151)=0,COUNTIFS(Prices!$D:$D,$Q$12,Prices!$A:$A,$B151,Prices!$I:$I,$G151,Prices!$H:$H,"Product NA")&gt;0),0,SUMIFS(Prices!$H:$H,Prices!$D:$D,$Q$12,Prices!$A:$A,$B151,Prices!$I:$I,$G151))</f>
        <v>0</v>
      </c>
      <c r="S151" s="89">
        <f>IF(OR($C151=0,$E151=0,COUNTIFS(Prices!$D:$D,$Q$12,Prices!$A:$A,$B151,Prices!$I:$I,$G151,Prices!$H:$H,"Product NA")&gt;0),"",(Q151+(R151*($E151/1000))))</f>
        <v>0</v>
      </c>
      <c r="T151" s="89">
        <f t="shared" si="17"/>
        <v>0</v>
      </c>
      <c r="U151" s="90">
        <f t="shared" si="18"/>
        <v>0</v>
      </c>
      <c r="V151" s="90">
        <f t="shared" si="19"/>
        <v>0</v>
      </c>
      <c r="W151" s="91"/>
    </row>
    <row r="152" spans="2:23" x14ac:dyDescent="0.35">
      <c r="B152" s="87" t="s">
        <v>147</v>
      </c>
      <c r="C152" s="66">
        <v>1</v>
      </c>
      <c r="D152" s="66">
        <v>1</v>
      </c>
      <c r="E152" s="66">
        <v>600</v>
      </c>
      <c r="F152" s="116" t="str">
        <f t="shared" si="20"/>
        <v/>
      </c>
      <c r="G152" s="116" t="str">
        <f t="shared" si="21"/>
        <v>0-2kg</v>
      </c>
      <c r="H152" s="88">
        <f>IF(OR(COUNTIFS(Prices!$D:$D,$H$12,Prices!$A:$A,$B152,Prices!$I:$I,$G152)=0,COUNTIFS(Prices!$D:$D,$H$12,Prices!$A:$A,$B152,Prices!$I:$I,$G152,Prices!$G:$G,"Product NA")&gt;0),0,SUMIFS(Prices!$G:$G,Prices!$D:$D,$H$12,Prices!$A:$A,$B152,Prices!$I:$I,$G152))</f>
        <v>1.56</v>
      </c>
      <c r="I152" s="88">
        <f>IF(OR(COUNTIFS(Prices!$D:$D,$H$12,Prices!$A:$A,$B152,Prices!$I:$I,$G152)=0,COUNTIFS(Prices!$D:$D,$H$12,Prices!$A:$A,$B152,Prices!$I:$I,$G152,Prices!$H:$H,"Product NA")&gt;0),0,SUMIFS(Prices!$H:$H,Prices!$D:$D,$H$12,Prices!$A:$A,$B152,Prices!$I:$I,$G152))</f>
        <v>15.85</v>
      </c>
      <c r="J152" s="89">
        <f>IF(OR($C152=0,$E152=0,COUNTIFS(Prices!$D:$D,$H$12,Prices!$A:$A,$B152,Prices!$I:$I,$G152,Prices!$H:$H,"Product NA")&gt;0),"",(H152+(I152*($E152/1000))))</f>
        <v>11.07</v>
      </c>
      <c r="K152" s="89">
        <f>J152*-(INDEX(VRDs!$H$3:$J$12, MATCH($H$12, VRDs!$A$3:$A$12, 0), MATCH($D152, INDEX(VRDs!$E$3:$G$12, MATCH($H$12, VRDs!$A$3:$A$12, 0), 0), 1)))</f>
        <v>0</v>
      </c>
      <c r="L152" s="89">
        <f t="shared" si="22"/>
        <v>0.71955000000000002</v>
      </c>
      <c r="M152" s="90">
        <f t="shared" si="16"/>
        <v>11.78955</v>
      </c>
      <c r="N152" s="90">
        <f t="shared" si="23"/>
        <v>11.78955</v>
      </c>
      <c r="Q152" s="88">
        <f>IF(OR(COUNTIFS(Prices!$D:$D,$Q$12,Prices!$A:$A,$B152,Prices!$I:$I,$G152)=0,COUNTIFS(Prices!$D:$D,$Q$12,Prices!$A:$A,$B152,Prices!$I:$I,$G152,Prices!$G:$G,"Product NA")&gt;0),0,SUMIFS(Prices!$G:$G,Prices!$D:$D,$Q$12,Prices!$A:$A,$B152,Prices!$I:$I,$G152))</f>
        <v>0</v>
      </c>
      <c r="R152" s="88">
        <f>IF(OR(COUNTIFS(Prices!$D:$D,$Q$12,Prices!$A:$A,$B152,Prices!$I:$I,$G152)=0,COUNTIFS(Prices!$D:$D,$Q$12,Prices!$A:$A,$B152,Prices!$I:$I,$G152,Prices!$H:$H,"Product NA")&gt;0),0,SUMIFS(Prices!$H:$H,Prices!$D:$D,$Q$12,Prices!$A:$A,$B152,Prices!$I:$I,$G152))</f>
        <v>0</v>
      </c>
      <c r="S152" s="89">
        <f>IF(OR($C152=0,$E152=0,COUNTIFS(Prices!$D:$D,$Q$12,Prices!$A:$A,$B152,Prices!$I:$I,$G152,Prices!$H:$H,"Product NA")&gt;0),"",(Q152+(R152*($E152/1000))))</f>
        <v>0</v>
      </c>
      <c r="T152" s="89">
        <f t="shared" si="17"/>
        <v>0</v>
      </c>
      <c r="U152" s="90">
        <f t="shared" si="18"/>
        <v>0</v>
      </c>
      <c r="V152" s="90">
        <f t="shared" si="19"/>
        <v>0</v>
      </c>
      <c r="W152" s="91"/>
    </row>
    <row r="153" spans="2:23" x14ac:dyDescent="0.35">
      <c r="B153" s="87" t="s">
        <v>148</v>
      </c>
      <c r="C153" s="66">
        <v>1</v>
      </c>
      <c r="D153" s="66">
        <v>1</v>
      </c>
      <c r="E153" s="66">
        <v>600</v>
      </c>
      <c r="F153" s="116" t="str">
        <f t="shared" si="20"/>
        <v/>
      </c>
      <c r="G153" s="116" t="str">
        <f t="shared" si="21"/>
        <v>0-2kg</v>
      </c>
      <c r="H153" s="88">
        <f>IF(OR(COUNTIFS(Prices!$D:$D,$H$12,Prices!$A:$A,$B153,Prices!$I:$I,$G153)=0,COUNTIFS(Prices!$D:$D,$H$12,Prices!$A:$A,$B153,Prices!$I:$I,$G153,Prices!$G:$G,"Product NA")&gt;0),0,SUMIFS(Prices!$G:$G,Prices!$D:$D,$H$12,Prices!$A:$A,$B153,Prices!$I:$I,$G153))</f>
        <v>1.1300000000000001</v>
      </c>
      <c r="I153" s="88">
        <f>IF(OR(COUNTIFS(Prices!$D:$D,$H$12,Prices!$A:$A,$B153,Prices!$I:$I,$G153)=0,COUNTIFS(Prices!$D:$D,$H$12,Prices!$A:$A,$B153,Prices!$I:$I,$G153,Prices!$H:$H,"Product NA")&gt;0),0,SUMIFS(Prices!$H:$H,Prices!$D:$D,$H$12,Prices!$A:$A,$B153,Prices!$I:$I,$G153))</f>
        <v>15.64</v>
      </c>
      <c r="J153" s="89">
        <f>IF(OR($C153=0,$E153=0,COUNTIFS(Prices!$D:$D,$H$12,Prices!$A:$A,$B153,Prices!$I:$I,$G153,Prices!$H:$H,"Product NA")&gt;0),"",(H153+(I153*($E153/1000))))</f>
        <v>10.514000000000001</v>
      </c>
      <c r="K153" s="89">
        <f>J153*-(INDEX(VRDs!$H$3:$J$12, MATCH($H$12, VRDs!$A$3:$A$12, 0), MATCH($D153, INDEX(VRDs!$E$3:$G$12, MATCH($H$12, VRDs!$A$3:$A$12, 0), 0), 1)))</f>
        <v>0</v>
      </c>
      <c r="L153" s="89">
        <f t="shared" si="22"/>
        <v>0.68341000000000007</v>
      </c>
      <c r="M153" s="90">
        <f t="shared" si="16"/>
        <v>11.197410000000001</v>
      </c>
      <c r="N153" s="90">
        <f t="shared" si="23"/>
        <v>11.197410000000001</v>
      </c>
      <c r="Q153" s="88">
        <f>IF(OR(COUNTIFS(Prices!$D:$D,$Q$12,Prices!$A:$A,$B153,Prices!$I:$I,$G153)=0,COUNTIFS(Prices!$D:$D,$Q$12,Prices!$A:$A,$B153,Prices!$I:$I,$G153,Prices!$G:$G,"Product NA")&gt;0),0,SUMIFS(Prices!$G:$G,Prices!$D:$D,$Q$12,Prices!$A:$A,$B153,Prices!$I:$I,$G153))</f>
        <v>0</v>
      </c>
      <c r="R153" s="88">
        <f>IF(OR(COUNTIFS(Prices!$D:$D,$Q$12,Prices!$A:$A,$B153,Prices!$I:$I,$G153)=0,COUNTIFS(Prices!$D:$D,$Q$12,Prices!$A:$A,$B153,Prices!$I:$I,$G153,Prices!$H:$H,"Product NA")&gt;0),0,SUMIFS(Prices!$H:$H,Prices!$D:$D,$Q$12,Prices!$A:$A,$B153,Prices!$I:$I,$G153))</f>
        <v>0</v>
      </c>
      <c r="S153" s="89">
        <f>IF(OR($C153=0,$E153=0,COUNTIFS(Prices!$D:$D,$Q$12,Prices!$A:$A,$B153,Prices!$I:$I,$G153,Prices!$H:$H,"Product NA")&gt;0),"",(Q153+(R153*($E153/1000))))</f>
        <v>0</v>
      </c>
      <c r="T153" s="89">
        <f t="shared" si="17"/>
        <v>0</v>
      </c>
      <c r="U153" s="90">
        <f t="shared" si="18"/>
        <v>0</v>
      </c>
      <c r="V153" s="90">
        <f t="shared" si="19"/>
        <v>0</v>
      </c>
      <c r="W153" s="91"/>
    </row>
    <row r="154" spans="2:23" x14ac:dyDescent="0.35">
      <c r="B154" s="87" t="s">
        <v>149</v>
      </c>
      <c r="C154" s="66">
        <v>1</v>
      </c>
      <c r="D154" s="66">
        <v>1</v>
      </c>
      <c r="E154" s="66">
        <v>600</v>
      </c>
      <c r="F154" s="116" t="str">
        <f t="shared" si="20"/>
        <v/>
      </c>
      <c r="G154" s="116" t="str">
        <f t="shared" si="21"/>
        <v>0-2kg</v>
      </c>
      <c r="H154" s="88">
        <f>IF(OR(COUNTIFS(Prices!$D:$D,$H$12,Prices!$A:$A,$B154,Prices!$I:$I,$G154)=0,COUNTIFS(Prices!$D:$D,$H$12,Prices!$A:$A,$B154,Prices!$I:$I,$G154,Prices!$G:$G,"Product NA")&gt;0),0,SUMIFS(Prices!$G:$G,Prices!$D:$D,$H$12,Prices!$A:$A,$B154,Prices!$I:$I,$G154))</f>
        <v>1.1300000000000001</v>
      </c>
      <c r="I154" s="88">
        <f>IF(OR(COUNTIFS(Prices!$D:$D,$H$12,Prices!$A:$A,$B154,Prices!$I:$I,$G154)=0,COUNTIFS(Prices!$D:$D,$H$12,Prices!$A:$A,$B154,Prices!$I:$I,$G154,Prices!$H:$H,"Product NA")&gt;0),0,SUMIFS(Prices!$H:$H,Prices!$D:$D,$H$12,Prices!$A:$A,$B154,Prices!$I:$I,$G154))</f>
        <v>15.64</v>
      </c>
      <c r="J154" s="89">
        <f>IF(OR($C154=0,$E154=0,COUNTIFS(Prices!$D:$D,$H$12,Prices!$A:$A,$B154,Prices!$I:$I,$G154,Prices!$H:$H,"Product NA")&gt;0),"",(H154+(I154*($E154/1000))))</f>
        <v>10.514000000000001</v>
      </c>
      <c r="K154" s="89">
        <f>J154*-(INDEX(VRDs!$H$3:$J$12, MATCH($H$12, VRDs!$A$3:$A$12, 0), MATCH($D154, INDEX(VRDs!$E$3:$G$12, MATCH($H$12, VRDs!$A$3:$A$12, 0), 0), 1)))</f>
        <v>0</v>
      </c>
      <c r="L154" s="89">
        <f t="shared" si="22"/>
        <v>0.68341000000000007</v>
      </c>
      <c r="M154" s="90">
        <f t="shared" si="16"/>
        <v>11.197410000000001</v>
      </c>
      <c r="N154" s="90">
        <f t="shared" si="23"/>
        <v>11.197410000000001</v>
      </c>
      <c r="Q154" s="88">
        <f>IF(OR(COUNTIFS(Prices!$D:$D,$Q$12,Prices!$A:$A,$B154,Prices!$I:$I,$G154)=0,COUNTIFS(Prices!$D:$D,$Q$12,Prices!$A:$A,$B154,Prices!$I:$I,$G154,Prices!$G:$G,"Product NA")&gt;0),0,SUMIFS(Prices!$G:$G,Prices!$D:$D,$Q$12,Prices!$A:$A,$B154,Prices!$I:$I,$G154))</f>
        <v>0</v>
      </c>
      <c r="R154" s="88">
        <f>IF(OR(COUNTIFS(Prices!$D:$D,$Q$12,Prices!$A:$A,$B154,Prices!$I:$I,$G154)=0,COUNTIFS(Prices!$D:$D,$Q$12,Prices!$A:$A,$B154,Prices!$I:$I,$G154,Prices!$H:$H,"Product NA")&gt;0),0,SUMIFS(Prices!$H:$H,Prices!$D:$D,$Q$12,Prices!$A:$A,$B154,Prices!$I:$I,$G154))</f>
        <v>0</v>
      </c>
      <c r="S154" s="89">
        <f>IF(OR($C154=0,$E154=0,COUNTIFS(Prices!$D:$D,$Q$12,Prices!$A:$A,$B154,Prices!$I:$I,$G154,Prices!$H:$H,"Product NA")&gt;0),"",(Q154+(R154*($E154/1000))))</f>
        <v>0</v>
      </c>
      <c r="T154" s="89">
        <f t="shared" si="17"/>
        <v>0</v>
      </c>
      <c r="U154" s="90">
        <f t="shared" si="18"/>
        <v>0</v>
      </c>
      <c r="V154" s="90">
        <f t="shared" si="19"/>
        <v>0</v>
      </c>
      <c r="W154" s="91"/>
    </row>
    <row r="155" spans="2:23" x14ac:dyDescent="0.35">
      <c r="B155" s="87" t="s">
        <v>150</v>
      </c>
      <c r="C155" s="66">
        <v>1</v>
      </c>
      <c r="D155" s="66">
        <v>1</v>
      </c>
      <c r="E155" s="66">
        <v>600</v>
      </c>
      <c r="F155" s="116" t="str">
        <f t="shared" si="20"/>
        <v/>
      </c>
      <c r="G155" s="116" t="str">
        <f t="shared" si="21"/>
        <v>0-2kg</v>
      </c>
      <c r="H155" s="88">
        <f>IF(OR(COUNTIFS(Prices!$D:$D,$H$12,Prices!$A:$A,$B155,Prices!$I:$I,$G155)=0,COUNTIFS(Prices!$D:$D,$H$12,Prices!$A:$A,$B155,Prices!$I:$I,$G155,Prices!$G:$G,"Product NA")&gt;0),0,SUMIFS(Prices!$G:$G,Prices!$D:$D,$H$12,Prices!$A:$A,$B155,Prices!$I:$I,$G155))</f>
        <v>1.1300000000000001</v>
      </c>
      <c r="I155" s="88">
        <f>IF(OR(COUNTIFS(Prices!$D:$D,$H$12,Prices!$A:$A,$B155,Prices!$I:$I,$G155)=0,COUNTIFS(Prices!$D:$D,$H$12,Prices!$A:$A,$B155,Prices!$I:$I,$G155,Prices!$H:$H,"Product NA")&gt;0),0,SUMIFS(Prices!$H:$H,Prices!$D:$D,$H$12,Prices!$A:$A,$B155,Prices!$I:$I,$G155))</f>
        <v>15.64</v>
      </c>
      <c r="J155" s="89">
        <f>IF(OR($C155=0,$E155=0,COUNTIFS(Prices!$D:$D,$H$12,Prices!$A:$A,$B155,Prices!$I:$I,$G155,Prices!$H:$H,"Product NA")&gt;0),"",(H155+(I155*($E155/1000))))</f>
        <v>10.514000000000001</v>
      </c>
      <c r="K155" s="89">
        <f>J155*-(INDEX(VRDs!$H$3:$J$12, MATCH($H$12, VRDs!$A$3:$A$12, 0), MATCH($D155, INDEX(VRDs!$E$3:$G$12, MATCH($H$12, VRDs!$A$3:$A$12, 0), 0), 1)))</f>
        <v>0</v>
      </c>
      <c r="L155" s="89">
        <f t="shared" si="22"/>
        <v>0.68341000000000007</v>
      </c>
      <c r="M155" s="90">
        <f t="shared" si="16"/>
        <v>11.197410000000001</v>
      </c>
      <c r="N155" s="90">
        <f t="shared" si="23"/>
        <v>11.197410000000001</v>
      </c>
      <c r="Q155" s="88">
        <f>IF(OR(COUNTIFS(Prices!$D:$D,$Q$12,Prices!$A:$A,$B155,Prices!$I:$I,$G155)=0,COUNTIFS(Prices!$D:$D,$Q$12,Prices!$A:$A,$B155,Prices!$I:$I,$G155,Prices!$G:$G,"Product NA")&gt;0),0,SUMIFS(Prices!$G:$G,Prices!$D:$D,$Q$12,Prices!$A:$A,$B155,Prices!$I:$I,$G155))</f>
        <v>0</v>
      </c>
      <c r="R155" s="88">
        <f>IF(OR(COUNTIFS(Prices!$D:$D,$Q$12,Prices!$A:$A,$B155,Prices!$I:$I,$G155)=0,COUNTIFS(Prices!$D:$D,$Q$12,Prices!$A:$A,$B155,Prices!$I:$I,$G155,Prices!$H:$H,"Product NA")&gt;0),0,SUMIFS(Prices!$H:$H,Prices!$D:$D,$Q$12,Prices!$A:$A,$B155,Prices!$I:$I,$G155))</f>
        <v>0</v>
      </c>
      <c r="S155" s="89">
        <f>IF(OR($C155=0,$E155=0,COUNTIFS(Prices!$D:$D,$Q$12,Prices!$A:$A,$B155,Prices!$I:$I,$G155,Prices!$H:$H,"Product NA")&gt;0),"",(Q155+(R155*($E155/1000))))</f>
        <v>0</v>
      </c>
      <c r="T155" s="89">
        <f t="shared" si="17"/>
        <v>0</v>
      </c>
      <c r="U155" s="90">
        <f t="shared" si="18"/>
        <v>0</v>
      </c>
      <c r="V155" s="90">
        <f t="shared" si="19"/>
        <v>0</v>
      </c>
      <c r="W155" s="91"/>
    </row>
    <row r="156" spans="2:23" x14ac:dyDescent="0.35">
      <c r="B156" s="87" t="s">
        <v>151</v>
      </c>
      <c r="C156" s="66">
        <v>1</v>
      </c>
      <c r="D156" s="66">
        <v>1</v>
      </c>
      <c r="E156" s="66">
        <v>600</v>
      </c>
      <c r="F156" s="116" t="str">
        <f t="shared" si="20"/>
        <v/>
      </c>
      <c r="G156" s="116" t="str">
        <f t="shared" si="21"/>
        <v>0-2kg</v>
      </c>
      <c r="H156" s="88">
        <f>IF(OR(COUNTIFS(Prices!$D:$D,$H$12,Prices!$A:$A,$B156,Prices!$I:$I,$G156)=0,COUNTIFS(Prices!$D:$D,$H$12,Prices!$A:$A,$B156,Prices!$I:$I,$G156,Prices!$G:$G,"Product NA")&gt;0),0,SUMIFS(Prices!$G:$G,Prices!$D:$D,$H$12,Prices!$A:$A,$B156,Prices!$I:$I,$G156))</f>
        <v>1.1300000000000001</v>
      </c>
      <c r="I156" s="88">
        <f>IF(OR(COUNTIFS(Prices!$D:$D,$H$12,Prices!$A:$A,$B156,Prices!$I:$I,$G156)=0,COUNTIFS(Prices!$D:$D,$H$12,Prices!$A:$A,$B156,Prices!$I:$I,$G156,Prices!$H:$H,"Product NA")&gt;0),0,SUMIFS(Prices!$H:$H,Prices!$D:$D,$H$12,Prices!$A:$A,$B156,Prices!$I:$I,$G156))</f>
        <v>15.64</v>
      </c>
      <c r="J156" s="89">
        <f>IF(OR($C156=0,$E156=0,COUNTIFS(Prices!$D:$D,$H$12,Prices!$A:$A,$B156,Prices!$I:$I,$G156,Prices!$H:$H,"Product NA")&gt;0),"",(H156+(I156*($E156/1000))))</f>
        <v>10.514000000000001</v>
      </c>
      <c r="K156" s="89">
        <f>J156*-(INDEX(VRDs!$H$3:$J$12, MATCH($H$12, VRDs!$A$3:$A$12, 0), MATCH($D156, INDEX(VRDs!$E$3:$G$12, MATCH($H$12, VRDs!$A$3:$A$12, 0), 0), 1)))</f>
        <v>0</v>
      </c>
      <c r="L156" s="89">
        <f t="shared" si="22"/>
        <v>0.68341000000000007</v>
      </c>
      <c r="M156" s="90">
        <f t="shared" si="16"/>
        <v>11.197410000000001</v>
      </c>
      <c r="N156" s="90">
        <f t="shared" si="23"/>
        <v>11.197410000000001</v>
      </c>
      <c r="Q156" s="88">
        <f>IF(OR(COUNTIFS(Prices!$D:$D,$Q$12,Prices!$A:$A,$B156,Prices!$I:$I,$G156)=0,COUNTIFS(Prices!$D:$D,$Q$12,Prices!$A:$A,$B156,Prices!$I:$I,$G156,Prices!$G:$G,"Product NA")&gt;0),0,SUMIFS(Prices!$G:$G,Prices!$D:$D,$Q$12,Prices!$A:$A,$B156,Prices!$I:$I,$G156))</f>
        <v>0</v>
      </c>
      <c r="R156" s="88">
        <f>IF(OR(COUNTIFS(Prices!$D:$D,$Q$12,Prices!$A:$A,$B156,Prices!$I:$I,$G156)=0,COUNTIFS(Prices!$D:$D,$Q$12,Prices!$A:$A,$B156,Prices!$I:$I,$G156,Prices!$H:$H,"Product NA")&gt;0),0,SUMIFS(Prices!$H:$H,Prices!$D:$D,$Q$12,Prices!$A:$A,$B156,Prices!$I:$I,$G156))</f>
        <v>0</v>
      </c>
      <c r="S156" s="89">
        <f>IF(OR($C156=0,$E156=0,COUNTIFS(Prices!$D:$D,$Q$12,Prices!$A:$A,$B156,Prices!$I:$I,$G156,Prices!$H:$H,"Product NA")&gt;0),"",(Q156+(R156*($E156/1000))))</f>
        <v>0</v>
      </c>
      <c r="T156" s="89">
        <f t="shared" si="17"/>
        <v>0</v>
      </c>
      <c r="U156" s="90">
        <f t="shared" si="18"/>
        <v>0</v>
      </c>
      <c r="V156" s="90">
        <f t="shared" si="19"/>
        <v>0</v>
      </c>
      <c r="W156" s="91"/>
    </row>
    <row r="157" spans="2:23" x14ac:dyDescent="0.35">
      <c r="B157" s="87" t="s">
        <v>152</v>
      </c>
      <c r="C157" s="66">
        <v>1</v>
      </c>
      <c r="D157" s="66">
        <v>1</v>
      </c>
      <c r="E157" s="66">
        <v>600</v>
      </c>
      <c r="F157" s="116" t="str">
        <f t="shared" si="20"/>
        <v/>
      </c>
      <c r="G157" s="116" t="str">
        <f t="shared" si="21"/>
        <v>0-2kg</v>
      </c>
      <c r="H157" s="88">
        <f>IF(OR(COUNTIFS(Prices!$D:$D,$H$12,Prices!$A:$A,$B157,Prices!$I:$I,$G157)=0,COUNTIFS(Prices!$D:$D,$H$12,Prices!$A:$A,$B157,Prices!$I:$I,$G157,Prices!$G:$G,"Product NA")&gt;0),0,SUMIFS(Prices!$G:$G,Prices!$D:$D,$H$12,Prices!$A:$A,$B157,Prices!$I:$I,$G157))</f>
        <v>1.37</v>
      </c>
      <c r="I157" s="88">
        <f>IF(OR(COUNTIFS(Prices!$D:$D,$H$12,Prices!$A:$A,$B157,Prices!$I:$I,$G157)=0,COUNTIFS(Prices!$D:$D,$H$12,Prices!$A:$A,$B157,Prices!$I:$I,$G157,Prices!$H:$H,"Product NA")&gt;0),0,SUMIFS(Prices!$H:$H,Prices!$D:$D,$H$12,Prices!$A:$A,$B157,Prices!$I:$I,$G157))</f>
        <v>14.5</v>
      </c>
      <c r="J157" s="89">
        <f>IF(OR($C157=0,$E157=0,COUNTIFS(Prices!$D:$D,$H$12,Prices!$A:$A,$B157,Prices!$I:$I,$G157,Prices!$H:$H,"Product NA")&gt;0),"",(H157+(I157*($E157/1000))))</f>
        <v>10.07</v>
      </c>
      <c r="K157" s="89">
        <f>J157*-(INDEX(VRDs!$H$3:$J$12, MATCH($H$12, VRDs!$A$3:$A$12, 0), MATCH($D157, INDEX(VRDs!$E$3:$G$12, MATCH($H$12, VRDs!$A$3:$A$12, 0), 0), 1)))</f>
        <v>0</v>
      </c>
      <c r="L157" s="89">
        <f t="shared" si="22"/>
        <v>0.65455000000000008</v>
      </c>
      <c r="M157" s="90">
        <f t="shared" si="16"/>
        <v>10.724550000000001</v>
      </c>
      <c r="N157" s="90">
        <f t="shared" si="23"/>
        <v>10.724550000000001</v>
      </c>
      <c r="Q157" s="88">
        <f>IF(OR(COUNTIFS(Prices!$D:$D,$Q$12,Prices!$A:$A,$B157,Prices!$I:$I,$G157)=0,COUNTIFS(Prices!$D:$D,$Q$12,Prices!$A:$A,$B157,Prices!$I:$I,$G157,Prices!$G:$G,"Product NA")&gt;0),0,SUMIFS(Prices!$G:$G,Prices!$D:$D,$Q$12,Prices!$A:$A,$B157,Prices!$I:$I,$G157))</f>
        <v>0</v>
      </c>
      <c r="R157" s="88">
        <f>IF(OR(COUNTIFS(Prices!$D:$D,$Q$12,Prices!$A:$A,$B157,Prices!$I:$I,$G157)=0,COUNTIFS(Prices!$D:$D,$Q$12,Prices!$A:$A,$B157,Prices!$I:$I,$G157,Prices!$H:$H,"Product NA")&gt;0),0,SUMIFS(Prices!$H:$H,Prices!$D:$D,$Q$12,Prices!$A:$A,$B157,Prices!$I:$I,$G157))</f>
        <v>0</v>
      </c>
      <c r="S157" s="89">
        <f>IF(OR($C157=0,$E157=0,COUNTIFS(Prices!$D:$D,$Q$12,Prices!$A:$A,$B157,Prices!$I:$I,$G157,Prices!$H:$H,"Product NA")&gt;0),"",(Q157+(R157*($E157/1000))))</f>
        <v>0</v>
      </c>
      <c r="T157" s="89">
        <f t="shared" si="17"/>
        <v>0</v>
      </c>
      <c r="U157" s="90">
        <f t="shared" si="18"/>
        <v>0</v>
      </c>
      <c r="V157" s="90">
        <f t="shared" si="19"/>
        <v>0</v>
      </c>
      <c r="W157" s="91"/>
    </row>
    <row r="158" spans="2:23" x14ac:dyDescent="0.35">
      <c r="B158" s="87" t="s">
        <v>153</v>
      </c>
      <c r="C158" s="66">
        <v>1</v>
      </c>
      <c r="D158" s="66">
        <v>1</v>
      </c>
      <c r="E158" s="66">
        <v>600</v>
      </c>
      <c r="F158" s="116" t="str">
        <f t="shared" si="20"/>
        <v/>
      </c>
      <c r="G158" s="116" t="str">
        <f t="shared" si="21"/>
        <v>0-2kg</v>
      </c>
      <c r="H158" s="88">
        <f>IF(OR(COUNTIFS(Prices!$D:$D,$H$12,Prices!$A:$A,$B158,Prices!$I:$I,$G158)=0,COUNTIFS(Prices!$D:$D,$H$12,Prices!$A:$A,$B158,Prices!$I:$I,$G158,Prices!$G:$G,"Product NA")&gt;0),0,SUMIFS(Prices!$G:$G,Prices!$D:$D,$H$12,Prices!$A:$A,$B158,Prices!$I:$I,$G158))</f>
        <v>1.1300000000000001</v>
      </c>
      <c r="I158" s="88">
        <f>IF(OR(COUNTIFS(Prices!$D:$D,$H$12,Prices!$A:$A,$B158,Prices!$I:$I,$G158)=0,COUNTIFS(Prices!$D:$D,$H$12,Prices!$A:$A,$B158,Prices!$I:$I,$G158,Prices!$H:$H,"Product NA")&gt;0),0,SUMIFS(Prices!$H:$H,Prices!$D:$D,$H$12,Prices!$A:$A,$B158,Prices!$I:$I,$G158))</f>
        <v>15.64</v>
      </c>
      <c r="J158" s="89">
        <f>IF(OR($C158=0,$E158=0,COUNTIFS(Prices!$D:$D,$H$12,Prices!$A:$A,$B158,Prices!$I:$I,$G158,Prices!$H:$H,"Product NA")&gt;0),"",(H158+(I158*($E158/1000))))</f>
        <v>10.514000000000001</v>
      </c>
      <c r="K158" s="89">
        <f>J158*-(INDEX(VRDs!$H$3:$J$12, MATCH($H$12, VRDs!$A$3:$A$12, 0), MATCH($D158, INDEX(VRDs!$E$3:$G$12, MATCH($H$12, VRDs!$A$3:$A$12, 0), 0), 1)))</f>
        <v>0</v>
      </c>
      <c r="L158" s="89">
        <f t="shared" si="22"/>
        <v>0.68341000000000007</v>
      </c>
      <c r="M158" s="90">
        <f t="shared" si="16"/>
        <v>11.197410000000001</v>
      </c>
      <c r="N158" s="90">
        <f t="shared" si="23"/>
        <v>11.197410000000001</v>
      </c>
      <c r="Q158" s="88">
        <f>IF(OR(COUNTIFS(Prices!$D:$D,$Q$12,Prices!$A:$A,$B158,Prices!$I:$I,$G158)=0,COUNTIFS(Prices!$D:$D,$Q$12,Prices!$A:$A,$B158,Prices!$I:$I,$G158,Prices!$G:$G,"Product NA")&gt;0),0,SUMIFS(Prices!$G:$G,Prices!$D:$D,$Q$12,Prices!$A:$A,$B158,Prices!$I:$I,$G158))</f>
        <v>0</v>
      </c>
      <c r="R158" s="88">
        <f>IF(OR(COUNTIFS(Prices!$D:$D,$Q$12,Prices!$A:$A,$B158,Prices!$I:$I,$G158)=0,COUNTIFS(Prices!$D:$D,$Q$12,Prices!$A:$A,$B158,Prices!$I:$I,$G158,Prices!$H:$H,"Product NA")&gt;0),0,SUMIFS(Prices!$H:$H,Prices!$D:$D,$Q$12,Prices!$A:$A,$B158,Prices!$I:$I,$G158))</f>
        <v>0</v>
      </c>
      <c r="S158" s="89">
        <f>IF(OR($C158=0,$E158=0,COUNTIFS(Prices!$D:$D,$Q$12,Prices!$A:$A,$B158,Prices!$I:$I,$G158,Prices!$H:$H,"Product NA")&gt;0),"",(Q158+(R158*($E158/1000))))</f>
        <v>0</v>
      </c>
      <c r="T158" s="89">
        <f t="shared" si="17"/>
        <v>0</v>
      </c>
      <c r="U158" s="90">
        <f t="shared" si="18"/>
        <v>0</v>
      </c>
      <c r="V158" s="90">
        <f t="shared" si="19"/>
        <v>0</v>
      </c>
      <c r="W158" s="91"/>
    </row>
    <row r="159" spans="2:23" x14ac:dyDescent="0.35">
      <c r="B159" s="87" t="s">
        <v>154</v>
      </c>
      <c r="C159" s="66">
        <v>1</v>
      </c>
      <c r="D159" s="66">
        <v>1</v>
      </c>
      <c r="E159" s="66">
        <v>600</v>
      </c>
      <c r="F159" s="116" t="str">
        <f t="shared" si="20"/>
        <v/>
      </c>
      <c r="G159" s="116" t="str">
        <f t="shared" si="21"/>
        <v>0-2kg</v>
      </c>
      <c r="H159" s="88">
        <f>IF(OR(COUNTIFS(Prices!$D:$D,$H$12,Prices!$A:$A,$B159,Prices!$I:$I,$G159)=0,COUNTIFS(Prices!$D:$D,$H$12,Prices!$A:$A,$B159,Prices!$I:$I,$G159,Prices!$G:$G,"Product NA")&gt;0),0,SUMIFS(Prices!$G:$G,Prices!$D:$D,$H$12,Prices!$A:$A,$B159,Prices!$I:$I,$G159))</f>
        <v>2.2200000000000002</v>
      </c>
      <c r="I159" s="88">
        <f>IF(OR(COUNTIFS(Prices!$D:$D,$H$12,Prices!$A:$A,$B159,Prices!$I:$I,$G159)=0,COUNTIFS(Prices!$D:$D,$H$12,Prices!$A:$A,$B159,Prices!$I:$I,$G159,Prices!$H:$H,"Product NA")&gt;0),0,SUMIFS(Prices!$H:$H,Prices!$D:$D,$H$12,Prices!$A:$A,$B159,Prices!$I:$I,$G159))</f>
        <v>3.08</v>
      </c>
      <c r="J159" s="89">
        <f>IF(OR($C159=0,$E159=0,COUNTIFS(Prices!$D:$D,$H$12,Prices!$A:$A,$B159,Prices!$I:$I,$G159,Prices!$H:$H,"Product NA")&gt;0),"",(H159+(I159*($E159/1000))))</f>
        <v>4.0679999999999996</v>
      </c>
      <c r="K159" s="89">
        <f>J159*-(INDEX(VRDs!$H$3:$J$12, MATCH($H$12, VRDs!$A$3:$A$12, 0), MATCH($D159, INDEX(VRDs!$E$3:$G$12, MATCH($H$12, VRDs!$A$3:$A$12, 0), 0), 1)))</f>
        <v>0</v>
      </c>
      <c r="L159" s="89">
        <f t="shared" si="22"/>
        <v>0.26441999999999999</v>
      </c>
      <c r="M159" s="90">
        <f t="shared" si="16"/>
        <v>4.3324199999999999</v>
      </c>
      <c r="N159" s="90">
        <f t="shared" si="23"/>
        <v>4.3324199999999999</v>
      </c>
      <c r="Q159" s="88">
        <f>IF(OR(COUNTIFS(Prices!$D:$D,$Q$12,Prices!$A:$A,$B159,Prices!$I:$I,$G159)=0,COUNTIFS(Prices!$D:$D,$Q$12,Prices!$A:$A,$B159,Prices!$I:$I,$G159,Prices!$G:$G,"Product NA")&gt;0),0,SUMIFS(Prices!$G:$G,Prices!$D:$D,$Q$12,Prices!$A:$A,$B159,Prices!$I:$I,$G159))</f>
        <v>4.6000000000000005</v>
      </c>
      <c r="R159" s="88">
        <f>IF(OR(COUNTIFS(Prices!$D:$D,$Q$12,Prices!$A:$A,$B159,Prices!$I:$I,$G159)=0,COUNTIFS(Prices!$D:$D,$Q$12,Prices!$A:$A,$B159,Prices!$I:$I,$G159,Prices!$H:$H,"Product NA")&gt;0),0,SUMIFS(Prices!$H:$H,Prices!$D:$D,$Q$12,Prices!$A:$A,$B159,Prices!$I:$I,$G159))</f>
        <v>2.5</v>
      </c>
      <c r="S159" s="89">
        <f>IF(OR($C159=0,$E159=0,COUNTIFS(Prices!$D:$D,$Q$12,Prices!$A:$A,$B159,Prices!$I:$I,$G159,Prices!$H:$H,"Product NA")&gt;0),"",(Q159+(R159*($E159/1000))))</f>
        <v>6.1000000000000005</v>
      </c>
      <c r="T159" s="89">
        <f t="shared" si="17"/>
        <v>0.39650000000000007</v>
      </c>
      <c r="U159" s="90">
        <f t="shared" si="18"/>
        <v>6.4965000000000011</v>
      </c>
      <c r="V159" s="90">
        <f t="shared" si="19"/>
        <v>6.4965000000000011</v>
      </c>
      <c r="W159" s="91"/>
    </row>
    <row r="160" spans="2:23" x14ac:dyDescent="0.35">
      <c r="B160" s="87" t="s">
        <v>155</v>
      </c>
      <c r="C160" s="66">
        <v>1</v>
      </c>
      <c r="D160" s="66">
        <v>1</v>
      </c>
      <c r="E160" s="66">
        <v>600</v>
      </c>
      <c r="F160" s="116" t="str">
        <f t="shared" si="20"/>
        <v/>
      </c>
      <c r="G160" s="116" t="str">
        <f t="shared" si="21"/>
        <v>0-2kg</v>
      </c>
      <c r="H160" s="88">
        <f>IF(OR(COUNTIFS(Prices!$D:$D,$H$12,Prices!$A:$A,$B160,Prices!$I:$I,$G160)=0,COUNTIFS(Prices!$D:$D,$H$12,Prices!$A:$A,$B160,Prices!$I:$I,$G160,Prices!$G:$G,"Product NA")&gt;0),0,SUMIFS(Prices!$G:$G,Prices!$D:$D,$H$12,Prices!$A:$A,$B160,Prices!$I:$I,$G160))</f>
        <v>1.37</v>
      </c>
      <c r="I160" s="88">
        <f>IF(OR(COUNTIFS(Prices!$D:$D,$H$12,Prices!$A:$A,$B160,Prices!$I:$I,$G160)=0,COUNTIFS(Prices!$D:$D,$H$12,Prices!$A:$A,$B160,Prices!$I:$I,$G160,Prices!$H:$H,"Product NA")&gt;0),0,SUMIFS(Prices!$H:$H,Prices!$D:$D,$H$12,Prices!$A:$A,$B160,Prices!$I:$I,$G160))</f>
        <v>14.5</v>
      </c>
      <c r="J160" s="89">
        <f>IF(OR($C160=0,$E160=0,COUNTIFS(Prices!$D:$D,$H$12,Prices!$A:$A,$B160,Prices!$I:$I,$G160,Prices!$H:$H,"Product NA")&gt;0),"",(H160+(I160*($E160/1000))))</f>
        <v>10.07</v>
      </c>
      <c r="K160" s="89">
        <f>J160*-(INDEX(VRDs!$H$3:$J$12, MATCH($H$12, VRDs!$A$3:$A$12, 0), MATCH($D160, INDEX(VRDs!$E$3:$G$12, MATCH($H$12, VRDs!$A$3:$A$12, 0), 0), 1)))</f>
        <v>0</v>
      </c>
      <c r="L160" s="89">
        <f t="shared" si="22"/>
        <v>0.65455000000000008</v>
      </c>
      <c r="M160" s="90">
        <f t="shared" si="16"/>
        <v>10.724550000000001</v>
      </c>
      <c r="N160" s="90">
        <f t="shared" si="23"/>
        <v>10.724550000000001</v>
      </c>
      <c r="Q160" s="88">
        <f>IF(OR(COUNTIFS(Prices!$D:$D,$Q$12,Prices!$A:$A,$B160,Prices!$I:$I,$G160)=0,COUNTIFS(Prices!$D:$D,$Q$12,Prices!$A:$A,$B160,Prices!$I:$I,$G160,Prices!$G:$G,"Product NA")&gt;0),0,SUMIFS(Prices!$G:$G,Prices!$D:$D,$Q$12,Prices!$A:$A,$B160,Prices!$I:$I,$G160))</f>
        <v>0</v>
      </c>
      <c r="R160" s="88">
        <f>IF(OR(COUNTIFS(Prices!$D:$D,$Q$12,Prices!$A:$A,$B160,Prices!$I:$I,$G160)=0,COUNTIFS(Prices!$D:$D,$Q$12,Prices!$A:$A,$B160,Prices!$I:$I,$G160,Prices!$H:$H,"Product NA")&gt;0),0,SUMIFS(Prices!$H:$H,Prices!$D:$D,$Q$12,Prices!$A:$A,$B160,Prices!$I:$I,$G160))</f>
        <v>0</v>
      </c>
      <c r="S160" s="89">
        <f>IF(OR($C160=0,$E160=0,COUNTIFS(Prices!$D:$D,$Q$12,Prices!$A:$A,$B160,Prices!$I:$I,$G160,Prices!$H:$H,"Product NA")&gt;0),"",(Q160+(R160*($E160/1000))))</f>
        <v>0</v>
      </c>
      <c r="T160" s="89">
        <f t="shared" si="17"/>
        <v>0</v>
      </c>
      <c r="U160" s="90">
        <f t="shared" si="18"/>
        <v>0</v>
      </c>
      <c r="V160" s="90">
        <f t="shared" si="19"/>
        <v>0</v>
      </c>
      <c r="W160" s="91"/>
    </row>
    <row r="161" spans="2:23" x14ac:dyDescent="0.35">
      <c r="B161" s="87" t="s">
        <v>156</v>
      </c>
      <c r="C161" s="66">
        <v>1</v>
      </c>
      <c r="D161" s="66">
        <v>1</v>
      </c>
      <c r="E161" s="66">
        <v>600</v>
      </c>
      <c r="F161" s="116" t="str">
        <f t="shared" si="20"/>
        <v/>
      </c>
      <c r="G161" s="116" t="str">
        <f t="shared" si="21"/>
        <v>0-2kg</v>
      </c>
      <c r="H161" s="88">
        <f>IF(OR(COUNTIFS(Prices!$D:$D,$H$12,Prices!$A:$A,$B161,Prices!$I:$I,$G161)=0,COUNTIFS(Prices!$D:$D,$H$12,Prices!$A:$A,$B161,Prices!$I:$I,$G161,Prices!$G:$G,"Product NA")&gt;0),0,SUMIFS(Prices!$G:$G,Prices!$D:$D,$H$12,Prices!$A:$A,$B161,Prices!$I:$I,$G161))</f>
        <v>1.71</v>
      </c>
      <c r="I161" s="88">
        <f>IF(OR(COUNTIFS(Prices!$D:$D,$H$12,Prices!$A:$A,$B161,Prices!$I:$I,$G161)=0,COUNTIFS(Prices!$D:$D,$H$12,Prices!$A:$A,$B161,Prices!$I:$I,$G161,Prices!$H:$H,"Product NA")&gt;0),0,SUMIFS(Prices!$H:$H,Prices!$D:$D,$H$12,Prices!$A:$A,$B161,Prices!$I:$I,$G161))</f>
        <v>14.21</v>
      </c>
      <c r="J161" s="89">
        <f>IF(OR($C161=0,$E161=0,COUNTIFS(Prices!$D:$D,$H$12,Prices!$A:$A,$B161,Prices!$I:$I,$G161,Prices!$H:$H,"Product NA")&gt;0),"",(H161+(I161*($E161/1000))))</f>
        <v>10.236000000000001</v>
      </c>
      <c r="K161" s="89">
        <f>J161*-(INDEX(VRDs!$H$3:$J$12, MATCH($H$12, VRDs!$A$3:$A$12, 0), MATCH($D161, INDEX(VRDs!$E$3:$G$12, MATCH($H$12, VRDs!$A$3:$A$12, 0), 0), 1)))</f>
        <v>0</v>
      </c>
      <c r="L161" s="89">
        <f t="shared" si="22"/>
        <v>0.66534000000000004</v>
      </c>
      <c r="M161" s="90">
        <f t="shared" si="16"/>
        <v>10.901340000000001</v>
      </c>
      <c r="N161" s="90">
        <f t="shared" si="23"/>
        <v>10.901340000000001</v>
      </c>
      <c r="Q161" s="88">
        <f>IF(OR(COUNTIFS(Prices!$D:$D,$Q$12,Prices!$A:$A,$B161,Prices!$I:$I,$G161)=0,COUNTIFS(Prices!$D:$D,$Q$12,Prices!$A:$A,$B161,Prices!$I:$I,$G161,Prices!$G:$G,"Product NA")&gt;0),0,SUMIFS(Prices!$G:$G,Prices!$D:$D,$Q$12,Prices!$A:$A,$B161,Prices!$I:$I,$G161))</f>
        <v>6</v>
      </c>
      <c r="R161" s="88">
        <f>IF(OR(COUNTIFS(Prices!$D:$D,$Q$12,Prices!$A:$A,$B161,Prices!$I:$I,$G161)=0,COUNTIFS(Prices!$D:$D,$Q$12,Prices!$A:$A,$B161,Prices!$I:$I,$G161,Prices!$H:$H,"Product NA")&gt;0),0,SUMIFS(Prices!$H:$H,Prices!$D:$D,$Q$12,Prices!$A:$A,$B161,Prices!$I:$I,$G161))</f>
        <v>10</v>
      </c>
      <c r="S161" s="89">
        <f>IF(OR($C161=0,$E161=0,COUNTIFS(Prices!$D:$D,$Q$12,Prices!$A:$A,$B161,Prices!$I:$I,$G161,Prices!$H:$H,"Product NA")&gt;0),"",(Q161+(R161*($E161/1000))))</f>
        <v>12</v>
      </c>
      <c r="T161" s="89">
        <f t="shared" si="17"/>
        <v>0.78</v>
      </c>
      <c r="U161" s="90">
        <f t="shared" si="18"/>
        <v>12.78</v>
      </c>
      <c r="V161" s="90">
        <f t="shared" si="19"/>
        <v>12.78</v>
      </c>
      <c r="W161" s="91"/>
    </row>
    <row r="162" spans="2:23" x14ac:dyDescent="0.35">
      <c r="B162" s="87" t="s">
        <v>157</v>
      </c>
      <c r="C162" s="66">
        <v>1</v>
      </c>
      <c r="D162" s="66">
        <v>1</v>
      </c>
      <c r="E162" s="66">
        <v>600</v>
      </c>
      <c r="F162" s="116" t="str">
        <f t="shared" si="20"/>
        <v/>
      </c>
      <c r="G162" s="116" t="str">
        <f t="shared" si="21"/>
        <v>0-2kg</v>
      </c>
      <c r="H162" s="88">
        <f>IF(OR(COUNTIFS(Prices!$D:$D,$H$12,Prices!$A:$A,$B162,Prices!$I:$I,$G162)=0,COUNTIFS(Prices!$D:$D,$H$12,Prices!$A:$A,$B162,Prices!$I:$I,$G162,Prices!$G:$G,"Product NA")&gt;0),0,SUMIFS(Prices!$G:$G,Prices!$D:$D,$H$12,Prices!$A:$A,$B162,Prices!$I:$I,$G162))</f>
        <v>1.56</v>
      </c>
      <c r="I162" s="88">
        <f>IF(OR(COUNTIFS(Prices!$D:$D,$H$12,Prices!$A:$A,$B162,Prices!$I:$I,$G162)=0,COUNTIFS(Prices!$D:$D,$H$12,Prices!$A:$A,$B162,Prices!$I:$I,$G162,Prices!$H:$H,"Product NA")&gt;0),0,SUMIFS(Prices!$H:$H,Prices!$D:$D,$H$12,Prices!$A:$A,$B162,Prices!$I:$I,$G162))</f>
        <v>15.85</v>
      </c>
      <c r="J162" s="89">
        <f>IF(OR($C162=0,$E162=0,COUNTIFS(Prices!$D:$D,$H$12,Prices!$A:$A,$B162,Prices!$I:$I,$G162,Prices!$H:$H,"Product NA")&gt;0),"",(H162+(I162*($E162/1000))))</f>
        <v>11.07</v>
      </c>
      <c r="K162" s="89">
        <f>J162*-(INDEX(VRDs!$H$3:$J$12, MATCH($H$12, VRDs!$A$3:$A$12, 0), MATCH($D162, INDEX(VRDs!$E$3:$G$12, MATCH($H$12, VRDs!$A$3:$A$12, 0), 0), 1)))</f>
        <v>0</v>
      </c>
      <c r="L162" s="89">
        <f t="shared" si="22"/>
        <v>0.71955000000000002</v>
      </c>
      <c r="M162" s="90">
        <f t="shared" si="16"/>
        <v>11.78955</v>
      </c>
      <c r="N162" s="90">
        <f t="shared" si="23"/>
        <v>11.78955</v>
      </c>
      <c r="Q162" s="88">
        <f>IF(OR(COUNTIFS(Prices!$D:$D,$Q$12,Prices!$A:$A,$B162,Prices!$I:$I,$G162)=0,COUNTIFS(Prices!$D:$D,$Q$12,Prices!$A:$A,$B162,Prices!$I:$I,$G162,Prices!$G:$G,"Product NA")&gt;0),0,SUMIFS(Prices!$G:$G,Prices!$D:$D,$Q$12,Prices!$A:$A,$B162,Prices!$I:$I,$G162))</f>
        <v>0</v>
      </c>
      <c r="R162" s="88">
        <f>IF(OR(COUNTIFS(Prices!$D:$D,$Q$12,Prices!$A:$A,$B162,Prices!$I:$I,$G162)=0,COUNTIFS(Prices!$D:$D,$Q$12,Prices!$A:$A,$B162,Prices!$I:$I,$G162,Prices!$H:$H,"Product NA")&gt;0),0,SUMIFS(Prices!$H:$H,Prices!$D:$D,$Q$12,Prices!$A:$A,$B162,Prices!$I:$I,$G162))</f>
        <v>0</v>
      </c>
      <c r="S162" s="89">
        <f>IF(OR($C162=0,$E162=0,COUNTIFS(Prices!$D:$D,$Q$12,Prices!$A:$A,$B162,Prices!$I:$I,$G162,Prices!$H:$H,"Product NA")&gt;0),"",(Q162+(R162*($E162/1000))))</f>
        <v>0</v>
      </c>
      <c r="T162" s="89">
        <f t="shared" si="17"/>
        <v>0</v>
      </c>
      <c r="U162" s="90">
        <f t="shared" si="18"/>
        <v>0</v>
      </c>
      <c r="V162" s="90">
        <f t="shared" si="19"/>
        <v>0</v>
      </c>
      <c r="W162" s="91"/>
    </row>
    <row r="163" spans="2:23" x14ac:dyDescent="0.35">
      <c r="B163" s="87" t="s">
        <v>158</v>
      </c>
      <c r="C163" s="66">
        <v>1</v>
      </c>
      <c r="D163" s="66">
        <v>1</v>
      </c>
      <c r="E163" s="66">
        <v>600</v>
      </c>
      <c r="F163" s="116" t="str">
        <f t="shared" si="20"/>
        <v/>
      </c>
      <c r="G163" s="116" t="str">
        <f t="shared" si="21"/>
        <v>0-2kg</v>
      </c>
      <c r="H163" s="88">
        <f>IF(OR(COUNTIFS(Prices!$D:$D,$H$12,Prices!$A:$A,$B163,Prices!$I:$I,$G163)=0,COUNTIFS(Prices!$D:$D,$H$12,Prices!$A:$A,$B163,Prices!$I:$I,$G163,Prices!$G:$G,"Product NA")&gt;0),0,SUMIFS(Prices!$G:$G,Prices!$D:$D,$H$12,Prices!$A:$A,$B163,Prices!$I:$I,$G163))</f>
        <v>1.1300000000000001</v>
      </c>
      <c r="I163" s="88">
        <f>IF(OR(COUNTIFS(Prices!$D:$D,$H$12,Prices!$A:$A,$B163,Prices!$I:$I,$G163)=0,COUNTIFS(Prices!$D:$D,$H$12,Prices!$A:$A,$B163,Prices!$I:$I,$G163,Prices!$H:$H,"Product NA")&gt;0),0,SUMIFS(Prices!$H:$H,Prices!$D:$D,$H$12,Prices!$A:$A,$B163,Prices!$I:$I,$G163))</f>
        <v>15.64</v>
      </c>
      <c r="J163" s="89">
        <f>IF(OR($C163=0,$E163=0,COUNTIFS(Prices!$D:$D,$H$12,Prices!$A:$A,$B163,Prices!$I:$I,$G163,Prices!$H:$H,"Product NA")&gt;0),"",(H163+(I163*($E163/1000))))</f>
        <v>10.514000000000001</v>
      </c>
      <c r="K163" s="89">
        <f>J163*-(INDEX(VRDs!$H$3:$J$12, MATCH($H$12, VRDs!$A$3:$A$12, 0), MATCH($D163, INDEX(VRDs!$E$3:$G$12, MATCH($H$12, VRDs!$A$3:$A$12, 0), 0), 1)))</f>
        <v>0</v>
      </c>
      <c r="L163" s="89">
        <f t="shared" si="22"/>
        <v>0.68341000000000007</v>
      </c>
      <c r="M163" s="90">
        <f t="shared" si="16"/>
        <v>11.197410000000001</v>
      </c>
      <c r="N163" s="90">
        <f t="shared" si="23"/>
        <v>11.197410000000001</v>
      </c>
      <c r="Q163" s="88">
        <f>IF(OR(COUNTIFS(Prices!$D:$D,$Q$12,Prices!$A:$A,$B163,Prices!$I:$I,$G163)=0,COUNTIFS(Prices!$D:$D,$Q$12,Prices!$A:$A,$B163,Prices!$I:$I,$G163,Prices!$G:$G,"Product NA")&gt;0),0,SUMIFS(Prices!$G:$G,Prices!$D:$D,$Q$12,Prices!$A:$A,$B163,Prices!$I:$I,$G163))</f>
        <v>0</v>
      </c>
      <c r="R163" s="88">
        <f>IF(OR(COUNTIFS(Prices!$D:$D,$Q$12,Prices!$A:$A,$B163,Prices!$I:$I,$G163)=0,COUNTIFS(Prices!$D:$D,$Q$12,Prices!$A:$A,$B163,Prices!$I:$I,$G163,Prices!$H:$H,"Product NA")&gt;0),0,SUMIFS(Prices!$H:$H,Prices!$D:$D,$Q$12,Prices!$A:$A,$B163,Prices!$I:$I,$G163))</f>
        <v>0</v>
      </c>
      <c r="S163" s="89">
        <f>IF(OR($C163=0,$E163=0,COUNTIFS(Prices!$D:$D,$Q$12,Prices!$A:$A,$B163,Prices!$I:$I,$G163,Prices!$H:$H,"Product NA")&gt;0),"",(Q163+(R163*($E163/1000))))</f>
        <v>0</v>
      </c>
      <c r="T163" s="89">
        <f t="shared" si="17"/>
        <v>0</v>
      </c>
      <c r="U163" s="90">
        <f t="shared" si="18"/>
        <v>0</v>
      </c>
      <c r="V163" s="90">
        <f t="shared" si="19"/>
        <v>0</v>
      </c>
      <c r="W163" s="91"/>
    </row>
    <row r="164" spans="2:23" x14ac:dyDescent="0.35">
      <c r="B164" s="87" t="s">
        <v>159</v>
      </c>
      <c r="C164" s="66">
        <v>1</v>
      </c>
      <c r="D164" s="66">
        <v>1</v>
      </c>
      <c r="E164" s="66">
        <v>600</v>
      </c>
      <c r="F164" s="116" t="str">
        <f t="shared" si="20"/>
        <v/>
      </c>
      <c r="G164" s="116" t="str">
        <f t="shared" si="21"/>
        <v>0-2kg</v>
      </c>
      <c r="H164" s="88">
        <f>IF(OR(COUNTIFS(Prices!$D:$D,$H$12,Prices!$A:$A,$B164,Prices!$I:$I,$G164)=0,COUNTIFS(Prices!$D:$D,$H$12,Prices!$A:$A,$B164,Prices!$I:$I,$G164,Prices!$G:$G,"Product NA")&gt;0),0,SUMIFS(Prices!$G:$G,Prices!$D:$D,$H$12,Prices!$A:$A,$B164,Prices!$I:$I,$G164))</f>
        <v>1.1300000000000001</v>
      </c>
      <c r="I164" s="88">
        <f>IF(OR(COUNTIFS(Prices!$D:$D,$H$12,Prices!$A:$A,$B164,Prices!$I:$I,$G164)=0,COUNTIFS(Prices!$D:$D,$H$12,Prices!$A:$A,$B164,Prices!$I:$I,$G164,Prices!$H:$H,"Product NA")&gt;0),0,SUMIFS(Prices!$H:$H,Prices!$D:$D,$H$12,Prices!$A:$A,$B164,Prices!$I:$I,$G164))</f>
        <v>14.48</v>
      </c>
      <c r="J164" s="89">
        <f>IF(OR($C164=0,$E164=0,COUNTIFS(Prices!$D:$D,$H$12,Prices!$A:$A,$B164,Prices!$I:$I,$G164,Prices!$H:$H,"Product NA")&gt;0),"",(H164+(I164*($E164/1000))))</f>
        <v>9.8180000000000014</v>
      </c>
      <c r="K164" s="89">
        <f>J164*-(INDEX(VRDs!$H$3:$J$12, MATCH($H$12, VRDs!$A$3:$A$12, 0), MATCH($D164, INDEX(VRDs!$E$3:$G$12, MATCH($H$12, VRDs!$A$3:$A$12, 0), 0), 1)))</f>
        <v>0</v>
      </c>
      <c r="L164" s="89">
        <f t="shared" si="22"/>
        <v>0.63817000000000013</v>
      </c>
      <c r="M164" s="90">
        <f t="shared" si="16"/>
        <v>10.456170000000002</v>
      </c>
      <c r="N164" s="90">
        <f t="shared" si="23"/>
        <v>10.456170000000002</v>
      </c>
      <c r="Q164" s="88">
        <f>IF(OR(COUNTIFS(Prices!$D:$D,$Q$12,Prices!$A:$A,$B164,Prices!$I:$I,$G164)=0,COUNTIFS(Prices!$D:$D,$Q$12,Prices!$A:$A,$B164,Prices!$I:$I,$G164,Prices!$G:$G,"Product NA")&gt;0),0,SUMIFS(Prices!$G:$G,Prices!$D:$D,$Q$12,Prices!$A:$A,$B164,Prices!$I:$I,$G164))</f>
        <v>0</v>
      </c>
      <c r="R164" s="88">
        <f>IF(OR(COUNTIFS(Prices!$D:$D,$Q$12,Prices!$A:$A,$B164,Prices!$I:$I,$G164)=0,COUNTIFS(Prices!$D:$D,$Q$12,Prices!$A:$A,$B164,Prices!$I:$I,$G164,Prices!$H:$H,"Product NA")&gt;0),0,SUMIFS(Prices!$H:$H,Prices!$D:$D,$Q$12,Prices!$A:$A,$B164,Prices!$I:$I,$G164))</f>
        <v>0</v>
      </c>
      <c r="S164" s="89">
        <f>IF(OR($C164=0,$E164=0,COUNTIFS(Prices!$D:$D,$Q$12,Prices!$A:$A,$B164,Prices!$I:$I,$G164,Prices!$H:$H,"Product NA")&gt;0),"",(Q164+(R164*($E164/1000))))</f>
        <v>0</v>
      </c>
      <c r="T164" s="89">
        <f t="shared" si="17"/>
        <v>0</v>
      </c>
      <c r="U164" s="90">
        <f t="shared" si="18"/>
        <v>0</v>
      </c>
      <c r="V164" s="90">
        <f t="shared" si="19"/>
        <v>0</v>
      </c>
      <c r="W164" s="91"/>
    </row>
    <row r="165" spans="2:23" x14ac:dyDescent="0.35">
      <c r="B165" s="87" t="s">
        <v>160</v>
      </c>
      <c r="C165" s="66">
        <v>1</v>
      </c>
      <c r="D165" s="66">
        <v>1</v>
      </c>
      <c r="E165" s="66">
        <v>600</v>
      </c>
      <c r="F165" s="116" t="str">
        <f t="shared" si="20"/>
        <v/>
      </c>
      <c r="G165" s="116" t="str">
        <f t="shared" si="21"/>
        <v>0-2kg</v>
      </c>
      <c r="H165" s="88">
        <f>IF(OR(COUNTIFS(Prices!$D:$D,$H$12,Prices!$A:$A,$B165,Prices!$I:$I,$G165)=0,COUNTIFS(Prices!$D:$D,$H$12,Prices!$A:$A,$B165,Prices!$I:$I,$G165,Prices!$G:$G,"Product NA")&gt;0),0,SUMIFS(Prices!$G:$G,Prices!$D:$D,$H$12,Prices!$A:$A,$B165,Prices!$I:$I,$G165))</f>
        <v>1.37</v>
      </c>
      <c r="I165" s="88">
        <f>IF(OR(COUNTIFS(Prices!$D:$D,$H$12,Prices!$A:$A,$B165,Prices!$I:$I,$G165)=0,COUNTIFS(Prices!$D:$D,$H$12,Prices!$A:$A,$B165,Prices!$I:$I,$G165,Prices!$H:$H,"Product NA")&gt;0),0,SUMIFS(Prices!$H:$H,Prices!$D:$D,$H$12,Prices!$A:$A,$B165,Prices!$I:$I,$G165))</f>
        <v>14.5</v>
      </c>
      <c r="J165" s="89">
        <f>IF(OR($C165=0,$E165=0,COUNTIFS(Prices!$D:$D,$H$12,Prices!$A:$A,$B165,Prices!$I:$I,$G165,Prices!$H:$H,"Product NA")&gt;0),"",(H165+(I165*($E165/1000))))</f>
        <v>10.07</v>
      </c>
      <c r="K165" s="89">
        <f>J165*-(INDEX(VRDs!$H$3:$J$12, MATCH($H$12, VRDs!$A$3:$A$12, 0), MATCH($D165, INDEX(VRDs!$E$3:$G$12, MATCH($H$12, VRDs!$A$3:$A$12, 0), 0), 1)))</f>
        <v>0</v>
      </c>
      <c r="L165" s="89">
        <f t="shared" si="22"/>
        <v>0.65455000000000008</v>
      </c>
      <c r="M165" s="90">
        <f t="shared" si="16"/>
        <v>10.724550000000001</v>
      </c>
      <c r="N165" s="90">
        <f t="shared" si="23"/>
        <v>10.724550000000001</v>
      </c>
      <c r="Q165" s="88">
        <f>IF(OR(COUNTIFS(Prices!$D:$D,$Q$12,Prices!$A:$A,$B165,Prices!$I:$I,$G165)=0,COUNTIFS(Prices!$D:$D,$Q$12,Prices!$A:$A,$B165,Prices!$I:$I,$G165,Prices!$G:$G,"Product NA")&gt;0),0,SUMIFS(Prices!$G:$G,Prices!$D:$D,$Q$12,Prices!$A:$A,$B165,Prices!$I:$I,$G165))</f>
        <v>0</v>
      </c>
      <c r="R165" s="88">
        <f>IF(OR(COUNTIFS(Prices!$D:$D,$Q$12,Prices!$A:$A,$B165,Prices!$I:$I,$G165)=0,COUNTIFS(Prices!$D:$D,$Q$12,Prices!$A:$A,$B165,Prices!$I:$I,$G165,Prices!$H:$H,"Product NA")&gt;0),0,SUMIFS(Prices!$H:$H,Prices!$D:$D,$Q$12,Prices!$A:$A,$B165,Prices!$I:$I,$G165))</f>
        <v>0</v>
      </c>
      <c r="S165" s="89">
        <f>IF(OR($C165=0,$E165=0,COUNTIFS(Prices!$D:$D,$Q$12,Prices!$A:$A,$B165,Prices!$I:$I,$G165,Prices!$H:$H,"Product NA")&gt;0),"",(Q165+(R165*($E165/1000))))</f>
        <v>0</v>
      </c>
      <c r="T165" s="89">
        <f t="shared" si="17"/>
        <v>0</v>
      </c>
      <c r="U165" s="90">
        <f t="shared" si="18"/>
        <v>0</v>
      </c>
      <c r="V165" s="90">
        <f t="shared" si="19"/>
        <v>0</v>
      </c>
      <c r="W165" s="91"/>
    </row>
    <row r="166" spans="2:23" x14ac:dyDescent="0.35">
      <c r="B166" s="87" t="s">
        <v>161</v>
      </c>
      <c r="C166" s="66">
        <v>1</v>
      </c>
      <c r="D166" s="66">
        <v>1</v>
      </c>
      <c r="E166" s="66">
        <v>600</v>
      </c>
      <c r="F166" s="116" t="str">
        <f t="shared" si="20"/>
        <v/>
      </c>
      <c r="G166" s="116" t="str">
        <f t="shared" si="21"/>
        <v>0-2kg</v>
      </c>
      <c r="H166" s="88">
        <f>IF(OR(COUNTIFS(Prices!$D:$D,$H$12,Prices!$A:$A,$B166,Prices!$I:$I,$G166)=0,COUNTIFS(Prices!$D:$D,$H$12,Prices!$A:$A,$B166,Prices!$I:$I,$G166,Prices!$G:$G,"Product NA")&gt;0),0,SUMIFS(Prices!$G:$G,Prices!$D:$D,$H$12,Prices!$A:$A,$B166,Prices!$I:$I,$G166))</f>
        <v>1.37</v>
      </c>
      <c r="I166" s="88">
        <f>IF(OR(COUNTIFS(Prices!$D:$D,$H$12,Prices!$A:$A,$B166,Prices!$I:$I,$G166)=0,COUNTIFS(Prices!$D:$D,$H$12,Prices!$A:$A,$B166,Prices!$I:$I,$G166,Prices!$H:$H,"Product NA")&gt;0),0,SUMIFS(Prices!$H:$H,Prices!$D:$D,$H$12,Prices!$A:$A,$B166,Prices!$I:$I,$G166))</f>
        <v>14.5</v>
      </c>
      <c r="J166" s="89">
        <f>IF(OR($C166=0,$E166=0,COUNTIFS(Prices!$D:$D,$H$12,Prices!$A:$A,$B166,Prices!$I:$I,$G166,Prices!$H:$H,"Product NA")&gt;0),"",(H166+(I166*($E166/1000))))</f>
        <v>10.07</v>
      </c>
      <c r="K166" s="89">
        <f>J166*-(INDEX(VRDs!$H$3:$J$12, MATCH($H$12, VRDs!$A$3:$A$12, 0), MATCH($D166, INDEX(VRDs!$E$3:$G$12, MATCH($H$12, VRDs!$A$3:$A$12, 0), 0), 1)))</f>
        <v>0</v>
      </c>
      <c r="L166" s="89">
        <f t="shared" si="22"/>
        <v>0.65455000000000008</v>
      </c>
      <c r="M166" s="90">
        <f t="shared" si="16"/>
        <v>10.724550000000001</v>
      </c>
      <c r="N166" s="90">
        <f t="shared" si="23"/>
        <v>10.724550000000001</v>
      </c>
      <c r="Q166" s="88">
        <f>IF(OR(COUNTIFS(Prices!$D:$D,$Q$12,Prices!$A:$A,$B166,Prices!$I:$I,$G166)=0,COUNTIFS(Prices!$D:$D,$Q$12,Prices!$A:$A,$B166,Prices!$I:$I,$G166,Prices!$G:$G,"Product NA")&gt;0),0,SUMIFS(Prices!$G:$G,Prices!$D:$D,$Q$12,Prices!$A:$A,$B166,Prices!$I:$I,$G166))</f>
        <v>0</v>
      </c>
      <c r="R166" s="88">
        <f>IF(OR(COUNTIFS(Prices!$D:$D,$Q$12,Prices!$A:$A,$B166,Prices!$I:$I,$G166)=0,COUNTIFS(Prices!$D:$D,$Q$12,Prices!$A:$A,$B166,Prices!$I:$I,$G166,Prices!$H:$H,"Product NA")&gt;0),0,SUMIFS(Prices!$H:$H,Prices!$D:$D,$Q$12,Prices!$A:$A,$B166,Prices!$I:$I,$G166))</f>
        <v>0</v>
      </c>
      <c r="S166" s="89">
        <f>IF(OR($C166=0,$E166=0,COUNTIFS(Prices!$D:$D,$Q$12,Prices!$A:$A,$B166,Prices!$I:$I,$G166,Prices!$H:$H,"Product NA")&gt;0),"",(Q166+(R166*($E166/1000))))</f>
        <v>0</v>
      </c>
      <c r="T166" s="89">
        <f t="shared" si="17"/>
        <v>0</v>
      </c>
      <c r="U166" s="90">
        <f t="shared" si="18"/>
        <v>0</v>
      </c>
      <c r="V166" s="90">
        <f t="shared" si="19"/>
        <v>0</v>
      </c>
      <c r="W166" s="91"/>
    </row>
    <row r="167" spans="2:23" x14ac:dyDescent="0.35">
      <c r="B167" s="87" t="s">
        <v>162</v>
      </c>
      <c r="C167" s="66">
        <v>1</v>
      </c>
      <c r="D167" s="66">
        <v>1</v>
      </c>
      <c r="E167" s="66">
        <v>600</v>
      </c>
      <c r="F167" s="116" t="str">
        <f t="shared" si="20"/>
        <v/>
      </c>
      <c r="G167" s="116" t="str">
        <f t="shared" si="21"/>
        <v>0-2kg</v>
      </c>
      <c r="H167" s="88">
        <f>IF(OR(COUNTIFS(Prices!$D:$D,$H$12,Prices!$A:$A,$B167,Prices!$I:$I,$G167)=0,COUNTIFS(Prices!$D:$D,$H$12,Prices!$A:$A,$B167,Prices!$I:$I,$G167,Prices!$G:$G,"Product NA")&gt;0),0,SUMIFS(Prices!$G:$G,Prices!$D:$D,$H$12,Prices!$A:$A,$B167,Prices!$I:$I,$G167))</f>
        <v>3.35</v>
      </c>
      <c r="I167" s="88">
        <f>IF(OR(COUNTIFS(Prices!$D:$D,$H$12,Prices!$A:$A,$B167,Prices!$I:$I,$G167)=0,COUNTIFS(Prices!$D:$D,$H$12,Prices!$A:$A,$B167,Prices!$I:$I,$G167,Prices!$H:$H,"Product NA")&gt;0),0,SUMIFS(Prices!$H:$H,Prices!$D:$D,$H$12,Prices!$A:$A,$B167,Prices!$I:$I,$G167))</f>
        <v>4.45</v>
      </c>
      <c r="J167" s="89">
        <f>IF(OR($C167=0,$E167=0,COUNTIFS(Prices!$D:$D,$H$12,Prices!$A:$A,$B167,Prices!$I:$I,$G167,Prices!$H:$H,"Product NA")&gt;0),"",(H167+(I167*($E167/1000))))</f>
        <v>6.02</v>
      </c>
      <c r="K167" s="89">
        <f>J167*-(INDEX(VRDs!$H$3:$J$12, MATCH($H$12, VRDs!$A$3:$A$12, 0), MATCH($D167, INDEX(VRDs!$E$3:$G$12, MATCH($H$12, VRDs!$A$3:$A$12, 0), 0), 1)))</f>
        <v>0</v>
      </c>
      <c r="L167" s="89">
        <f t="shared" si="22"/>
        <v>0.39129999999999998</v>
      </c>
      <c r="M167" s="90">
        <f t="shared" si="16"/>
        <v>6.4112999999999998</v>
      </c>
      <c r="N167" s="90">
        <f t="shared" si="23"/>
        <v>6.4112999999999998</v>
      </c>
      <c r="Q167" s="88">
        <f>IF(OR(COUNTIFS(Prices!$D:$D,$Q$12,Prices!$A:$A,$B167,Prices!$I:$I,$G167)=0,COUNTIFS(Prices!$D:$D,$Q$12,Prices!$A:$A,$B167,Prices!$I:$I,$G167,Prices!$G:$G,"Product NA")&gt;0),0,SUMIFS(Prices!$G:$G,Prices!$D:$D,$Q$12,Prices!$A:$A,$B167,Prices!$I:$I,$G167))</f>
        <v>7.25</v>
      </c>
      <c r="R167" s="88">
        <f>IF(OR(COUNTIFS(Prices!$D:$D,$Q$12,Prices!$A:$A,$B167,Prices!$I:$I,$G167)=0,COUNTIFS(Prices!$D:$D,$Q$12,Prices!$A:$A,$B167,Prices!$I:$I,$G167,Prices!$H:$H,"Product NA")&gt;0),0,SUMIFS(Prices!$H:$H,Prices!$D:$D,$Q$12,Prices!$A:$A,$B167,Prices!$I:$I,$G167))</f>
        <v>2.25</v>
      </c>
      <c r="S167" s="89">
        <f>IF(OR($C167=0,$E167=0,COUNTIFS(Prices!$D:$D,$Q$12,Prices!$A:$A,$B167,Prices!$I:$I,$G167,Prices!$H:$H,"Product NA")&gt;0),"",(Q167+(R167*($E167/1000))))</f>
        <v>8.6</v>
      </c>
      <c r="T167" s="89">
        <f t="shared" si="17"/>
        <v>0.55899999999999994</v>
      </c>
      <c r="U167" s="90">
        <f t="shared" si="18"/>
        <v>9.1589999999999989</v>
      </c>
      <c r="V167" s="90">
        <f t="shared" si="19"/>
        <v>9.1589999999999989</v>
      </c>
      <c r="W167" s="91"/>
    </row>
    <row r="168" spans="2:23" x14ac:dyDescent="0.35">
      <c r="B168" s="87" t="s">
        <v>163</v>
      </c>
      <c r="C168" s="66">
        <v>1</v>
      </c>
      <c r="D168" s="66">
        <v>1</v>
      </c>
      <c r="E168" s="66">
        <v>600</v>
      </c>
      <c r="F168" s="116" t="str">
        <f t="shared" si="20"/>
        <v/>
      </c>
      <c r="G168" s="116" t="str">
        <f t="shared" si="21"/>
        <v>0-2kg</v>
      </c>
      <c r="H168" s="88">
        <f>IF(OR(COUNTIFS(Prices!$D:$D,$H$12,Prices!$A:$A,$B168,Prices!$I:$I,$G168)=0,COUNTIFS(Prices!$D:$D,$H$12,Prices!$A:$A,$B168,Prices!$I:$I,$G168,Prices!$G:$G,"Product NA")&gt;0),0,SUMIFS(Prices!$G:$G,Prices!$D:$D,$H$12,Prices!$A:$A,$B168,Prices!$I:$I,$G168))</f>
        <v>1.1300000000000001</v>
      </c>
      <c r="I168" s="88">
        <f>IF(OR(COUNTIFS(Prices!$D:$D,$H$12,Prices!$A:$A,$B168,Prices!$I:$I,$G168)=0,COUNTIFS(Prices!$D:$D,$H$12,Prices!$A:$A,$B168,Prices!$I:$I,$G168,Prices!$H:$H,"Product NA")&gt;0),0,SUMIFS(Prices!$H:$H,Prices!$D:$D,$H$12,Prices!$A:$A,$B168,Prices!$I:$I,$G168))</f>
        <v>14.14</v>
      </c>
      <c r="J168" s="89">
        <f>IF(OR($C168=0,$E168=0,COUNTIFS(Prices!$D:$D,$H$12,Prices!$A:$A,$B168,Prices!$I:$I,$G168,Prices!$H:$H,"Product NA")&gt;0),"",(H168+(I168*($E168/1000))))</f>
        <v>9.6140000000000008</v>
      </c>
      <c r="K168" s="89">
        <f>J168*-(INDEX(VRDs!$H$3:$J$12, MATCH($H$12, VRDs!$A$3:$A$12, 0), MATCH($D168, INDEX(VRDs!$E$3:$G$12, MATCH($H$12, VRDs!$A$3:$A$12, 0), 0), 1)))</f>
        <v>0</v>
      </c>
      <c r="L168" s="89">
        <f t="shared" si="22"/>
        <v>0.62491000000000008</v>
      </c>
      <c r="M168" s="90">
        <f t="shared" si="16"/>
        <v>10.238910000000001</v>
      </c>
      <c r="N168" s="90">
        <f t="shared" si="23"/>
        <v>10.238910000000001</v>
      </c>
      <c r="Q168" s="88">
        <f>IF(OR(COUNTIFS(Prices!$D:$D,$Q$12,Prices!$A:$A,$B168,Prices!$I:$I,$G168)=0,COUNTIFS(Prices!$D:$D,$Q$12,Prices!$A:$A,$B168,Prices!$I:$I,$G168,Prices!$G:$G,"Product NA")&gt;0),0,SUMIFS(Prices!$G:$G,Prices!$D:$D,$Q$12,Prices!$A:$A,$B168,Prices!$I:$I,$G168))</f>
        <v>0</v>
      </c>
      <c r="R168" s="88">
        <f>IF(OR(COUNTIFS(Prices!$D:$D,$Q$12,Prices!$A:$A,$B168,Prices!$I:$I,$G168)=0,COUNTIFS(Prices!$D:$D,$Q$12,Prices!$A:$A,$B168,Prices!$I:$I,$G168,Prices!$H:$H,"Product NA")&gt;0),0,SUMIFS(Prices!$H:$H,Prices!$D:$D,$Q$12,Prices!$A:$A,$B168,Prices!$I:$I,$G168))</f>
        <v>0</v>
      </c>
      <c r="S168" s="89">
        <f>IF(OR($C168=0,$E168=0,COUNTIFS(Prices!$D:$D,$Q$12,Prices!$A:$A,$B168,Prices!$I:$I,$G168,Prices!$H:$H,"Product NA")&gt;0),"",(Q168+(R168*($E168/1000))))</f>
        <v>0</v>
      </c>
      <c r="T168" s="89">
        <f t="shared" si="17"/>
        <v>0</v>
      </c>
      <c r="U168" s="90">
        <f t="shared" si="18"/>
        <v>0</v>
      </c>
      <c r="V168" s="90">
        <f t="shared" si="19"/>
        <v>0</v>
      </c>
      <c r="W168" s="91"/>
    </row>
    <row r="169" spans="2:23" x14ac:dyDescent="0.35">
      <c r="B169" s="87" t="s">
        <v>164</v>
      </c>
      <c r="C169" s="66">
        <v>1</v>
      </c>
      <c r="D169" s="66">
        <v>1</v>
      </c>
      <c r="E169" s="66">
        <v>600</v>
      </c>
      <c r="F169" s="116" t="str">
        <f t="shared" si="20"/>
        <v/>
      </c>
      <c r="G169" s="116" t="str">
        <f t="shared" si="21"/>
        <v>0-2kg</v>
      </c>
      <c r="H169" s="88">
        <f>IF(OR(COUNTIFS(Prices!$D:$D,$H$12,Prices!$A:$A,$B169,Prices!$I:$I,$G169)=0,COUNTIFS(Prices!$D:$D,$H$12,Prices!$A:$A,$B169,Prices!$I:$I,$G169,Prices!$G:$G,"Product NA")&gt;0),0,SUMIFS(Prices!$G:$G,Prices!$D:$D,$H$12,Prices!$A:$A,$B169,Prices!$I:$I,$G169))</f>
        <v>1.1300000000000001</v>
      </c>
      <c r="I169" s="88">
        <f>IF(OR(COUNTIFS(Prices!$D:$D,$H$12,Prices!$A:$A,$B169,Prices!$I:$I,$G169)=0,COUNTIFS(Prices!$D:$D,$H$12,Prices!$A:$A,$B169,Prices!$I:$I,$G169,Prices!$H:$H,"Product NA")&gt;0),0,SUMIFS(Prices!$H:$H,Prices!$D:$D,$H$12,Prices!$A:$A,$B169,Prices!$I:$I,$G169))</f>
        <v>14.47</v>
      </c>
      <c r="J169" s="89">
        <f>IF(OR($C169=0,$E169=0,COUNTIFS(Prices!$D:$D,$H$12,Prices!$A:$A,$B169,Prices!$I:$I,$G169,Prices!$H:$H,"Product NA")&gt;0),"",(H169+(I169*($E169/1000))))</f>
        <v>9.8120000000000012</v>
      </c>
      <c r="K169" s="89">
        <f>J169*-(INDEX(VRDs!$H$3:$J$12, MATCH($H$12, VRDs!$A$3:$A$12, 0), MATCH($D169, INDEX(VRDs!$E$3:$G$12, MATCH($H$12, VRDs!$A$3:$A$12, 0), 0), 1)))</f>
        <v>0</v>
      </c>
      <c r="L169" s="89">
        <f t="shared" si="22"/>
        <v>0.63778000000000012</v>
      </c>
      <c r="M169" s="90">
        <f t="shared" si="16"/>
        <v>10.449780000000001</v>
      </c>
      <c r="N169" s="90">
        <f t="shared" si="23"/>
        <v>10.449780000000001</v>
      </c>
      <c r="Q169" s="88">
        <f>IF(OR(COUNTIFS(Prices!$D:$D,$Q$12,Prices!$A:$A,$B169,Prices!$I:$I,$G169)=0,COUNTIFS(Prices!$D:$D,$Q$12,Prices!$A:$A,$B169,Prices!$I:$I,$G169,Prices!$G:$G,"Product NA")&gt;0),0,SUMIFS(Prices!$G:$G,Prices!$D:$D,$Q$12,Prices!$A:$A,$B169,Prices!$I:$I,$G169))</f>
        <v>0</v>
      </c>
      <c r="R169" s="88">
        <f>IF(OR(COUNTIFS(Prices!$D:$D,$Q$12,Prices!$A:$A,$B169,Prices!$I:$I,$G169)=0,COUNTIFS(Prices!$D:$D,$Q$12,Prices!$A:$A,$B169,Prices!$I:$I,$G169,Prices!$H:$H,"Product NA")&gt;0),0,SUMIFS(Prices!$H:$H,Prices!$D:$D,$Q$12,Prices!$A:$A,$B169,Prices!$I:$I,$G169))</f>
        <v>0</v>
      </c>
      <c r="S169" s="89">
        <f>IF(OR($C169=0,$E169=0,COUNTIFS(Prices!$D:$D,$Q$12,Prices!$A:$A,$B169,Prices!$I:$I,$G169,Prices!$H:$H,"Product NA")&gt;0),"",(Q169+(R169*($E169/1000))))</f>
        <v>0</v>
      </c>
      <c r="T169" s="89">
        <f t="shared" si="17"/>
        <v>0</v>
      </c>
      <c r="U169" s="90">
        <f t="shared" si="18"/>
        <v>0</v>
      </c>
      <c r="V169" s="90">
        <f t="shared" si="19"/>
        <v>0</v>
      </c>
      <c r="W169" s="91"/>
    </row>
    <row r="170" spans="2:23" x14ac:dyDescent="0.35">
      <c r="B170" s="87" t="s">
        <v>165</v>
      </c>
      <c r="C170" s="66">
        <v>1</v>
      </c>
      <c r="D170" s="66">
        <v>1</v>
      </c>
      <c r="E170" s="66">
        <v>600</v>
      </c>
      <c r="F170" s="116" t="str">
        <f t="shared" si="20"/>
        <v/>
      </c>
      <c r="G170" s="116" t="str">
        <f t="shared" si="21"/>
        <v>0-2kg</v>
      </c>
      <c r="H170" s="88">
        <f>IF(OR(COUNTIFS(Prices!$D:$D,$H$12,Prices!$A:$A,$B170,Prices!$I:$I,$G170)=0,COUNTIFS(Prices!$D:$D,$H$12,Prices!$A:$A,$B170,Prices!$I:$I,$G170,Prices!$G:$G,"Product NA")&gt;0),0,SUMIFS(Prices!$G:$G,Prices!$D:$D,$H$12,Prices!$A:$A,$B170,Prices!$I:$I,$G170))</f>
        <v>1.37</v>
      </c>
      <c r="I170" s="88">
        <f>IF(OR(COUNTIFS(Prices!$D:$D,$H$12,Prices!$A:$A,$B170,Prices!$I:$I,$G170)=0,COUNTIFS(Prices!$D:$D,$H$12,Prices!$A:$A,$B170,Prices!$I:$I,$G170,Prices!$H:$H,"Product NA")&gt;0),0,SUMIFS(Prices!$H:$H,Prices!$D:$D,$H$12,Prices!$A:$A,$B170,Prices!$I:$I,$G170))</f>
        <v>14.5</v>
      </c>
      <c r="J170" s="89">
        <f>IF(OR($C170=0,$E170=0,COUNTIFS(Prices!$D:$D,$H$12,Prices!$A:$A,$B170,Prices!$I:$I,$G170,Prices!$H:$H,"Product NA")&gt;0),"",(H170+(I170*($E170/1000))))</f>
        <v>10.07</v>
      </c>
      <c r="K170" s="89">
        <f>J170*-(INDEX(VRDs!$H$3:$J$12, MATCH($H$12, VRDs!$A$3:$A$12, 0), MATCH($D170, INDEX(VRDs!$E$3:$G$12, MATCH($H$12, VRDs!$A$3:$A$12, 0), 0), 1)))</f>
        <v>0</v>
      </c>
      <c r="L170" s="89">
        <f t="shared" si="22"/>
        <v>0.65455000000000008</v>
      </c>
      <c r="M170" s="90">
        <f t="shared" si="16"/>
        <v>10.724550000000001</v>
      </c>
      <c r="N170" s="90">
        <f t="shared" si="23"/>
        <v>10.724550000000001</v>
      </c>
      <c r="Q170" s="88">
        <f>IF(OR(COUNTIFS(Prices!$D:$D,$Q$12,Prices!$A:$A,$B170,Prices!$I:$I,$G170)=0,COUNTIFS(Prices!$D:$D,$Q$12,Prices!$A:$A,$B170,Prices!$I:$I,$G170,Prices!$G:$G,"Product NA")&gt;0),0,SUMIFS(Prices!$G:$G,Prices!$D:$D,$Q$12,Prices!$A:$A,$B170,Prices!$I:$I,$G170))</f>
        <v>0</v>
      </c>
      <c r="R170" s="88">
        <f>IF(OR(COUNTIFS(Prices!$D:$D,$Q$12,Prices!$A:$A,$B170,Prices!$I:$I,$G170)=0,COUNTIFS(Prices!$D:$D,$Q$12,Prices!$A:$A,$B170,Prices!$I:$I,$G170,Prices!$H:$H,"Product NA")&gt;0),0,SUMIFS(Prices!$H:$H,Prices!$D:$D,$Q$12,Prices!$A:$A,$B170,Prices!$I:$I,$G170))</f>
        <v>0</v>
      </c>
      <c r="S170" s="89">
        <f>IF(OR($C170=0,$E170=0,COUNTIFS(Prices!$D:$D,$Q$12,Prices!$A:$A,$B170,Prices!$I:$I,$G170,Prices!$H:$H,"Product NA")&gt;0),"",(Q170+(R170*($E170/1000))))</f>
        <v>0</v>
      </c>
      <c r="T170" s="89">
        <f t="shared" si="17"/>
        <v>0</v>
      </c>
      <c r="U170" s="90">
        <f t="shared" si="18"/>
        <v>0</v>
      </c>
      <c r="V170" s="90">
        <f t="shared" si="19"/>
        <v>0</v>
      </c>
      <c r="W170" s="91"/>
    </row>
    <row r="171" spans="2:23" x14ac:dyDescent="0.35">
      <c r="B171" s="87" t="s">
        <v>166</v>
      </c>
      <c r="C171" s="66">
        <v>1</v>
      </c>
      <c r="D171" s="66">
        <v>1</v>
      </c>
      <c r="E171" s="66">
        <v>600</v>
      </c>
      <c r="F171" s="116" t="str">
        <f t="shared" si="20"/>
        <v/>
      </c>
      <c r="G171" s="116" t="str">
        <f t="shared" si="21"/>
        <v>0-2kg</v>
      </c>
      <c r="H171" s="88">
        <f>IF(OR(COUNTIFS(Prices!$D:$D,$H$12,Prices!$A:$A,$B171,Prices!$I:$I,$G171)=0,COUNTIFS(Prices!$D:$D,$H$12,Prices!$A:$A,$B171,Prices!$I:$I,$G171,Prices!$G:$G,"Product NA")&gt;0),0,SUMIFS(Prices!$G:$G,Prices!$D:$D,$H$12,Prices!$A:$A,$B171,Prices!$I:$I,$G171))</f>
        <v>1.56</v>
      </c>
      <c r="I171" s="88">
        <f>IF(OR(COUNTIFS(Prices!$D:$D,$H$12,Prices!$A:$A,$B171,Prices!$I:$I,$G171)=0,COUNTIFS(Prices!$D:$D,$H$12,Prices!$A:$A,$B171,Prices!$I:$I,$G171,Prices!$H:$H,"Product NA")&gt;0),0,SUMIFS(Prices!$H:$H,Prices!$D:$D,$H$12,Prices!$A:$A,$B171,Prices!$I:$I,$G171))</f>
        <v>15.85</v>
      </c>
      <c r="J171" s="89">
        <f>IF(OR($C171=0,$E171=0,COUNTIFS(Prices!$D:$D,$H$12,Prices!$A:$A,$B171,Prices!$I:$I,$G171,Prices!$H:$H,"Product NA")&gt;0),"",(H171+(I171*($E171/1000))))</f>
        <v>11.07</v>
      </c>
      <c r="K171" s="89">
        <f>J171*-(INDEX(VRDs!$H$3:$J$12, MATCH($H$12, VRDs!$A$3:$A$12, 0), MATCH($D171, INDEX(VRDs!$E$3:$G$12, MATCH($H$12, VRDs!$A$3:$A$12, 0), 0), 1)))</f>
        <v>0</v>
      </c>
      <c r="L171" s="89">
        <f t="shared" si="22"/>
        <v>0.71955000000000002</v>
      </c>
      <c r="M171" s="90">
        <f t="shared" si="16"/>
        <v>11.78955</v>
      </c>
      <c r="N171" s="90">
        <f t="shared" si="23"/>
        <v>11.78955</v>
      </c>
      <c r="Q171" s="88">
        <f>IF(OR(COUNTIFS(Prices!$D:$D,$Q$12,Prices!$A:$A,$B171,Prices!$I:$I,$G171)=0,COUNTIFS(Prices!$D:$D,$Q$12,Prices!$A:$A,$B171,Prices!$I:$I,$G171,Prices!$G:$G,"Product NA")&gt;0),0,SUMIFS(Prices!$G:$G,Prices!$D:$D,$Q$12,Prices!$A:$A,$B171,Prices!$I:$I,$G171))</f>
        <v>0</v>
      </c>
      <c r="R171" s="88">
        <f>IF(OR(COUNTIFS(Prices!$D:$D,$Q$12,Prices!$A:$A,$B171,Prices!$I:$I,$G171)=0,COUNTIFS(Prices!$D:$D,$Q$12,Prices!$A:$A,$B171,Prices!$I:$I,$G171,Prices!$H:$H,"Product NA")&gt;0),0,SUMIFS(Prices!$H:$H,Prices!$D:$D,$Q$12,Prices!$A:$A,$B171,Prices!$I:$I,$G171))</f>
        <v>0</v>
      </c>
      <c r="S171" s="89">
        <f>IF(OR($C171=0,$E171=0,COUNTIFS(Prices!$D:$D,$Q$12,Prices!$A:$A,$B171,Prices!$I:$I,$G171,Prices!$H:$H,"Product NA")&gt;0),"",(Q171+(R171*($E171/1000))))</f>
        <v>0</v>
      </c>
      <c r="T171" s="89">
        <f t="shared" si="17"/>
        <v>0</v>
      </c>
      <c r="U171" s="90">
        <f t="shared" si="18"/>
        <v>0</v>
      </c>
      <c r="V171" s="90">
        <f t="shared" si="19"/>
        <v>0</v>
      </c>
      <c r="W171" s="91"/>
    </row>
    <row r="172" spans="2:23" x14ac:dyDescent="0.35">
      <c r="B172" s="87" t="s">
        <v>167</v>
      </c>
      <c r="C172" s="66">
        <v>1</v>
      </c>
      <c r="D172" s="66">
        <v>1</v>
      </c>
      <c r="E172" s="66">
        <v>600</v>
      </c>
      <c r="F172" s="116" t="str">
        <f t="shared" si="20"/>
        <v/>
      </c>
      <c r="G172" s="116" t="str">
        <f t="shared" si="21"/>
        <v>0-2kg</v>
      </c>
      <c r="H172" s="88">
        <f>IF(OR(COUNTIFS(Prices!$D:$D,$H$12,Prices!$A:$A,$B172,Prices!$I:$I,$G172)=0,COUNTIFS(Prices!$D:$D,$H$12,Prices!$A:$A,$B172,Prices!$I:$I,$G172,Prices!$G:$G,"Product NA")&gt;0),0,SUMIFS(Prices!$G:$G,Prices!$D:$D,$H$12,Prices!$A:$A,$B172,Prices!$I:$I,$G172))</f>
        <v>1.37</v>
      </c>
      <c r="I172" s="88">
        <f>IF(OR(COUNTIFS(Prices!$D:$D,$H$12,Prices!$A:$A,$B172,Prices!$I:$I,$G172)=0,COUNTIFS(Prices!$D:$D,$H$12,Prices!$A:$A,$B172,Prices!$I:$I,$G172,Prices!$H:$H,"Product NA")&gt;0),0,SUMIFS(Prices!$H:$H,Prices!$D:$D,$H$12,Prices!$A:$A,$B172,Prices!$I:$I,$G172))</f>
        <v>14.5</v>
      </c>
      <c r="J172" s="89">
        <f>IF(OR($C172=0,$E172=0,COUNTIFS(Prices!$D:$D,$H$12,Prices!$A:$A,$B172,Prices!$I:$I,$G172,Prices!$H:$H,"Product NA")&gt;0),"",(H172+(I172*($E172/1000))))</f>
        <v>10.07</v>
      </c>
      <c r="K172" s="89">
        <f>J172*-(INDEX(VRDs!$H$3:$J$12, MATCH($H$12, VRDs!$A$3:$A$12, 0), MATCH($D172, INDEX(VRDs!$E$3:$G$12, MATCH($H$12, VRDs!$A$3:$A$12, 0), 0), 1)))</f>
        <v>0</v>
      </c>
      <c r="L172" s="89">
        <f t="shared" si="22"/>
        <v>0.65455000000000008</v>
      </c>
      <c r="M172" s="90">
        <f t="shared" si="16"/>
        <v>10.724550000000001</v>
      </c>
      <c r="N172" s="90">
        <f t="shared" si="23"/>
        <v>10.724550000000001</v>
      </c>
      <c r="Q172" s="88">
        <f>IF(OR(COUNTIFS(Prices!$D:$D,$Q$12,Prices!$A:$A,$B172,Prices!$I:$I,$G172)=0,COUNTIFS(Prices!$D:$D,$Q$12,Prices!$A:$A,$B172,Prices!$I:$I,$G172,Prices!$G:$G,"Product NA")&gt;0),0,SUMIFS(Prices!$G:$G,Prices!$D:$D,$Q$12,Prices!$A:$A,$B172,Prices!$I:$I,$G172))</f>
        <v>0</v>
      </c>
      <c r="R172" s="88">
        <f>IF(OR(COUNTIFS(Prices!$D:$D,$Q$12,Prices!$A:$A,$B172,Prices!$I:$I,$G172)=0,COUNTIFS(Prices!$D:$D,$Q$12,Prices!$A:$A,$B172,Prices!$I:$I,$G172,Prices!$H:$H,"Product NA")&gt;0),0,SUMIFS(Prices!$H:$H,Prices!$D:$D,$Q$12,Prices!$A:$A,$B172,Prices!$I:$I,$G172))</f>
        <v>0</v>
      </c>
      <c r="S172" s="89">
        <f>IF(OR($C172=0,$E172=0,COUNTIFS(Prices!$D:$D,$Q$12,Prices!$A:$A,$B172,Prices!$I:$I,$G172,Prices!$H:$H,"Product NA")&gt;0),"",(Q172+(R172*($E172/1000))))</f>
        <v>0</v>
      </c>
      <c r="T172" s="89">
        <f t="shared" si="17"/>
        <v>0</v>
      </c>
      <c r="U172" s="90">
        <f t="shared" si="18"/>
        <v>0</v>
      </c>
      <c r="V172" s="90">
        <f t="shared" si="19"/>
        <v>0</v>
      </c>
      <c r="W172" s="91"/>
    </row>
    <row r="173" spans="2:23" x14ac:dyDescent="0.35">
      <c r="B173" s="87" t="s">
        <v>168</v>
      </c>
      <c r="C173" s="66">
        <v>1</v>
      </c>
      <c r="D173" s="66">
        <v>1</v>
      </c>
      <c r="E173" s="66">
        <v>600</v>
      </c>
      <c r="F173" s="116" t="str">
        <f t="shared" si="20"/>
        <v/>
      </c>
      <c r="G173" s="116" t="str">
        <f t="shared" si="21"/>
        <v>0-2kg</v>
      </c>
      <c r="H173" s="88">
        <f>IF(OR(COUNTIFS(Prices!$D:$D,$H$12,Prices!$A:$A,$B173,Prices!$I:$I,$G173)=0,COUNTIFS(Prices!$D:$D,$H$12,Prices!$A:$A,$B173,Prices!$I:$I,$G173,Prices!$G:$G,"Product NA")&gt;0),0,SUMIFS(Prices!$G:$G,Prices!$D:$D,$H$12,Prices!$A:$A,$B173,Prices!$I:$I,$G173))</f>
        <v>1.56</v>
      </c>
      <c r="I173" s="88">
        <f>IF(OR(COUNTIFS(Prices!$D:$D,$H$12,Prices!$A:$A,$B173,Prices!$I:$I,$G173)=0,COUNTIFS(Prices!$D:$D,$H$12,Prices!$A:$A,$B173,Prices!$I:$I,$G173,Prices!$H:$H,"Product NA")&gt;0),0,SUMIFS(Prices!$H:$H,Prices!$D:$D,$H$12,Prices!$A:$A,$B173,Prices!$I:$I,$G173))</f>
        <v>15.85</v>
      </c>
      <c r="J173" s="89">
        <f>IF(OR($C173=0,$E173=0,COUNTIFS(Prices!$D:$D,$H$12,Prices!$A:$A,$B173,Prices!$I:$I,$G173,Prices!$H:$H,"Product NA")&gt;0),"",(H173+(I173*($E173/1000))))</f>
        <v>11.07</v>
      </c>
      <c r="K173" s="89">
        <f>J173*-(INDEX(VRDs!$H$3:$J$12, MATCH($H$12, VRDs!$A$3:$A$12, 0), MATCH($D173, INDEX(VRDs!$E$3:$G$12, MATCH($H$12, VRDs!$A$3:$A$12, 0), 0), 1)))</f>
        <v>0</v>
      </c>
      <c r="L173" s="89">
        <f t="shared" si="22"/>
        <v>0.71955000000000002</v>
      </c>
      <c r="M173" s="90">
        <f t="shared" si="16"/>
        <v>11.78955</v>
      </c>
      <c r="N173" s="90">
        <f t="shared" si="23"/>
        <v>11.78955</v>
      </c>
      <c r="Q173" s="88">
        <f>IF(OR(COUNTIFS(Prices!$D:$D,$Q$12,Prices!$A:$A,$B173,Prices!$I:$I,$G173)=0,COUNTIFS(Prices!$D:$D,$Q$12,Prices!$A:$A,$B173,Prices!$I:$I,$G173,Prices!$G:$G,"Product NA")&gt;0),0,SUMIFS(Prices!$G:$G,Prices!$D:$D,$Q$12,Prices!$A:$A,$B173,Prices!$I:$I,$G173))</f>
        <v>0</v>
      </c>
      <c r="R173" s="88">
        <f>IF(OR(COUNTIFS(Prices!$D:$D,$Q$12,Prices!$A:$A,$B173,Prices!$I:$I,$G173)=0,COUNTIFS(Prices!$D:$D,$Q$12,Prices!$A:$A,$B173,Prices!$I:$I,$G173,Prices!$H:$H,"Product NA")&gt;0),0,SUMIFS(Prices!$H:$H,Prices!$D:$D,$Q$12,Prices!$A:$A,$B173,Prices!$I:$I,$G173))</f>
        <v>0</v>
      </c>
      <c r="S173" s="89">
        <f>IF(OR($C173=0,$E173=0,COUNTIFS(Prices!$D:$D,$Q$12,Prices!$A:$A,$B173,Prices!$I:$I,$G173,Prices!$H:$H,"Product NA")&gt;0),"",(Q173+(R173*($E173/1000))))</f>
        <v>0</v>
      </c>
      <c r="T173" s="89">
        <f t="shared" si="17"/>
        <v>0</v>
      </c>
      <c r="U173" s="90">
        <f t="shared" si="18"/>
        <v>0</v>
      </c>
      <c r="V173" s="90">
        <f t="shared" si="19"/>
        <v>0</v>
      </c>
      <c r="W173" s="91"/>
    </row>
    <row r="174" spans="2:23" x14ac:dyDescent="0.35">
      <c r="B174" s="87" t="s">
        <v>169</v>
      </c>
      <c r="C174" s="66">
        <v>1</v>
      </c>
      <c r="D174" s="66">
        <v>1</v>
      </c>
      <c r="E174" s="66">
        <v>600</v>
      </c>
      <c r="F174" s="116" t="str">
        <f t="shared" si="20"/>
        <v/>
      </c>
      <c r="G174" s="116" t="str">
        <f t="shared" si="21"/>
        <v>0-2kg</v>
      </c>
      <c r="H174" s="88">
        <f>IF(OR(COUNTIFS(Prices!$D:$D,$H$12,Prices!$A:$A,$B174,Prices!$I:$I,$G174)=0,COUNTIFS(Prices!$D:$D,$H$12,Prices!$A:$A,$B174,Prices!$I:$I,$G174,Prices!$G:$G,"Product NA")&gt;0),0,SUMIFS(Prices!$G:$G,Prices!$D:$D,$H$12,Prices!$A:$A,$B174,Prices!$I:$I,$G174))</f>
        <v>1.56</v>
      </c>
      <c r="I174" s="88">
        <f>IF(OR(COUNTIFS(Prices!$D:$D,$H$12,Prices!$A:$A,$B174,Prices!$I:$I,$G174)=0,COUNTIFS(Prices!$D:$D,$H$12,Prices!$A:$A,$B174,Prices!$I:$I,$G174,Prices!$H:$H,"Product NA")&gt;0),0,SUMIFS(Prices!$H:$H,Prices!$D:$D,$H$12,Prices!$A:$A,$B174,Prices!$I:$I,$G174))</f>
        <v>15.85</v>
      </c>
      <c r="J174" s="89">
        <f>IF(OR($C174=0,$E174=0,COUNTIFS(Prices!$D:$D,$H$12,Prices!$A:$A,$B174,Prices!$I:$I,$G174,Prices!$H:$H,"Product NA")&gt;0),"",(H174+(I174*($E174/1000))))</f>
        <v>11.07</v>
      </c>
      <c r="K174" s="89">
        <f>J174*-(INDEX(VRDs!$H$3:$J$12, MATCH($H$12, VRDs!$A$3:$A$12, 0), MATCH($D174, INDEX(VRDs!$E$3:$G$12, MATCH($H$12, VRDs!$A$3:$A$12, 0), 0), 1)))</f>
        <v>0</v>
      </c>
      <c r="L174" s="89">
        <f t="shared" si="22"/>
        <v>0.71955000000000002</v>
      </c>
      <c r="M174" s="90">
        <f t="shared" si="16"/>
        <v>11.78955</v>
      </c>
      <c r="N174" s="90">
        <f t="shared" si="23"/>
        <v>11.78955</v>
      </c>
      <c r="Q174" s="88">
        <f>IF(OR(COUNTIFS(Prices!$D:$D,$Q$12,Prices!$A:$A,$B174,Prices!$I:$I,$G174)=0,COUNTIFS(Prices!$D:$D,$Q$12,Prices!$A:$A,$B174,Prices!$I:$I,$G174,Prices!$G:$G,"Product NA")&gt;0),0,SUMIFS(Prices!$G:$G,Prices!$D:$D,$Q$12,Prices!$A:$A,$B174,Prices!$I:$I,$G174))</f>
        <v>0</v>
      </c>
      <c r="R174" s="88">
        <f>IF(OR(COUNTIFS(Prices!$D:$D,$Q$12,Prices!$A:$A,$B174,Prices!$I:$I,$G174)=0,COUNTIFS(Prices!$D:$D,$Q$12,Prices!$A:$A,$B174,Prices!$I:$I,$G174,Prices!$H:$H,"Product NA")&gt;0),0,SUMIFS(Prices!$H:$H,Prices!$D:$D,$Q$12,Prices!$A:$A,$B174,Prices!$I:$I,$G174))</f>
        <v>0</v>
      </c>
      <c r="S174" s="89">
        <f>IF(OR($C174=0,$E174=0,COUNTIFS(Prices!$D:$D,$Q$12,Prices!$A:$A,$B174,Prices!$I:$I,$G174,Prices!$H:$H,"Product NA")&gt;0),"",(Q174+(R174*($E174/1000))))</f>
        <v>0</v>
      </c>
      <c r="T174" s="89">
        <f t="shared" si="17"/>
        <v>0</v>
      </c>
      <c r="U174" s="90">
        <f t="shared" si="18"/>
        <v>0</v>
      </c>
      <c r="V174" s="90">
        <f t="shared" si="19"/>
        <v>0</v>
      </c>
      <c r="W174" s="91"/>
    </row>
    <row r="175" spans="2:23" x14ac:dyDescent="0.35">
      <c r="B175" s="87" t="s">
        <v>170</v>
      </c>
      <c r="C175" s="66">
        <v>1</v>
      </c>
      <c r="D175" s="66">
        <v>1</v>
      </c>
      <c r="E175" s="66">
        <v>600</v>
      </c>
      <c r="F175" s="116" t="str">
        <f t="shared" si="20"/>
        <v/>
      </c>
      <c r="G175" s="116" t="str">
        <f t="shared" si="21"/>
        <v>0-2kg</v>
      </c>
      <c r="H175" s="88">
        <f>IF(OR(COUNTIFS(Prices!$D:$D,$H$12,Prices!$A:$A,$B175,Prices!$I:$I,$G175)=0,COUNTIFS(Prices!$D:$D,$H$12,Prices!$A:$A,$B175,Prices!$I:$I,$G175,Prices!$G:$G,"Product NA")&gt;0),0,SUMIFS(Prices!$G:$G,Prices!$D:$D,$H$12,Prices!$A:$A,$B175,Prices!$I:$I,$G175))</f>
        <v>1.37</v>
      </c>
      <c r="I175" s="88">
        <f>IF(OR(COUNTIFS(Prices!$D:$D,$H$12,Prices!$A:$A,$B175,Prices!$I:$I,$G175)=0,COUNTIFS(Prices!$D:$D,$H$12,Prices!$A:$A,$B175,Prices!$I:$I,$G175,Prices!$H:$H,"Product NA")&gt;0),0,SUMIFS(Prices!$H:$H,Prices!$D:$D,$H$12,Prices!$A:$A,$B175,Prices!$I:$I,$G175))</f>
        <v>14.5</v>
      </c>
      <c r="J175" s="89">
        <f>IF(OR($C175=0,$E175=0,COUNTIFS(Prices!$D:$D,$H$12,Prices!$A:$A,$B175,Prices!$I:$I,$G175,Prices!$H:$H,"Product NA")&gt;0),"",(H175+(I175*($E175/1000))))</f>
        <v>10.07</v>
      </c>
      <c r="K175" s="89">
        <f>J175*-(INDEX(VRDs!$H$3:$J$12, MATCH($H$12, VRDs!$A$3:$A$12, 0), MATCH($D175, INDEX(VRDs!$E$3:$G$12, MATCH($H$12, VRDs!$A$3:$A$12, 0), 0), 1)))</f>
        <v>0</v>
      </c>
      <c r="L175" s="89">
        <f t="shared" si="22"/>
        <v>0.65455000000000008</v>
      </c>
      <c r="M175" s="90">
        <f t="shared" si="16"/>
        <v>10.724550000000001</v>
      </c>
      <c r="N175" s="90">
        <f t="shared" si="23"/>
        <v>10.724550000000001</v>
      </c>
      <c r="Q175" s="88">
        <f>IF(OR(COUNTIFS(Prices!$D:$D,$Q$12,Prices!$A:$A,$B175,Prices!$I:$I,$G175)=0,COUNTIFS(Prices!$D:$D,$Q$12,Prices!$A:$A,$B175,Prices!$I:$I,$G175,Prices!$G:$G,"Product NA")&gt;0),0,SUMIFS(Prices!$G:$G,Prices!$D:$D,$Q$12,Prices!$A:$A,$B175,Prices!$I:$I,$G175))</f>
        <v>0</v>
      </c>
      <c r="R175" s="88">
        <f>IF(OR(COUNTIFS(Prices!$D:$D,$Q$12,Prices!$A:$A,$B175,Prices!$I:$I,$G175)=0,COUNTIFS(Prices!$D:$D,$Q$12,Prices!$A:$A,$B175,Prices!$I:$I,$G175,Prices!$H:$H,"Product NA")&gt;0),0,SUMIFS(Prices!$H:$H,Prices!$D:$D,$Q$12,Prices!$A:$A,$B175,Prices!$I:$I,$G175))</f>
        <v>0</v>
      </c>
      <c r="S175" s="89">
        <f>IF(OR($C175=0,$E175=0,COUNTIFS(Prices!$D:$D,$Q$12,Prices!$A:$A,$B175,Prices!$I:$I,$G175,Prices!$H:$H,"Product NA")&gt;0),"",(Q175+(R175*($E175/1000))))</f>
        <v>0</v>
      </c>
      <c r="T175" s="89">
        <f t="shared" si="17"/>
        <v>0</v>
      </c>
      <c r="U175" s="90">
        <f t="shared" si="18"/>
        <v>0</v>
      </c>
      <c r="V175" s="90">
        <f t="shared" si="19"/>
        <v>0</v>
      </c>
      <c r="W175" s="91"/>
    </row>
    <row r="176" spans="2:23" x14ac:dyDescent="0.35">
      <c r="B176" s="87" t="s">
        <v>171</v>
      </c>
      <c r="C176" s="66">
        <v>1</v>
      </c>
      <c r="D176" s="66">
        <v>1</v>
      </c>
      <c r="E176" s="66">
        <v>600</v>
      </c>
      <c r="F176" s="116" t="str">
        <f t="shared" si="20"/>
        <v/>
      </c>
      <c r="G176" s="116" t="str">
        <f t="shared" si="21"/>
        <v>0-2kg</v>
      </c>
      <c r="H176" s="88">
        <f>IF(OR(COUNTIFS(Prices!$D:$D,$H$12,Prices!$A:$A,$B176,Prices!$I:$I,$G176)=0,COUNTIFS(Prices!$D:$D,$H$12,Prices!$A:$A,$B176,Prices!$I:$I,$G176,Prices!$G:$G,"Product NA")&gt;0),0,SUMIFS(Prices!$G:$G,Prices!$D:$D,$H$12,Prices!$A:$A,$B176,Prices!$I:$I,$G176))</f>
        <v>1.37</v>
      </c>
      <c r="I176" s="88">
        <f>IF(OR(COUNTIFS(Prices!$D:$D,$H$12,Prices!$A:$A,$B176,Prices!$I:$I,$G176)=0,COUNTIFS(Prices!$D:$D,$H$12,Prices!$A:$A,$B176,Prices!$I:$I,$G176,Prices!$H:$H,"Product NA")&gt;0),0,SUMIFS(Prices!$H:$H,Prices!$D:$D,$H$12,Prices!$A:$A,$B176,Prices!$I:$I,$G176))</f>
        <v>14.5</v>
      </c>
      <c r="J176" s="89">
        <f>IF(OR($C176=0,$E176=0,COUNTIFS(Prices!$D:$D,$H$12,Prices!$A:$A,$B176,Prices!$I:$I,$G176,Prices!$H:$H,"Product NA")&gt;0),"",(H176+(I176*($E176/1000))))</f>
        <v>10.07</v>
      </c>
      <c r="K176" s="89">
        <f>J176*-(INDEX(VRDs!$H$3:$J$12, MATCH($H$12, VRDs!$A$3:$A$12, 0), MATCH($D176, INDEX(VRDs!$E$3:$G$12, MATCH($H$12, VRDs!$A$3:$A$12, 0), 0), 1)))</f>
        <v>0</v>
      </c>
      <c r="L176" s="89">
        <f t="shared" si="22"/>
        <v>0.65455000000000008</v>
      </c>
      <c r="M176" s="90">
        <f t="shared" si="16"/>
        <v>10.724550000000001</v>
      </c>
      <c r="N176" s="90">
        <f t="shared" si="23"/>
        <v>10.724550000000001</v>
      </c>
      <c r="Q176" s="88">
        <f>IF(OR(COUNTIFS(Prices!$D:$D,$Q$12,Prices!$A:$A,$B176,Prices!$I:$I,$G176)=0,COUNTIFS(Prices!$D:$D,$Q$12,Prices!$A:$A,$B176,Prices!$I:$I,$G176,Prices!$G:$G,"Product NA")&gt;0),0,SUMIFS(Prices!$G:$G,Prices!$D:$D,$Q$12,Prices!$A:$A,$B176,Prices!$I:$I,$G176))</f>
        <v>0</v>
      </c>
      <c r="R176" s="88">
        <f>IF(OR(COUNTIFS(Prices!$D:$D,$Q$12,Prices!$A:$A,$B176,Prices!$I:$I,$G176)=0,COUNTIFS(Prices!$D:$D,$Q$12,Prices!$A:$A,$B176,Prices!$I:$I,$G176,Prices!$H:$H,"Product NA")&gt;0),0,SUMIFS(Prices!$H:$H,Prices!$D:$D,$Q$12,Prices!$A:$A,$B176,Prices!$I:$I,$G176))</f>
        <v>0</v>
      </c>
      <c r="S176" s="89">
        <f>IF(OR($C176=0,$E176=0,COUNTIFS(Prices!$D:$D,$Q$12,Prices!$A:$A,$B176,Prices!$I:$I,$G176,Prices!$H:$H,"Product NA")&gt;0),"",(Q176+(R176*($E176/1000))))</f>
        <v>0</v>
      </c>
      <c r="T176" s="89">
        <f t="shared" si="17"/>
        <v>0</v>
      </c>
      <c r="U176" s="90">
        <f t="shared" si="18"/>
        <v>0</v>
      </c>
      <c r="V176" s="90">
        <f t="shared" si="19"/>
        <v>0</v>
      </c>
      <c r="W176" s="91"/>
    </row>
    <row r="177" spans="2:23" x14ac:dyDescent="0.35">
      <c r="B177" s="87" t="s">
        <v>172</v>
      </c>
      <c r="C177" s="66">
        <v>1</v>
      </c>
      <c r="D177" s="66">
        <v>1</v>
      </c>
      <c r="E177" s="66">
        <v>600</v>
      </c>
      <c r="F177" s="116" t="str">
        <f t="shared" si="20"/>
        <v/>
      </c>
      <c r="G177" s="116" t="str">
        <f t="shared" si="21"/>
        <v>0-2kg</v>
      </c>
      <c r="H177" s="88">
        <f>IF(OR(COUNTIFS(Prices!$D:$D,$H$12,Prices!$A:$A,$B177,Prices!$I:$I,$G177)=0,COUNTIFS(Prices!$D:$D,$H$12,Prices!$A:$A,$B177,Prices!$I:$I,$G177,Prices!$G:$G,"Product NA")&gt;0),0,SUMIFS(Prices!$G:$G,Prices!$D:$D,$H$12,Prices!$A:$A,$B177,Prices!$I:$I,$G177))</f>
        <v>2.52</v>
      </c>
      <c r="I177" s="88">
        <f>IF(OR(COUNTIFS(Prices!$D:$D,$H$12,Prices!$A:$A,$B177,Prices!$I:$I,$G177)=0,COUNTIFS(Prices!$D:$D,$H$12,Prices!$A:$A,$B177,Prices!$I:$I,$G177,Prices!$H:$H,"Product NA")&gt;0),0,SUMIFS(Prices!$H:$H,Prices!$D:$D,$H$12,Prices!$A:$A,$B177,Prices!$I:$I,$G177))</f>
        <v>4.29</v>
      </c>
      <c r="J177" s="89">
        <f>IF(OR($C177=0,$E177=0,COUNTIFS(Prices!$D:$D,$H$12,Prices!$A:$A,$B177,Prices!$I:$I,$G177,Prices!$H:$H,"Product NA")&gt;0),"",(H177+(I177*($E177/1000))))</f>
        <v>5.0939999999999994</v>
      </c>
      <c r="K177" s="89">
        <f>J177*-(INDEX(VRDs!$H$3:$J$12, MATCH($H$12, VRDs!$A$3:$A$12, 0), MATCH($D177, INDEX(VRDs!$E$3:$G$12, MATCH($H$12, VRDs!$A$3:$A$12, 0), 0), 1)))</f>
        <v>0</v>
      </c>
      <c r="L177" s="89">
        <f t="shared" si="22"/>
        <v>0.33110999999999996</v>
      </c>
      <c r="M177" s="90">
        <f t="shared" si="16"/>
        <v>5.4251099999999992</v>
      </c>
      <c r="N177" s="90">
        <f t="shared" si="23"/>
        <v>5.4251099999999992</v>
      </c>
      <c r="Q177" s="88">
        <f>IF(OR(COUNTIFS(Prices!$D:$D,$Q$12,Prices!$A:$A,$B177,Prices!$I:$I,$G177)=0,COUNTIFS(Prices!$D:$D,$Q$12,Prices!$A:$A,$B177,Prices!$I:$I,$G177,Prices!$G:$G,"Product NA")&gt;0),0,SUMIFS(Prices!$G:$G,Prices!$D:$D,$Q$12,Prices!$A:$A,$B177,Prices!$I:$I,$G177))</f>
        <v>4.8500000000000005</v>
      </c>
      <c r="R177" s="88">
        <f>IF(OR(COUNTIFS(Prices!$D:$D,$Q$12,Prices!$A:$A,$B177,Prices!$I:$I,$G177)=0,COUNTIFS(Prices!$D:$D,$Q$12,Prices!$A:$A,$B177,Prices!$I:$I,$G177,Prices!$H:$H,"Product NA")&gt;0),0,SUMIFS(Prices!$H:$H,Prices!$D:$D,$Q$12,Prices!$A:$A,$B177,Prices!$I:$I,$G177))</f>
        <v>3.4000000000000004</v>
      </c>
      <c r="S177" s="89">
        <f>IF(OR($C177=0,$E177=0,COUNTIFS(Prices!$D:$D,$Q$12,Prices!$A:$A,$B177,Prices!$I:$I,$G177,Prices!$H:$H,"Product NA")&gt;0),"",(Q177+(R177*($E177/1000))))</f>
        <v>6.8900000000000006</v>
      </c>
      <c r="T177" s="89">
        <f t="shared" si="17"/>
        <v>0.44785000000000003</v>
      </c>
      <c r="U177" s="90">
        <f t="shared" si="18"/>
        <v>7.3378500000000004</v>
      </c>
      <c r="V177" s="90">
        <f t="shared" si="19"/>
        <v>7.3378500000000004</v>
      </c>
      <c r="W177" s="91"/>
    </row>
    <row r="178" spans="2:23" x14ac:dyDescent="0.35">
      <c r="B178" s="87" t="s">
        <v>173</v>
      </c>
      <c r="C178" s="66">
        <v>1</v>
      </c>
      <c r="D178" s="66">
        <v>1</v>
      </c>
      <c r="E178" s="66">
        <v>600</v>
      </c>
      <c r="F178" s="116" t="str">
        <f t="shared" si="20"/>
        <v/>
      </c>
      <c r="G178" s="116" t="str">
        <f t="shared" si="21"/>
        <v>0-2kg</v>
      </c>
      <c r="H178" s="88">
        <f>IF(OR(COUNTIFS(Prices!$D:$D,$H$12,Prices!$A:$A,$B178,Prices!$I:$I,$G178)=0,COUNTIFS(Prices!$D:$D,$H$12,Prices!$A:$A,$B178,Prices!$I:$I,$G178,Prices!$G:$G,"Product NA")&gt;0),0,SUMIFS(Prices!$G:$G,Prices!$D:$D,$H$12,Prices!$A:$A,$B178,Prices!$I:$I,$G178))</f>
        <v>2.4300000000000002</v>
      </c>
      <c r="I178" s="88">
        <f>IF(OR(COUNTIFS(Prices!$D:$D,$H$12,Prices!$A:$A,$B178,Prices!$I:$I,$G178)=0,COUNTIFS(Prices!$D:$D,$H$12,Prices!$A:$A,$B178,Prices!$I:$I,$G178,Prices!$H:$H,"Product NA")&gt;0),0,SUMIFS(Prices!$H:$H,Prices!$D:$D,$H$12,Prices!$A:$A,$B178,Prices!$I:$I,$G178))</f>
        <v>4.71</v>
      </c>
      <c r="J178" s="89">
        <f>IF(OR($C178=0,$E178=0,COUNTIFS(Prices!$D:$D,$H$12,Prices!$A:$A,$B178,Prices!$I:$I,$G178,Prices!$H:$H,"Product NA")&gt;0),"",(H178+(I178*($E178/1000))))</f>
        <v>5.2560000000000002</v>
      </c>
      <c r="K178" s="89">
        <f>J178*-(INDEX(VRDs!$H$3:$J$12, MATCH($H$12, VRDs!$A$3:$A$12, 0), MATCH($D178, INDEX(VRDs!$E$3:$G$12, MATCH($H$12, VRDs!$A$3:$A$12, 0), 0), 1)))</f>
        <v>0</v>
      </c>
      <c r="L178" s="89">
        <f t="shared" si="22"/>
        <v>0.34164</v>
      </c>
      <c r="M178" s="90">
        <f t="shared" si="16"/>
        <v>5.5976400000000002</v>
      </c>
      <c r="N178" s="90">
        <f t="shared" si="23"/>
        <v>5.5976400000000002</v>
      </c>
      <c r="Q178" s="88">
        <f>IF(OR(COUNTIFS(Prices!$D:$D,$Q$12,Prices!$A:$A,$B178,Prices!$I:$I,$G178)=0,COUNTIFS(Prices!$D:$D,$Q$12,Prices!$A:$A,$B178,Prices!$I:$I,$G178,Prices!$G:$G,"Product NA")&gt;0),0,SUMIFS(Prices!$G:$G,Prices!$D:$D,$Q$12,Prices!$A:$A,$B178,Prices!$I:$I,$G178))</f>
        <v>5.15</v>
      </c>
      <c r="R178" s="88">
        <f>IF(OR(COUNTIFS(Prices!$D:$D,$Q$12,Prices!$A:$A,$B178,Prices!$I:$I,$G178)=0,COUNTIFS(Prices!$D:$D,$Q$12,Prices!$A:$A,$B178,Prices!$I:$I,$G178,Prices!$H:$H,"Product NA")&gt;0),0,SUMIFS(Prices!$H:$H,Prices!$D:$D,$Q$12,Prices!$A:$A,$B178,Prices!$I:$I,$G178))</f>
        <v>3.2</v>
      </c>
      <c r="S178" s="89">
        <f>IF(OR($C178=0,$E178=0,COUNTIFS(Prices!$D:$D,$Q$12,Prices!$A:$A,$B178,Prices!$I:$I,$G178,Prices!$H:$H,"Product NA")&gt;0),"",(Q178+(R178*($E178/1000))))</f>
        <v>7.07</v>
      </c>
      <c r="T178" s="89">
        <f t="shared" si="17"/>
        <v>0.45955000000000001</v>
      </c>
      <c r="U178" s="90">
        <f t="shared" si="18"/>
        <v>7.5295500000000004</v>
      </c>
      <c r="V178" s="90">
        <f t="shared" si="19"/>
        <v>7.5295500000000004</v>
      </c>
      <c r="W178" s="91"/>
    </row>
    <row r="179" spans="2:23" x14ac:dyDescent="0.35">
      <c r="B179" s="87" t="s">
        <v>174</v>
      </c>
      <c r="C179" s="66">
        <v>1</v>
      </c>
      <c r="D179" s="66">
        <v>1</v>
      </c>
      <c r="E179" s="66">
        <v>600</v>
      </c>
      <c r="F179" s="116" t="str">
        <f t="shared" si="20"/>
        <v/>
      </c>
      <c r="G179" s="116" t="str">
        <f t="shared" si="21"/>
        <v>0-2kg</v>
      </c>
      <c r="H179" s="88">
        <f>IF(OR(COUNTIFS(Prices!$D:$D,$H$12,Prices!$A:$A,$B179,Prices!$I:$I,$G179)=0,COUNTIFS(Prices!$D:$D,$H$12,Prices!$A:$A,$B179,Prices!$I:$I,$G179,Prices!$G:$G,"Product NA")&gt;0),0,SUMIFS(Prices!$G:$G,Prices!$D:$D,$H$12,Prices!$A:$A,$B179,Prices!$I:$I,$G179))</f>
        <v>1.56</v>
      </c>
      <c r="I179" s="88">
        <f>IF(OR(COUNTIFS(Prices!$D:$D,$H$12,Prices!$A:$A,$B179,Prices!$I:$I,$G179)=0,COUNTIFS(Prices!$D:$D,$H$12,Prices!$A:$A,$B179,Prices!$I:$I,$G179,Prices!$H:$H,"Product NA")&gt;0),0,SUMIFS(Prices!$H:$H,Prices!$D:$D,$H$12,Prices!$A:$A,$B179,Prices!$I:$I,$G179))</f>
        <v>15.85</v>
      </c>
      <c r="J179" s="89">
        <f>IF(OR($C179=0,$E179=0,COUNTIFS(Prices!$D:$D,$H$12,Prices!$A:$A,$B179,Prices!$I:$I,$G179,Prices!$H:$H,"Product NA")&gt;0),"",(H179+(I179*($E179/1000))))</f>
        <v>11.07</v>
      </c>
      <c r="K179" s="89">
        <f>J179*-(INDEX(VRDs!$H$3:$J$12, MATCH($H$12, VRDs!$A$3:$A$12, 0), MATCH($D179, INDEX(VRDs!$E$3:$G$12, MATCH($H$12, VRDs!$A$3:$A$12, 0), 0), 1)))</f>
        <v>0</v>
      </c>
      <c r="L179" s="89">
        <f t="shared" si="22"/>
        <v>0.71955000000000002</v>
      </c>
      <c r="M179" s="90">
        <f t="shared" si="16"/>
        <v>11.78955</v>
      </c>
      <c r="N179" s="90">
        <f t="shared" si="23"/>
        <v>11.78955</v>
      </c>
      <c r="Q179" s="88">
        <f>IF(OR(COUNTIFS(Prices!$D:$D,$Q$12,Prices!$A:$A,$B179,Prices!$I:$I,$G179)=0,COUNTIFS(Prices!$D:$D,$Q$12,Prices!$A:$A,$B179,Prices!$I:$I,$G179,Prices!$G:$G,"Product NA")&gt;0),0,SUMIFS(Prices!$G:$G,Prices!$D:$D,$Q$12,Prices!$A:$A,$B179,Prices!$I:$I,$G179))</f>
        <v>0</v>
      </c>
      <c r="R179" s="88">
        <f>IF(OR(COUNTIFS(Prices!$D:$D,$Q$12,Prices!$A:$A,$B179,Prices!$I:$I,$G179)=0,COUNTIFS(Prices!$D:$D,$Q$12,Prices!$A:$A,$B179,Prices!$I:$I,$G179,Prices!$H:$H,"Product NA")&gt;0),0,SUMIFS(Prices!$H:$H,Prices!$D:$D,$Q$12,Prices!$A:$A,$B179,Prices!$I:$I,$G179))</f>
        <v>0</v>
      </c>
      <c r="S179" s="89">
        <f>IF(OR($C179=0,$E179=0,COUNTIFS(Prices!$D:$D,$Q$12,Prices!$A:$A,$B179,Prices!$I:$I,$G179,Prices!$H:$H,"Product NA")&gt;0),"",(Q179+(R179*($E179/1000))))</f>
        <v>0</v>
      </c>
      <c r="T179" s="89">
        <f t="shared" si="17"/>
        <v>0</v>
      </c>
      <c r="U179" s="90">
        <f t="shared" si="18"/>
        <v>0</v>
      </c>
      <c r="V179" s="90">
        <f t="shared" si="19"/>
        <v>0</v>
      </c>
      <c r="W179" s="91"/>
    </row>
    <row r="180" spans="2:23" x14ac:dyDescent="0.35">
      <c r="B180" s="87" t="s">
        <v>175</v>
      </c>
      <c r="C180" s="66">
        <v>1</v>
      </c>
      <c r="D180" s="66">
        <v>1</v>
      </c>
      <c r="E180" s="66">
        <v>600</v>
      </c>
      <c r="F180" s="116" t="str">
        <f t="shared" si="20"/>
        <v/>
      </c>
      <c r="G180" s="116" t="str">
        <f t="shared" si="21"/>
        <v>0-2kg</v>
      </c>
      <c r="H180" s="88">
        <f>IF(OR(COUNTIFS(Prices!$D:$D,$H$12,Prices!$A:$A,$B180,Prices!$I:$I,$G180)=0,COUNTIFS(Prices!$D:$D,$H$12,Prices!$A:$A,$B180,Prices!$I:$I,$G180,Prices!$G:$G,"Product NA")&gt;0),0,SUMIFS(Prices!$G:$G,Prices!$D:$D,$H$12,Prices!$A:$A,$B180,Prices!$I:$I,$G180))</f>
        <v>1.1300000000000001</v>
      </c>
      <c r="I180" s="88">
        <f>IF(OR(COUNTIFS(Prices!$D:$D,$H$12,Prices!$A:$A,$B180,Prices!$I:$I,$G180)=0,COUNTIFS(Prices!$D:$D,$H$12,Prices!$A:$A,$B180,Prices!$I:$I,$G180,Prices!$H:$H,"Product NA")&gt;0),0,SUMIFS(Prices!$H:$H,Prices!$D:$D,$H$12,Prices!$A:$A,$B180,Prices!$I:$I,$G180))</f>
        <v>14.14</v>
      </c>
      <c r="J180" s="89">
        <f>IF(OR($C180=0,$E180=0,COUNTIFS(Prices!$D:$D,$H$12,Prices!$A:$A,$B180,Prices!$I:$I,$G180,Prices!$H:$H,"Product NA")&gt;0),"",(H180+(I180*($E180/1000))))</f>
        <v>9.6140000000000008</v>
      </c>
      <c r="K180" s="89">
        <f>J180*-(INDEX(VRDs!$H$3:$J$12, MATCH($H$12, VRDs!$A$3:$A$12, 0), MATCH($D180, INDEX(VRDs!$E$3:$G$12, MATCH($H$12, VRDs!$A$3:$A$12, 0), 0), 1)))</f>
        <v>0</v>
      </c>
      <c r="L180" s="89">
        <f t="shared" si="22"/>
        <v>0.62491000000000008</v>
      </c>
      <c r="M180" s="90">
        <f t="shared" si="16"/>
        <v>10.238910000000001</v>
      </c>
      <c r="N180" s="90">
        <f t="shared" si="23"/>
        <v>10.238910000000001</v>
      </c>
      <c r="Q180" s="88">
        <f>IF(OR(COUNTIFS(Prices!$D:$D,$Q$12,Prices!$A:$A,$B180,Prices!$I:$I,$G180)=0,COUNTIFS(Prices!$D:$D,$Q$12,Prices!$A:$A,$B180,Prices!$I:$I,$G180,Prices!$G:$G,"Product NA")&gt;0),0,SUMIFS(Prices!$G:$G,Prices!$D:$D,$Q$12,Prices!$A:$A,$B180,Prices!$I:$I,$G180))</f>
        <v>0</v>
      </c>
      <c r="R180" s="88">
        <f>IF(OR(COUNTIFS(Prices!$D:$D,$Q$12,Prices!$A:$A,$B180,Prices!$I:$I,$G180)=0,COUNTIFS(Prices!$D:$D,$Q$12,Prices!$A:$A,$B180,Prices!$I:$I,$G180,Prices!$H:$H,"Product NA")&gt;0),0,SUMIFS(Prices!$H:$H,Prices!$D:$D,$Q$12,Prices!$A:$A,$B180,Prices!$I:$I,$G180))</f>
        <v>0</v>
      </c>
      <c r="S180" s="89">
        <f>IF(OR($C180=0,$E180=0,COUNTIFS(Prices!$D:$D,$Q$12,Prices!$A:$A,$B180,Prices!$I:$I,$G180,Prices!$H:$H,"Product NA")&gt;0),"",(Q180+(R180*($E180/1000))))</f>
        <v>0</v>
      </c>
      <c r="T180" s="89">
        <f t="shared" si="17"/>
        <v>0</v>
      </c>
      <c r="U180" s="90">
        <f t="shared" si="18"/>
        <v>0</v>
      </c>
      <c r="V180" s="90">
        <f t="shared" si="19"/>
        <v>0</v>
      </c>
      <c r="W180" s="91"/>
    </row>
    <row r="181" spans="2:23" x14ac:dyDescent="0.35">
      <c r="B181" s="87" t="s">
        <v>176</v>
      </c>
      <c r="C181" s="66">
        <v>1</v>
      </c>
      <c r="D181" s="66">
        <v>1</v>
      </c>
      <c r="E181" s="66">
        <v>600</v>
      </c>
      <c r="F181" s="116" t="str">
        <f t="shared" si="20"/>
        <v/>
      </c>
      <c r="G181" s="116" t="str">
        <f t="shared" si="21"/>
        <v>0-2kg</v>
      </c>
      <c r="H181" s="88">
        <f>IF(OR(COUNTIFS(Prices!$D:$D,$H$12,Prices!$A:$A,$B181,Prices!$I:$I,$G181)=0,COUNTIFS(Prices!$D:$D,$H$12,Prices!$A:$A,$B181,Prices!$I:$I,$G181,Prices!$G:$G,"Product NA")&gt;0),0,SUMIFS(Prices!$G:$G,Prices!$D:$D,$H$12,Prices!$A:$A,$B181,Prices!$I:$I,$G181))</f>
        <v>1.1300000000000001</v>
      </c>
      <c r="I181" s="88">
        <f>IF(OR(COUNTIFS(Prices!$D:$D,$H$12,Prices!$A:$A,$B181,Prices!$I:$I,$G181)=0,COUNTIFS(Prices!$D:$D,$H$12,Prices!$A:$A,$B181,Prices!$I:$I,$G181,Prices!$H:$H,"Product NA")&gt;0),0,SUMIFS(Prices!$H:$H,Prices!$D:$D,$H$12,Prices!$A:$A,$B181,Prices!$I:$I,$G181))</f>
        <v>15.64</v>
      </c>
      <c r="J181" s="89">
        <f>IF(OR($C181=0,$E181=0,COUNTIFS(Prices!$D:$D,$H$12,Prices!$A:$A,$B181,Prices!$I:$I,$G181,Prices!$H:$H,"Product NA")&gt;0),"",(H181+(I181*($E181/1000))))</f>
        <v>10.514000000000001</v>
      </c>
      <c r="K181" s="89">
        <f>J181*-(INDEX(VRDs!$H$3:$J$12, MATCH($H$12, VRDs!$A$3:$A$12, 0), MATCH($D181, INDEX(VRDs!$E$3:$G$12, MATCH($H$12, VRDs!$A$3:$A$12, 0), 0), 1)))</f>
        <v>0</v>
      </c>
      <c r="L181" s="89">
        <f t="shared" si="22"/>
        <v>0.68341000000000007</v>
      </c>
      <c r="M181" s="90">
        <f t="shared" si="16"/>
        <v>11.197410000000001</v>
      </c>
      <c r="N181" s="90">
        <f t="shared" si="23"/>
        <v>11.197410000000001</v>
      </c>
      <c r="Q181" s="88">
        <f>IF(OR(COUNTIFS(Prices!$D:$D,$Q$12,Prices!$A:$A,$B181,Prices!$I:$I,$G181)=0,COUNTIFS(Prices!$D:$D,$Q$12,Prices!$A:$A,$B181,Prices!$I:$I,$G181,Prices!$G:$G,"Product NA")&gt;0),0,SUMIFS(Prices!$G:$G,Prices!$D:$D,$Q$12,Prices!$A:$A,$B181,Prices!$I:$I,$G181))</f>
        <v>0</v>
      </c>
      <c r="R181" s="88">
        <f>IF(OR(COUNTIFS(Prices!$D:$D,$Q$12,Prices!$A:$A,$B181,Prices!$I:$I,$G181)=0,COUNTIFS(Prices!$D:$D,$Q$12,Prices!$A:$A,$B181,Prices!$I:$I,$G181,Prices!$H:$H,"Product NA")&gt;0),0,SUMIFS(Prices!$H:$H,Prices!$D:$D,$Q$12,Prices!$A:$A,$B181,Prices!$I:$I,$G181))</f>
        <v>0</v>
      </c>
      <c r="S181" s="89">
        <f>IF(OR($C181=0,$E181=0,COUNTIFS(Prices!$D:$D,$Q$12,Prices!$A:$A,$B181,Prices!$I:$I,$G181,Prices!$H:$H,"Product NA")&gt;0),"",(Q181+(R181*($E181/1000))))</f>
        <v>0</v>
      </c>
      <c r="T181" s="89">
        <f t="shared" si="17"/>
        <v>0</v>
      </c>
      <c r="U181" s="90">
        <f t="shared" si="18"/>
        <v>0</v>
      </c>
      <c r="V181" s="90">
        <f t="shared" si="19"/>
        <v>0</v>
      </c>
      <c r="W181" s="91"/>
    </row>
    <row r="182" spans="2:23" x14ac:dyDescent="0.35">
      <c r="B182" s="87" t="s">
        <v>177</v>
      </c>
      <c r="C182" s="66">
        <v>1</v>
      </c>
      <c r="D182" s="66">
        <v>1</v>
      </c>
      <c r="E182" s="66">
        <v>600</v>
      </c>
      <c r="F182" s="116" t="str">
        <f t="shared" si="20"/>
        <v/>
      </c>
      <c r="G182" s="116" t="str">
        <f t="shared" si="21"/>
        <v>0-2kg</v>
      </c>
      <c r="H182" s="88">
        <f>IF(OR(COUNTIFS(Prices!$D:$D,$H$12,Prices!$A:$A,$B182,Prices!$I:$I,$G182)=0,COUNTIFS(Prices!$D:$D,$H$12,Prices!$A:$A,$B182,Prices!$I:$I,$G182,Prices!$G:$G,"Product NA")&gt;0),0,SUMIFS(Prices!$G:$G,Prices!$D:$D,$H$12,Prices!$A:$A,$B182,Prices!$I:$I,$G182))</f>
        <v>2.13</v>
      </c>
      <c r="I182" s="88">
        <f>IF(OR(COUNTIFS(Prices!$D:$D,$H$12,Prices!$A:$A,$B182,Prices!$I:$I,$G182)=0,COUNTIFS(Prices!$D:$D,$H$12,Prices!$A:$A,$B182,Prices!$I:$I,$G182,Prices!$H:$H,"Product NA")&gt;0),0,SUMIFS(Prices!$H:$H,Prices!$D:$D,$H$12,Prices!$A:$A,$B182,Prices!$I:$I,$G182))</f>
        <v>4</v>
      </c>
      <c r="J182" s="89">
        <f>IF(OR($C182=0,$E182=0,COUNTIFS(Prices!$D:$D,$H$12,Prices!$A:$A,$B182,Prices!$I:$I,$G182,Prices!$H:$H,"Product NA")&gt;0),"",(H182+(I182*($E182/1000))))</f>
        <v>4.5299999999999994</v>
      </c>
      <c r="K182" s="89">
        <f>J182*-(INDEX(VRDs!$H$3:$J$12, MATCH($H$12, VRDs!$A$3:$A$12, 0), MATCH($D182, INDEX(VRDs!$E$3:$G$12, MATCH($H$12, VRDs!$A$3:$A$12, 0), 0), 1)))</f>
        <v>0</v>
      </c>
      <c r="L182" s="89">
        <f t="shared" si="22"/>
        <v>0.29444999999999999</v>
      </c>
      <c r="M182" s="90">
        <f t="shared" si="16"/>
        <v>4.8244499999999997</v>
      </c>
      <c r="N182" s="90">
        <f t="shared" si="23"/>
        <v>4.8244499999999997</v>
      </c>
      <c r="Q182" s="88">
        <f>IF(OR(COUNTIFS(Prices!$D:$D,$Q$12,Prices!$A:$A,$B182,Prices!$I:$I,$G182)=0,COUNTIFS(Prices!$D:$D,$Q$12,Prices!$A:$A,$B182,Prices!$I:$I,$G182,Prices!$G:$G,"Product NA")&gt;0),0,SUMIFS(Prices!$G:$G,Prices!$D:$D,$Q$12,Prices!$A:$A,$B182,Prices!$I:$I,$G182))</f>
        <v>6.2</v>
      </c>
      <c r="R182" s="88">
        <f>IF(OR(COUNTIFS(Prices!$D:$D,$Q$12,Prices!$A:$A,$B182,Prices!$I:$I,$G182)=0,COUNTIFS(Prices!$D:$D,$Q$12,Prices!$A:$A,$B182,Prices!$I:$I,$G182,Prices!$H:$H,"Product NA")&gt;0),0,SUMIFS(Prices!$H:$H,Prices!$D:$D,$Q$12,Prices!$A:$A,$B182,Prices!$I:$I,$G182))</f>
        <v>3.25</v>
      </c>
      <c r="S182" s="89">
        <f>IF(OR($C182=0,$E182=0,COUNTIFS(Prices!$D:$D,$Q$12,Prices!$A:$A,$B182,Prices!$I:$I,$G182,Prices!$H:$H,"Product NA")&gt;0),"",(Q182+(R182*($E182/1000))))</f>
        <v>8.15</v>
      </c>
      <c r="T182" s="89">
        <f t="shared" si="17"/>
        <v>0.52975000000000005</v>
      </c>
      <c r="U182" s="90">
        <f t="shared" si="18"/>
        <v>8.6797500000000003</v>
      </c>
      <c r="V182" s="90">
        <f t="shared" si="19"/>
        <v>8.6797500000000003</v>
      </c>
      <c r="W182" s="91"/>
    </row>
    <row r="183" spans="2:23" x14ac:dyDescent="0.35">
      <c r="B183" s="87" t="s">
        <v>178</v>
      </c>
      <c r="C183" s="66">
        <v>1</v>
      </c>
      <c r="D183" s="66">
        <v>1</v>
      </c>
      <c r="E183" s="66">
        <v>600</v>
      </c>
      <c r="F183" s="116" t="str">
        <f t="shared" si="20"/>
        <v/>
      </c>
      <c r="G183" s="116" t="str">
        <f t="shared" si="21"/>
        <v>0-2kg</v>
      </c>
      <c r="H183" s="88">
        <f>IF(OR(COUNTIFS(Prices!$D:$D,$H$12,Prices!$A:$A,$B183,Prices!$I:$I,$G183)=0,COUNTIFS(Prices!$D:$D,$H$12,Prices!$A:$A,$B183,Prices!$I:$I,$G183,Prices!$G:$G,"Product NA")&gt;0),0,SUMIFS(Prices!$G:$G,Prices!$D:$D,$H$12,Prices!$A:$A,$B183,Prices!$I:$I,$G183))</f>
        <v>2.59</v>
      </c>
      <c r="I183" s="88">
        <f>IF(OR(COUNTIFS(Prices!$D:$D,$H$12,Prices!$A:$A,$B183,Prices!$I:$I,$G183)=0,COUNTIFS(Prices!$D:$D,$H$12,Prices!$A:$A,$B183,Prices!$I:$I,$G183,Prices!$H:$H,"Product NA")&gt;0),0,SUMIFS(Prices!$H:$H,Prices!$D:$D,$H$12,Prices!$A:$A,$B183,Prices!$I:$I,$G183))</f>
        <v>5.5</v>
      </c>
      <c r="J183" s="89">
        <f>IF(OR($C183=0,$E183=0,COUNTIFS(Prices!$D:$D,$H$12,Prices!$A:$A,$B183,Prices!$I:$I,$G183,Prices!$H:$H,"Product NA")&gt;0),"",(H183+(I183*($E183/1000))))</f>
        <v>5.89</v>
      </c>
      <c r="K183" s="89">
        <f>J183*-(INDEX(VRDs!$H$3:$J$12, MATCH($H$12, VRDs!$A$3:$A$12, 0), MATCH($D183, INDEX(VRDs!$E$3:$G$12, MATCH($H$12, VRDs!$A$3:$A$12, 0), 0), 1)))</f>
        <v>0</v>
      </c>
      <c r="L183" s="89">
        <f t="shared" si="22"/>
        <v>0.38284999999999997</v>
      </c>
      <c r="M183" s="90">
        <f t="shared" si="16"/>
        <v>6.27285</v>
      </c>
      <c r="N183" s="90">
        <f t="shared" si="23"/>
        <v>6.27285</v>
      </c>
      <c r="Q183" s="88">
        <f>IF(OR(COUNTIFS(Prices!$D:$D,$Q$12,Prices!$A:$A,$B183,Prices!$I:$I,$G183)=0,COUNTIFS(Prices!$D:$D,$Q$12,Prices!$A:$A,$B183,Prices!$I:$I,$G183,Prices!$G:$G,"Product NA")&gt;0),0,SUMIFS(Prices!$G:$G,Prices!$D:$D,$Q$12,Prices!$A:$A,$B183,Prices!$I:$I,$G183))</f>
        <v>6.15</v>
      </c>
      <c r="R183" s="88">
        <f>IF(OR(COUNTIFS(Prices!$D:$D,$Q$12,Prices!$A:$A,$B183,Prices!$I:$I,$G183)=0,COUNTIFS(Prices!$D:$D,$Q$12,Prices!$A:$A,$B183,Prices!$I:$I,$G183,Prices!$H:$H,"Product NA")&gt;0),0,SUMIFS(Prices!$H:$H,Prices!$D:$D,$Q$12,Prices!$A:$A,$B183,Prices!$I:$I,$G183))</f>
        <v>4.45</v>
      </c>
      <c r="S183" s="89">
        <f>IF(OR($C183=0,$E183=0,COUNTIFS(Prices!$D:$D,$Q$12,Prices!$A:$A,$B183,Prices!$I:$I,$G183,Prices!$H:$H,"Product NA")&gt;0),"",(Q183+(R183*($E183/1000))))</f>
        <v>8.82</v>
      </c>
      <c r="T183" s="89">
        <f t="shared" si="17"/>
        <v>0.57330000000000003</v>
      </c>
      <c r="U183" s="90">
        <f t="shared" si="18"/>
        <v>9.3933</v>
      </c>
      <c r="V183" s="90">
        <f t="shared" si="19"/>
        <v>9.3933</v>
      </c>
      <c r="W183" s="91"/>
    </row>
    <row r="184" spans="2:23" x14ac:dyDescent="0.35">
      <c r="B184" s="87" t="s">
        <v>179</v>
      </c>
      <c r="C184" s="66">
        <v>1</v>
      </c>
      <c r="D184" s="66">
        <v>1</v>
      </c>
      <c r="E184" s="66">
        <v>600</v>
      </c>
      <c r="F184" s="116" t="str">
        <f t="shared" si="20"/>
        <v/>
      </c>
      <c r="G184" s="116" t="str">
        <f t="shared" si="21"/>
        <v>0-2kg</v>
      </c>
      <c r="H184" s="88">
        <f>IF(OR(COUNTIFS(Prices!$D:$D,$H$12,Prices!$A:$A,$B184,Prices!$I:$I,$G184)=0,COUNTIFS(Prices!$D:$D,$H$12,Prices!$A:$A,$B184,Prices!$I:$I,$G184,Prices!$G:$G,"Product NA")&gt;0),0,SUMIFS(Prices!$G:$G,Prices!$D:$D,$H$12,Prices!$A:$A,$B184,Prices!$I:$I,$G184))</f>
        <v>1.1300000000000001</v>
      </c>
      <c r="I184" s="88">
        <f>IF(OR(COUNTIFS(Prices!$D:$D,$H$12,Prices!$A:$A,$B184,Prices!$I:$I,$G184)=0,COUNTIFS(Prices!$D:$D,$H$12,Prices!$A:$A,$B184,Prices!$I:$I,$G184,Prices!$H:$H,"Product NA")&gt;0),0,SUMIFS(Prices!$H:$H,Prices!$D:$D,$H$12,Prices!$A:$A,$B184,Prices!$I:$I,$G184))</f>
        <v>15.64</v>
      </c>
      <c r="J184" s="89">
        <f>IF(OR($C184=0,$E184=0,COUNTIFS(Prices!$D:$D,$H$12,Prices!$A:$A,$B184,Prices!$I:$I,$G184,Prices!$H:$H,"Product NA")&gt;0),"",(H184+(I184*($E184/1000))))</f>
        <v>10.514000000000001</v>
      </c>
      <c r="K184" s="89">
        <f>J184*-(INDEX(VRDs!$H$3:$J$12, MATCH($H$12, VRDs!$A$3:$A$12, 0), MATCH($D184, INDEX(VRDs!$E$3:$G$12, MATCH($H$12, VRDs!$A$3:$A$12, 0), 0), 1)))</f>
        <v>0</v>
      </c>
      <c r="L184" s="89">
        <f t="shared" si="22"/>
        <v>0.68341000000000007</v>
      </c>
      <c r="M184" s="90">
        <f t="shared" si="16"/>
        <v>11.197410000000001</v>
      </c>
      <c r="N184" s="90">
        <f t="shared" si="23"/>
        <v>11.197410000000001</v>
      </c>
      <c r="Q184" s="88">
        <f>IF(OR(COUNTIFS(Prices!$D:$D,$Q$12,Prices!$A:$A,$B184,Prices!$I:$I,$G184)=0,COUNTIFS(Prices!$D:$D,$Q$12,Prices!$A:$A,$B184,Prices!$I:$I,$G184,Prices!$G:$G,"Product NA")&gt;0),0,SUMIFS(Prices!$G:$G,Prices!$D:$D,$Q$12,Prices!$A:$A,$B184,Prices!$I:$I,$G184))</f>
        <v>0</v>
      </c>
      <c r="R184" s="88">
        <f>IF(OR(COUNTIFS(Prices!$D:$D,$Q$12,Prices!$A:$A,$B184,Prices!$I:$I,$G184)=0,COUNTIFS(Prices!$D:$D,$Q$12,Prices!$A:$A,$B184,Prices!$I:$I,$G184,Prices!$H:$H,"Product NA")&gt;0),0,SUMIFS(Prices!$H:$H,Prices!$D:$D,$Q$12,Prices!$A:$A,$B184,Prices!$I:$I,$G184))</f>
        <v>0</v>
      </c>
      <c r="S184" s="89">
        <f>IF(OR($C184=0,$E184=0,COUNTIFS(Prices!$D:$D,$Q$12,Prices!$A:$A,$B184,Prices!$I:$I,$G184,Prices!$H:$H,"Product NA")&gt;0),"",(Q184+(R184*($E184/1000))))</f>
        <v>0</v>
      </c>
      <c r="T184" s="89">
        <f t="shared" si="17"/>
        <v>0</v>
      </c>
      <c r="U184" s="90">
        <f t="shared" si="18"/>
        <v>0</v>
      </c>
      <c r="V184" s="90">
        <f t="shared" si="19"/>
        <v>0</v>
      </c>
      <c r="W184" s="91"/>
    </row>
    <row r="185" spans="2:23" x14ac:dyDescent="0.35">
      <c r="B185" s="87" t="s">
        <v>180</v>
      </c>
      <c r="C185" s="66">
        <v>1</v>
      </c>
      <c r="D185" s="66">
        <v>1</v>
      </c>
      <c r="E185" s="66">
        <v>600</v>
      </c>
      <c r="F185" s="116" t="str">
        <f t="shared" si="20"/>
        <v/>
      </c>
      <c r="G185" s="116" t="str">
        <f t="shared" si="21"/>
        <v>0-2kg</v>
      </c>
      <c r="H185" s="88">
        <f>IF(OR(COUNTIFS(Prices!$D:$D,$H$12,Prices!$A:$A,$B185,Prices!$I:$I,$G185)=0,COUNTIFS(Prices!$D:$D,$H$12,Prices!$A:$A,$B185,Prices!$I:$I,$G185,Prices!$G:$G,"Product NA")&gt;0),0,SUMIFS(Prices!$G:$G,Prices!$D:$D,$H$12,Prices!$A:$A,$B185,Prices!$I:$I,$G185))</f>
        <v>2.5100000000000002</v>
      </c>
      <c r="I185" s="88">
        <f>IF(OR(COUNTIFS(Prices!$D:$D,$H$12,Prices!$A:$A,$B185,Prices!$I:$I,$G185)=0,COUNTIFS(Prices!$D:$D,$H$12,Prices!$A:$A,$B185,Prices!$I:$I,$G185,Prices!$H:$H,"Product NA")&gt;0),0,SUMIFS(Prices!$H:$H,Prices!$D:$D,$H$12,Prices!$A:$A,$B185,Prices!$I:$I,$G185))</f>
        <v>3.79</v>
      </c>
      <c r="J185" s="89">
        <f>IF(OR($C185=0,$E185=0,COUNTIFS(Prices!$D:$D,$H$12,Prices!$A:$A,$B185,Prices!$I:$I,$G185,Prices!$H:$H,"Product NA")&gt;0),"",(H185+(I185*($E185/1000))))</f>
        <v>4.7840000000000007</v>
      </c>
      <c r="K185" s="89">
        <f>J185*-(INDEX(VRDs!$H$3:$J$12, MATCH($H$12, VRDs!$A$3:$A$12, 0), MATCH($D185, INDEX(VRDs!$E$3:$G$12, MATCH($H$12, VRDs!$A$3:$A$12, 0), 0), 1)))</f>
        <v>0</v>
      </c>
      <c r="L185" s="89">
        <f t="shared" si="22"/>
        <v>0.31096000000000007</v>
      </c>
      <c r="M185" s="90">
        <f t="shared" si="16"/>
        <v>5.0949600000000004</v>
      </c>
      <c r="N185" s="90">
        <f t="shared" si="23"/>
        <v>5.0949600000000004</v>
      </c>
      <c r="Q185" s="88">
        <f>IF(OR(COUNTIFS(Prices!$D:$D,$Q$12,Prices!$A:$A,$B185,Prices!$I:$I,$G185)=0,COUNTIFS(Prices!$D:$D,$Q$12,Prices!$A:$A,$B185,Prices!$I:$I,$G185,Prices!$G:$G,"Product NA")&gt;0),0,SUMIFS(Prices!$G:$G,Prices!$D:$D,$Q$12,Prices!$A:$A,$B185,Prices!$I:$I,$G185))</f>
        <v>6.8500000000000005</v>
      </c>
      <c r="R185" s="88">
        <f>IF(OR(COUNTIFS(Prices!$D:$D,$Q$12,Prices!$A:$A,$B185,Prices!$I:$I,$G185)=0,COUNTIFS(Prices!$D:$D,$Q$12,Prices!$A:$A,$B185,Prices!$I:$I,$G185,Prices!$H:$H,"Product NA")&gt;0),0,SUMIFS(Prices!$H:$H,Prices!$D:$D,$Q$12,Prices!$A:$A,$B185,Prices!$I:$I,$G185))</f>
        <v>1.7000000000000002</v>
      </c>
      <c r="S185" s="89">
        <f>IF(OR($C185=0,$E185=0,COUNTIFS(Prices!$D:$D,$Q$12,Prices!$A:$A,$B185,Prices!$I:$I,$G185,Prices!$H:$H,"Product NA")&gt;0),"",(Q185+(R185*($E185/1000))))</f>
        <v>7.870000000000001</v>
      </c>
      <c r="T185" s="89">
        <f t="shared" si="17"/>
        <v>0.51155000000000006</v>
      </c>
      <c r="U185" s="90">
        <f t="shared" si="18"/>
        <v>8.3815500000000007</v>
      </c>
      <c r="V185" s="90">
        <f t="shared" si="19"/>
        <v>8.3815500000000007</v>
      </c>
      <c r="W185" s="91"/>
    </row>
    <row r="186" spans="2:23" x14ac:dyDescent="0.35">
      <c r="B186" s="87" t="s">
        <v>181</v>
      </c>
      <c r="C186" s="66">
        <v>1</v>
      </c>
      <c r="D186" s="66">
        <v>1</v>
      </c>
      <c r="E186" s="66">
        <v>600</v>
      </c>
      <c r="F186" s="116" t="str">
        <f t="shared" si="20"/>
        <v/>
      </c>
      <c r="G186" s="116" t="str">
        <f t="shared" si="21"/>
        <v>0-2kg</v>
      </c>
      <c r="H186" s="88">
        <f>IF(OR(COUNTIFS(Prices!$D:$D,$H$12,Prices!$A:$A,$B186,Prices!$I:$I,$G186)=0,COUNTIFS(Prices!$D:$D,$H$12,Prices!$A:$A,$B186,Prices!$I:$I,$G186,Prices!$G:$G,"Product NA")&gt;0),0,SUMIFS(Prices!$G:$G,Prices!$D:$D,$H$12,Prices!$A:$A,$B186,Prices!$I:$I,$G186))</f>
        <v>1.1300000000000001</v>
      </c>
      <c r="I186" s="88">
        <f>IF(OR(COUNTIFS(Prices!$D:$D,$H$12,Prices!$A:$A,$B186,Prices!$I:$I,$G186)=0,COUNTIFS(Prices!$D:$D,$H$12,Prices!$A:$A,$B186,Prices!$I:$I,$G186,Prices!$H:$H,"Product NA")&gt;0),0,SUMIFS(Prices!$H:$H,Prices!$D:$D,$H$12,Prices!$A:$A,$B186,Prices!$I:$I,$G186))</f>
        <v>15.64</v>
      </c>
      <c r="J186" s="89">
        <f>IF(OR($C186=0,$E186=0,COUNTIFS(Prices!$D:$D,$H$12,Prices!$A:$A,$B186,Prices!$I:$I,$G186,Prices!$H:$H,"Product NA")&gt;0),"",(H186+(I186*($E186/1000))))</f>
        <v>10.514000000000001</v>
      </c>
      <c r="K186" s="89">
        <f>J186*-(INDEX(VRDs!$H$3:$J$12, MATCH($H$12, VRDs!$A$3:$A$12, 0), MATCH($D186, INDEX(VRDs!$E$3:$G$12, MATCH($H$12, VRDs!$A$3:$A$12, 0), 0), 1)))</f>
        <v>0</v>
      </c>
      <c r="L186" s="89">
        <f t="shared" si="22"/>
        <v>0.68341000000000007</v>
      </c>
      <c r="M186" s="90">
        <f t="shared" si="16"/>
        <v>11.197410000000001</v>
      </c>
      <c r="N186" s="90">
        <f t="shared" si="23"/>
        <v>11.197410000000001</v>
      </c>
      <c r="Q186" s="88">
        <f>IF(OR(COUNTIFS(Prices!$D:$D,$Q$12,Prices!$A:$A,$B186,Prices!$I:$I,$G186)=0,COUNTIFS(Prices!$D:$D,$Q$12,Prices!$A:$A,$B186,Prices!$I:$I,$G186,Prices!$G:$G,"Product NA")&gt;0),0,SUMIFS(Prices!$G:$G,Prices!$D:$D,$Q$12,Prices!$A:$A,$B186,Prices!$I:$I,$G186))</f>
        <v>0</v>
      </c>
      <c r="R186" s="88">
        <f>IF(OR(COUNTIFS(Prices!$D:$D,$Q$12,Prices!$A:$A,$B186,Prices!$I:$I,$G186)=0,COUNTIFS(Prices!$D:$D,$Q$12,Prices!$A:$A,$B186,Prices!$I:$I,$G186,Prices!$H:$H,"Product NA")&gt;0),0,SUMIFS(Prices!$H:$H,Prices!$D:$D,$Q$12,Prices!$A:$A,$B186,Prices!$I:$I,$G186))</f>
        <v>0</v>
      </c>
      <c r="S186" s="89">
        <f>IF(OR($C186=0,$E186=0,COUNTIFS(Prices!$D:$D,$Q$12,Prices!$A:$A,$B186,Prices!$I:$I,$G186,Prices!$H:$H,"Product NA")&gt;0),"",(Q186+(R186*($E186/1000))))</f>
        <v>0</v>
      </c>
      <c r="T186" s="89">
        <f t="shared" si="17"/>
        <v>0</v>
      </c>
      <c r="U186" s="90">
        <f t="shared" si="18"/>
        <v>0</v>
      </c>
      <c r="V186" s="90">
        <f t="shared" si="19"/>
        <v>0</v>
      </c>
      <c r="W186" s="91"/>
    </row>
    <row r="187" spans="2:23" x14ac:dyDescent="0.35">
      <c r="B187" s="87" t="s">
        <v>182</v>
      </c>
      <c r="C187" s="66">
        <v>1</v>
      </c>
      <c r="D187" s="66">
        <v>1</v>
      </c>
      <c r="E187" s="66">
        <v>600</v>
      </c>
      <c r="F187" s="116" t="str">
        <f t="shared" si="20"/>
        <v/>
      </c>
      <c r="G187" s="116" t="str">
        <f t="shared" si="21"/>
        <v>0-2kg</v>
      </c>
      <c r="H187" s="88">
        <f>IF(OR(COUNTIFS(Prices!$D:$D,$H$12,Prices!$A:$A,$B187,Prices!$I:$I,$G187)=0,COUNTIFS(Prices!$D:$D,$H$12,Prices!$A:$A,$B187,Prices!$I:$I,$G187,Prices!$G:$G,"Product NA")&gt;0),0,SUMIFS(Prices!$G:$G,Prices!$D:$D,$H$12,Prices!$A:$A,$B187,Prices!$I:$I,$G187))</f>
        <v>1</v>
      </c>
      <c r="I187" s="88">
        <f>IF(OR(COUNTIFS(Prices!$D:$D,$H$12,Prices!$A:$A,$B187,Prices!$I:$I,$G187)=0,COUNTIFS(Prices!$D:$D,$H$12,Prices!$A:$A,$B187,Prices!$I:$I,$G187,Prices!$H:$H,"Product NA")&gt;0),0,SUMIFS(Prices!$H:$H,Prices!$D:$D,$H$12,Prices!$A:$A,$B187,Prices!$I:$I,$G187))</f>
        <v>15.4</v>
      </c>
      <c r="J187" s="89">
        <f>IF(OR($C187=0,$E187=0,COUNTIFS(Prices!$D:$D,$H$12,Prices!$A:$A,$B187,Prices!$I:$I,$G187,Prices!$H:$H,"Product NA")&gt;0),"",(H187+(I187*($E187/1000))))</f>
        <v>10.24</v>
      </c>
      <c r="K187" s="89">
        <f>J187*-(INDEX(VRDs!$H$3:$J$12, MATCH($H$12, VRDs!$A$3:$A$12, 0), MATCH($D187, INDEX(VRDs!$E$3:$G$12, MATCH($H$12, VRDs!$A$3:$A$12, 0), 0), 1)))</f>
        <v>0</v>
      </c>
      <c r="L187" s="89">
        <f t="shared" si="22"/>
        <v>0.66560000000000008</v>
      </c>
      <c r="M187" s="90">
        <f t="shared" si="16"/>
        <v>10.9056</v>
      </c>
      <c r="N187" s="90">
        <f t="shared" si="23"/>
        <v>10.9056</v>
      </c>
      <c r="Q187" s="88">
        <f>IF(OR(COUNTIFS(Prices!$D:$D,$Q$12,Prices!$A:$A,$B187,Prices!$I:$I,$G187)=0,COUNTIFS(Prices!$D:$D,$Q$12,Prices!$A:$A,$B187,Prices!$I:$I,$G187,Prices!$G:$G,"Product NA")&gt;0),0,SUMIFS(Prices!$G:$G,Prices!$D:$D,$Q$12,Prices!$A:$A,$B187,Prices!$I:$I,$G187))</f>
        <v>5.2</v>
      </c>
      <c r="R187" s="88">
        <f>IF(OR(COUNTIFS(Prices!$D:$D,$Q$12,Prices!$A:$A,$B187,Prices!$I:$I,$G187)=0,COUNTIFS(Prices!$D:$D,$Q$12,Prices!$A:$A,$B187,Prices!$I:$I,$G187,Prices!$H:$H,"Product NA")&gt;0),0,SUMIFS(Prices!$H:$H,Prices!$D:$D,$Q$12,Prices!$A:$A,$B187,Prices!$I:$I,$G187))</f>
        <v>13.9</v>
      </c>
      <c r="S187" s="89">
        <f>IF(OR($C187=0,$E187=0,COUNTIFS(Prices!$D:$D,$Q$12,Prices!$A:$A,$B187,Prices!$I:$I,$G187,Prices!$H:$H,"Product NA")&gt;0),"",(Q187+(R187*($E187/1000))))</f>
        <v>13.54</v>
      </c>
      <c r="T187" s="89">
        <f t="shared" si="17"/>
        <v>0.88009999999999999</v>
      </c>
      <c r="U187" s="90">
        <f t="shared" si="18"/>
        <v>14.4201</v>
      </c>
      <c r="V187" s="90">
        <f t="shared" si="19"/>
        <v>14.4201</v>
      </c>
      <c r="W187" s="91"/>
    </row>
    <row r="188" spans="2:23" x14ac:dyDescent="0.35">
      <c r="B188" s="87" t="s">
        <v>183</v>
      </c>
      <c r="C188" s="66">
        <v>1</v>
      </c>
      <c r="D188" s="66">
        <v>1</v>
      </c>
      <c r="E188" s="66">
        <v>600</v>
      </c>
      <c r="F188" s="116" t="str">
        <f t="shared" si="20"/>
        <v/>
      </c>
      <c r="G188" s="116" t="str">
        <f t="shared" si="21"/>
        <v>0-2kg</v>
      </c>
      <c r="H188" s="88">
        <f>IF(OR(COUNTIFS(Prices!$D:$D,$H$12,Prices!$A:$A,$B188,Prices!$I:$I,$G188)=0,COUNTIFS(Prices!$D:$D,$H$12,Prices!$A:$A,$B188,Prices!$I:$I,$G188,Prices!$G:$G,"Product NA")&gt;0),0,SUMIFS(Prices!$G:$G,Prices!$D:$D,$H$12,Prices!$A:$A,$B188,Prices!$I:$I,$G188))</f>
        <v>1.1300000000000001</v>
      </c>
      <c r="I188" s="88">
        <f>IF(OR(COUNTIFS(Prices!$D:$D,$H$12,Prices!$A:$A,$B188,Prices!$I:$I,$G188)=0,COUNTIFS(Prices!$D:$D,$H$12,Prices!$A:$A,$B188,Prices!$I:$I,$G188,Prices!$H:$H,"Product NA")&gt;0),0,SUMIFS(Prices!$H:$H,Prices!$D:$D,$H$12,Prices!$A:$A,$B188,Prices!$I:$I,$G188))</f>
        <v>15.64</v>
      </c>
      <c r="J188" s="89">
        <f>IF(OR($C188=0,$E188=0,COUNTIFS(Prices!$D:$D,$H$12,Prices!$A:$A,$B188,Prices!$I:$I,$G188,Prices!$H:$H,"Product NA")&gt;0),"",(H188+(I188*($E188/1000))))</f>
        <v>10.514000000000001</v>
      </c>
      <c r="K188" s="89">
        <f>J188*-(INDEX(VRDs!$H$3:$J$12, MATCH($H$12, VRDs!$A$3:$A$12, 0), MATCH($D188, INDEX(VRDs!$E$3:$G$12, MATCH($H$12, VRDs!$A$3:$A$12, 0), 0), 1)))</f>
        <v>0</v>
      </c>
      <c r="L188" s="89">
        <f t="shared" si="22"/>
        <v>0.68341000000000007</v>
      </c>
      <c r="M188" s="90">
        <f t="shared" si="16"/>
        <v>11.197410000000001</v>
      </c>
      <c r="N188" s="90">
        <f t="shared" si="23"/>
        <v>11.197410000000001</v>
      </c>
      <c r="Q188" s="88">
        <f>IF(OR(COUNTIFS(Prices!$D:$D,$Q$12,Prices!$A:$A,$B188,Prices!$I:$I,$G188)=0,COUNTIFS(Prices!$D:$D,$Q$12,Prices!$A:$A,$B188,Prices!$I:$I,$G188,Prices!$G:$G,"Product NA")&gt;0),0,SUMIFS(Prices!$G:$G,Prices!$D:$D,$Q$12,Prices!$A:$A,$B188,Prices!$I:$I,$G188))</f>
        <v>0</v>
      </c>
      <c r="R188" s="88">
        <f>IF(OR(COUNTIFS(Prices!$D:$D,$Q$12,Prices!$A:$A,$B188,Prices!$I:$I,$G188)=0,COUNTIFS(Prices!$D:$D,$Q$12,Prices!$A:$A,$B188,Prices!$I:$I,$G188,Prices!$H:$H,"Product NA")&gt;0),0,SUMIFS(Prices!$H:$H,Prices!$D:$D,$Q$12,Prices!$A:$A,$B188,Prices!$I:$I,$G188))</f>
        <v>0</v>
      </c>
      <c r="S188" s="89">
        <f>IF(OR($C188=0,$E188=0,COUNTIFS(Prices!$D:$D,$Q$12,Prices!$A:$A,$B188,Prices!$I:$I,$G188,Prices!$H:$H,"Product NA")&gt;0),"",(Q188+(R188*($E188/1000))))</f>
        <v>0</v>
      </c>
      <c r="T188" s="89">
        <f t="shared" si="17"/>
        <v>0</v>
      </c>
      <c r="U188" s="90">
        <f t="shared" si="18"/>
        <v>0</v>
      </c>
      <c r="V188" s="90">
        <f t="shared" si="19"/>
        <v>0</v>
      </c>
      <c r="W188" s="91"/>
    </row>
    <row r="189" spans="2:23" x14ac:dyDescent="0.35">
      <c r="B189" s="87" t="s">
        <v>184</v>
      </c>
      <c r="C189" s="66">
        <v>1</v>
      </c>
      <c r="D189" s="66">
        <v>1</v>
      </c>
      <c r="E189" s="66">
        <v>600</v>
      </c>
      <c r="F189" s="116" t="str">
        <f t="shared" si="20"/>
        <v/>
      </c>
      <c r="G189" s="116" t="str">
        <f t="shared" si="21"/>
        <v>0-2kg</v>
      </c>
      <c r="H189" s="88">
        <f>IF(OR(COUNTIFS(Prices!$D:$D,$H$12,Prices!$A:$A,$B189,Prices!$I:$I,$G189)=0,COUNTIFS(Prices!$D:$D,$H$12,Prices!$A:$A,$B189,Prices!$I:$I,$G189,Prices!$G:$G,"Product NA")&gt;0),0,SUMIFS(Prices!$G:$G,Prices!$D:$D,$H$12,Prices!$A:$A,$B189,Prices!$I:$I,$G189))</f>
        <v>1.3800000000000001</v>
      </c>
      <c r="I189" s="88">
        <f>IF(OR(COUNTIFS(Prices!$D:$D,$H$12,Prices!$A:$A,$B189,Prices!$I:$I,$G189)=0,COUNTIFS(Prices!$D:$D,$H$12,Prices!$A:$A,$B189,Prices!$I:$I,$G189,Prices!$H:$H,"Product NA")&gt;0),0,SUMIFS(Prices!$H:$H,Prices!$D:$D,$H$12,Prices!$A:$A,$B189,Prices!$I:$I,$G189))</f>
        <v>11.93</v>
      </c>
      <c r="J189" s="89">
        <f>IF(OR($C189=0,$E189=0,COUNTIFS(Prices!$D:$D,$H$12,Prices!$A:$A,$B189,Prices!$I:$I,$G189,Prices!$H:$H,"Product NA")&gt;0),"",(H189+(I189*($E189/1000))))</f>
        <v>8.5380000000000003</v>
      </c>
      <c r="K189" s="89">
        <f>J189*-(INDEX(VRDs!$H$3:$J$12, MATCH($H$12, VRDs!$A$3:$A$12, 0), MATCH($D189, INDEX(VRDs!$E$3:$G$12, MATCH($H$12, VRDs!$A$3:$A$12, 0), 0), 1)))</f>
        <v>0</v>
      </c>
      <c r="L189" s="89">
        <f t="shared" si="22"/>
        <v>0.55497000000000007</v>
      </c>
      <c r="M189" s="90">
        <f t="shared" si="16"/>
        <v>9.0929700000000011</v>
      </c>
      <c r="N189" s="90">
        <f t="shared" si="23"/>
        <v>9.0929700000000011</v>
      </c>
      <c r="Q189" s="88">
        <f>IF(OR(COUNTIFS(Prices!$D:$D,$Q$12,Prices!$A:$A,$B189,Prices!$I:$I,$G189)=0,COUNTIFS(Prices!$D:$D,$Q$12,Prices!$A:$A,$B189,Prices!$I:$I,$G189,Prices!$G:$G,"Product NA")&gt;0),0,SUMIFS(Prices!$G:$G,Prices!$D:$D,$Q$12,Prices!$A:$A,$B189,Prices!$I:$I,$G189))</f>
        <v>6.0500000000000007</v>
      </c>
      <c r="R189" s="88">
        <f>IF(OR(COUNTIFS(Prices!$D:$D,$Q$12,Prices!$A:$A,$B189,Prices!$I:$I,$G189)=0,COUNTIFS(Prices!$D:$D,$Q$12,Prices!$A:$A,$B189,Prices!$I:$I,$G189,Prices!$H:$H,"Product NA")&gt;0),0,SUMIFS(Prices!$H:$H,Prices!$D:$D,$Q$12,Prices!$A:$A,$B189,Prices!$I:$I,$G189))</f>
        <v>7.95</v>
      </c>
      <c r="S189" s="89">
        <f>IF(OR($C189=0,$E189=0,COUNTIFS(Prices!$D:$D,$Q$12,Prices!$A:$A,$B189,Prices!$I:$I,$G189,Prices!$H:$H,"Product NA")&gt;0),"",(Q189+(R189*($E189/1000))))</f>
        <v>10.82</v>
      </c>
      <c r="T189" s="89">
        <f t="shared" si="17"/>
        <v>0.70330000000000004</v>
      </c>
      <c r="U189" s="90">
        <f t="shared" si="18"/>
        <v>11.523300000000001</v>
      </c>
      <c r="V189" s="90">
        <f t="shared" si="19"/>
        <v>11.523300000000001</v>
      </c>
      <c r="W189" s="91"/>
    </row>
    <row r="190" spans="2:23" x14ac:dyDescent="0.35">
      <c r="B190" s="87" t="s">
        <v>185</v>
      </c>
      <c r="C190" s="66">
        <v>1</v>
      </c>
      <c r="D190" s="66">
        <v>1</v>
      </c>
      <c r="E190" s="66">
        <v>600</v>
      </c>
      <c r="F190" s="116" t="str">
        <f t="shared" si="20"/>
        <v/>
      </c>
      <c r="G190" s="116" t="str">
        <f t="shared" si="21"/>
        <v>0-2kg</v>
      </c>
      <c r="H190" s="88">
        <f>IF(OR(COUNTIFS(Prices!$D:$D,$H$12,Prices!$A:$A,$B190,Prices!$I:$I,$G190)=0,COUNTIFS(Prices!$D:$D,$H$12,Prices!$A:$A,$B190,Prices!$I:$I,$G190,Prices!$G:$G,"Product NA")&gt;0),0,SUMIFS(Prices!$G:$G,Prices!$D:$D,$H$12,Prices!$A:$A,$B190,Prices!$I:$I,$G190))</f>
        <v>1.1300000000000001</v>
      </c>
      <c r="I190" s="88">
        <f>IF(OR(COUNTIFS(Prices!$D:$D,$H$12,Prices!$A:$A,$B190,Prices!$I:$I,$G190)=0,COUNTIFS(Prices!$D:$D,$H$12,Prices!$A:$A,$B190,Prices!$I:$I,$G190,Prices!$H:$H,"Product NA")&gt;0),0,SUMIFS(Prices!$H:$H,Prices!$D:$D,$H$12,Prices!$A:$A,$B190,Prices!$I:$I,$G190))</f>
        <v>15.64</v>
      </c>
      <c r="J190" s="89">
        <f>IF(OR($C190=0,$E190=0,COUNTIFS(Prices!$D:$D,$H$12,Prices!$A:$A,$B190,Prices!$I:$I,$G190,Prices!$H:$H,"Product NA")&gt;0),"",(H190+(I190*($E190/1000))))</f>
        <v>10.514000000000001</v>
      </c>
      <c r="K190" s="89">
        <f>J190*-(INDEX(VRDs!$H$3:$J$12, MATCH($H$12, VRDs!$A$3:$A$12, 0), MATCH($D190, INDEX(VRDs!$E$3:$G$12, MATCH($H$12, VRDs!$A$3:$A$12, 0), 0), 1)))</f>
        <v>0</v>
      </c>
      <c r="L190" s="89">
        <f t="shared" si="22"/>
        <v>0.68341000000000007</v>
      </c>
      <c r="M190" s="90">
        <f t="shared" si="16"/>
        <v>11.197410000000001</v>
      </c>
      <c r="N190" s="90">
        <f t="shared" si="23"/>
        <v>11.197410000000001</v>
      </c>
      <c r="Q190" s="88">
        <f>IF(OR(COUNTIFS(Prices!$D:$D,$Q$12,Prices!$A:$A,$B190,Prices!$I:$I,$G190)=0,COUNTIFS(Prices!$D:$D,$Q$12,Prices!$A:$A,$B190,Prices!$I:$I,$G190,Prices!$G:$G,"Product NA")&gt;0),0,SUMIFS(Prices!$G:$G,Prices!$D:$D,$Q$12,Prices!$A:$A,$B190,Prices!$I:$I,$G190))</f>
        <v>0</v>
      </c>
      <c r="R190" s="88">
        <f>IF(OR(COUNTIFS(Prices!$D:$D,$Q$12,Prices!$A:$A,$B190,Prices!$I:$I,$G190)=0,COUNTIFS(Prices!$D:$D,$Q$12,Prices!$A:$A,$B190,Prices!$I:$I,$G190,Prices!$H:$H,"Product NA")&gt;0),0,SUMIFS(Prices!$H:$H,Prices!$D:$D,$Q$12,Prices!$A:$A,$B190,Prices!$I:$I,$G190))</f>
        <v>0</v>
      </c>
      <c r="S190" s="89">
        <f>IF(OR($C190=0,$E190=0,COUNTIFS(Prices!$D:$D,$Q$12,Prices!$A:$A,$B190,Prices!$I:$I,$G190,Prices!$H:$H,"Product NA")&gt;0),"",(Q190+(R190*($E190/1000))))</f>
        <v>0</v>
      </c>
      <c r="T190" s="89">
        <f t="shared" si="17"/>
        <v>0</v>
      </c>
      <c r="U190" s="90">
        <f t="shared" si="18"/>
        <v>0</v>
      </c>
      <c r="V190" s="90">
        <f t="shared" si="19"/>
        <v>0</v>
      </c>
      <c r="W190" s="91"/>
    </row>
    <row r="191" spans="2:23" x14ac:dyDescent="0.35">
      <c r="B191" s="87" t="s">
        <v>186</v>
      </c>
      <c r="C191" s="66">
        <v>1</v>
      </c>
      <c r="D191" s="66">
        <v>1</v>
      </c>
      <c r="E191" s="66">
        <v>600</v>
      </c>
      <c r="F191" s="116" t="str">
        <f t="shared" si="20"/>
        <v/>
      </c>
      <c r="G191" s="116" t="str">
        <f t="shared" si="21"/>
        <v>0-2kg</v>
      </c>
      <c r="H191" s="88">
        <f>IF(OR(COUNTIFS(Prices!$D:$D,$H$12,Prices!$A:$A,$B191,Prices!$I:$I,$G191)=0,COUNTIFS(Prices!$D:$D,$H$12,Prices!$A:$A,$B191,Prices!$I:$I,$G191,Prices!$G:$G,"Product NA")&gt;0),0,SUMIFS(Prices!$G:$G,Prices!$D:$D,$H$12,Prices!$A:$A,$B191,Prices!$I:$I,$G191))</f>
        <v>1.1300000000000001</v>
      </c>
      <c r="I191" s="88">
        <f>IF(OR(COUNTIFS(Prices!$D:$D,$H$12,Prices!$A:$A,$B191,Prices!$I:$I,$G191)=0,COUNTIFS(Prices!$D:$D,$H$12,Prices!$A:$A,$B191,Prices!$I:$I,$G191,Prices!$H:$H,"Product NA")&gt;0),0,SUMIFS(Prices!$H:$H,Prices!$D:$D,$H$12,Prices!$A:$A,$B191,Prices!$I:$I,$G191))</f>
        <v>15.64</v>
      </c>
      <c r="J191" s="89">
        <f>IF(OR($C191=0,$E191=0,COUNTIFS(Prices!$D:$D,$H$12,Prices!$A:$A,$B191,Prices!$I:$I,$G191,Prices!$H:$H,"Product NA")&gt;0),"",(H191+(I191*($E191/1000))))</f>
        <v>10.514000000000001</v>
      </c>
      <c r="K191" s="89">
        <f>J191*-(INDEX(VRDs!$H$3:$J$12, MATCH($H$12, VRDs!$A$3:$A$12, 0), MATCH($D191, INDEX(VRDs!$E$3:$G$12, MATCH($H$12, VRDs!$A$3:$A$12, 0), 0), 1)))</f>
        <v>0</v>
      </c>
      <c r="L191" s="89">
        <f t="shared" si="22"/>
        <v>0.68341000000000007</v>
      </c>
      <c r="M191" s="90">
        <f t="shared" si="16"/>
        <v>11.197410000000001</v>
      </c>
      <c r="N191" s="90">
        <f t="shared" si="23"/>
        <v>11.197410000000001</v>
      </c>
      <c r="Q191" s="88">
        <f>IF(OR(COUNTIFS(Prices!$D:$D,$Q$12,Prices!$A:$A,$B191,Prices!$I:$I,$G191)=0,COUNTIFS(Prices!$D:$D,$Q$12,Prices!$A:$A,$B191,Prices!$I:$I,$G191,Prices!$G:$G,"Product NA")&gt;0),0,SUMIFS(Prices!$G:$G,Prices!$D:$D,$Q$12,Prices!$A:$A,$B191,Prices!$I:$I,$G191))</f>
        <v>0</v>
      </c>
      <c r="R191" s="88">
        <f>IF(OR(COUNTIFS(Prices!$D:$D,$Q$12,Prices!$A:$A,$B191,Prices!$I:$I,$G191)=0,COUNTIFS(Prices!$D:$D,$Q$12,Prices!$A:$A,$B191,Prices!$I:$I,$G191,Prices!$H:$H,"Product NA")&gt;0),0,SUMIFS(Prices!$H:$H,Prices!$D:$D,$Q$12,Prices!$A:$A,$B191,Prices!$I:$I,$G191))</f>
        <v>0</v>
      </c>
      <c r="S191" s="89">
        <f>IF(OR($C191=0,$E191=0,COUNTIFS(Prices!$D:$D,$Q$12,Prices!$A:$A,$B191,Prices!$I:$I,$G191,Prices!$H:$H,"Product NA")&gt;0),"",(Q191+(R191*($E191/1000))))</f>
        <v>0</v>
      </c>
      <c r="T191" s="89">
        <f t="shared" si="17"/>
        <v>0</v>
      </c>
      <c r="U191" s="90">
        <f t="shared" si="18"/>
        <v>0</v>
      </c>
      <c r="V191" s="90">
        <f t="shared" si="19"/>
        <v>0</v>
      </c>
      <c r="W191" s="91"/>
    </row>
    <row r="192" spans="2:23" x14ac:dyDescent="0.35">
      <c r="B192" s="87" t="s">
        <v>187</v>
      </c>
      <c r="C192" s="66">
        <v>1</v>
      </c>
      <c r="D192" s="66">
        <v>1</v>
      </c>
      <c r="E192" s="66">
        <v>600</v>
      </c>
      <c r="F192" s="116" t="str">
        <f t="shared" si="20"/>
        <v/>
      </c>
      <c r="G192" s="116" t="str">
        <f t="shared" si="21"/>
        <v>0-2kg</v>
      </c>
      <c r="H192" s="88">
        <f>IF(OR(COUNTIFS(Prices!$D:$D,$H$12,Prices!$A:$A,$B192,Prices!$I:$I,$G192)=0,COUNTIFS(Prices!$D:$D,$H$12,Prices!$A:$A,$B192,Prices!$I:$I,$G192,Prices!$G:$G,"Product NA")&gt;0),0,SUMIFS(Prices!$G:$G,Prices!$D:$D,$H$12,Prices!$A:$A,$B192,Prices!$I:$I,$G192))</f>
        <v>2.0100000000000002</v>
      </c>
      <c r="I192" s="88">
        <f>IF(OR(COUNTIFS(Prices!$D:$D,$H$12,Prices!$A:$A,$B192,Prices!$I:$I,$G192)=0,COUNTIFS(Prices!$D:$D,$H$12,Prices!$A:$A,$B192,Prices!$I:$I,$G192,Prices!$H:$H,"Product NA")&gt;0),0,SUMIFS(Prices!$H:$H,Prices!$D:$D,$H$12,Prices!$A:$A,$B192,Prices!$I:$I,$G192))</f>
        <v>7.3</v>
      </c>
      <c r="J192" s="89">
        <f>IF(OR($C192=0,$E192=0,COUNTIFS(Prices!$D:$D,$H$12,Prices!$A:$A,$B192,Prices!$I:$I,$G192,Prices!$H:$H,"Product NA")&gt;0),"",(H192+(I192*($E192/1000))))</f>
        <v>6.3900000000000006</v>
      </c>
      <c r="K192" s="89">
        <f>J192*-(INDEX(VRDs!$H$3:$J$12, MATCH($H$12, VRDs!$A$3:$A$12, 0), MATCH($D192, INDEX(VRDs!$E$3:$G$12, MATCH($H$12, VRDs!$A$3:$A$12, 0), 0), 1)))</f>
        <v>0</v>
      </c>
      <c r="L192" s="89">
        <f t="shared" si="22"/>
        <v>0.41535000000000005</v>
      </c>
      <c r="M192" s="90">
        <f t="shared" si="16"/>
        <v>6.8053500000000007</v>
      </c>
      <c r="N192" s="90">
        <f t="shared" si="23"/>
        <v>6.8053500000000007</v>
      </c>
      <c r="Q192" s="88">
        <f>IF(OR(COUNTIFS(Prices!$D:$D,$Q$12,Prices!$A:$A,$B192,Prices!$I:$I,$G192)=0,COUNTIFS(Prices!$D:$D,$Q$12,Prices!$A:$A,$B192,Prices!$I:$I,$G192,Prices!$G:$G,"Product NA")&gt;0),0,SUMIFS(Prices!$G:$G,Prices!$D:$D,$Q$12,Prices!$A:$A,$B192,Prices!$I:$I,$G192))</f>
        <v>6.2</v>
      </c>
      <c r="R192" s="88">
        <f>IF(OR(COUNTIFS(Prices!$D:$D,$Q$12,Prices!$A:$A,$B192,Prices!$I:$I,$G192)=0,COUNTIFS(Prices!$D:$D,$Q$12,Prices!$A:$A,$B192,Prices!$I:$I,$G192,Prices!$H:$H,"Product NA")&gt;0),0,SUMIFS(Prices!$H:$H,Prices!$D:$D,$Q$12,Prices!$A:$A,$B192,Prices!$I:$I,$G192))</f>
        <v>6.1000000000000005</v>
      </c>
      <c r="S192" s="89">
        <f>IF(OR($C192=0,$E192=0,COUNTIFS(Prices!$D:$D,$Q$12,Prices!$A:$A,$B192,Prices!$I:$I,$G192,Prices!$H:$H,"Product NA")&gt;0),"",(Q192+(R192*($E192/1000))))</f>
        <v>9.86</v>
      </c>
      <c r="T192" s="89">
        <f t="shared" si="17"/>
        <v>0.64090000000000003</v>
      </c>
      <c r="U192" s="90">
        <f t="shared" si="18"/>
        <v>10.5009</v>
      </c>
      <c r="V192" s="90">
        <f t="shared" si="19"/>
        <v>10.5009</v>
      </c>
      <c r="W192" s="91"/>
    </row>
    <row r="193" spans="2:23" x14ac:dyDescent="0.35">
      <c r="B193" s="87" t="s">
        <v>188</v>
      </c>
      <c r="C193" s="66">
        <v>1</v>
      </c>
      <c r="D193" s="66">
        <v>1</v>
      </c>
      <c r="E193" s="66">
        <v>600</v>
      </c>
      <c r="F193" s="116" t="str">
        <f t="shared" si="20"/>
        <v/>
      </c>
      <c r="G193" s="116" t="str">
        <f t="shared" si="21"/>
        <v>0-2kg</v>
      </c>
      <c r="H193" s="88">
        <f>IF(OR(COUNTIFS(Prices!$D:$D,$H$12,Prices!$A:$A,$B193,Prices!$I:$I,$G193)=0,COUNTIFS(Prices!$D:$D,$H$12,Prices!$A:$A,$B193,Prices!$I:$I,$G193,Prices!$G:$G,"Product NA")&gt;0),0,SUMIFS(Prices!$G:$G,Prices!$D:$D,$H$12,Prices!$A:$A,$B193,Prices!$I:$I,$G193))</f>
        <v>1.51</v>
      </c>
      <c r="I193" s="88">
        <f>IF(OR(COUNTIFS(Prices!$D:$D,$H$12,Prices!$A:$A,$B193,Prices!$I:$I,$G193)=0,COUNTIFS(Prices!$D:$D,$H$12,Prices!$A:$A,$B193,Prices!$I:$I,$G193,Prices!$H:$H,"Product NA")&gt;0),0,SUMIFS(Prices!$H:$H,Prices!$D:$D,$H$12,Prices!$A:$A,$B193,Prices!$I:$I,$G193))</f>
        <v>5.09</v>
      </c>
      <c r="J193" s="89">
        <f>IF(OR($C193=0,$E193=0,COUNTIFS(Prices!$D:$D,$H$12,Prices!$A:$A,$B193,Prices!$I:$I,$G193,Prices!$H:$H,"Product NA")&gt;0),"",(H193+(I193*($E193/1000))))</f>
        <v>4.5640000000000001</v>
      </c>
      <c r="K193" s="89">
        <f>J193*-(INDEX(VRDs!$H$3:$J$12, MATCH($H$12, VRDs!$A$3:$A$12, 0), MATCH($D193, INDEX(VRDs!$E$3:$G$12, MATCH($H$12, VRDs!$A$3:$A$12, 0), 0), 1)))</f>
        <v>0</v>
      </c>
      <c r="L193" s="89">
        <f t="shared" si="22"/>
        <v>0.29666000000000003</v>
      </c>
      <c r="M193" s="90">
        <f t="shared" si="16"/>
        <v>4.8606600000000002</v>
      </c>
      <c r="N193" s="90">
        <f t="shared" si="23"/>
        <v>4.8606600000000002</v>
      </c>
      <c r="Q193" s="88">
        <f>IF(OR(COUNTIFS(Prices!$D:$D,$Q$12,Prices!$A:$A,$B193,Prices!$I:$I,$G193)=0,COUNTIFS(Prices!$D:$D,$Q$12,Prices!$A:$A,$B193,Prices!$I:$I,$G193,Prices!$G:$G,"Product NA")&gt;0),0,SUMIFS(Prices!$G:$G,Prices!$D:$D,$Q$12,Prices!$A:$A,$B193,Prices!$I:$I,$G193))</f>
        <v>5.4</v>
      </c>
      <c r="R193" s="88">
        <f>IF(OR(COUNTIFS(Prices!$D:$D,$Q$12,Prices!$A:$A,$B193,Prices!$I:$I,$G193)=0,COUNTIFS(Prices!$D:$D,$Q$12,Prices!$A:$A,$B193,Prices!$I:$I,$G193,Prices!$H:$H,"Product NA")&gt;0),0,SUMIFS(Prices!$H:$H,Prices!$D:$D,$Q$12,Prices!$A:$A,$B193,Prices!$I:$I,$G193))</f>
        <v>2.95</v>
      </c>
      <c r="S193" s="89">
        <f>IF(OR($C193=0,$E193=0,COUNTIFS(Prices!$D:$D,$Q$12,Prices!$A:$A,$B193,Prices!$I:$I,$G193,Prices!$H:$H,"Product NA")&gt;0),"",(Q193+(R193*($E193/1000))))</f>
        <v>7.17</v>
      </c>
      <c r="T193" s="89">
        <f t="shared" si="17"/>
        <v>0.46605000000000002</v>
      </c>
      <c r="U193" s="90">
        <f t="shared" si="18"/>
        <v>7.63605</v>
      </c>
      <c r="V193" s="90">
        <f t="shared" si="19"/>
        <v>7.63605</v>
      </c>
      <c r="W193" s="91"/>
    </row>
    <row r="194" spans="2:23" x14ac:dyDescent="0.35">
      <c r="B194" s="87" t="s">
        <v>189</v>
      </c>
      <c r="C194" s="66">
        <v>1</v>
      </c>
      <c r="D194" s="66">
        <v>1</v>
      </c>
      <c r="E194" s="66">
        <v>600</v>
      </c>
      <c r="F194" s="116" t="str">
        <f t="shared" si="20"/>
        <v/>
      </c>
      <c r="G194" s="116" t="str">
        <f t="shared" si="21"/>
        <v>0-2kg</v>
      </c>
      <c r="H194" s="88">
        <f>IF(OR(COUNTIFS(Prices!$D:$D,$H$12,Prices!$A:$A,$B194,Prices!$I:$I,$G194)=0,COUNTIFS(Prices!$D:$D,$H$12,Prices!$A:$A,$B194,Prices!$I:$I,$G194,Prices!$G:$G,"Product NA")&gt;0),0,SUMIFS(Prices!$G:$G,Prices!$D:$D,$H$12,Prices!$A:$A,$B194,Prices!$I:$I,$G194))</f>
        <v>2.58</v>
      </c>
      <c r="I194" s="88">
        <f>IF(OR(COUNTIFS(Prices!$D:$D,$H$12,Prices!$A:$A,$B194,Prices!$I:$I,$G194)=0,COUNTIFS(Prices!$D:$D,$H$12,Prices!$A:$A,$B194,Prices!$I:$I,$G194,Prices!$H:$H,"Product NA")&gt;0),0,SUMIFS(Prices!$H:$H,Prices!$D:$D,$H$12,Prices!$A:$A,$B194,Prices!$I:$I,$G194))</f>
        <v>4.8100000000000005</v>
      </c>
      <c r="J194" s="89">
        <f>IF(OR($C194=0,$E194=0,COUNTIFS(Prices!$D:$D,$H$12,Prices!$A:$A,$B194,Prices!$I:$I,$G194,Prices!$H:$H,"Product NA")&gt;0),"",(H194+(I194*($E194/1000))))</f>
        <v>5.4660000000000002</v>
      </c>
      <c r="K194" s="89">
        <f>J194*-(INDEX(VRDs!$H$3:$J$12, MATCH($H$12, VRDs!$A$3:$A$12, 0), MATCH($D194, INDEX(VRDs!$E$3:$G$12, MATCH($H$12, VRDs!$A$3:$A$12, 0), 0), 1)))</f>
        <v>0</v>
      </c>
      <c r="L194" s="89">
        <f t="shared" si="22"/>
        <v>0.35529000000000005</v>
      </c>
      <c r="M194" s="90">
        <f t="shared" si="16"/>
        <v>5.8212900000000003</v>
      </c>
      <c r="N194" s="90">
        <f t="shared" si="23"/>
        <v>5.8212900000000003</v>
      </c>
      <c r="Q194" s="88">
        <f>IF(OR(COUNTIFS(Prices!$D:$D,$Q$12,Prices!$A:$A,$B194,Prices!$I:$I,$G194)=0,COUNTIFS(Prices!$D:$D,$Q$12,Prices!$A:$A,$B194,Prices!$I:$I,$G194,Prices!$G:$G,"Product NA")&gt;0),0,SUMIFS(Prices!$G:$G,Prices!$D:$D,$Q$12,Prices!$A:$A,$B194,Prices!$I:$I,$G194))</f>
        <v>5.2</v>
      </c>
      <c r="R194" s="88">
        <f>IF(OR(COUNTIFS(Prices!$D:$D,$Q$12,Prices!$A:$A,$B194,Prices!$I:$I,$G194)=0,COUNTIFS(Prices!$D:$D,$Q$12,Prices!$A:$A,$B194,Prices!$I:$I,$G194,Prices!$H:$H,"Product NA")&gt;0),0,SUMIFS(Prices!$H:$H,Prices!$D:$D,$Q$12,Prices!$A:$A,$B194,Prices!$I:$I,$G194))</f>
        <v>4.25</v>
      </c>
      <c r="S194" s="89">
        <f>IF(OR($C194=0,$E194=0,COUNTIFS(Prices!$D:$D,$Q$12,Prices!$A:$A,$B194,Prices!$I:$I,$G194,Prices!$H:$H,"Product NA")&gt;0),"",(Q194+(R194*($E194/1000))))</f>
        <v>7.75</v>
      </c>
      <c r="T194" s="89">
        <f t="shared" si="17"/>
        <v>0.50375000000000003</v>
      </c>
      <c r="U194" s="90">
        <f t="shared" si="18"/>
        <v>8.2537500000000001</v>
      </c>
      <c r="V194" s="90">
        <f t="shared" si="19"/>
        <v>8.2537500000000001</v>
      </c>
      <c r="W194" s="91"/>
    </row>
    <row r="195" spans="2:23" x14ac:dyDescent="0.35">
      <c r="B195" s="87" t="s">
        <v>190</v>
      </c>
      <c r="C195" s="66">
        <v>1</v>
      </c>
      <c r="D195" s="66">
        <v>1</v>
      </c>
      <c r="E195" s="66">
        <v>600</v>
      </c>
      <c r="F195" s="116" t="str">
        <f t="shared" si="20"/>
        <v/>
      </c>
      <c r="G195" s="116" t="str">
        <f t="shared" si="21"/>
        <v>0-2kg</v>
      </c>
      <c r="H195" s="88">
        <f>IF(OR(COUNTIFS(Prices!$D:$D,$H$12,Prices!$A:$A,$B195,Prices!$I:$I,$G195)=0,COUNTIFS(Prices!$D:$D,$H$12,Prices!$A:$A,$B195,Prices!$I:$I,$G195,Prices!$G:$G,"Product NA")&gt;0),0,SUMIFS(Prices!$G:$G,Prices!$D:$D,$H$12,Prices!$A:$A,$B195,Prices!$I:$I,$G195))</f>
        <v>1.37</v>
      </c>
      <c r="I195" s="88">
        <f>IF(OR(COUNTIFS(Prices!$D:$D,$H$12,Prices!$A:$A,$B195,Prices!$I:$I,$G195)=0,COUNTIFS(Prices!$D:$D,$H$12,Prices!$A:$A,$B195,Prices!$I:$I,$G195,Prices!$H:$H,"Product NA")&gt;0),0,SUMIFS(Prices!$H:$H,Prices!$D:$D,$H$12,Prices!$A:$A,$B195,Prices!$I:$I,$G195))</f>
        <v>14.5</v>
      </c>
      <c r="J195" s="89">
        <f>IF(OR($C195=0,$E195=0,COUNTIFS(Prices!$D:$D,$H$12,Prices!$A:$A,$B195,Prices!$I:$I,$G195,Prices!$H:$H,"Product NA")&gt;0),"",(H195+(I195*($E195/1000))))</f>
        <v>10.07</v>
      </c>
      <c r="K195" s="89">
        <f>J195*-(INDEX(VRDs!$H$3:$J$12, MATCH($H$12, VRDs!$A$3:$A$12, 0), MATCH($D195, INDEX(VRDs!$E$3:$G$12, MATCH($H$12, VRDs!$A$3:$A$12, 0), 0), 1)))</f>
        <v>0</v>
      </c>
      <c r="L195" s="89">
        <f t="shared" si="22"/>
        <v>0.65455000000000008</v>
      </c>
      <c r="M195" s="90">
        <f t="shared" si="16"/>
        <v>10.724550000000001</v>
      </c>
      <c r="N195" s="90">
        <f t="shared" si="23"/>
        <v>10.724550000000001</v>
      </c>
      <c r="Q195" s="88">
        <f>IF(OR(COUNTIFS(Prices!$D:$D,$Q$12,Prices!$A:$A,$B195,Prices!$I:$I,$G195)=0,COUNTIFS(Prices!$D:$D,$Q$12,Prices!$A:$A,$B195,Prices!$I:$I,$G195,Prices!$G:$G,"Product NA")&gt;0),0,SUMIFS(Prices!$G:$G,Prices!$D:$D,$Q$12,Prices!$A:$A,$B195,Prices!$I:$I,$G195))</f>
        <v>0</v>
      </c>
      <c r="R195" s="88">
        <f>IF(OR(COUNTIFS(Prices!$D:$D,$Q$12,Prices!$A:$A,$B195,Prices!$I:$I,$G195)=0,COUNTIFS(Prices!$D:$D,$Q$12,Prices!$A:$A,$B195,Prices!$I:$I,$G195,Prices!$H:$H,"Product NA")&gt;0),0,SUMIFS(Prices!$H:$H,Prices!$D:$D,$Q$12,Prices!$A:$A,$B195,Prices!$I:$I,$G195))</f>
        <v>0</v>
      </c>
      <c r="S195" s="89">
        <f>IF(OR($C195=0,$E195=0,COUNTIFS(Prices!$D:$D,$Q$12,Prices!$A:$A,$B195,Prices!$I:$I,$G195,Prices!$H:$H,"Product NA")&gt;0),"",(Q195+(R195*($E195/1000))))</f>
        <v>0</v>
      </c>
      <c r="T195" s="89">
        <f t="shared" si="17"/>
        <v>0</v>
      </c>
      <c r="U195" s="90">
        <f t="shared" si="18"/>
        <v>0</v>
      </c>
      <c r="V195" s="90">
        <f t="shared" si="19"/>
        <v>0</v>
      </c>
      <c r="W195" s="91"/>
    </row>
    <row r="196" spans="2:23" x14ac:dyDescent="0.35">
      <c r="B196" s="87" t="s">
        <v>191</v>
      </c>
      <c r="C196" s="66">
        <v>1</v>
      </c>
      <c r="D196" s="66">
        <v>1</v>
      </c>
      <c r="E196" s="66">
        <v>600</v>
      </c>
      <c r="F196" s="116" t="str">
        <f t="shared" si="20"/>
        <v/>
      </c>
      <c r="G196" s="116" t="str">
        <f t="shared" si="21"/>
        <v>0-2kg</v>
      </c>
      <c r="H196" s="88">
        <f>IF(OR(COUNTIFS(Prices!$D:$D,$H$12,Prices!$A:$A,$B196,Prices!$I:$I,$G196)=0,COUNTIFS(Prices!$D:$D,$H$12,Prices!$A:$A,$B196,Prices!$I:$I,$G196,Prices!$G:$G,"Product NA")&gt;0),0,SUMIFS(Prices!$G:$G,Prices!$D:$D,$H$12,Prices!$A:$A,$B196,Prices!$I:$I,$G196))</f>
        <v>2.48</v>
      </c>
      <c r="I196" s="88">
        <f>IF(OR(COUNTIFS(Prices!$D:$D,$H$12,Prices!$A:$A,$B196,Prices!$I:$I,$G196)=0,COUNTIFS(Prices!$D:$D,$H$12,Prices!$A:$A,$B196,Prices!$I:$I,$G196,Prices!$H:$H,"Product NA")&gt;0),0,SUMIFS(Prices!$H:$H,Prices!$D:$D,$H$12,Prices!$A:$A,$B196,Prices!$I:$I,$G196))</f>
        <v>10.91</v>
      </c>
      <c r="J196" s="89">
        <f>IF(OR($C196=0,$E196=0,COUNTIFS(Prices!$D:$D,$H$12,Prices!$A:$A,$B196,Prices!$I:$I,$G196,Prices!$H:$H,"Product NA")&gt;0),"",(H196+(I196*($E196/1000))))</f>
        <v>9.0259999999999998</v>
      </c>
      <c r="K196" s="89">
        <f>J196*-(INDEX(VRDs!$H$3:$J$12, MATCH($H$12, VRDs!$A$3:$A$12, 0), MATCH($D196, INDEX(VRDs!$E$3:$G$12, MATCH($H$12, VRDs!$A$3:$A$12, 0), 0), 1)))</f>
        <v>0</v>
      </c>
      <c r="L196" s="89">
        <f t="shared" si="22"/>
        <v>0.58669000000000004</v>
      </c>
      <c r="M196" s="90">
        <f t="shared" si="16"/>
        <v>9.6126900000000006</v>
      </c>
      <c r="N196" s="90">
        <f t="shared" si="23"/>
        <v>9.6126900000000006</v>
      </c>
      <c r="Q196" s="88">
        <f>IF(OR(COUNTIFS(Prices!$D:$D,$Q$12,Prices!$A:$A,$B196,Prices!$I:$I,$G196)=0,COUNTIFS(Prices!$D:$D,$Q$12,Prices!$A:$A,$B196,Prices!$I:$I,$G196,Prices!$G:$G,"Product NA")&gt;0),0,SUMIFS(Prices!$G:$G,Prices!$D:$D,$Q$12,Prices!$A:$A,$B196,Prices!$I:$I,$G196))</f>
        <v>0</v>
      </c>
      <c r="R196" s="88">
        <f>IF(OR(COUNTIFS(Prices!$D:$D,$Q$12,Prices!$A:$A,$B196,Prices!$I:$I,$G196)=0,COUNTIFS(Prices!$D:$D,$Q$12,Prices!$A:$A,$B196,Prices!$I:$I,$G196,Prices!$H:$H,"Product NA")&gt;0),0,SUMIFS(Prices!$H:$H,Prices!$D:$D,$Q$12,Prices!$A:$A,$B196,Prices!$I:$I,$G196))</f>
        <v>0</v>
      </c>
      <c r="S196" s="89">
        <f>IF(OR($C196=0,$E196=0,COUNTIFS(Prices!$D:$D,$Q$12,Prices!$A:$A,$B196,Prices!$I:$I,$G196,Prices!$H:$H,"Product NA")&gt;0),"",(Q196+(R196*($E196/1000))))</f>
        <v>0</v>
      </c>
      <c r="T196" s="89">
        <f t="shared" si="17"/>
        <v>0</v>
      </c>
      <c r="U196" s="90">
        <f t="shared" si="18"/>
        <v>0</v>
      </c>
      <c r="V196" s="90">
        <f t="shared" si="19"/>
        <v>0</v>
      </c>
      <c r="W196" s="91"/>
    </row>
    <row r="197" spans="2:23" x14ac:dyDescent="0.35">
      <c r="B197" s="87" t="s">
        <v>192</v>
      </c>
      <c r="C197" s="66">
        <v>1</v>
      </c>
      <c r="D197" s="66">
        <v>1</v>
      </c>
      <c r="E197" s="66">
        <v>600</v>
      </c>
      <c r="F197" s="116" t="str">
        <f t="shared" si="20"/>
        <v/>
      </c>
      <c r="G197" s="116" t="str">
        <f t="shared" si="21"/>
        <v>0-2kg</v>
      </c>
      <c r="H197" s="88">
        <f>IF(OR(COUNTIFS(Prices!$D:$D,$H$12,Prices!$A:$A,$B197,Prices!$I:$I,$G197)=0,COUNTIFS(Prices!$D:$D,$H$12,Prices!$A:$A,$B197,Prices!$I:$I,$G197,Prices!$G:$G,"Product NA")&gt;0),0,SUMIFS(Prices!$G:$G,Prices!$D:$D,$H$12,Prices!$A:$A,$B197,Prices!$I:$I,$G197))</f>
        <v>2.17</v>
      </c>
      <c r="I197" s="88">
        <f>IF(OR(COUNTIFS(Prices!$D:$D,$H$12,Prices!$A:$A,$B197,Prices!$I:$I,$G197)=0,COUNTIFS(Prices!$D:$D,$H$12,Prices!$A:$A,$B197,Prices!$I:$I,$G197,Prices!$H:$H,"Product NA")&gt;0),0,SUMIFS(Prices!$H:$H,Prices!$D:$D,$H$12,Prices!$A:$A,$B197,Prices!$I:$I,$G197))</f>
        <v>7.11</v>
      </c>
      <c r="J197" s="89">
        <f>IF(OR($C197=0,$E197=0,COUNTIFS(Prices!$D:$D,$H$12,Prices!$A:$A,$B197,Prices!$I:$I,$G197,Prices!$H:$H,"Product NA")&gt;0),"",(H197+(I197*($E197/1000))))</f>
        <v>6.4359999999999999</v>
      </c>
      <c r="K197" s="89">
        <f>J197*-(INDEX(VRDs!$H$3:$J$12, MATCH($H$12, VRDs!$A$3:$A$12, 0), MATCH($D197, INDEX(VRDs!$E$3:$G$12, MATCH($H$12, VRDs!$A$3:$A$12, 0), 0), 1)))</f>
        <v>0</v>
      </c>
      <c r="L197" s="89">
        <f t="shared" si="22"/>
        <v>0.41833999999999999</v>
      </c>
      <c r="M197" s="90">
        <f t="shared" si="16"/>
        <v>6.8543399999999997</v>
      </c>
      <c r="N197" s="90">
        <f t="shared" si="23"/>
        <v>6.8543399999999997</v>
      </c>
      <c r="Q197" s="88">
        <f>IF(OR(COUNTIFS(Prices!$D:$D,$Q$12,Prices!$A:$A,$B197,Prices!$I:$I,$G197)=0,COUNTIFS(Prices!$D:$D,$Q$12,Prices!$A:$A,$B197,Prices!$I:$I,$G197,Prices!$G:$G,"Product NA")&gt;0),0,SUMIFS(Prices!$G:$G,Prices!$D:$D,$Q$12,Prices!$A:$A,$B197,Prices!$I:$I,$G197))</f>
        <v>6.2</v>
      </c>
      <c r="R197" s="88">
        <f>IF(OR(COUNTIFS(Prices!$D:$D,$Q$12,Prices!$A:$A,$B197,Prices!$I:$I,$G197)=0,COUNTIFS(Prices!$D:$D,$Q$12,Prices!$A:$A,$B197,Prices!$I:$I,$G197,Prices!$H:$H,"Product NA")&gt;0),0,SUMIFS(Prices!$H:$H,Prices!$D:$D,$Q$12,Prices!$A:$A,$B197,Prices!$I:$I,$G197))</f>
        <v>5.95</v>
      </c>
      <c r="S197" s="89">
        <f>IF(OR($C197=0,$E197=0,COUNTIFS(Prices!$D:$D,$Q$12,Prices!$A:$A,$B197,Prices!$I:$I,$G197,Prices!$H:$H,"Product NA")&gt;0),"",(Q197+(R197*($E197/1000))))</f>
        <v>9.77</v>
      </c>
      <c r="T197" s="89">
        <f t="shared" si="17"/>
        <v>0.63505</v>
      </c>
      <c r="U197" s="90">
        <f t="shared" si="18"/>
        <v>10.405049999999999</v>
      </c>
      <c r="V197" s="90">
        <f t="shared" si="19"/>
        <v>10.405049999999999</v>
      </c>
      <c r="W197" s="91"/>
    </row>
    <row r="198" spans="2:23" x14ac:dyDescent="0.35">
      <c r="B198" s="87" t="s">
        <v>193</v>
      </c>
      <c r="C198" s="66">
        <v>1</v>
      </c>
      <c r="D198" s="66">
        <v>1</v>
      </c>
      <c r="E198" s="66">
        <v>600</v>
      </c>
      <c r="F198" s="116" t="str">
        <f t="shared" si="20"/>
        <v/>
      </c>
      <c r="G198" s="116" t="str">
        <f t="shared" si="21"/>
        <v>0-2kg</v>
      </c>
      <c r="H198" s="88">
        <f>IF(OR(COUNTIFS(Prices!$D:$D,$H$12,Prices!$A:$A,$B198,Prices!$I:$I,$G198)=0,COUNTIFS(Prices!$D:$D,$H$12,Prices!$A:$A,$B198,Prices!$I:$I,$G198,Prices!$G:$G,"Product NA")&gt;0),0,SUMIFS(Prices!$G:$G,Prices!$D:$D,$H$12,Prices!$A:$A,$B198,Prices!$I:$I,$G198))</f>
        <v>1.1300000000000001</v>
      </c>
      <c r="I198" s="88">
        <f>IF(OR(COUNTIFS(Prices!$D:$D,$H$12,Prices!$A:$A,$B198,Prices!$I:$I,$G198)=0,COUNTIFS(Prices!$D:$D,$H$12,Prices!$A:$A,$B198,Prices!$I:$I,$G198,Prices!$H:$H,"Product NA")&gt;0),0,SUMIFS(Prices!$H:$H,Prices!$D:$D,$H$12,Prices!$A:$A,$B198,Prices!$I:$I,$G198))</f>
        <v>15.64</v>
      </c>
      <c r="J198" s="89">
        <f>IF(OR($C198=0,$E198=0,COUNTIFS(Prices!$D:$D,$H$12,Prices!$A:$A,$B198,Prices!$I:$I,$G198,Prices!$H:$H,"Product NA")&gt;0),"",(H198+(I198*($E198/1000))))</f>
        <v>10.514000000000001</v>
      </c>
      <c r="K198" s="89">
        <f>J198*-(INDEX(VRDs!$H$3:$J$12, MATCH($H$12, VRDs!$A$3:$A$12, 0), MATCH($D198, INDEX(VRDs!$E$3:$G$12, MATCH($H$12, VRDs!$A$3:$A$12, 0), 0), 1)))</f>
        <v>0</v>
      </c>
      <c r="L198" s="89">
        <f t="shared" si="22"/>
        <v>0.68341000000000007</v>
      </c>
      <c r="M198" s="90">
        <f t="shared" si="16"/>
        <v>11.197410000000001</v>
      </c>
      <c r="N198" s="90">
        <f t="shared" si="23"/>
        <v>11.197410000000001</v>
      </c>
      <c r="Q198" s="88">
        <f>IF(OR(COUNTIFS(Prices!$D:$D,$Q$12,Prices!$A:$A,$B198,Prices!$I:$I,$G198)=0,COUNTIFS(Prices!$D:$D,$Q$12,Prices!$A:$A,$B198,Prices!$I:$I,$G198,Prices!$G:$G,"Product NA")&gt;0),0,SUMIFS(Prices!$G:$G,Prices!$D:$D,$Q$12,Prices!$A:$A,$B198,Prices!$I:$I,$G198))</f>
        <v>0</v>
      </c>
      <c r="R198" s="88">
        <f>IF(OR(COUNTIFS(Prices!$D:$D,$Q$12,Prices!$A:$A,$B198,Prices!$I:$I,$G198)=0,COUNTIFS(Prices!$D:$D,$Q$12,Prices!$A:$A,$B198,Prices!$I:$I,$G198,Prices!$H:$H,"Product NA")&gt;0),0,SUMIFS(Prices!$H:$H,Prices!$D:$D,$Q$12,Prices!$A:$A,$B198,Prices!$I:$I,$G198))</f>
        <v>0</v>
      </c>
      <c r="S198" s="89">
        <f>IF(OR($C198=0,$E198=0,COUNTIFS(Prices!$D:$D,$Q$12,Prices!$A:$A,$B198,Prices!$I:$I,$G198,Prices!$H:$H,"Product NA")&gt;0),"",(Q198+(R198*($E198/1000))))</f>
        <v>0</v>
      </c>
      <c r="T198" s="89">
        <f t="shared" si="17"/>
        <v>0</v>
      </c>
      <c r="U198" s="90">
        <f t="shared" si="18"/>
        <v>0</v>
      </c>
      <c r="V198" s="90">
        <f t="shared" si="19"/>
        <v>0</v>
      </c>
      <c r="W198" s="91"/>
    </row>
    <row r="199" spans="2:23" x14ac:dyDescent="0.35">
      <c r="B199" s="87" t="s">
        <v>194</v>
      </c>
      <c r="C199" s="66">
        <v>1</v>
      </c>
      <c r="D199" s="66">
        <v>1</v>
      </c>
      <c r="E199" s="66">
        <v>600</v>
      </c>
      <c r="F199" s="116" t="str">
        <f t="shared" si="20"/>
        <v/>
      </c>
      <c r="G199" s="116" t="str">
        <f t="shared" si="21"/>
        <v>0-2kg</v>
      </c>
      <c r="H199" s="88">
        <f>IF(OR(COUNTIFS(Prices!$D:$D,$H$12,Prices!$A:$A,$B199,Prices!$I:$I,$G199)=0,COUNTIFS(Prices!$D:$D,$H$12,Prices!$A:$A,$B199,Prices!$I:$I,$G199,Prices!$G:$G,"Product NA")&gt;0),0,SUMIFS(Prices!$G:$G,Prices!$D:$D,$H$12,Prices!$A:$A,$B199,Prices!$I:$I,$G199))</f>
        <v>2.14</v>
      </c>
      <c r="I199" s="88">
        <f>IF(OR(COUNTIFS(Prices!$D:$D,$H$12,Prices!$A:$A,$B199,Prices!$I:$I,$G199)=0,COUNTIFS(Prices!$D:$D,$H$12,Prices!$A:$A,$B199,Prices!$I:$I,$G199,Prices!$H:$H,"Product NA")&gt;0),0,SUMIFS(Prices!$H:$H,Prices!$D:$D,$H$12,Prices!$A:$A,$B199,Prices!$I:$I,$G199))</f>
        <v>3.7</v>
      </c>
      <c r="J199" s="89">
        <f>IF(OR($C199=0,$E199=0,COUNTIFS(Prices!$D:$D,$H$12,Prices!$A:$A,$B199,Prices!$I:$I,$G199,Prices!$H:$H,"Product NA")&gt;0),"",(H199+(I199*($E199/1000))))</f>
        <v>4.3600000000000003</v>
      </c>
      <c r="K199" s="89">
        <f>J199*-(INDEX(VRDs!$H$3:$J$12, MATCH($H$12, VRDs!$A$3:$A$12, 0), MATCH($D199, INDEX(VRDs!$E$3:$G$12, MATCH($H$12, VRDs!$A$3:$A$12, 0), 0), 1)))</f>
        <v>0</v>
      </c>
      <c r="L199" s="89">
        <f t="shared" si="22"/>
        <v>0.28340000000000004</v>
      </c>
      <c r="M199" s="90">
        <f t="shared" si="16"/>
        <v>4.6434000000000006</v>
      </c>
      <c r="N199" s="90">
        <f t="shared" si="23"/>
        <v>4.6434000000000006</v>
      </c>
      <c r="Q199" s="88">
        <f>IF(OR(COUNTIFS(Prices!$D:$D,$Q$12,Prices!$A:$A,$B199,Prices!$I:$I,$G199)=0,COUNTIFS(Prices!$D:$D,$Q$12,Prices!$A:$A,$B199,Prices!$I:$I,$G199,Prices!$G:$G,"Product NA")&gt;0),0,SUMIFS(Prices!$G:$G,Prices!$D:$D,$Q$12,Prices!$A:$A,$B199,Prices!$I:$I,$G199))</f>
        <v>4.8500000000000005</v>
      </c>
      <c r="R199" s="88">
        <f>IF(OR(COUNTIFS(Prices!$D:$D,$Q$12,Prices!$A:$A,$B199,Prices!$I:$I,$G199)=0,COUNTIFS(Prices!$D:$D,$Q$12,Prices!$A:$A,$B199,Prices!$I:$I,$G199,Prices!$H:$H,"Product NA")&gt;0),0,SUMIFS(Prices!$H:$H,Prices!$D:$D,$Q$12,Prices!$A:$A,$B199,Prices!$I:$I,$G199))</f>
        <v>1.55</v>
      </c>
      <c r="S199" s="89">
        <f>IF(OR($C199=0,$E199=0,COUNTIFS(Prices!$D:$D,$Q$12,Prices!$A:$A,$B199,Prices!$I:$I,$G199,Prices!$H:$H,"Product NA")&gt;0),"",(Q199+(R199*($E199/1000))))</f>
        <v>5.78</v>
      </c>
      <c r="T199" s="89">
        <f t="shared" si="17"/>
        <v>0.37570000000000003</v>
      </c>
      <c r="U199" s="90">
        <f t="shared" si="18"/>
        <v>6.1557000000000004</v>
      </c>
      <c r="V199" s="90">
        <f t="shared" si="19"/>
        <v>6.1557000000000004</v>
      </c>
      <c r="W199" s="91"/>
    </row>
    <row r="200" spans="2:23" x14ac:dyDescent="0.35">
      <c r="B200" s="87" t="s">
        <v>195</v>
      </c>
      <c r="C200" s="66">
        <v>1</v>
      </c>
      <c r="D200" s="66">
        <v>1</v>
      </c>
      <c r="E200" s="66">
        <v>600</v>
      </c>
      <c r="F200" s="116" t="str">
        <f t="shared" si="20"/>
        <v/>
      </c>
      <c r="G200" s="116" t="str">
        <f t="shared" si="21"/>
        <v>0-2kg</v>
      </c>
      <c r="H200" s="88">
        <f>IF(OR(COUNTIFS(Prices!$D:$D,$H$12,Prices!$A:$A,$B200,Prices!$I:$I,$G200)=0,COUNTIFS(Prices!$D:$D,$H$12,Prices!$A:$A,$B200,Prices!$I:$I,$G200,Prices!$G:$G,"Product NA")&gt;0),0,SUMIFS(Prices!$G:$G,Prices!$D:$D,$H$12,Prices!$A:$A,$B200,Prices!$I:$I,$G200))</f>
        <v>1.1300000000000001</v>
      </c>
      <c r="I200" s="88">
        <f>IF(OR(COUNTIFS(Prices!$D:$D,$H$12,Prices!$A:$A,$B200,Prices!$I:$I,$G200)=0,COUNTIFS(Prices!$D:$D,$H$12,Prices!$A:$A,$B200,Prices!$I:$I,$G200,Prices!$H:$H,"Product NA")&gt;0),0,SUMIFS(Prices!$H:$H,Prices!$D:$D,$H$12,Prices!$A:$A,$B200,Prices!$I:$I,$G200))</f>
        <v>15.64</v>
      </c>
      <c r="J200" s="89">
        <f>IF(OR($C200=0,$E200=0,COUNTIFS(Prices!$D:$D,$H$12,Prices!$A:$A,$B200,Prices!$I:$I,$G200,Prices!$H:$H,"Product NA")&gt;0),"",(H200+(I200*($E200/1000))))</f>
        <v>10.514000000000001</v>
      </c>
      <c r="K200" s="89">
        <f>J200*-(INDEX(VRDs!$H$3:$J$12, MATCH($H$12, VRDs!$A$3:$A$12, 0), MATCH($D200, INDEX(VRDs!$E$3:$G$12, MATCH($H$12, VRDs!$A$3:$A$12, 0), 0), 1)))</f>
        <v>0</v>
      </c>
      <c r="L200" s="89">
        <f t="shared" si="22"/>
        <v>0.68341000000000007</v>
      </c>
      <c r="M200" s="90">
        <f t="shared" si="16"/>
        <v>11.197410000000001</v>
      </c>
      <c r="N200" s="90">
        <f t="shared" si="23"/>
        <v>11.197410000000001</v>
      </c>
      <c r="Q200" s="88">
        <f>IF(OR(COUNTIFS(Prices!$D:$D,$Q$12,Prices!$A:$A,$B200,Prices!$I:$I,$G200)=0,COUNTIFS(Prices!$D:$D,$Q$12,Prices!$A:$A,$B200,Prices!$I:$I,$G200,Prices!$G:$G,"Product NA")&gt;0),0,SUMIFS(Prices!$G:$G,Prices!$D:$D,$Q$12,Prices!$A:$A,$B200,Prices!$I:$I,$G200))</f>
        <v>0</v>
      </c>
      <c r="R200" s="88">
        <f>IF(OR(COUNTIFS(Prices!$D:$D,$Q$12,Prices!$A:$A,$B200,Prices!$I:$I,$G200)=0,COUNTIFS(Prices!$D:$D,$Q$12,Prices!$A:$A,$B200,Prices!$I:$I,$G200,Prices!$H:$H,"Product NA")&gt;0),0,SUMIFS(Prices!$H:$H,Prices!$D:$D,$Q$12,Prices!$A:$A,$B200,Prices!$I:$I,$G200))</f>
        <v>0</v>
      </c>
      <c r="S200" s="89">
        <f>IF(OR($C200=0,$E200=0,COUNTIFS(Prices!$D:$D,$Q$12,Prices!$A:$A,$B200,Prices!$I:$I,$G200,Prices!$H:$H,"Product NA")&gt;0),"",(Q200+(R200*($E200/1000))))</f>
        <v>0</v>
      </c>
      <c r="T200" s="89">
        <f t="shared" si="17"/>
        <v>0</v>
      </c>
      <c r="U200" s="90">
        <f t="shared" si="18"/>
        <v>0</v>
      </c>
      <c r="V200" s="90">
        <f t="shared" si="19"/>
        <v>0</v>
      </c>
      <c r="W200" s="91"/>
    </row>
    <row r="201" spans="2:23" x14ac:dyDescent="0.35">
      <c r="B201" s="87" t="s">
        <v>196</v>
      </c>
      <c r="C201" s="66">
        <v>1</v>
      </c>
      <c r="D201" s="66">
        <v>1</v>
      </c>
      <c r="E201" s="66">
        <v>600</v>
      </c>
      <c r="F201" s="116" t="str">
        <f t="shared" si="20"/>
        <v/>
      </c>
      <c r="G201" s="116" t="str">
        <f t="shared" si="21"/>
        <v>0-2kg</v>
      </c>
      <c r="H201" s="88">
        <f>IF(OR(COUNTIFS(Prices!$D:$D,$H$12,Prices!$A:$A,$B201,Prices!$I:$I,$G201)=0,COUNTIFS(Prices!$D:$D,$H$12,Prices!$A:$A,$B201,Prices!$I:$I,$G201,Prices!$G:$G,"Product NA")&gt;0),0,SUMIFS(Prices!$G:$G,Prices!$D:$D,$H$12,Prices!$A:$A,$B201,Prices!$I:$I,$G201))</f>
        <v>1.56</v>
      </c>
      <c r="I201" s="88">
        <f>IF(OR(COUNTIFS(Prices!$D:$D,$H$12,Prices!$A:$A,$B201,Prices!$I:$I,$G201)=0,COUNTIFS(Prices!$D:$D,$H$12,Prices!$A:$A,$B201,Prices!$I:$I,$G201,Prices!$H:$H,"Product NA")&gt;0),0,SUMIFS(Prices!$H:$H,Prices!$D:$D,$H$12,Prices!$A:$A,$B201,Prices!$I:$I,$G201))</f>
        <v>15.85</v>
      </c>
      <c r="J201" s="89">
        <f>IF(OR($C201=0,$E201=0,COUNTIFS(Prices!$D:$D,$H$12,Prices!$A:$A,$B201,Prices!$I:$I,$G201,Prices!$H:$H,"Product NA")&gt;0),"",(H201+(I201*($E201/1000))))</f>
        <v>11.07</v>
      </c>
      <c r="K201" s="89">
        <f>J201*-(INDEX(VRDs!$H$3:$J$12, MATCH($H$12, VRDs!$A$3:$A$12, 0), MATCH($D201, INDEX(VRDs!$E$3:$G$12, MATCH($H$12, VRDs!$A$3:$A$12, 0), 0), 1)))</f>
        <v>0</v>
      </c>
      <c r="L201" s="89">
        <f t="shared" si="22"/>
        <v>0.71955000000000002</v>
      </c>
      <c r="M201" s="90">
        <f t="shared" si="16"/>
        <v>11.78955</v>
      </c>
      <c r="N201" s="90">
        <f t="shared" si="23"/>
        <v>11.78955</v>
      </c>
      <c r="Q201" s="88">
        <f>IF(OR(COUNTIFS(Prices!$D:$D,$Q$12,Prices!$A:$A,$B201,Prices!$I:$I,$G201)=0,COUNTIFS(Prices!$D:$D,$Q$12,Prices!$A:$A,$B201,Prices!$I:$I,$G201,Prices!$G:$G,"Product NA")&gt;0),0,SUMIFS(Prices!$G:$G,Prices!$D:$D,$Q$12,Prices!$A:$A,$B201,Prices!$I:$I,$G201))</f>
        <v>0</v>
      </c>
      <c r="R201" s="88">
        <f>IF(OR(COUNTIFS(Prices!$D:$D,$Q$12,Prices!$A:$A,$B201,Prices!$I:$I,$G201)=0,COUNTIFS(Prices!$D:$D,$Q$12,Prices!$A:$A,$B201,Prices!$I:$I,$G201,Prices!$H:$H,"Product NA")&gt;0),0,SUMIFS(Prices!$H:$H,Prices!$D:$D,$Q$12,Prices!$A:$A,$B201,Prices!$I:$I,$G201))</f>
        <v>0</v>
      </c>
      <c r="S201" s="89">
        <f>IF(OR($C201=0,$E201=0,COUNTIFS(Prices!$D:$D,$Q$12,Prices!$A:$A,$B201,Prices!$I:$I,$G201,Prices!$H:$H,"Product NA")&gt;0),"",(Q201+(R201*($E201/1000))))</f>
        <v>0</v>
      </c>
      <c r="T201" s="89">
        <f t="shared" si="17"/>
        <v>0</v>
      </c>
      <c r="U201" s="90">
        <f t="shared" si="18"/>
        <v>0</v>
      </c>
      <c r="V201" s="90">
        <f t="shared" si="19"/>
        <v>0</v>
      </c>
      <c r="W201" s="91"/>
    </row>
    <row r="202" spans="2:23" x14ac:dyDescent="0.35">
      <c r="B202" s="87" t="s">
        <v>197</v>
      </c>
      <c r="C202" s="66">
        <v>1</v>
      </c>
      <c r="D202" s="66">
        <v>1</v>
      </c>
      <c r="E202" s="66">
        <v>600</v>
      </c>
      <c r="F202" s="116" t="str">
        <f t="shared" si="20"/>
        <v/>
      </c>
      <c r="G202" s="116" t="str">
        <f t="shared" si="21"/>
        <v>0-2kg</v>
      </c>
      <c r="H202" s="88">
        <f>IF(OR(COUNTIFS(Prices!$D:$D,$H$12,Prices!$A:$A,$B202,Prices!$I:$I,$G202)=0,COUNTIFS(Prices!$D:$D,$H$12,Prices!$A:$A,$B202,Prices!$I:$I,$G202,Prices!$G:$G,"Product NA")&gt;0),0,SUMIFS(Prices!$G:$G,Prices!$D:$D,$H$12,Prices!$A:$A,$B202,Prices!$I:$I,$G202))</f>
        <v>1.56</v>
      </c>
      <c r="I202" s="88">
        <f>IF(OR(COUNTIFS(Prices!$D:$D,$H$12,Prices!$A:$A,$B202,Prices!$I:$I,$G202)=0,COUNTIFS(Prices!$D:$D,$H$12,Prices!$A:$A,$B202,Prices!$I:$I,$G202,Prices!$H:$H,"Product NA")&gt;0),0,SUMIFS(Prices!$H:$H,Prices!$D:$D,$H$12,Prices!$A:$A,$B202,Prices!$I:$I,$G202))</f>
        <v>15.85</v>
      </c>
      <c r="J202" s="89">
        <f>IF(OR($C202=0,$E202=0,COUNTIFS(Prices!$D:$D,$H$12,Prices!$A:$A,$B202,Prices!$I:$I,$G202,Prices!$H:$H,"Product NA")&gt;0),"",(H202+(I202*($E202/1000))))</f>
        <v>11.07</v>
      </c>
      <c r="K202" s="89">
        <f>J202*-(INDEX(VRDs!$H$3:$J$12, MATCH($H$12, VRDs!$A$3:$A$12, 0), MATCH($D202, INDEX(VRDs!$E$3:$G$12, MATCH($H$12, VRDs!$A$3:$A$12, 0), 0), 1)))</f>
        <v>0</v>
      </c>
      <c r="L202" s="89">
        <f t="shared" si="22"/>
        <v>0.71955000000000002</v>
      </c>
      <c r="M202" s="90">
        <f t="shared" si="16"/>
        <v>11.78955</v>
      </c>
      <c r="N202" s="90">
        <f t="shared" si="23"/>
        <v>11.78955</v>
      </c>
      <c r="Q202" s="88">
        <f>IF(OR(COUNTIFS(Prices!$D:$D,$Q$12,Prices!$A:$A,$B202,Prices!$I:$I,$G202)=0,COUNTIFS(Prices!$D:$D,$Q$12,Prices!$A:$A,$B202,Prices!$I:$I,$G202,Prices!$G:$G,"Product NA")&gt;0),0,SUMIFS(Prices!$G:$G,Prices!$D:$D,$Q$12,Prices!$A:$A,$B202,Prices!$I:$I,$G202))</f>
        <v>0</v>
      </c>
      <c r="R202" s="88">
        <f>IF(OR(COUNTIFS(Prices!$D:$D,$Q$12,Prices!$A:$A,$B202,Prices!$I:$I,$G202)=0,COUNTIFS(Prices!$D:$D,$Q$12,Prices!$A:$A,$B202,Prices!$I:$I,$G202,Prices!$H:$H,"Product NA")&gt;0),0,SUMIFS(Prices!$H:$H,Prices!$D:$D,$Q$12,Prices!$A:$A,$B202,Prices!$I:$I,$G202))</f>
        <v>0</v>
      </c>
      <c r="S202" s="89">
        <f>IF(OR($C202=0,$E202=0,COUNTIFS(Prices!$D:$D,$Q$12,Prices!$A:$A,$B202,Prices!$I:$I,$G202,Prices!$H:$H,"Product NA")&gt;0),"",(Q202+(R202*($E202/1000))))</f>
        <v>0</v>
      </c>
      <c r="T202" s="89">
        <f t="shared" si="17"/>
        <v>0</v>
      </c>
      <c r="U202" s="90">
        <f t="shared" si="18"/>
        <v>0</v>
      </c>
      <c r="V202" s="90">
        <f t="shared" si="19"/>
        <v>0</v>
      </c>
      <c r="W202" s="91"/>
    </row>
    <row r="203" spans="2:23" x14ac:dyDescent="0.35">
      <c r="B203" s="87" t="s">
        <v>198</v>
      </c>
      <c r="C203" s="66">
        <v>1</v>
      </c>
      <c r="D203" s="66">
        <v>1</v>
      </c>
      <c r="E203" s="66">
        <v>600</v>
      </c>
      <c r="F203" s="116" t="str">
        <f t="shared" si="20"/>
        <v/>
      </c>
      <c r="G203" s="116" t="str">
        <f t="shared" si="21"/>
        <v>0-2kg</v>
      </c>
      <c r="H203" s="88">
        <f>IF(OR(COUNTIFS(Prices!$D:$D,$H$12,Prices!$A:$A,$B203,Prices!$I:$I,$G203)=0,COUNTIFS(Prices!$D:$D,$H$12,Prices!$A:$A,$B203,Prices!$I:$I,$G203,Prices!$G:$G,"Product NA")&gt;0),0,SUMIFS(Prices!$G:$G,Prices!$D:$D,$H$12,Prices!$A:$A,$B203,Prices!$I:$I,$G203))</f>
        <v>1.56</v>
      </c>
      <c r="I203" s="88">
        <f>IF(OR(COUNTIFS(Prices!$D:$D,$H$12,Prices!$A:$A,$B203,Prices!$I:$I,$G203)=0,COUNTIFS(Prices!$D:$D,$H$12,Prices!$A:$A,$B203,Prices!$I:$I,$G203,Prices!$H:$H,"Product NA")&gt;0),0,SUMIFS(Prices!$H:$H,Prices!$D:$D,$H$12,Prices!$A:$A,$B203,Prices!$I:$I,$G203))</f>
        <v>15.85</v>
      </c>
      <c r="J203" s="89">
        <f>IF(OR($C203=0,$E203=0,COUNTIFS(Prices!$D:$D,$H$12,Prices!$A:$A,$B203,Prices!$I:$I,$G203,Prices!$H:$H,"Product NA")&gt;0),"",(H203+(I203*($E203/1000))))</f>
        <v>11.07</v>
      </c>
      <c r="K203" s="89">
        <f>J203*-(INDEX(VRDs!$H$3:$J$12, MATCH($H$12, VRDs!$A$3:$A$12, 0), MATCH($D203, INDEX(VRDs!$E$3:$G$12, MATCH($H$12, VRDs!$A$3:$A$12, 0), 0), 1)))</f>
        <v>0</v>
      </c>
      <c r="L203" s="89">
        <f t="shared" si="22"/>
        <v>0.71955000000000002</v>
      </c>
      <c r="M203" s="90">
        <f t="shared" si="16"/>
        <v>11.78955</v>
      </c>
      <c r="N203" s="90">
        <f t="shared" si="23"/>
        <v>11.78955</v>
      </c>
      <c r="Q203" s="88">
        <f>IF(OR(COUNTIFS(Prices!$D:$D,$Q$12,Prices!$A:$A,$B203,Prices!$I:$I,$G203)=0,COUNTIFS(Prices!$D:$D,$Q$12,Prices!$A:$A,$B203,Prices!$I:$I,$G203,Prices!$G:$G,"Product NA")&gt;0),0,SUMIFS(Prices!$G:$G,Prices!$D:$D,$Q$12,Prices!$A:$A,$B203,Prices!$I:$I,$G203))</f>
        <v>0</v>
      </c>
      <c r="R203" s="88">
        <f>IF(OR(COUNTIFS(Prices!$D:$D,$Q$12,Prices!$A:$A,$B203,Prices!$I:$I,$G203)=0,COUNTIFS(Prices!$D:$D,$Q$12,Prices!$A:$A,$B203,Prices!$I:$I,$G203,Prices!$H:$H,"Product NA")&gt;0),0,SUMIFS(Prices!$H:$H,Prices!$D:$D,$Q$12,Prices!$A:$A,$B203,Prices!$I:$I,$G203))</f>
        <v>0</v>
      </c>
      <c r="S203" s="89">
        <f>IF(OR($C203=0,$E203=0,COUNTIFS(Prices!$D:$D,$Q$12,Prices!$A:$A,$B203,Prices!$I:$I,$G203,Prices!$H:$H,"Product NA")&gt;0),"",(Q203+(R203*($E203/1000))))</f>
        <v>0</v>
      </c>
      <c r="T203" s="89">
        <f t="shared" si="17"/>
        <v>0</v>
      </c>
      <c r="U203" s="90">
        <f t="shared" si="18"/>
        <v>0</v>
      </c>
      <c r="V203" s="90">
        <f t="shared" si="19"/>
        <v>0</v>
      </c>
      <c r="W203" s="91"/>
    </row>
    <row r="204" spans="2:23" x14ac:dyDescent="0.35">
      <c r="B204" s="87" t="s">
        <v>199</v>
      </c>
      <c r="C204" s="66">
        <v>1</v>
      </c>
      <c r="D204" s="66">
        <v>1</v>
      </c>
      <c r="E204" s="66">
        <v>600</v>
      </c>
      <c r="F204" s="116" t="str">
        <f t="shared" si="20"/>
        <v/>
      </c>
      <c r="G204" s="116" t="str">
        <f t="shared" si="21"/>
        <v>0-2kg</v>
      </c>
      <c r="H204" s="88">
        <f>IF(OR(COUNTIFS(Prices!$D:$D,$H$12,Prices!$A:$A,$B204,Prices!$I:$I,$G204)=0,COUNTIFS(Prices!$D:$D,$H$12,Prices!$A:$A,$B204,Prices!$I:$I,$G204,Prices!$G:$G,"Product NA")&gt;0),0,SUMIFS(Prices!$G:$G,Prices!$D:$D,$H$12,Prices!$A:$A,$B204,Prices!$I:$I,$G204))</f>
        <v>1.56</v>
      </c>
      <c r="I204" s="88">
        <f>IF(OR(COUNTIFS(Prices!$D:$D,$H$12,Prices!$A:$A,$B204,Prices!$I:$I,$G204)=0,COUNTIFS(Prices!$D:$D,$H$12,Prices!$A:$A,$B204,Prices!$I:$I,$G204,Prices!$H:$H,"Product NA")&gt;0),0,SUMIFS(Prices!$H:$H,Prices!$D:$D,$H$12,Prices!$A:$A,$B204,Prices!$I:$I,$G204))</f>
        <v>15.85</v>
      </c>
      <c r="J204" s="89">
        <f>IF(OR($C204=0,$E204=0,COUNTIFS(Prices!$D:$D,$H$12,Prices!$A:$A,$B204,Prices!$I:$I,$G204,Prices!$H:$H,"Product NA")&gt;0),"",(H204+(I204*($E204/1000))))</f>
        <v>11.07</v>
      </c>
      <c r="K204" s="89">
        <f>J204*-(INDEX(VRDs!$H$3:$J$12, MATCH($H$12, VRDs!$A$3:$A$12, 0), MATCH($D204, INDEX(VRDs!$E$3:$G$12, MATCH($H$12, VRDs!$A$3:$A$12, 0), 0), 1)))</f>
        <v>0</v>
      </c>
      <c r="L204" s="89">
        <f t="shared" si="22"/>
        <v>0.71955000000000002</v>
      </c>
      <c r="M204" s="90">
        <f t="shared" si="16"/>
        <v>11.78955</v>
      </c>
      <c r="N204" s="90">
        <f t="shared" si="23"/>
        <v>11.78955</v>
      </c>
      <c r="Q204" s="88">
        <f>IF(OR(COUNTIFS(Prices!$D:$D,$Q$12,Prices!$A:$A,$B204,Prices!$I:$I,$G204)=0,COUNTIFS(Prices!$D:$D,$Q$12,Prices!$A:$A,$B204,Prices!$I:$I,$G204,Prices!$G:$G,"Product NA")&gt;0),0,SUMIFS(Prices!$G:$G,Prices!$D:$D,$Q$12,Prices!$A:$A,$B204,Prices!$I:$I,$G204))</f>
        <v>0</v>
      </c>
      <c r="R204" s="88">
        <f>IF(OR(COUNTIFS(Prices!$D:$D,$Q$12,Prices!$A:$A,$B204,Prices!$I:$I,$G204)=0,COUNTIFS(Prices!$D:$D,$Q$12,Prices!$A:$A,$B204,Prices!$I:$I,$G204,Prices!$H:$H,"Product NA")&gt;0),0,SUMIFS(Prices!$H:$H,Prices!$D:$D,$Q$12,Prices!$A:$A,$B204,Prices!$I:$I,$G204))</f>
        <v>0</v>
      </c>
      <c r="S204" s="89">
        <f>IF(OR($C204=0,$E204=0,COUNTIFS(Prices!$D:$D,$Q$12,Prices!$A:$A,$B204,Prices!$I:$I,$G204,Prices!$H:$H,"Product NA")&gt;0),"",(Q204+(R204*($E204/1000))))</f>
        <v>0</v>
      </c>
      <c r="T204" s="89">
        <f t="shared" si="17"/>
        <v>0</v>
      </c>
      <c r="U204" s="90">
        <f t="shared" si="18"/>
        <v>0</v>
      </c>
      <c r="V204" s="90">
        <f t="shared" si="19"/>
        <v>0</v>
      </c>
      <c r="W204" s="91"/>
    </row>
    <row r="205" spans="2:23" x14ac:dyDescent="0.35">
      <c r="B205" s="87" t="s">
        <v>200</v>
      </c>
      <c r="C205" s="66">
        <v>1</v>
      </c>
      <c r="D205" s="66">
        <v>1</v>
      </c>
      <c r="E205" s="66">
        <v>600</v>
      </c>
      <c r="F205" s="116" t="str">
        <f t="shared" si="20"/>
        <v/>
      </c>
      <c r="G205" s="116" t="str">
        <f t="shared" si="21"/>
        <v>0-2kg</v>
      </c>
      <c r="H205" s="88">
        <f>IF(OR(COUNTIFS(Prices!$D:$D,$H$12,Prices!$A:$A,$B205,Prices!$I:$I,$G205)=0,COUNTIFS(Prices!$D:$D,$H$12,Prices!$A:$A,$B205,Prices!$I:$I,$G205,Prices!$G:$G,"Product NA")&gt;0),0,SUMIFS(Prices!$G:$G,Prices!$D:$D,$H$12,Prices!$A:$A,$B205,Prices!$I:$I,$G205))</f>
        <v>1.56</v>
      </c>
      <c r="I205" s="88">
        <f>IF(OR(COUNTIFS(Prices!$D:$D,$H$12,Prices!$A:$A,$B205,Prices!$I:$I,$G205)=0,COUNTIFS(Prices!$D:$D,$H$12,Prices!$A:$A,$B205,Prices!$I:$I,$G205,Prices!$H:$H,"Product NA")&gt;0),0,SUMIFS(Prices!$H:$H,Prices!$D:$D,$H$12,Prices!$A:$A,$B205,Prices!$I:$I,$G205))</f>
        <v>15.85</v>
      </c>
      <c r="J205" s="89">
        <f>IF(OR($C205=0,$E205=0,COUNTIFS(Prices!$D:$D,$H$12,Prices!$A:$A,$B205,Prices!$I:$I,$G205,Prices!$H:$H,"Product NA")&gt;0),"",(H205+(I205*($E205/1000))))</f>
        <v>11.07</v>
      </c>
      <c r="K205" s="89">
        <f>J205*-(INDEX(VRDs!$H$3:$J$12, MATCH($H$12, VRDs!$A$3:$A$12, 0), MATCH($D205, INDEX(VRDs!$E$3:$G$12, MATCH($H$12, VRDs!$A$3:$A$12, 0), 0), 1)))</f>
        <v>0</v>
      </c>
      <c r="L205" s="89">
        <f t="shared" si="22"/>
        <v>0.71955000000000002</v>
      </c>
      <c r="M205" s="90">
        <f t="shared" si="16"/>
        <v>11.78955</v>
      </c>
      <c r="N205" s="90">
        <f t="shared" si="23"/>
        <v>11.78955</v>
      </c>
      <c r="Q205" s="88">
        <f>IF(OR(COUNTIFS(Prices!$D:$D,$Q$12,Prices!$A:$A,$B205,Prices!$I:$I,$G205)=0,COUNTIFS(Prices!$D:$D,$Q$12,Prices!$A:$A,$B205,Prices!$I:$I,$G205,Prices!$G:$G,"Product NA")&gt;0),0,SUMIFS(Prices!$G:$G,Prices!$D:$D,$Q$12,Prices!$A:$A,$B205,Prices!$I:$I,$G205))</f>
        <v>0</v>
      </c>
      <c r="R205" s="88">
        <f>IF(OR(COUNTIFS(Prices!$D:$D,$Q$12,Prices!$A:$A,$B205,Prices!$I:$I,$G205)=0,COUNTIFS(Prices!$D:$D,$Q$12,Prices!$A:$A,$B205,Prices!$I:$I,$G205,Prices!$H:$H,"Product NA")&gt;0),0,SUMIFS(Prices!$H:$H,Prices!$D:$D,$Q$12,Prices!$A:$A,$B205,Prices!$I:$I,$G205))</f>
        <v>0</v>
      </c>
      <c r="S205" s="89">
        <f>IF(OR($C205=0,$E205=0,COUNTIFS(Prices!$D:$D,$Q$12,Prices!$A:$A,$B205,Prices!$I:$I,$G205,Prices!$H:$H,"Product NA")&gt;0),"",(Q205+(R205*($E205/1000))))</f>
        <v>0</v>
      </c>
      <c r="T205" s="89">
        <f t="shared" si="17"/>
        <v>0</v>
      </c>
      <c r="U205" s="90">
        <f t="shared" si="18"/>
        <v>0</v>
      </c>
      <c r="V205" s="90">
        <f t="shared" si="19"/>
        <v>0</v>
      </c>
      <c r="W205" s="91"/>
    </row>
    <row r="206" spans="2:23" x14ac:dyDescent="0.35">
      <c r="B206" s="87" t="s">
        <v>201</v>
      </c>
      <c r="C206" s="66">
        <v>1</v>
      </c>
      <c r="D206" s="66">
        <v>1</v>
      </c>
      <c r="E206" s="66">
        <v>600</v>
      </c>
      <c r="F206" s="116" t="str">
        <f t="shared" si="20"/>
        <v/>
      </c>
      <c r="G206" s="116" t="str">
        <f t="shared" si="21"/>
        <v>0-2kg</v>
      </c>
      <c r="H206" s="88">
        <f>IF(OR(COUNTIFS(Prices!$D:$D,$H$12,Prices!$A:$A,$B206,Prices!$I:$I,$G206)=0,COUNTIFS(Prices!$D:$D,$H$12,Prices!$A:$A,$B206,Prices!$I:$I,$G206,Prices!$G:$G,"Product NA")&gt;0),0,SUMIFS(Prices!$G:$G,Prices!$D:$D,$H$12,Prices!$A:$A,$B206,Prices!$I:$I,$G206))</f>
        <v>1.1300000000000001</v>
      </c>
      <c r="I206" s="88">
        <f>IF(OR(COUNTIFS(Prices!$D:$D,$H$12,Prices!$A:$A,$B206,Prices!$I:$I,$G206)=0,COUNTIFS(Prices!$D:$D,$H$12,Prices!$A:$A,$B206,Prices!$I:$I,$G206,Prices!$H:$H,"Product NA")&gt;0),0,SUMIFS(Prices!$H:$H,Prices!$D:$D,$H$12,Prices!$A:$A,$B206,Prices!$I:$I,$G206))</f>
        <v>15.64</v>
      </c>
      <c r="J206" s="89">
        <f>IF(OR($C206=0,$E206=0,COUNTIFS(Prices!$D:$D,$H$12,Prices!$A:$A,$B206,Prices!$I:$I,$G206,Prices!$H:$H,"Product NA")&gt;0),"",(H206+(I206*($E206/1000))))</f>
        <v>10.514000000000001</v>
      </c>
      <c r="K206" s="89">
        <f>J206*-(INDEX(VRDs!$H$3:$J$12, MATCH($H$12, VRDs!$A$3:$A$12, 0), MATCH($D206, INDEX(VRDs!$E$3:$G$12, MATCH($H$12, VRDs!$A$3:$A$12, 0), 0), 1)))</f>
        <v>0</v>
      </c>
      <c r="L206" s="89">
        <f t="shared" si="22"/>
        <v>0.68341000000000007</v>
      </c>
      <c r="M206" s="90">
        <f t="shared" ref="M206:M242" si="24">IF(J206="n/a","n/a",SUM(J206:L206))</f>
        <v>11.197410000000001</v>
      </c>
      <c r="N206" s="90">
        <f t="shared" si="23"/>
        <v>11.197410000000001</v>
      </c>
      <c r="Q206" s="88">
        <f>IF(OR(COUNTIFS(Prices!$D:$D,$Q$12,Prices!$A:$A,$B206,Prices!$I:$I,$G206)=0,COUNTIFS(Prices!$D:$D,$Q$12,Prices!$A:$A,$B206,Prices!$I:$I,$G206,Prices!$G:$G,"Product NA")&gt;0),0,SUMIFS(Prices!$G:$G,Prices!$D:$D,$Q$12,Prices!$A:$A,$B206,Prices!$I:$I,$G206))</f>
        <v>0</v>
      </c>
      <c r="R206" s="88">
        <f>IF(OR(COUNTIFS(Prices!$D:$D,$Q$12,Prices!$A:$A,$B206,Prices!$I:$I,$G206)=0,COUNTIFS(Prices!$D:$D,$Q$12,Prices!$A:$A,$B206,Prices!$I:$I,$G206,Prices!$H:$H,"Product NA")&gt;0),0,SUMIFS(Prices!$H:$H,Prices!$D:$D,$Q$12,Prices!$A:$A,$B206,Prices!$I:$I,$G206))</f>
        <v>0</v>
      </c>
      <c r="S206" s="89">
        <f>IF(OR($C206=0,$E206=0,COUNTIFS(Prices!$D:$D,$Q$12,Prices!$A:$A,$B206,Prices!$I:$I,$G206,Prices!$H:$H,"Product NA")&gt;0),"",(Q206+(R206*($E206/1000))))</f>
        <v>0</v>
      </c>
      <c r="T206" s="89">
        <f t="shared" ref="T206:T242" si="25">IF($D$7="Exclude",0,IFERROR(S206*$C$7,""))</f>
        <v>0</v>
      </c>
      <c r="U206" s="90">
        <f t="shared" ref="U206:U242" si="26">IF(S206="n/a","n/a",SUM(S206:T206))</f>
        <v>0</v>
      </c>
      <c r="V206" s="90">
        <f t="shared" ref="V206:V242" si="27">IF($C206=0,0,IFERROR($C206*U206,"n/a"))</f>
        <v>0</v>
      </c>
      <c r="W206" s="91"/>
    </row>
    <row r="207" spans="2:23" x14ac:dyDescent="0.35">
      <c r="B207" s="87" t="s">
        <v>202</v>
      </c>
      <c r="C207" s="66">
        <v>1</v>
      </c>
      <c r="D207" s="66">
        <v>1</v>
      </c>
      <c r="E207" s="66">
        <v>600</v>
      </c>
      <c r="F207" s="116" t="str">
        <f t="shared" ref="F207:F242" si="28">IF(E207&gt;2000,"Error: Weight should be less than 2000g","")</f>
        <v/>
      </c>
      <c r="G207" s="116" t="str">
        <f t="shared" ref="G207:G242" si="29">IF(E207&lt;=2000,"0-2kg","Not Boxable")</f>
        <v>0-2kg</v>
      </c>
      <c r="H207" s="88">
        <f>IF(OR(COUNTIFS(Prices!$D:$D,$H$12,Prices!$A:$A,$B207,Prices!$I:$I,$G207)=0,COUNTIFS(Prices!$D:$D,$H$12,Prices!$A:$A,$B207,Prices!$I:$I,$G207,Prices!$G:$G,"Product NA")&gt;0),0,SUMIFS(Prices!$G:$G,Prices!$D:$D,$H$12,Prices!$A:$A,$B207,Prices!$I:$I,$G207))</f>
        <v>1.56</v>
      </c>
      <c r="I207" s="88">
        <f>IF(OR(COUNTIFS(Prices!$D:$D,$H$12,Prices!$A:$A,$B207,Prices!$I:$I,$G207)=0,COUNTIFS(Prices!$D:$D,$H$12,Prices!$A:$A,$B207,Prices!$I:$I,$G207,Prices!$H:$H,"Product NA")&gt;0),0,SUMIFS(Prices!$H:$H,Prices!$D:$D,$H$12,Prices!$A:$A,$B207,Prices!$I:$I,$G207))</f>
        <v>15.85</v>
      </c>
      <c r="J207" s="89">
        <f>IF(OR($C207=0,$E207=0,COUNTIFS(Prices!$D:$D,$H$12,Prices!$A:$A,$B207,Prices!$I:$I,$G207,Prices!$H:$H,"Product NA")&gt;0),"",(H207+(I207*($E207/1000))))</f>
        <v>11.07</v>
      </c>
      <c r="K207" s="89">
        <f>J207*-(INDEX(VRDs!$H$3:$J$12, MATCH($H$12, VRDs!$A$3:$A$12, 0), MATCH($D207, INDEX(VRDs!$E$3:$G$12, MATCH($H$12, VRDs!$A$3:$A$12, 0), 0), 1)))</f>
        <v>0</v>
      </c>
      <c r="L207" s="89">
        <f t="shared" ref="L207:L242" si="30">IF($D$7="Exclude",0,IFERROR((J207+K207)*$C$7,""))</f>
        <v>0.71955000000000002</v>
      </c>
      <c r="M207" s="90">
        <f t="shared" si="24"/>
        <v>11.78955</v>
      </c>
      <c r="N207" s="90">
        <f t="shared" ref="N207:N242" si="31">IF($C207=0,0,IFERROR($C207*M207,"n/a"))</f>
        <v>11.78955</v>
      </c>
      <c r="Q207" s="88">
        <f>IF(OR(COUNTIFS(Prices!$D:$D,$Q$12,Prices!$A:$A,$B207,Prices!$I:$I,$G207)=0,COUNTIFS(Prices!$D:$D,$Q$12,Prices!$A:$A,$B207,Prices!$I:$I,$G207,Prices!$G:$G,"Product NA")&gt;0),0,SUMIFS(Prices!$G:$G,Prices!$D:$D,$Q$12,Prices!$A:$A,$B207,Prices!$I:$I,$G207))</f>
        <v>0</v>
      </c>
      <c r="R207" s="88">
        <f>IF(OR(COUNTIFS(Prices!$D:$D,$Q$12,Prices!$A:$A,$B207,Prices!$I:$I,$G207)=0,COUNTIFS(Prices!$D:$D,$Q$12,Prices!$A:$A,$B207,Prices!$I:$I,$G207,Prices!$H:$H,"Product NA")&gt;0),0,SUMIFS(Prices!$H:$H,Prices!$D:$D,$Q$12,Prices!$A:$A,$B207,Prices!$I:$I,$G207))</f>
        <v>0</v>
      </c>
      <c r="S207" s="89">
        <f>IF(OR($C207=0,$E207=0,COUNTIFS(Prices!$D:$D,$Q$12,Prices!$A:$A,$B207,Prices!$I:$I,$G207,Prices!$H:$H,"Product NA")&gt;0),"",(Q207+(R207*($E207/1000))))</f>
        <v>0</v>
      </c>
      <c r="T207" s="89">
        <f t="shared" si="25"/>
        <v>0</v>
      </c>
      <c r="U207" s="90">
        <f t="shared" si="26"/>
        <v>0</v>
      </c>
      <c r="V207" s="90">
        <f t="shared" si="27"/>
        <v>0</v>
      </c>
      <c r="W207" s="91"/>
    </row>
    <row r="208" spans="2:23" x14ac:dyDescent="0.35">
      <c r="B208" s="87" t="s">
        <v>203</v>
      </c>
      <c r="C208" s="66">
        <v>1</v>
      </c>
      <c r="D208" s="66">
        <v>1</v>
      </c>
      <c r="E208" s="66">
        <v>600</v>
      </c>
      <c r="F208" s="116" t="str">
        <f t="shared" si="28"/>
        <v/>
      </c>
      <c r="G208" s="116" t="str">
        <f t="shared" si="29"/>
        <v>0-2kg</v>
      </c>
      <c r="H208" s="88">
        <f>IF(OR(COUNTIFS(Prices!$D:$D,$H$12,Prices!$A:$A,$B208,Prices!$I:$I,$G208)=0,COUNTIFS(Prices!$D:$D,$H$12,Prices!$A:$A,$B208,Prices!$I:$I,$G208,Prices!$G:$G,"Product NA")&gt;0),0,SUMIFS(Prices!$G:$G,Prices!$D:$D,$H$12,Prices!$A:$A,$B208,Prices!$I:$I,$G208))</f>
        <v>1.1300000000000001</v>
      </c>
      <c r="I208" s="88">
        <f>IF(OR(COUNTIFS(Prices!$D:$D,$H$12,Prices!$A:$A,$B208,Prices!$I:$I,$G208)=0,COUNTIFS(Prices!$D:$D,$H$12,Prices!$A:$A,$B208,Prices!$I:$I,$G208,Prices!$H:$H,"Product NA")&gt;0),0,SUMIFS(Prices!$H:$H,Prices!$D:$D,$H$12,Prices!$A:$A,$B208,Prices!$I:$I,$G208))</f>
        <v>15.64</v>
      </c>
      <c r="J208" s="89">
        <f>IF(OR($C208=0,$E208=0,COUNTIFS(Prices!$D:$D,$H$12,Prices!$A:$A,$B208,Prices!$I:$I,$G208,Prices!$H:$H,"Product NA")&gt;0),"",(H208+(I208*($E208/1000))))</f>
        <v>10.514000000000001</v>
      </c>
      <c r="K208" s="89">
        <f>J208*-(INDEX(VRDs!$H$3:$J$12, MATCH($H$12, VRDs!$A$3:$A$12, 0), MATCH($D208, INDEX(VRDs!$E$3:$G$12, MATCH($H$12, VRDs!$A$3:$A$12, 0), 0), 1)))</f>
        <v>0</v>
      </c>
      <c r="L208" s="89">
        <f t="shared" si="30"/>
        <v>0.68341000000000007</v>
      </c>
      <c r="M208" s="90">
        <f t="shared" si="24"/>
        <v>11.197410000000001</v>
      </c>
      <c r="N208" s="90">
        <f t="shared" si="31"/>
        <v>11.197410000000001</v>
      </c>
      <c r="Q208" s="88">
        <f>IF(OR(COUNTIFS(Prices!$D:$D,$Q$12,Prices!$A:$A,$B208,Prices!$I:$I,$G208)=0,COUNTIFS(Prices!$D:$D,$Q$12,Prices!$A:$A,$B208,Prices!$I:$I,$G208,Prices!$G:$G,"Product NA")&gt;0),0,SUMIFS(Prices!$G:$G,Prices!$D:$D,$Q$12,Prices!$A:$A,$B208,Prices!$I:$I,$G208))</f>
        <v>0</v>
      </c>
      <c r="R208" s="88">
        <f>IF(OR(COUNTIFS(Prices!$D:$D,$Q$12,Prices!$A:$A,$B208,Prices!$I:$I,$G208)=0,COUNTIFS(Prices!$D:$D,$Q$12,Prices!$A:$A,$B208,Prices!$I:$I,$G208,Prices!$H:$H,"Product NA")&gt;0),0,SUMIFS(Prices!$H:$H,Prices!$D:$D,$Q$12,Prices!$A:$A,$B208,Prices!$I:$I,$G208))</f>
        <v>0</v>
      </c>
      <c r="S208" s="89">
        <f>IF(OR($C208=0,$E208=0,COUNTIFS(Prices!$D:$D,$Q$12,Prices!$A:$A,$B208,Prices!$I:$I,$G208,Prices!$H:$H,"Product NA")&gt;0),"",(Q208+(R208*($E208/1000))))</f>
        <v>0</v>
      </c>
      <c r="T208" s="89">
        <f t="shared" si="25"/>
        <v>0</v>
      </c>
      <c r="U208" s="90">
        <f t="shared" si="26"/>
        <v>0</v>
      </c>
      <c r="V208" s="90">
        <f t="shared" si="27"/>
        <v>0</v>
      </c>
      <c r="W208" s="91"/>
    </row>
    <row r="209" spans="2:23" x14ac:dyDescent="0.35">
      <c r="B209" s="87" t="s">
        <v>204</v>
      </c>
      <c r="C209" s="66">
        <v>1</v>
      </c>
      <c r="D209" s="66">
        <v>1</v>
      </c>
      <c r="E209" s="66">
        <v>600</v>
      </c>
      <c r="F209" s="116" t="str">
        <f t="shared" si="28"/>
        <v/>
      </c>
      <c r="G209" s="116" t="str">
        <f t="shared" si="29"/>
        <v>0-2kg</v>
      </c>
      <c r="H209" s="88">
        <f>IF(OR(COUNTIFS(Prices!$D:$D,$H$12,Prices!$A:$A,$B209,Prices!$I:$I,$G209)=0,COUNTIFS(Prices!$D:$D,$H$12,Prices!$A:$A,$B209,Prices!$I:$I,$G209,Prices!$G:$G,"Product NA")&gt;0),0,SUMIFS(Prices!$G:$G,Prices!$D:$D,$H$12,Prices!$A:$A,$B209,Prices!$I:$I,$G209))</f>
        <v>2.54</v>
      </c>
      <c r="I209" s="88">
        <f>IF(OR(COUNTIFS(Prices!$D:$D,$H$12,Prices!$A:$A,$B209,Prices!$I:$I,$G209)=0,COUNTIFS(Prices!$D:$D,$H$12,Prices!$A:$A,$B209,Prices!$I:$I,$G209,Prices!$H:$H,"Product NA")&gt;0),0,SUMIFS(Prices!$H:$H,Prices!$D:$D,$H$12,Prices!$A:$A,$B209,Prices!$I:$I,$G209))</f>
        <v>2.35</v>
      </c>
      <c r="J209" s="89">
        <f>IF(OR($C209=0,$E209=0,COUNTIFS(Prices!$D:$D,$H$12,Prices!$A:$A,$B209,Prices!$I:$I,$G209,Prices!$H:$H,"Product NA")&gt;0),"",(H209+(I209*($E209/1000))))</f>
        <v>3.95</v>
      </c>
      <c r="K209" s="89">
        <f>J209*-(INDEX(VRDs!$H$3:$J$12, MATCH($H$12, VRDs!$A$3:$A$12, 0), MATCH($D209, INDEX(VRDs!$E$3:$G$12, MATCH($H$12, VRDs!$A$3:$A$12, 0), 0), 1)))</f>
        <v>0</v>
      </c>
      <c r="L209" s="89">
        <f t="shared" si="30"/>
        <v>0.25675000000000003</v>
      </c>
      <c r="M209" s="90">
        <f t="shared" si="24"/>
        <v>4.2067500000000004</v>
      </c>
      <c r="N209" s="90">
        <f t="shared" si="31"/>
        <v>4.2067500000000004</v>
      </c>
      <c r="Q209" s="88">
        <f>IF(OR(COUNTIFS(Prices!$D:$D,$Q$12,Prices!$A:$A,$B209,Prices!$I:$I,$G209)=0,COUNTIFS(Prices!$D:$D,$Q$12,Prices!$A:$A,$B209,Prices!$I:$I,$G209,Prices!$G:$G,"Product NA")&gt;0),0,SUMIFS(Prices!$G:$G,Prices!$D:$D,$Q$12,Prices!$A:$A,$B209,Prices!$I:$I,$G209))</f>
        <v>4.8500000000000005</v>
      </c>
      <c r="R209" s="88">
        <f>IF(OR(COUNTIFS(Prices!$D:$D,$Q$12,Prices!$A:$A,$B209,Prices!$I:$I,$G209)=0,COUNTIFS(Prices!$D:$D,$Q$12,Prices!$A:$A,$B209,Prices!$I:$I,$G209,Prices!$H:$H,"Product NA")&gt;0),0,SUMIFS(Prices!$H:$H,Prices!$D:$D,$Q$12,Prices!$A:$A,$B209,Prices!$I:$I,$G209))</f>
        <v>1.9000000000000001</v>
      </c>
      <c r="S209" s="89">
        <f>IF(OR($C209=0,$E209=0,COUNTIFS(Prices!$D:$D,$Q$12,Prices!$A:$A,$B209,Prices!$I:$I,$G209,Prices!$H:$H,"Product NA")&gt;0),"",(Q209+(R209*($E209/1000))))</f>
        <v>5.99</v>
      </c>
      <c r="T209" s="89">
        <f t="shared" si="25"/>
        <v>0.38935000000000003</v>
      </c>
      <c r="U209" s="90">
        <f t="shared" si="26"/>
        <v>6.3793500000000005</v>
      </c>
      <c r="V209" s="90">
        <f t="shared" si="27"/>
        <v>6.3793500000000005</v>
      </c>
      <c r="W209" s="91"/>
    </row>
    <row r="210" spans="2:23" x14ac:dyDescent="0.35">
      <c r="B210" s="87" t="s">
        <v>205</v>
      </c>
      <c r="C210" s="66">
        <v>1</v>
      </c>
      <c r="D210" s="66">
        <v>1</v>
      </c>
      <c r="E210" s="66">
        <v>600</v>
      </c>
      <c r="F210" s="116" t="str">
        <f t="shared" si="28"/>
        <v/>
      </c>
      <c r="G210" s="116" t="str">
        <f t="shared" si="29"/>
        <v>0-2kg</v>
      </c>
      <c r="H210" s="88">
        <f>IF(OR(COUNTIFS(Prices!$D:$D,$H$12,Prices!$A:$A,$B210,Prices!$I:$I,$G210)=0,COUNTIFS(Prices!$D:$D,$H$12,Prices!$A:$A,$B210,Prices!$I:$I,$G210,Prices!$G:$G,"Product NA")&gt;0),0,SUMIFS(Prices!$G:$G,Prices!$D:$D,$H$12,Prices!$A:$A,$B210,Prices!$I:$I,$G210))</f>
        <v>4.18</v>
      </c>
      <c r="I210" s="88">
        <f>IF(OR(COUNTIFS(Prices!$D:$D,$H$12,Prices!$A:$A,$B210,Prices!$I:$I,$G210)=0,COUNTIFS(Prices!$D:$D,$H$12,Prices!$A:$A,$B210,Prices!$I:$I,$G210,Prices!$H:$H,"Product NA")&gt;0),0,SUMIFS(Prices!$H:$H,Prices!$D:$D,$H$12,Prices!$A:$A,$B210,Prices!$I:$I,$G210))</f>
        <v>1.75</v>
      </c>
      <c r="J210" s="89">
        <f>IF(OR($C210=0,$E210=0,COUNTIFS(Prices!$D:$D,$H$12,Prices!$A:$A,$B210,Prices!$I:$I,$G210,Prices!$H:$H,"Product NA")&gt;0),"",(H210+(I210*($E210/1000))))</f>
        <v>5.2299999999999995</v>
      </c>
      <c r="K210" s="89">
        <f>J210*-(INDEX(VRDs!$H$3:$J$12, MATCH($H$12, VRDs!$A$3:$A$12, 0), MATCH($D210, INDEX(VRDs!$E$3:$G$12, MATCH($H$12, VRDs!$A$3:$A$12, 0), 0), 1)))</f>
        <v>0</v>
      </c>
      <c r="L210" s="89">
        <f t="shared" si="30"/>
        <v>0.33994999999999997</v>
      </c>
      <c r="M210" s="90">
        <f t="shared" si="24"/>
        <v>5.5699499999999995</v>
      </c>
      <c r="N210" s="90">
        <f t="shared" si="31"/>
        <v>5.5699499999999995</v>
      </c>
      <c r="Q210" s="88">
        <f>IF(OR(COUNTIFS(Prices!$D:$D,$Q$12,Prices!$A:$A,$B210,Prices!$I:$I,$G210)=0,COUNTIFS(Prices!$D:$D,$Q$12,Prices!$A:$A,$B210,Prices!$I:$I,$G210,Prices!$G:$G,"Product NA")&gt;0),0,SUMIFS(Prices!$G:$G,Prices!$D:$D,$Q$12,Prices!$A:$A,$B210,Prices!$I:$I,$G210))</f>
        <v>7.95</v>
      </c>
      <c r="R210" s="88">
        <f>IF(OR(COUNTIFS(Prices!$D:$D,$Q$12,Prices!$A:$A,$B210,Prices!$I:$I,$G210)=0,COUNTIFS(Prices!$D:$D,$Q$12,Prices!$A:$A,$B210,Prices!$I:$I,$G210,Prices!$H:$H,"Product NA")&gt;0),0,SUMIFS(Prices!$H:$H,Prices!$D:$D,$Q$12,Prices!$A:$A,$B210,Prices!$I:$I,$G210))</f>
        <v>1.6500000000000001</v>
      </c>
      <c r="S210" s="89">
        <f>IF(OR($C210=0,$E210=0,COUNTIFS(Prices!$D:$D,$Q$12,Prices!$A:$A,$B210,Prices!$I:$I,$G210,Prices!$H:$H,"Product NA")&gt;0),"",(Q210+(R210*($E210/1000))))</f>
        <v>8.94</v>
      </c>
      <c r="T210" s="89">
        <f t="shared" si="25"/>
        <v>0.58109999999999995</v>
      </c>
      <c r="U210" s="90">
        <f t="shared" si="26"/>
        <v>9.5210999999999988</v>
      </c>
      <c r="V210" s="90">
        <f t="shared" si="27"/>
        <v>9.5210999999999988</v>
      </c>
      <c r="W210" s="91"/>
    </row>
    <row r="211" spans="2:23" x14ac:dyDescent="0.35">
      <c r="B211" s="87" t="s">
        <v>206</v>
      </c>
      <c r="C211" s="66">
        <v>1</v>
      </c>
      <c r="D211" s="66">
        <v>1</v>
      </c>
      <c r="E211" s="66">
        <v>600</v>
      </c>
      <c r="F211" s="116" t="str">
        <f t="shared" si="28"/>
        <v/>
      </c>
      <c r="G211" s="116" t="str">
        <f t="shared" si="29"/>
        <v>0-2kg</v>
      </c>
      <c r="H211" s="88">
        <f>IF(OR(COUNTIFS(Prices!$D:$D,$H$12,Prices!$A:$A,$B211,Prices!$I:$I,$G211)=0,COUNTIFS(Prices!$D:$D,$H$12,Prices!$A:$A,$B211,Prices!$I:$I,$G211,Prices!$G:$G,"Product NA")&gt;0),0,SUMIFS(Prices!$G:$G,Prices!$D:$D,$H$12,Prices!$A:$A,$B211,Prices!$I:$I,$G211))</f>
        <v>1.1300000000000001</v>
      </c>
      <c r="I211" s="88">
        <f>IF(OR(COUNTIFS(Prices!$D:$D,$H$12,Prices!$A:$A,$B211,Prices!$I:$I,$G211)=0,COUNTIFS(Prices!$D:$D,$H$12,Prices!$A:$A,$B211,Prices!$I:$I,$G211,Prices!$H:$H,"Product NA")&gt;0),0,SUMIFS(Prices!$H:$H,Prices!$D:$D,$H$12,Prices!$A:$A,$B211,Prices!$I:$I,$G211))</f>
        <v>14.14</v>
      </c>
      <c r="J211" s="89">
        <f>IF(OR($C211=0,$E211=0,COUNTIFS(Prices!$D:$D,$H$12,Prices!$A:$A,$B211,Prices!$I:$I,$G211,Prices!$H:$H,"Product NA")&gt;0),"",(H211+(I211*($E211/1000))))</f>
        <v>9.6140000000000008</v>
      </c>
      <c r="K211" s="89">
        <f>J211*-(INDEX(VRDs!$H$3:$J$12, MATCH($H$12, VRDs!$A$3:$A$12, 0), MATCH($D211, INDEX(VRDs!$E$3:$G$12, MATCH($H$12, VRDs!$A$3:$A$12, 0), 0), 1)))</f>
        <v>0</v>
      </c>
      <c r="L211" s="89">
        <f t="shared" si="30"/>
        <v>0.62491000000000008</v>
      </c>
      <c r="M211" s="90">
        <f t="shared" si="24"/>
        <v>10.238910000000001</v>
      </c>
      <c r="N211" s="90">
        <f t="shared" si="31"/>
        <v>10.238910000000001</v>
      </c>
      <c r="Q211" s="88">
        <f>IF(OR(COUNTIFS(Prices!$D:$D,$Q$12,Prices!$A:$A,$B211,Prices!$I:$I,$G211)=0,COUNTIFS(Prices!$D:$D,$Q$12,Prices!$A:$A,$B211,Prices!$I:$I,$G211,Prices!$G:$G,"Product NA")&gt;0),0,SUMIFS(Prices!$G:$G,Prices!$D:$D,$Q$12,Prices!$A:$A,$B211,Prices!$I:$I,$G211))</f>
        <v>0</v>
      </c>
      <c r="R211" s="88">
        <f>IF(OR(COUNTIFS(Prices!$D:$D,$Q$12,Prices!$A:$A,$B211,Prices!$I:$I,$G211)=0,COUNTIFS(Prices!$D:$D,$Q$12,Prices!$A:$A,$B211,Prices!$I:$I,$G211,Prices!$H:$H,"Product NA")&gt;0),0,SUMIFS(Prices!$H:$H,Prices!$D:$D,$Q$12,Prices!$A:$A,$B211,Prices!$I:$I,$G211))</f>
        <v>0</v>
      </c>
      <c r="S211" s="89">
        <f>IF(OR($C211=0,$E211=0,COUNTIFS(Prices!$D:$D,$Q$12,Prices!$A:$A,$B211,Prices!$I:$I,$G211,Prices!$H:$H,"Product NA")&gt;0),"",(Q211+(R211*($E211/1000))))</f>
        <v>0</v>
      </c>
      <c r="T211" s="89">
        <f t="shared" si="25"/>
        <v>0</v>
      </c>
      <c r="U211" s="90">
        <f t="shared" si="26"/>
        <v>0</v>
      </c>
      <c r="V211" s="90">
        <f t="shared" si="27"/>
        <v>0</v>
      </c>
      <c r="W211" s="91"/>
    </row>
    <row r="212" spans="2:23" x14ac:dyDescent="0.35">
      <c r="B212" s="87" t="s">
        <v>207</v>
      </c>
      <c r="C212" s="66">
        <v>1</v>
      </c>
      <c r="D212" s="66">
        <v>1</v>
      </c>
      <c r="E212" s="66">
        <v>600</v>
      </c>
      <c r="F212" s="116" t="str">
        <f t="shared" si="28"/>
        <v/>
      </c>
      <c r="G212" s="116" t="str">
        <f t="shared" si="29"/>
        <v>0-2kg</v>
      </c>
      <c r="H212" s="88">
        <f>IF(OR(COUNTIFS(Prices!$D:$D,$H$12,Prices!$A:$A,$B212,Prices!$I:$I,$G212)=0,COUNTIFS(Prices!$D:$D,$H$12,Prices!$A:$A,$B212,Prices!$I:$I,$G212,Prices!$G:$G,"Product NA")&gt;0),0,SUMIFS(Prices!$G:$G,Prices!$D:$D,$H$12,Prices!$A:$A,$B212,Prices!$I:$I,$G212))</f>
        <v>1.97</v>
      </c>
      <c r="I212" s="88">
        <f>IF(OR(COUNTIFS(Prices!$D:$D,$H$12,Prices!$A:$A,$B212,Prices!$I:$I,$G212)=0,COUNTIFS(Prices!$D:$D,$H$12,Prices!$A:$A,$B212,Prices!$I:$I,$G212,Prices!$H:$H,"Product NA")&gt;0),0,SUMIFS(Prices!$H:$H,Prices!$D:$D,$H$12,Prices!$A:$A,$B212,Prices!$I:$I,$G212))</f>
        <v>4.95</v>
      </c>
      <c r="J212" s="89">
        <f>IF(OR($C212=0,$E212=0,COUNTIFS(Prices!$D:$D,$H$12,Prices!$A:$A,$B212,Prices!$I:$I,$G212,Prices!$H:$H,"Product NA")&gt;0),"",(H212+(I212*($E212/1000))))</f>
        <v>4.9400000000000004</v>
      </c>
      <c r="K212" s="89">
        <f>J212*-(INDEX(VRDs!$H$3:$J$12, MATCH($H$12, VRDs!$A$3:$A$12, 0), MATCH($D212, INDEX(VRDs!$E$3:$G$12, MATCH($H$12, VRDs!$A$3:$A$12, 0), 0), 1)))</f>
        <v>0</v>
      </c>
      <c r="L212" s="89">
        <f t="shared" si="30"/>
        <v>0.32110000000000005</v>
      </c>
      <c r="M212" s="90">
        <f t="shared" si="24"/>
        <v>5.2611000000000008</v>
      </c>
      <c r="N212" s="90">
        <f t="shared" si="31"/>
        <v>5.2611000000000008</v>
      </c>
      <c r="Q212" s="88">
        <f>IF(OR(COUNTIFS(Prices!$D:$D,$Q$12,Prices!$A:$A,$B212,Prices!$I:$I,$G212)=0,COUNTIFS(Prices!$D:$D,$Q$12,Prices!$A:$A,$B212,Prices!$I:$I,$G212,Prices!$G:$G,"Product NA")&gt;0),0,SUMIFS(Prices!$G:$G,Prices!$D:$D,$Q$12,Prices!$A:$A,$B212,Prices!$I:$I,$G212))</f>
        <v>7.6000000000000005</v>
      </c>
      <c r="R212" s="88">
        <f>IF(OR(COUNTIFS(Prices!$D:$D,$Q$12,Prices!$A:$A,$B212,Prices!$I:$I,$G212)=0,COUNTIFS(Prices!$D:$D,$Q$12,Prices!$A:$A,$B212,Prices!$I:$I,$G212,Prices!$H:$H,"Product NA")&gt;0),0,SUMIFS(Prices!$H:$H,Prices!$D:$D,$Q$12,Prices!$A:$A,$B212,Prices!$I:$I,$G212))</f>
        <v>4.5</v>
      </c>
      <c r="S212" s="89">
        <f>IF(OR($C212=0,$E212=0,COUNTIFS(Prices!$D:$D,$Q$12,Prices!$A:$A,$B212,Prices!$I:$I,$G212,Prices!$H:$H,"Product NA")&gt;0),"",(Q212+(R212*($E212/1000))))</f>
        <v>10.3</v>
      </c>
      <c r="T212" s="89">
        <f t="shared" si="25"/>
        <v>0.6695000000000001</v>
      </c>
      <c r="U212" s="90">
        <f t="shared" si="26"/>
        <v>10.9695</v>
      </c>
      <c r="V212" s="90">
        <f t="shared" si="27"/>
        <v>10.9695</v>
      </c>
      <c r="W212" s="91"/>
    </row>
    <row r="213" spans="2:23" x14ac:dyDescent="0.35">
      <c r="B213" s="87" t="s">
        <v>208</v>
      </c>
      <c r="C213" s="66">
        <v>1</v>
      </c>
      <c r="D213" s="66">
        <v>1</v>
      </c>
      <c r="E213" s="66">
        <v>600</v>
      </c>
      <c r="F213" s="116" t="str">
        <f t="shared" si="28"/>
        <v/>
      </c>
      <c r="G213" s="116" t="str">
        <f t="shared" si="29"/>
        <v>0-2kg</v>
      </c>
      <c r="H213" s="88">
        <f>IF(OR(COUNTIFS(Prices!$D:$D,$H$12,Prices!$A:$A,$B213,Prices!$I:$I,$G213)=0,COUNTIFS(Prices!$D:$D,$H$12,Prices!$A:$A,$B213,Prices!$I:$I,$G213,Prices!$G:$G,"Product NA")&gt;0),0,SUMIFS(Prices!$G:$G,Prices!$D:$D,$H$12,Prices!$A:$A,$B213,Prices!$I:$I,$G213))</f>
        <v>1.3800000000000001</v>
      </c>
      <c r="I213" s="88">
        <f>IF(OR(COUNTIFS(Prices!$D:$D,$H$12,Prices!$A:$A,$B213,Prices!$I:$I,$G213)=0,COUNTIFS(Prices!$D:$D,$H$12,Prices!$A:$A,$B213,Prices!$I:$I,$G213,Prices!$H:$H,"Product NA")&gt;0),0,SUMIFS(Prices!$H:$H,Prices!$D:$D,$H$12,Prices!$A:$A,$B213,Prices!$I:$I,$G213))</f>
        <v>11.93</v>
      </c>
      <c r="J213" s="89">
        <f>IF(OR($C213=0,$E213=0,COUNTIFS(Prices!$D:$D,$H$12,Prices!$A:$A,$B213,Prices!$I:$I,$G213,Prices!$H:$H,"Product NA")&gt;0),"",(H213+(I213*($E213/1000))))</f>
        <v>8.5380000000000003</v>
      </c>
      <c r="K213" s="89">
        <f>J213*-(INDEX(VRDs!$H$3:$J$12, MATCH($H$12, VRDs!$A$3:$A$12, 0), MATCH($D213, INDEX(VRDs!$E$3:$G$12, MATCH($H$12, VRDs!$A$3:$A$12, 0), 0), 1)))</f>
        <v>0</v>
      </c>
      <c r="L213" s="89">
        <f t="shared" si="30"/>
        <v>0.55497000000000007</v>
      </c>
      <c r="M213" s="90">
        <f t="shared" si="24"/>
        <v>9.0929700000000011</v>
      </c>
      <c r="N213" s="90">
        <f t="shared" si="31"/>
        <v>9.0929700000000011</v>
      </c>
      <c r="Q213" s="88">
        <f>IF(OR(COUNTIFS(Prices!$D:$D,$Q$12,Prices!$A:$A,$B213,Prices!$I:$I,$G213)=0,COUNTIFS(Prices!$D:$D,$Q$12,Prices!$A:$A,$B213,Prices!$I:$I,$G213,Prices!$G:$G,"Product NA")&gt;0),0,SUMIFS(Prices!$G:$G,Prices!$D:$D,$Q$12,Prices!$A:$A,$B213,Prices!$I:$I,$G213))</f>
        <v>0</v>
      </c>
      <c r="R213" s="88">
        <f>IF(OR(COUNTIFS(Prices!$D:$D,$Q$12,Prices!$A:$A,$B213,Prices!$I:$I,$G213)=0,COUNTIFS(Prices!$D:$D,$Q$12,Prices!$A:$A,$B213,Prices!$I:$I,$G213,Prices!$H:$H,"Product NA")&gt;0),0,SUMIFS(Prices!$H:$H,Prices!$D:$D,$Q$12,Prices!$A:$A,$B213,Prices!$I:$I,$G213))</f>
        <v>0</v>
      </c>
      <c r="S213" s="89">
        <f>IF(OR($C213=0,$E213=0,COUNTIFS(Prices!$D:$D,$Q$12,Prices!$A:$A,$B213,Prices!$I:$I,$G213,Prices!$H:$H,"Product NA")&gt;0),"",(Q213+(R213*($E213/1000))))</f>
        <v>0</v>
      </c>
      <c r="T213" s="89">
        <f t="shared" si="25"/>
        <v>0</v>
      </c>
      <c r="U213" s="90">
        <f t="shared" si="26"/>
        <v>0</v>
      </c>
      <c r="V213" s="90">
        <f t="shared" si="27"/>
        <v>0</v>
      </c>
      <c r="W213" s="91"/>
    </row>
    <row r="214" spans="2:23" x14ac:dyDescent="0.35">
      <c r="B214" s="87" t="s">
        <v>209</v>
      </c>
      <c r="C214" s="66">
        <v>1</v>
      </c>
      <c r="D214" s="66">
        <v>1</v>
      </c>
      <c r="E214" s="66">
        <v>600</v>
      </c>
      <c r="F214" s="116" t="str">
        <f t="shared" si="28"/>
        <v/>
      </c>
      <c r="G214" s="116" t="str">
        <f t="shared" si="29"/>
        <v>0-2kg</v>
      </c>
      <c r="H214" s="88">
        <f>IF(OR(COUNTIFS(Prices!$D:$D,$H$12,Prices!$A:$A,$B214,Prices!$I:$I,$G214)=0,COUNTIFS(Prices!$D:$D,$H$12,Prices!$A:$A,$B214,Prices!$I:$I,$G214,Prices!$G:$G,"Product NA")&gt;0),0,SUMIFS(Prices!$G:$G,Prices!$D:$D,$H$12,Prices!$A:$A,$B214,Prices!$I:$I,$G214))</f>
        <v>1.1300000000000001</v>
      </c>
      <c r="I214" s="88">
        <f>IF(OR(COUNTIFS(Prices!$D:$D,$H$12,Prices!$A:$A,$B214,Prices!$I:$I,$G214)=0,COUNTIFS(Prices!$D:$D,$H$12,Prices!$A:$A,$B214,Prices!$I:$I,$G214,Prices!$H:$H,"Product NA")&gt;0),0,SUMIFS(Prices!$H:$H,Prices!$D:$D,$H$12,Prices!$A:$A,$B214,Prices!$I:$I,$G214))</f>
        <v>15.64</v>
      </c>
      <c r="J214" s="89">
        <f>IF(OR($C214=0,$E214=0,COUNTIFS(Prices!$D:$D,$H$12,Prices!$A:$A,$B214,Prices!$I:$I,$G214,Prices!$H:$H,"Product NA")&gt;0),"",(H214+(I214*($E214/1000))))</f>
        <v>10.514000000000001</v>
      </c>
      <c r="K214" s="89">
        <f>J214*-(INDEX(VRDs!$H$3:$J$12, MATCH($H$12, VRDs!$A$3:$A$12, 0), MATCH($D214, INDEX(VRDs!$E$3:$G$12, MATCH($H$12, VRDs!$A$3:$A$12, 0), 0), 1)))</f>
        <v>0</v>
      </c>
      <c r="L214" s="89">
        <f t="shared" si="30"/>
        <v>0.68341000000000007</v>
      </c>
      <c r="M214" s="90">
        <f t="shared" si="24"/>
        <v>11.197410000000001</v>
      </c>
      <c r="N214" s="90">
        <f t="shared" si="31"/>
        <v>11.197410000000001</v>
      </c>
      <c r="Q214" s="88">
        <f>IF(OR(COUNTIFS(Prices!$D:$D,$Q$12,Prices!$A:$A,$B214,Prices!$I:$I,$G214)=0,COUNTIFS(Prices!$D:$D,$Q$12,Prices!$A:$A,$B214,Prices!$I:$I,$G214,Prices!$G:$G,"Product NA")&gt;0),0,SUMIFS(Prices!$G:$G,Prices!$D:$D,$Q$12,Prices!$A:$A,$B214,Prices!$I:$I,$G214))</f>
        <v>0</v>
      </c>
      <c r="R214" s="88">
        <f>IF(OR(COUNTIFS(Prices!$D:$D,$Q$12,Prices!$A:$A,$B214,Prices!$I:$I,$G214)=0,COUNTIFS(Prices!$D:$D,$Q$12,Prices!$A:$A,$B214,Prices!$I:$I,$G214,Prices!$H:$H,"Product NA")&gt;0),0,SUMIFS(Prices!$H:$H,Prices!$D:$D,$Q$12,Prices!$A:$A,$B214,Prices!$I:$I,$G214))</f>
        <v>0</v>
      </c>
      <c r="S214" s="89">
        <f>IF(OR($C214=0,$E214=0,COUNTIFS(Prices!$D:$D,$Q$12,Prices!$A:$A,$B214,Prices!$I:$I,$G214,Prices!$H:$H,"Product NA")&gt;0),"",(Q214+(R214*($E214/1000))))</f>
        <v>0</v>
      </c>
      <c r="T214" s="89">
        <f t="shared" si="25"/>
        <v>0</v>
      </c>
      <c r="U214" s="90">
        <f t="shared" si="26"/>
        <v>0</v>
      </c>
      <c r="V214" s="90">
        <f t="shared" si="27"/>
        <v>0</v>
      </c>
      <c r="W214" s="91"/>
    </row>
    <row r="215" spans="2:23" x14ac:dyDescent="0.35">
      <c r="B215" s="87" t="s">
        <v>210</v>
      </c>
      <c r="C215" s="66">
        <v>1</v>
      </c>
      <c r="D215" s="66">
        <v>1</v>
      </c>
      <c r="E215" s="66">
        <v>600</v>
      </c>
      <c r="F215" s="116" t="str">
        <f t="shared" si="28"/>
        <v/>
      </c>
      <c r="G215" s="116" t="str">
        <f t="shared" si="29"/>
        <v>0-2kg</v>
      </c>
      <c r="H215" s="88">
        <f>IF(OR(COUNTIFS(Prices!$D:$D,$H$12,Prices!$A:$A,$B215,Prices!$I:$I,$G215)=0,COUNTIFS(Prices!$D:$D,$H$12,Prices!$A:$A,$B215,Prices!$I:$I,$G215,Prices!$G:$G,"Product NA")&gt;0),0,SUMIFS(Prices!$G:$G,Prices!$D:$D,$H$12,Prices!$A:$A,$B215,Prices!$I:$I,$G215))</f>
        <v>1.37</v>
      </c>
      <c r="I215" s="88">
        <f>IF(OR(COUNTIFS(Prices!$D:$D,$H$12,Prices!$A:$A,$B215,Prices!$I:$I,$G215)=0,COUNTIFS(Prices!$D:$D,$H$12,Prices!$A:$A,$B215,Prices!$I:$I,$G215,Prices!$H:$H,"Product NA")&gt;0),0,SUMIFS(Prices!$H:$H,Prices!$D:$D,$H$12,Prices!$A:$A,$B215,Prices!$I:$I,$G215))</f>
        <v>14.5</v>
      </c>
      <c r="J215" s="89">
        <f>IF(OR($C215=0,$E215=0,COUNTIFS(Prices!$D:$D,$H$12,Prices!$A:$A,$B215,Prices!$I:$I,$G215,Prices!$H:$H,"Product NA")&gt;0),"",(H215+(I215*($E215/1000))))</f>
        <v>10.07</v>
      </c>
      <c r="K215" s="89">
        <f>J215*-(INDEX(VRDs!$H$3:$J$12, MATCH($H$12, VRDs!$A$3:$A$12, 0), MATCH($D215, INDEX(VRDs!$E$3:$G$12, MATCH($H$12, VRDs!$A$3:$A$12, 0), 0), 1)))</f>
        <v>0</v>
      </c>
      <c r="L215" s="89">
        <f t="shared" si="30"/>
        <v>0.65455000000000008</v>
      </c>
      <c r="M215" s="90">
        <f t="shared" si="24"/>
        <v>10.724550000000001</v>
      </c>
      <c r="N215" s="90">
        <f t="shared" si="31"/>
        <v>10.724550000000001</v>
      </c>
      <c r="Q215" s="88">
        <f>IF(OR(COUNTIFS(Prices!$D:$D,$Q$12,Prices!$A:$A,$B215,Prices!$I:$I,$G215)=0,COUNTIFS(Prices!$D:$D,$Q$12,Prices!$A:$A,$B215,Prices!$I:$I,$G215,Prices!$G:$G,"Product NA")&gt;0),0,SUMIFS(Prices!$G:$G,Prices!$D:$D,$Q$12,Prices!$A:$A,$B215,Prices!$I:$I,$G215))</f>
        <v>8.4</v>
      </c>
      <c r="R215" s="88">
        <f>IF(OR(COUNTIFS(Prices!$D:$D,$Q$12,Prices!$A:$A,$B215,Prices!$I:$I,$G215)=0,COUNTIFS(Prices!$D:$D,$Q$12,Prices!$A:$A,$B215,Prices!$I:$I,$G215,Prices!$H:$H,"Product NA")&gt;0),0,SUMIFS(Prices!$H:$H,Prices!$D:$D,$Q$12,Prices!$A:$A,$B215,Prices!$I:$I,$G215))</f>
        <v>3.4000000000000004</v>
      </c>
      <c r="S215" s="89">
        <f>IF(OR($C215=0,$E215=0,COUNTIFS(Prices!$D:$D,$Q$12,Prices!$A:$A,$B215,Prices!$I:$I,$G215,Prices!$H:$H,"Product NA")&gt;0),"",(Q215+(R215*($E215/1000))))</f>
        <v>10.440000000000001</v>
      </c>
      <c r="T215" s="89">
        <f t="shared" si="25"/>
        <v>0.67860000000000009</v>
      </c>
      <c r="U215" s="90">
        <f t="shared" si="26"/>
        <v>11.118600000000001</v>
      </c>
      <c r="V215" s="90">
        <f t="shared" si="27"/>
        <v>11.118600000000001</v>
      </c>
      <c r="W215" s="91"/>
    </row>
    <row r="216" spans="2:23" x14ac:dyDescent="0.35">
      <c r="B216" s="87" t="s">
        <v>211</v>
      </c>
      <c r="C216" s="66">
        <v>1</v>
      </c>
      <c r="D216" s="66">
        <v>1</v>
      </c>
      <c r="E216" s="66">
        <v>600</v>
      </c>
      <c r="F216" s="116" t="str">
        <f t="shared" si="28"/>
        <v/>
      </c>
      <c r="G216" s="116" t="str">
        <f t="shared" si="29"/>
        <v>0-2kg</v>
      </c>
      <c r="H216" s="88">
        <f>IF(OR(COUNTIFS(Prices!$D:$D,$H$12,Prices!$A:$A,$B216,Prices!$I:$I,$G216)=0,COUNTIFS(Prices!$D:$D,$H$12,Prices!$A:$A,$B216,Prices!$I:$I,$G216,Prices!$G:$G,"Product NA")&gt;0),0,SUMIFS(Prices!$G:$G,Prices!$D:$D,$H$12,Prices!$A:$A,$B216,Prices!$I:$I,$G216))</f>
        <v>1.37</v>
      </c>
      <c r="I216" s="88">
        <f>IF(OR(COUNTIFS(Prices!$D:$D,$H$12,Prices!$A:$A,$B216,Prices!$I:$I,$G216)=0,COUNTIFS(Prices!$D:$D,$H$12,Prices!$A:$A,$B216,Prices!$I:$I,$G216,Prices!$H:$H,"Product NA")&gt;0),0,SUMIFS(Prices!$H:$H,Prices!$D:$D,$H$12,Prices!$A:$A,$B216,Prices!$I:$I,$G216))</f>
        <v>14.5</v>
      </c>
      <c r="J216" s="89">
        <f>IF(OR($C216=0,$E216=0,COUNTIFS(Prices!$D:$D,$H$12,Prices!$A:$A,$B216,Prices!$I:$I,$G216,Prices!$H:$H,"Product NA")&gt;0),"",(H216+(I216*($E216/1000))))</f>
        <v>10.07</v>
      </c>
      <c r="K216" s="89">
        <f>J216*-(INDEX(VRDs!$H$3:$J$12, MATCH($H$12, VRDs!$A$3:$A$12, 0), MATCH($D216, INDEX(VRDs!$E$3:$G$12, MATCH($H$12, VRDs!$A$3:$A$12, 0), 0), 1)))</f>
        <v>0</v>
      </c>
      <c r="L216" s="89">
        <f t="shared" si="30"/>
        <v>0.65455000000000008</v>
      </c>
      <c r="M216" s="90">
        <f t="shared" si="24"/>
        <v>10.724550000000001</v>
      </c>
      <c r="N216" s="90">
        <f t="shared" si="31"/>
        <v>10.724550000000001</v>
      </c>
      <c r="Q216" s="88">
        <f>IF(OR(COUNTIFS(Prices!$D:$D,$Q$12,Prices!$A:$A,$B216,Prices!$I:$I,$G216)=0,COUNTIFS(Prices!$D:$D,$Q$12,Prices!$A:$A,$B216,Prices!$I:$I,$G216,Prices!$G:$G,"Product NA")&gt;0),0,SUMIFS(Prices!$G:$G,Prices!$D:$D,$Q$12,Prices!$A:$A,$B216,Prices!$I:$I,$G216))</f>
        <v>0</v>
      </c>
      <c r="R216" s="88">
        <f>IF(OR(COUNTIFS(Prices!$D:$D,$Q$12,Prices!$A:$A,$B216,Prices!$I:$I,$G216)=0,COUNTIFS(Prices!$D:$D,$Q$12,Prices!$A:$A,$B216,Prices!$I:$I,$G216,Prices!$H:$H,"Product NA")&gt;0),0,SUMIFS(Prices!$H:$H,Prices!$D:$D,$Q$12,Prices!$A:$A,$B216,Prices!$I:$I,$G216))</f>
        <v>0</v>
      </c>
      <c r="S216" s="89">
        <f>IF(OR($C216=0,$E216=0,COUNTIFS(Prices!$D:$D,$Q$12,Prices!$A:$A,$B216,Prices!$I:$I,$G216,Prices!$H:$H,"Product NA")&gt;0),"",(Q216+(R216*($E216/1000))))</f>
        <v>0</v>
      </c>
      <c r="T216" s="89">
        <f t="shared" si="25"/>
        <v>0</v>
      </c>
      <c r="U216" s="90">
        <f t="shared" si="26"/>
        <v>0</v>
      </c>
      <c r="V216" s="90">
        <f t="shared" si="27"/>
        <v>0</v>
      </c>
      <c r="W216" s="91"/>
    </row>
    <row r="217" spans="2:23" x14ac:dyDescent="0.35">
      <c r="B217" s="87" t="s">
        <v>212</v>
      </c>
      <c r="C217" s="66">
        <v>1</v>
      </c>
      <c r="D217" s="66">
        <v>1</v>
      </c>
      <c r="E217" s="66">
        <v>600</v>
      </c>
      <c r="F217" s="116" t="str">
        <f t="shared" si="28"/>
        <v/>
      </c>
      <c r="G217" s="116" t="str">
        <f t="shared" si="29"/>
        <v>0-2kg</v>
      </c>
      <c r="H217" s="88">
        <f>IF(OR(COUNTIFS(Prices!$D:$D,$H$12,Prices!$A:$A,$B217,Prices!$I:$I,$G217)=0,COUNTIFS(Prices!$D:$D,$H$12,Prices!$A:$A,$B217,Prices!$I:$I,$G217,Prices!$G:$G,"Product NA")&gt;0),0,SUMIFS(Prices!$G:$G,Prices!$D:$D,$H$12,Prices!$A:$A,$B217,Prices!$I:$I,$G217))</f>
        <v>1.1300000000000001</v>
      </c>
      <c r="I217" s="88">
        <f>IF(OR(COUNTIFS(Prices!$D:$D,$H$12,Prices!$A:$A,$B217,Prices!$I:$I,$G217)=0,COUNTIFS(Prices!$D:$D,$H$12,Prices!$A:$A,$B217,Prices!$I:$I,$G217,Prices!$H:$H,"Product NA")&gt;0),0,SUMIFS(Prices!$H:$H,Prices!$D:$D,$H$12,Prices!$A:$A,$B217,Prices!$I:$I,$G217))</f>
        <v>15.64</v>
      </c>
      <c r="J217" s="89">
        <f>IF(OR($C217=0,$E217=0,COUNTIFS(Prices!$D:$D,$H$12,Prices!$A:$A,$B217,Prices!$I:$I,$G217,Prices!$H:$H,"Product NA")&gt;0),"",(H217+(I217*($E217/1000))))</f>
        <v>10.514000000000001</v>
      </c>
      <c r="K217" s="89">
        <f>J217*-(INDEX(VRDs!$H$3:$J$12, MATCH($H$12, VRDs!$A$3:$A$12, 0), MATCH($D217, INDEX(VRDs!$E$3:$G$12, MATCH($H$12, VRDs!$A$3:$A$12, 0), 0), 1)))</f>
        <v>0</v>
      </c>
      <c r="L217" s="89">
        <f t="shared" si="30"/>
        <v>0.68341000000000007</v>
      </c>
      <c r="M217" s="90">
        <f t="shared" si="24"/>
        <v>11.197410000000001</v>
      </c>
      <c r="N217" s="90">
        <f t="shared" si="31"/>
        <v>11.197410000000001</v>
      </c>
      <c r="Q217" s="88">
        <f>IF(OR(COUNTIFS(Prices!$D:$D,$Q$12,Prices!$A:$A,$B217,Prices!$I:$I,$G217)=0,COUNTIFS(Prices!$D:$D,$Q$12,Prices!$A:$A,$B217,Prices!$I:$I,$G217,Prices!$G:$G,"Product NA")&gt;0),0,SUMIFS(Prices!$G:$G,Prices!$D:$D,$Q$12,Prices!$A:$A,$B217,Prices!$I:$I,$G217))</f>
        <v>0</v>
      </c>
      <c r="R217" s="88">
        <f>IF(OR(COUNTIFS(Prices!$D:$D,$Q$12,Prices!$A:$A,$B217,Prices!$I:$I,$G217)=0,COUNTIFS(Prices!$D:$D,$Q$12,Prices!$A:$A,$B217,Prices!$I:$I,$G217,Prices!$H:$H,"Product NA")&gt;0),0,SUMIFS(Prices!$H:$H,Prices!$D:$D,$Q$12,Prices!$A:$A,$B217,Prices!$I:$I,$G217))</f>
        <v>0</v>
      </c>
      <c r="S217" s="89">
        <f>IF(OR($C217=0,$E217=0,COUNTIFS(Prices!$D:$D,$Q$12,Prices!$A:$A,$B217,Prices!$I:$I,$G217,Prices!$H:$H,"Product NA")&gt;0),"",(Q217+(R217*($E217/1000))))</f>
        <v>0</v>
      </c>
      <c r="T217" s="89">
        <f t="shared" si="25"/>
        <v>0</v>
      </c>
      <c r="U217" s="90">
        <f t="shared" si="26"/>
        <v>0</v>
      </c>
      <c r="V217" s="90">
        <f t="shared" si="27"/>
        <v>0</v>
      </c>
      <c r="W217" s="91"/>
    </row>
    <row r="218" spans="2:23" x14ac:dyDescent="0.35">
      <c r="B218" s="87" t="s">
        <v>213</v>
      </c>
      <c r="C218" s="66">
        <v>1</v>
      </c>
      <c r="D218" s="66">
        <v>1</v>
      </c>
      <c r="E218" s="66">
        <v>600</v>
      </c>
      <c r="F218" s="116" t="str">
        <f t="shared" si="28"/>
        <v/>
      </c>
      <c r="G218" s="116" t="str">
        <f t="shared" si="29"/>
        <v>0-2kg</v>
      </c>
      <c r="H218" s="88">
        <f>IF(OR(COUNTIFS(Prices!$D:$D,$H$12,Prices!$A:$A,$B218,Prices!$I:$I,$G218)=0,COUNTIFS(Prices!$D:$D,$H$12,Prices!$A:$A,$B218,Prices!$I:$I,$G218,Prices!$G:$G,"Product NA")&gt;0),0,SUMIFS(Prices!$G:$G,Prices!$D:$D,$H$12,Prices!$A:$A,$B218,Prices!$I:$I,$G218))</f>
        <v>1.37</v>
      </c>
      <c r="I218" s="88">
        <f>IF(OR(COUNTIFS(Prices!$D:$D,$H$12,Prices!$A:$A,$B218,Prices!$I:$I,$G218)=0,COUNTIFS(Prices!$D:$D,$H$12,Prices!$A:$A,$B218,Prices!$I:$I,$G218,Prices!$H:$H,"Product NA")&gt;0),0,SUMIFS(Prices!$H:$H,Prices!$D:$D,$H$12,Prices!$A:$A,$B218,Prices!$I:$I,$G218))</f>
        <v>14.5</v>
      </c>
      <c r="J218" s="89">
        <f>IF(OR($C218=0,$E218=0,COUNTIFS(Prices!$D:$D,$H$12,Prices!$A:$A,$B218,Prices!$I:$I,$G218,Prices!$H:$H,"Product NA")&gt;0),"",(H218+(I218*($E218/1000))))</f>
        <v>10.07</v>
      </c>
      <c r="K218" s="89">
        <f>J218*-(INDEX(VRDs!$H$3:$J$12, MATCH($H$12, VRDs!$A$3:$A$12, 0), MATCH($D218, INDEX(VRDs!$E$3:$G$12, MATCH($H$12, VRDs!$A$3:$A$12, 0), 0), 1)))</f>
        <v>0</v>
      </c>
      <c r="L218" s="89">
        <f t="shared" si="30"/>
        <v>0.65455000000000008</v>
      </c>
      <c r="M218" s="90">
        <f t="shared" si="24"/>
        <v>10.724550000000001</v>
      </c>
      <c r="N218" s="90">
        <f t="shared" si="31"/>
        <v>10.724550000000001</v>
      </c>
      <c r="Q218" s="88">
        <f>IF(OR(COUNTIFS(Prices!$D:$D,$Q$12,Prices!$A:$A,$B218,Prices!$I:$I,$G218)=0,COUNTIFS(Prices!$D:$D,$Q$12,Prices!$A:$A,$B218,Prices!$I:$I,$G218,Prices!$G:$G,"Product NA")&gt;0),0,SUMIFS(Prices!$G:$G,Prices!$D:$D,$Q$12,Prices!$A:$A,$B218,Prices!$I:$I,$G218))</f>
        <v>0</v>
      </c>
      <c r="R218" s="88">
        <f>IF(OR(COUNTIFS(Prices!$D:$D,$Q$12,Prices!$A:$A,$B218,Prices!$I:$I,$G218)=0,COUNTIFS(Prices!$D:$D,$Q$12,Prices!$A:$A,$B218,Prices!$I:$I,$G218,Prices!$H:$H,"Product NA")&gt;0),0,SUMIFS(Prices!$H:$H,Prices!$D:$D,$Q$12,Prices!$A:$A,$B218,Prices!$I:$I,$G218))</f>
        <v>0</v>
      </c>
      <c r="S218" s="89">
        <f>IF(OR($C218=0,$E218=0,COUNTIFS(Prices!$D:$D,$Q$12,Prices!$A:$A,$B218,Prices!$I:$I,$G218,Prices!$H:$H,"Product NA")&gt;0),"",(Q218+(R218*($E218/1000))))</f>
        <v>0</v>
      </c>
      <c r="T218" s="89">
        <f t="shared" si="25"/>
        <v>0</v>
      </c>
      <c r="U218" s="90">
        <f t="shared" si="26"/>
        <v>0</v>
      </c>
      <c r="V218" s="90">
        <f t="shared" si="27"/>
        <v>0</v>
      </c>
      <c r="W218" s="91"/>
    </row>
    <row r="219" spans="2:23" x14ac:dyDescent="0.35">
      <c r="B219" s="87" t="s">
        <v>214</v>
      </c>
      <c r="C219" s="66">
        <v>1</v>
      </c>
      <c r="D219" s="66">
        <v>1</v>
      </c>
      <c r="E219" s="66">
        <v>600</v>
      </c>
      <c r="F219" s="116" t="str">
        <f t="shared" si="28"/>
        <v/>
      </c>
      <c r="G219" s="116" t="str">
        <f t="shared" si="29"/>
        <v>0-2kg</v>
      </c>
      <c r="H219" s="88">
        <f>IF(OR(COUNTIFS(Prices!$D:$D,$H$12,Prices!$A:$A,$B219,Prices!$I:$I,$G219)=0,COUNTIFS(Prices!$D:$D,$H$12,Prices!$A:$A,$B219,Prices!$I:$I,$G219,Prices!$G:$G,"Product NA")&gt;0),0,SUMIFS(Prices!$G:$G,Prices!$D:$D,$H$12,Prices!$A:$A,$B219,Prices!$I:$I,$G219))</f>
        <v>1.37</v>
      </c>
      <c r="I219" s="88">
        <f>IF(OR(COUNTIFS(Prices!$D:$D,$H$12,Prices!$A:$A,$B219,Prices!$I:$I,$G219)=0,COUNTIFS(Prices!$D:$D,$H$12,Prices!$A:$A,$B219,Prices!$I:$I,$G219,Prices!$H:$H,"Product NA")&gt;0),0,SUMIFS(Prices!$H:$H,Prices!$D:$D,$H$12,Prices!$A:$A,$B219,Prices!$I:$I,$G219))</f>
        <v>14.5</v>
      </c>
      <c r="J219" s="89">
        <f>IF(OR($C219=0,$E219=0,COUNTIFS(Prices!$D:$D,$H$12,Prices!$A:$A,$B219,Prices!$I:$I,$G219,Prices!$H:$H,"Product NA")&gt;0),"",(H219+(I219*($E219/1000))))</f>
        <v>10.07</v>
      </c>
      <c r="K219" s="89">
        <f>J219*-(INDEX(VRDs!$H$3:$J$12, MATCH($H$12, VRDs!$A$3:$A$12, 0), MATCH($D219, INDEX(VRDs!$E$3:$G$12, MATCH($H$12, VRDs!$A$3:$A$12, 0), 0), 1)))</f>
        <v>0</v>
      </c>
      <c r="L219" s="89">
        <f t="shared" si="30"/>
        <v>0.65455000000000008</v>
      </c>
      <c r="M219" s="90">
        <f t="shared" si="24"/>
        <v>10.724550000000001</v>
      </c>
      <c r="N219" s="90">
        <f t="shared" si="31"/>
        <v>10.724550000000001</v>
      </c>
      <c r="Q219" s="88">
        <f>IF(OR(COUNTIFS(Prices!$D:$D,$Q$12,Prices!$A:$A,$B219,Prices!$I:$I,$G219)=0,COUNTIFS(Prices!$D:$D,$Q$12,Prices!$A:$A,$B219,Prices!$I:$I,$G219,Prices!$G:$G,"Product NA")&gt;0),0,SUMIFS(Prices!$G:$G,Prices!$D:$D,$Q$12,Prices!$A:$A,$B219,Prices!$I:$I,$G219))</f>
        <v>0</v>
      </c>
      <c r="R219" s="88">
        <f>IF(OR(COUNTIFS(Prices!$D:$D,$Q$12,Prices!$A:$A,$B219,Prices!$I:$I,$G219)=0,COUNTIFS(Prices!$D:$D,$Q$12,Prices!$A:$A,$B219,Prices!$I:$I,$G219,Prices!$H:$H,"Product NA")&gt;0),0,SUMIFS(Prices!$H:$H,Prices!$D:$D,$Q$12,Prices!$A:$A,$B219,Prices!$I:$I,$G219))</f>
        <v>0</v>
      </c>
      <c r="S219" s="89">
        <f>IF(OR($C219=0,$E219=0,COUNTIFS(Prices!$D:$D,$Q$12,Prices!$A:$A,$B219,Prices!$I:$I,$G219,Prices!$H:$H,"Product NA")&gt;0),"",(Q219+(R219*($E219/1000))))</f>
        <v>0</v>
      </c>
      <c r="T219" s="89">
        <f t="shared" si="25"/>
        <v>0</v>
      </c>
      <c r="U219" s="90">
        <f t="shared" si="26"/>
        <v>0</v>
      </c>
      <c r="V219" s="90">
        <f t="shared" si="27"/>
        <v>0</v>
      </c>
      <c r="W219" s="91"/>
    </row>
    <row r="220" spans="2:23" x14ac:dyDescent="0.35">
      <c r="B220" s="87" t="s">
        <v>215</v>
      </c>
      <c r="C220" s="66">
        <v>1</v>
      </c>
      <c r="D220" s="66">
        <v>1</v>
      </c>
      <c r="E220" s="66">
        <v>600</v>
      </c>
      <c r="F220" s="116" t="str">
        <f t="shared" si="28"/>
        <v/>
      </c>
      <c r="G220" s="116" t="str">
        <f t="shared" si="29"/>
        <v>0-2kg</v>
      </c>
      <c r="H220" s="88">
        <f>IF(OR(COUNTIFS(Prices!$D:$D,$H$12,Prices!$A:$A,$B220,Prices!$I:$I,$G220)=0,COUNTIFS(Prices!$D:$D,$H$12,Prices!$A:$A,$B220,Prices!$I:$I,$G220,Prices!$G:$G,"Product NA")&gt;0),0,SUMIFS(Prices!$G:$G,Prices!$D:$D,$H$12,Prices!$A:$A,$B220,Prices!$I:$I,$G220))</f>
        <v>1.56</v>
      </c>
      <c r="I220" s="88">
        <f>IF(OR(COUNTIFS(Prices!$D:$D,$H$12,Prices!$A:$A,$B220,Prices!$I:$I,$G220)=0,COUNTIFS(Prices!$D:$D,$H$12,Prices!$A:$A,$B220,Prices!$I:$I,$G220,Prices!$H:$H,"Product NA")&gt;0),0,SUMIFS(Prices!$H:$H,Prices!$D:$D,$H$12,Prices!$A:$A,$B220,Prices!$I:$I,$G220))</f>
        <v>15.85</v>
      </c>
      <c r="J220" s="89">
        <f>IF(OR($C220=0,$E220=0,COUNTIFS(Prices!$D:$D,$H$12,Prices!$A:$A,$B220,Prices!$I:$I,$G220,Prices!$H:$H,"Product NA")&gt;0),"",(H220+(I220*($E220/1000))))</f>
        <v>11.07</v>
      </c>
      <c r="K220" s="89">
        <f>J220*-(INDEX(VRDs!$H$3:$J$12, MATCH($H$12, VRDs!$A$3:$A$12, 0), MATCH($D220, INDEX(VRDs!$E$3:$G$12, MATCH($H$12, VRDs!$A$3:$A$12, 0), 0), 1)))</f>
        <v>0</v>
      </c>
      <c r="L220" s="89">
        <f t="shared" si="30"/>
        <v>0.71955000000000002</v>
      </c>
      <c r="M220" s="90">
        <f t="shared" si="24"/>
        <v>11.78955</v>
      </c>
      <c r="N220" s="90">
        <f t="shared" si="31"/>
        <v>11.78955</v>
      </c>
      <c r="Q220" s="88">
        <f>IF(OR(COUNTIFS(Prices!$D:$D,$Q$12,Prices!$A:$A,$B220,Prices!$I:$I,$G220)=0,COUNTIFS(Prices!$D:$D,$Q$12,Prices!$A:$A,$B220,Prices!$I:$I,$G220,Prices!$G:$G,"Product NA")&gt;0),0,SUMIFS(Prices!$G:$G,Prices!$D:$D,$Q$12,Prices!$A:$A,$B220,Prices!$I:$I,$G220))</f>
        <v>0</v>
      </c>
      <c r="R220" s="88">
        <f>IF(OR(COUNTIFS(Prices!$D:$D,$Q$12,Prices!$A:$A,$B220,Prices!$I:$I,$G220)=0,COUNTIFS(Prices!$D:$D,$Q$12,Prices!$A:$A,$B220,Prices!$I:$I,$G220,Prices!$H:$H,"Product NA")&gt;0),0,SUMIFS(Prices!$H:$H,Prices!$D:$D,$Q$12,Prices!$A:$A,$B220,Prices!$I:$I,$G220))</f>
        <v>0</v>
      </c>
      <c r="S220" s="89">
        <f>IF(OR($C220=0,$E220=0,COUNTIFS(Prices!$D:$D,$Q$12,Prices!$A:$A,$B220,Prices!$I:$I,$G220,Prices!$H:$H,"Product NA")&gt;0),"",(Q220+(R220*($E220/1000))))</f>
        <v>0</v>
      </c>
      <c r="T220" s="89">
        <f t="shared" si="25"/>
        <v>0</v>
      </c>
      <c r="U220" s="90">
        <f t="shared" si="26"/>
        <v>0</v>
      </c>
      <c r="V220" s="90">
        <f t="shared" si="27"/>
        <v>0</v>
      </c>
      <c r="W220" s="91"/>
    </row>
    <row r="221" spans="2:23" x14ac:dyDescent="0.35">
      <c r="B221" s="87" t="s">
        <v>216</v>
      </c>
      <c r="C221" s="66">
        <v>1</v>
      </c>
      <c r="D221" s="66">
        <v>1</v>
      </c>
      <c r="E221" s="66">
        <v>600</v>
      </c>
      <c r="F221" s="116" t="str">
        <f t="shared" si="28"/>
        <v/>
      </c>
      <c r="G221" s="116" t="str">
        <f t="shared" si="29"/>
        <v>0-2kg</v>
      </c>
      <c r="H221" s="88">
        <f>IF(OR(COUNTIFS(Prices!$D:$D,$H$12,Prices!$A:$A,$B221,Prices!$I:$I,$G221)=0,COUNTIFS(Prices!$D:$D,$H$12,Prices!$A:$A,$B221,Prices!$I:$I,$G221,Prices!$G:$G,"Product NA")&gt;0),0,SUMIFS(Prices!$G:$G,Prices!$D:$D,$H$12,Prices!$A:$A,$B221,Prices!$I:$I,$G221))</f>
        <v>1.1300000000000001</v>
      </c>
      <c r="I221" s="88">
        <f>IF(OR(COUNTIFS(Prices!$D:$D,$H$12,Prices!$A:$A,$B221,Prices!$I:$I,$G221)=0,COUNTIFS(Prices!$D:$D,$H$12,Prices!$A:$A,$B221,Prices!$I:$I,$G221,Prices!$H:$H,"Product NA")&gt;0),0,SUMIFS(Prices!$H:$H,Prices!$D:$D,$H$12,Prices!$A:$A,$B221,Prices!$I:$I,$G221))</f>
        <v>15.64</v>
      </c>
      <c r="J221" s="89">
        <f>IF(OR($C221=0,$E221=0,COUNTIFS(Prices!$D:$D,$H$12,Prices!$A:$A,$B221,Prices!$I:$I,$G221,Prices!$H:$H,"Product NA")&gt;0),"",(H221+(I221*($E221/1000))))</f>
        <v>10.514000000000001</v>
      </c>
      <c r="K221" s="89">
        <f>J221*-(INDEX(VRDs!$H$3:$J$12, MATCH($H$12, VRDs!$A$3:$A$12, 0), MATCH($D221, INDEX(VRDs!$E$3:$G$12, MATCH($H$12, VRDs!$A$3:$A$12, 0), 0), 1)))</f>
        <v>0</v>
      </c>
      <c r="L221" s="89">
        <f t="shared" si="30"/>
        <v>0.68341000000000007</v>
      </c>
      <c r="M221" s="90">
        <f t="shared" si="24"/>
        <v>11.197410000000001</v>
      </c>
      <c r="N221" s="90">
        <f t="shared" si="31"/>
        <v>11.197410000000001</v>
      </c>
      <c r="Q221" s="88">
        <f>IF(OR(COUNTIFS(Prices!$D:$D,$Q$12,Prices!$A:$A,$B221,Prices!$I:$I,$G221)=0,COUNTIFS(Prices!$D:$D,$Q$12,Prices!$A:$A,$B221,Prices!$I:$I,$G221,Prices!$G:$G,"Product NA")&gt;0),0,SUMIFS(Prices!$G:$G,Prices!$D:$D,$Q$12,Prices!$A:$A,$B221,Prices!$I:$I,$G221))</f>
        <v>0</v>
      </c>
      <c r="R221" s="88">
        <f>IF(OR(COUNTIFS(Prices!$D:$D,$Q$12,Prices!$A:$A,$B221,Prices!$I:$I,$G221)=0,COUNTIFS(Prices!$D:$D,$Q$12,Prices!$A:$A,$B221,Prices!$I:$I,$G221,Prices!$H:$H,"Product NA")&gt;0),0,SUMIFS(Prices!$H:$H,Prices!$D:$D,$Q$12,Prices!$A:$A,$B221,Prices!$I:$I,$G221))</f>
        <v>0</v>
      </c>
      <c r="S221" s="89">
        <f>IF(OR($C221=0,$E221=0,COUNTIFS(Prices!$D:$D,$Q$12,Prices!$A:$A,$B221,Prices!$I:$I,$G221,Prices!$H:$H,"Product NA")&gt;0),"",(Q221+(R221*($E221/1000))))</f>
        <v>0</v>
      </c>
      <c r="T221" s="89">
        <f t="shared" si="25"/>
        <v>0</v>
      </c>
      <c r="U221" s="90">
        <f t="shared" si="26"/>
        <v>0</v>
      </c>
      <c r="V221" s="90">
        <f t="shared" si="27"/>
        <v>0</v>
      </c>
      <c r="W221" s="91"/>
    </row>
    <row r="222" spans="2:23" x14ac:dyDescent="0.35">
      <c r="B222" s="87" t="s">
        <v>217</v>
      </c>
      <c r="C222" s="66">
        <v>1</v>
      </c>
      <c r="D222" s="66">
        <v>1</v>
      </c>
      <c r="E222" s="66">
        <v>600</v>
      </c>
      <c r="F222" s="116" t="str">
        <f t="shared" si="28"/>
        <v/>
      </c>
      <c r="G222" s="116" t="str">
        <f t="shared" si="29"/>
        <v>0-2kg</v>
      </c>
      <c r="H222" s="88">
        <f>IF(OR(COUNTIFS(Prices!$D:$D,$H$12,Prices!$A:$A,$B222,Prices!$I:$I,$G222)=0,COUNTIFS(Prices!$D:$D,$H$12,Prices!$A:$A,$B222,Prices!$I:$I,$G222,Prices!$G:$G,"Product NA")&gt;0),0,SUMIFS(Prices!$G:$G,Prices!$D:$D,$H$12,Prices!$A:$A,$B222,Prices!$I:$I,$G222))</f>
        <v>1.1300000000000001</v>
      </c>
      <c r="I222" s="88">
        <f>IF(OR(COUNTIFS(Prices!$D:$D,$H$12,Prices!$A:$A,$B222,Prices!$I:$I,$G222)=0,COUNTIFS(Prices!$D:$D,$H$12,Prices!$A:$A,$B222,Prices!$I:$I,$G222,Prices!$H:$H,"Product NA")&gt;0),0,SUMIFS(Prices!$H:$H,Prices!$D:$D,$H$12,Prices!$A:$A,$B222,Prices!$I:$I,$G222))</f>
        <v>15.64</v>
      </c>
      <c r="J222" s="89">
        <f>IF(OR($C222=0,$E222=0,COUNTIFS(Prices!$D:$D,$H$12,Prices!$A:$A,$B222,Prices!$I:$I,$G222,Prices!$H:$H,"Product NA")&gt;0),"",(H222+(I222*($E222/1000))))</f>
        <v>10.514000000000001</v>
      </c>
      <c r="K222" s="89">
        <f>J222*-(INDEX(VRDs!$H$3:$J$12, MATCH($H$12, VRDs!$A$3:$A$12, 0), MATCH($D222, INDEX(VRDs!$E$3:$G$12, MATCH($H$12, VRDs!$A$3:$A$12, 0), 0), 1)))</f>
        <v>0</v>
      </c>
      <c r="L222" s="89">
        <f t="shared" si="30"/>
        <v>0.68341000000000007</v>
      </c>
      <c r="M222" s="90">
        <f t="shared" si="24"/>
        <v>11.197410000000001</v>
      </c>
      <c r="N222" s="90">
        <f t="shared" si="31"/>
        <v>11.197410000000001</v>
      </c>
      <c r="Q222" s="88">
        <f>IF(OR(COUNTIFS(Prices!$D:$D,$Q$12,Prices!$A:$A,$B222,Prices!$I:$I,$G222)=0,COUNTIFS(Prices!$D:$D,$Q$12,Prices!$A:$A,$B222,Prices!$I:$I,$G222,Prices!$G:$G,"Product NA")&gt;0),0,SUMIFS(Prices!$G:$G,Prices!$D:$D,$Q$12,Prices!$A:$A,$B222,Prices!$I:$I,$G222))</f>
        <v>0</v>
      </c>
      <c r="R222" s="88">
        <f>IF(OR(COUNTIFS(Prices!$D:$D,$Q$12,Prices!$A:$A,$B222,Prices!$I:$I,$G222)=0,COUNTIFS(Prices!$D:$D,$Q$12,Prices!$A:$A,$B222,Prices!$I:$I,$G222,Prices!$H:$H,"Product NA")&gt;0),0,SUMIFS(Prices!$H:$H,Prices!$D:$D,$Q$12,Prices!$A:$A,$B222,Prices!$I:$I,$G222))</f>
        <v>0</v>
      </c>
      <c r="S222" s="89">
        <f>IF(OR($C222=0,$E222=0,COUNTIFS(Prices!$D:$D,$Q$12,Prices!$A:$A,$B222,Prices!$I:$I,$G222,Prices!$H:$H,"Product NA")&gt;0),"",(Q222+(R222*($E222/1000))))</f>
        <v>0</v>
      </c>
      <c r="T222" s="89">
        <f t="shared" si="25"/>
        <v>0</v>
      </c>
      <c r="U222" s="90">
        <f t="shared" si="26"/>
        <v>0</v>
      </c>
      <c r="V222" s="90">
        <f t="shared" si="27"/>
        <v>0</v>
      </c>
      <c r="W222" s="91"/>
    </row>
    <row r="223" spans="2:23" x14ac:dyDescent="0.35">
      <c r="B223" s="87" t="s">
        <v>218</v>
      </c>
      <c r="C223" s="66">
        <v>1</v>
      </c>
      <c r="D223" s="66">
        <v>1</v>
      </c>
      <c r="E223" s="66">
        <v>600</v>
      </c>
      <c r="F223" s="116" t="str">
        <f t="shared" si="28"/>
        <v/>
      </c>
      <c r="G223" s="116" t="str">
        <f t="shared" si="29"/>
        <v>0-2kg</v>
      </c>
      <c r="H223" s="88">
        <f>IF(OR(COUNTIFS(Prices!$D:$D,$H$12,Prices!$A:$A,$B223,Prices!$I:$I,$G223)=0,COUNTIFS(Prices!$D:$D,$H$12,Prices!$A:$A,$B223,Prices!$I:$I,$G223,Prices!$G:$G,"Product NA")&gt;0),0,SUMIFS(Prices!$G:$G,Prices!$D:$D,$H$12,Prices!$A:$A,$B223,Prices!$I:$I,$G223))</f>
        <v>2.4</v>
      </c>
      <c r="I223" s="88">
        <f>IF(OR(COUNTIFS(Prices!$D:$D,$H$12,Prices!$A:$A,$B223,Prices!$I:$I,$G223)=0,COUNTIFS(Prices!$D:$D,$H$12,Prices!$A:$A,$B223,Prices!$I:$I,$G223,Prices!$H:$H,"Product NA")&gt;0),0,SUMIFS(Prices!$H:$H,Prices!$D:$D,$H$12,Prices!$A:$A,$B223,Prices!$I:$I,$G223))</f>
        <v>4.2700000000000005</v>
      </c>
      <c r="J223" s="89">
        <f>IF(OR($C223=0,$E223=0,COUNTIFS(Prices!$D:$D,$H$12,Prices!$A:$A,$B223,Prices!$I:$I,$G223,Prices!$H:$H,"Product NA")&gt;0),"",(H223+(I223*($E223/1000))))</f>
        <v>4.9619999999999997</v>
      </c>
      <c r="K223" s="89">
        <f>J223*-(INDEX(VRDs!$H$3:$J$12, MATCH($H$12, VRDs!$A$3:$A$12, 0), MATCH($D223, INDEX(VRDs!$E$3:$G$12, MATCH($H$12, VRDs!$A$3:$A$12, 0), 0), 1)))</f>
        <v>0</v>
      </c>
      <c r="L223" s="89">
        <f t="shared" si="30"/>
        <v>0.32252999999999998</v>
      </c>
      <c r="M223" s="90">
        <f t="shared" si="24"/>
        <v>5.2845300000000002</v>
      </c>
      <c r="N223" s="90">
        <f t="shared" si="31"/>
        <v>5.2845300000000002</v>
      </c>
      <c r="Q223" s="88">
        <f>IF(OR(COUNTIFS(Prices!$D:$D,$Q$12,Prices!$A:$A,$B223,Prices!$I:$I,$G223)=0,COUNTIFS(Prices!$D:$D,$Q$12,Prices!$A:$A,$B223,Prices!$I:$I,$G223,Prices!$G:$G,"Product NA")&gt;0),0,SUMIFS(Prices!$G:$G,Prices!$D:$D,$Q$12,Prices!$A:$A,$B223,Prices!$I:$I,$G223))</f>
        <v>7</v>
      </c>
      <c r="R223" s="88">
        <f>IF(OR(COUNTIFS(Prices!$D:$D,$Q$12,Prices!$A:$A,$B223,Prices!$I:$I,$G223)=0,COUNTIFS(Prices!$D:$D,$Q$12,Prices!$A:$A,$B223,Prices!$I:$I,$G223,Prices!$H:$H,"Product NA")&gt;0),0,SUMIFS(Prices!$H:$H,Prices!$D:$D,$Q$12,Prices!$A:$A,$B223,Prices!$I:$I,$G223))</f>
        <v>3.5</v>
      </c>
      <c r="S223" s="89">
        <f>IF(OR($C223=0,$E223=0,COUNTIFS(Prices!$D:$D,$Q$12,Prices!$A:$A,$B223,Prices!$I:$I,$G223,Prices!$H:$H,"Product NA")&gt;0),"",(Q223+(R223*($E223/1000))))</f>
        <v>9.1</v>
      </c>
      <c r="T223" s="89">
        <f t="shared" si="25"/>
        <v>0.59150000000000003</v>
      </c>
      <c r="U223" s="90">
        <f t="shared" si="26"/>
        <v>9.6914999999999996</v>
      </c>
      <c r="V223" s="90">
        <f t="shared" si="27"/>
        <v>9.6914999999999996</v>
      </c>
      <c r="W223" s="91"/>
    </row>
    <row r="224" spans="2:23" x14ac:dyDescent="0.35">
      <c r="B224" s="87" t="s">
        <v>219</v>
      </c>
      <c r="C224" s="66">
        <v>1</v>
      </c>
      <c r="D224" s="66">
        <v>1</v>
      </c>
      <c r="E224" s="66">
        <v>600</v>
      </c>
      <c r="F224" s="116" t="str">
        <f t="shared" si="28"/>
        <v/>
      </c>
      <c r="G224" s="116" t="str">
        <f t="shared" si="29"/>
        <v>0-2kg</v>
      </c>
      <c r="H224" s="88">
        <f>IF(OR(COUNTIFS(Prices!$D:$D,$H$12,Prices!$A:$A,$B224,Prices!$I:$I,$G224)=0,COUNTIFS(Prices!$D:$D,$H$12,Prices!$A:$A,$B224,Prices!$I:$I,$G224,Prices!$G:$G,"Product NA")&gt;0),0,SUMIFS(Prices!$G:$G,Prices!$D:$D,$H$12,Prices!$A:$A,$B224,Prices!$I:$I,$G224))</f>
        <v>1.3800000000000001</v>
      </c>
      <c r="I224" s="88">
        <f>IF(OR(COUNTIFS(Prices!$D:$D,$H$12,Prices!$A:$A,$B224,Prices!$I:$I,$G224)=0,COUNTIFS(Prices!$D:$D,$H$12,Prices!$A:$A,$B224,Prices!$I:$I,$G224,Prices!$H:$H,"Product NA")&gt;0),0,SUMIFS(Prices!$H:$H,Prices!$D:$D,$H$12,Prices!$A:$A,$B224,Prices!$I:$I,$G224))</f>
        <v>11.93</v>
      </c>
      <c r="J224" s="89">
        <f>IF(OR($C224=0,$E224=0,COUNTIFS(Prices!$D:$D,$H$12,Prices!$A:$A,$B224,Prices!$I:$I,$G224,Prices!$H:$H,"Product NA")&gt;0),"",(H224+(I224*($E224/1000))))</f>
        <v>8.5380000000000003</v>
      </c>
      <c r="K224" s="89">
        <f>J224*-(INDEX(VRDs!$H$3:$J$12, MATCH($H$12, VRDs!$A$3:$A$12, 0), MATCH($D224, INDEX(VRDs!$E$3:$G$12, MATCH($H$12, VRDs!$A$3:$A$12, 0), 0), 1)))</f>
        <v>0</v>
      </c>
      <c r="L224" s="89">
        <f t="shared" si="30"/>
        <v>0.55497000000000007</v>
      </c>
      <c r="M224" s="90">
        <f t="shared" si="24"/>
        <v>9.0929700000000011</v>
      </c>
      <c r="N224" s="90">
        <f t="shared" si="31"/>
        <v>9.0929700000000011</v>
      </c>
      <c r="Q224" s="88">
        <f>IF(OR(COUNTIFS(Prices!$D:$D,$Q$12,Prices!$A:$A,$B224,Prices!$I:$I,$G224)=0,COUNTIFS(Prices!$D:$D,$Q$12,Prices!$A:$A,$B224,Prices!$I:$I,$G224,Prices!$G:$G,"Product NA")&gt;0),0,SUMIFS(Prices!$G:$G,Prices!$D:$D,$Q$12,Prices!$A:$A,$B224,Prices!$I:$I,$G224))</f>
        <v>0</v>
      </c>
      <c r="R224" s="88">
        <f>IF(OR(COUNTIFS(Prices!$D:$D,$Q$12,Prices!$A:$A,$B224,Prices!$I:$I,$G224)=0,COUNTIFS(Prices!$D:$D,$Q$12,Prices!$A:$A,$B224,Prices!$I:$I,$G224,Prices!$H:$H,"Product NA")&gt;0),0,SUMIFS(Prices!$H:$H,Prices!$D:$D,$Q$12,Prices!$A:$A,$B224,Prices!$I:$I,$G224))</f>
        <v>0</v>
      </c>
      <c r="S224" s="89">
        <f>IF(OR($C224=0,$E224=0,COUNTIFS(Prices!$D:$D,$Q$12,Prices!$A:$A,$B224,Prices!$I:$I,$G224,Prices!$H:$H,"Product NA")&gt;0),"",(Q224+(R224*($E224/1000))))</f>
        <v>0</v>
      </c>
      <c r="T224" s="89">
        <f t="shared" si="25"/>
        <v>0</v>
      </c>
      <c r="U224" s="90">
        <f t="shared" si="26"/>
        <v>0</v>
      </c>
      <c r="V224" s="90">
        <f t="shared" si="27"/>
        <v>0</v>
      </c>
      <c r="W224" s="91"/>
    </row>
    <row r="225" spans="2:23" x14ac:dyDescent="0.35">
      <c r="B225" s="87" t="s">
        <v>220</v>
      </c>
      <c r="C225" s="66">
        <v>1</v>
      </c>
      <c r="D225" s="66">
        <v>1</v>
      </c>
      <c r="E225" s="66">
        <v>600</v>
      </c>
      <c r="F225" s="116" t="str">
        <f t="shared" si="28"/>
        <v/>
      </c>
      <c r="G225" s="116" t="str">
        <f t="shared" si="29"/>
        <v>0-2kg</v>
      </c>
      <c r="H225" s="88">
        <f>IF(OR(COUNTIFS(Prices!$D:$D,$H$12,Prices!$A:$A,$B225,Prices!$I:$I,$G225)=0,COUNTIFS(Prices!$D:$D,$H$12,Prices!$A:$A,$B225,Prices!$I:$I,$G225,Prices!$G:$G,"Product NA")&gt;0),0,SUMIFS(Prices!$G:$G,Prices!$D:$D,$H$12,Prices!$A:$A,$B225,Prices!$I:$I,$G225))</f>
        <v>1.56</v>
      </c>
      <c r="I225" s="88">
        <f>IF(OR(COUNTIFS(Prices!$D:$D,$H$12,Prices!$A:$A,$B225,Prices!$I:$I,$G225)=0,COUNTIFS(Prices!$D:$D,$H$12,Prices!$A:$A,$B225,Prices!$I:$I,$G225,Prices!$H:$H,"Product NA")&gt;0),0,SUMIFS(Prices!$H:$H,Prices!$D:$D,$H$12,Prices!$A:$A,$B225,Prices!$I:$I,$G225))</f>
        <v>15.85</v>
      </c>
      <c r="J225" s="89">
        <f>IF(OR($C225=0,$E225=0,COUNTIFS(Prices!$D:$D,$H$12,Prices!$A:$A,$B225,Prices!$I:$I,$G225,Prices!$H:$H,"Product NA")&gt;0),"",(H225+(I225*($E225/1000))))</f>
        <v>11.07</v>
      </c>
      <c r="K225" s="89">
        <f>J225*-(INDEX(VRDs!$H$3:$J$12, MATCH($H$12, VRDs!$A$3:$A$12, 0), MATCH($D225, INDEX(VRDs!$E$3:$G$12, MATCH($H$12, VRDs!$A$3:$A$12, 0), 0), 1)))</f>
        <v>0</v>
      </c>
      <c r="L225" s="89">
        <f t="shared" si="30"/>
        <v>0.71955000000000002</v>
      </c>
      <c r="M225" s="90">
        <f t="shared" si="24"/>
        <v>11.78955</v>
      </c>
      <c r="N225" s="90">
        <f t="shared" si="31"/>
        <v>11.78955</v>
      </c>
      <c r="Q225" s="88">
        <f>IF(OR(COUNTIFS(Prices!$D:$D,$Q$12,Prices!$A:$A,$B225,Prices!$I:$I,$G225)=0,COUNTIFS(Prices!$D:$D,$Q$12,Prices!$A:$A,$B225,Prices!$I:$I,$G225,Prices!$G:$G,"Product NA")&gt;0),0,SUMIFS(Prices!$G:$G,Prices!$D:$D,$Q$12,Prices!$A:$A,$B225,Prices!$I:$I,$G225))</f>
        <v>0</v>
      </c>
      <c r="R225" s="88">
        <f>IF(OR(COUNTIFS(Prices!$D:$D,$Q$12,Prices!$A:$A,$B225,Prices!$I:$I,$G225)=0,COUNTIFS(Prices!$D:$D,$Q$12,Prices!$A:$A,$B225,Prices!$I:$I,$G225,Prices!$H:$H,"Product NA")&gt;0),0,SUMIFS(Prices!$H:$H,Prices!$D:$D,$Q$12,Prices!$A:$A,$B225,Prices!$I:$I,$G225))</f>
        <v>0</v>
      </c>
      <c r="S225" s="89">
        <f>IF(OR($C225=0,$E225=0,COUNTIFS(Prices!$D:$D,$Q$12,Prices!$A:$A,$B225,Prices!$I:$I,$G225,Prices!$H:$H,"Product NA")&gt;0),"",(Q225+(R225*($E225/1000))))</f>
        <v>0</v>
      </c>
      <c r="T225" s="89">
        <f t="shared" si="25"/>
        <v>0</v>
      </c>
      <c r="U225" s="90">
        <f t="shared" si="26"/>
        <v>0</v>
      </c>
      <c r="V225" s="90">
        <f t="shared" si="27"/>
        <v>0</v>
      </c>
      <c r="W225" s="91"/>
    </row>
    <row r="226" spans="2:23" x14ac:dyDescent="0.35">
      <c r="B226" s="87" t="s">
        <v>221</v>
      </c>
      <c r="C226" s="66">
        <v>1</v>
      </c>
      <c r="D226" s="66">
        <v>1</v>
      </c>
      <c r="E226" s="66">
        <v>600</v>
      </c>
      <c r="F226" s="116" t="str">
        <f t="shared" si="28"/>
        <v/>
      </c>
      <c r="G226" s="116" t="str">
        <f t="shared" si="29"/>
        <v>0-2kg</v>
      </c>
      <c r="H226" s="88">
        <f>IF(OR(COUNTIFS(Prices!$D:$D,$H$12,Prices!$A:$A,$B226,Prices!$I:$I,$G226)=0,COUNTIFS(Prices!$D:$D,$H$12,Prices!$A:$A,$B226,Prices!$I:$I,$G226,Prices!$G:$G,"Product NA")&gt;0),0,SUMIFS(Prices!$G:$G,Prices!$D:$D,$H$12,Prices!$A:$A,$B226,Prices!$I:$I,$G226))</f>
        <v>1.37</v>
      </c>
      <c r="I226" s="88">
        <f>IF(OR(COUNTIFS(Prices!$D:$D,$H$12,Prices!$A:$A,$B226,Prices!$I:$I,$G226)=0,COUNTIFS(Prices!$D:$D,$H$12,Prices!$A:$A,$B226,Prices!$I:$I,$G226,Prices!$H:$H,"Product NA")&gt;0),0,SUMIFS(Prices!$H:$H,Prices!$D:$D,$H$12,Prices!$A:$A,$B226,Prices!$I:$I,$G226))</f>
        <v>14.5</v>
      </c>
      <c r="J226" s="89">
        <f>IF(OR($C226=0,$E226=0,COUNTIFS(Prices!$D:$D,$H$12,Prices!$A:$A,$B226,Prices!$I:$I,$G226,Prices!$H:$H,"Product NA")&gt;0),"",(H226+(I226*($E226/1000))))</f>
        <v>10.07</v>
      </c>
      <c r="K226" s="89">
        <f>J226*-(INDEX(VRDs!$H$3:$J$12, MATCH($H$12, VRDs!$A$3:$A$12, 0), MATCH($D226, INDEX(VRDs!$E$3:$G$12, MATCH($H$12, VRDs!$A$3:$A$12, 0), 0), 1)))</f>
        <v>0</v>
      </c>
      <c r="L226" s="89">
        <f t="shared" si="30"/>
        <v>0.65455000000000008</v>
      </c>
      <c r="M226" s="90">
        <f t="shared" si="24"/>
        <v>10.724550000000001</v>
      </c>
      <c r="N226" s="90">
        <f t="shared" si="31"/>
        <v>10.724550000000001</v>
      </c>
      <c r="Q226" s="88">
        <f>IF(OR(COUNTIFS(Prices!$D:$D,$Q$12,Prices!$A:$A,$B226,Prices!$I:$I,$G226)=0,COUNTIFS(Prices!$D:$D,$Q$12,Prices!$A:$A,$B226,Prices!$I:$I,$G226,Prices!$G:$G,"Product NA")&gt;0),0,SUMIFS(Prices!$G:$G,Prices!$D:$D,$Q$12,Prices!$A:$A,$B226,Prices!$I:$I,$G226))</f>
        <v>0</v>
      </c>
      <c r="R226" s="88">
        <f>IF(OR(COUNTIFS(Prices!$D:$D,$Q$12,Prices!$A:$A,$B226,Prices!$I:$I,$G226)=0,COUNTIFS(Prices!$D:$D,$Q$12,Prices!$A:$A,$B226,Prices!$I:$I,$G226,Prices!$H:$H,"Product NA")&gt;0),0,SUMIFS(Prices!$H:$H,Prices!$D:$D,$Q$12,Prices!$A:$A,$B226,Prices!$I:$I,$G226))</f>
        <v>0</v>
      </c>
      <c r="S226" s="89">
        <f>IF(OR($C226=0,$E226=0,COUNTIFS(Prices!$D:$D,$Q$12,Prices!$A:$A,$B226,Prices!$I:$I,$G226,Prices!$H:$H,"Product NA")&gt;0),"",(Q226+(R226*($E226/1000))))</f>
        <v>0</v>
      </c>
      <c r="T226" s="89">
        <f t="shared" si="25"/>
        <v>0</v>
      </c>
      <c r="U226" s="90">
        <f t="shared" si="26"/>
        <v>0</v>
      </c>
      <c r="V226" s="90">
        <f t="shared" si="27"/>
        <v>0</v>
      </c>
      <c r="W226" s="91"/>
    </row>
    <row r="227" spans="2:23" x14ac:dyDescent="0.35">
      <c r="B227" s="87" t="s">
        <v>222</v>
      </c>
      <c r="C227" s="66">
        <v>1</v>
      </c>
      <c r="D227" s="66">
        <v>1</v>
      </c>
      <c r="E227" s="66">
        <v>600</v>
      </c>
      <c r="F227" s="116" t="str">
        <f t="shared" si="28"/>
        <v/>
      </c>
      <c r="G227" s="116" t="str">
        <f t="shared" si="29"/>
        <v>0-2kg</v>
      </c>
      <c r="H227" s="88">
        <f>IF(OR(COUNTIFS(Prices!$D:$D,$H$12,Prices!$A:$A,$B227,Prices!$I:$I,$G227)=0,COUNTIFS(Prices!$D:$D,$H$12,Prices!$A:$A,$B227,Prices!$I:$I,$G227,Prices!$G:$G,"Product NA")&gt;0),0,SUMIFS(Prices!$G:$G,Prices!$D:$D,$H$12,Prices!$A:$A,$B227,Prices!$I:$I,$G227))</f>
        <v>2.17</v>
      </c>
      <c r="I227" s="88">
        <f>IF(OR(COUNTIFS(Prices!$D:$D,$H$12,Prices!$A:$A,$B227,Prices!$I:$I,$G227)=0,COUNTIFS(Prices!$D:$D,$H$12,Prices!$A:$A,$B227,Prices!$I:$I,$G227,Prices!$H:$H,"Product NA")&gt;0),0,SUMIFS(Prices!$H:$H,Prices!$D:$D,$H$12,Prices!$A:$A,$B227,Prices!$I:$I,$G227))</f>
        <v>4.99</v>
      </c>
      <c r="J227" s="89">
        <f>IF(OR($C227=0,$E227=0,COUNTIFS(Prices!$D:$D,$H$12,Prices!$A:$A,$B227,Prices!$I:$I,$G227,Prices!$H:$H,"Product NA")&gt;0),"",(H227+(I227*($E227/1000))))</f>
        <v>5.1639999999999997</v>
      </c>
      <c r="K227" s="89">
        <f>J227*-(INDEX(VRDs!$H$3:$J$12, MATCH($H$12, VRDs!$A$3:$A$12, 0), MATCH($D227, INDEX(VRDs!$E$3:$G$12, MATCH($H$12, VRDs!$A$3:$A$12, 0), 0), 1)))</f>
        <v>0</v>
      </c>
      <c r="L227" s="89">
        <f t="shared" si="30"/>
        <v>0.33566000000000001</v>
      </c>
      <c r="M227" s="90">
        <f t="shared" si="24"/>
        <v>5.4996599999999995</v>
      </c>
      <c r="N227" s="90">
        <f t="shared" si="31"/>
        <v>5.4996599999999995</v>
      </c>
      <c r="Q227" s="88">
        <f>IF(OR(COUNTIFS(Prices!$D:$D,$Q$12,Prices!$A:$A,$B227,Prices!$I:$I,$G227)=0,COUNTIFS(Prices!$D:$D,$Q$12,Prices!$A:$A,$B227,Prices!$I:$I,$G227,Prices!$G:$G,"Product NA")&gt;0),0,SUMIFS(Prices!$G:$G,Prices!$D:$D,$Q$12,Prices!$A:$A,$B227,Prices!$I:$I,$G227))</f>
        <v>3.25</v>
      </c>
      <c r="R227" s="88">
        <f>IF(OR(COUNTIFS(Prices!$D:$D,$Q$12,Prices!$A:$A,$B227,Prices!$I:$I,$G227)=0,COUNTIFS(Prices!$D:$D,$Q$12,Prices!$A:$A,$B227,Prices!$I:$I,$G227,Prices!$H:$H,"Product NA")&gt;0),0,SUMIFS(Prices!$H:$H,Prices!$D:$D,$Q$12,Prices!$A:$A,$B227,Prices!$I:$I,$G227))</f>
        <v>4.1500000000000004</v>
      </c>
      <c r="S227" s="89">
        <f>IF(OR($C227=0,$E227=0,COUNTIFS(Prices!$D:$D,$Q$12,Prices!$A:$A,$B227,Prices!$I:$I,$G227,Prices!$H:$H,"Product NA")&gt;0),"",(Q227+(R227*($E227/1000))))</f>
        <v>5.74</v>
      </c>
      <c r="T227" s="89">
        <f t="shared" si="25"/>
        <v>0.37310000000000004</v>
      </c>
      <c r="U227" s="90">
        <f t="shared" si="26"/>
        <v>6.1131000000000002</v>
      </c>
      <c r="V227" s="90">
        <f t="shared" si="27"/>
        <v>6.1131000000000002</v>
      </c>
      <c r="W227" s="91"/>
    </row>
    <row r="228" spans="2:23" x14ac:dyDescent="0.35">
      <c r="B228" s="87" t="s">
        <v>223</v>
      </c>
      <c r="C228" s="66">
        <v>1</v>
      </c>
      <c r="D228" s="66">
        <v>1</v>
      </c>
      <c r="E228" s="66">
        <v>600</v>
      </c>
      <c r="F228" s="116" t="str">
        <f t="shared" si="28"/>
        <v/>
      </c>
      <c r="G228" s="116" t="str">
        <f t="shared" si="29"/>
        <v>0-2kg</v>
      </c>
      <c r="H228" s="88">
        <f>IF(OR(COUNTIFS(Prices!$D:$D,$H$12,Prices!$A:$A,$B228,Prices!$I:$I,$G228)=0,COUNTIFS(Prices!$D:$D,$H$12,Prices!$A:$A,$B228,Prices!$I:$I,$G228,Prices!$G:$G,"Product NA")&gt;0),0,SUMIFS(Prices!$G:$G,Prices!$D:$D,$H$12,Prices!$A:$A,$B228,Prices!$I:$I,$G228))</f>
        <v>1.1300000000000001</v>
      </c>
      <c r="I228" s="88">
        <f>IF(OR(COUNTIFS(Prices!$D:$D,$H$12,Prices!$A:$A,$B228,Prices!$I:$I,$G228)=0,COUNTIFS(Prices!$D:$D,$H$12,Prices!$A:$A,$B228,Prices!$I:$I,$G228,Prices!$H:$H,"Product NA")&gt;0),0,SUMIFS(Prices!$H:$H,Prices!$D:$D,$H$12,Prices!$A:$A,$B228,Prices!$I:$I,$G228))</f>
        <v>15.64</v>
      </c>
      <c r="J228" s="89">
        <f>IF(OR($C228=0,$E228=0,COUNTIFS(Prices!$D:$D,$H$12,Prices!$A:$A,$B228,Prices!$I:$I,$G228,Prices!$H:$H,"Product NA")&gt;0),"",(H228+(I228*($E228/1000))))</f>
        <v>10.514000000000001</v>
      </c>
      <c r="K228" s="89">
        <f>J228*-(INDEX(VRDs!$H$3:$J$12, MATCH($H$12, VRDs!$A$3:$A$12, 0), MATCH($D228, INDEX(VRDs!$E$3:$G$12, MATCH($H$12, VRDs!$A$3:$A$12, 0), 0), 1)))</f>
        <v>0</v>
      </c>
      <c r="L228" s="89">
        <f t="shared" si="30"/>
        <v>0.68341000000000007</v>
      </c>
      <c r="M228" s="90">
        <f t="shared" si="24"/>
        <v>11.197410000000001</v>
      </c>
      <c r="N228" s="90">
        <f t="shared" si="31"/>
        <v>11.197410000000001</v>
      </c>
      <c r="Q228" s="88">
        <f>IF(OR(COUNTIFS(Prices!$D:$D,$Q$12,Prices!$A:$A,$B228,Prices!$I:$I,$G228)=0,COUNTIFS(Prices!$D:$D,$Q$12,Prices!$A:$A,$B228,Prices!$I:$I,$G228,Prices!$G:$G,"Product NA")&gt;0),0,SUMIFS(Prices!$G:$G,Prices!$D:$D,$Q$12,Prices!$A:$A,$B228,Prices!$I:$I,$G228))</f>
        <v>0</v>
      </c>
      <c r="R228" s="88">
        <f>IF(OR(COUNTIFS(Prices!$D:$D,$Q$12,Prices!$A:$A,$B228,Prices!$I:$I,$G228)=0,COUNTIFS(Prices!$D:$D,$Q$12,Prices!$A:$A,$B228,Prices!$I:$I,$G228,Prices!$H:$H,"Product NA")&gt;0),0,SUMIFS(Prices!$H:$H,Prices!$D:$D,$Q$12,Prices!$A:$A,$B228,Prices!$I:$I,$G228))</f>
        <v>0</v>
      </c>
      <c r="S228" s="89">
        <f>IF(OR($C228=0,$E228=0,COUNTIFS(Prices!$D:$D,$Q$12,Prices!$A:$A,$B228,Prices!$I:$I,$G228,Prices!$H:$H,"Product NA")&gt;0),"",(Q228+(R228*($E228/1000))))</f>
        <v>0</v>
      </c>
      <c r="T228" s="89">
        <f t="shared" si="25"/>
        <v>0</v>
      </c>
      <c r="U228" s="90">
        <f t="shared" si="26"/>
        <v>0</v>
      </c>
      <c r="V228" s="90">
        <f t="shared" si="27"/>
        <v>0</v>
      </c>
      <c r="W228" s="91"/>
    </row>
    <row r="229" spans="2:23" x14ac:dyDescent="0.35">
      <c r="B229" s="87" t="s">
        <v>224</v>
      </c>
      <c r="C229" s="66">
        <v>1</v>
      </c>
      <c r="D229" s="66">
        <v>1</v>
      </c>
      <c r="E229" s="66">
        <v>600</v>
      </c>
      <c r="F229" s="116" t="str">
        <f t="shared" si="28"/>
        <v/>
      </c>
      <c r="G229" s="116" t="str">
        <f t="shared" si="29"/>
        <v>0-2kg</v>
      </c>
      <c r="H229" s="88">
        <f>IF(OR(COUNTIFS(Prices!$D:$D,$H$12,Prices!$A:$A,$B229,Prices!$I:$I,$G229)=0,COUNTIFS(Prices!$D:$D,$H$12,Prices!$A:$A,$B229,Prices!$I:$I,$G229,Prices!$G:$G,"Product NA")&gt;0),0,SUMIFS(Prices!$G:$G,Prices!$D:$D,$H$12,Prices!$A:$A,$B229,Prices!$I:$I,$G229))</f>
        <v>1.3800000000000001</v>
      </c>
      <c r="I229" s="88">
        <f>IF(OR(COUNTIFS(Prices!$D:$D,$H$12,Prices!$A:$A,$B229,Prices!$I:$I,$G229)=0,COUNTIFS(Prices!$D:$D,$H$12,Prices!$A:$A,$B229,Prices!$I:$I,$G229,Prices!$H:$H,"Product NA")&gt;0),0,SUMIFS(Prices!$H:$H,Prices!$D:$D,$H$12,Prices!$A:$A,$B229,Prices!$I:$I,$G229))</f>
        <v>11.93</v>
      </c>
      <c r="J229" s="89">
        <f>IF(OR($C229=0,$E229=0,COUNTIFS(Prices!$D:$D,$H$12,Prices!$A:$A,$B229,Prices!$I:$I,$G229,Prices!$H:$H,"Product NA")&gt;0),"",(H229+(I229*($E229/1000))))</f>
        <v>8.5380000000000003</v>
      </c>
      <c r="K229" s="89">
        <f>J229*-(INDEX(VRDs!$H$3:$J$12, MATCH($H$12, VRDs!$A$3:$A$12, 0), MATCH($D229, INDEX(VRDs!$E$3:$G$12, MATCH($H$12, VRDs!$A$3:$A$12, 0), 0), 1)))</f>
        <v>0</v>
      </c>
      <c r="L229" s="89">
        <f t="shared" si="30"/>
        <v>0.55497000000000007</v>
      </c>
      <c r="M229" s="90">
        <f t="shared" si="24"/>
        <v>9.0929700000000011</v>
      </c>
      <c r="N229" s="90">
        <f t="shared" si="31"/>
        <v>9.0929700000000011</v>
      </c>
      <c r="Q229" s="88">
        <f>IF(OR(COUNTIFS(Prices!$D:$D,$Q$12,Prices!$A:$A,$B229,Prices!$I:$I,$G229)=0,COUNTIFS(Prices!$D:$D,$Q$12,Prices!$A:$A,$B229,Prices!$I:$I,$G229,Prices!$G:$G,"Product NA")&gt;0),0,SUMIFS(Prices!$G:$G,Prices!$D:$D,$Q$12,Prices!$A:$A,$B229,Prices!$I:$I,$G229))</f>
        <v>3.35</v>
      </c>
      <c r="R229" s="88">
        <f>IF(OR(COUNTIFS(Prices!$D:$D,$Q$12,Prices!$A:$A,$B229,Prices!$I:$I,$G229)=0,COUNTIFS(Prices!$D:$D,$Q$12,Prices!$A:$A,$B229,Prices!$I:$I,$G229,Prices!$H:$H,"Product NA")&gt;0),0,SUMIFS(Prices!$H:$H,Prices!$D:$D,$Q$12,Prices!$A:$A,$B229,Prices!$I:$I,$G229))</f>
        <v>4.25</v>
      </c>
      <c r="S229" s="89">
        <f>IF(OR($C229=0,$E229=0,COUNTIFS(Prices!$D:$D,$Q$12,Prices!$A:$A,$B229,Prices!$I:$I,$G229,Prices!$H:$H,"Product NA")&gt;0),"",(Q229+(R229*($E229/1000))))</f>
        <v>5.9</v>
      </c>
      <c r="T229" s="89">
        <f t="shared" si="25"/>
        <v>0.38350000000000006</v>
      </c>
      <c r="U229" s="90">
        <f t="shared" si="26"/>
        <v>6.2835000000000001</v>
      </c>
      <c r="V229" s="90">
        <f t="shared" si="27"/>
        <v>6.2835000000000001</v>
      </c>
      <c r="W229" s="91"/>
    </row>
    <row r="230" spans="2:23" x14ac:dyDescent="0.35">
      <c r="B230" s="87" t="s">
        <v>225</v>
      </c>
      <c r="C230" s="66">
        <v>1</v>
      </c>
      <c r="D230" s="66">
        <v>1</v>
      </c>
      <c r="E230" s="66">
        <v>600</v>
      </c>
      <c r="F230" s="116" t="str">
        <f t="shared" si="28"/>
        <v/>
      </c>
      <c r="G230" s="116" t="str">
        <f t="shared" si="29"/>
        <v>0-2kg</v>
      </c>
      <c r="H230" s="88">
        <f>IF(OR(COUNTIFS(Prices!$D:$D,$H$12,Prices!$A:$A,$B230,Prices!$I:$I,$G230)=0,COUNTIFS(Prices!$D:$D,$H$12,Prices!$A:$A,$B230,Prices!$I:$I,$G230,Prices!$G:$G,"Product NA")&gt;0),0,SUMIFS(Prices!$G:$G,Prices!$D:$D,$H$12,Prices!$A:$A,$B230,Prices!$I:$I,$G230))</f>
        <v>1.56</v>
      </c>
      <c r="I230" s="88">
        <f>IF(OR(COUNTIFS(Prices!$D:$D,$H$12,Prices!$A:$A,$B230,Prices!$I:$I,$G230)=0,COUNTIFS(Prices!$D:$D,$H$12,Prices!$A:$A,$B230,Prices!$I:$I,$G230,Prices!$H:$H,"Product NA")&gt;0),0,SUMIFS(Prices!$H:$H,Prices!$D:$D,$H$12,Prices!$A:$A,$B230,Prices!$I:$I,$G230))</f>
        <v>15.85</v>
      </c>
      <c r="J230" s="89">
        <f>IF(OR($C230=0,$E230=0,COUNTIFS(Prices!$D:$D,$H$12,Prices!$A:$A,$B230,Prices!$I:$I,$G230,Prices!$H:$H,"Product NA")&gt;0),"",(H230+(I230*($E230/1000))))</f>
        <v>11.07</v>
      </c>
      <c r="K230" s="89">
        <f>J230*-(INDEX(VRDs!$H$3:$J$12, MATCH($H$12, VRDs!$A$3:$A$12, 0), MATCH($D230, INDEX(VRDs!$E$3:$G$12, MATCH($H$12, VRDs!$A$3:$A$12, 0), 0), 1)))</f>
        <v>0</v>
      </c>
      <c r="L230" s="89">
        <f t="shared" si="30"/>
        <v>0.71955000000000002</v>
      </c>
      <c r="M230" s="90">
        <f t="shared" si="24"/>
        <v>11.78955</v>
      </c>
      <c r="N230" s="90">
        <f t="shared" si="31"/>
        <v>11.78955</v>
      </c>
      <c r="Q230" s="88">
        <f>IF(OR(COUNTIFS(Prices!$D:$D,$Q$12,Prices!$A:$A,$B230,Prices!$I:$I,$G230)=0,COUNTIFS(Prices!$D:$D,$Q$12,Prices!$A:$A,$B230,Prices!$I:$I,$G230,Prices!$G:$G,"Product NA")&gt;0),0,SUMIFS(Prices!$G:$G,Prices!$D:$D,$Q$12,Prices!$A:$A,$B230,Prices!$I:$I,$G230))</f>
        <v>0</v>
      </c>
      <c r="R230" s="88">
        <f>IF(OR(COUNTIFS(Prices!$D:$D,$Q$12,Prices!$A:$A,$B230,Prices!$I:$I,$G230)=0,COUNTIFS(Prices!$D:$D,$Q$12,Prices!$A:$A,$B230,Prices!$I:$I,$G230,Prices!$H:$H,"Product NA")&gt;0),0,SUMIFS(Prices!$H:$H,Prices!$D:$D,$Q$12,Prices!$A:$A,$B230,Prices!$I:$I,$G230))</f>
        <v>0</v>
      </c>
      <c r="S230" s="89">
        <f>IF(OR($C230=0,$E230=0,COUNTIFS(Prices!$D:$D,$Q$12,Prices!$A:$A,$B230,Prices!$I:$I,$G230,Prices!$H:$H,"Product NA")&gt;0),"",(Q230+(R230*($E230/1000))))</f>
        <v>0</v>
      </c>
      <c r="T230" s="89">
        <f t="shared" si="25"/>
        <v>0</v>
      </c>
      <c r="U230" s="90">
        <f t="shared" si="26"/>
        <v>0</v>
      </c>
      <c r="V230" s="90">
        <f t="shared" si="27"/>
        <v>0</v>
      </c>
      <c r="W230" s="91"/>
    </row>
    <row r="231" spans="2:23" x14ac:dyDescent="0.35">
      <c r="B231" s="87" t="s">
        <v>226</v>
      </c>
      <c r="C231" s="66">
        <v>1</v>
      </c>
      <c r="D231" s="66">
        <v>1</v>
      </c>
      <c r="E231" s="66">
        <v>600</v>
      </c>
      <c r="F231" s="116" t="str">
        <f t="shared" si="28"/>
        <v/>
      </c>
      <c r="G231" s="116" t="str">
        <f t="shared" si="29"/>
        <v>0-2kg</v>
      </c>
      <c r="H231" s="88">
        <f>IF(OR(COUNTIFS(Prices!$D:$D,$H$12,Prices!$A:$A,$B231,Prices!$I:$I,$G231)=0,COUNTIFS(Prices!$D:$D,$H$12,Prices!$A:$A,$B231,Prices!$I:$I,$G231,Prices!$G:$G,"Product NA")&gt;0),0,SUMIFS(Prices!$G:$G,Prices!$D:$D,$H$12,Prices!$A:$A,$B231,Prices!$I:$I,$G231))</f>
        <v>7.1000000000000005</v>
      </c>
      <c r="I231" s="88">
        <f>IF(OR(COUNTIFS(Prices!$D:$D,$H$12,Prices!$A:$A,$B231,Prices!$I:$I,$G231)=0,COUNTIFS(Prices!$D:$D,$H$12,Prices!$A:$A,$B231,Prices!$I:$I,$G231,Prices!$H:$H,"Product NA")&gt;0),0,SUMIFS(Prices!$H:$H,Prices!$D:$D,$H$12,Prices!$A:$A,$B231,Prices!$I:$I,$G231))</f>
        <v>4.1500000000000004</v>
      </c>
      <c r="J231" s="89">
        <f>IF(OR($C231=0,$E231=0,COUNTIFS(Prices!$D:$D,$H$12,Prices!$A:$A,$B231,Prices!$I:$I,$G231,Prices!$H:$H,"Product NA")&gt;0),"",(H231+(I231*($E231/1000))))</f>
        <v>9.59</v>
      </c>
      <c r="K231" s="89">
        <f>J231*-(INDEX(VRDs!$H$3:$J$12, MATCH($H$12, VRDs!$A$3:$A$12, 0), MATCH($D231, INDEX(VRDs!$E$3:$G$12, MATCH($H$12, VRDs!$A$3:$A$12, 0), 0), 1)))</f>
        <v>0</v>
      </c>
      <c r="L231" s="89">
        <f t="shared" si="30"/>
        <v>0.62334999999999996</v>
      </c>
      <c r="M231" s="90">
        <f t="shared" si="24"/>
        <v>10.21335</v>
      </c>
      <c r="N231" s="90">
        <f t="shared" si="31"/>
        <v>10.21335</v>
      </c>
      <c r="Q231" s="88">
        <f>IF(OR(COUNTIFS(Prices!$D:$D,$Q$12,Prices!$A:$A,$B231,Prices!$I:$I,$G231)=0,COUNTIFS(Prices!$D:$D,$Q$12,Prices!$A:$A,$B231,Prices!$I:$I,$G231,Prices!$G:$G,"Product NA")&gt;0),0,SUMIFS(Prices!$G:$G,Prices!$D:$D,$Q$12,Prices!$A:$A,$B231,Prices!$I:$I,$G231))</f>
        <v>7.1000000000000005</v>
      </c>
      <c r="R231" s="88">
        <f>IF(OR(COUNTIFS(Prices!$D:$D,$Q$12,Prices!$A:$A,$B231,Prices!$I:$I,$G231)=0,COUNTIFS(Prices!$D:$D,$Q$12,Prices!$A:$A,$B231,Prices!$I:$I,$G231,Prices!$H:$H,"Product NA")&gt;0),0,SUMIFS(Prices!$H:$H,Prices!$D:$D,$Q$12,Prices!$A:$A,$B231,Prices!$I:$I,$G231))</f>
        <v>3.5</v>
      </c>
      <c r="S231" s="89">
        <f>IF(OR($C231=0,$E231=0,COUNTIFS(Prices!$D:$D,$Q$12,Prices!$A:$A,$B231,Prices!$I:$I,$G231,Prices!$H:$H,"Product NA")&gt;0),"",(Q231+(R231*($E231/1000))))</f>
        <v>9.2000000000000011</v>
      </c>
      <c r="T231" s="89">
        <f t="shared" si="25"/>
        <v>0.59800000000000009</v>
      </c>
      <c r="U231" s="90">
        <f t="shared" si="26"/>
        <v>9.7980000000000018</v>
      </c>
      <c r="V231" s="90">
        <f t="shared" si="27"/>
        <v>9.7980000000000018</v>
      </c>
      <c r="W231" s="91"/>
    </row>
    <row r="232" spans="2:23" x14ac:dyDescent="0.35">
      <c r="B232" s="87" t="s">
        <v>227</v>
      </c>
      <c r="C232" s="66">
        <v>1</v>
      </c>
      <c r="D232" s="66">
        <v>1</v>
      </c>
      <c r="E232" s="66">
        <v>600</v>
      </c>
      <c r="F232" s="116" t="str">
        <f t="shared" si="28"/>
        <v/>
      </c>
      <c r="G232" s="116" t="str">
        <f t="shared" si="29"/>
        <v>0-2kg</v>
      </c>
      <c r="H232" s="88">
        <f>IF(OR(COUNTIFS(Prices!$D:$D,$H$12,Prices!$A:$A,$B232,Prices!$I:$I,$G232)=0,COUNTIFS(Prices!$D:$D,$H$12,Prices!$A:$A,$B232,Prices!$I:$I,$G232,Prices!$G:$G,"Product NA")&gt;0),0,SUMIFS(Prices!$G:$G,Prices!$D:$D,$H$12,Prices!$A:$A,$B232,Prices!$I:$I,$G232))</f>
        <v>1.3800000000000001</v>
      </c>
      <c r="I232" s="88">
        <f>IF(OR(COUNTIFS(Prices!$D:$D,$H$12,Prices!$A:$A,$B232,Prices!$I:$I,$G232)=0,COUNTIFS(Prices!$D:$D,$H$12,Prices!$A:$A,$B232,Prices!$I:$I,$G232,Prices!$H:$H,"Product NA")&gt;0),0,SUMIFS(Prices!$H:$H,Prices!$D:$D,$H$12,Prices!$A:$A,$B232,Prices!$I:$I,$G232))</f>
        <v>11.93</v>
      </c>
      <c r="J232" s="89">
        <f>IF(OR($C232=0,$E232=0,COUNTIFS(Prices!$D:$D,$H$12,Prices!$A:$A,$B232,Prices!$I:$I,$G232,Prices!$H:$H,"Product NA")&gt;0),"",(H232+(I232*($E232/1000))))</f>
        <v>8.5380000000000003</v>
      </c>
      <c r="K232" s="89">
        <f>J232*-(INDEX(VRDs!$H$3:$J$12, MATCH($H$12, VRDs!$A$3:$A$12, 0), MATCH($D232, INDEX(VRDs!$E$3:$G$12, MATCH($H$12, VRDs!$A$3:$A$12, 0), 0), 1)))</f>
        <v>0</v>
      </c>
      <c r="L232" s="89">
        <f t="shared" si="30"/>
        <v>0.55497000000000007</v>
      </c>
      <c r="M232" s="90">
        <f t="shared" si="24"/>
        <v>9.0929700000000011</v>
      </c>
      <c r="N232" s="90">
        <f t="shared" si="31"/>
        <v>9.0929700000000011</v>
      </c>
      <c r="Q232" s="88">
        <f>IF(OR(COUNTIFS(Prices!$D:$D,$Q$12,Prices!$A:$A,$B232,Prices!$I:$I,$G232)=0,COUNTIFS(Prices!$D:$D,$Q$12,Prices!$A:$A,$B232,Prices!$I:$I,$G232,Prices!$G:$G,"Product NA")&gt;0),0,SUMIFS(Prices!$G:$G,Prices!$D:$D,$Q$12,Prices!$A:$A,$B232,Prices!$I:$I,$G232))</f>
        <v>0</v>
      </c>
      <c r="R232" s="88">
        <f>IF(OR(COUNTIFS(Prices!$D:$D,$Q$12,Prices!$A:$A,$B232,Prices!$I:$I,$G232)=0,COUNTIFS(Prices!$D:$D,$Q$12,Prices!$A:$A,$B232,Prices!$I:$I,$G232,Prices!$H:$H,"Product NA")&gt;0),0,SUMIFS(Prices!$H:$H,Prices!$D:$D,$Q$12,Prices!$A:$A,$B232,Prices!$I:$I,$G232))</f>
        <v>0</v>
      </c>
      <c r="S232" s="89">
        <f>IF(OR($C232=0,$E232=0,COUNTIFS(Prices!$D:$D,$Q$12,Prices!$A:$A,$B232,Prices!$I:$I,$G232,Prices!$H:$H,"Product NA")&gt;0),"",(Q232+(R232*($E232/1000))))</f>
        <v>0</v>
      </c>
      <c r="T232" s="89">
        <f t="shared" si="25"/>
        <v>0</v>
      </c>
      <c r="U232" s="90">
        <f t="shared" si="26"/>
        <v>0</v>
      </c>
      <c r="V232" s="90">
        <f t="shared" si="27"/>
        <v>0</v>
      </c>
      <c r="W232" s="91"/>
    </row>
    <row r="233" spans="2:23" x14ac:dyDescent="0.35">
      <c r="B233" s="87" t="s">
        <v>228</v>
      </c>
      <c r="C233" s="66">
        <v>1</v>
      </c>
      <c r="D233" s="66">
        <v>1</v>
      </c>
      <c r="E233" s="66">
        <v>600</v>
      </c>
      <c r="F233" s="116" t="str">
        <f t="shared" si="28"/>
        <v/>
      </c>
      <c r="G233" s="116" t="str">
        <f t="shared" si="29"/>
        <v>0-2kg</v>
      </c>
      <c r="H233" s="88">
        <f>IF(OR(COUNTIFS(Prices!$D:$D,$H$12,Prices!$A:$A,$B233,Prices!$I:$I,$G233)=0,COUNTIFS(Prices!$D:$D,$H$12,Prices!$A:$A,$B233,Prices!$I:$I,$G233,Prices!$G:$G,"Product NA")&gt;0),0,SUMIFS(Prices!$G:$G,Prices!$D:$D,$H$12,Prices!$A:$A,$B233,Prices!$I:$I,$G233))</f>
        <v>1.37</v>
      </c>
      <c r="I233" s="88">
        <f>IF(OR(COUNTIFS(Prices!$D:$D,$H$12,Prices!$A:$A,$B233,Prices!$I:$I,$G233)=0,COUNTIFS(Prices!$D:$D,$H$12,Prices!$A:$A,$B233,Prices!$I:$I,$G233,Prices!$H:$H,"Product NA")&gt;0),0,SUMIFS(Prices!$H:$H,Prices!$D:$D,$H$12,Prices!$A:$A,$B233,Prices!$I:$I,$G233))</f>
        <v>14.5</v>
      </c>
      <c r="J233" s="89">
        <f>IF(OR($C233=0,$E233=0,COUNTIFS(Prices!$D:$D,$H$12,Prices!$A:$A,$B233,Prices!$I:$I,$G233,Prices!$H:$H,"Product NA")&gt;0),"",(H233+(I233*($E233/1000))))</f>
        <v>10.07</v>
      </c>
      <c r="K233" s="89">
        <f>J233*-(INDEX(VRDs!$H$3:$J$12, MATCH($H$12, VRDs!$A$3:$A$12, 0), MATCH($D233, INDEX(VRDs!$E$3:$G$12, MATCH($H$12, VRDs!$A$3:$A$12, 0), 0), 1)))</f>
        <v>0</v>
      </c>
      <c r="L233" s="89">
        <f t="shared" si="30"/>
        <v>0.65455000000000008</v>
      </c>
      <c r="M233" s="90">
        <f t="shared" si="24"/>
        <v>10.724550000000001</v>
      </c>
      <c r="N233" s="90">
        <f t="shared" si="31"/>
        <v>10.724550000000001</v>
      </c>
      <c r="Q233" s="88">
        <f>IF(OR(COUNTIFS(Prices!$D:$D,$Q$12,Prices!$A:$A,$B233,Prices!$I:$I,$G233)=0,COUNTIFS(Prices!$D:$D,$Q$12,Prices!$A:$A,$B233,Prices!$I:$I,$G233,Prices!$G:$G,"Product NA")&gt;0),0,SUMIFS(Prices!$G:$G,Prices!$D:$D,$Q$12,Prices!$A:$A,$B233,Prices!$I:$I,$G233))</f>
        <v>0</v>
      </c>
      <c r="R233" s="88">
        <f>IF(OR(COUNTIFS(Prices!$D:$D,$Q$12,Prices!$A:$A,$B233,Prices!$I:$I,$G233)=0,COUNTIFS(Prices!$D:$D,$Q$12,Prices!$A:$A,$B233,Prices!$I:$I,$G233,Prices!$H:$H,"Product NA")&gt;0),0,SUMIFS(Prices!$H:$H,Prices!$D:$D,$Q$12,Prices!$A:$A,$B233,Prices!$I:$I,$G233))</f>
        <v>0</v>
      </c>
      <c r="S233" s="89">
        <f>IF(OR($C233=0,$E233=0,COUNTIFS(Prices!$D:$D,$Q$12,Prices!$A:$A,$B233,Prices!$I:$I,$G233,Prices!$H:$H,"Product NA")&gt;0),"",(Q233+(R233*($E233/1000))))</f>
        <v>0</v>
      </c>
      <c r="T233" s="89">
        <f t="shared" si="25"/>
        <v>0</v>
      </c>
      <c r="U233" s="90">
        <f t="shared" si="26"/>
        <v>0</v>
      </c>
      <c r="V233" s="90">
        <f t="shared" si="27"/>
        <v>0</v>
      </c>
      <c r="W233" s="91"/>
    </row>
    <row r="234" spans="2:23" x14ac:dyDescent="0.35">
      <c r="B234" s="87" t="s">
        <v>229</v>
      </c>
      <c r="C234" s="66">
        <v>1</v>
      </c>
      <c r="D234" s="66">
        <v>1</v>
      </c>
      <c r="E234" s="66">
        <v>600</v>
      </c>
      <c r="F234" s="116" t="str">
        <f t="shared" si="28"/>
        <v/>
      </c>
      <c r="G234" s="116" t="str">
        <f t="shared" si="29"/>
        <v>0-2kg</v>
      </c>
      <c r="H234" s="88">
        <f>IF(OR(COUNTIFS(Prices!$D:$D,$H$12,Prices!$A:$A,$B234,Prices!$I:$I,$G234)=0,COUNTIFS(Prices!$D:$D,$H$12,Prices!$A:$A,$B234,Prices!$I:$I,$G234,Prices!$G:$G,"Product NA")&gt;0),0,SUMIFS(Prices!$G:$G,Prices!$D:$D,$H$12,Prices!$A:$A,$B234,Prices!$I:$I,$G234))</f>
        <v>2.5100000000000002</v>
      </c>
      <c r="I234" s="88">
        <f>IF(OR(COUNTIFS(Prices!$D:$D,$H$12,Prices!$A:$A,$B234,Prices!$I:$I,$G234)=0,COUNTIFS(Prices!$D:$D,$H$12,Prices!$A:$A,$B234,Prices!$I:$I,$G234,Prices!$H:$H,"Product NA")&gt;0),0,SUMIFS(Prices!$H:$H,Prices!$D:$D,$H$12,Prices!$A:$A,$B234,Prices!$I:$I,$G234))</f>
        <v>3.79</v>
      </c>
      <c r="J234" s="89">
        <f>IF(OR($C234=0,$E234=0,COUNTIFS(Prices!$D:$D,$H$12,Prices!$A:$A,$B234,Prices!$I:$I,$G234,Prices!$H:$H,"Product NA")&gt;0),"",(H234+(I234*($E234/1000))))</f>
        <v>4.7840000000000007</v>
      </c>
      <c r="K234" s="89">
        <f>J234*-(INDEX(VRDs!$H$3:$J$12, MATCH($H$12, VRDs!$A$3:$A$12, 0), MATCH($D234, INDEX(VRDs!$E$3:$G$12, MATCH($H$12, VRDs!$A$3:$A$12, 0), 0), 1)))</f>
        <v>0</v>
      </c>
      <c r="L234" s="89">
        <f t="shared" si="30"/>
        <v>0.31096000000000007</v>
      </c>
      <c r="M234" s="90">
        <f t="shared" si="24"/>
        <v>5.0949600000000004</v>
      </c>
      <c r="N234" s="90">
        <f t="shared" si="31"/>
        <v>5.0949600000000004</v>
      </c>
      <c r="Q234" s="88">
        <f>IF(OR(COUNTIFS(Prices!$D:$D,$Q$12,Prices!$A:$A,$B234,Prices!$I:$I,$G234)=0,COUNTIFS(Prices!$D:$D,$Q$12,Prices!$A:$A,$B234,Prices!$I:$I,$G234,Prices!$G:$G,"Product NA")&gt;0),0,SUMIFS(Prices!$G:$G,Prices!$D:$D,$Q$12,Prices!$A:$A,$B234,Prices!$I:$I,$G234))</f>
        <v>6.8500000000000005</v>
      </c>
      <c r="R234" s="88">
        <f>IF(OR(COUNTIFS(Prices!$D:$D,$Q$12,Prices!$A:$A,$B234,Prices!$I:$I,$G234)=0,COUNTIFS(Prices!$D:$D,$Q$12,Prices!$A:$A,$B234,Prices!$I:$I,$G234,Prices!$H:$H,"Product NA")&gt;0),0,SUMIFS(Prices!$H:$H,Prices!$D:$D,$Q$12,Prices!$A:$A,$B234,Prices!$I:$I,$G234))</f>
        <v>1.7000000000000002</v>
      </c>
      <c r="S234" s="89">
        <f>IF(OR($C234=0,$E234=0,COUNTIFS(Prices!$D:$D,$Q$12,Prices!$A:$A,$B234,Prices!$I:$I,$G234,Prices!$H:$H,"Product NA")&gt;0),"",(Q234+(R234*($E234/1000))))</f>
        <v>7.870000000000001</v>
      </c>
      <c r="T234" s="89">
        <f t="shared" si="25"/>
        <v>0.51155000000000006</v>
      </c>
      <c r="U234" s="90">
        <f t="shared" si="26"/>
        <v>8.3815500000000007</v>
      </c>
      <c r="V234" s="90">
        <f t="shared" si="27"/>
        <v>8.3815500000000007</v>
      </c>
      <c r="W234" s="91"/>
    </row>
    <row r="235" spans="2:23" x14ac:dyDescent="0.35">
      <c r="B235" s="87" t="s">
        <v>230</v>
      </c>
      <c r="C235" s="66">
        <v>1</v>
      </c>
      <c r="D235" s="66">
        <v>1</v>
      </c>
      <c r="E235" s="66">
        <v>600</v>
      </c>
      <c r="F235" s="116" t="str">
        <f t="shared" si="28"/>
        <v/>
      </c>
      <c r="G235" s="116" t="str">
        <f t="shared" si="29"/>
        <v>0-2kg</v>
      </c>
      <c r="H235" s="88">
        <f>IF(OR(COUNTIFS(Prices!$D:$D,$H$12,Prices!$A:$A,$B235,Prices!$I:$I,$G235)=0,COUNTIFS(Prices!$D:$D,$H$12,Prices!$A:$A,$B235,Prices!$I:$I,$G235,Prices!$G:$G,"Product NA")&gt;0),0,SUMIFS(Prices!$G:$G,Prices!$D:$D,$H$12,Prices!$A:$A,$B235,Prices!$I:$I,$G235))</f>
        <v>1.56</v>
      </c>
      <c r="I235" s="88">
        <f>IF(OR(COUNTIFS(Prices!$D:$D,$H$12,Prices!$A:$A,$B235,Prices!$I:$I,$G235)=0,COUNTIFS(Prices!$D:$D,$H$12,Prices!$A:$A,$B235,Prices!$I:$I,$G235,Prices!$H:$H,"Product NA")&gt;0),0,SUMIFS(Prices!$H:$H,Prices!$D:$D,$H$12,Prices!$A:$A,$B235,Prices!$I:$I,$G235))</f>
        <v>15.85</v>
      </c>
      <c r="J235" s="89">
        <f>IF(OR($C235=0,$E235=0,COUNTIFS(Prices!$D:$D,$H$12,Prices!$A:$A,$B235,Prices!$I:$I,$G235,Prices!$H:$H,"Product NA")&gt;0),"",(H235+(I235*($E235/1000))))</f>
        <v>11.07</v>
      </c>
      <c r="K235" s="89">
        <f>J235*-(INDEX(VRDs!$H$3:$J$12, MATCH($H$12, VRDs!$A$3:$A$12, 0), MATCH($D235, INDEX(VRDs!$E$3:$G$12, MATCH($H$12, VRDs!$A$3:$A$12, 0), 0), 1)))</f>
        <v>0</v>
      </c>
      <c r="L235" s="89">
        <f t="shared" si="30"/>
        <v>0.71955000000000002</v>
      </c>
      <c r="M235" s="90">
        <f t="shared" si="24"/>
        <v>11.78955</v>
      </c>
      <c r="N235" s="90">
        <f t="shared" si="31"/>
        <v>11.78955</v>
      </c>
      <c r="Q235" s="88">
        <f>IF(OR(COUNTIFS(Prices!$D:$D,$Q$12,Prices!$A:$A,$B235,Prices!$I:$I,$G235)=0,COUNTIFS(Prices!$D:$D,$Q$12,Prices!$A:$A,$B235,Prices!$I:$I,$G235,Prices!$G:$G,"Product NA")&gt;0),0,SUMIFS(Prices!$G:$G,Prices!$D:$D,$Q$12,Prices!$A:$A,$B235,Prices!$I:$I,$G235))</f>
        <v>0</v>
      </c>
      <c r="R235" s="88">
        <f>IF(OR(COUNTIFS(Prices!$D:$D,$Q$12,Prices!$A:$A,$B235,Prices!$I:$I,$G235)=0,COUNTIFS(Prices!$D:$D,$Q$12,Prices!$A:$A,$B235,Prices!$I:$I,$G235,Prices!$H:$H,"Product NA")&gt;0),0,SUMIFS(Prices!$H:$H,Prices!$D:$D,$Q$12,Prices!$A:$A,$B235,Prices!$I:$I,$G235))</f>
        <v>0</v>
      </c>
      <c r="S235" s="89">
        <f>IF(OR($C235=0,$E235=0,COUNTIFS(Prices!$D:$D,$Q$12,Prices!$A:$A,$B235,Prices!$I:$I,$G235,Prices!$H:$H,"Product NA")&gt;0),"",(Q235+(R235*($E235/1000))))</f>
        <v>0</v>
      </c>
      <c r="T235" s="89">
        <f t="shared" si="25"/>
        <v>0</v>
      </c>
      <c r="U235" s="90">
        <f t="shared" si="26"/>
        <v>0</v>
      </c>
      <c r="V235" s="90">
        <f t="shared" si="27"/>
        <v>0</v>
      </c>
      <c r="W235" s="91"/>
    </row>
    <row r="236" spans="2:23" x14ac:dyDescent="0.35">
      <c r="B236" s="87" t="s">
        <v>231</v>
      </c>
      <c r="C236" s="66">
        <v>1</v>
      </c>
      <c r="D236" s="66">
        <v>1</v>
      </c>
      <c r="E236" s="66">
        <v>600</v>
      </c>
      <c r="F236" s="116" t="str">
        <f t="shared" si="28"/>
        <v/>
      </c>
      <c r="G236" s="116" t="str">
        <f t="shared" si="29"/>
        <v>0-2kg</v>
      </c>
      <c r="H236" s="88">
        <f>IF(OR(COUNTIFS(Prices!$D:$D,$H$12,Prices!$A:$A,$B236,Prices!$I:$I,$G236)=0,COUNTIFS(Prices!$D:$D,$H$12,Prices!$A:$A,$B236,Prices!$I:$I,$G236,Prices!$G:$G,"Product NA")&gt;0),0,SUMIFS(Prices!$G:$G,Prices!$D:$D,$H$12,Prices!$A:$A,$B236,Prices!$I:$I,$G236))</f>
        <v>1.37</v>
      </c>
      <c r="I236" s="88">
        <f>IF(OR(COUNTIFS(Prices!$D:$D,$H$12,Prices!$A:$A,$B236,Prices!$I:$I,$G236)=0,COUNTIFS(Prices!$D:$D,$H$12,Prices!$A:$A,$B236,Prices!$I:$I,$G236,Prices!$H:$H,"Product NA")&gt;0),0,SUMIFS(Prices!$H:$H,Prices!$D:$D,$H$12,Prices!$A:$A,$B236,Prices!$I:$I,$G236))</f>
        <v>14.5</v>
      </c>
      <c r="J236" s="89">
        <f>IF(OR($C236=0,$E236=0,COUNTIFS(Prices!$D:$D,$H$12,Prices!$A:$A,$B236,Prices!$I:$I,$G236,Prices!$H:$H,"Product NA")&gt;0),"",(H236+(I236*($E236/1000))))</f>
        <v>10.07</v>
      </c>
      <c r="K236" s="89">
        <f>J236*-(INDEX(VRDs!$H$3:$J$12, MATCH($H$12, VRDs!$A$3:$A$12, 0), MATCH($D236, INDEX(VRDs!$E$3:$G$12, MATCH($H$12, VRDs!$A$3:$A$12, 0), 0), 1)))</f>
        <v>0</v>
      </c>
      <c r="L236" s="89">
        <f t="shared" si="30"/>
        <v>0.65455000000000008</v>
      </c>
      <c r="M236" s="90">
        <f t="shared" si="24"/>
        <v>10.724550000000001</v>
      </c>
      <c r="N236" s="90">
        <f t="shared" si="31"/>
        <v>10.724550000000001</v>
      </c>
      <c r="Q236" s="88">
        <f>IF(OR(COUNTIFS(Prices!$D:$D,$Q$12,Prices!$A:$A,$B236,Prices!$I:$I,$G236)=0,COUNTIFS(Prices!$D:$D,$Q$12,Prices!$A:$A,$B236,Prices!$I:$I,$G236,Prices!$G:$G,"Product NA")&gt;0),0,SUMIFS(Prices!$G:$G,Prices!$D:$D,$Q$12,Prices!$A:$A,$B236,Prices!$I:$I,$G236))</f>
        <v>6.0500000000000007</v>
      </c>
      <c r="R236" s="88">
        <f>IF(OR(COUNTIFS(Prices!$D:$D,$Q$12,Prices!$A:$A,$B236,Prices!$I:$I,$G236)=0,COUNTIFS(Prices!$D:$D,$Q$12,Prices!$A:$A,$B236,Prices!$I:$I,$G236,Prices!$H:$H,"Product NA")&gt;0),0,SUMIFS(Prices!$H:$H,Prices!$D:$D,$Q$12,Prices!$A:$A,$B236,Prices!$I:$I,$G236))</f>
        <v>10.200000000000001</v>
      </c>
      <c r="S236" s="89">
        <f>IF(OR($C236=0,$E236=0,COUNTIFS(Prices!$D:$D,$Q$12,Prices!$A:$A,$B236,Prices!$I:$I,$G236,Prices!$H:$H,"Product NA")&gt;0),"",(Q236+(R236*($E236/1000))))</f>
        <v>12.170000000000002</v>
      </c>
      <c r="T236" s="89">
        <f t="shared" si="25"/>
        <v>0.79105000000000014</v>
      </c>
      <c r="U236" s="90">
        <f t="shared" si="26"/>
        <v>12.961050000000002</v>
      </c>
      <c r="V236" s="90">
        <f t="shared" si="27"/>
        <v>12.961050000000002</v>
      </c>
      <c r="W236" s="91"/>
    </row>
    <row r="237" spans="2:23" x14ac:dyDescent="0.35">
      <c r="B237" s="87" t="s">
        <v>232</v>
      </c>
      <c r="C237" s="66">
        <v>1</v>
      </c>
      <c r="D237" s="66">
        <v>1</v>
      </c>
      <c r="E237" s="66">
        <v>600</v>
      </c>
      <c r="F237" s="116" t="str">
        <f t="shared" si="28"/>
        <v/>
      </c>
      <c r="G237" s="116" t="str">
        <f t="shared" si="29"/>
        <v>0-2kg</v>
      </c>
      <c r="H237" s="88">
        <f>IF(OR(COUNTIFS(Prices!$D:$D,$H$12,Prices!$A:$A,$B237,Prices!$I:$I,$G237)=0,COUNTIFS(Prices!$D:$D,$H$12,Prices!$A:$A,$B237,Prices!$I:$I,$G237,Prices!$G:$G,"Product NA")&gt;0),0,SUMIFS(Prices!$G:$G,Prices!$D:$D,$H$12,Prices!$A:$A,$B237,Prices!$I:$I,$G237))</f>
        <v>1.37</v>
      </c>
      <c r="I237" s="88">
        <f>IF(OR(COUNTIFS(Prices!$D:$D,$H$12,Prices!$A:$A,$B237,Prices!$I:$I,$G237)=0,COUNTIFS(Prices!$D:$D,$H$12,Prices!$A:$A,$B237,Prices!$I:$I,$G237,Prices!$H:$H,"Product NA")&gt;0),0,SUMIFS(Prices!$H:$H,Prices!$D:$D,$H$12,Prices!$A:$A,$B237,Prices!$I:$I,$G237))</f>
        <v>14.5</v>
      </c>
      <c r="J237" s="89">
        <f>IF(OR($C237=0,$E237=0,COUNTIFS(Prices!$D:$D,$H$12,Prices!$A:$A,$B237,Prices!$I:$I,$G237,Prices!$H:$H,"Product NA")&gt;0),"",(H237+(I237*($E237/1000))))</f>
        <v>10.07</v>
      </c>
      <c r="K237" s="89">
        <f>J237*-(INDEX(VRDs!$H$3:$J$12, MATCH($H$12, VRDs!$A$3:$A$12, 0), MATCH($D237, INDEX(VRDs!$E$3:$G$12, MATCH($H$12, VRDs!$A$3:$A$12, 0), 0), 1)))</f>
        <v>0</v>
      </c>
      <c r="L237" s="89">
        <f t="shared" si="30"/>
        <v>0.65455000000000008</v>
      </c>
      <c r="M237" s="90">
        <f t="shared" si="24"/>
        <v>10.724550000000001</v>
      </c>
      <c r="N237" s="90">
        <f t="shared" si="31"/>
        <v>10.724550000000001</v>
      </c>
      <c r="Q237" s="88">
        <f>IF(OR(COUNTIFS(Prices!$D:$D,$Q$12,Prices!$A:$A,$B237,Prices!$I:$I,$G237)=0,COUNTIFS(Prices!$D:$D,$Q$12,Prices!$A:$A,$B237,Prices!$I:$I,$G237,Prices!$G:$G,"Product NA")&gt;0),0,SUMIFS(Prices!$G:$G,Prices!$D:$D,$Q$12,Prices!$A:$A,$B237,Prices!$I:$I,$G237))</f>
        <v>0</v>
      </c>
      <c r="R237" s="88">
        <f>IF(OR(COUNTIFS(Prices!$D:$D,$Q$12,Prices!$A:$A,$B237,Prices!$I:$I,$G237)=0,COUNTIFS(Prices!$D:$D,$Q$12,Prices!$A:$A,$B237,Prices!$I:$I,$G237,Prices!$H:$H,"Product NA")&gt;0),0,SUMIFS(Prices!$H:$H,Prices!$D:$D,$Q$12,Prices!$A:$A,$B237,Prices!$I:$I,$G237))</f>
        <v>0</v>
      </c>
      <c r="S237" s="89">
        <f>IF(OR($C237=0,$E237=0,COUNTIFS(Prices!$D:$D,$Q$12,Prices!$A:$A,$B237,Prices!$I:$I,$G237,Prices!$H:$H,"Product NA")&gt;0),"",(Q237+(R237*($E237/1000))))</f>
        <v>0</v>
      </c>
      <c r="T237" s="89">
        <f t="shared" si="25"/>
        <v>0</v>
      </c>
      <c r="U237" s="90">
        <f t="shared" si="26"/>
        <v>0</v>
      </c>
      <c r="V237" s="90">
        <f t="shared" si="27"/>
        <v>0</v>
      </c>
      <c r="W237" s="91"/>
    </row>
    <row r="238" spans="2:23" x14ac:dyDescent="0.35">
      <c r="B238" s="87" t="s">
        <v>233</v>
      </c>
      <c r="C238" s="66">
        <v>1</v>
      </c>
      <c r="D238" s="66">
        <v>1</v>
      </c>
      <c r="E238" s="66">
        <v>600</v>
      </c>
      <c r="F238" s="116" t="str">
        <f t="shared" si="28"/>
        <v/>
      </c>
      <c r="G238" s="116" t="str">
        <f t="shared" si="29"/>
        <v>0-2kg</v>
      </c>
      <c r="H238" s="88">
        <f>IF(OR(COUNTIFS(Prices!$D:$D,$H$12,Prices!$A:$A,$B238,Prices!$I:$I,$G238)=0,COUNTIFS(Prices!$D:$D,$H$12,Prices!$A:$A,$B238,Prices!$I:$I,$G238,Prices!$G:$G,"Product NA")&gt;0),0,SUMIFS(Prices!$G:$G,Prices!$D:$D,$H$12,Prices!$A:$A,$B238,Prices!$I:$I,$G238))</f>
        <v>1.1300000000000001</v>
      </c>
      <c r="I238" s="88">
        <f>IF(OR(COUNTIFS(Prices!$D:$D,$H$12,Prices!$A:$A,$B238,Prices!$I:$I,$G238)=0,COUNTIFS(Prices!$D:$D,$H$12,Prices!$A:$A,$B238,Prices!$I:$I,$G238,Prices!$H:$H,"Product NA")&gt;0),0,SUMIFS(Prices!$H:$H,Prices!$D:$D,$H$12,Prices!$A:$A,$B238,Prices!$I:$I,$G238))</f>
        <v>15.64</v>
      </c>
      <c r="J238" s="89">
        <f>IF(OR($C238=0,$E238=0,COUNTIFS(Prices!$D:$D,$H$12,Prices!$A:$A,$B238,Prices!$I:$I,$G238,Prices!$H:$H,"Product NA")&gt;0),"",(H238+(I238*($E238/1000))))</f>
        <v>10.514000000000001</v>
      </c>
      <c r="K238" s="89">
        <f>J238*-(INDEX(VRDs!$H$3:$J$12, MATCH($H$12, VRDs!$A$3:$A$12, 0), MATCH($D238, INDEX(VRDs!$E$3:$G$12, MATCH($H$12, VRDs!$A$3:$A$12, 0), 0), 1)))</f>
        <v>0</v>
      </c>
      <c r="L238" s="89">
        <f t="shared" si="30"/>
        <v>0.68341000000000007</v>
      </c>
      <c r="M238" s="90">
        <f t="shared" si="24"/>
        <v>11.197410000000001</v>
      </c>
      <c r="N238" s="90">
        <f t="shared" si="31"/>
        <v>11.197410000000001</v>
      </c>
      <c r="Q238" s="88">
        <f>IF(OR(COUNTIFS(Prices!$D:$D,$Q$12,Prices!$A:$A,$B238,Prices!$I:$I,$G238)=0,COUNTIFS(Prices!$D:$D,$Q$12,Prices!$A:$A,$B238,Prices!$I:$I,$G238,Prices!$G:$G,"Product NA")&gt;0),0,SUMIFS(Prices!$G:$G,Prices!$D:$D,$Q$12,Prices!$A:$A,$B238,Prices!$I:$I,$G238))</f>
        <v>0</v>
      </c>
      <c r="R238" s="88">
        <f>IF(OR(COUNTIFS(Prices!$D:$D,$Q$12,Prices!$A:$A,$B238,Prices!$I:$I,$G238)=0,COUNTIFS(Prices!$D:$D,$Q$12,Prices!$A:$A,$B238,Prices!$I:$I,$G238,Prices!$H:$H,"Product NA")&gt;0),0,SUMIFS(Prices!$H:$H,Prices!$D:$D,$Q$12,Prices!$A:$A,$B238,Prices!$I:$I,$G238))</f>
        <v>0</v>
      </c>
      <c r="S238" s="89">
        <f>IF(OR($C238=0,$E238=0,COUNTIFS(Prices!$D:$D,$Q$12,Prices!$A:$A,$B238,Prices!$I:$I,$G238,Prices!$H:$H,"Product NA")&gt;0),"",(Q238+(R238*($E238/1000))))</f>
        <v>0</v>
      </c>
      <c r="T238" s="89">
        <f t="shared" si="25"/>
        <v>0</v>
      </c>
      <c r="U238" s="90">
        <f t="shared" si="26"/>
        <v>0</v>
      </c>
      <c r="V238" s="90">
        <f t="shared" si="27"/>
        <v>0</v>
      </c>
      <c r="W238" s="91"/>
    </row>
    <row r="239" spans="2:23" x14ac:dyDescent="0.35">
      <c r="B239" s="87" t="s">
        <v>234</v>
      </c>
      <c r="C239" s="66">
        <v>1</v>
      </c>
      <c r="D239" s="66">
        <v>1</v>
      </c>
      <c r="E239" s="66">
        <v>600</v>
      </c>
      <c r="F239" s="116" t="str">
        <f t="shared" si="28"/>
        <v/>
      </c>
      <c r="G239" s="116" t="str">
        <f t="shared" si="29"/>
        <v>0-2kg</v>
      </c>
      <c r="H239" s="88">
        <f>IF(OR(COUNTIFS(Prices!$D:$D,$H$12,Prices!$A:$A,$B239,Prices!$I:$I,$G239)=0,COUNTIFS(Prices!$D:$D,$H$12,Prices!$A:$A,$B239,Prices!$I:$I,$G239,Prices!$G:$G,"Product NA")&gt;0),0,SUMIFS(Prices!$G:$G,Prices!$D:$D,$H$12,Prices!$A:$A,$B239,Prices!$I:$I,$G239))</f>
        <v>1.37</v>
      </c>
      <c r="I239" s="88">
        <f>IF(OR(COUNTIFS(Prices!$D:$D,$H$12,Prices!$A:$A,$B239,Prices!$I:$I,$G239)=0,COUNTIFS(Prices!$D:$D,$H$12,Prices!$A:$A,$B239,Prices!$I:$I,$G239,Prices!$H:$H,"Product NA")&gt;0),0,SUMIFS(Prices!$H:$H,Prices!$D:$D,$H$12,Prices!$A:$A,$B239,Prices!$I:$I,$G239))</f>
        <v>14.5</v>
      </c>
      <c r="J239" s="89">
        <f>IF(OR($C239=0,$E239=0,COUNTIFS(Prices!$D:$D,$H$12,Prices!$A:$A,$B239,Prices!$I:$I,$G239,Prices!$H:$H,"Product NA")&gt;0),"",(H239+(I239*($E239/1000))))</f>
        <v>10.07</v>
      </c>
      <c r="K239" s="89">
        <f>J239*-(INDEX(VRDs!$H$3:$J$12, MATCH($H$12, VRDs!$A$3:$A$12, 0), MATCH($D239, INDEX(VRDs!$E$3:$G$12, MATCH($H$12, VRDs!$A$3:$A$12, 0), 0), 1)))</f>
        <v>0</v>
      </c>
      <c r="L239" s="89">
        <f t="shared" si="30"/>
        <v>0.65455000000000008</v>
      </c>
      <c r="M239" s="90">
        <f t="shared" si="24"/>
        <v>10.724550000000001</v>
      </c>
      <c r="N239" s="90">
        <f t="shared" si="31"/>
        <v>10.724550000000001</v>
      </c>
      <c r="Q239" s="88">
        <f>IF(OR(COUNTIFS(Prices!$D:$D,$Q$12,Prices!$A:$A,$B239,Prices!$I:$I,$G239)=0,COUNTIFS(Prices!$D:$D,$Q$12,Prices!$A:$A,$B239,Prices!$I:$I,$G239,Prices!$G:$G,"Product NA")&gt;0),0,SUMIFS(Prices!$G:$G,Prices!$D:$D,$Q$12,Prices!$A:$A,$B239,Prices!$I:$I,$G239))</f>
        <v>0</v>
      </c>
      <c r="R239" s="88">
        <f>IF(OR(COUNTIFS(Prices!$D:$D,$Q$12,Prices!$A:$A,$B239,Prices!$I:$I,$G239)=0,COUNTIFS(Prices!$D:$D,$Q$12,Prices!$A:$A,$B239,Prices!$I:$I,$G239,Prices!$H:$H,"Product NA")&gt;0),0,SUMIFS(Prices!$H:$H,Prices!$D:$D,$Q$12,Prices!$A:$A,$B239,Prices!$I:$I,$G239))</f>
        <v>0</v>
      </c>
      <c r="S239" s="89">
        <f>IF(OR($C239=0,$E239=0,COUNTIFS(Prices!$D:$D,$Q$12,Prices!$A:$A,$B239,Prices!$I:$I,$G239,Prices!$H:$H,"Product NA")&gt;0),"",(Q239+(R239*($E239/1000))))</f>
        <v>0</v>
      </c>
      <c r="T239" s="89">
        <f t="shared" si="25"/>
        <v>0</v>
      </c>
      <c r="U239" s="90">
        <f t="shared" si="26"/>
        <v>0</v>
      </c>
      <c r="V239" s="90">
        <f t="shared" si="27"/>
        <v>0</v>
      </c>
      <c r="W239" s="91"/>
    </row>
    <row r="240" spans="2:23" x14ac:dyDescent="0.35">
      <c r="B240" s="87" t="s">
        <v>235</v>
      </c>
      <c r="C240" s="66">
        <v>1</v>
      </c>
      <c r="D240" s="66">
        <v>1</v>
      </c>
      <c r="E240" s="66">
        <v>600</v>
      </c>
      <c r="F240" s="116" t="str">
        <f t="shared" si="28"/>
        <v/>
      </c>
      <c r="G240" s="116" t="str">
        <f t="shared" si="29"/>
        <v>0-2kg</v>
      </c>
      <c r="H240" s="88">
        <f>IF(OR(COUNTIFS(Prices!$D:$D,$H$12,Prices!$A:$A,$B240,Prices!$I:$I,$G240)=0,COUNTIFS(Prices!$D:$D,$H$12,Prices!$A:$A,$B240,Prices!$I:$I,$G240,Prices!$G:$G,"Product NA")&gt;0),0,SUMIFS(Prices!$G:$G,Prices!$D:$D,$H$12,Prices!$A:$A,$B240,Prices!$I:$I,$G240))</f>
        <v>1.1300000000000001</v>
      </c>
      <c r="I240" s="88">
        <f>IF(OR(COUNTIFS(Prices!$D:$D,$H$12,Prices!$A:$A,$B240,Prices!$I:$I,$G240)=0,COUNTIFS(Prices!$D:$D,$H$12,Prices!$A:$A,$B240,Prices!$I:$I,$G240,Prices!$H:$H,"Product NA")&gt;0),0,SUMIFS(Prices!$H:$H,Prices!$D:$D,$H$12,Prices!$A:$A,$B240,Prices!$I:$I,$G240))</f>
        <v>14.14</v>
      </c>
      <c r="J240" s="89">
        <f>IF(OR($C240=0,$E240=0,COUNTIFS(Prices!$D:$D,$H$12,Prices!$A:$A,$B240,Prices!$I:$I,$G240,Prices!$H:$H,"Product NA")&gt;0),"",(H240+(I240*($E240/1000))))</f>
        <v>9.6140000000000008</v>
      </c>
      <c r="K240" s="89">
        <f>J240*-(INDEX(VRDs!$H$3:$J$12, MATCH($H$12, VRDs!$A$3:$A$12, 0), MATCH($D240, INDEX(VRDs!$E$3:$G$12, MATCH($H$12, VRDs!$A$3:$A$12, 0), 0), 1)))</f>
        <v>0</v>
      </c>
      <c r="L240" s="89">
        <f t="shared" si="30"/>
        <v>0.62491000000000008</v>
      </c>
      <c r="M240" s="90">
        <f t="shared" si="24"/>
        <v>10.238910000000001</v>
      </c>
      <c r="N240" s="90">
        <f t="shared" si="31"/>
        <v>10.238910000000001</v>
      </c>
      <c r="Q240" s="88">
        <f>IF(OR(COUNTIFS(Prices!$D:$D,$Q$12,Prices!$A:$A,$B240,Prices!$I:$I,$G240)=0,COUNTIFS(Prices!$D:$D,$Q$12,Prices!$A:$A,$B240,Prices!$I:$I,$G240,Prices!$G:$G,"Product NA")&gt;0),0,SUMIFS(Prices!$G:$G,Prices!$D:$D,$Q$12,Prices!$A:$A,$B240,Prices!$I:$I,$G240))</f>
        <v>0</v>
      </c>
      <c r="R240" s="88">
        <f>IF(OR(COUNTIFS(Prices!$D:$D,$Q$12,Prices!$A:$A,$B240,Prices!$I:$I,$G240)=0,COUNTIFS(Prices!$D:$D,$Q$12,Prices!$A:$A,$B240,Prices!$I:$I,$G240,Prices!$H:$H,"Product NA")&gt;0),0,SUMIFS(Prices!$H:$H,Prices!$D:$D,$Q$12,Prices!$A:$A,$B240,Prices!$I:$I,$G240))</f>
        <v>0</v>
      </c>
      <c r="S240" s="89">
        <f>IF(OR($C240=0,$E240=0,COUNTIFS(Prices!$D:$D,$Q$12,Prices!$A:$A,$B240,Prices!$I:$I,$G240,Prices!$H:$H,"Product NA")&gt;0),"",(Q240+(R240*($E240/1000))))</f>
        <v>0</v>
      </c>
      <c r="T240" s="89">
        <f t="shared" si="25"/>
        <v>0</v>
      </c>
      <c r="U240" s="90">
        <f t="shared" si="26"/>
        <v>0</v>
      </c>
      <c r="V240" s="90">
        <f t="shared" si="27"/>
        <v>0</v>
      </c>
      <c r="W240" s="91"/>
    </row>
    <row r="241" spans="2:23" x14ac:dyDescent="0.35">
      <c r="B241" s="87" t="s">
        <v>236</v>
      </c>
      <c r="C241" s="66">
        <v>1</v>
      </c>
      <c r="D241" s="66">
        <v>1</v>
      </c>
      <c r="E241" s="66">
        <v>600</v>
      </c>
      <c r="F241" s="116" t="str">
        <f t="shared" si="28"/>
        <v/>
      </c>
      <c r="G241" s="116" t="str">
        <f t="shared" si="29"/>
        <v>0-2kg</v>
      </c>
      <c r="H241" s="88">
        <f>IF(OR(COUNTIFS(Prices!$D:$D,$H$12,Prices!$A:$A,$B241,Prices!$I:$I,$G241)=0,COUNTIFS(Prices!$D:$D,$H$12,Prices!$A:$A,$B241,Prices!$I:$I,$G241,Prices!$G:$G,"Product NA")&gt;0),0,SUMIFS(Prices!$G:$G,Prices!$D:$D,$H$12,Prices!$A:$A,$B241,Prices!$I:$I,$G241))</f>
        <v>1.1300000000000001</v>
      </c>
      <c r="I241" s="88">
        <f>IF(OR(COUNTIFS(Prices!$D:$D,$H$12,Prices!$A:$A,$B241,Prices!$I:$I,$G241)=0,COUNTIFS(Prices!$D:$D,$H$12,Prices!$A:$A,$B241,Prices!$I:$I,$G241,Prices!$H:$H,"Product NA")&gt;0),0,SUMIFS(Prices!$H:$H,Prices!$D:$D,$H$12,Prices!$A:$A,$B241,Prices!$I:$I,$G241))</f>
        <v>15.64</v>
      </c>
      <c r="J241" s="89">
        <f>IF(OR($C241=0,$E241=0,COUNTIFS(Prices!$D:$D,$H$12,Prices!$A:$A,$B241,Prices!$I:$I,$G241,Prices!$H:$H,"Product NA")&gt;0),"",(H241+(I241*($E241/1000))))</f>
        <v>10.514000000000001</v>
      </c>
      <c r="K241" s="89">
        <f>J241*-(INDEX(VRDs!$H$3:$J$12, MATCH($H$12, VRDs!$A$3:$A$12, 0), MATCH($D241, INDEX(VRDs!$E$3:$G$12, MATCH($H$12, VRDs!$A$3:$A$12, 0), 0), 1)))</f>
        <v>0</v>
      </c>
      <c r="L241" s="89">
        <f t="shared" si="30"/>
        <v>0.68341000000000007</v>
      </c>
      <c r="M241" s="90">
        <f t="shared" si="24"/>
        <v>11.197410000000001</v>
      </c>
      <c r="N241" s="90">
        <f t="shared" si="31"/>
        <v>11.197410000000001</v>
      </c>
      <c r="Q241" s="88">
        <f>IF(OR(COUNTIFS(Prices!$D:$D,$Q$12,Prices!$A:$A,$B241,Prices!$I:$I,$G241)=0,COUNTIFS(Prices!$D:$D,$Q$12,Prices!$A:$A,$B241,Prices!$I:$I,$G241,Prices!$G:$G,"Product NA")&gt;0),0,SUMIFS(Prices!$G:$G,Prices!$D:$D,$Q$12,Prices!$A:$A,$B241,Prices!$I:$I,$G241))</f>
        <v>0</v>
      </c>
      <c r="R241" s="88">
        <f>IF(OR(COUNTIFS(Prices!$D:$D,$Q$12,Prices!$A:$A,$B241,Prices!$I:$I,$G241)=0,COUNTIFS(Prices!$D:$D,$Q$12,Prices!$A:$A,$B241,Prices!$I:$I,$G241,Prices!$H:$H,"Product NA")&gt;0),0,SUMIFS(Prices!$H:$H,Prices!$D:$D,$Q$12,Prices!$A:$A,$B241,Prices!$I:$I,$G241))</f>
        <v>0</v>
      </c>
      <c r="S241" s="89">
        <f>IF(OR($C241=0,$E241=0,COUNTIFS(Prices!$D:$D,$Q$12,Prices!$A:$A,$B241,Prices!$I:$I,$G241,Prices!$H:$H,"Product NA")&gt;0),"",(Q241+(R241*($E241/1000))))</f>
        <v>0</v>
      </c>
      <c r="T241" s="89">
        <f t="shared" si="25"/>
        <v>0</v>
      </c>
      <c r="U241" s="90">
        <f t="shared" si="26"/>
        <v>0</v>
      </c>
      <c r="V241" s="90">
        <f t="shared" si="27"/>
        <v>0</v>
      </c>
      <c r="W241" s="91"/>
    </row>
    <row r="242" spans="2:23" x14ac:dyDescent="0.35">
      <c r="B242" s="87" t="s">
        <v>237</v>
      </c>
      <c r="C242" s="66">
        <v>1</v>
      </c>
      <c r="D242" s="66">
        <v>1</v>
      </c>
      <c r="E242" s="66">
        <v>600</v>
      </c>
      <c r="F242" s="116" t="str">
        <f t="shared" si="28"/>
        <v/>
      </c>
      <c r="G242" s="116" t="str">
        <f t="shared" si="29"/>
        <v>0-2kg</v>
      </c>
      <c r="H242" s="88">
        <f>IF(OR(COUNTIFS(Prices!$D:$D,$H$12,Prices!$A:$A,$B242,Prices!$I:$I,$G242)=0,COUNTIFS(Prices!$D:$D,$H$12,Prices!$A:$A,$B242,Prices!$I:$I,$G242,Prices!$G:$G,"Product NA")&gt;0),0,SUMIFS(Prices!$G:$G,Prices!$D:$D,$H$12,Prices!$A:$A,$B242,Prices!$I:$I,$G242))</f>
        <v>1.1300000000000001</v>
      </c>
      <c r="I242" s="88">
        <f>IF(OR(COUNTIFS(Prices!$D:$D,$H$12,Prices!$A:$A,$B242,Prices!$I:$I,$G242)=0,COUNTIFS(Prices!$D:$D,$H$12,Prices!$A:$A,$B242,Prices!$I:$I,$G242,Prices!$H:$H,"Product NA")&gt;0),0,SUMIFS(Prices!$H:$H,Prices!$D:$D,$H$12,Prices!$A:$A,$B242,Prices!$I:$I,$G242))</f>
        <v>15.64</v>
      </c>
      <c r="J242" s="89">
        <f>IF(OR($C242=0,$E242=0,COUNTIFS(Prices!$D:$D,$H$12,Prices!$A:$A,$B242,Prices!$I:$I,$G242,Prices!$H:$H,"Product NA")&gt;0),"",(H242+(I242*($E242/1000))))</f>
        <v>10.514000000000001</v>
      </c>
      <c r="K242" s="89">
        <f>J242*-(INDEX(VRDs!$H$3:$J$12, MATCH($H$12, VRDs!$A$3:$A$12, 0), MATCH($D242, INDEX(VRDs!$E$3:$G$12, MATCH($H$12, VRDs!$A$3:$A$12, 0), 0), 1)))</f>
        <v>0</v>
      </c>
      <c r="L242" s="89">
        <f t="shared" si="30"/>
        <v>0.68341000000000007</v>
      </c>
      <c r="M242" s="90">
        <f t="shared" si="24"/>
        <v>11.197410000000001</v>
      </c>
      <c r="N242" s="90">
        <f t="shared" si="31"/>
        <v>11.197410000000001</v>
      </c>
      <c r="Q242" s="88">
        <f>IF(OR(COUNTIFS(Prices!$D:$D,$Q$12,Prices!$A:$A,$B242,Prices!$I:$I,$G242)=0,COUNTIFS(Prices!$D:$D,$Q$12,Prices!$A:$A,$B242,Prices!$I:$I,$G242,Prices!$G:$G,"Product NA")&gt;0),0,SUMIFS(Prices!$G:$G,Prices!$D:$D,$Q$12,Prices!$A:$A,$B242,Prices!$I:$I,$G242))</f>
        <v>0</v>
      </c>
      <c r="R242" s="88">
        <f>IF(OR(COUNTIFS(Prices!$D:$D,$Q$12,Prices!$A:$A,$B242,Prices!$I:$I,$G242)=0,COUNTIFS(Prices!$D:$D,$Q$12,Prices!$A:$A,$B242,Prices!$I:$I,$G242,Prices!$H:$H,"Product NA")&gt;0),0,SUMIFS(Prices!$H:$H,Prices!$D:$D,$Q$12,Prices!$A:$A,$B242,Prices!$I:$I,$G242))</f>
        <v>0</v>
      </c>
      <c r="S242" s="89">
        <f>IF(OR($C242=0,$E242=0,COUNTIFS(Prices!$D:$D,$Q$12,Prices!$A:$A,$B242,Prices!$I:$I,$G242,Prices!$H:$H,"Product NA")&gt;0),"",(Q242+(R242*($E242/1000))))</f>
        <v>0</v>
      </c>
      <c r="T242" s="89">
        <f t="shared" si="25"/>
        <v>0</v>
      </c>
      <c r="U242" s="90">
        <f t="shared" si="26"/>
        <v>0</v>
      </c>
      <c r="V242" s="90">
        <f t="shared" si="27"/>
        <v>0</v>
      </c>
      <c r="W242" s="91"/>
    </row>
    <row r="243" spans="2:23" x14ac:dyDescent="0.35">
      <c r="C243" s="75"/>
      <c r="D243" s="75"/>
      <c r="E243" s="75"/>
      <c r="H243" s="92"/>
      <c r="I243" s="92"/>
      <c r="J243" s="92"/>
      <c r="K243" s="92"/>
      <c r="L243" s="92"/>
      <c r="M243" s="93" t="s">
        <v>310</v>
      </c>
      <c r="N243" s="94">
        <f>SUM(N14:N242)</f>
        <v>2233.6777499999976</v>
      </c>
      <c r="Q243" s="92"/>
      <c r="R243" s="92"/>
      <c r="S243" s="92"/>
      <c r="T243" s="92"/>
      <c r="U243" s="93" t="s">
        <v>310</v>
      </c>
      <c r="V243" s="94">
        <f>SUM(V14:V242)</f>
        <v>565.69605000000013</v>
      </c>
    </row>
  </sheetData>
  <sheetProtection algorithmName="SHA-512" hashValue="Ob8EciR7L/Zvh0Oll3kPcqQiLIAQrIfZzmE7Aodp5tBOGfSnMZZubgQ9XUJNJVctCfeUaoJ93Bp1ZTe+iQNDmw==" saltValue="JecoZ4bvOGqBqGwXODh5Qw==" spinCount="100000" sheet="1" sort="0" autoFilter="0"/>
  <autoFilter ref="A13:W243" xr:uid="{0F7C1315-0D06-4840-BAB3-B55E3C0B0867}"/>
  <dataConsolidate/>
  <mergeCells count="6">
    <mergeCell ref="H12:N12"/>
    <mergeCell ref="Q12:V12"/>
    <mergeCell ref="Q10:V10"/>
    <mergeCell ref="H10:N10"/>
    <mergeCell ref="H11:N11"/>
    <mergeCell ref="Q11:V11"/>
  </mergeCells>
  <conditionalFormatting sqref="D7:D8">
    <cfRule type="cellIs" dxfId="9" priority="3" operator="equal">
      <formula>"Hide"</formula>
    </cfRule>
    <cfRule type="cellIs" dxfId="8" priority="4" operator="equal">
      <formula>"Show"</formula>
    </cfRule>
  </conditionalFormatting>
  <dataValidations count="4">
    <dataValidation type="whole" allowBlank="1" showErrorMessage="1" errorTitle="Maximum Weight Exceeded" error="The maximum weight for Boxable format is 2000g" sqref="E14:E242" xr:uid="{973AE3A0-86B0-4691-8400-80F56D686F50}">
      <formula1>0</formula1>
      <formula2>2000</formula2>
    </dataValidation>
    <dataValidation type="whole" errorStyle="information" allowBlank="1" showInputMessage="1" showErrorMessage="1" errorTitle="Items must be whole numbers" error="Items must be whole numbers and not include negative values" sqref="C14:C242" xr:uid="{62A5A646-84B1-4993-A2E5-930BE187398E}">
      <formula1>1</formula1>
      <formula2>1000000</formula2>
    </dataValidation>
    <dataValidation type="list" allowBlank="1" showInputMessage="1" showErrorMessage="1" sqref="D7" xr:uid="{E1504A33-5E2F-4ECB-BDBD-93F29580EF8B}">
      <formula1>"Include,Exclude"</formula1>
    </dataValidation>
    <dataValidation type="whole" errorStyle="warning" allowBlank="1" showInputMessage="1" showErrorMessage="1" errorTitle="Posting Size to large" error="Average Posting size should be less than or equal to Annual Volume" sqref="D14:D242" xr:uid="{3537C3B9-775F-4F4A-9D34-2BE359C45820}">
      <formula1>1</formula1>
      <formula2>C14</formula2>
    </dataValidation>
  </dataValidations>
  <pageMargins left="0.7" right="0.7" top="0.75" bottom="0.75" header="0.3" footer="0.3"/>
  <pageSetup paperSize="9" orientation="portrait" r:id="rId1"/>
  <headerFooter>
    <oddFooter>&amp;L&amp;1#&amp;"Calibri"&amp;10&amp;K000000Classified: RMG – Internal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B050"/>
  </sheetPr>
  <dimension ref="B1:AI243"/>
  <sheetViews>
    <sheetView showGridLines="0" zoomScale="60" zoomScaleNormal="60" workbookViewId="0">
      <pane xSplit="5" ySplit="13" topLeftCell="F14" activePane="bottomRight" state="frozen"/>
      <selection activeCell="D76" sqref="D76"/>
      <selection pane="topRight" activeCell="D76" sqref="D76"/>
      <selection pane="bottomLeft" activeCell="D76" sqref="D76"/>
      <selection pane="bottomRight" activeCell="B5" sqref="B5"/>
    </sheetView>
  </sheetViews>
  <sheetFormatPr defaultColWidth="13.81640625" defaultRowHeight="15.5" x14ac:dyDescent="0.35"/>
  <cols>
    <col min="1" max="1" width="4.08984375" style="75" customWidth="1"/>
    <col min="2" max="2" width="36.81640625" style="75" customWidth="1"/>
    <col min="3" max="5" width="16.453125" style="67" customWidth="1"/>
    <col min="6" max="6" width="9.81640625" style="75" customWidth="1"/>
    <col min="7" max="7" width="9.81640625" style="75" hidden="1" customWidth="1"/>
    <col min="8" max="8" width="9.81640625" style="67" customWidth="1"/>
    <col min="9" max="10" width="8.54296875" style="67" customWidth="1"/>
    <col min="11" max="11" width="10.90625" style="67" customWidth="1"/>
    <col min="12" max="12" width="9.81640625" style="67" customWidth="1"/>
    <col min="13" max="13" width="10.54296875" style="67" customWidth="1"/>
    <col min="14" max="14" width="14.1796875" style="67" customWidth="1"/>
    <col min="15" max="15" width="3" style="75" customWidth="1"/>
    <col min="16" max="16" width="9.81640625" style="67" customWidth="1"/>
    <col min="17" max="18" width="8.54296875" style="67" customWidth="1"/>
    <col min="19" max="19" width="8.453125" style="67" customWidth="1"/>
    <col min="20" max="20" width="10.54296875" style="67" customWidth="1"/>
    <col min="21" max="21" width="13.36328125" style="67" customWidth="1"/>
    <col min="22" max="22" width="3.08984375" style="75" customWidth="1"/>
    <col min="23" max="23" width="9.81640625" style="67" customWidth="1"/>
    <col min="24" max="25" width="8.54296875" style="67" customWidth="1"/>
    <col min="26" max="26" width="9.81640625" style="67" customWidth="1"/>
    <col min="27" max="27" width="10.54296875" style="67" customWidth="1"/>
    <col min="28" max="28" width="14.54296875" style="67" customWidth="1"/>
    <col min="29" max="29" width="2.453125" style="75" customWidth="1"/>
    <col min="30" max="30" width="9.81640625" style="67" customWidth="1"/>
    <col min="31" max="32" width="8.54296875" style="67" customWidth="1"/>
    <col min="33" max="33" width="9.81640625" style="67" customWidth="1"/>
    <col min="34" max="34" width="10.54296875" style="67" customWidth="1"/>
    <col min="35" max="35" width="14.54296875" style="67" customWidth="1"/>
    <col min="36" max="36" width="9.08984375" style="75" customWidth="1"/>
    <col min="37" max="16384" width="13.81640625" style="75"/>
  </cols>
  <sheetData>
    <row r="1" spans="2:35" s="67" customFormat="1" x14ac:dyDescent="0.35">
      <c r="B1" s="68"/>
      <c r="F1" s="111"/>
      <c r="G1" s="111"/>
      <c r="H1" s="70"/>
      <c r="I1" s="70"/>
      <c r="J1" s="70"/>
      <c r="K1" s="70"/>
      <c r="L1" s="70"/>
      <c r="P1" s="70"/>
      <c r="Q1" s="70"/>
      <c r="R1" s="70"/>
      <c r="S1" s="70"/>
      <c r="W1" s="70"/>
      <c r="X1" s="70"/>
      <c r="Y1" s="70"/>
      <c r="Z1" s="70"/>
      <c r="AD1" s="70"/>
      <c r="AE1" s="70"/>
      <c r="AF1" s="70"/>
      <c r="AG1" s="70"/>
    </row>
    <row r="2" spans="2:35" s="72" customFormat="1" ht="20" x14ac:dyDescent="0.4">
      <c r="B2" s="71" t="s">
        <v>304</v>
      </c>
      <c r="E2" s="67"/>
      <c r="F2" s="67"/>
      <c r="G2" s="67"/>
      <c r="I2" s="67"/>
      <c r="J2" s="67"/>
      <c r="K2" s="67"/>
      <c r="L2" s="67"/>
      <c r="M2" s="67"/>
      <c r="N2" s="67"/>
      <c r="Q2" s="67"/>
      <c r="R2" s="67"/>
      <c r="S2" s="67"/>
      <c r="T2" s="67"/>
      <c r="U2" s="67"/>
      <c r="X2" s="67"/>
      <c r="Y2" s="67"/>
      <c r="Z2" s="67"/>
      <c r="AA2" s="67"/>
      <c r="AB2" s="67"/>
      <c r="AE2" s="67"/>
      <c r="AF2" s="67"/>
      <c r="AG2" s="67"/>
      <c r="AH2" s="67"/>
      <c r="AI2" s="67"/>
    </row>
    <row r="3" spans="2:35" s="72" customFormat="1" ht="20" x14ac:dyDescent="0.4">
      <c r="B3" s="73" t="s">
        <v>373</v>
      </c>
      <c r="E3" s="67"/>
      <c r="F3" s="67"/>
      <c r="G3" s="67"/>
      <c r="I3" s="67"/>
      <c r="J3" s="67"/>
      <c r="K3" s="67"/>
      <c r="L3" s="67"/>
      <c r="M3" s="67"/>
      <c r="N3" s="67"/>
      <c r="Q3" s="67"/>
      <c r="R3" s="67"/>
      <c r="S3" s="67"/>
      <c r="T3" s="67"/>
      <c r="U3" s="67"/>
      <c r="X3" s="67"/>
      <c r="Y3" s="67"/>
      <c r="Z3" s="67"/>
      <c r="AA3" s="67"/>
      <c r="AB3" s="67"/>
      <c r="AE3" s="67"/>
      <c r="AF3" s="67"/>
      <c r="AG3" s="67"/>
      <c r="AH3" s="67"/>
      <c r="AI3" s="67"/>
    </row>
    <row r="4" spans="2:35" s="67" customFormat="1" collapsed="1" x14ac:dyDescent="0.35">
      <c r="C4" s="68"/>
      <c r="D4" s="68"/>
      <c r="I4" s="69"/>
      <c r="J4" s="69"/>
      <c r="K4" s="69"/>
      <c r="L4" s="69"/>
      <c r="M4" s="69"/>
      <c r="Q4" s="69"/>
      <c r="R4" s="69"/>
      <c r="S4" s="69"/>
      <c r="T4" s="69"/>
      <c r="X4" s="69"/>
      <c r="Y4" s="69"/>
      <c r="Z4" s="69"/>
      <c r="AA4" s="69"/>
      <c r="AE4" s="69"/>
      <c r="AF4" s="69"/>
      <c r="AG4" s="69"/>
      <c r="AH4" s="69"/>
    </row>
    <row r="5" spans="2:35" x14ac:dyDescent="0.35">
      <c r="B5" s="167" t="s">
        <v>737</v>
      </c>
      <c r="C5" s="74"/>
      <c r="D5" s="74"/>
      <c r="E5" s="74"/>
      <c r="F5" s="74"/>
      <c r="G5" s="74"/>
      <c r="H5" s="75"/>
      <c r="J5" s="75"/>
      <c r="K5" s="75"/>
      <c r="L5" s="75"/>
      <c r="M5" s="75"/>
      <c r="P5" s="75"/>
      <c r="R5" s="75"/>
      <c r="S5" s="75"/>
      <c r="T5" s="75"/>
      <c r="W5" s="75"/>
      <c r="Y5" s="75"/>
      <c r="Z5" s="75"/>
      <c r="AA5" s="75"/>
      <c r="AD5" s="75"/>
      <c r="AF5" s="75"/>
      <c r="AG5" s="75"/>
      <c r="AH5" s="75"/>
    </row>
    <row r="6" spans="2:35" s="67" customFormat="1" ht="16" collapsed="1" thickBot="1" x14ac:dyDescent="0.4">
      <c r="C6" s="68"/>
      <c r="D6" s="68"/>
      <c r="I6" s="69"/>
      <c r="J6" s="69"/>
      <c r="K6" s="69"/>
      <c r="L6" s="69"/>
      <c r="M6" s="69"/>
      <c r="Q6" s="69"/>
      <c r="R6" s="69"/>
      <c r="S6" s="69"/>
      <c r="T6" s="69"/>
      <c r="X6" s="69"/>
      <c r="Y6" s="69"/>
      <c r="Z6" s="69"/>
      <c r="AA6" s="69"/>
      <c r="AE6" s="69"/>
      <c r="AF6" s="69"/>
      <c r="AG6" s="69"/>
      <c r="AH6" s="69"/>
    </row>
    <row r="7" spans="2:35" s="76" customFormat="1" ht="16" thickBot="1" x14ac:dyDescent="0.4">
      <c r="B7" s="108" t="s">
        <v>305</v>
      </c>
      <c r="C7" s="109"/>
      <c r="D7" s="107">
        <v>6.5000000000000002E-2</v>
      </c>
      <c r="E7" s="65" t="s">
        <v>364</v>
      </c>
      <c r="I7" s="75"/>
      <c r="J7" s="75"/>
      <c r="K7" s="75"/>
      <c r="L7" s="75"/>
      <c r="M7" s="75"/>
      <c r="N7" s="75"/>
      <c r="Q7" s="75"/>
      <c r="R7" s="75"/>
      <c r="S7" s="75"/>
      <c r="T7" s="75"/>
      <c r="U7" s="75"/>
      <c r="X7" s="75"/>
      <c r="Y7" s="75"/>
      <c r="Z7" s="75"/>
      <c r="AA7" s="75"/>
      <c r="AB7" s="75"/>
      <c r="AE7" s="75"/>
      <c r="AF7" s="75"/>
      <c r="AG7" s="75"/>
      <c r="AH7" s="75"/>
      <c r="AI7" s="75"/>
    </row>
    <row r="8" spans="2:35" s="76" customFormat="1" x14ac:dyDescent="0.35">
      <c r="B8" s="68"/>
      <c r="C8" s="68"/>
      <c r="D8" s="68"/>
      <c r="E8" s="68"/>
      <c r="I8" s="75"/>
      <c r="J8" s="75"/>
      <c r="K8" s="75"/>
      <c r="L8" s="75"/>
      <c r="M8" s="75"/>
      <c r="N8" s="75"/>
      <c r="O8" s="75"/>
      <c r="Q8" s="75"/>
      <c r="R8" s="75"/>
      <c r="S8" s="75"/>
      <c r="T8" s="75"/>
      <c r="U8" s="75"/>
      <c r="V8" s="75"/>
      <c r="X8" s="75"/>
      <c r="Y8" s="75"/>
      <c r="Z8" s="75"/>
      <c r="AA8" s="75"/>
      <c r="AB8" s="75"/>
      <c r="AD8" s="75"/>
      <c r="AE8" s="75"/>
      <c r="AF8" s="75"/>
      <c r="AG8" s="75"/>
      <c r="AH8" s="75"/>
      <c r="AI8" s="75"/>
    </row>
    <row r="9" spans="2:35" ht="16" thickBot="1" x14ac:dyDescent="0.4">
      <c r="B9" s="68"/>
      <c r="C9" s="68"/>
      <c r="D9" s="68"/>
      <c r="E9" s="68"/>
      <c r="F9" s="67"/>
      <c r="G9" s="76"/>
      <c r="O9" s="67"/>
      <c r="P9" s="75"/>
      <c r="V9" s="67"/>
      <c r="W9" s="75"/>
    </row>
    <row r="10" spans="2:35" s="67" customFormat="1" ht="16.5" collapsed="1" thickTop="1" thickBot="1" x14ac:dyDescent="0.4">
      <c r="B10" s="68"/>
      <c r="G10" s="76"/>
      <c r="H10" s="233" t="s">
        <v>378</v>
      </c>
      <c r="I10" s="234"/>
      <c r="J10" s="234"/>
      <c r="K10" s="234"/>
      <c r="L10" s="234"/>
      <c r="M10" s="234"/>
      <c r="N10" s="235"/>
      <c r="O10" s="113"/>
      <c r="P10" s="230" t="s">
        <v>379</v>
      </c>
      <c r="Q10" s="231"/>
      <c r="R10" s="231"/>
      <c r="S10" s="231"/>
      <c r="T10" s="231"/>
      <c r="U10" s="231"/>
      <c r="V10" s="231"/>
      <c r="W10" s="231"/>
      <c r="X10" s="231"/>
      <c r="Y10" s="231"/>
      <c r="Z10" s="231"/>
      <c r="AA10" s="231"/>
      <c r="AB10" s="231"/>
      <c r="AC10" s="231"/>
      <c r="AD10" s="231"/>
      <c r="AE10" s="231"/>
      <c r="AF10" s="231"/>
      <c r="AG10" s="231"/>
      <c r="AH10" s="231"/>
      <c r="AI10" s="232"/>
    </row>
    <row r="11" spans="2:35" s="77" customFormat="1" ht="16" thickTop="1" x14ac:dyDescent="0.35">
      <c r="H11" s="228" t="s">
        <v>362</v>
      </c>
      <c r="I11" s="228"/>
      <c r="J11" s="228"/>
      <c r="K11" s="228"/>
      <c r="L11" s="228"/>
      <c r="M11" s="228"/>
      <c r="N11" s="228"/>
      <c r="P11" s="228" t="s">
        <v>326</v>
      </c>
      <c r="Q11" s="228"/>
      <c r="R11" s="228"/>
      <c r="S11" s="228"/>
      <c r="T11" s="228"/>
      <c r="U11" s="228"/>
      <c r="W11" s="228" t="s">
        <v>328</v>
      </c>
      <c r="X11" s="228"/>
      <c r="Y11" s="228"/>
      <c r="Z11" s="228"/>
      <c r="AA11" s="228"/>
      <c r="AB11" s="228"/>
      <c r="AD11" s="228" t="s">
        <v>327</v>
      </c>
      <c r="AE11" s="228"/>
      <c r="AF11" s="228"/>
      <c r="AG11" s="228"/>
      <c r="AH11" s="228"/>
      <c r="AI11" s="228"/>
    </row>
    <row r="12" spans="2:35" s="77" customFormat="1" ht="17.5" x14ac:dyDescent="0.35">
      <c r="B12" s="78" t="s">
        <v>309</v>
      </c>
      <c r="C12" s="80"/>
      <c r="D12" s="80"/>
      <c r="E12" s="81"/>
      <c r="H12" s="228" t="s">
        <v>278</v>
      </c>
      <c r="I12" s="228"/>
      <c r="J12" s="228"/>
      <c r="K12" s="228"/>
      <c r="L12" s="228"/>
      <c r="M12" s="228"/>
      <c r="N12" s="228"/>
      <c r="P12" s="228" t="s">
        <v>320</v>
      </c>
      <c r="Q12" s="228"/>
      <c r="R12" s="228"/>
      <c r="S12" s="228"/>
      <c r="T12" s="228"/>
      <c r="U12" s="228"/>
      <c r="W12" s="228" t="s">
        <v>317</v>
      </c>
      <c r="X12" s="228"/>
      <c r="Y12" s="228"/>
      <c r="Z12" s="228"/>
      <c r="AA12" s="228"/>
      <c r="AB12" s="228"/>
      <c r="AD12" s="228" t="s">
        <v>323</v>
      </c>
      <c r="AE12" s="228"/>
      <c r="AF12" s="228"/>
      <c r="AG12" s="228"/>
      <c r="AH12" s="228"/>
      <c r="AI12" s="228"/>
    </row>
    <row r="13" spans="2:35" s="85" customFormat="1" ht="46.5" x14ac:dyDescent="0.35">
      <c r="B13" s="83" t="s">
        <v>4</v>
      </c>
      <c r="C13" s="84" t="s">
        <v>688</v>
      </c>
      <c r="D13" s="84" t="s">
        <v>719</v>
      </c>
      <c r="E13" s="82" t="s">
        <v>306</v>
      </c>
      <c r="H13" s="86" t="s">
        <v>5</v>
      </c>
      <c r="I13" s="86" t="s">
        <v>6</v>
      </c>
      <c r="J13" s="86" t="s">
        <v>308</v>
      </c>
      <c r="K13" s="86" t="s">
        <v>689</v>
      </c>
      <c r="L13" s="86" t="s">
        <v>299</v>
      </c>
      <c r="M13" s="86" t="s">
        <v>7</v>
      </c>
      <c r="N13" s="86" t="s">
        <v>307</v>
      </c>
      <c r="P13" s="86" t="s">
        <v>5</v>
      </c>
      <c r="Q13" s="86" t="s">
        <v>6</v>
      </c>
      <c r="R13" s="86" t="s">
        <v>308</v>
      </c>
      <c r="S13" s="86" t="s">
        <v>299</v>
      </c>
      <c r="T13" s="86" t="s">
        <v>7</v>
      </c>
      <c r="U13" s="86" t="s">
        <v>307</v>
      </c>
      <c r="W13" s="86" t="s">
        <v>5</v>
      </c>
      <c r="X13" s="86" t="s">
        <v>6</v>
      </c>
      <c r="Y13" s="86" t="s">
        <v>308</v>
      </c>
      <c r="Z13" s="86" t="s">
        <v>299</v>
      </c>
      <c r="AA13" s="86" t="s">
        <v>7</v>
      </c>
      <c r="AB13" s="86" t="s">
        <v>307</v>
      </c>
      <c r="AD13" s="86" t="s">
        <v>5</v>
      </c>
      <c r="AE13" s="86" t="s">
        <v>6</v>
      </c>
      <c r="AF13" s="86" t="s">
        <v>308</v>
      </c>
      <c r="AG13" s="86" t="s">
        <v>299</v>
      </c>
      <c r="AH13" s="86" t="s">
        <v>7</v>
      </c>
      <c r="AI13" s="86" t="s">
        <v>307</v>
      </c>
    </row>
    <row r="14" spans="2:35" x14ac:dyDescent="0.35">
      <c r="B14" s="87" t="s">
        <v>8</v>
      </c>
      <c r="C14" s="66">
        <v>1</v>
      </c>
      <c r="D14" s="66">
        <v>1</v>
      </c>
      <c r="E14" s="66">
        <v>300</v>
      </c>
      <c r="F14" s="75" t="str">
        <f>IF(E14&gt;500,"Error: Weight should be less than 500g","")</f>
        <v/>
      </c>
      <c r="G14" s="75" t="str">
        <f>IF(E14&lt;=500,"0-500g","Not LL Format")</f>
        <v>0-500g</v>
      </c>
      <c r="H14" s="88">
        <f>IF(OR(COUNTIFS(Prices!$D:$D,$H$12,Prices!$A:$A,$B14,Prices!$I:$I,$G14)=0,COUNTIFS(Prices!$D:$D,$H$12,Prices!$A:$A,$B14,Prices!$I:$I,$G14,Prices!$G:$G,"Product NA")&gt;0),0,SUMIFS(Prices!$G:$G,Prices!$D:$D,$H$12,Prices!$A:$A,$B14,Prices!$I:$I,$G14))</f>
        <v>1.1599999999999999</v>
      </c>
      <c r="I14" s="88">
        <f>IF(OR(COUNTIFS(Prices!$D:$D,$H$12,Prices!$A:$A,$B14,Prices!$I:$I,$G14)=0,COUNTIFS(Prices!$D:$D,$H$12,Prices!$A:$A,$B14,Prices!$I:$I,$G14,Prices!$H:$H,"Product NA")&gt;0),0,SUMIFS(Prices!$H:$H,Prices!$D:$D,$H$12,Prices!$A:$A,$B14,Prices!$I:$I,$G14))</f>
        <v>13.64</v>
      </c>
      <c r="J14" s="89">
        <f>IF(OR($C14=0,$E14=0,COUNTIFS(Prices!$D:$D,$H$12,Prices!$A:$A,$B14,Prices!$I:$I,$G14,Prices!$H:$H,"Product NA")&gt;0),"",(H14+(I14*($E14/1000))))</f>
        <v>5.2519999999999998</v>
      </c>
      <c r="K14" s="89">
        <f>J14*-(INDEX(VRDs!$H$3:$J$12, MATCH($H$12, VRDs!$A$3:$A$12, 0), MATCH($D14, INDEX(VRDs!$E$3:$G$12, MATCH($H$12, VRDs!$A$3:$A$12, 0), 0), 1)))</f>
        <v>0</v>
      </c>
      <c r="L14" s="89">
        <f>IF($E$7="Exclude", 0,IFERROR((J14+K14)*$D$7,""))</f>
        <v>0.34138000000000002</v>
      </c>
      <c r="M14" s="90">
        <f t="shared" ref="M14:M77" si="0">IF(J14="n/a","n/a",SUM(J14:L14))</f>
        <v>5.5933799999999998</v>
      </c>
      <c r="N14" s="90">
        <f t="shared" ref="N14:N77" si="1">IF($C14=0,0,IFERROR($C14*M14,"n/a"))</f>
        <v>5.5933799999999998</v>
      </c>
      <c r="P14" s="88">
        <f>IF(OR(COUNTIFS(Prices!$D:$D,$P$12,Prices!$A:$A,$B14,Prices!$I:$I,$G14)=0,COUNTIFS(Prices!$D:$D,$P$12,Prices!$A:$A,$B14,Prices!$I:$I,$G14,Prices!$G:$G,"Product NA")&gt;0),0,SUMIFS(Prices!$G:$G,Prices!$D:$D,$P$12,Prices!$A:$A,$B14,Prices!$I:$I,$G14))</f>
        <v>0</v>
      </c>
      <c r="Q14" s="88">
        <f>IF(OR(COUNTIFS(Prices!$D:$D,$P$12,Prices!$A:$A,$B14,Prices!$I:$I,$G14)=0,COUNTIFS(Prices!$D:$D,$P$12,Prices!$A:$A,$B14,Prices!$I:$I,$G14,Prices!$H:$H,"Product NA")&gt;0),0,SUMIFS(Prices!$H:$H,Prices!$D:$D,$P$12,Prices!$A:$A,$B14,Prices!$I:$I,$G14))</f>
        <v>0</v>
      </c>
      <c r="R14" s="89">
        <f>IF(OR($C14=0,$E14=0,COUNTIFS(Prices!$D:$D,$P$12,Prices!$A:$A,$B14,Prices!$I:$I,$G14,Prices!$H:$H,"Product NA")&gt;0),"",(P14+(Q14*($E14/1000))))</f>
        <v>0</v>
      </c>
      <c r="S14" s="89">
        <f>IF($E$7="Exclude", 0,IFERROR(R14*$D$7,""))</f>
        <v>0</v>
      </c>
      <c r="T14" s="90">
        <f t="shared" ref="T14:T77" si="2">IF(R14="n/a","n/a",SUM(R14:S14))</f>
        <v>0</v>
      </c>
      <c r="U14" s="90">
        <f t="shared" ref="U14:U77" si="3">IF($C14=0,0,IFERROR($C14*T14,"n/a"))</f>
        <v>0</v>
      </c>
      <c r="W14" s="88">
        <f>IF(OR(COUNTIFS(Prices!$D:$D,$W$12,Prices!$A:$A,$B14,Prices!$I:$I,$G14)=0,COUNTIFS(Prices!$D:$D,$W$12,Prices!$A:$A,$B14,Prices!$I:$I,$G14,Prices!$G:$G,"Product NA")&gt;0),0,SUMIFS(Prices!$G:$G,Prices!$D:$D,$W$12,Prices!$A:$A,$B14,Prices!$I:$I,$G14))</f>
        <v>0</v>
      </c>
      <c r="X14" s="88">
        <f>IF(OR(COUNTIFS(Prices!$D:$D,$W$12,Prices!$A:$A,$B14,Prices!$I:$I,$G14)=0,COUNTIFS(Prices!$D:$D,$W$12,Prices!$A:$A,$B14,Prices!$I:$I,$G14,Prices!$H:$H,"Product NA")&gt;0),0,SUMIFS(Prices!$H:$H,Prices!$D:$D,$W$12,Prices!$A:$A,$B14,Prices!$I:$I,$G14))</f>
        <v>0</v>
      </c>
      <c r="Y14" s="89">
        <f>IF(OR($C14=0,$E14=0,COUNTIFS(Prices!$D:$D,$W$12,Prices!$A:$A,$B14,Prices!$I:$I,$G14,Prices!$H:$H,"Product NA")&gt;0),"",(W14+(X14*($E14/1000))))</f>
        <v>0</v>
      </c>
      <c r="Z14" s="89">
        <f t="shared" ref="Z14:Z77" si="4">IF($E$7="Exclude", 0,IFERROR(Y14*$D$7,""))</f>
        <v>0</v>
      </c>
      <c r="AA14" s="90">
        <f t="shared" ref="AA14:AA77" si="5">IF(Y14="n/a","n/a",SUM(Y14:Z14))</f>
        <v>0</v>
      </c>
      <c r="AB14" s="90">
        <f t="shared" ref="AB14:AB77" si="6">IF($C14=0,0,IFERROR($C14*AA14,"n/a"))</f>
        <v>0</v>
      </c>
      <c r="AD14" s="88">
        <f>IF(OR(COUNTIFS(Prices!$D:$D,$AD$12,Prices!$A:$A,$B14,Prices!$I:$I,$G14)=0,COUNTIFS(Prices!$D:$D,$AD$12,Prices!$A:$A,$B14,Prices!$I:$I,$G14,Prices!$G:$G,"Product NA")&gt;0),0,SUMIFS(Prices!$G:$G,Prices!$D:$D,$AD$12,Prices!$A:$A,$B14,Prices!$I:$I,$G14))</f>
        <v>6.3000000000000007</v>
      </c>
      <c r="AE14" s="88">
        <f>IF(OR(COUNTIFS(Prices!$D:$D,$AD$12,Prices!$A:$A,$B14,Prices!$I:$I,$G14)=0,COUNTIFS(Prices!$D:$D,$AD$12,Prices!$A:$A,$B14,Prices!$I:$I,$G14,Prices!$H:$H,"Product NA")&gt;0),0,SUMIFS(Prices!$H:$H,Prices!$D:$D,$AD$12,Prices!$A:$A,$B14,Prices!$I:$I,$G14))</f>
        <v>9.6000000000000014</v>
      </c>
      <c r="AF14" s="89">
        <f>IF(OR($C14=0,$E14=0,COUNTIFS(Prices!$D:$D,$AD$12,Prices!$A:$A,$B14,Prices!$I:$I,$G14,Prices!$H:$H,"Product NA")&gt;0),"",(AD14+(AE14*($E14/1000))))</f>
        <v>9.1800000000000015</v>
      </c>
      <c r="AG14" s="89">
        <f t="shared" ref="AG14:AG77" si="7">IF($E$7="Exclude", 0,IFERROR(AF14*$D$7,""))</f>
        <v>0.59670000000000012</v>
      </c>
      <c r="AH14" s="90">
        <f t="shared" ref="AH14:AH77" si="8">IF(AF14="n/a","n/a",SUM(AF14:AG14))</f>
        <v>9.7767000000000017</v>
      </c>
      <c r="AI14" s="90">
        <f t="shared" ref="AI14:AI77" si="9">IF($C14=0,0,IFERROR($C14*AH14,"n/a"))</f>
        <v>9.7767000000000017</v>
      </c>
    </row>
    <row r="15" spans="2:35" x14ac:dyDescent="0.35">
      <c r="B15" s="87" t="s">
        <v>9</v>
      </c>
      <c r="C15" s="66">
        <v>1</v>
      </c>
      <c r="D15" s="66">
        <v>1</v>
      </c>
      <c r="E15" s="66">
        <v>300</v>
      </c>
      <c r="G15" s="75" t="str">
        <f t="shared" ref="G15:G78" si="10">IF(E15&lt;=500,"0-500g","Not LL Format")</f>
        <v>0-500g</v>
      </c>
      <c r="H15" s="88">
        <f>IF(OR(COUNTIFS(Prices!$D:$D,$H$12,Prices!$A:$A,$B15,Prices!$I:$I,$G15)=0,COUNTIFS(Prices!$D:$D,$H$12,Prices!$A:$A,$B15,Prices!$I:$I,$G15,Prices!$G:$G,"Product NA")&gt;0),0,SUMIFS(Prices!$G:$G,Prices!$D:$D,$H$12,Prices!$A:$A,$B15,Prices!$I:$I,$G15))</f>
        <v>2.1</v>
      </c>
      <c r="I15" s="88">
        <f>IF(OR(COUNTIFS(Prices!$D:$D,$H$12,Prices!$A:$A,$B15,Prices!$I:$I,$G15)=0,COUNTIFS(Prices!$D:$D,$H$12,Prices!$A:$A,$B15,Prices!$I:$I,$G15,Prices!$H:$H,"Product NA")&gt;0),0,SUMIFS(Prices!$H:$H,Prices!$D:$D,$H$12,Prices!$A:$A,$B15,Prices!$I:$I,$G15))</f>
        <v>4.2300000000000004</v>
      </c>
      <c r="J15" s="89">
        <f>IF(OR($C15=0,$E15=0,COUNTIFS(Prices!$D:$D,$H$12,Prices!$A:$A,$B15,Prices!$I:$I,$G15,Prices!$H:$H,"Product NA")&gt;0),"",(H15+(I15*($E15/1000))))</f>
        <v>3.3690000000000002</v>
      </c>
      <c r="K15" s="89">
        <f>J15*-(INDEX(VRDs!$H$3:$J$12, MATCH($H$12, VRDs!$A$3:$A$12, 0), MATCH($D15, INDEX(VRDs!$E$3:$G$12, MATCH($H$12, VRDs!$A$3:$A$12, 0), 0), 1)))</f>
        <v>0</v>
      </c>
      <c r="L15" s="89">
        <f t="shared" ref="L15:L78" si="11">IF($E$7="Exclude", 0,IFERROR((J15+K15)*$D$7,""))</f>
        <v>0.21898500000000001</v>
      </c>
      <c r="M15" s="90">
        <f t="shared" si="0"/>
        <v>3.5879850000000002</v>
      </c>
      <c r="N15" s="90">
        <f t="shared" si="1"/>
        <v>3.5879850000000002</v>
      </c>
      <c r="P15" s="88">
        <f>IF(OR(COUNTIFS(Prices!$D:$D,$P$12,Prices!$A:$A,$B15,Prices!$I:$I,$G15)=0,COUNTIFS(Prices!$D:$D,$P$12,Prices!$A:$A,$B15,Prices!$I:$I,$G15,Prices!$G:$G,"Product NA")&gt;0),0,SUMIFS(Prices!$G:$G,Prices!$D:$D,$P$12,Prices!$A:$A,$B15,Prices!$I:$I,$G15))</f>
        <v>5.7</v>
      </c>
      <c r="Q15" s="88">
        <f>IF(OR(COUNTIFS(Prices!$D:$D,$P$12,Prices!$A:$A,$B15,Prices!$I:$I,$G15)=0,COUNTIFS(Prices!$D:$D,$P$12,Prices!$A:$A,$B15,Prices!$I:$I,$G15,Prices!$H:$H,"Product NA")&gt;0),0,SUMIFS(Prices!$H:$H,Prices!$D:$D,$P$12,Prices!$A:$A,$B15,Prices!$I:$I,$G15))</f>
        <v>4.05</v>
      </c>
      <c r="R15" s="89">
        <f>IF(OR($C15=0,$E15=0,COUNTIFS(Prices!$D:$D,$P$12,Prices!$A:$A,$B15,Prices!$I:$I,$G15,Prices!$H:$H,"Product NA")&gt;0),"",(P15+(Q15*($E15/1000))))</f>
        <v>6.915</v>
      </c>
      <c r="S15" s="89">
        <f t="shared" ref="S15:S77" si="12">IF($E$7="Exclude", 0,IFERROR(R15*$D$7,""))</f>
        <v>0.44947500000000001</v>
      </c>
      <c r="T15" s="90">
        <f t="shared" si="2"/>
        <v>7.3644749999999997</v>
      </c>
      <c r="U15" s="90">
        <f t="shared" si="3"/>
        <v>7.3644749999999997</v>
      </c>
      <c r="W15" s="88">
        <f>IF(OR(COUNTIFS(Prices!$D:$D,$W$12,Prices!$A:$A,$B15,Prices!$I:$I,$G15)=0,COUNTIFS(Prices!$D:$D,$W$12,Prices!$A:$A,$B15,Prices!$I:$I,$G15,Prices!$G:$G,"Product NA")&gt;0),0,SUMIFS(Prices!$G:$G,Prices!$D:$D,$W$12,Prices!$A:$A,$B15,Prices!$I:$I,$G15))</f>
        <v>6.5500000000000007</v>
      </c>
      <c r="X15" s="88">
        <f>IF(OR(COUNTIFS(Prices!$D:$D,$W$12,Prices!$A:$A,$B15,Prices!$I:$I,$G15)=0,COUNTIFS(Prices!$D:$D,$W$12,Prices!$A:$A,$B15,Prices!$I:$I,$G15,Prices!$H:$H,"Product NA")&gt;0),0,SUMIFS(Prices!$H:$H,Prices!$D:$D,$W$12,Prices!$A:$A,$B15,Prices!$I:$I,$G15))</f>
        <v>4.05</v>
      </c>
      <c r="Y15" s="89">
        <f>IF(OR($C15=0,$E15=0,COUNTIFS(Prices!$D:$D,$W$12,Prices!$A:$A,$B15,Prices!$I:$I,$G15,Prices!$H:$H,"Product NA")&gt;0),"",(W15+(X15*($E15/1000))))</f>
        <v>7.7650000000000006</v>
      </c>
      <c r="Z15" s="89">
        <f t="shared" si="4"/>
        <v>0.50472500000000009</v>
      </c>
      <c r="AA15" s="90">
        <f t="shared" si="5"/>
        <v>8.2697250000000011</v>
      </c>
      <c r="AB15" s="90">
        <f t="shared" si="6"/>
        <v>8.2697250000000011</v>
      </c>
      <c r="AD15" s="88">
        <f>IF(OR(COUNTIFS(Prices!$D:$D,$AD$12,Prices!$A:$A,$B15,Prices!$I:$I,$G15)=0,COUNTIFS(Prices!$D:$D,$AD$12,Prices!$A:$A,$B15,Prices!$I:$I,$G15,Prices!$G:$G,"Product NA")&gt;0),0,SUMIFS(Prices!$G:$G,Prices!$D:$D,$AD$12,Prices!$A:$A,$B15,Prices!$I:$I,$G15))</f>
        <v>0</v>
      </c>
      <c r="AE15" s="88">
        <f>IF(OR(COUNTIFS(Prices!$D:$D,$AD$12,Prices!$A:$A,$B15,Prices!$I:$I,$G15)=0,COUNTIFS(Prices!$D:$D,$AD$12,Prices!$A:$A,$B15,Prices!$I:$I,$G15,Prices!$H:$H,"Product NA")&gt;0),0,SUMIFS(Prices!$H:$H,Prices!$D:$D,$AD$12,Prices!$A:$A,$B15,Prices!$I:$I,$G15))</f>
        <v>0</v>
      </c>
      <c r="AF15" s="89">
        <f>IF(OR($C15=0,$E15=0,COUNTIFS(Prices!$D:$D,$AD$12,Prices!$A:$A,$B15,Prices!$I:$I,$G15,Prices!$H:$H,"Product NA")&gt;0),"",(AD15+(AE15*($E15/1000))))</f>
        <v>0</v>
      </c>
      <c r="AG15" s="89">
        <f t="shared" si="7"/>
        <v>0</v>
      </c>
      <c r="AH15" s="90">
        <f t="shared" si="8"/>
        <v>0</v>
      </c>
      <c r="AI15" s="90">
        <f t="shared" si="9"/>
        <v>0</v>
      </c>
    </row>
    <row r="16" spans="2:35" x14ac:dyDescent="0.35">
      <c r="B16" s="87" t="s">
        <v>11</v>
      </c>
      <c r="C16" s="66">
        <v>1</v>
      </c>
      <c r="D16" s="66">
        <v>1</v>
      </c>
      <c r="E16" s="66">
        <v>300</v>
      </c>
      <c r="G16" s="75" t="str">
        <f t="shared" si="10"/>
        <v>0-500g</v>
      </c>
      <c r="H16" s="88">
        <f>IF(OR(COUNTIFS(Prices!$D:$D,$H$12,Prices!$A:$A,$B16,Prices!$I:$I,$G16)=0,COUNTIFS(Prices!$D:$D,$H$12,Prices!$A:$A,$B16,Prices!$I:$I,$G16,Prices!$G:$G,"Product NA")&gt;0),0,SUMIFS(Prices!$G:$G,Prices!$D:$D,$H$12,Prices!$A:$A,$B16,Prices!$I:$I,$G16))</f>
        <v>0.98</v>
      </c>
      <c r="I16" s="88">
        <f>IF(OR(COUNTIFS(Prices!$D:$D,$H$12,Prices!$A:$A,$B16,Prices!$I:$I,$G16)=0,COUNTIFS(Prices!$D:$D,$H$12,Prices!$A:$A,$B16,Prices!$I:$I,$G16,Prices!$H:$H,"Product NA")&gt;0),0,SUMIFS(Prices!$H:$H,Prices!$D:$D,$H$12,Prices!$A:$A,$B16,Prices!$I:$I,$G16))</f>
        <v>11.63</v>
      </c>
      <c r="J16" s="89">
        <f>IF(OR($C16=0,$E16=0,COUNTIFS(Prices!$D:$D,$H$12,Prices!$A:$A,$B16,Prices!$I:$I,$G16,Prices!$H:$H,"Product NA")&gt;0),"",(H16+(I16*($E16/1000))))</f>
        <v>4.4690000000000003</v>
      </c>
      <c r="K16" s="89">
        <f>J16*-(INDEX(VRDs!$H$3:$J$12, MATCH($H$12, VRDs!$A$3:$A$12, 0), MATCH($D16, INDEX(VRDs!$E$3:$G$12, MATCH($H$12, VRDs!$A$3:$A$12, 0), 0), 1)))</f>
        <v>0</v>
      </c>
      <c r="L16" s="89">
        <f t="shared" si="11"/>
        <v>0.29048500000000005</v>
      </c>
      <c r="M16" s="90">
        <f t="shared" si="0"/>
        <v>4.7594850000000006</v>
      </c>
      <c r="N16" s="90">
        <f t="shared" si="1"/>
        <v>4.7594850000000006</v>
      </c>
      <c r="P16" s="88">
        <f>IF(OR(COUNTIFS(Prices!$D:$D,$P$12,Prices!$A:$A,$B16,Prices!$I:$I,$G16)=0,COUNTIFS(Prices!$D:$D,$P$12,Prices!$A:$A,$B16,Prices!$I:$I,$G16,Prices!$G:$G,"Product NA")&gt;0),0,SUMIFS(Prices!$G:$G,Prices!$D:$D,$P$12,Prices!$A:$A,$B16,Prices!$I:$I,$G16))</f>
        <v>0</v>
      </c>
      <c r="Q16" s="88">
        <f>IF(OR(COUNTIFS(Prices!$D:$D,$P$12,Prices!$A:$A,$B16,Prices!$I:$I,$G16)=0,COUNTIFS(Prices!$D:$D,$P$12,Prices!$A:$A,$B16,Prices!$I:$I,$G16,Prices!$H:$H,"Product NA")&gt;0),0,SUMIFS(Prices!$H:$H,Prices!$D:$D,$P$12,Prices!$A:$A,$B16,Prices!$I:$I,$G16))</f>
        <v>0</v>
      </c>
      <c r="R16" s="89">
        <f>IF(OR($C16=0,$E16=0,COUNTIFS(Prices!$D:$D,$P$12,Prices!$A:$A,$B16,Prices!$I:$I,$G16,Prices!$H:$H,"Product NA")&gt;0),"",(P16+(Q16*($E16/1000))))</f>
        <v>0</v>
      </c>
      <c r="S16" s="89">
        <f t="shared" si="12"/>
        <v>0</v>
      </c>
      <c r="T16" s="90">
        <f t="shared" si="2"/>
        <v>0</v>
      </c>
      <c r="U16" s="90">
        <f t="shared" si="3"/>
        <v>0</v>
      </c>
      <c r="W16" s="88">
        <f>IF(OR(COUNTIFS(Prices!$D:$D,$W$12,Prices!$A:$A,$B16,Prices!$I:$I,$G16)=0,COUNTIFS(Prices!$D:$D,$W$12,Prices!$A:$A,$B16,Prices!$I:$I,$G16,Prices!$G:$G,"Product NA")&gt;0),0,SUMIFS(Prices!$G:$G,Prices!$D:$D,$W$12,Prices!$A:$A,$B16,Prices!$I:$I,$G16))</f>
        <v>6.5500000000000007</v>
      </c>
      <c r="X16" s="88">
        <f>IF(OR(COUNTIFS(Prices!$D:$D,$W$12,Prices!$A:$A,$B16,Prices!$I:$I,$G16)=0,COUNTIFS(Prices!$D:$D,$W$12,Prices!$A:$A,$B16,Prices!$I:$I,$G16,Prices!$H:$H,"Product NA")&gt;0),0,SUMIFS(Prices!$H:$H,Prices!$D:$D,$W$12,Prices!$A:$A,$B16,Prices!$I:$I,$G16))</f>
        <v>4.05</v>
      </c>
      <c r="Y16" s="89">
        <f>IF(OR($C16=0,$E16=0,COUNTIFS(Prices!$D:$D,$W$12,Prices!$A:$A,$B16,Prices!$I:$I,$G16,Prices!$H:$H,"Product NA")&gt;0),"",(W16+(X16*($E16/1000))))</f>
        <v>7.7650000000000006</v>
      </c>
      <c r="Z16" s="89">
        <f t="shared" si="4"/>
        <v>0.50472500000000009</v>
      </c>
      <c r="AA16" s="90">
        <f t="shared" si="5"/>
        <v>8.2697250000000011</v>
      </c>
      <c r="AB16" s="90">
        <f t="shared" si="6"/>
        <v>8.2697250000000011</v>
      </c>
      <c r="AD16" s="88">
        <f>IF(OR(COUNTIFS(Prices!$D:$D,$AD$12,Prices!$A:$A,$B16,Prices!$I:$I,$G16)=0,COUNTIFS(Prices!$D:$D,$AD$12,Prices!$A:$A,$B16,Prices!$I:$I,$G16,Prices!$G:$G,"Product NA")&gt;0),0,SUMIFS(Prices!$G:$G,Prices!$D:$D,$AD$12,Prices!$A:$A,$B16,Prices!$I:$I,$G16))</f>
        <v>0</v>
      </c>
      <c r="AE16" s="88">
        <f>IF(OR(COUNTIFS(Prices!$D:$D,$AD$12,Prices!$A:$A,$B16,Prices!$I:$I,$G16)=0,COUNTIFS(Prices!$D:$D,$AD$12,Prices!$A:$A,$B16,Prices!$I:$I,$G16,Prices!$H:$H,"Product NA")&gt;0),0,SUMIFS(Prices!$H:$H,Prices!$D:$D,$AD$12,Prices!$A:$A,$B16,Prices!$I:$I,$G16))</f>
        <v>0</v>
      </c>
      <c r="AF16" s="89">
        <f>IF(OR($C16=0,$E16=0,COUNTIFS(Prices!$D:$D,$AD$12,Prices!$A:$A,$B16,Prices!$I:$I,$G16,Prices!$H:$H,"Product NA")&gt;0),"",(AD16+(AE16*($E16/1000))))</f>
        <v>0</v>
      </c>
      <c r="AG16" s="89">
        <f t="shared" si="7"/>
        <v>0</v>
      </c>
      <c r="AH16" s="90">
        <f t="shared" si="8"/>
        <v>0</v>
      </c>
      <c r="AI16" s="90">
        <f t="shared" si="9"/>
        <v>0</v>
      </c>
    </row>
    <row r="17" spans="2:35" x14ac:dyDescent="0.35">
      <c r="B17" s="87" t="s">
        <v>12</v>
      </c>
      <c r="C17" s="66">
        <v>1</v>
      </c>
      <c r="D17" s="66">
        <v>1</v>
      </c>
      <c r="E17" s="66">
        <v>300</v>
      </c>
      <c r="G17" s="75" t="str">
        <f t="shared" si="10"/>
        <v>0-500g</v>
      </c>
      <c r="H17" s="88">
        <f>IF(OR(COUNTIFS(Prices!$D:$D,$H$12,Prices!$A:$A,$B17,Prices!$I:$I,$G17)=0,COUNTIFS(Prices!$D:$D,$H$12,Prices!$A:$A,$B17,Prices!$I:$I,$G17,Prices!$G:$G,"Product NA")&gt;0),0,SUMIFS(Prices!$G:$G,Prices!$D:$D,$H$12,Prices!$A:$A,$B17,Prices!$I:$I,$G17))</f>
        <v>1.1599999999999999</v>
      </c>
      <c r="I17" s="88">
        <f>IF(OR(COUNTIFS(Prices!$D:$D,$H$12,Prices!$A:$A,$B17,Prices!$I:$I,$G17)=0,COUNTIFS(Prices!$D:$D,$H$12,Prices!$A:$A,$B17,Prices!$I:$I,$G17,Prices!$H:$H,"Product NA")&gt;0),0,SUMIFS(Prices!$H:$H,Prices!$D:$D,$H$12,Prices!$A:$A,$B17,Prices!$I:$I,$G17))</f>
        <v>13.64</v>
      </c>
      <c r="J17" s="89">
        <f>IF(OR($C17=0,$E17=0,COUNTIFS(Prices!$D:$D,$H$12,Prices!$A:$A,$B17,Prices!$I:$I,$G17,Prices!$H:$H,"Product NA")&gt;0),"",(H17+(I17*($E17/1000))))</f>
        <v>5.2519999999999998</v>
      </c>
      <c r="K17" s="89">
        <f>J17*-(INDEX(VRDs!$H$3:$J$12, MATCH($H$12, VRDs!$A$3:$A$12, 0), MATCH($D17, INDEX(VRDs!$E$3:$G$12, MATCH($H$12, VRDs!$A$3:$A$12, 0), 0), 1)))</f>
        <v>0</v>
      </c>
      <c r="L17" s="89">
        <f t="shared" si="11"/>
        <v>0.34138000000000002</v>
      </c>
      <c r="M17" s="90">
        <f t="shared" si="0"/>
        <v>5.5933799999999998</v>
      </c>
      <c r="N17" s="90">
        <f t="shared" si="1"/>
        <v>5.5933799999999998</v>
      </c>
      <c r="P17" s="88">
        <f>IF(OR(COUNTIFS(Prices!$D:$D,$P$12,Prices!$A:$A,$B17,Prices!$I:$I,$G17)=0,COUNTIFS(Prices!$D:$D,$P$12,Prices!$A:$A,$B17,Prices!$I:$I,$G17,Prices!$G:$G,"Product NA")&gt;0),0,SUMIFS(Prices!$G:$G,Prices!$D:$D,$P$12,Prices!$A:$A,$B17,Prices!$I:$I,$G17))</f>
        <v>0</v>
      </c>
      <c r="Q17" s="88">
        <f>IF(OR(COUNTIFS(Prices!$D:$D,$P$12,Prices!$A:$A,$B17,Prices!$I:$I,$G17)=0,COUNTIFS(Prices!$D:$D,$P$12,Prices!$A:$A,$B17,Prices!$I:$I,$G17,Prices!$H:$H,"Product NA")&gt;0),0,SUMIFS(Prices!$H:$H,Prices!$D:$D,$P$12,Prices!$A:$A,$B17,Prices!$I:$I,$G17))</f>
        <v>0</v>
      </c>
      <c r="R17" s="89">
        <f>IF(OR($C17=0,$E17=0,COUNTIFS(Prices!$D:$D,$P$12,Prices!$A:$A,$B17,Prices!$I:$I,$G17,Prices!$H:$H,"Product NA")&gt;0),"",(P17+(Q17*($E17/1000))))</f>
        <v>0</v>
      </c>
      <c r="S17" s="89">
        <f t="shared" si="12"/>
        <v>0</v>
      </c>
      <c r="T17" s="90">
        <f t="shared" si="2"/>
        <v>0</v>
      </c>
      <c r="U17" s="90">
        <f t="shared" si="3"/>
        <v>0</v>
      </c>
      <c r="W17" s="88">
        <f>IF(OR(COUNTIFS(Prices!$D:$D,$W$12,Prices!$A:$A,$B17,Prices!$I:$I,$G17)=0,COUNTIFS(Prices!$D:$D,$W$12,Prices!$A:$A,$B17,Prices!$I:$I,$G17,Prices!$G:$G,"Product NA")&gt;0),0,SUMIFS(Prices!$G:$G,Prices!$D:$D,$W$12,Prices!$A:$A,$B17,Prices!$I:$I,$G17))</f>
        <v>0</v>
      </c>
      <c r="X17" s="88">
        <f>IF(OR(COUNTIFS(Prices!$D:$D,$W$12,Prices!$A:$A,$B17,Prices!$I:$I,$G17)=0,COUNTIFS(Prices!$D:$D,$W$12,Prices!$A:$A,$B17,Prices!$I:$I,$G17,Prices!$H:$H,"Product NA")&gt;0),0,SUMIFS(Prices!$H:$H,Prices!$D:$D,$W$12,Prices!$A:$A,$B17,Prices!$I:$I,$G17))</f>
        <v>0</v>
      </c>
      <c r="Y17" s="89">
        <f>IF(OR($C17=0,$E17=0,COUNTIFS(Prices!$D:$D,$W$12,Prices!$A:$A,$B17,Prices!$I:$I,$G17,Prices!$H:$H,"Product NA")&gt;0),"",(W17+(X17*($E17/1000))))</f>
        <v>0</v>
      </c>
      <c r="Z17" s="89">
        <f t="shared" si="4"/>
        <v>0</v>
      </c>
      <c r="AA17" s="90">
        <f t="shared" si="5"/>
        <v>0</v>
      </c>
      <c r="AB17" s="90">
        <f t="shared" si="6"/>
        <v>0</v>
      </c>
      <c r="AD17" s="88">
        <f>IF(OR(COUNTIFS(Prices!$D:$D,$AD$12,Prices!$A:$A,$B17,Prices!$I:$I,$G17)=0,COUNTIFS(Prices!$D:$D,$AD$12,Prices!$A:$A,$B17,Prices!$I:$I,$G17,Prices!$G:$G,"Product NA")&gt;0),0,SUMIFS(Prices!$G:$G,Prices!$D:$D,$AD$12,Prices!$A:$A,$B17,Prices!$I:$I,$G17))</f>
        <v>6.3000000000000007</v>
      </c>
      <c r="AE17" s="88">
        <f>IF(OR(COUNTIFS(Prices!$D:$D,$AD$12,Prices!$A:$A,$B17,Prices!$I:$I,$G17)=0,COUNTIFS(Prices!$D:$D,$AD$12,Prices!$A:$A,$B17,Prices!$I:$I,$G17,Prices!$H:$H,"Product NA")&gt;0),0,SUMIFS(Prices!$H:$H,Prices!$D:$D,$AD$12,Prices!$A:$A,$B17,Prices!$I:$I,$G17))</f>
        <v>9.6000000000000014</v>
      </c>
      <c r="AF17" s="89">
        <f>IF(OR($C17=0,$E17=0,COUNTIFS(Prices!$D:$D,$AD$12,Prices!$A:$A,$B17,Prices!$I:$I,$G17,Prices!$H:$H,"Product NA")&gt;0),"",(AD17+(AE17*($E17/1000))))</f>
        <v>9.1800000000000015</v>
      </c>
      <c r="AG17" s="89">
        <f t="shared" si="7"/>
        <v>0.59670000000000012</v>
      </c>
      <c r="AH17" s="90">
        <f t="shared" si="8"/>
        <v>9.7767000000000017</v>
      </c>
      <c r="AI17" s="90">
        <f t="shared" si="9"/>
        <v>9.7767000000000017</v>
      </c>
    </row>
    <row r="18" spans="2:35" x14ac:dyDescent="0.35">
      <c r="B18" s="87" t="s">
        <v>13</v>
      </c>
      <c r="C18" s="66">
        <v>1</v>
      </c>
      <c r="D18" s="66">
        <v>1</v>
      </c>
      <c r="E18" s="66">
        <v>300</v>
      </c>
      <c r="G18" s="75" t="str">
        <f t="shared" si="10"/>
        <v>0-500g</v>
      </c>
      <c r="H18" s="88">
        <f>IF(OR(COUNTIFS(Prices!$D:$D,$H$12,Prices!$A:$A,$B18,Prices!$I:$I,$G18)=0,COUNTIFS(Prices!$D:$D,$H$12,Prices!$A:$A,$B18,Prices!$I:$I,$G18,Prices!$G:$G,"Product NA")&gt;0),0,SUMIFS(Prices!$G:$G,Prices!$D:$D,$H$12,Prices!$A:$A,$B18,Prices!$I:$I,$G18))</f>
        <v>1.61</v>
      </c>
      <c r="I18" s="88">
        <f>IF(OR(COUNTIFS(Prices!$D:$D,$H$12,Prices!$A:$A,$B18,Prices!$I:$I,$G18)=0,COUNTIFS(Prices!$D:$D,$H$12,Prices!$A:$A,$B18,Prices!$I:$I,$G18,Prices!$H:$H,"Product NA")&gt;0),0,SUMIFS(Prices!$H:$H,Prices!$D:$D,$H$12,Prices!$A:$A,$B18,Prices!$I:$I,$G18))</f>
        <v>2.77</v>
      </c>
      <c r="J18" s="89">
        <f>IF(OR($C18=0,$E18=0,COUNTIFS(Prices!$D:$D,$H$12,Prices!$A:$A,$B18,Prices!$I:$I,$G18,Prices!$H:$H,"Product NA")&gt;0),"",(H18+(I18*($E18/1000))))</f>
        <v>2.4409999999999998</v>
      </c>
      <c r="K18" s="89">
        <f>J18*-(INDEX(VRDs!$H$3:$J$12, MATCH($H$12, VRDs!$A$3:$A$12, 0), MATCH($D18, INDEX(VRDs!$E$3:$G$12, MATCH($H$12, VRDs!$A$3:$A$12, 0), 0), 1)))</f>
        <v>0</v>
      </c>
      <c r="L18" s="89">
        <f t="shared" si="11"/>
        <v>0.158665</v>
      </c>
      <c r="M18" s="90">
        <f t="shared" si="0"/>
        <v>2.5996649999999999</v>
      </c>
      <c r="N18" s="90">
        <f t="shared" si="1"/>
        <v>2.5996649999999999</v>
      </c>
      <c r="P18" s="88">
        <f>IF(OR(COUNTIFS(Prices!$D:$D,$P$12,Prices!$A:$A,$B18,Prices!$I:$I,$G18)=0,COUNTIFS(Prices!$D:$D,$P$12,Prices!$A:$A,$B18,Prices!$I:$I,$G18,Prices!$G:$G,"Product NA")&gt;0),0,SUMIFS(Prices!$G:$G,Prices!$D:$D,$P$12,Prices!$A:$A,$B18,Prices!$I:$I,$G18))</f>
        <v>4.45</v>
      </c>
      <c r="Q18" s="88">
        <f>IF(OR(COUNTIFS(Prices!$D:$D,$P$12,Prices!$A:$A,$B18,Prices!$I:$I,$G18)=0,COUNTIFS(Prices!$D:$D,$P$12,Prices!$A:$A,$B18,Prices!$I:$I,$G18,Prices!$H:$H,"Product NA")&gt;0),0,SUMIFS(Prices!$H:$H,Prices!$D:$D,$P$12,Prices!$A:$A,$B18,Prices!$I:$I,$G18))</f>
        <v>1.75</v>
      </c>
      <c r="R18" s="89">
        <f>IF(OR($C18=0,$E18=0,COUNTIFS(Prices!$D:$D,$P$12,Prices!$A:$A,$B18,Prices!$I:$I,$G18,Prices!$H:$H,"Product NA")&gt;0),"",(P18+(Q18*($E18/1000))))</f>
        <v>4.9750000000000005</v>
      </c>
      <c r="S18" s="89">
        <f t="shared" si="12"/>
        <v>0.32337500000000002</v>
      </c>
      <c r="T18" s="90">
        <f t="shared" si="2"/>
        <v>5.2983750000000009</v>
      </c>
      <c r="U18" s="90">
        <f t="shared" si="3"/>
        <v>5.2983750000000009</v>
      </c>
      <c r="W18" s="88">
        <f>IF(OR(COUNTIFS(Prices!$D:$D,$W$12,Prices!$A:$A,$B18,Prices!$I:$I,$G18)=0,COUNTIFS(Prices!$D:$D,$W$12,Prices!$A:$A,$B18,Prices!$I:$I,$G18,Prices!$G:$G,"Product NA")&gt;0),0,SUMIFS(Prices!$G:$G,Prices!$D:$D,$W$12,Prices!$A:$A,$B18,Prices!$I:$I,$G18))</f>
        <v>6</v>
      </c>
      <c r="X18" s="88">
        <f>IF(OR(COUNTIFS(Prices!$D:$D,$W$12,Prices!$A:$A,$B18,Prices!$I:$I,$G18)=0,COUNTIFS(Prices!$D:$D,$W$12,Prices!$A:$A,$B18,Prices!$I:$I,$G18,Prices!$H:$H,"Product NA")&gt;0),0,SUMIFS(Prices!$H:$H,Prices!$D:$D,$W$12,Prices!$A:$A,$B18,Prices!$I:$I,$G18))</f>
        <v>1.5</v>
      </c>
      <c r="Y18" s="89">
        <f>IF(OR($C18=0,$E18=0,COUNTIFS(Prices!$D:$D,$W$12,Prices!$A:$A,$B18,Prices!$I:$I,$G18,Prices!$H:$H,"Product NA")&gt;0),"",(W18+(X18*($E18/1000))))</f>
        <v>6.45</v>
      </c>
      <c r="Z18" s="89">
        <f t="shared" si="4"/>
        <v>0.41925000000000001</v>
      </c>
      <c r="AA18" s="90">
        <f t="shared" si="5"/>
        <v>6.8692500000000001</v>
      </c>
      <c r="AB18" s="90">
        <f t="shared" si="6"/>
        <v>6.8692500000000001</v>
      </c>
      <c r="AD18" s="88">
        <f>IF(OR(COUNTIFS(Prices!$D:$D,$AD$12,Prices!$A:$A,$B18,Prices!$I:$I,$G18)=0,COUNTIFS(Prices!$D:$D,$AD$12,Prices!$A:$A,$B18,Prices!$I:$I,$G18,Prices!$G:$G,"Product NA")&gt;0),0,SUMIFS(Prices!$G:$G,Prices!$D:$D,$AD$12,Prices!$A:$A,$B18,Prices!$I:$I,$G18))</f>
        <v>0</v>
      </c>
      <c r="AE18" s="88">
        <f>IF(OR(COUNTIFS(Prices!$D:$D,$AD$12,Prices!$A:$A,$B18,Prices!$I:$I,$G18)=0,COUNTIFS(Prices!$D:$D,$AD$12,Prices!$A:$A,$B18,Prices!$I:$I,$G18,Prices!$H:$H,"Product NA")&gt;0),0,SUMIFS(Prices!$H:$H,Prices!$D:$D,$AD$12,Prices!$A:$A,$B18,Prices!$I:$I,$G18))</f>
        <v>0</v>
      </c>
      <c r="AF18" s="89">
        <f>IF(OR($C18=0,$E18=0,COUNTIFS(Prices!$D:$D,$AD$12,Prices!$A:$A,$B18,Prices!$I:$I,$G18,Prices!$H:$H,"Product NA")&gt;0),"",(AD18+(AE18*($E18/1000))))</f>
        <v>0</v>
      </c>
      <c r="AG18" s="89">
        <f t="shared" si="7"/>
        <v>0</v>
      </c>
      <c r="AH18" s="90">
        <f t="shared" si="8"/>
        <v>0</v>
      </c>
      <c r="AI18" s="90">
        <f t="shared" si="9"/>
        <v>0</v>
      </c>
    </row>
    <row r="19" spans="2:35" x14ac:dyDescent="0.35">
      <c r="B19" s="87" t="s">
        <v>14</v>
      </c>
      <c r="C19" s="66">
        <v>1</v>
      </c>
      <c r="D19" s="66">
        <v>1</v>
      </c>
      <c r="E19" s="66">
        <v>300</v>
      </c>
      <c r="G19" s="75" t="str">
        <f t="shared" si="10"/>
        <v>0-500g</v>
      </c>
      <c r="H19" s="88">
        <f>IF(OR(COUNTIFS(Prices!$D:$D,$H$12,Prices!$A:$A,$B19,Prices!$I:$I,$G19)=0,COUNTIFS(Prices!$D:$D,$H$12,Prices!$A:$A,$B19,Prices!$I:$I,$G19,Prices!$G:$G,"Product NA")&gt;0),0,SUMIFS(Prices!$G:$G,Prices!$D:$D,$H$12,Prices!$A:$A,$B19,Prices!$I:$I,$G19))</f>
        <v>1.1599999999999999</v>
      </c>
      <c r="I19" s="88">
        <f>IF(OR(COUNTIFS(Prices!$D:$D,$H$12,Prices!$A:$A,$B19,Prices!$I:$I,$G19)=0,COUNTIFS(Prices!$D:$D,$H$12,Prices!$A:$A,$B19,Prices!$I:$I,$G19,Prices!$H:$H,"Product NA")&gt;0),0,SUMIFS(Prices!$H:$H,Prices!$D:$D,$H$12,Prices!$A:$A,$B19,Prices!$I:$I,$G19))</f>
        <v>13.64</v>
      </c>
      <c r="J19" s="89">
        <f>IF(OR($C19=0,$E19=0,COUNTIFS(Prices!$D:$D,$H$12,Prices!$A:$A,$B19,Prices!$I:$I,$G19,Prices!$H:$H,"Product NA")&gt;0),"",(H19+(I19*($E19/1000))))</f>
        <v>5.2519999999999998</v>
      </c>
      <c r="K19" s="89">
        <f>J19*-(INDEX(VRDs!$H$3:$J$12, MATCH($H$12, VRDs!$A$3:$A$12, 0), MATCH($D19, INDEX(VRDs!$E$3:$G$12, MATCH($H$12, VRDs!$A$3:$A$12, 0), 0), 1)))</f>
        <v>0</v>
      </c>
      <c r="L19" s="89">
        <f t="shared" si="11"/>
        <v>0.34138000000000002</v>
      </c>
      <c r="M19" s="90">
        <f t="shared" si="0"/>
        <v>5.5933799999999998</v>
      </c>
      <c r="N19" s="90">
        <f t="shared" si="1"/>
        <v>5.5933799999999998</v>
      </c>
      <c r="P19" s="88">
        <f>IF(OR(COUNTIFS(Prices!$D:$D,$P$12,Prices!$A:$A,$B19,Prices!$I:$I,$G19)=0,COUNTIFS(Prices!$D:$D,$P$12,Prices!$A:$A,$B19,Prices!$I:$I,$G19,Prices!$G:$G,"Product NA")&gt;0),0,SUMIFS(Prices!$G:$G,Prices!$D:$D,$P$12,Prices!$A:$A,$B19,Prices!$I:$I,$G19))</f>
        <v>0</v>
      </c>
      <c r="Q19" s="88">
        <f>IF(OR(COUNTIFS(Prices!$D:$D,$P$12,Prices!$A:$A,$B19,Prices!$I:$I,$G19)=0,COUNTIFS(Prices!$D:$D,$P$12,Prices!$A:$A,$B19,Prices!$I:$I,$G19,Prices!$H:$H,"Product NA")&gt;0),0,SUMIFS(Prices!$H:$H,Prices!$D:$D,$P$12,Prices!$A:$A,$B19,Prices!$I:$I,$G19))</f>
        <v>0</v>
      </c>
      <c r="R19" s="89">
        <f>IF(OR($C19=0,$E19=0,COUNTIFS(Prices!$D:$D,$P$12,Prices!$A:$A,$B19,Prices!$I:$I,$G19,Prices!$H:$H,"Product NA")&gt;0),"",(P19+(Q19*($E19/1000))))</f>
        <v>0</v>
      </c>
      <c r="S19" s="89">
        <f t="shared" si="12"/>
        <v>0</v>
      </c>
      <c r="T19" s="90">
        <f t="shared" si="2"/>
        <v>0</v>
      </c>
      <c r="U19" s="90">
        <f t="shared" si="3"/>
        <v>0</v>
      </c>
      <c r="W19" s="88">
        <f>IF(OR(COUNTIFS(Prices!$D:$D,$W$12,Prices!$A:$A,$B19,Prices!$I:$I,$G19)=0,COUNTIFS(Prices!$D:$D,$W$12,Prices!$A:$A,$B19,Prices!$I:$I,$G19,Prices!$G:$G,"Product NA")&gt;0),0,SUMIFS(Prices!$G:$G,Prices!$D:$D,$W$12,Prices!$A:$A,$B19,Prices!$I:$I,$G19))</f>
        <v>0</v>
      </c>
      <c r="X19" s="88">
        <f>IF(OR(COUNTIFS(Prices!$D:$D,$W$12,Prices!$A:$A,$B19,Prices!$I:$I,$G19)=0,COUNTIFS(Prices!$D:$D,$W$12,Prices!$A:$A,$B19,Prices!$I:$I,$G19,Prices!$H:$H,"Product NA")&gt;0),0,SUMIFS(Prices!$H:$H,Prices!$D:$D,$W$12,Prices!$A:$A,$B19,Prices!$I:$I,$G19))</f>
        <v>0</v>
      </c>
      <c r="Y19" s="89">
        <f>IF(OR($C19=0,$E19=0,COUNTIFS(Prices!$D:$D,$W$12,Prices!$A:$A,$B19,Prices!$I:$I,$G19,Prices!$H:$H,"Product NA")&gt;0),"",(W19+(X19*($E19/1000))))</f>
        <v>0</v>
      </c>
      <c r="Z19" s="89">
        <f t="shared" si="4"/>
        <v>0</v>
      </c>
      <c r="AA19" s="90">
        <f t="shared" si="5"/>
        <v>0</v>
      </c>
      <c r="AB19" s="90">
        <f t="shared" si="6"/>
        <v>0</v>
      </c>
      <c r="AD19" s="88">
        <f>IF(OR(COUNTIFS(Prices!$D:$D,$AD$12,Prices!$A:$A,$B19,Prices!$I:$I,$G19)=0,COUNTIFS(Prices!$D:$D,$AD$12,Prices!$A:$A,$B19,Prices!$I:$I,$G19,Prices!$G:$G,"Product NA")&gt;0),0,SUMIFS(Prices!$G:$G,Prices!$D:$D,$AD$12,Prices!$A:$A,$B19,Prices!$I:$I,$G19))</f>
        <v>6.3000000000000007</v>
      </c>
      <c r="AE19" s="88">
        <f>IF(OR(COUNTIFS(Prices!$D:$D,$AD$12,Prices!$A:$A,$B19,Prices!$I:$I,$G19)=0,COUNTIFS(Prices!$D:$D,$AD$12,Prices!$A:$A,$B19,Prices!$I:$I,$G19,Prices!$H:$H,"Product NA")&gt;0),0,SUMIFS(Prices!$H:$H,Prices!$D:$D,$AD$12,Prices!$A:$A,$B19,Prices!$I:$I,$G19))</f>
        <v>9.6000000000000014</v>
      </c>
      <c r="AF19" s="89">
        <f>IF(OR($C19=0,$E19=0,COUNTIFS(Prices!$D:$D,$AD$12,Prices!$A:$A,$B19,Prices!$I:$I,$G19,Prices!$H:$H,"Product NA")&gt;0),"",(AD19+(AE19*($E19/1000))))</f>
        <v>9.1800000000000015</v>
      </c>
      <c r="AG19" s="89">
        <f t="shared" si="7"/>
        <v>0.59670000000000012</v>
      </c>
      <c r="AH19" s="90">
        <f t="shared" si="8"/>
        <v>9.7767000000000017</v>
      </c>
      <c r="AI19" s="90">
        <f t="shared" si="9"/>
        <v>9.7767000000000017</v>
      </c>
    </row>
    <row r="20" spans="2:35" x14ac:dyDescent="0.35">
      <c r="B20" s="87" t="s">
        <v>15</v>
      </c>
      <c r="C20" s="66">
        <v>1</v>
      </c>
      <c r="D20" s="66">
        <v>1</v>
      </c>
      <c r="E20" s="66">
        <v>300</v>
      </c>
      <c r="G20" s="75" t="str">
        <f t="shared" si="10"/>
        <v>0-500g</v>
      </c>
      <c r="H20" s="88">
        <f>IF(OR(COUNTIFS(Prices!$D:$D,$H$12,Prices!$A:$A,$B20,Prices!$I:$I,$G20)=0,COUNTIFS(Prices!$D:$D,$H$12,Prices!$A:$A,$B20,Prices!$I:$I,$G20,Prices!$G:$G,"Product NA")&gt;0),0,SUMIFS(Prices!$G:$G,Prices!$D:$D,$H$12,Prices!$A:$A,$B20,Prices!$I:$I,$G20))</f>
        <v>0.43</v>
      </c>
      <c r="I20" s="88">
        <f>IF(OR(COUNTIFS(Prices!$D:$D,$H$12,Prices!$A:$A,$B20,Prices!$I:$I,$G20)=0,COUNTIFS(Prices!$D:$D,$H$12,Prices!$A:$A,$B20,Prices!$I:$I,$G20,Prices!$H:$H,"Product NA")&gt;0),0,SUMIFS(Prices!$H:$H,Prices!$D:$D,$H$12,Prices!$A:$A,$B20,Prices!$I:$I,$G20))</f>
        <v>14.57</v>
      </c>
      <c r="J20" s="89">
        <f>IF(OR($C20=0,$E20=0,COUNTIFS(Prices!$D:$D,$H$12,Prices!$A:$A,$B20,Prices!$I:$I,$G20,Prices!$H:$H,"Product NA")&gt;0),"",(H20+(I20*($E20/1000))))</f>
        <v>4.8009999999999993</v>
      </c>
      <c r="K20" s="89">
        <f>J20*-(INDEX(VRDs!$H$3:$J$12, MATCH($H$12, VRDs!$A$3:$A$12, 0), MATCH($D20, INDEX(VRDs!$E$3:$G$12, MATCH($H$12, VRDs!$A$3:$A$12, 0), 0), 1)))</f>
        <v>0</v>
      </c>
      <c r="L20" s="89">
        <f t="shared" si="11"/>
        <v>0.31206499999999998</v>
      </c>
      <c r="M20" s="90">
        <f t="shared" si="0"/>
        <v>5.1130649999999989</v>
      </c>
      <c r="N20" s="90">
        <f t="shared" si="1"/>
        <v>5.1130649999999989</v>
      </c>
      <c r="P20" s="88">
        <f>IF(OR(COUNTIFS(Prices!$D:$D,$P$12,Prices!$A:$A,$B20,Prices!$I:$I,$G20)=0,COUNTIFS(Prices!$D:$D,$P$12,Prices!$A:$A,$B20,Prices!$I:$I,$G20,Prices!$G:$G,"Product NA")&gt;0),0,SUMIFS(Prices!$G:$G,Prices!$D:$D,$P$12,Prices!$A:$A,$B20,Prices!$I:$I,$G20))</f>
        <v>0</v>
      </c>
      <c r="Q20" s="88">
        <f>IF(OR(COUNTIFS(Prices!$D:$D,$P$12,Prices!$A:$A,$B20,Prices!$I:$I,$G20)=0,COUNTIFS(Prices!$D:$D,$P$12,Prices!$A:$A,$B20,Prices!$I:$I,$G20,Prices!$H:$H,"Product NA")&gt;0),0,SUMIFS(Prices!$H:$H,Prices!$D:$D,$P$12,Prices!$A:$A,$B20,Prices!$I:$I,$G20))</f>
        <v>0</v>
      </c>
      <c r="R20" s="89">
        <f>IF(OR($C20=0,$E20=0,COUNTIFS(Prices!$D:$D,$P$12,Prices!$A:$A,$B20,Prices!$I:$I,$G20,Prices!$H:$H,"Product NA")&gt;0),"",(P20+(Q20*($E20/1000))))</f>
        <v>0</v>
      </c>
      <c r="S20" s="89">
        <f t="shared" si="12"/>
        <v>0</v>
      </c>
      <c r="T20" s="90">
        <f t="shared" si="2"/>
        <v>0</v>
      </c>
      <c r="U20" s="90">
        <f t="shared" si="3"/>
        <v>0</v>
      </c>
      <c r="W20" s="88">
        <f>IF(OR(COUNTIFS(Prices!$D:$D,$W$12,Prices!$A:$A,$B20,Prices!$I:$I,$G20)=0,COUNTIFS(Prices!$D:$D,$W$12,Prices!$A:$A,$B20,Prices!$I:$I,$G20,Prices!$G:$G,"Product NA")&gt;0),0,SUMIFS(Prices!$G:$G,Prices!$D:$D,$W$12,Prices!$A:$A,$B20,Prices!$I:$I,$G20))</f>
        <v>0</v>
      </c>
      <c r="X20" s="88">
        <f>IF(OR(COUNTIFS(Prices!$D:$D,$W$12,Prices!$A:$A,$B20,Prices!$I:$I,$G20)=0,COUNTIFS(Prices!$D:$D,$W$12,Prices!$A:$A,$B20,Prices!$I:$I,$G20,Prices!$H:$H,"Product NA")&gt;0),0,SUMIFS(Prices!$H:$H,Prices!$D:$D,$W$12,Prices!$A:$A,$B20,Prices!$I:$I,$G20))</f>
        <v>0</v>
      </c>
      <c r="Y20" s="89">
        <f>IF(OR($C20=0,$E20=0,COUNTIFS(Prices!$D:$D,$W$12,Prices!$A:$A,$B20,Prices!$I:$I,$G20,Prices!$H:$H,"Product NA")&gt;0),"",(W20+(X20*($E20/1000))))</f>
        <v>0</v>
      </c>
      <c r="Z20" s="89">
        <f t="shared" si="4"/>
        <v>0</v>
      </c>
      <c r="AA20" s="90">
        <f t="shared" si="5"/>
        <v>0</v>
      </c>
      <c r="AB20" s="90">
        <f t="shared" si="6"/>
        <v>0</v>
      </c>
      <c r="AD20" s="88">
        <f>IF(OR(COUNTIFS(Prices!$D:$D,$AD$12,Prices!$A:$A,$B20,Prices!$I:$I,$G20)=0,COUNTIFS(Prices!$D:$D,$AD$12,Prices!$A:$A,$B20,Prices!$I:$I,$G20,Prices!$G:$G,"Product NA")&gt;0),0,SUMIFS(Prices!$G:$G,Prices!$D:$D,$AD$12,Prices!$A:$A,$B20,Prices!$I:$I,$G20))</f>
        <v>6.3000000000000007</v>
      </c>
      <c r="AE20" s="88">
        <f>IF(OR(COUNTIFS(Prices!$D:$D,$AD$12,Prices!$A:$A,$B20,Prices!$I:$I,$G20)=0,COUNTIFS(Prices!$D:$D,$AD$12,Prices!$A:$A,$B20,Prices!$I:$I,$G20,Prices!$H:$H,"Product NA")&gt;0),0,SUMIFS(Prices!$H:$H,Prices!$D:$D,$AD$12,Prices!$A:$A,$B20,Prices!$I:$I,$G20))</f>
        <v>9.6000000000000014</v>
      </c>
      <c r="AF20" s="89">
        <f>IF(OR($C20=0,$E20=0,COUNTIFS(Prices!$D:$D,$AD$12,Prices!$A:$A,$B20,Prices!$I:$I,$G20,Prices!$H:$H,"Product NA")&gt;0),"",(AD20+(AE20*($E20/1000))))</f>
        <v>9.1800000000000015</v>
      </c>
      <c r="AG20" s="89">
        <f t="shared" si="7"/>
        <v>0.59670000000000012</v>
      </c>
      <c r="AH20" s="90">
        <f t="shared" si="8"/>
        <v>9.7767000000000017</v>
      </c>
      <c r="AI20" s="90">
        <f t="shared" si="9"/>
        <v>9.7767000000000017</v>
      </c>
    </row>
    <row r="21" spans="2:35" x14ac:dyDescent="0.35">
      <c r="B21" s="87" t="s">
        <v>16</v>
      </c>
      <c r="C21" s="66">
        <v>1</v>
      </c>
      <c r="D21" s="66">
        <v>1</v>
      </c>
      <c r="E21" s="66">
        <v>300</v>
      </c>
      <c r="G21" s="75" t="str">
        <f t="shared" si="10"/>
        <v>0-500g</v>
      </c>
      <c r="H21" s="88">
        <f>IF(OR(COUNTIFS(Prices!$D:$D,$H$12,Prices!$A:$A,$B21,Prices!$I:$I,$G21)=0,COUNTIFS(Prices!$D:$D,$H$12,Prices!$A:$A,$B21,Prices!$I:$I,$G21,Prices!$G:$G,"Product NA")&gt;0),0,SUMIFS(Prices!$G:$G,Prices!$D:$D,$H$12,Prices!$A:$A,$B21,Prices!$I:$I,$G21))</f>
        <v>0.43</v>
      </c>
      <c r="I21" s="88">
        <f>IF(OR(COUNTIFS(Prices!$D:$D,$H$12,Prices!$A:$A,$B21,Prices!$I:$I,$G21)=0,COUNTIFS(Prices!$D:$D,$H$12,Prices!$A:$A,$B21,Prices!$I:$I,$G21,Prices!$H:$H,"Product NA")&gt;0),0,SUMIFS(Prices!$H:$H,Prices!$D:$D,$H$12,Prices!$A:$A,$B21,Prices!$I:$I,$G21))</f>
        <v>14.57</v>
      </c>
      <c r="J21" s="89">
        <f>IF(OR($C21=0,$E21=0,COUNTIFS(Prices!$D:$D,$H$12,Prices!$A:$A,$B21,Prices!$I:$I,$G21,Prices!$H:$H,"Product NA")&gt;0),"",(H21+(I21*($E21/1000))))</f>
        <v>4.8009999999999993</v>
      </c>
      <c r="K21" s="89">
        <f>J21*-(INDEX(VRDs!$H$3:$J$12, MATCH($H$12, VRDs!$A$3:$A$12, 0), MATCH($D21, INDEX(VRDs!$E$3:$G$12, MATCH($H$12, VRDs!$A$3:$A$12, 0), 0), 1)))</f>
        <v>0</v>
      </c>
      <c r="L21" s="89">
        <f t="shared" si="11"/>
        <v>0.31206499999999998</v>
      </c>
      <c r="M21" s="90">
        <f t="shared" si="0"/>
        <v>5.1130649999999989</v>
      </c>
      <c r="N21" s="90">
        <f t="shared" si="1"/>
        <v>5.1130649999999989</v>
      </c>
      <c r="P21" s="88">
        <f>IF(OR(COUNTIFS(Prices!$D:$D,$P$12,Prices!$A:$A,$B21,Prices!$I:$I,$G21)=0,COUNTIFS(Prices!$D:$D,$P$12,Prices!$A:$A,$B21,Prices!$I:$I,$G21,Prices!$G:$G,"Product NA")&gt;0),0,SUMIFS(Prices!$G:$G,Prices!$D:$D,$P$12,Prices!$A:$A,$B21,Prices!$I:$I,$G21))</f>
        <v>0</v>
      </c>
      <c r="Q21" s="88">
        <f>IF(OR(COUNTIFS(Prices!$D:$D,$P$12,Prices!$A:$A,$B21,Prices!$I:$I,$G21)=0,COUNTIFS(Prices!$D:$D,$P$12,Prices!$A:$A,$B21,Prices!$I:$I,$G21,Prices!$H:$H,"Product NA")&gt;0),0,SUMIFS(Prices!$H:$H,Prices!$D:$D,$P$12,Prices!$A:$A,$B21,Prices!$I:$I,$G21))</f>
        <v>0</v>
      </c>
      <c r="R21" s="89">
        <f>IF(OR($C21=0,$E21=0,COUNTIFS(Prices!$D:$D,$P$12,Prices!$A:$A,$B21,Prices!$I:$I,$G21,Prices!$H:$H,"Product NA")&gt;0),"",(P21+(Q21*($E21/1000))))</f>
        <v>0</v>
      </c>
      <c r="S21" s="89">
        <f t="shared" si="12"/>
        <v>0</v>
      </c>
      <c r="T21" s="90">
        <f t="shared" si="2"/>
        <v>0</v>
      </c>
      <c r="U21" s="90">
        <f t="shared" si="3"/>
        <v>0</v>
      </c>
      <c r="W21" s="88">
        <f>IF(OR(COUNTIFS(Prices!$D:$D,$W$12,Prices!$A:$A,$B21,Prices!$I:$I,$G21)=0,COUNTIFS(Prices!$D:$D,$W$12,Prices!$A:$A,$B21,Prices!$I:$I,$G21,Prices!$G:$G,"Product NA")&gt;0),0,SUMIFS(Prices!$G:$G,Prices!$D:$D,$W$12,Prices!$A:$A,$B21,Prices!$I:$I,$G21))</f>
        <v>0</v>
      </c>
      <c r="X21" s="88">
        <f>IF(OR(COUNTIFS(Prices!$D:$D,$W$12,Prices!$A:$A,$B21,Prices!$I:$I,$G21)=0,COUNTIFS(Prices!$D:$D,$W$12,Prices!$A:$A,$B21,Prices!$I:$I,$G21,Prices!$H:$H,"Product NA")&gt;0),0,SUMIFS(Prices!$H:$H,Prices!$D:$D,$W$12,Prices!$A:$A,$B21,Prices!$I:$I,$G21))</f>
        <v>0</v>
      </c>
      <c r="Y21" s="89">
        <f>IF(OR($C21=0,$E21=0,COUNTIFS(Prices!$D:$D,$W$12,Prices!$A:$A,$B21,Prices!$I:$I,$G21,Prices!$H:$H,"Product NA")&gt;0),"",(W21+(X21*($E21/1000))))</f>
        <v>0</v>
      </c>
      <c r="Z21" s="89">
        <f t="shared" si="4"/>
        <v>0</v>
      </c>
      <c r="AA21" s="90">
        <f t="shared" si="5"/>
        <v>0</v>
      </c>
      <c r="AB21" s="90">
        <f t="shared" si="6"/>
        <v>0</v>
      </c>
      <c r="AD21" s="88">
        <f>IF(OR(COUNTIFS(Prices!$D:$D,$AD$12,Prices!$A:$A,$B21,Prices!$I:$I,$G21)=0,COUNTIFS(Prices!$D:$D,$AD$12,Prices!$A:$A,$B21,Prices!$I:$I,$G21,Prices!$G:$G,"Product NA")&gt;0),0,SUMIFS(Prices!$G:$G,Prices!$D:$D,$AD$12,Prices!$A:$A,$B21,Prices!$I:$I,$G21))</f>
        <v>6.3000000000000007</v>
      </c>
      <c r="AE21" s="88">
        <f>IF(OR(COUNTIFS(Prices!$D:$D,$AD$12,Prices!$A:$A,$B21,Prices!$I:$I,$G21)=0,COUNTIFS(Prices!$D:$D,$AD$12,Prices!$A:$A,$B21,Prices!$I:$I,$G21,Prices!$H:$H,"Product NA")&gt;0),0,SUMIFS(Prices!$H:$H,Prices!$D:$D,$AD$12,Prices!$A:$A,$B21,Prices!$I:$I,$G21))</f>
        <v>9.6000000000000014</v>
      </c>
      <c r="AF21" s="89">
        <f>IF(OR($C21=0,$E21=0,COUNTIFS(Prices!$D:$D,$AD$12,Prices!$A:$A,$B21,Prices!$I:$I,$G21,Prices!$H:$H,"Product NA")&gt;0),"",(AD21+(AE21*($E21/1000))))</f>
        <v>9.1800000000000015</v>
      </c>
      <c r="AG21" s="89">
        <f t="shared" si="7"/>
        <v>0.59670000000000012</v>
      </c>
      <c r="AH21" s="90">
        <f t="shared" si="8"/>
        <v>9.7767000000000017</v>
      </c>
      <c r="AI21" s="90">
        <f t="shared" si="9"/>
        <v>9.7767000000000017</v>
      </c>
    </row>
    <row r="22" spans="2:35" x14ac:dyDescent="0.35">
      <c r="B22" s="87" t="s">
        <v>17</v>
      </c>
      <c r="C22" s="66">
        <v>1</v>
      </c>
      <c r="D22" s="66">
        <v>1</v>
      </c>
      <c r="E22" s="66">
        <v>300</v>
      </c>
      <c r="G22" s="75" t="str">
        <f t="shared" si="10"/>
        <v>0-500g</v>
      </c>
      <c r="H22" s="88">
        <f>IF(OR(COUNTIFS(Prices!$D:$D,$H$12,Prices!$A:$A,$B22,Prices!$I:$I,$G22)=0,COUNTIFS(Prices!$D:$D,$H$12,Prices!$A:$A,$B22,Prices!$I:$I,$G22,Prices!$G:$G,"Product NA")&gt;0),0,SUMIFS(Prices!$G:$G,Prices!$D:$D,$H$12,Prices!$A:$A,$B22,Prices!$I:$I,$G22))</f>
        <v>0.38</v>
      </c>
      <c r="I22" s="88">
        <f>IF(OR(COUNTIFS(Prices!$D:$D,$H$12,Prices!$A:$A,$B22,Prices!$I:$I,$G22)=0,COUNTIFS(Prices!$D:$D,$H$12,Prices!$A:$A,$B22,Prices!$I:$I,$G22,Prices!$H:$H,"Product NA")&gt;0),0,SUMIFS(Prices!$H:$H,Prices!$D:$D,$H$12,Prices!$A:$A,$B22,Prices!$I:$I,$G22))</f>
        <v>19.63</v>
      </c>
      <c r="J22" s="89">
        <f>IF(OR($C22=0,$E22=0,COUNTIFS(Prices!$D:$D,$H$12,Prices!$A:$A,$B22,Prices!$I:$I,$G22,Prices!$H:$H,"Product NA")&gt;0),"",(H22+(I22*($E22/1000))))</f>
        <v>6.2689999999999992</v>
      </c>
      <c r="K22" s="89">
        <f>J22*-(INDEX(VRDs!$H$3:$J$12, MATCH($H$12, VRDs!$A$3:$A$12, 0), MATCH($D22, INDEX(VRDs!$E$3:$G$12, MATCH($H$12, VRDs!$A$3:$A$12, 0), 0), 1)))</f>
        <v>0</v>
      </c>
      <c r="L22" s="89">
        <f t="shared" si="11"/>
        <v>0.40748499999999999</v>
      </c>
      <c r="M22" s="90">
        <f t="shared" si="0"/>
        <v>6.6764849999999996</v>
      </c>
      <c r="N22" s="90">
        <f t="shared" si="1"/>
        <v>6.6764849999999996</v>
      </c>
      <c r="P22" s="88">
        <f>IF(OR(COUNTIFS(Prices!$D:$D,$P$12,Prices!$A:$A,$B22,Prices!$I:$I,$G22)=0,COUNTIFS(Prices!$D:$D,$P$12,Prices!$A:$A,$B22,Prices!$I:$I,$G22,Prices!$G:$G,"Product NA")&gt;0),0,SUMIFS(Prices!$G:$G,Prices!$D:$D,$P$12,Prices!$A:$A,$B22,Prices!$I:$I,$G22))</f>
        <v>0</v>
      </c>
      <c r="Q22" s="88">
        <f>IF(OR(COUNTIFS(Prices!$D:$D,$P$12,Prices!$A:$A,$B22,Prices!$I:$I,$G22)=0,COUNTIFS(Prices!$D:$D,$P$12,Prices!$A:$A,$B22,Prices!$I:$I,$G22,Prices!$H:$H,"Product NA")&gt;0),0,SUMIFS(Prices!$H:$H,Prices!$D:$D,$P$12,Prices!$A:$A,$B22,Prices!$I:$I,$G22))</f>
        <v>0</v>
      </c>
      <c r="R22" s="89">
        <f>IF(OR($C22=0,$E22=0,COUNTIFS(Prices!$D:$D,$P$12,Prices!$A:$A,$B22,Prices!$I:$I,$G22,Prices!$H:$H,"Product NA")&gt;0),"",(P22+(Q22*($E22/1000))))</f>
        <v>0</v>
      </c>
      <c r="S22" s="89">
        <f t="shared" si="12"/>
        <v>0</v>
      </c>
      <c r="T22" s="90">
        <f t="shared" si="2"/>
        <v>0</v>
      </c>
      <c r="U22" s="90">
        <f t="shared" si="3"/>
        <v>0</v>
      </c>
      <c r="W22" s="88">
        <f>IF(OR(COUNTIFS(Prices!$D:$D,$W$12,Prices!$A:$A,$B22,Prices!$I:$I,$G22)=0,COUNTIFS(Prices!$D:$D,$W$12,Prices!$A:$A,$B22,Prices!$I:$I,$G22,Prices!$G:$G,"Product NA")&gt;0),0,SUMIFS(Prices!$G:$G,Prices!$D:$D,$W$12,Prices!$A:$A,$B22,Prices!$I:$I,$G22))</f>
        <v>5.75</v>
      </c>
      <c r="X22" s="88">
        <f>IF(OR(COUNTIFS(Prices!$D:$D,$W$12,Prices!$A:$A,$B22,Prices!$I:$I,$G22)=0,COUNTIFS(Prices!$D:$D,$W$12,Prices!$A:$A,$B22,Prices!$I:$I,$G22,Prices!$H:$H,"Product NA")&gt;0),0,SUMIFS(Prices!$H:$H,Prices!$D:$D,$W$12,Prices!$A:$A,$B22,Prices!$I:$I,$G22))</f>
        <v>13.9</v>
      </c>
      <c r="Y22" s="89">
        <f>IF(OR($C22=0,$E22=0,COUNTIFS(Prices!$D:$D,$W$12,Prices!$A:$A,$B22,Prices!$I:$I,$G22,Prices!$H:$H,"Product NA")&gt;0),"",(W22+(X22*($E22/1000))))</f>
        <v>9.92</v>
      </c>
      <c r="Z22" s="89">
        <f t="shared" si="4"/>
        <v>0.64480000000000004</v>
      </c>
      <c r="AA22" s="90">
        <f t="shared" si="5"/>
        <v>10.5648</v>
      </c>
      <c r="AB22" s="90">
        <f t="shared" si="6"/>
        <v>10.5648</v>
      </c>
      <c r="AD22" s="88">
        <f>IF(OR(COUNTIFS(Prices!$D:$D,$AD$12,Prices!$A:$A,$B22,Prices!$I:$I,$G22)=0,COUNTIFS(Prices!$D:$D,$AD$12,Prices!$A:$A,$B22,Prices!$I:$I,$G22,Prices!$G:$G,"Product NA")&gt;0),0,SUMIFS(Prices!$G:$G,Prices!$D:$D,$AD$12,Prices!$A:$A,$B22,Prices!$I:$I,$G22))</f>
        <v>0</v>
      </c>
      <c r="AE22" s="88">
        <f>IF(OR(COUNTIFS(Prices!$D:$D,$AD$12,Prices!$A:$A,$B22,Prices!$I:$I,$G22)=0,COUNTIFS(Prices!$D:$D,$AD$12,Prices!$A:$A,$B22,Prices!$I:$I,$G22,Prices!$H:$H,"Product NA")&gt;0),0,SUMIFS(Prices!$H:$H,Prices!$D:$D,$AD$12,Prices!$A:$A,$B22,Prices!$I:$I,$G22))</f>
        <v>0</v>
      </c>
      <c r="AF22" s="89">
        <f>IF(OR($C22=0,$E22=0,COUNTIFS(Prices!$D:$D,$AD$12,Prices!$A:$A,$B22,Prices!$I:$I,$G22,Prices!$H:$H,"Product NA")&gt;0),"",(AD22+(AE22*($E22/1000))))</f>
        <v>0</v>
      </c>
      <c r="AG22" s="89">
        <f t="shared" si="7"/>
        <v>0</v>
      </c>
      <c r="AH22" s="90">
        <f t="shared" si="8"/>
        <v>0</v>
      </c>
      <c r="AI22" s="90">
        <f t="shared" si="9"/>
        <v>0</v>
      </c>
    </row>
    <row r="23" spans="2:35" x14ac:dyDescent="0.35">
      <c r="B23" s="87" t="s">
        <v>18</v>
      </c>
      <c r="C23" s="66">
        <v>1</v>
      </c>
      <c r="D23" s="66">
        <v>1</v>
      </c>
      <c r="E23" s="66">
        <v>300</v>
      </c>
      <c r="G23" s="75" t="str">
        <f t="shared" si="10"/>
        <v>0-500g</v>
      </c>
      <c r="H23" s="88">
        <f>IF(OR(COUNTIFS(Prices!$D:$D,$H$12,Prices!$A:$A,$B23,Prices!$I:$I,$G23)=0,COUNTIFS(Prices!$D:$D,$H$12,Prices!$A:$A,$B23,Prices!$I:$I,$G23,Prices!$G:$G,"Product NA")&gt;0),0,SUMIFS(Prices!$G:$G,Prices!$D:$D,$H$12,Prices!$A:$A,$B23,Prices!$I:$I,$G23))</f>
        <v>0.98</v>
      </c>
      <c r="I23" s="88">
        <f>IF(OR(COUNTIFS(Prices!$D:$D,$H$12,Prices!$A:$A,$B23,Prices!$I:$I,$G23)=0,COUNTIFS(Prices!$D:$D,$H$12,Prices!$A:$A,$B23,Prices!$I:$I,$G23,Prices!$H:$H,"Product NA")&gt;0),0,SUMIFS(Prices!$H:$H,Prices!$D:$D,$H$12,Prices!$A:$A,$B23,Prices!$I:$I,$G23))</f>
        <v>11.63</v>
      </c>
      <c r="J23" s="89">
        <f>IF(OR($C23=0,$E23=0,COUNTIFS(Prices!$D:$D,$H$12,Prices!$A:$A,$B23,Prices!$I:$I,$G23,Prices!$H:$H,"Product NA")&gt;0),"",(H23+(I23*($E23/1000))))</f>
        <v>4.4690000000000003</v>
      </c>
      <c r="K23" s="89">
        <f>J23*-(INDEX(VRDs!$H$3:$J$12, MATCH($H$12, VRDs!$A$3:$A$12, 0), MATCH($D23, INDEX(VRDs!$E$3:$G$12, MATCH($H$12, VRDs!$A$3:$A$12, 0), 0), 1)))</f>
        <v>0</v>
      </c>
      <c r="L23" s="89">
        <f t="shared" si="11"/>
        <v>0.29048500000000005</v>
      </c>
      <c r="M23" s="90">
        <f t="shared" si="0"/>
        <v>4.7594850000000006</v>
      </c>
      <c r="N23" s="90">
        <f t="shared" si="1"/>
        <v>4.7594850000000006</v>
      </c>
      <c r="P23" s="88">
        <f>IF(OR(COUNTIFS(Prices!$D:$D,$P$12,Prices!$A:$A,$B23,Prices!$I:$I,$G23)=0,COUNTIFS(Prices!$D:$D,$P$12,Prices!$A:$A,$B23,Prices!$I:$I,$G23,Prices!$G:$G,"Product NA")&gt;0),0,SUMIFS(Prices!$G:$G,Prices!$D:$D,$P$12,Prices!$A:$A,$B23,Prices!$I:$I,$G23))</f>
        <v>0</v>
      </c>
      <c r="Q23" s="88">
        <f>IF(OR(COUNTIFS(Prices!$D:$D,$P$12,Prices!$A:$A,$B23,Prices!$I:$I,$G23)=0,COUNTIFS(Prices!$D:$D,$P$12,Prices!$A:$A,$B23,Prices!$I:$I,$G23,Prices!$H:$H,"Product NA")&gt;0),0,SUMIFS(Prices!$H:$H,Prices!$D:$D,$P$12,Prices!$A:$A,$B23,Prices!$I:$I,$G23))</f>
        <v>0</v>
      </c>
      <c r="R23" s="89">
        <f>IF(OR($C23=0,$E23=0,COUNTIFS(Prices!$D:$D,$P$12,Prices!$A:$A,$B23,Prices!$I:$I,$G23,Prices!$H:$H,"Product NA")&gt;0),"",(P23+(Q23*($E23/1000))))</f>
        <v>0</v>
      </c>
      <c r="S23" s="89">
        <f t="shared" si="12"/>
        <v>0</v>
      </c>
      <c r="T23" s="90">
        <f t="shared" si="2"/>
        <v>0</v>
      </c>
      <c r="U23" s="90">
        <f t="shared" si="3"/>
        <v>0</v>
      </c>
      <c r="W23" s="88">
        <f>IF(OR(COUNTIFS(Prices!$D:$D,$W$12,Prices!$A:$A,$B23,Prices!$I:$I,$G23)=0,COUNTIFS(Prices!$D:$D,$W$12,Prices!$A:$A,$B23,Prices!$I:$I,$G23,Prices!$G:$G,"Product NA")&gt;0),0,SUMIFS(Prices!$G:$G,Prices!$D:$D,$W$12,Prices!$A:$A,$B23,Prices!$I:$I,$G23))</f>
        <v>0</v>
      </c>
      <c r="X23" s="88">
        <f>IF(OR(COUNTIFS(Prices!$D:$D,$W$12,Prices!$A:$A,$B23,Prices!$I:$I,$G23)=0,COUNTIFS(Prices!$D:$D,$W$12,Prices!$A:$A,$B23,Prices!$I:$I,$G23,Prices!$H:$H,"Product NA")&gt;0),0,SUMIFS(Prices!$H:$H,Prices!$D:$D,$W$12,Prices!$A:$A,$B23,Prices!$I:$I,$G23))</f>
        <v>0</v>
      </c>
      <c r="Y23" s="89">
        <f>IF(OR($C23=0,$E23=0,COUNTIFS(Prices!$D:$D,$W$12,Prices!$A:$A,$B23,Prices!$I:$I,$G23,Prices!$H:$H,"Product NA")&gt;0),"",(W23+(X23*($E23/1000))))</f>
        <v>0</v>
      </c>
      <c r="Z23" s="89">
        <f t="shared" si="4"/>
        <v>0</v>
      </c>
      <c r="AA23" s="90">
        <f t="shared" si="5"/>
        <v>0</v>
      </c>
      <c r="AB23" s="90">
        <f t="shared" si="6"/>
        <v>0</v>
      </c>
      <c r="AD23" s="88">
        <f>IF(OR(COUNTIFS(Prices!$D:$D,$AD$12,Prices!$A:$A,$B23,Prices!$I:$I,$G23)=0,COUNTIFS(Prices!$D:$D,$AD$12,Prices!$A:$A,$B23,Prices!$I:$I,$G23,Prices!$G:$G,"Product NA")&gt;0),0,SUMIFS(Prices!$G:$G,Prices!$D:$D,$AD$12,Prices!$A:$A,$B23,Prices!$I:$I,$G23))</f>
        <v>6.5500000000000007</v>
      </c>
      <c r="AE23" s="88">
        <f>IF(OR(COUNTIFS(Prices!$D:$D,$AD$12,Prices!$A:$A,$B23,Prices!$I:$I,$G23)=0,COUNTIFS(Prices!$D:$D,$AD$12,Prices!$A:$A,$B23,Prices!$I:$I,$G23,Prices!$H:$H,"Product NA")&gt;0),0,SUMIFS(Prices!$H:$H,Prices!$D:$D,$AD$12,Prices!$A:$A,$B23,Prices!$I:$I,$G23))</f>
        <v>4.05</v>
      </c>
      <c r="AF23" s="89">
        <f>IF(OR($C23=0,$E23=0,COUNTIFS(Prices!$D:$D,$AD$12,Prices!$A:$A,$B23,Prices!$I:$I,$G23,Prices!$H:$H,"Product NA")&gt;0),"",(AD23+(AE23*($E23/1000))))</f>
        <v>7.7650000000000006</v>
      </c>
      <c r="AG23" s="89">
        <f t="shared" si="7"/>
        <v>0.50472500000000009</v>
      </c>
      <c r="AH23" s="90">
        <f t="shared" si="8"/>
        <v>8.2697250000000011</v>
      </c>
      <c r="AI23" s="90">
        <f t="shared" si="9"/>
        <v>8.2697250000000011</v>
      </c>
    </row>
    <row r="24" spans="2:35" x14ac:dyDescent="0.35">
      <c r="B24" s="87" t="s">
        <v>19</v>
      </c>
      <c r="C24" s="66">
        <v>1</v>
      </c>
      <c r="D24" s="66">
        <v>1</v>
      </c>
      <c r="E24" s="66">
        <v>300</v>
      </c>
      <c r="G24" s="75" t="str">
        <f t="shared" si="10"/>
        <v>0-500g</v>
      </c>
      <c r="H24" s="88">
        <f>IF(OR(COUNTIFS(Prices!$D:$D,$H$12,Prices!$A:$A,$B24,Prices!$I:$I,$G24)=0,COUNTIFS(Prices!$D:$D,$H$12,Prices!$A:$A,$B24,Prices!$I:$I,$G24,Prices!$G:$G,"Product NA")&gt;0),0,SUMIFS(Prices!$G:$G,Prices!$D:$D,$H$12,Prices!$A:$A,$B24,Prices!$I:$I,$G24))</f>
        <v>0.43</v>
      </c>
      <c r="I24" s="88">
        <f>IF(OR(COUNTIFS(Prices!$D:$D,$H$12,Prices!$A:$A,$B24,Prices!$I:$I,$G24)=0,COUNTIFS(Prices!$D:$D,$H$12,Prices!$A:$A,$B24,Prices!$I:$I,$G24,Prices!$H:$H,"Product NA")&gt;0),0,SUMIFS(Prices!$H:$H,Prices!$D:$D,$H$12,Prices!$A:$A,$B24,Prices!$I:$I,$G24))</f>
        <v>14.57</v>
      </c>
      <c r="J24" s="89">
        <f>IF(OR($C24=0,$E24=0,COUNTIFS(Prices!$D:$D,$H$12,Prices!$A:$A,$B24,Prices!$I:$I,$G24,Prices!$H:$H,"Product NA")&gt;0),"",(H24+(I24*($E24/1000))))</f>
        <v>4.8009999999999993</v>
      </c>
      <c r="K24" s="89">
        <f>J24*-(INDEX(VRDs!$H$3:$J$12, MATCH($H$12, VRDs!$A$3:$A$12, 0), MATCH($D24, INDEX(VRDs!$E$3:$G$12, MATCH($H$12, VRDs!$A$3:$A$12, 0), 0), 1)))</f>
        <v>0</v>
      </c>
      <c r="L24" s="89">
        <f t="shared" si="11"/>
        <v>0.31206499999999998</v>
      </c>
      <c r="M24" s="90">
        <f t="shared" si="0"/>
        <v>5.1130649999999989</v>
      </c>
      <c r="N24" s="90">
        <f t="shared" si="1"/>
        <v>5.1130649999999989</v>
      </c>
      <c r="P24" s="88">
        <f>IF(OR(COUNTIFS(Prices!$D:$D,$P$12,Prices!$A:$A,$B24,Prices!$I:$I,$G24)=0,COUNTIFS(Prices!$D:$D,$P$12,Prices!$A:$A,$B24,Prices!$I:$I,$G24,Prices!$G:$G,"Product NA")&gt;0),0,SUMIFS(Prices!$G:$G,Prices!$D:$D,$P$12,Prices!$A:$A,$B24,Prices!$I:$I,$G24))</f>
        <v>0</v>
      </c>
      <c r="Q24" s="88">
        <f>IF(OR(COUNTIFS(Prices!$D:$D,$P$12,Prices!$A:$A,$B24,Prices!$I:$I,$G24)=0,COUNTIFS(Prices!$D:$D,$P$12,Prices!$A:$A,$B24,Prices!$I:$I,$G24,Prices!$H:$H,"Product NA")&gt;0),0,SUMIFS(Prices!$H:$H,Prices!$D:$D,$P$12,Prices!$A:$A,$B24,Prices!$I:$I,$G24))</f>
        <v>0</v>
      </c>
      <c r="R24" s="89">
        <f>IF(OR($C24=0,$E24=0,COUNTIFS(Prices!$D:$D,$P$12,Prices!$A:$A,$B24,Prices!$I:$I,$G24,Prices!$H:$H,"Product NA")&gt;0),"",(P24+(Q24*($E24/1000))))</f>
        <v>0</v>
      </c>
      <c r="S24" s="89">
        <f t="shared" si="12"/>
        <v>0</v>
      </c>
      <c r="T24" s="90">
        <f t="shared" si="2"/>
        <v>0</v>
      </c>
      <c r="U24" s="90">
        <f t="shared" si="3"/>
        <v>0</v>
      </c>
      <c r="W24" s="88">
        <f>IF(OR(COUNTIFS(Prices!$D:$D,$W$12,Prices!$A:$A,$B24,Prices!$I:$I,$G24)=0,COUNTIFS(Prices!$D:$D,$W$12,Prices!$A:$A,$B24,Prices!$I:$I,$G24,Prices!$G:$G,"Product NA")&gt;0),0,SUMIFS(Prices!$G:$G,Prices!$D:$D,$W$12,Prices!$A:$A,$B24,Prices!$I:$I,$G24))</f>
        <v>0</v>
      </c>
      <c r="X24" s="88">
        <f>IF(OR(COUNTIFS(Prices!$D:$D,$W$12,Prices!$A:$A,$B24,Prices!$I:$I,$G24)=0,COUNTIFS(Prices!$D:$D,$W$12,Prices!$A:$A,$B24,Prices!$I:$I,$G24,Prices!$H:$H,"Product NA")&gt;0),0,SUMIFS(Prices!$H:$H,Prices!$D:$D,$W$12,Prices!$A:$A,$B24,Prices!$I:$I,$G24))</f>
        <v>0</v>
      </c>
      <c r="Y24" s="89">
        <f>IF(OR($C24=0,$E24=0,COUNTIFS(Prices!$D:$D,$W$12,Prices!$A:$A,$B24,Prices!$I:$I,$G24,Prices!$H:$H,"Product NA")&gt;0),"",(W24+(X24*($E24/1000))))</f>
        <v>0</v>
      </c>
      <c r="Z24" s="89">
        <f t="shared" si="4"/>
        <v>0</v>
      </c>
      <c r="AA24" s="90">
        <f t="shared" si="5"/>
        <v>0</v>
      </c>
      <c r="AB24" s="90">
        <f t="shared" si="6"/>
        <v>0</v>
      </c>
      <c r="AD24" s="88">
        <f>IF(OR(COUNTIFS(Prices!$D:$D,$AD$12,Prices!$A:$A,$B24,Prices!$I:$I,$G24)=0,COUNTIFS(Prices!$D:$D,$AD$12,Prices!$A:$A,$B24,Prices!$I:$I,$G24,Prices!$G:$G,"Product NA")&gt;0),0,SUMIFS(Prices!$G:$G,Prices!$D:$D,$AD$12,Prices!$A:$A,$B24,Prices!$I:$I,$G24))</f>
        <v>6.3000000000000007</v>
      </c>
      <c r="AE24" s="88">
        <f>IF(OR(COUNTIFS(Prices!$D:$D,$AD$12,Prices!$A:$A,$B24,Prices!$I:$I,$G24)=0,COUNTIFS(Prices!$D:$D,$AD$12,Prices!$A:$A,$B24,Prices!$I:$I,$G24,Prices!$H:$H,"Product NA")&gt;0),0,SUMIFS(Prices!$H:$H,Prices!$D:$D,$AD$12,Prices!$A:$A,$B24,Prices!$I:$I,$G24))</f>
        <v>9.6000000000000014</v>
      </c>
      <c r="AF24" s="89">
        <f>IF(OR($C24=0,$E24=0,COUNTIFS(Prices!$D:$D,$AD$12,Prices!$A:$A,$B24,Prices!$I:$I,$G24,Prices!$H:$H,"Product NA")&gt;0),"",(AD24+(AE24*($E24/1000))))</f>
        <v>9.1800000000000015</v>
      </c>
      <c r="AG24" s="89">
        <f t="shared" si="7"/>
        <v>0.59670000000000012</v>
      </c>
      <c r="AH24" s="90">
        <f t="shared" si="8"/>
        <v>9.7767000000000017</v>
      </c>
      <c r="AI24" s="90">
        <f t="shared" si="9"/>
        <v>9.7767000000000017</v>
      </c>
    </row>
    <row r="25" spans="2:35" x14ac:dyDescent="0.35">
      <c r="B25" s="87" t="s">
        <v>20</v>
      </c>
      <c r="C25" s="66">
        <v>1</v>
      </c>
      <c r="D25" s="66">
        <v>1</v>
      </c>
      <c r="E25" s="66">
        <v>300</v>
      </c>
      <c r="G25" s="75" t="str">
        <f t="shared" si="10"/>
        <v>0-500g</v>
      </c>
      <c r="H25" s="88">
        <f>IF(OR(COUNTIFS(Prices!$D:$D,$H$12,Prices!$A:$A,$B25,Prices!$I:$I,$G25)=0,COUNTIFS(Prices!$D:$D,$H$12,Prices!$A:$A,$B25,Prices!$I:$I,$G25,Prices!$G:$G,"Product NA")&gt;0),0,SUMIFS(Prices!$G:$G,Prices!$D:$D,$H$12,Prices!$A:$A,$B25,Prices!$I:$I,$G25))</f>
        <v>0.43</v>
      </c>
      <c r="I25" s="88">
        <f>IF(OR(COUNTIFS(Prices!$D:$D,$H$12,Prices!$A:$A,$B25,Prices!$I:$I,$G25)=0,COUNTIFS(Prices!$D:$D,$H$12,Prices!$A:$A,$B25,Prices!$I:$I,$G25,Prices!$H:$H,"Product NA")&gt;0),0,SUMIFS(Prices!$H:$H,Prices!$D:$D,$H$12,Prices!$A:$A,$B25,Prices!$I:$I,$G25))</f>
        <v>14.57</v>
      </c>
      <c r="J25" s="89">
        <f>IF(OR($C25=0,$E25=0,COUNTIFS(Prices!$D:$D,$H$12,Prices!$A:$A,$B25,Prices!$I:$I,$G25,Prices!$H:$H,"Product NA")&gt;0),"",(H25+(I25*($E25/1000))))</f>
        <v>4.8009999999999993</v>
      </c>
      <c r="K25" s="89">
        <f>J25*-(INDEX(VRDs!$H$3:$J$12, MATCH($H$12, VRDs!$A$3:$A$12, 0), MATCH($D25, INDEX(VRDs!$E$3:$G$12, MATCH($H$12, VRDs!$A$3:$A$12, 0), 0), 1)))</f>
        <v>0</v>
      </c>
      <c r="L25" s="89">
        <f t="shared" si="11"/>
        <v>0.31206499999999998</v>
      </c>
      <c r="M25" s="90">
        <f t="shared" si="0"/>
        <v>5.1130649999999989</v>
      </c>
      <c r="N25" s="90">
        <f t="shared" si="1"/>
        <v>5.1130649999999989</v>
      </c>
      <c r="P25" s="88">
        <f>IF(OR(COUNTIFS(Prices!$D:$D,$P$12,Prices!$A:$A,$B25,Prices!$I:$I,$G25)=0,COUNTIFS(Prices!$D:$D,$P$12,Prices!$A:$A,$B25,Prices!$I:$I,$G25,Prices!$G:$G,"Product NA")&gt;0),0,SUMIFS(Prices!$G:$G,Prices!$D:$D,$P$12,Prices!$A:$A,$B25,Prices!$I:$I,$G25))</f>
        <v>0</v>
      </c>
      <c r="Q25" s="88">
        <f>IF(OR(COUNTIFS(Prices!$D:$D,$P$12,Prices!$A:$A,$B25,Prices!$I:$I,$G25)=0,COUNTIFS(Prices!$D:$D,$P$12,Prices!$A:$A,$B25,Prices!$I:$I,$G25,Prices!$H:$H,"Product NA")&gt;0),0,SUMIFS(Prices!$H:$H,Prices!$D:$D,$P$12,Prices!$A:$A,$B25,Prices!$I:$I,$G25))</f>
        <v>0</v>
      </c>
      <c r="R25" s="89">
        <f>IF(OR($C25=0,$E25=0,COUNTIFS(Prices!$D:$D,$P$12,Prices!$A:$A,$B25,Prices!$I:$I,$G25,Prices!$H:$H,"Product NA")&gt;0),"",(P25+(Q25*($E25/1000))))</f>
        <v>0</v>
      </c>
      <c r="S25" s="89">
        <f t="shared" si="12"/>
        <v>0</v>
      </c>
      <c r="T25" s="90">
        <f t="shared" si="2"/>
        <v>0</v>
      </c>
      <c r="U25" s="90">
        <f t="shared" si="3"/>
        <v>0</v>
      </c>
      <c r="W25" s="88">
        <f>IF(OR(COUNTIFS(Prices!$D:$D,$W$12,Prices!$A:$A,$B25,Prices!$I:$I,$G25)=0,COUNTIFS(Prices!$D:$D,$W$12,Prices!$A:$A,$B25,Prices!$I:$I,$G25,Prices!$G:$G,"Product NA")&gt;0),0,SUMIFS(Prices!$G:$G,Prices!$D:$D,$W$12,Prices!$A:$A,$B25,Prices!$I:$I,$G25))</f>
        <v>0</v>
      </c>
      <c r="X25" s="88">
        <f>IF(OR(COUNTIFS(Prices!$D:$D,$W$12,Prices!$A:$A,$B25,Prices!$I:$I,$G25)=0,COUNTIFS(Prices!$D:$D,$W$12,Prices!$A:$A,$B25,Prices!$I:$I,$G25,Prices!$H:$H,"Product NA")&gt;0),0,SUMIFS(Prices!$H:$H,Prices!$D:$D,$W$12,Prices!$A:$A,$B25,Prices!$I:$I,$G25))</f>
        <v>0</v>
      </c>
      <c r="Y25" s="89">
        <f>IF(OR($C25=0,$E25=0,COUNTIFS(Prices!$D:$D,$W$12,Prices!$A:$A,$B25,Prices!$I:$I,$G25,Prices!$H:$H,"Product NA")&gt;0),"",(W25+(X25*($E25/1000))))</f>
        <v>0</v>
      </c>
      <c r="Z25" s="89">
        <f t="shared" si="4"/>
        <v>0</v>
      </c>
      <c r="AA25" s="90">
        <f t="shared" si="5"/>
        <v>0</v>
      </c>
      <c r="AB25" s="90">
        <f t="shared" si="6"/>
        <v>0</v>
      </c>
      <c r="AD25" s="88">
        <f>IF(OR(COUNTIFS(Prices!$D:$D,$AD$12,Prices!$A:$A,$B25,Prices!$I:$I,$G25)=0,COUNTIFS(Prices!$D:$D,$AD$12,Prices!$A:$A,$B25,Prices!$I:$I,$G25,Prices!$G:$G,"Product NA")&gt;0),0,SUMIFS(Prices!$G:$G,Prices!$D:$D,$AD$12,Prices!$A:$A,$B25,Prices!$I:$I,$G25))</f>
        <v>6.3000000000000007</v>
      </c>
      <c r="AE25" s="88">
        <f>IF(OR(COUNTIFS(Prices!$D:$D,$AD$12,Prices!$A:$A,$B25,Prices!$I:$I,$G25)=0,COUNTIFS(Prices!$D:$D,$AD$12,Prices!$A:$A,$B25,Prices!$I:$I,$G25,Prices!$H:$H,"Product NA")&gt;0),0,SUMIFS(Prices!$H:$H,Prices!$D:$D,$AD$12,Prices!$A:$A,$B25,Prices!$I:$I,$G25))</f>
        <v>9.6000000000000014</v>
      </c>
      <c r="AF25" s="89">
        <f>IF(OR($C25=0,$E25=0,COUNTIFS(Prices!$D:$D,$AD$12,Prices!$A:$A,$B25,Prices!$I:$I,$G25,Prices!$H:$H,"Product NA")&gt;0),"",(AD25+(AE25*($E25/1000))))</f>
        <v>9.1800000000000015</v>
      </c>
      <c r="AG25" s="89">
        <f t="shared" si="7"/>
        <v>0.59670000000000012</v>
      </c>
      <c r="AH25" s="90">
        <f t="shared" si="8"/>
        <v>9.7767000000000017</v>
      </c>
      <c r="AI25" s="90">
        <f t="shared" si="9"/>
        <v>9.7767000000000017</v>
      </c>
    </row>
    <row r="26" spans="2:35" x14ac:dyDescent="0.35">
      <c r="B26" s="87" t="s">
        <v>21</v>
      </c>
      <c r="C26" s="66">
        <v>1</v>
      </c>
      <c r="D26" s="66">
        <v>1</v>
      </c>
      <c r="E26" s="66">
        <v>300</v>
      </c>
      <c r="G26" s="75" t="str">
        <f t="shared" si="10"/>
        <v>0-500g</v>
      </c>
      <c r="H26" s="88">
        <f>IF(OR(COUNTIFS(Prices!$D:$D,$H$12,Prices!$A:$A,$B26,Prices!$I:$I,$G26)=0,COUNTIFS(Prices!$D:$D,$H$12,Prices!$A:$A,$B26,Prices!$I:$I,$G26,Prices!$G:$G,"Product NA")&gt;0),0,SUMIFS(Prices!$G:$G,Prices!$D:$D,$H$12,Prices!$A:$A,$B26,Prices!$I:$I,$G26))</f>
        <v>2</v>
      </c>
      <c r="I26" s="88">
        <f>IF(OR(COUNTIFS(Prices!$D:$D,$H$12,Prices!$A:$A,$B26,Prices!$I:$I,$G26)=0,COUNTIFS(Prices!$D:$D,$H$12,Prices!$A:$A,$B26,Prices!$I:$I,$G26,Prices!$H:$H,"Product NA")&gt;0),0,SUMIFS(Prices!$H:$H,Prices!$D:$D,$H$12,Prices!$A:$A,$B26,Prices!$I:$I,$G26))</f>
        <v>9.49</v>
      </c>
      <c r="J26" s="89">
        <f>IF(OR($C26=0,$E26=0,COUNTIFS(Prices!$D:$D,$H$12,Prices!$A:$A,$B26,Prices!$I:$I,$G26,Prices!$H:$H,"Product NA")&gt;0),"",(H26+(I26*($E26/1000))))</f>
        <v>4.8469999999999995</v>
      </c>
      <c r="K26" s="89">
        <f>J26*-(INDEX(VRDs!$H$3:$J$12, MATCH($H$12, VRDs!$A$3:$A$12, 0), MATCH($D26, INDEX(VRDs!$E$3:$G$12, MATCH($H$12, VRDs!$A$3:$A$12, 0), 0), 1)))</f>
        <v>0</v>
      </c>
      <c r="L26" s="89">
        <f t="shared" si="11"/>
        <v>0.31505499999999997</v>
      </c>
      <c r="M26" s="90">
        <f t="shared" si="0"/>
        <v>5.1620549999999996</v>
      </c>
      <c r="N26" s="90">
        <f t="shared" si="1"/>
        <v>5.1620549999999996</v>
      </c>
      <c r="P26" s="88">
        <f>IF(OR(COUNTIFS(Prices!$D:$D,$P$12,Prices!$A:$A,$B26,Prices!$I:$I,$G26)=0,COUNTIFS(Prices!$D:$D,$P$12,Prices!$A:$A,$B26,Prices!$I:$I,$G26,Prices!$G:$G,"Product NA")&gt;0),0,SUMIFS(Prices!$G:$G,Prices!$D:$D,$P$12,Prices!$A:$A,$B26,Prices!$I:$I,$G26))</f>
        <v>5.65</v>
      </c>
      <c r="Q26" s="88">
        <f>IF(OR(COUNTIFS(Prices!$D:$D,$P$12,Prices!$A:$A,$B26,Prices!$I:$I,$G26)=0,COUNTIFS(Prices!$D:$D,$P$12,Prices!$A:$A,$B26,Prices!$I:$I,$G26,Prices!$H:$H,"Product NA")&gt;0),0,SUMIFS(Prices!$H:$H,Prices!$D:$D,$P$12,Prices!$A:$A,$B26,Prices!$I:$I,$G26))</f>
        <v>8.15</v>
      </c>
      <c r="R26" s="89">
        <f>IF(OR($C26=0,$E26=0,COUNTIFS(Prices!$D:$D,$P$12,Prices!$A:$A,$B26,Prices!$I:$I,$G26,Prices!$H:$H,"Product NA")&gt;0),"",(P26+(Q26*($E26/1000))))</f>
        <v>8.0950000000000006</v>
      </c>
      <c r="S26" s="89">
        <f t="shared" si="12"/>
        <v>0.52617500000000006</v>
      </c>
      <c r="T26" s="90">
        <f t="shared" si="2"/>
        <v>8.6211750000000009</v>
      </c>
      <c r="U26" s="90">
        <f t="shared" si="3"/>
        <v>8.6211750000000009</v>
      </c>
      <c r="W26" s="88">
        <f>IF(OR(COUNTIFS(Prices!$D:$D,$W$12,Prices!$A:$A,$B26,Prices!$I:$I,$G26)=0,COUNTIFS(Prices!$D:$D,$W$12,Prices!$A:$A,$B26,Prices!$I:$I,$G26,Prices!$G:$G,"Product NA")&gt;0),0,SUMIFS(Prices!$G:$G,Prices!$D:$D,$W$12,Prices!$A:$A,$B26,Prices!$I:$I,$G26))</f>
        <v>0</v>
      </c>
      <c r="X26" s="88">
        <f>IF(OR(COUNTIFS(Prices!$D:$D,$W$12,Prices!$A:$A,$B26,Prices!$I:$I,$G26)=0,COUNTIFS(Prices!$D:$D,$W$12,Prices!$A:$A,$B26,Prices!$I:$I,$G26,Prices!$H:$H,"Product NA")&gt;0),0,SUMIFS(Prices!$H:$H,Prices!$D:$D,$W$12,Prices!$A:$A,$B26,Prices!$I:$I,$G26))</f>
        <v>0</v>
      </c>
      <c r="Y26" s="89">
        <f>IF(OR($C26=0,$E26=0,COUNTIFS(Prices!$D:$D,$W$12,Prices!$A:$A,$B26,Prices!$I:$I,$G26,Prices!$H:$H,"Product NA")&gt;0),"",(W26+(X26*($E26/1000))))</f>
        <v>0</v>
      </c>
      <c r="Z26" s="89">
        <f t="shared" si="4"/>
        <v>0</v>
      </c>
      <c r="AA26" s="90">
        <f t="shared" si="5"/>
        <v>0</v>
      </c>
      <c r="AB26" s="90">
        <f t="shared" si="6"/>
        <v>0</v>
      </c>
      <c r="AD26" s="88">
        <f>IF(OR(COUNTIFS(Prices!$D:$D,$AD$12,Prices!$A:$A,$B26,Prices!$I:$I,$G26)=0,COUNTIFS(Prices!$D:$D,$AD$12,Prices!$A:$A,$B26,Prices!$I:$I,$G26,Prices!$G:$G,"Product NA")&gt;0),0,SUMIFS(Prices!$G:$G,Prices!$D:$D,$AD$12,Prices!$A:$A,$B26,Prices!$I:$I,$G26))</f>
        <v>6.2</v>
      </c>
      <c r="AE26" s="88">
        <f>IF(OR(COUNTIFS(Prices!$D:$D,$AD$12,Prices!$A:$A,$B26,Prices!$I:$I,$G26)=0,COUNTIFS(Prices!$D:$D,$AD$12,Prices!$A:$A,$B26,Prices!$I:$I,$G26,Prices!$H:$H,"Product NA")&gt;0),0,SUMIFS(Prices!$H:$H,Prices!$D:$D,$AD$12,Prices!$A:$A,$B26,Prices!$I:$I,$G26))</f>
        <v>9.2000000000000011</v>
      </c>
      <c r="AF26" s="89">
        <f>IF(OR($C26=0,$E26=0,COUNTIFS(Prices!$D:$D,$AD$12,Prices!$A:$A,$B26,Prices!$I:$I,$G26,Prices!$H:$H,"Product NA")&gt;0),"",(AD26+(AE26*($E26/1000))))</f>
        <v>8.9600000000000009</v>
      </c>
      <c r="AG26" s="89">
        <f t="shared" si="7"/>
        <v>0.58240000000000003</v>
      </c>
      <c r="AH26" s="90">
        <f t="shared" si="8"/>
        <v>9.5424000000000007</v>
      </c>
      <c r="AI26" s="90">
        <f t="shared" si="9"/>
        <v>9.5424000000000007</v>
      </c>
    </row>
    <row r="27" spans="2:35" x14ac:dyDescent="0.35">
      <c r="B27" s="87" t="s">
        <v>22</v>
      </c>
      <c r="C27" s="66">
        <v>1</v>
      </c>
      <c r="D27" s="66">
        <v>1</v>
      </c>
      <c r="E27" s="66">
        <v>300</v>
      </c>
      <c r="G27" s="75" t="str">
        <f t="shared" si="10"/>
        <v>0-500g</v>
      </c>
      <c r="H27" s="88">
        <f>IF(OR(COUNTIFS(Prices!$D:$D,$H$12,Prices!$A:$A,$B27,Prices!$I:$I,$G27)=0,COUNTIFS(Prices!$D:$D,$H$12,Prices!$A:$A,$B27,Prices!$I:$I,$G27,Prices!$G:$G,"Product NA")&gt;0),0,SUMIFS(Prices!$G:$G,Prices!$D:$D,$H$12,Prices!$A:$A,$B27,Prices!$I:$I,$G27))</f>
        <v>1.92</v>
      </c>
      <c r="I27" s="88">
        <f>IF(OR(COUNTIFS(Prices!$D:$D,$H$12,Prices!$A:$A,$B27,Prices!$I:$I,$G27)=0,COUNTIFS(Prices!$D:$D,$H$12,Prices!$A:$A,$B27,Prices!$I:$I,$G27,Prices!$H:$H,"Product NA")&gt;0),0,SUMIFS(Prices!$H:$H,Prices!$D:$D,$H$12,Prices!$A:$A,$B27,Prices!$I:$I,$G27))</f>
        <v>0.36</v>
      </c>
      <c r="J27" s="89">
        <f>IF(OR($C27=0,$E27=0,COUNTIFS(Prices!$D:$D,$H$12,Prices!$A:$A,$B27,Prices!$I:$I,$G27,Prices!$H:$H,"Product NA")&gt;0),"",(H27+(I27*($E27/1000))))</f>
        <v>2.028</v>
      </c>
      <c r="K27" s="89">
        <f>J27*-(INDEX(VRDs!$H$3:$J$12, MATCH($H$12, VRDs!$A$3:$A$12, 0), MATCH($D27, INDEX(VRDs!$E$3:$G$12, MATCH($H$12, VRDs!$A$3:$A$12, 0), 0), 1)))</f>
        <v>0</v>
      </c>
      <c r="L27" s="89">
        <f t="shared" si="11"/>
        <v>0.13181999999999999</v>
      </c>
      <c r="M27" s="90">
        <f t="shared" si="0"/>
        <v>2.1598199999999999</v>
      </c>
      <c r="N27" s="90">
        <f t="shared" si="1"/>
        <v>2.1598199999999999</v>
      </c>
      <c r="P27" s="88">
        <f>IF(OR(COUNTIFS(Prices!$D:$D,$P$12,Prices!$A:$A,$B27,Prices!$I:$I,$G27)=0,COUNTIFS(Prices!$D:$D,$P$12,Prices!$A:$A,$B27,Prices!$I:$I,$G27,Prices!$G:$G,"Product NA")&gt;0),0,SUMIFS(Prices!$G:$G,Prices!$D:$D,$P$12,Prices!$A:$A,$B27,Prices!$I:$I,$G27))</f>
        <v>5.7</v>
      </c>
      <c r="Q27" s="88">
        <f>IF(OR(COUNTIFS(Prices!$D:$D,$P$12,Prices!$A:$A,$B27,Prices!$I:$I,$G27)=0,COUNTIFS(Prices!$D:$D,$P$12,Prices!$A:$A,$B27,Prices!$I:$I,$G27,Prices!$H:$H,"Product NA")&gt;0),0,SUMIFS(Prices!$H:$H,Prices!$D:$D,$P$12,Prices!$A:$A,$B27,Prices!$I:$I,$G27))</f>
        <v>4</v>
      </c>
      <c r="R27" s="89">
        <f>IF(OR($C27=0,$E27=0,COUNTIFS(Prices!$D:$D,$P$12,Prices!$A:$A,$B27,Prices!$I:$I,$G27,Prices!$H:$H,"Product NA")&gt;0),"",(P27+(Q27*($E27/1000))))</f>
        <v>6.9</v>
      </c>
      <c r="S27" s="89">
        <f t="shared" si="12"/>
        <v>0.44850000000000007</v>
      </c>
      <c r="T27" s="90">
        <f t="shared" si="2"/>
        <v>7.3485000000000005</v>
      </c>
      <c r="U27" s="90">
        <f t="shared" si="3"/>
        <v>7.3485000000000005</v>
      </c>
      <c r="W27" s="88">
        <f>IF(OR(COUNTIFS(Prices!$D:$D,$W$12,Prices!$A:$A,$B27,Prices!$I:$I,$G27)=0,COUNTIFS(Prices!$D:$D,$W$12,Prices!$A:$A,$B27,Prices!$I:$I,$G27,Prices!$G:$G,"Product NA")&gt;0),0,SUMIFS(Prices!$G:$G,Prices!$D:$D,$W$12,Prices!$A:$A,$B27,Prices!$I:$I,$G27))</f>
        <v>6.5500000000000007</v>
      </c>
      <c r="X27" s="88">
        <f>IF(OR(COUNTIFS(Prices!$D:$D,$W$12,Prices!$A:$A,$B27,Prices!$I:$I,$G27)=0,COUNTIFS(Prices!$D:$D,$W$12,Prices!$A:$A,$B27,Prices!$I:$I,$G27,Prices!$H:$H,"Product NA")&gt;0),0,SUMIFS(Prices!$H:$H,Prices!$D:$D,$W$12,Prices!$A:$A,$B27,Prices!$I:$I,$G27))</f>
        <v>4.05</v>
      </c>
      <c r="Y27" s="89">
        <f>IF(OR($C27=0,$E27=0,COUNTIFS(Prices!$D:$D,$W$12,Prices!$A:$A,$B27,Prices!$I:$I,$G27,Prices!$H:$H,"Product NA")&gt;0),"",(W27+(X27*($E27/1000))))</f>
        <v>7.7650000000000006</v>
      </c>
      <c r="Z27" s="89">
        <f t="shared" si="4"/>
        <v>0.50472500000000009</v>
      </c>
      <c r="AA27" s="90">
        <f t="shared" si="5"/>
        <v>8.2697250000000011</v>
      </c>
      <c r="AB27" s="90">
        <f t="shared" si="6"/>
        <v>8.2697250000000011</v>
      </c>
      <c r="AD27" s="88">
        <f>IF(OR(COUNTIFS(Prices!$D:$D,$AD$12,Prices!$A:$A,$B27,Prices!$I:$I,$G27)=0,COUNTIFS(Prices!$D:$D,$AD$12,Prices!$A:$A,$B27,Prices!$I:$I,$G27,Prices!$G:$G,"Product NA")&gt;0),0,SUMIFS(Prices!$G:$G,Prices!$D:$D,$AD$12,Prices!$A:$A,$B27,Prices!$I:$I,$G27))</f>
        <v>0</v>
      </c>
      <c r="AE27" s="88">
        <f>IF(OR(COUNTIFS(Prices!$D:$D,$AD$12,Prices!$A:$A,$B27,Prices!$I:$I,$G27)=0,COUNTIFS(Prices!$D:$D,$AD$12,Prices!$A:$A,$B27,Prices!$I:$I,$G27,Prices!$H:$H,"Product NA")&gt;0),0,SUMIFS(Prices!$H:$H,Prices!$D:$D,$AD$12,Prices!$A:$A,$B27,Prices!$I:$I,$G27))</f>
        <v>0</v>
      </c>
      <c r="AF27" s="89">
        <f>IF(OR($C27=0,$E27=0,COUNTIFS(Prices!$D:$D,$AD$12,Prices!$A:$A,$B27,Prices!$I:$I,$G27,Prices!$H:$H,"Product NA")&gt;0),"",(AD27+(AE27*($E27/1000))))</f>
        <v>0</v>
      </c>
      <c r="AG27" s="89">
        <f t="shared" si="7"/>
        <v>0</v>
      </c>
      <c r="AH27" s="90">
        <f t="shared" si="8"/>
        <v>0</v>
      </c>
      <c r="AI27" s="90">
        <f t="shared" si="9"/>
        <v>0</v>
      </c>
    </row>
    <row r="28" spans="2:35" x14ac:dyDescent="0.35">
      <c r="B28" s="87" t="s">
        <v>23</v>
      </c>
      <c r="C28" s="66">
        <v>1</v>
      </c>
      <c r="D28" s="66">
        <v>1</v>
      </c>
      <c r="E28" s="66">
        <v>300</v>
      </c>
      <c r="G28" s="75" t="str">
        <f t="shared" si="10"/>
        <v>0-500g</v>
      </c>
      <c r="H28" s="88">
        <f>IF(OR(COUNTIFS(Prices!$D:$D,$H$12,Prices!$A:$A,$B28,Prices!$I:$I,$G28)=0,COUNTIFS(Prices!$D:$D,$H$12,Prices!$A:$A,$B28,Prices!$I:$I,$G28,Prices!$G:$G,"Product NA")&gt;0),0,SUMIFS(Prices!$G:$G,Prices!$D:$D,$H$12,Prices!$A:$A,$B28,Prices!$I:$I,$G28))</f>
        <v>0.98</v>
      </c>
      <c r="I28" s="88">
        <f>IF(OR(COUNTIFS(Prices!$D:$D,$H$12,Prices!$A:$A,$B28,Prices!$I:$I,$G28)=0,COUNTIFS(Prices!$D:$D,$H$12,Prices!$A:$A,$B28,Prices!$I:$I,$G28,Prices!$H:$H,"Product NA")&gt;0),0,SUMIFS(Prices!$H:$H,Prices!$D:$D,$H$12,Prices!$A:$A,$B28,Prices!$I:$I,$G28))</f>
        <v>11.63</v>
      </c>
      <c r="J28" s="89">
        <f>IF(OR($C28=0,$E28=0,COUNTIFS(Prices!$D:$D,$H$12,Prices!$A:$A,$B28,Prices!$I:$I,$G28,Prices!$H:$H,"Product NA")&gt;0),"",(H28+(I28*($E28/1000))))</f>
        <v>4.4690000000000003</v>
      </c>
      <c r="K28" s="89">
        <f>J28*-(INDEX(VRDs!$H$3:$J$12, MATCH($H$12, VRDs!$A$3:$A$12, 0), MATCH($D28, INDEX(VRDs!$E$3:$G$12, MATCH($H$12, VRDs!$A$3:$A$12, 0), 0), 1)))</f>
        <v>0</v>
      </c>
      <c r="L28" s="89">
        <f t="shared" si="11"/>
        <v>0.29048500000000005</v>
      </c>
      <c r="M28" s="90">
        <f t="shared" si="0"/>
        <v>4.7594850000000006</v>
      </c>
      <c r="N28" s="90">
        <f t="shared" si="1"/>
        <v>4.7594850000000006</v>
      </c>
      <c r="P28" s="88">
        <f>IF(OR(COUNTIFS(Prices!$D:$D,$P$12,Prices!$A:$A,$B28,Prices!$I:$I,$G28)=0,COUNTIFS(Prices!$D:$D,$P$12,Prices!$A:$A,$B28,Prices!$I:$I,$G28,Prices!$G:$G,"Product NA")&gt;0),0,SUMIFS(Prices!$G:$G,Prices!$D:$D,$P$12,Prices!$A:$A,$B28,Prices!$I:$I,$G28))</f>
        <v>0</v>
      </c>
      <c r="Q28" s="88">
        <f>IF(OR(COUNTIFS(Prices!$D:$D,$P$12,Prices!$A:$A,$B28,Prices!$I:$I,$G28)=0,COUNTIFS(Prices!$D:$D,$P$12,Prices!$A:$A,$B28,Prices!$I:$I,$G28,Prices!$H:$H,"Product NA")&gt;0),0,SUMIFS(Prices!$H:$H,Prices!$D:$D,$P$12,Prices!$A:$A,$B28,Prices!$I:$I,$G28))</f>
        <v>0</v>
      </c>
      <c r="R28" s="89">
        <f>IF(OR($C28=0,$E28=0,COUNTIFS(Prices!$D:$D,$P$12,Prices!$A:$A,$B28,Prices!$I:$I,$G28,Prices!$H:$H,"Product NA")&gt;0),"",(P28+(Q28*($E28/1000))))</f>
        <v>0</v>
      </c>
      <c r="S28" s="89">
        <f t="shared" si="12"/>
        <v>0</v>
      </c>
      <c r="T28" s="90">
        <f t="shared" si="2"/>
        <v>0</v>
      </c>
      <c r="U28" s="90">
        <f t="shared" si="3"/>
        <v>0</v>
      </c>
      <c r="W28" s="88">
        <f>IF(OR(COUNTIFS(Prices!$D:$D,$W$12,Prices!$A:$A,$B28,Prices!$I:$I,$G28)=0,COUNTIFS(Prices!$D:$D,$W$12,Prices!$A:$A,$B28,Prices!$I:$I,$G28,Prices!$G:$G,"Product NA")&gt;0),0,SUMIFS(Prices!$G:$G,Prices!$D:$D,$W$12,Prices!$A:$A,$B28,Prices!$I:$I,$G28))</f>
        <v>0</v>
      </c>
      <c r="X28" s="88">
        <f>IF(OR(COUNTIFS(Prices!$D:$D,$W$12,Prices!$A:$A,$B28,Prices!$I:$I,$G28)=0,COUNTIFS(Prices!$D:$D,$W$12,Prices!$A:$A,$B28,Prices!$I:$I,$G28,Prices!$H:$H,"Product NA")&gt;0),0,SUMIFS(Prices!$H:$H,Prices!$D:$D,$W$12,Prices!$A:$A,$B28,Prices!$I:$I,$G28))</f>
        <v>0</v>
      </c>
      <c r="Y28" s="89">
        <f>IF(OR($C28=0,$E28=0,COUNTIFS(Prices!$D:$D,$W$12,Prices!$A:$A,$B28,Prices!$I:$I,$G28,Prices!$H:$H,"Product NA")&gt;0),"",(W28+(X28*($E28/1000))))</f>
        <v>0</v>
      </c>
      <c r="Z28" s="89">
        <f t="shared" si="4"/>
        <v>0</v>
      </c>
      <c r="AA28" s="90">
        <f t="shared" si="5"/>
        <v>0</v>
      </c>
      <c r="AB28" s="90">
        <f t="shared" si="6"/>
        <v>0</v>
      </c>
      <c r="AD28" s="88">
        <f>IF(OR(COUNTIFS(Prices!$D:$D,$AD$12,Prices!$A:$A,$B28,Prices!$I:$I,$G28)=0,COUNTIFS(Prices!$D:$D,$AD$12,Prices!$A:$A,$B28,Prices!$I:$I,$G28,Prices!$G:$G,"Product NA")&gt;0),0,SUMIFS(Prices!$G:$G,Prices!$D:$D,$AD$12,Prices!$A:$A,$B28,Prices!$I:$I,$G28))</f>
        <v>6.5500000000000007</v>
      </c>
      <c r="AE28" s="88">
        <f>IF(OR(COUNTIFS(Prices!$D:$D,$AD$12,Prices!$A:$A,$B28,Prices!$I:$I,$G28)=0,COUNTIFS(Prices!$D:$D,$AD$12,Prices!$A:$A,$B28,Prices!$I:$I,$G28,Prices!$H:$H,"Product NA")&gt;0),0,SUMIFS(Prices!$H:$H,Prices!$D:$D,$AD$12,Prices!$A:$A,$B28,Prices!$I:$I,$G28))</f>
        <v>4.05</v>
      </c>
      <c r="AF28" s="89">
        <f>IF(OR($C28=0,$E28=0,COUNTIFS(Prices!$D:$D,$AD$12,Prices!$A:$A,$B28,Prices!$I:$I,$G28,Prices!$H:$H,"Product NA")&gt;0),"",(AD28+(AE28*($E28/1000))))</f>
        <v>7.7650000000000006</v>
      </c>
      <c r="AG28" s="89">
        <f t="shared" si="7"/>
        <v>0.50472500000000009</v>
      </c>
      <c r="AH28" s="90">
        <f t="shared" si="8"/>
        <v>8.2697250000000011</v>
      </c>
      <c r="AI28" s="90">
        <f t="shared" si="9"/>
        <v>8.2697250000000011</v>
      </c>
    </row>
    <row r="29" spans="2:35" x14ac:dyDescent="0.35">
      <c r="B29" s="87" t="s">
        <v>24</v>
      </c>
      <c r="C29" s="66">
        <v>1</v>
      </c>
      <c r="D29" s="66">
        <v>1</v>
      </c>
      <c r="E29" s="66">
        <v>300</v>
      </c>
      <c r="G29" s="75" t="str">
        <f t="shared" si="10"/>
        <v>0-500g</v>
      </c>
      <c r="H29" s="88">
        <f>IF(OR(COUNTIFS(Prices!$D:$D,$H$12,Prices!$A:$A,$B29,Prices!$I:$I,$G29)=0,COUNTIFS(Prices!$D:$D,$H$12,Prices!$A:$A,$B29,Prices!$I:$I,$G29,Prices!$G:$G,"Product NA")&gt;0),0,SUMIFS(Prices!$G:$G,Prices!$D:$D,$H$12,Prices!$A:$A,$B29,Prices!$I:$I,$G29))</f>
        <v>0.43</v>
      </c>
      <c r="I29" s="88">
        <f>IF(OR(COUNTIFS(Prices!$D:$D,$H$12,Prices!$A:$A,$B29,Prices!$I:$I,$G29)=0,COUNTIFS(Prices!$D:$D,$H$12,Prices!$A:$A,$B29,Prices!$I:$I,$G29,Prices!$H:$H,"Product NA")&gt;0),0,SUMIFS(Prices!$H:$H,Prices!$D:$D,$H$12,Prices!$A:$A,$B29,Prices!$I:$I,$G29))</f>
        <v>14.57</v>
      </c>
      <c r="J29" s="89">
        <f>IF(OR($C29=0,$E29=0,COUNTIFS(Prices!$D:$D,$H$12,Prices!$A:$A,$B29,Prices!$I:$I,$G29,Prices!$H:$H,"Product NA")&gt;0),"",(H29+(I29*($E29/1000))))</f>
        <v>4.8009999999999993</v>
      </c>
      <c r="K29" s="89">
        <f>J29*-(INDEX(VRDs!$H$3:$J$12, MATCH($H$12, VRDs!$A$3:$A$12, 0), MATCH($D29, INDEX(VRDs!$E$3:$G$12, MATCH($H$12, VRDs!$A$3:$A$12, 0), 0), 1)))</f>
        <v>0</v>
      </c>
      <c r="L29" s="89">
        <f t="shared" si="11"/>
        <v>0.31206499999999998</v>
      </c>
      <c r="M29" s="90">
        <f t="shared" si="0"/>
        <v>5.1130649999999989</v>
      </c>
      <c r="N29" s="90">
        <f t="shared" si="1"/>
        <v>5.1130649999999989</v>
      </c>
      <c r="P29" s="88">
        <f>IF(OR(COUNTIFS(Prices!$D:$D,$P$12,Prices!$A:$A,$B29,Prices!$I:$I,$G29)=0,COUNTIFS(Prices!$D:$D,$P$12,Prices!$A:$A,$B29,Prices!$I:$I,$G29,Prices!$G:$G,"Product NA")&gt;0),0,SUMIFS(Prices!$G:$G,Prices!$D:$D,$P$12,Prices!$A:$A,$B29,Prices!$I:$I,$G29))</f>
        <v>0</v>
      </c>
      <c r="Q29" s="88">
        <f>IF(OR(COUNTIFS(Prices!$D:$D,$P$12,Prices!$A:$A,$B29,Prices!$I:$I,$G29)=0,COUNTIFS(Prices!$D:$D,$P$12,Prices!$A:$A,$B29,Prices!$I:$I,$G29,Prices!$H:$H,"Product NA")&gt;0),0,SUMIFS(Prices!$H:$H,Prices!$D:$D,$P$12,Prices!$A:$A,$B29,Prices!$I:$I,$G29))</f>
        <v>0</v>
      </c>
      <c r="R29" s="89">
        <f>IF(OR($C29=0,$E29=0,COUNTIFS(Prices!$D:$D,$P$12,Prices!$A:$A,$B29,Prices!$I:$I,$G29,Prices!$H:$H,"Product NA")&gt;0),"",(P29+(Q29*($E29/1000))))</f>
        <v>0</v>
      </c>
      <c r="S29" s="89">
        <f t="shared" si="12"/>
        <v>0</v>
      </c>
      <c r="T29" s="90">
        <f t="shared" si="2"/>
        <v>0</v>
      </c>
      <c r="U29" s="90">
        <f t="shared" si="3"/>
        <v>0</v>
      </c>
      <c r="W29" s="88">
        <f>IF(OR(COUNTIFS(Prices!$D:$D,$W$12,Prices!$A:$A,$B29,Prices!$I:$I,$G29)=0,COUNTIFS(Prices!$D:$D,$W$12,Prices!$A:$A,$B29,Prices!$I:$I,$G29,Prices!$G:$G,"Product NA")&gt;0),0,SUMIFS(Prices!$G:$G,Prices!$D:$D,$W$12,Prices!$A:$A,$B29,Prices!$I:$I,$G29))</f>
        <v>0</v>
      </c>
      <c r="X29" s="88">
        <f>IF(OR(COUNTIFS(Prices!$D:$D,$W$12,Prices!$A:$A,$B29,Prices!$I:$I,$G29)=0,COUNTIFS(Prices!$D:$D,$W$12,Prices!$A:$A,$B29,Prices!$I:$I,$G29,Prices!$H:$H,"Product NA")&gt;0),0,SUMIFS(Prices!$H:$H,Prices!$D:$D,$W$12,Prices!$A:$A,$B29,Prices!$I:$I,$G29))</f>
        <v>0</v>
      </c>
      <c r="Y29" s="89">
        <f>IF(OR($C29=0,$E29=0,COUNTIFS(Prices!$D:$D,$W$12,Prices!$A:$A,$B29,Prices!$I:$I,$G29,Prices!$H:$H,"Product NA")&gt;0),"",(W29+(X29*($E29/1000))))</f>
        <v>0</v>
      </c>
      <c r="Z29" s="89">
        <f t="shared" si="4"/>
        <v>0</v>
      </c>
      <c r="AA29" s="90">
        <f t="shared" si="5"/>
        <v>0</v>
      </c>
      <c r="AB29" s="90">
        <f t="shared" si="6"/>
        <v>0</v>
      </c>
      <c r="AD29" s="88">
        <f>IF(OR(COUNTIFS(Prices!$D:$D,$AD$12,Prices!$A:$A,$B29,Prices!$I:$I,$G29)=0,COUNTIFS(Prices!$D:$D,$AD$12,Prices!$A:$A,$B29,Prices!$I:$I,$G29,Prices!$G:$G,"Product NA")&gt;0),0,SUMIFS(Prices!$G:$G,Prices!$D:$D,$AD$12,Prices!$A:$A,$B29,Prices!$I:$I,$G29))</f>
        <v>6.3000000000000007</v>
      </c>
      <c r="AE29" s="88">
        <f>IF(OR(COUNTIFS(Prices!$D:$D,$AD$12,Prices!$A:$A,$B29,Prices!$I:$I,$G29)=0,COUNTIFS(Prices!$D:$D,$AD$12,Prices!$A:$A,$B29,Prices!$I:$I,$G29,Prices!$H:$H,"Product NA")&gt;0),0,SUMIFS(Prices!$H:$H,Prices!$D:$D,$AD$12,Prices!$A:$A,$B29,Prices!$I:$I,$G29))</f>
        <v>9.6000000000000014</v>
      </c>
      <c r="AF29" s="89">
        <f>IF(OR($C29=0,$E29=0,COUNTIFS(Prices!$D:$D,$AD$12,Prices!$A:$A,$B29,Prices!$I:$I,$G29,Prices!$H:$H,"Product NA")&gt;0),"",(AD29+(AE29*($E29/1000))))</f>
        <v>9.1800000000000015</v>
      </c>
      <c r="AG29" s="89">
        <f t="shared" si="7"/>
        <v>0.59670000000000012</v>
      </c>
      <c r="AH29" s="90">
        <f t="shared" si="8"/>
        <v>9.7767000000000017</v>
      </c>
      <c r="AI29" s="90">
        <f t="shared" si="9"/>
        <v>9.7767000000000017</v>
      </c>
    </row>
    <row r="30" spans="2:35" x14ac:dyDescent="0.35">
      <c r="B30" s="87" t="s">
        <v>25</v>
      </c>
      <c r="C30" s="66">
        <v>1</v>
      </c>
      <c r="D30" s="66">
        <v>1</v>
      </c>
      <c r="E30" s="66">
        <v>300</v>
      </c>
      <c r="G30" s="75" t="str">
        <f t="shared" si="10"/>
        <v>0-500g</v>
      </c>
      <c r="H30" s="88">
        <f>IF(OR(COUNTIFS(Prices!$D:$D,$H$12,Prices!$A:$A,$B30,Prices!$I:$I,$G30)=0,COUNTIFS(Prices!$D:$D,$H$12,Prices!$A:$A,$B30,Prices!$I:$I,$G30,Prices!$G:$G,"Product NA")&gt;0),0,SUMIFS(Prices!$G:$G,Prices!$D:$D,$H$12,Prices!$A:$A,$B30,Prices!$I:$I,$G30))</f>
        <v>1.45</v>
      </c>
      <c r="I30" s="88">
        <f>IF(OR(COUNTIFS(Prices!$D:$D,$H$12,Prices!$A:$A,$B30,Prices!$I:$I,$G30)=0,COUNTIFS(Prices!$D:$D,$H$12,Prices!$A:$A,$B30,Prices!$I:$I,$G30,Prices!$H:$H,"Product NA")&gt;0),0,SUMIFS(Prices!$H:$H,Prices!$D:$D,$H$12,Prices!$A:$A,$B30,Prices!$I:$I,$G30))</f>
        <v>12.64</v>
      </c>
      <c r="J30" s="89">
        <f>IF(OR($C30=0,$E30=0,COUNTIFS(Prices!$D:$D,$H$12,Prices!$A:$A,$B30,Prices!$I:$I,$G30,Prices!$H:$H,"Product NA")&gt;0),"",(H30+(I30*($E30/1000))))</f>
        <v>5.242</v>
      </c>
      <c r="K30" s="89">
        <f>J30*-(INDEX(VRDs!$H$3:$J$12, MATCH($H$12, VRDs!$A$3:$A$12, 0), MATCH($D30, INDEX(VRDs!$E$3:$G$12, MATCH($H$12, VRDs!$A$3:$A$12, 0), 0), 1)))</f>
        <v>0</v>
      </c>
      <c r="L30" s="89">
        <f t="shared" si="11"/>
        <v>0.34073000000000003</v>
      </c>
      <c r="M30" s="90">
        <f t="shared" si="0"/>
        <v>5.5827299999999997</v>
      </c>
      <c r="N30" s="90">
        <f t="shared" si="1"/>
        <v>5.5827299999999997</v>
      </c>
      <c r="P30" s="88">
        <f>IF(OR(COUNTIFS(Prices!$D:$D,$P$12,Prices!$A:$A,$B30,Prices!$I:$I,$G30)=0,COUNTIFS(Prices!$D:$D,$P$12,Prices!$A:$A,$B30,Prices!$I:$I,$G30,Prices!$G:$G,"Product NA")&gt;0),0,SUMIFS(Prices!$G:$G,Prices!$D:$D,$P$12,Prices!$A:$A,$B30,Prices!$I:$I,$G30))</f>
        <v>0</v>
      </c>
      <c r="Q30" s="88">
        <f>IF(OR(COUNTIFS(Prices!$D:$D,$P$12,Prices!$A:$A,$B30,Prices!$I:$I,$G30)=0,COUNTIFS(Prices!$D:$D,$P$12,Prices!$A:$A,$B30,Prices!$I:$I,$G30,Prices!$H:$H,"Product NA")&gt;0),0,SUMIFS(Prices!$H:$H,Prices!$D:$D,$P$12,Prices!$A:$A,$B30,Prices!$I:$I,$G30))</f>
        <v>0</v>
      </c>
      <c r="R30" s="89">
        <f>IF(OR($C30=0,$E30=0,COUNTIFS(Prices!$D:$D,$P$12,Prices!$A:$A,$B30,Prices!$I:$I,$G30,Prices!$H:$H,"Product NA")&gt;0),"",(P30+(Q30*($E30/1000))))</f>
        <v>0</v>
      </c>
      <c r="S30" s="89">
        <f t="shared" si="12"/>
        <v>0</v>
      </c>
      <c r="T30" s="90">
        <f t="shared" si="2"/>
        <v>0</v>
      </c>
      <c r="U30" s="90">
        <f t="shared" si="3"/>
        <v>0</v>
      </c>
      <c r="W30" s="88">
        <f>IF(OR(COUNTIFS(Prices!$D:$D,$W$12,Prices!$A:$A,$B30,Prices!$I:$I,$G30)=0,COUNTIFS(Prices!$D:$D,$W$12,Prices!$A:$A,$B30,Prices!$I:$I,$G30,Prices!$G:$G,"Product NA")&gt;0),0,SUMIFS(Prices!$G:$G,Prices!$D:$D,$W$12,Prices!$A:$A,$B30,Prices!$I:$I,$G30))</f>
        <v>0</v>
      </c>
      <c r="X30" s="88">
        <f>IF(OR(COUNTIFS(Prices!$D:$D,$W$12,Prices!$A:$A,$B30,Prices!$I:$I,$G30)=0,COUNTIFS(Prices!$D:$D,$W$12,Prices!$A:$A,$B30,Prices!$I:$I,$G30,Prices!$H:$H,"Product NA")&gt;0),0,SUMIFS(Prices!$H:$H,Prices!$D:$D,$W$12,Prices!$A:$A,$B30,Prices!$I:$I,$G30))</f>
        <v>0</v>
      </c>
      <c r="Y30" s="89">
        <f>IF(OR($C30=0,$E30=0,COUNTIFS(Prices!$D:$D,$W$12,Prices!$A:$A,$B30,Prices!$I:$I,$G30,Prices!$H:$H,"Product NA")&gt;0),"",(W30+(X30*($E30/1000))))</f>
        <v>0</v>
      </c>
      <c r="Z30" s="89">
        <f t="shared" si="4"/>
        <v>0</v>
      </c>
      <c r="AA30" s="90">
        <f t="shared" si="5"/>
        <v>0</v>
      </c>
      <c r="AB30" s="90">
        <f t="shared" si="6"/>
        <v>0</v>
      </c>
      <c r="AD30" s="88">
        <f>IF(OR(COUNTIFS(Prices!$D:$D,$AD$12,Prices!$A:$A,$B30,Prices!$I:$I,$G30)=0,COUNTIFS(Prices!$D:$D,$AD$12,Prices!$A:$A,$B30,Prices!$I:$I,$G30,Prices!$G:$G,"Product NA")&gt;0),0,SUMIFS(Prices!$G:$G,Prices!$D:$D,$AD$12,Prices!$A:$A,$B30,Prices!$I:$I,$G30))</f>
        <v>6.5500000000000007</v>
      </c>
      <c r="AE30" s="88">
        <f>IF(OR(COUNTIFS(Prices!$D:$D,$AD$12,Prices!$A:$A,$B30,Prices!$I:$I,$G30)=0,COUNTIFS(Prices!$D:$D,$AD$12,Prices!$A:$A,$B30,Prices!$I:$I,$G30,Prices!$H:$H,"Product NA")&gt;0),0,SUMIFS(Prices!$H:$H,Prices!$D:$D,$AD$12,Prices!$A:$A,$B30,Prices!$I:$I,$G30))</f>
        <v>8.6</v>
      </c>
      <c r="AF30" s="89">
        <f>IF(OR($C30=0,$E30=0,COUNTIFS(Prices!$D:$D,$AD$12,Prices!$A:$A,$B30,Prices!$I:$I,$G30,Prices!$H:$H,"Product NA")&gt;0),"",(AD30+(AE30*($E30/1000))))</f>
        <v>9.1300000000000008</v>
      </c>
      <c r="AG30" s="89">
        <f t="shared" si="7"/>
        <v>0.59345000000000003</v>
      </c>
      <c r="AH30" s="90">
        <f t="shared" si="8"/>
        <v>9.7234500000000015</v>
      </c>
      <c r="AI30" s="90">
        <f t="shared" si="9"/>
        <v>9.7234500000000015</v>
      </c>
    </row>
    <row r="31" spans="2:35" x14ac:dyDescent="0.35">
      <c r="B31" s="87" t="s">
        <v>26</v>
      </c>
      <c r="C31" s="66">
        <v>1</v>
      </c>
      <c r="D31" s="66">
        <v>1</v>
      </c>
      <c r="E31" s="66">
        <v>300</v>
      </c>
      <c r="G31" s="75" t="str">
        <f t="shared" si="10"/>
        <v>0-500g</v>
      </c>
      <c r="H31" s="88">
        <f>IF(OR(COUNTIFS(Prices!$D:$D,$H$12,Prices!$A:$A,$B31,Prices!$I:$I,$G31)=0,COUNTIFS(Prices!$D:$D,$H$12,Prices!$A:$A,$B31,Prices!$I:$I,$G31,Prices!$G:$G,"Product NA")&gt;0),0,SUMIFS(Prices!$G:$G,Prices!$D:$D,$H$12,Prices!$A:$A,$B31,Prices!$I:$I,$G31))</f>
        <v>1.1599999999999999</v>
      </c>
      <c r="I31" s="88">
        <f>IF(OR(COUNTIFS(Prices!$D:$D,$H$12,Prices!$A:$A,$B31,Prices!$I:$I,$G31)=0,COUNTIFS(Prices!$D:$D,$H$12,Prices!$A:$A,$B31,Prices!$I:$I,$G31,Prices!$H:$H,"Product NA")&gt;0),0,SUMIFS(Prices!$H:$H,Prices!$D:$D,$H$12,Prices!$A:$A,$B31,Prices!$I:$I,$G31))</f>
        <v>13.64</v>
      </c>
      <c r="J31" s="89">
        <f>IF(OR($C31=0,$E31=0,COUNTIFS(Prices!$D:$D,$H$12,Prices!$A:$A,$B31,Prices!$I:$I,$G31,Prices!$H:$H,"Product NA")&gt;0),"",(H31+(I31*($E31/1000))))</f>
        <v>5.2519999999999998</v>
      </c>
      <c r="K31" s="89">
        <f>J31*-(INDEX(VRDs!$H$3:$J$12, MATCH($H$12, VRDs!$A$3:$A$12, 0), MATCH($D31, INDEX(VRDs!$E$3:$G$12, MATCH($H$12, VRDs!$A$3:$A$12, 0), 0), 1)))</f>
        <v>0</v>
      </c>
      <c r="L31" s="89">
        <f t="shared" si="11"/>
        <v>0.34138000000000002</v>
      </c>
      <c r="M31" s="90">
        <f t="shared" si="0"/>
        <v>5.5933799999999998</v>
      </c>
      <c r="N31" s="90">
        <f t="shared" si="1"/>
        <v>5.5933799999999998</v>
      </c>
      <c r="P31" s="88">
        <f>IF(OR(COUNTIFS(Prices!$D:$D,$P$12,Prices!$A:$A,$B31,Prices!$I:$I,$G31)=0,COUNTIFS(Prices!$D:$D,$P$12,Prices!$A:$A,$B31,Prices!$I:$I,$G31,Prices!$G:$G,"Product NA")&gt;0),0,SUMIFS(Prices!$G:$G,Prices!$D:$D,$P$12,Prices!$A:$A,$B31,Prices!$I:$I,$G31))</f>
        <v>0</v>
      </c>
      <c r="Q31" s="88">
        <f>IF(OR(COUNTIFS(Prices!$D:$D,$P$12,Prices!$A:$A,$B31,Prices!$I:$I,$G31)=0,COUNTIFS(Prices!$D:$D,$P$12,Prices!$A:$A,$B31,Prices!$I:$I,$G31,Prices!$H:$H,"Product NA")&gt;0),0,SUMIFS(Prices!$H:$H,Prices!$D:$D,$P$12,Prices!$A:$A,$B31,Prices!$I:$I,$G31))</f>
        <v>0</v>
      </c>
      <c r="R31" s="89">
        <f>IF(OR($C31=0,$E31=0,COUNTIFS(Prices!$D:$D,$P$12,Prices!$A:$A,$B31,Prices!$I:$I,$G31,Prices!$H:$H,"Product NA")&gt;0),"",(P31+(Q31*($E31/1000))))</f>
        <v>0</v>
      </c>
      <c r="S31" s="89">
        <f t="shared" si="12"/>
        <v>0</v>
      </c>
      <c r="T31" s="90">
        <f t="shared" si="2"/>
        <v>0</v>
      </c>
      <c r="U31" s="90">
        <f t="shared" si="3"/>
        <v>0</v>
      </c>
      <c r="W31" s="88">
        <f>IF(OR(COUNTIFS(Prices!$D:$D,$W$12,Prices!$A:$A,$B31,Prices!$I:$I,$G31)=0,COUNTIFS(Prices!$D:$D,$W$12,Prices!$A:$A,$B31,Prices!$I:$I,$G31,Prices!$G:$G,"Product NA")&gt;0),0,SUMIFS(Prices!$G:$G,Prices!$D:$D,$W$12,Prices!$A:$A,$B31,Prices!$I:$I,$G31))</f>
        <v>0</v>
      </c>
      <c r="X31" s="88">
        <f>IF(OR(COUNTIFS(Prices!$D:$D,$W$12,Prices!$A:$A,$B31,Prices!$I:$I,$G31)=0,COUNTIFS(Prices!$D:$D,$W$12,Prices!$A:$A,$B31,Prices!$I:$I,$G31,Prices!$H:$H,"Product NA")&gt;0),0,SUMIFS(Prices!$H:$H,Prices!$D:$D,$W$12,Prices!$A:$A,$B31,Prices!$I:$I,$G31))</f>
        <v>0</v>
      </c>
      <c r="Y31" s="89">
        <f>IF(OR($C31=0,$E31=0,COUNTIFS(Prices!$D:$D,$W$12,Prices!$A:$A,$B31,Prices!$I:$I,$G31,Prices!$H:$H,"Product NA")&gt;0),"",(W31+(X31*($E31/1000))))</f>
        <v>0</v>
      </c>
      <c r="Z31" s="89">
        <f t="shared" si="4"/>
        <v>0</v>
      </c>
      <c r="AA31" s="90">
        <f t="shared" si="5"/>
        <v>0</v>
      </c>
      <c r="AB31" s="90">
        <f t="shared" si="6"/>
        <v>0</v>
      </c>
      <c r="AD31" s="88">
        <f>IF(OR(COUNTIFS(Prices!$D:$D,$AD$12,Prices!$A:$A,$B31,Prices!$I:$I,$G31)=0,COUNTIFS(Prices!$D:$D,$AD$12,Prices!$A:$A,$B31,Prices!$I:$I,$G31,Prices!$G:$G,"Product NA")&gt;0),0,SUMIFS(Prices!$G:$G,Prices!$D:$D,$AD$12,Prices!$A:$A,$B31,Prices!$I:$I,$G31))</f>
        <v>6.3000000000000007</v>
      </c>
      <c r="AE31" s="88">
        <f>IF(OR(COUNTIFS(Prices!$D:$D,$AD$12,Prices!$A:$A,$B31,Prices!$I:$I,$G31)=0,COUNTIFS(Prices!$D:$D,$AD$12,Prices!$A:$A,$B31,Prices!$I:$I,$G31,Prices!$H:$H,"Product NA")&gt;0),0,SUMIFS(Prices!$H:$H,Prices!$D:$D,$AD$12,Prices!$A:$A,$B31,Prices!$I:$I,$G31))</f>
        <v>9.6000000000000014</v>
      </c>
      <c r="AF31" s="89">
        <f>IF(OR($C31=0,$E31=0,COUNTIFS(Prices!$D:$D,$AD$12,Prices!$A:$A,$B31,Prices!$I:$I,$G31,Prices!$H:$H,"Product NA")&gt;0),"",(AD31+(AE31*($E31/1000))))</f>
        <v>9.1800000000000015</v>
      </c>
      <c r="AG31" s="89">
        <f t="shared" si="7"/>
        <v>0.59670000000000012</v>
      </c>
      <c r="AH31" s="90">
        <f t="shared" si="8"/>
        <v>9.7767000000000017</v>
      </c>
      <c r="AI31" s="90">
        <f t="shared" si="9"/>
        <v>9.7767000000000017</v>
      </c>
    </row>
    <row r="32" spans="2:35" x14ac:dyDescent="0.35">
      <c r="B32" s="87" t="s">
        <v>27</v>
      </c>
      <c r="C32" s="66">
        <v>1</v>
      </c>
      <c r="D32" s="66">
        <v>1</v>
      </c>
      <c r="E32" s="66">
        <v>300</v>
      </c>
      <c r="G32" s="75" t="str">
        <f t="shared" si="10"/>
        <v>0-500g</v>
      </c>
      <c r="H32" s="88">
        <f>IF(OR(COUNTIFS(Prices!$D:$D,$H$12,Prices!$A:$A,$B32,Prices!$I:$I,$G32)=0,COUNTIFS(Prices!$D:$D,$H$12,Prices!$A:$A,$B32,Prices!$I:$I,$G32,Prices!$G:$G,"Product NA")&gt;0),0,SUMIFS(Prices!$G:$G,Prices!$D:$D,$H$12,Prices!$A:$A,$B32,Prices!$I:$I,$G32))</f>
        <v>0.43</v>
      </c>
      <c r="I32" s="88">
        <f>IF(OR(COUNTIFS(Prices!$D:$D,$H$12,Prices!$A:$A,$B32,Prices!$I:$I,$G32)=0,COUNTIFS(Prices!$D:$D,$H$12,Prices!$A:$A,$B32,Prices!$I:$I,$G32,Prices!$H:$H,"Product NA")&gt;0),0,SUMIFS(Prices!$H:$H,Prices!$D:$D,$H$12,Prices!$A:$A,$B32,Prices!$I:$I,$G32))</f>
        <v>14.57</v>
      </c>
      <c r="J32" s="89">
        <f>IF(OR($C32=0,$E32=0,COUNTIFS(Prices!$D:$D,$H$12,Prices!$A:$A,$B32,Prices!$I:$I,$G32,Prices!$H:$H,"Product NA")&gt;0),"",(H32+(I32*($E32/1000))))</f>
        <v>4.8009999999999993</v>
      </c>
      <c r="K32" s="89">
        <f>J32*-(INDEX(VRDs!$H$3:$J$12, MATCH($H$12, VRDs!$A$3:$A$12, 0), MATCH($D32, INDEX(VRDs!$E$3:$G$12, MATCH($H$12, VRDs!$A$3:$A$12, 0), 0), 1)))</f>
        <v>0</v>
      </c>
      <c r="L32" s="89">
        <f t="shared" si="11"/>
        <v>0.31206499999999998</v>
      </c>
      <c r="M32" s="90">
        <f t="shared" si="0"/>
        <v>5.1130649999999989</v>
      </c>
      <c r="N32" s="90">
        <f t="shared" si="1"/>
        <v>5.1130649999999989</v>
      </c>
      <c r="P32" s="88">
        <f>IF(OR(COUNTIFS(Prices!$D:$D,$P$12,Prices!$A:$A,$B32,Prices!$I:$I,$G32)=0,COUNTIFS(Prices!$D:$D,$P$12,Prices!$A:$A,$B32,Prices!$I:$I,$G32,Prices!$G:$G,"Product NA")&gt;0),0,SUMIFS(Prices!$G:$G,Prices!$D:$D,$P$12,Prices!$A:$A,$B32,Prices!$I:$I,$G32))</f>
        <v>0</v>
      </c>
      <c r="Q32" s="88">
        <f>IF(OR(COUNTIFS(Prices!$D:$D,$P$12,Prices!$A:$A,$B32,Prices!$I:$I,$G32)=0,COUNTIFS(Prices!$D:$D,$P$12,Prices!$A:$A,$B32,Prices!$I:$I,$G32,Prices!$H:$H,"Product NA")&gt;0),0,SUMIFS(Prices!$H:$H,Prices!$D:$D,$P$12,Prices!$A:$A,$B32,Prices!$I:$I,$G32))</f>
        <v>0</v>
      </c>
      <c r="R32" s="89">
        <f>IF(OR($C32=0,$E32=0,COUNTIFS(Prices!$D:$D,$P$12,Prices!$A:$A,$B32,Prices!$I:$I,$G32,Prices!$H:$H,"Product NA")&gt;0),"",(P32+(Q32*($E32/1000))))</f>
        <v>0</v>
      </c>
      <c r="S32" s="89">
        <f t="shared" si="12"/>
        <v>0</v>
      </c>
      <c r="T32" s="90">
        <f t="shared" si="2"/>
        <v>0</v>
      </c>
      <c r="U32" s="90">
        <f t="shared" si="3"/>
        <v>0</v>
      </c>
      <c r="W32" s="88">
        <f>IF(OR(COUNTIFS(Prices!$D:$D,$W$12,Prices!$A:$A,$B32,Prices!$I:$I,$G32)=0,COUNTIFS(Prices!$D:$D,$W$12,Prices!$A:$A,$B32,Prices!$I:$I,$G32,Prices!$G:$G,"Product NA")&gt;0),0,SUMIFS(Prices!$G:$G,Prices!$D:$D,$W$12,Prices!$A:$A,$B32,Prices!$I:$I,$G32))</f>
        <v>6.3000000000000007</v>
      </c>
      <c r="X32" s="88">
        <f>IF(OR(COUNTIFS(Prices!$D:$D,$W$12,Prices!$A:$A,$B32,Prices!$I:$I,$G32)=0,COUNTIFS(Prices!$D:$D,$W$12,Prices!$A:$A,$B32,Prices!$I:$I,$G32,Prices!$H:$H,"Product NA")&gt;0),0,SUMIFS(Prices!$H:$H,Prices!$D:$D,$W$12,Prices!$A:$A,$B32,Prices!$I:$I,$G32))</f>
        <v>9.6000000000000014</v>
      </c>
      <c r="Y32" s="89">
        <f>IF(OR($C32=0,$E32=0,COUNTIFS(Prices!$D:$D,$W$12,Prices!$A:$A,$B32,Prices!$I:$I,$G32,Prices!$H:$H,"Product NA")&gt;0),"",(W32+(X32*($E32/1000))))</f>
        <v>9.1800000000000015</v>
      </c>
      <c r="Z32" s="89">
        <f t="shared" si="4"/>
        <v>0.59670000000000012</v>
      </c>
      <c r="AA32" s="90">
        <f t="shared" si="5"/>
        <v>9.7767000000000017</v>
      </c>
      <c r="AB32" s="90">
        <f t="shared" si="6"/>
        <v>9.7767000000000017</v>
      </c>
      <c r="AD32" s="88">
        <f>IF(OR(COUNTIFS(Prices!$D:$D,$AD$12,Prices!$A:$A,$B32,Prices!$I:$I,$G32)=0,COUNTIFS(Prices!$D:$D,$AD$12,Prices!$A:$A,$B32,Prices!$I:$I,$G32,Prices!$G:$G,"Product NA")&gt;0),0,SUMIFS(Prices!$G:$G,Prices!$D:$D,$AD$12,Prices!$A:$A,$B32,Prices!$I:$I,$G32))</f>
        <v>0</v>
      </c>
      <c r="AE32" s="88">
        <f>IF(OR(COUNTIFS(Prices!$D:$D,$AD$12,Prices!$A:$A,$B32,Prices!$I:$I,$G32)=0,COUNTIFS(Prices!$D:$D,$AD$12,Prices!$A:$A,$B32,Prices!$I:$I,$G32,Prices!$H:$H,"Product NA")&gt;0),0,SUMIFS(Prices!$H:$H,Prices!$D:$D,$AD$12,Prices!$A:$A,$B32,Prices!$I:$I,$G32))</f>
        <v>0</v>
      </c>
      <c r="AF32" s="89">
        <f>IF(OR($C32=0,$E32=0,COUNTIFS(Prices!$D:$D,$AD$12,Prices!$A:$A,$B32,Prices!$I:$I,$G32,Prices!$H:$H,"Product NA")&gt;0),"",(AD32+(AE32*($E32/1000))))</f>
        <v>0</v>
      </c>
      <c r="AG32" s="89">
        <f t="shared" si="7"/>
        <v>0</v>
      </c>
      <c r="AH32" s="90">
        <f t="shared" si="8"/>
        <v>0</v>
      </c>
      <c r="AI32" s="90">
        <f t="shared" si="9"/>
        <v>0</v>
      </c>
    </row>
    <row r="33" spans="2:35" x14ac:dyDescent="0.35">
      <c r="B33" s="87" t="s">
        <v>28</v>
      </c>
      <c r="C33" s="66">
        <v>1</v>
      </c>
      <c r="D33" s="66">
        <v>1</v>
      </c>
      <c r="E33" s="66">
        <v>300</v>
      </c>
      <c r="G33" s="75" t="str">
        <f t="shared" si="10"/>
        <v>0-500g</v>
      </c>
      <c r="H33" s="88">
        <f>IF(OR(COUNTIFS(Prices!$D:$D,$H$12,Prices!$A:$A,$B33,Prices!$I:$I,$G33)=0,COUNTIFS(Prices!$D:$D,$H$12,Prices!$A:$A,$B33,Prices!$I:$I,$G33,Prices!$G:$G,"Product NA")&gt;0),0,SUMIFS(Prices!$G:$G,Prices!$D:$D,$H$12,Prices!$A:$A,$B33,Prices!$I:$I,$G33))</f>
        <v>0.98</v>
      </c>
      <c r="I33" s="88">
        <f>IF(OR(COUNTIFS(Prices!$D:$D,$H$12,Prices!$A:$A,$B33,Prices!$I:$I,$G33)=0,COUNTIFS(Prices!$D:$D,$H$12,Prices!$A:$A,$B33,Prices!$I:$I,$G33,Prices!$H:$H,"Product NA")&gt;0),0,SUMIFS(Prices!$H:$H,Prices!$D:$D,$H$12,Prices!$A:$A,$B33,Prices!$I:$I,$G33))</f>
        <v>11.63</v>
      </c>
      <c r="J33" s="89">
        <f>IF(OR($C33=0,$E33=0,COUNTIFS(Prices!$D:$D,$H$12,Prices!$A:$A,$B33,Prices!$I:$I,$G33,Prices!$H:$H,"Product NA")&gt;0),"",(H33+(I33*($E33/1000))))</f>
        <v>4.4690000000000003</v>
      </c>
      <c r="K33" s="89">
        <f>J33*-(INDEX(VRDs!$H$3:$J$12, MATCH($H$12, VRDs!$A$3:$A$12, 0), MATCH($D33, INDEX(VRDs!$E$3:$G$12, MATCH($H$12, VRDs!$A$3:$A$12, 0), 0), 1)))</f>
        <v>0</v>
      </c>
      <c r="L33" s="89">
        <f t="shared" si="11"/>
        <v>0.29048500000000005</v>
      </c>
      <c r="M33" s="90">
        <f t="shared" si="0"/>
        <v>4.7594850000000006</v>
      </c>
      <c r="N33" s="90">
        <f t="shared" si="1"/>
        <v>4.7594850000000006</v>
      </c>
      <c r="P33" s="88">
        <f>IF(OR(COUNTIFS(Prices!$D:$D,$P$12,Prices!$A:$A,$B33,Prices!$I:$I,$G33)=0,COUNTIFS(Prices!$D:$D,$P$12,Prices!$A:$A,$B33,Prices!$I:$I,$G33,Prices!$G:$G,"Product NA")&gt;0),0,SUMIFS(Prices!$G:$G,Prices!$D:$D,$P$12,Prices!$A:$A,$B33,Prices!$I:$I,$G33))</f>
        <v>0</v>
      </c>
      <c r="Q33" s="88">
        <f>IF(OR(COUNTIFS(Prices!$D:$D,$P$12,Prices!$A:$A,$B33,Prices!$I:$I,$G33)=0,COUNTIFS(Prices!$D:$D,$P$12,Prices!$A:$A,$B33,Prices!$I:$I,$G33,Prices!$H:$H,"Product NA")&gt;0),0,SUMIFS(Prices!$H:$H,Prices!$D:$D,$P$12,Prices!$A:$A,$B33,Prices!$I:$I,$G33))</f>
        <v>0</v>
      </c>
      <c r="R33" s="89">
        <f>IF(OR($C33=0,$E33=0,COUNTIFS(Prices!$D:$D,$P$12,Prices!$A:$A,$B33,Prices!$I:$I,$G33,Prices!$H:$H,"Product NA")&gt;0),"",(P33+(Q33*($E33/1000))))</f>
        <v>0</v>
      </c>
      <c r="S33" s="89">
        <f t="shared" si="12"/>
        <v>0</v>
      </c>
      <c r="T33" s="90">
        <f t="shared" si="2"/>
        <v>0</v>
      </c>
      <c r="U33" s="90">
        <f t="shared" si="3"/>
        <v>0</v>
      </c>
      <c r="W33" s="88">
        <f>IF(OR(COUNTIFS(Prices!$D:$D,$W$12,Prices!$A:$A,$B33,Prices!$I:$I,$G33)=0,COUNTIFS(Prices!$D:$D,$W$12,Prices!$A:$A,$B33,Prices!$I:$I,$G33,Prices!$G:$G,"Product NA")&gt;0),0,SUMIFS(Prices!$G:$G,Prices!$D:$D,$W$12,Prices!$A:$A,$B33,Prices!$I:$I,$G33))</f>
        <v>6.5500000000000007</v>
      </c>
      <c r="X33" s="88">
        <f>IF(OR(COUNTIFS(Prices!$D:$D,$W$12,Prices!$A:$A,$B33,Prices!$I:$I,$G33)=0,COUNTIFS(Prices!$D:$D,$W$12,Prices!$A:$A,$B33,Prices!$I:$I,$G33,Prices!$H:$H,"Product NA")&gt;0),0,SUMIFS(Prices!$H:$H,Prices!$D:$D,$W$12,Prices!$A:$A,$B33,Prices!$I:$I,$G33))</f>
        <v>4.05</v>
      </c>
      <c r="Y33" s="89">
        <f>IF(OR($C33=0,$E33=0,COUNTIFS(Prices!$D:$D,$W$12,Prices!$A:$A,$B33,Prices!$I:$I,$G33,Prices!$H:$H,"Product NA")&gt;0),"",(W33+(X33*($E33/1000))))</f>
        <v>7.7650000000000006</v>
      </c>
      <c r="Z33" s="89">
        <f t="shared" si="4"/>
        <v>0.50472500000000009</v>
      </c>
      <c r="AA33" s="90">
        <f t="shared" si="5"/>
        <v>8.2697250000000011</v>
      </c>
      <c r="AB33" s="90">
        <f t="shared" si="6"/>
        <v>8.2697250000000011</v>
      </c>
      <c r="AD33" s="88">
        <f>IF(OR(COUNTIFS(Prices!$D:$D,$AD$12,Prices!$A:$A,$B33,Prices!$I:$I,$G33)=0,COUNTIFS(Prices!$D:$D,$AD$12,Prices!$A:$A,$B33,Prices!$I:$I,$G33,Prices!$G:$G,"Product NA")&gt;0),0,SUMIFS(Prices!$G:$G,Prices!$D:$D,$AD$12,Prices!$A:$A,$B33,Prices!$I:$I,$G33))</f>
        <v>0</v>
      </c>
      <c r="AE33" s="88">
        <f>IF(OR(COUNTIFS(Prices!$D:$D,$AD$12,Prices!$A:$A,$B33,Prices!$I:$I,$G33)=0,COUNTIFS(Prices!$D:$D,$AD$12,Prices!$A:$A,$B33,Prices!$I:$I,$G33,Prices!$H:$H,"Product NA")&gt;0),0,SUMIFS(Prices!$H:$H,Prices!$D:$D,$AD$12,Prices!$A:$A,$B33,Prices!$I:$I,$G33))</f>
        <v>0</v>
      </c>
      <c r="AF33" s="89">
        <f>IF(OR($C33=0,$E33=0,COUNTIFS(Prices!$D:$D,$AD$12,Prices!$A:$A,$B33,Prices!$I:$I,$G33,Prices!$H:$H,"Product NA")&gt;0),"",(AD33+(AE33*($E33/1000))))</f>
        <v>0</v>
      </c>
      <c r="AG33" s="89">
        <f t="shared" si="7"/>
        <v>0</v>
      </c>
      <c r="AH33" s="90">
        <f t="shared" si="8"/>
        <v>0</v>
      </c>
      <c r="AI33" s="90">
        <f t="shared" si="9"/>
        <v>0</v>
      </c>
    </row>
    <row r="34" spans="2:35" x14ac:dyDescent="0.35">
      <c r="B34" s="87" t="s">
        <v>29</v>
      </c>
      <c r="C34" s="66">
        <v>1</v>
      </c>
      <c r="D34" s="66">
        <v>1</v>
      </c>
      <c r="E34" s="66">
        <v>300</v>
      </c>
      <c r="G34" s="75" t="str">
        <f t="shared" si="10"/>
        <v>0-500g</v>
      </c>
      <c r="H34" s="88">
        <f>IF(OR(COUNTIFS(Prices!$D:$D,$H$12,Prices!$A:$A,$B34,Prices!$I:$I,$G34)=0,COUNTIFS(Prices!$D:$D,$H$12,Prices!$A:$A,$B34,Prices!$I:$I,$G34,Prices!$G:$G,"Product NA")&gt;0),0,SUMIFS(Prices!$G:$G,Prices!$D:$D,$H$12,Prices!$A:$A,$B34,Prices!$I:$I,$G34))</f>
        <v>0.97</v>
      </c>
      <c r="I34" s="88">
        <f>IF(OR(COUNTIFS(Prices!$D:$D,$H$12,Prices!$A:$A,$B34,Prices!$I:$I,$G34)=0,COUNTIFS(Prices!$D:$D,$H$12,Prices!$A:$A,$B34,Prices!$I:$I,$G34,Prices!$H:$H,"Product NA")&gt;0),0,SUMIFS(Prices!$H:$H,Prices!$D:$D,$H$12,Prices!$A:$A,$B34,Prices!$I:$I,$G34))</f>
        <v>5</v>
      </c>
      <c r="J34" s="89">
        <f>IF(OR($C34=0,$E34=0,COUNTIFS(Prices!$D:$D,$H$12,Prices!$A:$A,$B34,Prices!$I:$I,$G34,Prices!$H:$H,"Product NA")&gt;0),"",(H34+(I34*($E34/1000))))</f>
        <v>2.4699999999999998</v>
      </c>
      <c r="K34" s="89">
        <f>J34*-(INDEX(VRDs!$H$3:$J$12, MATCH($H$12, VRDs!$A$3:$A$12, 0), MATCH($D34, INDEX(VRDs!$E$3:$G$12, MATCH($H$12, VRDs!$A$3:$A$12, 0), 0), 1)))</f>
        <v>0</v>
      </c>
      <c r="L34" s="89">
        <f t="shared" si="11"/>
        <v>0.16055</v>
      </c>
      <c r="M34" s="90">
        <f t="shared" si="0"/>
        <v>2.6305499999999999</v>
      </c>
      <c r="N34" s="90">
        <f t="shared" si="1"/>
        <v>2.6305499999999999</v>
      </c>
      <c r="P34" s="88">
        <f>IF(OR(COUNTIFS(Prices!$D:$D,$P$12,Prices!$A:$A,$B34,Prices!$I:$I,$G34)=0,COUNTIFS(Prices!$D:$D,$P$12,Prices!$A:$A,$B34,Prices!$I:$I,$G34,Prices!$G:$G,"Product NA")&gt;0),0,SUMIFS(Prices!$G:$G,Prices!$D:$D,$P$12,Prices!$A:$A,$B34,Prices!$I:$I,$G34))</f>
        <v>5.3000000000000007</v>
      </c>
      <c r="Q34" s="88">
        <f>IF(OR(COUNTIFS(Prices!$D:$D,$P$12,Prices!$A:$A,$B34,Prices!$I:$I,$G34)=0,COUNTIFS(Prices!$D:$D,$P$12,Prices!$A:$A,$B34,Prices!$I:$I,$G34,Prices!$H:$H,"Product NA")&gt;0),0,SUMIFS(Prices!$H:$H,Prices!$D:$D,$P$12,Prices!$A:$A,$B34,Prices!$I:$I,$G34))</f>
        <v>4</v>
      </c>
      <c r="R34" s="89">
        <f>IF(OR($C34=0,$E34=0,COUNTIFS(Prices!$D:$D,$P$12,Prices!$A:$A,$B34,Prices!$I:$I,$G34,Prices!$H:$H,"Product NA")&gt;0),"",(P34+(Q34*($E34/1000))))</f>
        <v>6.5000000000000009</v>
      </c>
      <c r="S34" s="89">
        <f t="shared" si="12"/>
        <v>0.4225000000000001</v>
      </c>
      <c r="T34" s="90">
        <f t="shared" si="2"/>
        <v>6.9225000000000012</v>
      </c>
      <c r="U34" s="90">
        <f t="shared" si="3"/>
        <v>6.9225000000000012</v>
      </c>
      <c r="W34" s="88">
        <f>IF(OR(COUNTIFS(Prices!$D:$D,$W$12,Prices!$A:$A,$B34,Prices!$I:$I,$G34)=0,COUNTIFS(Prices!$D:$D,$W$12,Prices!$A:$A,$B34,Prices!$I:$I,$G34,Prices!$G:$G,"Product NA")&gt;0),0,SUMIFS(Prices!$G:$G,Prices!$D:$D,$W$12,Prices!$A:$A,$B34,Prices!$I:$I,$G34))</f>
        <v>6.5500000000000007</v>
      </c>
      <c r="X34" s="88">
        <f>IF(OR(COUNTIFS(Prices!$D:$D,$W$12,Prices!$A:$A,$B34,Prices!$I:$I,$G34)=0,COUNTIFS(Prices!$D:$D,$W$12,Prices!$A:$A,$B34,Prices!$I:$I,$G34,Prices!$H:$H,"Product NA")&gt;0),0,SUMIFS(Prices!$H:$H,Prices!$D:$D,$W$12,Prices!$A:$A,$B34,Prices!$I:$I,$G34))</f>
        <v>4.05</v>
      </c>
      <c r="Y34" s="89">
        <f>IF(OR($C34=0,$E34=0,COUNTIFS(Prices!$D:$D,$W$12,Prices!$A:$A,$B34,Prices!$I:$I,$G34,Prices!$H:$H,"Product NA")&gt;0),"",(W34+(X34*($E34/1000))))</f>
        <v>7.7650000000000006</v>
      </c>
      <c r="Z34" s="89">
        <f t="shared" si="4"/>
        <v>0.50472500000000009</v>
      </c>
      <c r="AA34" s="90">
        <f t="shared" si="5"/>
        <v>8.2697250000000011</v>
      </c>
      <c r="AB34" s="90">
        <f t="shared" si="6"/>
        <v>8.2697250000000011</v>
      </c>
      <c r="AD34" s="88">
        <f>IF(OR(COUNTIFS(Prices!$D:$D,$AD$12,Prices!$A:$A,$B34,Prices!$I:$I,$G34)=0,COUNTIFS(Prices!$D:$D,$AD$12,Prices!$A:$A,$B34,Prices!$I:$I,$G34,Prices!$G:$G,"Product NA")&gt;0),0,SUMIFS(Prices!$G:$G,Prices!$D:$D,$AD$12,Prices!$A:$A,$B34,Prices!$I:$I,$G34))</f>
        <v>0</v>
      </c>
      <c r="AE34" s="88">
        <f>IF(OR(COUNTIFS(Prices!$D:$D,$AD$12,Prices!$A:$A,$B34,Prices!$I:$I,$G34)=0,COUNTIFS(Prices!$D:$D,$AD$12,Prices!$A:$A,$B34,Prices!$I:$I,$G34,Prices!$H:$H,"Product NA")&gt;0),0,SUMIFS(Prices!$H:$H,Prices!$D:$D,$AD$12,Prices!$A:$A,$B34,Prices!$I:$I,$G34))</f>
        <v>0</v>
      </c>
      <c r="AF34" s="89">
        <f>IF(OR($C34=0,$E34=0,COUNTIFS(Prices!$D:$D,$AD$12,Prices!$A:$A,$B34,Prices!$I:$I,$G34,Prices!$H:$H,"Product NA")&gt;0),"",(AD34+(AE34*($E34/1000))))</f>
        <v>0</v>
      </c>
      <c r="AG34" s="89">
        <f t="shared" si="7"/>
        <v>0</v>
      </c>
      <c r="AH34" s="90">
        <f t="shared" si="8"/>
        <v>0</v>
      </c>
      <c r="AI34" s="90">
        <f t="shared" si="9"/>
        <v>0</v>
      </c>
    </row>
    <row r="35" spans="2:35" x14ac:dyDescent="0.35">
      <c r="B35" s="87" t="s">
        <v>30</v>
      </c>
      <c r="C35" s="66">
        <v>1</v>
      </c>
      <c r="D35" s="66">
        <v>1</v>
      </c>
      <c r="E35" s="66">
        <v>300</v>
      </c>
      <c r="G35" s="75" t="str">
        <f t="shared" si="10"/>
        <v>0-500g</v>
      </c>
      <c r="H35" s="88">
        <f>IF(OR(COUNTIFS(Prices!$D:$D,$H$12,Prices!$A:$A,$B35,Prices!$I:$I,$G35)=0,COUNTIFS(Prices!$D:$D,$H$12,Prices!$A:$A,$B35,Prices!$I:$I,$G35,Prices!$G:$G,"Product NA")&gt;0),0,SUMIFS(Prices!$G:$G,Prices!$D:$D,$H$12,Prices!$A:$A,$B35,Prices!$I:$I,$G35))</f>
        <v>0.43</v>
      </c>
      <c r="I35" s="88">
        <f>IF(OR(COUNTIFS(Prices!$D:$D,$H$12,Prices!$A:$A,$B35,Prices!$I:$I,$G35)=0,COUNTIFS(Prices!$D:$D,$H$12,Prices!$A:$A,$B35,Prices!$I:$I,$G35,Prices!$H:$H,"Product NA")&gt;0),0,SUMIFS(Prices!$H:$H,Prices!$D:$D,$H$12,Prices!$A:$A,$B35,Prices!$I:$I,$G35))</f>
        <v>14.57</v>
      </c>
      <c r="J35" s="89">
        <f>IF(OR($C35=0,$E35=0,COUNTIFS(Prices!$D:$D,$H$12,Prices!$A:$A,$B35,Prices!$I:$I,$G35,Prices!$H:$H,"Product NA")&gt;0),"",(H35+(I35*($E35/1000))))</f>
        <v>4.8009999999999993</v>
      </c>
      <c r="K35" s="89">
        <f>J35*-(INDEX(VRDs!$H$3:$J$12, MATCH($H$12, VRDs!$A$3:$A$12, 0), MATCH($D35, INDEX(VRDs!$E$3:$G$12, MATCH($H$12, VRDs!$A$3:$A$12, 0), 0), 1)))</f>
        <v>0</v>
      </c>
      <c r="L35" s="89">
        <f t="shared" si="11"/>
        <v>0.31206499999999998</v>
      </c>
      <c r="M35" s="90">
        <f t="shared" si="0"/>
        <v>5.1130649999999989</v>
      </c>
      <c r="N35" s="90">
        <f t="shared" si="1"/>
        <v>5.1130649999999989</v>
      </c>
      <c r="P35" s="88">
        <f>IF(OR(COUNTIFS(Prices!$D:$D,$P$12,Prices!$A:$A,$B35,Prices!$I:$I,$G35)=0,COUNTIFS(Prices!$D:$D,$P$12,Prices!$A:$A,$B35,Prices!$I:$I,$G35,Prices!$G:$G,"Product NA")&gt;0),0,SUMIFS(Prices!$G:$G,Prices!$D:$D,$P$12,Prices!$A:$A,$B35,Prices!$I:$I,$G35))</f>
        <v>0</v>
      </c>
      <c r="Q35" s="88">
        <f>IF(OR(COUNTIFS(Prices!$D:$D,$P$12,Prices!$A:$A,$B35,Prices!$I:$I,$G35)=0,COUNTIFS(Prices!$D:$D,$P$12,Prices!$A:$A,$B35,Prices!$I:$I,$G35,Prices!$H:$H,"Product NA")&gt;0),0,SUMIFS(Prices!$H:$H,Prices!$D:$D,$P$12,Prices!$A:$A,$B35,Prices!$I:$I,$G35))</f>
        <v>0</v>
      </c>
      <c r="R35" s="89">
        <f>IF(OR($C35=0,$E35=0,COUNTIFS(Prices!$D:$D,$P$12,Prices!$A:$A,$B35,Prices!$I:$I,$G35,Prices!$H:$H,"Product NA")&gt;0),"",(P35+(Q35*($E35/1000))))</f>
        <v>0</v>
      </c>
      <c r="S35" s="89">
        <f t="shared" si="12"/>
        <v>0</v>
      </c>
      <c r="T35" s="90">
        <f t="shared" si="2"/>
        <v>0</v>
      </c>
      <c r="U35" s="90">
        <f t="shared" si="3"/>
        <v>0</v>
      </c>
      <c r="W35" s="88">
        <f>IF(OR(COUNTIFS(Prices!$D:$D,$W$12,Prices!$A:$A,$B35,Prices!$I:$I,$G35)=0,COUNTIFS(Prices!$D:$D,$W$12,Prices!$A:$A,$B35,Prices!$I:$I,$G35,Prices!$G:$G,"Product NA")&gt;0),0,SUMIFS(Prices!$G:$G,Prices!$D:$D,$W$12,Prices!$A:$A,$B35,Prices!$I:$I,$G35))</f>
        <v>6.3000000000000007</v>
      </c>
      <c r="X35" s="88">
        <f>IF(OR(COUNTIFS(Prices!$D:$D,$W$12,Prices!$A:$A,$B35,Prices!$I:$I,$G35)=0,COUNTIFS(Prices!$D:$D,$W$12,Prices!$A:$A,$B35,Prices!$I:$I,$G35,Prices!$H:$H,"Product NA")&gt;0),0,SUMIFS(Prices!$H:$H,Prices!$D:$D,$W$12,Prices!$A:$A,$B35,Prices!$I:$I,$G35))</f>
        <v>9.6000000000000014</v>
      </c>
      <c r="Y35" s="89">
        <f>IF(OR($C35=0,$E35=0,COUNTIFS(Prices!$D:$D,$W$12,Prices!$A:$A,$B35,Prices!$I:$I,$G35,Prices!$H:$H,"Product NA")&gt;0),"",(W35+(X35*($E35/1000))))</f>
        <v>9.1800000000000015</v>
      </c>
      <c r="Z35" s="89">
        <f t="shared" si="4"/>
        <v>0.59670000000000012</v>
      </c>
      <c r="AA35" s="90">
        <f t="shared" si="5"/>
        <v>9.7767000000000017</v>
      </c>
      <c r="AB35" s="90">
        <f t="shared" si="6"/>
        <v>9.7767000000000017</v>
      </c>
      <c r="AD35" s="88">
        <f>IF(OR(COUNTIFS(Prices!$D:$D,$AD$12,Prices!$A:$A,$B35,Prices!$I:$I,$G35)=0,COUNTIFS(Prices!$D:$D,$AD$12,Prices!$A:$A,$B35,Prices!$I:$I,$G35,Prices!$G:$G,"Product NA")&gt;0),0,SUMIFS(Prices!$G:$G,Prices!$D:$D,$AD$12,Prices!$A:$A,$B35,Prices!$I:$I,$G35))</f>
        <v>0</v>
      </c>
      <c r="AE35" s="88">
        <f>IF(OR(COUNTIFS(Prices!$D:$D,$AD$12,Prices!$A:$A,$B35,Prices!$I:$I,$G35)=0,COUNTIFS(Prices!$D:$D,$AD$12,Prices!$A:$A,$B35,Prices!$I:$I,$G35,Prices!$H:$H,"Product NA")&gt;0),0,SUMIFS(Prices!$H:$H,Prices!$D:$D,$AD$12,Prices!$A:$A,$B35,Prices!$I:$I,$G35))</f>
        <v>0</v>
      </c>
      <c r="AF35" s="89">
        <f>IF(OR($C35=0,$E35=0,COUNTIFS(Prices!$D:$D,$AD$12,Prices!$A:$A,$B35,Prices!$I:$I,$G35,Prices!$H:$H,"Product NA")&gt;0),"",(AD35+(AE35*($E35/1000))))</f>
        <v>0</v>
      </c>
      <c r="AG35" s="89">
        <f t="shared" si="7"/>
        <v>0</v>
      </c>
      <c r="AH35" s="90">
        <f t="shared" si="8"/>
        <v>0</v>
      </c>
      <c r="AI35" s="90">
        <f t="shared" si="9"/>
        <v>0</v>
      </c>
    </row>
    <row r="36" spans="2:35" x14ac:dyDescent="0.35">
      <c r="B36" s="87" t="s">
        <v>31</v>
      </c>
      <c r="C36" s="66">
        <v>1</v>
      </c>
      <c r="D36" s="66">
        <v>1</v>
      </c>
      <c r="E36" s="66">
        <v>300</v>
      </c>
      <c r="G36" s="75" t="str">
        <f t="shared" si="10"/>
        <v>0-500g</v>
      </c>
      <c r="H36" s="88">
        <f>IF(OR(COUNTIFS(Prices!$D:$D,$H$12,Prices!$A:$A,$B36,Prices!$I:$I,$G36)=0,COUNTIFS(Prices!$D:$D,$H$12,Prices!$A:$A,$B36,Prices!$I:$I,$G36,Prices!$G:$G,"Product NA")&gt;0),0,SUMIFS(Prices!$G:$G,Prices!$D:$D,$H$12,Prices!$A:$A,$B36,Prices!$I:$I,$G36))</f>
        <v>1.1599999999999999</v>
      </c>
      <c r="I36" s="88">
        <f>IF(OR(COUNTIFS(Prices!$D:$D,$H$12,Prices!$A:$A,$B36,Prices!$I:$I,$G36)=0,COUNTIFS(Prices!$D:$D,$H$12,Prices!$A:$A,$B36,Prices!$I:$I,$G36,Prices!$H:$H,"Product NA")&gt;0),0,SUMIFS(Prices!$H:$H,Prices!$D:$D,$H$12,Prices!$A:$A,$B36,Prices!$I:$I,$G36))</f>
        <v>13.64</v>
      </c>
      <c r="J36" s="89">
        <f>IF(OR($C36=0,$E36=0,COUNTIFS(Prices!$D:$D,$H$12,Prices!$A:$A,$B36,Prices!$I:$I,$G36,Prices!$H:$H,"Product NA")&gt;0),"",(H36+(I36*($E36/1000))))</f>
        <v>5.2519999999999998</v>
      </c>
      <c r="K36" s="89">
        <f>J36*-(INDEX(VRDs!$H$3:$J$12, MATCH($H$12, VRDs!$A$3:$A$12, 0), MATCH($D36, INDEX(VRDs!$E$3:$G$12, MATCH($H$12, VRDs!$A$3:$A$12, 0), 0), 1)))</f>
        <v>0</v>
      </c>
      <c r="L36" s="89">
        <f t="shared" si="11"/>
        <v>0.34138000000000002</v>
      </c>
      <c r="M36" s="90">
        <f t="shared" si="0"/>
        <v>5.5933799999999998</v>
      </c>
      <c r="N36" s="90">
        <f t="shared" si="1"/>
        <v>5.5933799999999998</v>
      </c>
      <c r="P36" s="88">
        <f>IF(OR(COUNTIFS(Prices!$D:$D,$P$12,Prices!$A:$A,$B36,Prices!$I:$I,$G36)=0,COUNTIFS(Prices!$D:$D,$P$12,Prices!$A:$A,$B36,Prices!$I:$I,$G36,Prices!$G:$G,"Product NA")&gt;0),0,SUMIFS(Prices!$G:$G,Prices!$D:$D,$P$12,Prices!$A:$A,$B36,Prices!$I:$I,$G36))</f>
        <v>0</v>
      </c>
      <c r="Q36" s="88">
        <f>IF(OR(COUNTIFS(Prices!$D:$D,$P$12,Prices!$A:$A,$B36,Prices!$I:$I,$G36)=0,COUNTIFS(Prices!$D:$D,$P$12,Prices!$A:$A,$B36,Prices!$I:$I,$G36,Prices!$H:$H,"Product NA")&gt;0),0,SUMIFS(Prices!$H:$H,Prices!$D:$D,$P$12,Prices!$A:$A,$B36,Prices!$I:$I,$G36))</f>
        <v>0</v>
      </c>
      <c r="R36" s="89">
        <f>IF(OR($C36=0,$E36=0,COUNTIFS(Prices!$D:$D,$P$12,Prices!$A:$A,$B36,Prices!$I:$I,$G36,Prices!$H:$H,"Product NA")&gt;0),"",(P36+(Q36*($E36/1000))))</f>
        <v>0</v>
      </c>
      <c r="S36" s="89">
        <f t="shared" si="12"/>
        <v>0</v>
      </c>
      <c r="T36" s="90">
        <f t="shared" si="2"/>
        <v>0</v>
      </c>
      <c r="U36" s="90">
        <f t="shared" si="3"/>
        <v>0</v>
      </c>
      <c r="W36" s="88">
        <f>IF(OR(COUNTIFS(Prices!$D:$D,$W$12,Prices!$A:$A,$B36,Prices!$I:$I,$G36)=0,COUNTIFS(Prices!$D:$D,$W$12,Prices!$A:$A,$B36,Prices!$I:$I,$G36,Prices!$G:$G,"Product NA")&gt;0),0,SUMIFS(Prices!$G:$G,Prices!$D:$D,$W$12,Prices!$A:$A,$B36,Prices!$I:$I,$G36))</f>
        <v>0</v>
      </c>
      <c r="X36" s="88">
        <f>IF(OR(COUNTIFS(Prices!$D:$D,$W$12,Prices!$A:$A,$B36,Prices!$I:$I,$G36)=0,COUNTIFS(Prices!$D:$D,$W$12,Prices!$A:$A,$B36,Prices!$I:$I,$G36,Prices!$H:$H,"Product NA")&gt;0),0,SUMIFS(Prices!$H:$H,Prices!$D:$D,$W$12,Prices!$A:$A,$B36,Prices!$I:$I,$G36))</f>
        <v>0</v>
      </c>
      <c r="Y36" s="89">
        <f>IF(OR($C36=0,$E36=0,COUNTIFS(Prices!$D:$D,$W$12,Prices!$A:$A,$B36,Prices!$I:$I,$G36,Prices!$H:$H,"Product NA")&gt;0),"",(W36+(X36*($E36/1000))))</f>
        <v>0</v>
      </c>
      <c r="Z36" s="89">
        <f t="shared" si="4"/>
        <v>0</v>
      </c>
      <c r="AA36" s="90">
        <f t="shared" si="5"/>
        <v>0</v>
      </c>
      <c r="AB36" s="90">
        <f t="shared" si="6"/>
        <v>0</v>
      </c>
      <c r="AD36" s="88">
        <f>IF(OR(COUNTIFS(Prices!$D:$D,$AD$12,Prices!$A:$A,$B36,Prices!$I:$I,$G36)=0,COUNTIFS(Prices!$D:$D,$AD$12,Prices!$A:$A,$B36,Prices!$I:$I,$G36,Prices!$G:$G,"Product NA")&gt;0),0,SUMIFS(Prices!$G:$G,Prices!$D:$D,$AD$12,Prices!$A:$A,$B36,Prices!$I:$I,$G36))</f>
        <v>6.3000000000000007</v>
      </c>
      <c r="AE36" s="88">
        <f>IF(OR(COUNTIFS(Prices!$D:$D,$AD$12,Prices!$A:$A,$B36,Prices!$I:$I,$G36)=0,COUNTIFS(Prices!$D:$D,$AD$12,Prices!$A:$A,$B36,Prices!$I:$I,$G36,Prices!$H:$H,"Product NA")&gt;0),0,SUMIFS(Prices!$H:$H,Prices!$D:$D,$AD$12,Prices!$A:$A,$B36,Prices!$I:$I,$G36))</f>
        <v>9.6000000000000014</v>
      </c>
      <c r="AF36" s="89">
        <f>IF(OR($C36=0,$E36=0,COUNTIFS(Prices!$D:$D,$AD$12,Prices!$A:$A,$B36,Prices!$I:$I,$G36,Prices!$H:$H,"Product NA")&gt;0),"",(AD36+(AE36*($E36/1000))))</f>
        <v>9.1800000000000015</v>
      </c>
      <c r="AG36" s="89">
        <f t="shared" si="7"/>
        <v>0.59670000000000012</v>
      </c>
      <c r="AH36" s="90">
        <f t="shared" si="8"/>
        <v>9.7767000000000017</v>
      </c>
      <c r="AI36" s="90">
        <f t="shared" si="9"/>
        <v>9.7767000000000017</v>
      </c>
    </row>
    <row r="37" spans="2:35" x14ac:dyDescent="0.35">
      <c r="B37" s="87" t="s">
        <v>32</v>
      </c>
      <c r="C37" s="66">
        <v>1</v>
      </c>
      <c r="D37" s="66">
        <v>1</v>
      </c>
      <c r="E37" s="66">
        <v>300</v>
      </c>
      <c r="G37" s="75" t="str">
        <f t="shared" si="10"/>
        <v>0-500g</v>
      </c>
      <c r="H37" s="88">
        <f>IF(OR(COUNTIFS(Prices!$D:$D,$H$12,Prices!$A:$A,$B37,Prices!$I:$I,$G37)=0,COUNTIFS(Prices!$D:$D,$H$12,Prices!$A:$A,$B37,Prices!$I:$I,$G37,Prices!$G:$G,"Product NA")&gt;0),0,SUMIFS(Prices!$G:$G,Prices!$D:$D,$H$12,Prices!$A:$A,$B37,Prices!$I:$I,$G37))</f>
        <v>0.43</v>
      </c>
      <c r="I37" s="88">
        <f>IF(OR(COUNTIFS(Prices!$D:$D,$H$12,Prices!$A:$A,$B37,Prices!$I:$I,$G37)=0,COUNTIFS(Prices!$D:$D,$H$12,Prices!$A:$A,$B37,Prices!$I:$I,$G37,Prices!$H:$H,"Product NA")&gt;0),0,SUMIFS(Prices!$H:$H,Prices!$D:$D,$H$12,Prices!$A:$A,$B37,Prices!$I:$I,$G37))</f>
        <v>14.57</v>
      </c>
      <c r="J37" s="89">
        <f>IF(OR($C37=0,$E37=0,COUNTIFS(Prices!$D:$D,$H$12,Prices!$A:$A,$B37,Prices!$I:$I,$G37,Prices!$H:$H,"Product NA")&gt;0),"",(H37+(I37*($E37/1000))))</f>
        <v>4.8009999999999993</v>
      </c>
      <c r="K37" s="89">
        <f>J37*-(INDEX(VRDs!$H$3:$J$12, MATCH($H$12, VRDs!$A$3:$A$12, 0), MATCH($D37, INDEX(VRDs!$E$3:$G$12, MATCH($H$12, VRDs!$A$3:$A$12, 0), 0), 1)))</f>
        <v>0</v>
      </c>
      <c r="L37" s="89">
        <f t="shared" si="11"/>
        <v>0.31206499999999998</v>
      </c>
      <c r="M37" s="90">
        <f t="shared" si="0"/>
        <v>5.1130649999999989</v>
      </c>
      <c r="N37" s="90">
        <f t="shared" si="1"/>
        <v>5.1130649999999989</v>
      </c>
      <c r="P37" s="88">
        <f>IF(OR(COUNTIFS(Prices!$D:$D,$P$12,Prices!$A:$A,$B37,Prices!$I:$I,$G37)=0,COUNTIFS(Prices!$D:$D,$P$12,Prices!$A:$A,$B37,Prices!$I:$I,$G37,Prices!$G:$G,"Product NA")&gt;0),0,SUMIFS(Prices!$G:$G,Prices!$D:$D,$P$12,Prices!$A:$A,$B37,Prices!$I:$I,$G37))</f>
        <v>0</v>
      </c>
      <c r="Q37" s="88">
        <f>IF(OR(COUNTIFS(Prices!$D:$D,$P$12,Prices!$A:$A,$B37,Prices!$I:$I,$G37)=0,COUNTIFS(Prices!$D:$D,$P$12,Prices!$A:$A,$B37,Prices!$I:$I,$G37,Prices!$H:$H,"Product NA")&gt;0),0,SUMIFS(Prices!$H:$H,Prices!$D:$D,$P$12,Prices!$A:$A,$B37,Prices!$I:$I,$G37))</f>
        <v>0</v>
      </c>
      <c r="R37" s="89">
        <f>IF(OR($C37=0,$E37=0,COUNTIFS(Prices!$D:$D,$P$12,Prices!$A:$A,$B37,Prices!$I:$I,$G37,Prices!$H:$H,"Product NA")&gt;0),"",(P37+(Q37*($E37/1000))))</f>
        <v>0</v>
      </c>
      <c r="S37" s="89">
        <f t="shared" si="12"/>
        <v>0</v>
      </c>
      <c r="T37" s="90">
        <f t="shared" si="2"/>
        <v>0</v>
      </c>
      <c r="U37" s="90">
        <f t="shared" si="3"/>
        <v>0</v>
      </c>
      <c r="W37" s="88">
        <f>IF(OR(COUNTIFS(Prices!$D:$D,$W$12,Prices!$A:$A,$B37,Prices!$I:$I,$G37)=0,COUNTIFS(Prices!$D:$D,$W$12,Prices!$A:$A,$B37,Prices!$I:$I,$G37,Prices!$G:$G,"Product NA")&gt;0),0,SUMIFS(Prices!$G:$G,Prices!$D:$D,$W$12,Prices!$A:$A,$B37,Prices!$I:$I,$G37))</f>
        <v>0</v>
      </c>
      <c r="X37" s="88">
        <f>IF(OR(COUNTIFS(Prices!$D:$D,$W$12,Prices!$A:$A,$B37,Prices!$I:$I,$G37)=0,COUNTIFS(Prices!$D:$D,$W$12,Prices!$A:$A,$B37,Prices!$I:$I,$G37,Prices!$H:$H,"Product NA")&gt;0),0,SUMIFS(Prices!$H:$H,Prices!$D:$D,$W$12,Prices!$A:$A,$B37,Prices!$I:$I,$G37))</f>
        <v>0</v>
      </c>
      <c r="Y37" s="89">
        <f>IF(OR($C37=0,$E37=0,COUNTIFS(Prices!$D:$D,$W$12,Prices!$A:$A,$B37,Prices!$I:$I,$G37,Prices!$H:$H,"Product NA")&gt;0),"",(W37+(X37*($E37/1000))))</f>
        <v>0</v>
      </c>
      <c r="Z37" s="89">
        <f t="shared" si="4"/>
        <v>0</v>
      </c>
      <c r="AA37" s="90">
        <f t="shared" si="5"/>
        <v>0</v>
      </c>
      <c r="AB37" s="90">
        <f t="shared" si="6"/>
        <v>0</v>
      </c>
      <c r="AD37" s="88">
        <f>IF(OR(COUNTIFS(Prices!$D:$D,$AD$12,Prices!$A:$A,$B37,Prices!$I:$I,$G37)=0,COUNTIFS(Prices!$D:$D,$AD$12,Prices!$A:$A,$B37,Prices!$I:$I,$G37,Prices!$G:$G,"Product NA")&gt;0),0,SUMIFS(Prices!$G:$G,Prices!$D:$D,$AD$12,Prices!$A:$A,$B37,Prices!$I:$I,$G37))</f>
        <v>6.3000000000000007</v>
      </c>
      <c r="AE37" s="88">
        <f>IF(OR(COUNTIFS(Prices!$D:$D,$AD$12,Prices!$A:$A,$B37,Prices!$I:$I,$G37)=0,COUNTIFS(Prices!$D:$D,$AD$12,Prices!$A:$A,$B37,Prices!$I:$I,$G37,Prices!$H:$H,"Product NA")&gt;0),0,SUMIFS(Prices!$H:$H,Prices!$D:$D,$AD$12,Prices!$A:$A,$B37,Prices!$I:$I,$G37))</f>
        <v>9.6000000000000014</v>
      </c>
      <c r="AF37" s="89">
        <f>IF(OR($C37=0,$E37=0,COUNTIFS(Prices!$D:$D,$AD$12,Prices!$A:$A,$B37,Prices!$I:$I,$G37,Prices!$H:$H,"Product NA")&gt;0),"",(AD37+(AE37*($E37/1000))))</f>
        <v>9.1800000000000015</v>
      </c>
      <c r="AG37" s="89">
        <f t="shared" si="7"/>
        <v>0.59670000000000012</v>
      </c>
      <c r="AH37" s="90">
        <f t="shared" si="8"/>
        <v>9.7767000000000017</v>
      </c>
      <c r="AI37" s="90">
        <f t="shared" si="9"/>
        <v>9.7767000000000017</v>
      </c>
    </row>
    <row r="38" spans="2:35" x14ac:dyDescent="0.35">
      <c r="B38" s="87" t="s">
        <v>33</v>
      </c>
      <c r="C38" s="66">
        <v>1</v>
      </c>
      <c r="D38" s="66">
        <v>1</v>
      </c>
      <c r="E38" s="66">
        <v>300</v>
      </c>
      <c r="G38" s="75" t="str">
        <f t="shared" si="10"/>
        <v>0-500g</v>
      </c>
      <c r="H38" s="88">
        <f>IF(OR(COUNTIFS(Prices!$D:$D,$H$12,Prices!$A:$A,$B38,Prices!$I:$I,$G38)=0,COUNTIFS(Prices!$D:$D,$H$12,Prices!$A:$A,$B38,Prices!$I:$I,$G38,Prices!$G:$G,"Product NA")&gt;0),0,SUMIFS(Prices!$G:$G,Prices!$D:$D,$H$12,Prices!$A:$A,$B38,Prices!$I:$I,$G38))</f>
        <v>1.1599999999999999</v>
      </c>
      <c r="I38" s="88">
        <f>IF(OR(COUNTIFS(Prices!$D:$D,$H$12,Prices!$A:$A,$B38,Prices!$I:$I,$G38)=0,COUNTIFS(Prices!$D:$D,$H$12,Prices!$A:$A,$B38,Prices!$I:$I,$G38,Prices!$H:$H,"Product NA")&gt;0),0,SUMIFS(Prices!$H:$H,Prices!$D:$D,$H$12,Prices!$A:$A,$B38,Prices!$I:$I,$G38))</f>
        <v>13.64</v>
      </c>
      <c r="J38" s="89">
        <f>IF(OR($C38=0,$E38=0,COUNTIFS(Prices!$D:$D,$H$12,Prices!$A:$A,$B38,Prices!$I:$I,$G38,Prices!$H:$H,"Product NA")&gt;0),"",(H38+(I38*($E38/1000))))</f>
        <v>5.2519999999999998</v>
      </c>
      <c r="K38" s="89">
        <f>J38*-(INDEX(VRDs!$H$3:$J$12, MATCH($H$12, VRDs!$A$3:$A$12, 0), MATCH($D38, INDEX(VRDs!$E$3:$G$12, MATCH($H$12, VRDs!$A$3:$A$12, 0), 0), 1)))</f>
        <v>0</v>
      </c>
      <c r="L38" s="89">
        <f t="shared" si="11"/>
        <v>0.34138000000000002</v>
      </c>
      <c r="M38" s="90">
        <f t="shared" si="0"/>
        <v>5.5933799999999998</v>
      </c>
      <c r="N38" s="90">
        <f t="shared" si="1"/>
        <v>5.5933799999999998</v>
      </c>
      <c r="P38" s="88">
        <f>IF(OR(COUNTIFS(Prices!$D:$D,$P$12,Prices!$A:$A,$B38,Prices!$I:$I,$G38)=0,COUNTIFS(Prices!$D:$D,$P$12,Prices!$A:$A,$B38,Prices!$I:$I,$G38,Prices!$G:$G,"Product NA")&gt;0),0,SUMIFS(Prices!$G:$G,Prices!$D:$D,$P$12,Prices!$A:$A,$B38,Prices!$I:$I,$G38))</f>
        <v>0</v>
      </c>
      <c r="Q38" s="88">
        <f>IF(OR(COUNTIFS(Prices!$D:$D,$P$12,Prices!$A:$A,$B38,Prices!$I:$I,$G38)=0,COUNTIFS(Prices!$D:$D,$P$12,Prices!$A:$A,$B38,Prices!$I:$I,$G38,Prices!$H:$H,"Product NA")&gt;0),0,SUMIFS(Prices!$H:$H,Prices!$D:$D,$P$12,Prices!$A:$A,$B38,Prices!$I:$I,$G38))</f>
        <v>0</v>
      </c>
      <c r="R38" s="89">
        <f>IF(OR($C38=0,$E38=0,COUNTIFS(Prices!$D:$D,$P$12,Prices!$A:$A,$B38,Prices!$I:$I,$G38,Prices!$H:$H,"Product NA")&gt;0),"",(P38+(Q38*($E38/1000))))</f>
        <v>0</v>
      </c>
      <c r="S38" s="89">
        <f t="shared" si="12"/>
        <v>0</v>
      </c>
      <c r="T38" s="90">
        <f t="shared" si="2"/>
        <v>0</v>
      </c>
      <c r="U38" s="90">
        <f t="shared" si="3"/>
        <v>0</v>
      </c>
      <c r="W38" s="88">
        <f>IF(OR(COUNTIFS(Prices!$D:$D,$W$12,Prices!$A:$A,$B38,Prices!$I:$I,$G38)=0,COUNTIFS(Prices!$D:$D,$W$12,Prices!$A:$A,$B38,Prices!$I:$I,$G38,Prices!$G:$G,"Product NA")&gt;0),0,SUMIFS(Prices!$G:$G,Prices!$D:$D,$W$12,Prices!$A:$A,$B38,Prices!$I:$I,$G38))</f>
        <v>0</v>
      </c>
      <c r="X38" s="88">
        <f>IF(OR(COUNTIFS(Prices!$D:$D,$W$12,Prices!$A:$A,$B38,Prices!$I:$I,$G38)=0,COUNTIFS(Prices!$D:$D,$W$12,Prices!$A:$A,$B38,Prices!$I:$I,$G38,Prices!$H:$H,"Product NA")&gt;0),0,SUMIFS(Prices!$H:$H,Prices!$D:$D,$W$12,Prices!$A:$A,$B38,Prices!$I:$I,$G38))</f>
        <v>0</v>
      </c>
      <c r="Y38" s="89">
        <f>IF(OR($C38=0,$E38=0,COUNTIFS(Prices!$D:$D,$W$12,Prices!$A:$A,$B38,Prices!$I:$I,$G38,Prices!$H:$H,"Product NA")&gt;0),"",(W38+(X38*($E38/1000))))</f>
        <v>0</v>
      </c>
      <c r="Z38" s="89">
        <f t="shared" si="4"/>
        <v>0</v>
      </c>
      <c r="AA38" s="90">
        <f t="shared" si="5"/>
        <v>0</v>
      </c>
      <c r="AB38" s="90">
        <f t="shared" si="6"/>
        <v>0</v>
      </c>
      <c r="AD38" s="88">
        <f>IF(OR(COUNTIFS(Prices!$D:$D,$AD$12,Prices!$A:$A,$B38,Prices!$I:$I,$G38)=0,COUNTIFS(Prices!$D:$D,$AD$12,Prices!$A:$A,$B38,Prices!$I:$I,$G38,Prices!$G:$G,"Product NA")&gt;0),0,SUMIFS(Prices!$G:$G,Prices!$D:$D,$AD$12,Prices!$A:$A,$B38,Prices!$I:$I,$G38))</f>
        <v>6.3000000000000007</v>
      </c>
      <c r="AE38" s="88">
        <f>IF(OR(COUNTIFS(Prices!$D:$D,$AD$12,Prices!$A:$A,$B38,Prices!$I:$I,$G38)=0,COUNTIFS(Prices!$D:$D,$AD$12,Prices!$A:$A,$B38,Prices!$I:$I,$G38,Prices!$H:$H,"Product NA")&gt;0),0,SUMIFS(Prices!$H:$H,Prices!$D:$D,$AD$12,Prices!$A:$A,$B38,Prices!$I:$I,$G38))</f>
        <v>9.6000000000000014</v>
      </c>
      <c r="AF38" s="89">
        <f>IF(OR($C38=0,$E38=0,COUNTIFS(Prices!$D:$D,$AD$12,Prices!$A:$A,$B38,Prices!$I:$I,$G38,Prices!$H:$H,"Product NA")&gt;0),"",(AD38+(AE38*($E38/1000))))</f>
        <v>9.1800000000000015</v>
      </c>
      <c r="AG38" s="89">
        <f t="shared" si="7"/>
        <v>0.59670000000000012</v>
      </c>
      <c r="AH38" s="90">
        <f t="shared" si="8"/>
        <v>9.7767000000000017</v>
      </c>
      <c r="AI38" s="90">
        <f t="shared" si="9"/>
        <v>9.7767000000000017</v>
      </c>
    </row>
    <row r="39" spans="2:35" x14ac:dyDescent="0.35">
      <c r="B39" s="87" t="s">
        <v>34</v>
      </c>
      <c r="C39" s="66">
        <v>1</v>
      </c>
      <c r="D39" s="66">
        <v>1</v>
      </c>
      <c r="E39" s="66">
        <v>300</v>
      </c>
      <c r="G39" s="75" t="str">
        <f t="shared" si="10"/>
        <v>0-500g</v>
      </c>
      <c r="H39" s="88">
        <f>IF(OR(COUNTIFS(Prices!$D:$D,$H$12,Prices!$A:$A,$B39,Prices!$I:$I,$G39)=0,COUNTIFS(Prices!$D:$D,$H$12,Prices!$A:$A,$B39,Prices!$I:$I,$G39,Prices!$G:$G,"Product NA")&gt;0),0,SUMIFS(Prices!$G:$G,Prices!$D:$D,$H$12,Prices!$A:$A,$B39,Prices!$I:$I,$G39))</f>
        <v>0.43</v>
      </c>
      <c r="I39" s="88">
        <f>IF(OR(COUNTIFS(Prices!$D:$D,$H$12,Prices!$A:$A,$B39,Prices!$I:$I,$G39)=0,COUNTIFS(Prices!$D:$D,$H$12,Prices!$A:$A,$B39,Prices!$I:$I,$G39,Prices!$H:$H,"Product NA")&gt;0),0,SUMIFS(Prices!$H:$H,Prices!$D:$D,$H$12,Prices!$A:$A,$B39,Prices!$I:$I,$G39))</f>
        <v>14.57</v>
      </c>
      <c r="J39" s="89">
        <f>IF(OR($C39=0,$E39=0,COUNTIFS(Prices!$D:$D,$H$12,Prices!$A:$A,$B39,Prices!$I:$I,$G39,Prices!$H:$H,"Product NA")&gt;0),"",(H39+(I39*($E39/1000))))</f>
        <v>4.8009999999999993</v>
      </c>
      <c r="K39" s="89">
        <f>J39*-(INDEX(VRDs!$H$3:$J$12, MATCH($H$12, VRDs!$A$3:$A$12, 0), MATCH($D39, INDEX(VRDs!$E$3:$G$12, MATCH($H$12, VRDs!$A$3:$A$12, 0), 0), 1)))</f>
        <v>0</v>
      </c>
      <c r="L39" s="89">
        <f t="shared" si="11"/>
        <v>0.31206499999999998</v>
      </c>
      <c r="M39" s="90">
        <f t="shared" si="0"/>
        <v>5.1130649999999989</v>
      </c>
      <c r="N39" s="90">
        <f t="shared" si="1"/>
        <v>5.1130649999999989</v>
      </c>
      <c r="P39" s="88">
        <f>IF(OR(COUNTIFS(Prices!$D:$D,$P$12,Prices!$A:$A,$B39,Prices!$I:$I,$G39)=0,COUNTIFS(Prices!$D:$D,$P$12,Prices!$A:$A,$B39,Prices!$I:$I,$G39,Prices!$G:$G,"Product NA")&gt;0),0,SUMIFS(Prices!$G:$G,Prices!$D:$D,$P$12,Prices!$A:$A,$B39,Prices!$I:$I,$G39))</f>
        <v>0</v>
      </c>
      <c r="Q39" s="88">
        <f>IF(OR(COUNTIFS(Prices!$D:$D,$P$12,Prices!$A:$A,$B39,Prices!$I:$I,$G39)=0,COUNTIFS(Prices!$D:$D,$P$12,Prices!$A:$A,$B39,Prices!$I:$I,$G39,Prices!$H:$H,"Product NA")&gt;0),0,SUMIFS(Prices!$H:$H,Prices!$D:$D,$P$12,Prices!$A:$A,$B39,Prices!$I:$I,$G39))</f>
        <v>0</v>
      </c>
      <c r="R39" s="89">
        <f>IF(OR($C39=0,$E39=0,COUNTIFS(Prices!$D:$D,$P$12,Prices!$A:$A,$B39,Prices!$I:$I,$G39,Prices!$H:$H,"Product NA")&gt;0),"",(P39+(Q39*($E39/1000))))</f>
        <v>0</v>
      </c>
      <c r="S39" s="89">
        <f t="shared" si="12"/>
        <v>0</v>
      </c>
      <c r="T39" s="90">
        <f t="shared" si="2"/>
        <v>0</v>
      </c>
      <c r="U39" s="90">
        <f t="shared" si="3"/>
        <v>0</v>
      </c>
      <c r="W39" s="88">
        <f>IF(OR(COUNTIFS(Prices!$D:$D,$W$12,Prices!$A:$A,$B39,Prices!$I:$I,$G39)=0,COUNTIFS(Prices!$D:$D,$W$12,Prices!$A:$A,$B39,Prices!$I:$I,$G39,Prices!$G:$G,"Product NA")&gt;0),0,SUMIFS(Prices!$G:$G,Prices!$D:$D,$W$12,Prices!$A:$A,$B39,Prices!$I:$I,$G39))</f>
        <v>0</v>
      </c>
      <c r="X39" s="88">
        <f>IF(OR(COUNTIFS(Prices!$D:$D,$W$12,Prices!$A:$A,$B39,Prices!$I:$I,$G39)=0,COUNTIFS(Prices!$D:$D,$W$12,Prices!$A:$A,$B39,Prices!$I:$I,$G39,Prices!$H:$H,"Product NA")&gt;0),0,SUMIFS(Prices!$H:$H,Prices!$D:$D,$W$12,Prices!$A:$A,$B39,Prices!$I:$I,$G39))</f>
        <v>0</v>
      </c>
      <c r="Y39" s="89">
        <f>IF(OR($C39=0,$E39=0,COUNTIFS(Prices!$D:$D,$W$12,Prices!$A:$A,$B39,Prices!$I:$I,$G39,Prices!$H:$H,"Product NA")&gt;0),"",(W39+(X39*($E39/1000))))</f>
        <v>0</v>
      </c>
      <c r="Z39" s="89">
        <f t="shared" si="4"/>
        <v>0</v>
      </c>
      <c r="AA39" s="90">
        <f t="shared" si="5"/>
        <v>0</v>
      </c>
      <c r="AB39" s="90">
        <f t="shared" si="6"/>
        <v>0</v>
      </c>
      <c r="AD39" s="88">
        <f>IF(OR(COUNTIFS(Prices!$D:$D,$AD$12,Prices!$A:$A,$B39,Prices!$I:$I,$G39)=0,COUNTIFS(Prices!$D:$D,$AD$12,Prices!$A:$A,$B39,Prices!$I:$I,$G39,Prices!$G:$G,"Product NA")&gt;0),0,SUMIFS(Prices!$G:$G,Prices!$D:$D,$AD$12,Prices!$A:$A,$B39,Prices!$I:$I,$G39))</f>
        <v>6.3000000000000007</v>
      </c>
      <c r="AE39" s="88">
        <f>IF(OR(COUNTIFS(Prices!$D:$D,$AD$12,Prices!$A:$A,$B39,Prices!$I:$I,$G39)=0,COUNTIFS(Prices!$D:$D,$AD$12,Prices!$A:$A,$B39,Prices!$I:$I,$G39,Prices!$H:$H,"Product NA")&gt;0),0,SUMIFS(Prices!$H:$H,Prices!$D:$D,$AD$12,Prices!$A:$A,$B39,Prices!$I:$I,$G39))</f>
        <v>9.6000000000000014</v>
      </c>
      <c r="AF39" s="89">
        <f>IF(OR($C39=0,$E39=0,COUNTIFS(Prices!$D:$D,$AD$12,Prices!$A:$A,$B39,Prices!$I:$I,$G39,Prices!$H:$H,"Product NA")&gt;0),"",(AD39+(AE39*($E39/1000))))</f>
        <v>9.1800000000000015</v>
      </c>
      <c r="AG39" s="89">
        <f t="shared" si="7"/>
        <v>0.59670000000000012</v>
      </c>
      <c r="AH39" s="90">
        <f t="shared" si="8"/>
        <v>9.7767000000000017</v>
      </c>
      <c r="AI39" s="90">
        <f t="shared" si="9"/>
        <v>9.7767000000000017</v>
      </c>
    </row>
    <row r="40" spans="2:35" x14ac:dyDescent="0.35">
      <c r="B40" s="87" t="s">
        <v>35</v>
      </c>
      <c r="C40" s="66">
        <v>1</v>
      </c>
      <c r="D40" s="66">
        <v>1</v>
      </c>
      <c r="E40" s="66">
        <v>300</v>
      </c>
      <c r="G40" s="75" t="str">
        <f t="shared" si="10"/>
        <v>0-500g</v>
      </c>
      <c r="H40" s="88">
        <f>IF(OR(COUNTIFS(Prices!$D:$D,$H$12,Prices!$A:$A,$B40,Prices!$I:$I,$G40)=0,COUNTIFS(Prices!$D:$D,$H$12,Prices!$A:$A,$B40,Prices!$I:$I,$G40,Prices!$G:$G,"Product NA")&gt;0),0,SUMIFS(Prices!$G:$G,Prices!$D:$D,$H$12,Prices!$A:$A,$B40,Prices!$I:$I,$G40))</f>
        <v>0.43</v>
      </c>
      <c r="I40" s="88">
        <f>IF(OR(COUNTIFS(Prices!$D:$D,$H$12,Prices!$A:$A,$B40,Prices!$I:$I,$G40)=0,COUNTIFS(Prices!$D:$D,$H$12,Prices!$A:$A,$B40,Prices!$I:$I,$G40,Prices!$H:$H,"Product NA")&gt;0),0,SUMIFS(Prices!$H:$H,Prices!$D:$D,$H$12,Prices!$A:$A,$B40,Prices!$I:$I,$G40))</f>
        <v>14.57</v>
      </c>
      <c r="J40" s="89">
        <f>IF(OR($C40=0,$E40=0,COUNTIFS(Prices!$D:$D,$H$12,Prices!$A:$A,$B40,Prices!$I:$I,$G40,Prices!$H:$H,"Product NA")&gt;0),"",(H40+(I40*($E40/1000))))</f>
        <v>4.8009999999999993</v>
      </c>
      <c r="K40" s="89">
        <f>J40*-(INDEX(VRDs!$H$3:$J$12, MATCH($H$12, VRDs!$A$3:$A$12, 0), MATCH($D40, INDEX(VRDs!$E$3:$G$12, MATCH($H$12, VRDs!$A$3:$A$12, 0), 0), 1)))</f>
        <v>0</v>
      </c>
      <c r="L40" s="89">
        <f t="shared" si="11"/>
        <v>0.31206499999999998</v>
      </c>
      <c r="M40" s="90">
        <f t="shared" si="0"/>
        <v>5.1130649999999989</v>
      </c>
      <c r="N40" s="90">
        <f t="shared" si="1"/>
        <v>5.1130649999999989</v>
      </c>
      <c r="P40" s="88">
        <f>IF(OR(COUNTIFS(Prices!$D:$D,$P$12,Prices!$A:$A,$B40,Prices!$I:$I,$G40)=0,COUNTIFS(Prices!$D:$D,$P$12,Prices!$A:$A,$B40,Prices!$I:$I,$G40,Prices!$G:$G,"Product NA")&gt;0),0,SUMIFS(Prices!$G:$G,Prices!$D:$D,$P$12,Prices!$A:$A,$B40,Prices!$I:$I,$G40))</f>
        <v>0</v>
      </c>
      <c r="Q40" s="88">
        <f>IF(OR(COUNTIFS(Prices!$D:$D,$P$12,Prices!$A:$A,$B40,Prices!$I:$I,$G40)=0,COUNTIFS(Prices!$D:$D,$P$12,Prices!$A:$A,$B40,Prices!$I:$I,$G40,Prices!$H:$H,"Product NA")&gt;0),0,SUMIFS(Prices!$H:$H,Prices!$D:$D,$P$12,Prices!$A:$A,$B40,Prices!$I:$I,$G40))</f>
        <v>0</v>
      </c>
      <c r="R40" s="89">
        <f>IF(OR($C40=0,$E40=0,COUNTIFS(Prices!$D:$D,$P$12,Prices!$A:$A,$B40,Prices!$I:$I,$G40,Prices!$H:$H,"Product NA")&gt;0),"",(P40+(Q40*($E40/1000))))</f>
        <v>0</v>
      </c>
      <c r="S40" s="89">
        <f t="shared" si="12"/>
        <v>0</v>
      </c>
      <c r="T40" s="90">
        <f t="shared" si="2"/>
        <v>0</v>
      </c>
      <c r="U40" s="90">
        <f t="shared" si="3"/>
        <v>0</v>
      </c>
      <c r="W40" s="88">
        <f>IF(OR(COUNTIFS(Prices!$D:$D,$W$12,Prices!$A:$A,$B40,Prices!$I:$I,$G40)=0,COUNTIFS(Prices!$D:$D,$W$12,Prices!$A:$A,$B40,Prices!$I:$I,$G40,Prices!$G:$G,"Product NA")&gt;0),0,SUMIFS(Prices!$G:$G,Prices!$D:$D,$W$12,Prices!$A:$A,$B40,Prices!$I:$I,$G40))</f>
        <v>0</v>
      </c>
      <c r="X40" s="88">
        <f>IF(OR(COUNTIFS(Prices!$D:$D,$W$12,Prices!$A:$A,$B40,Prices!$I:$I,$G40)=0,COUNTIFS(Prices!$D:$D,$W$12,Prices!$A:$A,$B40,Prices!$I:$I,$G40,Prices!$H:$H,"Product NA")&gt;0),0,SUMIFS(Prices!$H:$H,Prices!$D:$D,$W$12,Prices!$A:$A,$B40,Prices!$I:$I,$G40))</f>
        <v>0</v>
      </c>
      <c r="Y40" s="89">
        <f>IF(OR($C40=0,$E40=0,COUNTIFS(Prices!$D:$D,$W$12,Prices!$A:$A,$B40,Prices!$I:$I,$G40,Prices!$H:$H,"Product NA")&gt;0),"",(W40+(X40*($E40/1000))))</f>
        <v>0</v>
      </c>
      <c r="Z40" s="89">
        <f t="shared" si="4"/>
        <v>0</v>
      </c>
      <c r="AA40" s="90">
        <f t="shared" si="5"/>
        <v>0</v>
      </c>
      <c r="AB40" s="90">
        <f t="shared" si="6"/>
        <v>0</v>
      </c>
      <c r="AD40" s="88">
        <f>IF(OR(COUNTIFS(Prices!$D:$D,$AD$12,Prices!$A:$A,$B40,Prices!$I:$I,$G40)=0,COUNTIFS(Prices!$D:$D,$AD$12,Prices!$A:$A,$B40,Prices!$I:$I,$G40,Prices!$G:$G,"Product NA")&gt;0),0,SUMIFS(Prices!$G:$G,Prices!$D:$D,$AD$12,Prices!$A:$A,$B40,Prices!$I:$I,$G40))</f>
        <v>6.3000000000000007</v>
      </c>
      <c r="AE40" s="88">
        <f>IF(OR(COUNTIFS(Prices!$D:$D,$AD$12,Prices!$A:$A,$B40,Prices!$I:$I,$G40)=0,COUNTIFS(Prices!$D:$D,$AD$12,Prices!$A:$A,$B40,Prices!$I:$I,$G40,Prices!$H:$H,"Product NA")&gt;0),0,SUMIFS(Prices!$H:$H,Prices!$D:$D,$AD$12,Prices!$A:$A,$B40,Prices!$I:$I,$G40))</f>
        <v>9.6000000000000014</v>
      </c>
      <c r="AF40" s="89">
        <f>IF(OR($C40=0,$E40=0,COUNTIFS(Prices!$D:$D,$AD$12,Prices!$A:$A,$B40,Prices!$I:$I,$G40,Prices!$H:$H,"Product NA")&gt;0),"",(AD40+(AE40*($E40/1000))))</f>
        <v>9.1800000000000015</v>
      </c>
      <c r="AG40" s="89">
        <f t="shared" si="7"/>
        <v>0.59670000000000012</v>
      </c>
      <c r="AH40" s="90">
        <f t="shared" si="8"/>
        <v>9.7767000000000017</v>
      </c>
      <c r="AI40" s="90">
        <f t="shared" si="9"/>
        <v>9.7767000000000017</v>
      </c>
    </row>
    <row r="41" spans="2:35" x14ac:dyDescent="0.35">
      <c r="B41" s="87" t="s">
        <v>36</v>
      </c>
      <c r="C41" s="66">
        <v>1</v>
      </c>
      <c r="D41" s="66">
        <v>1</v>
      </c>
      <c r="E41" s="66">
        <v>300</v>
      </c>
      <c r="G41" s="75" t="str">
        <f t="shared" si="10"/>
        <v>0-500g</v>
      </c>
      <c r="H41" s="88">
        <f>IF(OR(COUNTIFS(Prices!$D:$D,$H$12,Prices!$A:$A,$B41,Prices!$I:$I,$G41)=0,COUNTIFS(Prices!$D:$D,$H$12,Prices!$A:$A,$B41,Prices!$I:$I,$G41,Prices!$G:$G,"Product NA")&gt;0),0,SUMIFS(Prices!$G:$G,Prices!$D:$D,$H$12,Prices!$A:$A,$B41,Prices!$I:$I,$G41))</f>
        <v>0.98</v>
      </c>
      <c r="I41" s="88">
        <f>IF(OR(COUNTIFS(Prices!$D:$D,$H$12,Prices!$A:$A,$B41,Prices!$I:$I,$G41)=0,COUNTIFS(Prices!$D:$D,$H$12,Prices!$A:$A,$B41,Prices!$I:$I,$G41,Prices!$H:$H,"Product NA")&gt;0),0,SUMIFS(Prices!$H:$H,Prices!$D:$D,$H$12,Prices!$A:$A,$B41,Prices!$I:$I,$G41))</f>
        <v>11.63</v>
      </c>
      <c r="J41" s="89">
        <f>IF(OR($C41=0,$E41=0,COUNTIFS(Prices!$D:$D,$H$12,Prices!$A:$A,$B41,Prices!$I:$I,$G41,Prices!$H:$H,"Product NA")&gt;0),"",(H41+(I41*($E41/1000))))</f>
        <v>4.4690000000000003</v>
      </c>
      <c r="K41" s="89">
        <f>J41*-(INDEX(VRDs!$H$3:$J$12, MATCH($H$12, VRDs!$A$3:$A$12, 0), MATCH($D41, INDEX(VRDs!$E$3:$G$12, MATCH($H$12, VRDs!$A$3:$A$12, 0), 0), 1)))</f>
        <v>0</v>
      </c>
      <c r="L41" s="89">
        <f t="shared" si="11"/>
        <v>0.29048500000000005</v>
      </c>
      <c r="M41" s="90">
        <f t="shared" si="0"/>
        <v>4.7594850000000006</v>
      </c>
      <c r="N41" s="90">
        <f t="shared" si="1"/>
        <v>4.7594850000000006</v>
      </c>
      <c r="P41" s="88">
        <f>IF(OR(COUNTIFS(Prices!$D:$D,$P$12,Prices!$A:$A,$B41,Prices!$I:$I,$G41)=0,COUNTIFS(Prices!$D:$D,$P$12,Prices!$A:$A,$B41,Prices!$I:$I,$G41,Prices!$G:$G,"Product NA")&gt;0),0,SUMIFS(Prices!$G:$G,Prices!$D:$D,$P$12,Prices!$A:$A,$B41,Prices!$I:$I,$G41))</f>
        <v>0</v>
      </c>
      <c r="Q41" s="88">
        <f>IF(OR(COUNTIFS(Prices!$D:$D,$P$12,Prices!$A:$A,$B41,Prices!$I:$I,$G41)=0,COUNTIFS(Prices!$D:$D,$P$12,Prices!$A:$A,$B41,Prices!$I:$I,$G41,Prices!$H:$H,"Product NA")&gt;0),0,SUMIFS(Prices!$H:$H,Prices!$D:$D,$P$12,Prices!$A:$A,$B41,Prices!$I:$I,$G41))</f>
        <v>0</v>
      </c>
      <c r="R41" s="89">
        <f>IF(OR($C41=0,$E41=0,COUNTIFS(Prices!$D:$D,$P$12,Prices!$A:$A,$B41,Prices!$I:$I,$G41,Prices!$H:$H,"Product NA")&gt;0),"",(P41+(Q41*($E41/1000))))</f>
        <v>0</v>
      </c>
      <c r="S41" s="89">
        <f t="shared" si="12"/>
        <v>0</v>
      </c>
      <c r="T41" s="90">
        <f t="shared" si="2"/>
        <v>0</v>
      </c>
      <c r="U41" s="90">
        <f t="shared" si="3"/>
        <v>0</v>
      </c>
      <c r="W41" s="88">
        <f>IF(OR(COUNTIFS(Prices!$D:$D,$W$12,Prices!$A:$A,$B41,Prices!$I:$I,$G41)=0,COUNTIFS(Prices!$D:$D,$W$12,Prices!$A:$A,$B41,Prices!$I:$I,$G41,Prices!$G:$G,"Product NA")&gt;0),0,SUMIFS(Prices!$G:$G,Prices!$D:$D,$W$12,Prices!$A:$A,$B41,Prices!$I:$I,$G41))</f>
        <v>0</v>
      </c>
      <c r="X41" s="88">
        <f>IF(OR(COUNTIFS(Prices!$D:$D,$W$12,Prices!$A:$A,$B41,Prices!$I:$I,$G41)=0,COUNTIFS(Prices!$D:$D,$W$12,Prices!$A:$A,$B41,Prices!$I:$I,$G41,Prices!$H:$H,"Product NA")&gt;0),0,SUMIFS(Prices!$H:$H,Prices!$D:$D,$W$12,Prices!$A:$A,$B41,Prices!$I:$I,$G41))</f>
        <v>0</v>
      </c>
      <c r="Y41" s="89">
        <f>IF(OR($C41=0,$E41=0,COUNTIFS(Prices!$D:$D,$W$12,Prices!$A:$A,$B41,Prices!$I:$I,$G41,Prices!$H:$H,"Product NA")&gt;0),"",(W41+(X41*($E41/1000))))</f>
        <v>0</v>
      </c>
      <c r="Z41" s="89">
        <f t="shared" si="4"/>
        <v>0</v>
      </c>
      <c r="AA41" s="90">
        <f t="shared" si="5"/>
        <v>0</v>
      </c>
      <c r="AB41" s="90">
        <f t="shared" si="6"/>
        <v>0</v>
      </c>
      <c r="AD41" s="88">
        <f>IF(OR(COUNTIFS(Prices!$D:$D,$AD$12,Prices!$A:$A,$B41,Prices!$I:$I,$G41)=0,COUNTIFS(Prices!$D:$D,$AD$12,Prices!$A:$A,$B41,Prices!$I:$I,$G41,Prices!$G:$G,"Product NA")&gt;0),0,SUMIFS(Prices!$G:$G,Prices!$D:$D,$AD$12,Prices!$A:$A,$B41,Prices!$I:$I,$G41))</f>
        <v>6.5500000000000007</v>
      </c>
      <c r="AE41" s="88">
        <f>IF(OR(COUNTIFS(Prices!$D:$D,$AD$12,Prices!$A:$A,$B41,Prices!$I:$I,$G41)=0,COUNTIFS(Prices!$D:$D,$AD$12,Prices!$A:$A,$B41,Prices!$I:$I,$G41,Prices!$H:$H,"Product NA")&gt;0),0,SUMIFS(Prices!$H:$H,Prices!$D:$D,$AD$12,Prices!$A:$A,$B41,Prices!$I:$I,$G41))</f>
        <v>4.05</v>
      </c>
      <c r="AF41" s="89">
        <f>IF(OR($C41=0,$E41=0,COUNTIFS(Prices!$D:$D,$AD$12,Prices!$A:$A,$B41,Prices!$I:$I,$G41,Prices!$H:$H,"Product NA")&gt;0),"",(AD41+(AE41*($E41/1000))))</f>
        <v>7.7650000000000006</v>
      </c>
      <c r="AG41" s="89">
        <f t="shared" si="7"/>
        <v>0.50472500000000009</v>
      </c>
      <c r="AH41" s="90">
        <f t="shared" si="8"/>
        <v>8.2697250000000011</v>
      </c>
      <c r="AI41" s="90">
        <f t="shared" si="9"/>
        <v>8.2697250000000011</v>
      </c>
    </row>
    <row r="42" spans="2:35" x14ac:dyDescent="0.35">
      <c r="B42" s="87" t="s">
        <v>37</v>
      </c>
      <c r="C42" s="66">
        <v>1</v>
      </c>
      <c r="D42" s="66">
        <v>1</v>
      </c>
      <c r="E42" s="66">
        <v>300</v>
      </c>
      <c r="G42" s="75" t="str">
        <f t="shared" si="10"/>
        <v>0-500g</v>
      </c>
      <c r="H42" s="88">
        <f>IF(OR(COUNTIFS(Prices!$D:$D,$H$12,Prices!$A:$A,$B42,Prices!$I:$I,$G42)=0,COUNTIFS(Prices!$D:$D,$H$12,Prices!$A:$A,$B42,Prices!$I:$I,$G42,Prices!$G:$G,"Product NA")&gt;0),0,SUMIFS(Prices!$G:$G,Prices!$D:$D,$H$12,Prices!$A:$A,$B42,Prices!$I:$I,$G42))</f>
        <v>1.1599999999999999</v>
      </c>
      <c r="I42" s="88">
        <f>IF(OR(COUNTIFS(Prices!$D:$D,$H$12,Prices!$A:$A,$B42,Prices!$I:$I,$G42)=0,COUNTIFS(Prices!$D:$D,$H$12,Prices!$A:$A,$B42,Prices!$I:$I,$G42,Prices!$H:$H,"Product NA")&gt;0),0,SUMIFS(Prices!$H:$H,Prices!$D:$D,$H$12,Prices!$A:$A,$B42,Prices!$I:$I,$G42))</f>
        <v>13.64</v>
      </c>
      <c r="J42" s="89">
        <f>IF(OR($C42=0,$E42=0,COUNTIFS(Prices!$D:$D,$H$12,Prices!$A:$A,$B42,Prices!$I:$I,$G42,Prices!$H:$H,"Product NA")&gt;0),"",(H42+(I42*($E42/1000))))</f>
        <v>5.2519999999999998</v>
      </c>
      <c r="K42" s="89">
        <f>J42*-(INDEX(VRDs!$H$3:$J$12, MATCH($H$12, VRDs!$A$3:$A$12, 0), MATCH($D42, INDEX(VRDs!$E$3:$G$12, MATCH($H$12, VRDs!$A$3:$A$12, 0), 0), 1)))</f>
        <v>0</v>
      </c>
      <c r="L42" s="89">
        <f t="shared" si="11"/>
        <v>0.34138000000000002</v>
      </c>
      <c r="M42" s="90">
        <f t="shared" si="0"/>
        <v>5.5933799999999998</v>
      </c>
      <c r="N42" s="90">
        <f t="shared" si="1"/>
        <v>5.5933799999999998</v>
      </c>
      <c r="P42" s="88">
        <f>IF(OR(COUNTIFS(Prices!$D:$D,$P$12,Prices!$A:$A,$B42,Prices!$I:$I,$G42)=0,COUNTIFS(Prices!$D:$D,$P$12,Prices!$A:$A,$B42,Prices!$I:$I,$G42,Prices!$G:$G,"Product NA")&gt;0),0,SUMIFS(Prices!$G:$G,Prices!$D:$D,$P$12,Prices!$A:$A,$B42,Prices!$I:$I,$G42))</f>
        <v>0</v>
      </c>
      <c r="Q42" s="88">
        <f>IF(OR(COUNTIFS(Prices!$D:$D,$P$12,Prices!$A:$A,$B42,Prices!$I:$I,$G42)=0,COUNTIFS(Prices!$D:$D,$P$12,Prices!$A:$A,$B42,Prices!$I:$I,$G42,Prices!$H:$H,"Product NA")&gt;0),0,SUMIFS(Prices!$H:$H,Prices!$D:$D,$P$12,Prices!$A:$A,$B42,Prices!$I:$I,$G42))</f>
        <v>0</v>
      </c>
      <c r="R42" s="89">
        <f>IF(OR($C42=0,$E42=0,COUNTIFS(Prices!$D:$D,$P$12,Prices!$A:$A,$B42,Prices!$I:$I,$G42,Prices!$H:$H,"Product NA")&gt;0),"",(P42+(Q42*($E42/1000))))</f>
        <v>0</v>
      </c>
      <c r="S42" s="89">
        <f t="shared" si="12"/>
        <v>0</v>
      </c>
      <c r="T42" s="90">
        <f t="shared" si="2"/>
        <v>0</v>
      </c>
      <c r="U42" s="90">
        <f t="shared" si="3"/>
        <v>0</v>
      </c>
      <c r="W42" s="88">
        <f>IF(OR(COUNTIFS(Prices!$D:$D,$W$12,Prices!$A:$A,$B42,Prices!$I:$I,$G42)=0,COUNTIFS(Prices!$D:$D,$W$12,Prices!$A:$A,$B42,Prices!$I:$I,$G42,Prices!$G:$G,"Product NA")&gt;0),0,SUMIFS(Prices!$G:$G,Prices!$D:$D,$W$12,Prices!$A:$A,$B42,Prices!$I:$I,$G42))</f>
        <v>0</v>
      </c>
      <c r="X42" s="88">
        <f>IF(OR(COUNTIFS(Prices!$D:$D,$W$12,Prices!$A:$A,$B42,Prices!$I:$I,$G42)=0,COUNTIFS(Prices!$D:$D,$W$12,Prices!$A:$A,$B42,Prices!$I:$I,$G42,Prices!$H:$H,"Product NA")&gt;0),0,SUMIFS(Prices!$H:$H,Prices!$D:$D,$W$12,Prices!$A:$A,$B42,Prices!$I:$I,$G42))</f>
        <v>0</v>
      </c>
      <c r="Y42" s="89">
        <f>IF(OR($C42=0,$E42=0,COUNTIFS(Prices!$D:$D,$W$12,Prices!$A:$A,$B42,Prices!$I:$I,$G42,Prices!$H:$H,"Product NA")&gt;0),"",(W42+(X42*($E42/1000))))</f>
        <v>0</v>
      </c>
      <c r="Z42" s="89">
        <f t="shared" si="4"/>
        <v>0</v>
      </c>
      <c r="AA42" s="90">
        <f t="shared" si="5"/>
        <v>0</v>
      </c>
      <c r="AB42" s="90">
        <f t="shared" si="6"/>
        <v>0</v>
      </c>
      <c r="AD42" s="88">
        <f>IF(OR(COUNTIFS(Prices!$D:$D,$AD$12,Prices!$A:$A,$B42,Prices!$I:$I,$G42)=0,COUNTIFS(Prices!$D:$D,$AD$12,Prices!$A:$A,$B42,Prices!$I:$I,$G42,Prices!$G:$G,"Product NA")&gt;0),0,SUMIFS(Prices!$G:$G,Prices!$D:$D,$AD$12,Prices!$A:$A,$B42,Prices!$I:$I,$G42))</f>
        <v>6.3000000000000007</v>
      </c>
      <c r="AE42" s="88">
        <f>IF(OR(COUNTIFS(Prices!$D:$D,$AD$12,Prices!$A:$A,$B42,Prices!$I:$I,$G42)=0,COUNTIFS(Prices!$D:$D,$AD$12,Prices!$A:$A,$B42,Prices!$I:$I,$G42,Prices!$H:$H,"Product NA")&gt;0),0,SUMIFS(Prices!$H:$H,Prices!$D:$D,$AD$12,Prices!$A:$A,$B42,Prices!$I:$I,$G42))</f>
        <v>9.6000000000000014</v>
      </c>
      <c r="AF42" s="89">
        <f>IF(OR($C42=0,$E42=0,COUNTIFS(Prices!$D:$D,$AD$12,Prices!$A:$A,$B42,Prices!$I:$I,$G42,Prices!$H:$H,"Product NA")&gt;0),"",(AD42+(AE42*($E42/1000))))</f>
        <v>9.1800000000000015</v>
      </c>
      <c r="AG42" s="89">
        <f t="shared" si="7"/>
        <v>0.59670000000000012</v>
      </c>
      <c r="AH42" s="90">
        <f t="shared" si="8"/>
        <v>9.7767000000000017</v>
      </c>
      <c r="AI42" s="90">
        <f t="shared" si="9"/>
        <v>9.7767000000000017</v>
      </c>
    </row>
    <row r="43" spans="2:35" x14ac:dyDescent="0.35">
      <c r="B43" s="87" t="s">
        <v>38</v>
      </c>
      <c r="C43" s="66">
        <v>1</v>
      </c>
      <c r="D43" s="66">
        <v>1</v>
      </c>
      <c r="E43" s="66">
        <v>300</v>
      </c>
      <c r="G43" s="75" t="str">
        <f t="shared" si="10"/>
        <v>0-500g</v>
      </c>
      <c r="H43" s="88">
        <f>IF(OR(COUNTIFS(Prices!$D:$D,$H$12,Prices!$A:$A,$B43,Prices!$I:$I,$G43)=0,COUNTIFS(Prices!$D:$D,$H$12,Prices!$A:$A,$B43,Prices!$I:$I,$G43,Prices!$G:$G,"Product NA")&gt;0),0,SUMIFS(Prices!$G:$G,Prices!$D:$D,$H$12,Prices!$A:$A,$B43,Prices!$I:$I,$G43))</f>
        <v>1.61</v>
      </c>
      <c r="I43" s="88">
        <f>IF(OR(COUNTIFS(Prices!$D:$D,$H$12,Prices!$A:$A,$B43,Prices!$I:$I,$G43)=0,COUNTIFS(Prices!$D:$D,$H$12,Prices!$A:$A,$B43,Prices!$I:$I,$G43,Prices!$H:$H,"Product NA")&gt;0),0,SUMIFS(Prices!$H:$H,Prices!$D:$D,$H$12,Prices!$A:$A,$B43,Prices!$I:$I,$G43))</f>
        <v>8.16</v>
      </c>
      <c r="J43" s="89">
        <f>IF(OR($C43=0,$E43=0,COUNTIFS(Prices!$D:$D,$H$12,Prices!$A:$A,$B43,Prices!$I:$I,$G43,Prices!$H:$H,"Product NA")&gt;0),"",(H43+(I43*($E43/1000))))</f>
        <v>4.0579999999999998</v>
      </c>
      <c r="K43" s="89">
        <f>J43*-(INDEX(VRDs!$H$3:$J$12, MATCH($H$12, VRDs!$A$3:$A$12, 0), MATCH($D43, INDEX(VRDs!$E$3:$G$12, MATCH($H$12, VRDs!$A$3:$A$12, 0), 0), 1)))</f>
        <v>0</v>
      </c>
      <c r="L43" s="89">
        <f t="shared" si="11"/>
        <v>0.26377</v>
      </c>
      <c r="M43" s="90">
        <f t="shared" si="0"/>
        <v>4.3217699999999999</v>
      </c>
      <c r="N43" s="90">
        <f t="shared" si="1"/>
        <v>4.3217699999999999</v>
      </c>
      <c r="P43" s="88">
        <f>IF(OR(COUNTIFS(Prices!$D:$D,$P$12,Prices!$A:$A,$B43,Prices!$I:$I,$G43)=0,COUNTIFS(Prices!$D:$D,$P$12,Prices!$A:$A,$B43,Prices!$I:$I,$G43,Prices!$G:$G,"Product NA")&gt;0),0,SUMIFS(Prices!$G:$G,Prices!$D:$D,$P$12,Prices!$A:$A,$B43,Prices!$I:$I,$G43))</f>
        <v>5.8500000000000005</v>
      </c>
      <c r="Q43" s="88">
        <f>IF(OR(COUNTIFS(Prices!$D:$D,$P$12,Prices!$A:$A,$B43,Prices!$I:$I,$G43)=0,COUNTIFS(Prices!$D:$D,$P$12,Prices!$A:$A,$B43,Prices!$I:$I,$G43,Prices!$H:$H,"Product NA")&gt;0),0,SUMIFS(Prices!$H:$H,Prices!$D:$D,$P$12,Prices!$A:$A,$B43,Prices!$I:$I,$G43))</f>
        <v>10</v>
      </c>
      <c r="R43" s="89">
        <f>IF(OR($C43=0,$E43=0,COUNTIFS(Prices!$D:$D,$P$12,Prices!$A:$A,$B43,Prices!$I:$I,$G43,Prices!$H:$H,"Product NA")&gt;0),"",(P43+(Q43*($E43/1000))))</f>
        <v>8.8500000000000014</v>
      </c>
      <c r="S43" s="89">
        <f t="shared" si="12"/>
        <v>0.57525000000000015</v>
      </c>
      <c r="T43" s="90">
        <f t="shared" si="2"/>
        <v>9.4252500000000019</v>
      </c>
      <c r="U43" s="90">
        <f t="shared" si="3"/>
        <v>9.4252500000000019</v>
      </c>
      <c r="W43" s="88">
        <f>IF(OR(COUNTIFS(Prices!$D:$D,$W$12,Prices!$A:$A,$B43,Prices!$I:$I,$G43)=0,COUNTIFS(Prices!$D:$D,$W$12,Prices!$A:$A,$B43,Prices!$I:$I,$G43,Prices!$G:$G,"Product NA")&gt;0),0,SUMIFS(Prices!$G:$G,Prices!$D:$D,$W$12,Prices!$A:$A,$B43,Prices!$I:$I,$G43))</f>
        <v>0</v>
      </c>
      <c r="X43" s="88">
        <f>IF(OR(COUNTIFS(Prices!$D:$D,$W$12,Prices!$A:$A,$B43,Prices!$I:$I,$G43)=0,COUNTIFS(Prices!$D:$D,$W$12,Prices!$A:$A,$B43,Prices!$I:$I,$G43,Prices!$H:$H,"Product NA")&gt;0),0,SUMIFS(Prices!$H:$H,Prices!$D:$D,$W$12,Prices!$A:$A,$B43,Prices!$I:$I,$G43))</f>
        <v>0</v>
      </c>
      <c r="Y43" s="89">
        <f>IF(OR($C43=0,$E43=0,COUNTIFS(Prices!$D:$D,$W$12,Prices!$A:$A,$B43,Prices!$I:$I,$G43,Prices!$H:$H,"Product NA")&gt;0),"",(W43+(X43*($E43/1000))))</f>
        <v>0</v>
      </c>
      <c r="Z43" s="89">
        <f t="shared" si="4"/>
        <v>0</v>
      </c>
      <c r="AA43" s="90">
        <f t="shared" si="5"/>
        <v>0</v>
      </c>
      <c r="AB43" s="90">
        <f t="shared" si="6"/>
        <v>0</v>
      </c>
      <c r="AD43" s="88">
        <f>IF(OR(COUNTIFS(Prices!$D:$D,$AD$12,Prices!$A:$A,$B43,Prices!$I:$I,$G43)=0,COUNTIFS(Prices!$D:$D,$AD$12,Prices!$A:$A,$B43,Prices!$I:$I,$G43,Prices!$G:$G,"Product NA")&gt;0),0,SUMIFS(Prices!$G:$G,Prices!$D:$D,$AD$12,Prices!$A:$A,$B43,Prices!$I:$I,$G43))</f>
        <v>6.2</v>
      </c>
      <c r="AE43" s="88">
        <f>IF(OR(COUNTIFS(Prices!$D:$D,$AD$12,Prices!$A:$A,$B43,Prices!$I:$I,$G43)=0,COUNTIFS(Prices!$D:$D,$AD$12,Prices!$A:$A,$B43,Prices!$I:$I,$G43,Prices!$H:$H,"Product NA")&gt;0),0,SUMIFS(Prices!$H:$H,Prices!$D:$D,$AD$12,Prices!$A:$A,$B43,Prices!$I:$I,$G43))</f>
        <v>10.100000000000001</v>
      </c>
      <c r="AF43" s="89">
        <f>IF(OR($C43=0,$E43=0,COUNTIFS(Prices!$D:$D,$AD$12,Prices!$A:$A,$B43,Prices!$I:$I,$G43,Prices!$H:$H,"Product NA")&gt;0),"",(AD43+(AE43*($E43/1000))))</f>
        <v>9.23</v>
      </c>
      <c r="AG43" s="89">
        <f t="shared" si="7"/>
        <v>0.59995000000000009</v>
      </c>
      <c r="AH43" s="90">
        <f t="shared" si="8"/>
        <v>9.8299500000000002</v>
      </c>
      <c r="AI43" s="90">
        <f t="shared" si="9"/>
        <v>9.8299500000000002</v>
      </c>
    </row>
    <row r="44" spans="2:35" x14ac:dyDescent="0.35">
      <c r="B44" s="87" t="s">
        <v>39</v>
      </c>
      <c r="C44" s="66">
        <v>1</v>
      </c>
      <c r="D44" s="66">
        <v>1</v>
      </c>
      <c r="E44" s="66">
        <v>300</v>
      </c>
      <c r="G44" s="75" t="str">
        <f t="shared" si="10"/>
        <v>0-500g</v>
      </c>
      <c r="H44" s="88">
        <f>IF(OR(COUNTIFS(Prices!$D:$D,$H$12,Prices!$A:$A,$B44,Prices!$I:$I,$G44)=0,COUNTIFS(Prices!$D:$D,$H$12,Prices!$A:$A,$B44,Prices!$I:$I,$G44,Prices!$G:$G,"Product NA")&gt;0),0,SUMIFS(Prices!$G:$G,Prices!$D:$D,$H$12,Prices!$A:$A,$B44,Prices!$I:$I,$G44))</f>
        <v>2.08</v>
      </c>
      <c r="I44" s="88">
        <f>IF(OR(COUNTIFS(Prices!$D:$D,$H$12,Prices!$A:$A,$B44,Prices!$I:$I,$G44)=0,COUNTIFS(Prices!$D:$D,$H$12,Prices!$A:$A,$B44,Prices!$I:$I,$G44,Prices!$H:$H,"Product NA")&gt;0),0,SUMIFS(Prices!$H:$H,Prices!$D:$D,$H$12,Prices!$A:$A,$B44,Prices!$I:$I,$G44))</f>
        <v>4.21</v>
      </c>
      <c r="J44" s="89">
        <f>IF(OR($C44=0,$E44=0,COUNTIFS(Prices!$D:$D,$H$12,Prices!$A:$A,$B44,Prices!$I:$I,$G44,Prices!$H:$H,"Product NA")&gt;0),"",(H44+(I44*($E44/1000))))</f>
        <v>3.343</v>
      </c>
      <c r="K44" s="89">
        <f>J44*-(INDEX(VRDs!$H$3:$J$12, MATCH($H$12, VRDs!$A$3:$A$12, 0), MATCH($D44, INDEX(VRDs!$E$3:$G$12, MATCH($H$12, VRDs!$A$3:$A$12, 0), 0), 1)))</f>
        <v>0</v>
      </c>
      <c r="L44" s="89">
        <f t="shared" si="11"/>
        <v>0.21729500000000002</v>
      </c>
      <c r="M44" s="90">
        <f t="shared" si="0"/>
        <v>3.560295</v>
      </c>
      <c r="N44" s="90">
        <f t="shared" si="1"/>
        <v>3.560295</v>
      </c>
      <c r="P44" s="88">
        <f>IF(OR(COUNTIFS(Prices!$D:$D,$P$12,Prices!$A:$A,$B44,Prices!$I:$I,$G44)=0,COUNTIFS(Prices!$D:$D,$P$12,Prices!$A:$A,$B44,Prices!$I:$I,$G44,Prices!$G:$G,"Product NA")&gt;0),0,SUMIFS(Prices!$G:$G,Prices!$D:$D,$P$12,Prices!$A:$A,$B44,Prices!$I:$I,$G44))</f>
        <v>0</v>
      </c>
      <c r="Q44" s="88">
        <f>IF(OR(COUNTIFS(Prices!$D:$D,$P$12,Prices!$A:$A,$B44,Prices!$I:$I,$G44)=0,COUNTIFS(Prices!$D:$D,$P$12,Prices!$A:$A,$B44,Prices!$I:$I,$G44,Prices!$H:$H,"Product NA")&gt;0),0,SUMIFS(Prices!$H:$H,Prices!$D:$D,$P$12,Prices!$A:$A,$B44,Prices!$I:$I,$G44))</f>
        <v>0</v>
      </c>
      <c r="R44" s="89">
        <f>IF(OR($C44=0,$E44=0,COUNTIFS(Prices!$D:$D,$P$12,Prices!$A:$A,$B44,Prices!$I:$I,$G44,Prices!$H:$H,"Product NA")&gt;0),"",(P44+(Q44*($E44/1000))))</f>
        <v>0</v>
      </c>
      <c r="S44" s="89">
        <f t="shared" si="12"/>
        <v>0</v>
      </c>
      <c r="T44" s="90">
        <f t="shared" si="2"/>
        <v>0</v>
      </c>
      <c r="U44" s="90">
        <f t="shared" si="3"/>
        <v>0</v>
      </c>
      <c r="W44" s="88">
        <f>IF(OR(COUNTIFS(Prices!$D:$D,$W$12,Prices!$A:$A,$B44,Prices!$I:$I,$G44)=0,COUNTIFS(Prices!$D:$D,$W$12,Prices!$A:$A,$B44,Prices!$I:$I,$G44,Prices!$G:$G,"Product NA")&gt;0),0,SUMIFS(Prices!$G:$G,Prices!$D:$D,$W$12,Prices!$A:$A,$B44,Prices!$I:$I,$G44))</f>
        <v>0</v>
      </c>
      <c r="X44" s="88">
        <f>IF(OR(COUNTIFS(Prices!$D:$D,$W$12,Prices!$A:$A,$B44,Prices!$I:$I,$G44)=0,COUNTIFS(Prices!$D:$D,$W$12,Prices!$A:$A,$B44,Prices!$I:$I,$G44,Prices!$H:$H,"Product NA")&gt;0),0,SUMIFS(Prices!$H:$H,Prices!$D:$D,$W$12,Prices!$A:$A,$B44,Prices!$I:$I,$G44))</f>
        <v>0</v>
      </c>
      <c r="Y44" s="89">
        <f>IF(OR($C44=0,$E44=0,COUNTIFS(Prices!$D:$D,$W$12,Prices!$A:$A,$B44,Prices!$I:$I,$G44,Prices!$H:$H,"Product NA")&gt;0),"",(W44+(X44*($E44/1000))))</f>
        <v>0</v>
      </c>
      <c r="Z44" s="89">
        <f t="shared" si="4"/>
        <v>0</v>
      </c>
      <c r="AA44" s="90">
        <f t="shared" si="5"/>
        <v>0</v>
      </c>
      <c r="AB44" s="90">
        <f t="shared" si="6"/>
        <v>0</v>
      </c>
      <c r="AD44" s="88">
        <f>IF(OR(COUNTIFS(Prices!$D:$D,$AD$12,Prices!$A:$A,$B44,Prices!$I:$I,$G44)=0,COUNTIFS(Prices!$D:$D,$AD$12,Prices!$A:$A,$B44,Prices!$I:$I,$G44,Prices!$G:$G,"Product NA")&gt;0),0,SUMIFS(Prices!$G:$G,Prices!$D:$D,$AD$12,Prices!$A:$A,$B44,Prices!$I:$I,$G44))</f>
        <v>6.7</v>
      </c>
      <c r="AE44" s="88">
        <f>IF(OR(COUNTIFS(Prices!$D:$D,$AD$12,Prices!$A:$A,$B44,Prices!$I:$I,$G44)=0,COUNTIFS(Prices!$D:$D,$AD$12,Prices!$A:$A,$B44,Prices!$I:$I,$G44,Prices!$H:$H,"Product NA")&gt;0),0,SUMIFS(Prices!$H:$H,Prices!$D:$D,$AD$12,Prices!$A:$A,$B44,Prices!$I:$I,$G44))</f>
        <v>9.6000000000000014</v>
      </c>
      <c r="AF44" s="89">
        <f>IF(OR($C44=0,$E44=0,COUNTIFS(Prices!$D:$D,$AD$12,Prices!$A:$A,$B44,Prices!$I:$I,$G44,Prices!$H:$H,"Product NA")&gt;0),"",(AD44+(AE44*($E44/1000))))</f>
        <v>9.58</v>
      </c>
      <c r="AG44" s="89">
        <f t="shared" si="7"/>
        <v>0.62270000000000003</v>
      </c>
      <c r="AH44" s="90">
        <f t="shared" si="8"/>
        <v>10.2027</v>
      </c>
      <c r="AI44" s="90">
        <f t="shared" si="9"/>
        <v>10.2027</v>
      </c>
    </row>
    <row r="45" spans="2:35" x14ac:dyDescent="0.35">
      <c r="B45" s="87" t="s">
        <v>40</v>
      </c>
      <c r="C45" s="66">
        <v>1</v>
      </c>
      <c r="D45" s="66">
        <v>1</v>
      </c>
      <c r="E45" s="66">
        <v>300</v>
      </c>
      <c r="G45" s="75" t="str">
        <f t="shared" si="10"/>
        <v>0-500g</v>
      </c>
      <c r="H45" s="88">
        <f>IF(OR(COUNTIFS(Prices!$D:$D,$H$12,Prices!$A:$A,$B45,Prices!$I:$I,$G45)=0,COUNTIFS(Prices!$D:$D,$H$12,Prices!$A:$A,$B45,Prices!$I:$I,$G45,Prices!$G:$G,"Product NA")&gt;0),0,SUMIFS(Prices!$G:$G,Prices!$D:$D,$H$12,Prices!$A:$A,$B45,Prices!$I:$I,$G45))</f>
        <v>0.43</v>
      </c>
      <c r="I45" s="88">
        <f>IF(OR(COUNTIFS(Prices!$D:$D,$H$12,Prices!$A:$A,$B45,Prices!$I:$I,$G45)=0,COUNTIFS(Prices!$D:$D,$H$12,Prices!$A:$A,$B45,Prices!$I:$I,$G45,Prices!$H:$H,"Product NA")&gt;0),0,SUMIFS(Prices!$H:$H,Prices!$D:$D,$H$12,Prices!$A:$A,$B45,Prices!$I:$I,$G45))</f>
        <v>14.57</v>
      </c>
      <c r="J45" s="89">
        <f>IF(OR($C45=0,$E45=0,COUNTIFS(Prices!$D:$D,$H$12,Prices!$A:$A,$B45,Prices!$I:$I,$G45,Prices!$H:$H,"Product NA")&gt;0),"",(H45+(I45*($E45/1000))))</f>
        <v>4.8009999999999993</v>
      </c>
      <c r="K45" s="89">
        <f>J45*-(INDEX(VRDs!$H$3:$J$12, MATCH($H$12, VRDs!$A$3:$A$12, 0), MATCH($D45, INDEX(VRDs!$E$3:$G$12, MATCH($H$12, VRDs!$A$3:$A$12, 0), 0), 1)))</f>
        <v>0</v>
      </c>
      <c r="L45" s="89">
        <f t="shared" si="11"/>
        <v>0.31206499999999998</v>
      </c>
      <c r="M45" s="90">
        <f t="shared" si="0"/>
        <v>5.1130649999999989</v>
      </c>
      <c r="N45" s="90">
        <f t="shared" si="1"/>
        <v>5.1130649999999989</v>
      </c>
      <c r="P45" s="88">
        <f>IF(OR(COUNTIFS(Prices!$D:$D,$P$12,Prices!$A:$A,$B45,Prices!$I:$I,$G45)=0,COUNTIFS(Prices!$D:$D,$P$12,Prices!$A:$A,$B45,Prices!$I:$I,$G45,Prices!$G:$G,"Product NA")&gt;0),0,SUMIFS(Prices!$G:$G,Prices!$D:$D,$P$12,Prices!$A:$A,$B45,Prices!$I:$I,$G45))</f>
        <v>0</v>
      </c>
      <c r="Q45" s="88">
        <f>IF(OR(COUNTIFS(Prices!$D:$D,$P$12,Prices!$A:$A,$B45,Prices!$I:$I,$G45)=0,COUNTIFS(Prices!$D:$D,$P$12,Prices!$A:$A,$B45,Prices!$I:$I,$G45,Prices!$H:$H,"Product NA")&gt;0),0,SUMIFS(Prices!$H:$H,Prices!$D:$D,$P$12,Prices!$A:$A,$B45,Prices!$I:$I,$G45))</f>
        <v>0</v>
      </c>
      <c r="R45" s="89">
        <f>IF(OR($C45=0,$E45=0,COUNTIFS(Prices!$D:$D,$P$12,Prices!$A:$A,$B45,Prices!$I:$I,$G45,Prices!$H:$H,"Product NA")&gt;0),"",(P45+(Q45*($E45/1000))))</f>
        <v>0</v>
      </c>
      <c r="S45" s="89">
        <f t="shared" si="12"/>
        <v>0</v>
      </c>
      <c r="T45" s="90">
        <f t="shared" si="2"/>
        <v>0</v>
      </c>
      <c r="U45" s="90">
        <f t="shared" si="3"/>
        <v>0</v>
      </c>
      <c r="W45" s="88">
        <f>IF(OR(COUNTIFS(Prices!$D:$D,$W$12,Prices!$A:$A,$B45,Prices!$I:$I,$G45)=0,COUNTIFS(Prices!$D:$D,$W$12,Prices!$A:$A,$B45,Prices!$I:$I,$G45,Prices!$G:$G,"Product NA")&gt;0),0,SUMIFS(Prices!$G:$G,Prices!$D:$D,$W$12,Prices!$A:$A,$B45,Prices!$I:$I,$G45))</f>
        <v>0</v>
      </c>
      <c r="X45" s="88">
        <f>IF(OR(COUNTIFS(Prices!$D:$D,$W$12,Prices!$A:$A,$B45,Prices!$I:$I,$G45)=0,COUNTIFS(Prices!$D:$D,$W$12,Prices!$A:$A,$B45,Prices!$I:$I,$G45,Prices!$H:$H,"Product NA")&gt;0),0,SUMIFS(Prices!$H:$H,Prices!$D:$D,$W$12,Prices!$A:$A,$B45,Prices!$I:$I,$G45))</f>
        <v>0</v>
      </c>
      <c r="Y45" s="89">
        <f>IF(OR($C45=0,$E45=0,COUNTIFS(Prices!$D:$D,$W$12,Prices!$A:$A,$B45,Prices!$I:$I,$G45,Prices!$H:$H,"Product NA")&gt;0),"",(W45+(X45*($E45/1000))))</f>
        <v>0</v>
      </c>
      <c r="Z45" s="89">
        <f t="shared" si="4"/>
        <v>0</v>
      </c>
      <c r="AA45" s="90">
        <f t="shared" si="5"/>
        <v>0</v>
      </c>
      <c r="AB45" s="90">
        <f t="shared" si="6"/>
        <v>0</v>
      </c>
      <c r="AD45" s="88">
        <f>IF(OR(COUNTIFS(Prices!$D:$D,$AD$12,Prices!$A:$A,$B45,Prices!$I:$I,$G45)=0,COUNTIFS(Prices!$D:$D,$AD$12,Prices!$A:$A,$B45,Prices!$I:$I,$G45,Prices!$G:$G,"Product NA")&gt;0),0,SUMIFS(Prices!$G:$G,Prices!$D:$D,$AD$12,Prices!$A:$A,$B45,Prices!$I:$I,$G45))</f>
        <v>6.3000000000000007</v>
      </c>
      <c r="AE45" s="88">
        <f>IF(OR(COUNTIFS(Prices!$D:$D,$AD$12,Prices!$A:$A,$B45,Prices!$I:$I,$G45)=0,COUNTIFS(Prices!$D:$D,$AD$12,Prices!$A:$A,$B45,Prices!$I:$I,$G45,Prices!$H:$H,"Product NA")&gt;0),0,SUMIFS(Prices!$H:$H,Prices!$D:$D,$AD$12,Prices!$A:$A,$B45,Prices!$I:$I,$G45))</f>
        <v>9.6000000000000014</v>
      </c>
      <c r="AF45" s="89">
        <f>IF(OR($C45=0,$E45=0,COUNTIFS(Prices!$D:$D,$AD$12,Prices!$A:$A,$B45,Prices!$I:$I,$G45,Prices!$H:$H,"Product NA")&gt;0),"",(AD45+(AE45*($E45/1000))))</f>
        <v>9.1800000000000015</v>
      </c>
      <c r="AG45" s="89">
        <f t="shared" si="7"/>
        <v>0.59670000000000012</v>
      </c>
      <c r="AH45" s="90">
        <f t="shared" si="8"/>
        <v>9.7767000000000017</v>
      </c>
      <c r="AI45" s="90">
        <f t="shared" si="9"/>
        <v>9.7767000000000017</v>
      </c>
    </row>
    <row r="46" spans="2:35" x14ac:dyDescent="0.35">
      <c r="B46" s="87" t="s">
        <v>41</v>
      </c>
      <c r="C46" s="66">
        <v>1</v>
      </c>
      <c r="D46" s="66">
        <v>1</v>
      </c>
      <c r="E46" s="66">
        <v>300</v>
      </c>
      <c r="G46" s="75" t="str">
        <f t="shared" si="10"/>
        <v>0-500g</v>
      </c>
      <c r="H46" s="88">
        <f>IF(OR(COUNTIFS(Prices!$D:$D,$H$12,Prices!$A:$A,$B46,Prices!$I:$I,$G46)=0,COUNTIFS(Prices!$D:$D,$H$12,Prices!$A:$A,$B46,Prices!$I:$I,$G46,Prices!$G:$G,"Product NA")&gt;0),0,SUMIFS(Prices!$G:$G,Prices!$D:$D,$H$12,Prices!$A:$A,$B46,Prices!$I:$I,$G46))</f>
        <v>2.08</v>
      </c>
      <c r="I46" s="88">
        <f>IF(OR(COUNTIFS(Prices!$D:$D,$H$12,Prices!$A:$A,$B46,Prices!$I:$I,$G46)=0,COUNTIFS(Prices!$D:$D,$H$12,Prices!$A:$A,$B46,Prices!$I:$I,$G46,Prices!$H:$H,"Product NA")&gt;0),0,SUMIFS(Prices!$H:$H,Prices!$D:$D,$H$12,Prices!$A:$A,$B46,Prices!$I:$I,$G46))</f>
        <v>4.21</v>
      </c>
      <c r="J46" s="89">
        <f>IF(OR($C46=0,$E46=0,COUNTIFS(Prices!$D:$D,$H$12,Prices!$A:$A,$B46,Prices!$I:$I,$G46,Prices!$H:$H,"Product NA")&gt;0),"",(H46+(I46*($E46/1000))))</f>
        <v>3.343</v>
      </c>
      <c r="K46" s="89">
        <f>J46*-(INDEX(VRDs!$H$3:$J$12, MATCH($H$12, VRDs!$A$3:$A$12, 0), MATCH($D46, INDEX(VRDs!$E$3:$G$12, MATCH($H$12, VRDs!$A$3:$A$12, 0), 0), 1)))</f>
        <v>0</v>
      </c>
      <c r="L46" s="89">
        <f t="shared" si="11"/>
        <v>0.21729500000000002</v>
      </c>
      <c r="M46" s="90">
        <f t="shared" si="0"/>
        <v>3.560295</v>
      </c>
      <c r="N46" s="90">
        <f t="shared" si="1"/>
        <v>3.560295</v>
      </c>
      <c r="P46" s="88">
        <f>IF(OR(COUNTIFS(Prices!$D:$D,$P$12,Prices!$A:$A,$B46,Prices!$I:$I,$G46)=0,COUNTIFS(Prices!$D:$D,$P$12,Prices!$A:$A,$B46,Prices!$I:$I,$G46,Prices!$G:$G,"Product NA")&gt;0),0,SUMIFS(Prices!$G:$G,Prices!$D:$D,$P$12,Prices!$A:$A,$B46,Prices!$I:$I,$G46))</f>
        <v>0</v>
      </c>
      <c r="Q46" s="88">
        <f>IF(OR(COUNTIFS(Prices!$D:$D,$P$12,Prices!$A:$A,$B46,Prices!$I:$I,$G46)=0,COUNTIFS(Prices!$D:$D,$P$12,Prices!$A:$A,$B46,Prices!$I:$I,$G46,Prices!$H:$H,"Product NA")&gt;0),0,SUMIFS(Prices!$H:$H,Prices!$D:$D,$P$12,Prices!$A:$A,$B46,Prices!$I:$I,$G46))</f>
        <v>0</v>
      </c>
      <c r="R46" s="89">
        <f>IF(OR($C46=0,$E46=0,COUNTIFS(Prices!$D:$D,$P$12,Prices!$A:$A,$B46,Prices!$I:$I,$G46,Prices!$H:$H,"Product NA")&gt;0),"",(P46+(Q46*($E46/1000))))</f>
        <v>0</v>
      </c>
      <c r="S46" s="89">
        <f t="shared" si="12"/>
        <v>0</v>
      </c>
      <c r="T46" s="90">
        <f t="shared" si="2"/>
        <v>0</v>
      </c>
      <c r="U46" s="90">
        <f t="shared" si="3"/>
        <v>0</v>
      </c>
      <c r="W46" s="88">
        <f>IF(OR(COUNTIFS(Prices!$D:$D,$W$12,Prices!$A:$A,$B46,Prices!$I:$I,$G46)=0,COUNTIFS(Prices!$D:$D,$W$12,Prices!$A:$A,$B46,Prices!$I:$I,$G46,Prices!$G:$G,"Product NA")&gt;0),0,SUMIFS(Prices!$G:$G,Prices!$D:$D,$W$12,Prices!$A:$A,$B46,Prices!$I:$I,$G46))</f>
        <v>0</v>
      </c>
      <c r="X46" s="88">
        <f>IF(OR(COUNTIFS(Prices!$D:$D,$W$12,Prices!$A:$A,$B46,Prices!$I:$I,$G46)=0,COUNTIFS(Prices!$D:$D,$W$12,Prices!$A:$A,$B46,Prices!$I:$I,$G46,Prices!$H:$H,"Product NA")&gt;0),0,SUMIFS(Prices!$H:$H,Prices!$D:$D,$W$12,Prices!$A:$A,$B46,Prices!$I:$I,$G46))</f>
        <v>0</v>
      </c>
      <c r="Y46" s="89">
        <f>IF(OR($C46=0,$E46=0,COUNTIFS(Prices!$D:$D,$W$12,Prices!$A:$A,$B46,Prices!$I:$I,$G46,Prices!$H:$H,"Product NA")&gt;0),"",(W46+(X46*($E46/1000))))</f>
        <v>0</v>
      </c>
      <c r="Z46" s="89">
        <f t="shared" si="4"/>
        <v>0</v>
      </c>
      <c r="AA46" s="90">
        <f t="shared" si="5"/>
        <v>0</v>
      </c>
      <c r="AB46" s="90">
        <f t="shared" si="6"/>
        <v>0</v>
      </c>
      <c r="AD46" s="88">
        <f>IF(OR(COUNTIFS(Prices!$D:$D,$AD$12,Prices!$A:$A,$B46,Prices!$I:$I,$G46)=0,COUNTIFS(Prices!$D:$D,$AD$12,Prices!$A:$A,$B46,Prices!$I:$I,$G46,Prices!$G:$G,"Product NA")&gt;0),0,SUMIFS(Prices!$G:$G,Prices!$D:$D,$AD$12,Prices!$A:$A,$B46,Prices!$I:$I,$G46))</f>
        <v>6.7</v>
      </c>
      <c r="AE46" s="88">
        <f>IF(OR(COUNTIFS(Prices!$D:$D,$AD$12,Prices!$A:$A,$B46,Prices!$I:$I,$G46)=0,COUNTIFS(Prices!$D:$D,$AD$12,Prices!$A:$A,$B46,Prices!$I:$I,$G46,Prices!$H:$H,"Product NA")&gt;0),0,SUMIFS(Prices!$H:$H,Prices!$D:$D,$AD$12,Prices!$A:$A,$B46,Prices!$I:$I,$G46))</f>
        <v>9.6000000000000014</v>
      </c>
      <c r="AF46" s="89">
        <f>IF(OR($C46=0,$E46=0,COUNTIFS(Prices!$D:$D,$AD$12,Prices!$A:$A,$B46,Prices!$I:$I,$G46,Prices!$H:$H,"Product NA")&gt;0),"",(AD46+(AE46*($E46/1000))))</f>
        <v>9.58</v>
      </c>
      <c r="AG46" s="89">
        <f t="shared" si="7"/>
        <v>0.62270000000000003</v>
      </c>
      <c r="AH46" s="90">
        <f t="shared" si="8"/>
        <v>10.2027</v>
      </c>
      <c r="AI46" s="90">
        <f t="shared" si="9"/>
        <v>10.2027</v>
      </c>
    </row>
    <row r="47" spans="2:35" x14ac:dyDescent="0.35">
      <c r="B47" s="87" t="s">
        <v>42</v>
      </c>
      <c r="C47" s="66">
        <v>1</v>
      </c>
      <c r="D47" s="66">
        <v>1</v>
      </c>
      <c r="E47" s="66">
        <v>300</v>
      </c>
      <c r="G47" s="75" t="str">
        <f t="shared" si="10"/>
        <v>0-500g</v>
      </c>
      <c r="H47" s="88">
        <f>IF(OR(COUNTIFS(Prices!$D:$D,$H$12,Prices!$A:$A,$B47,Prices!$I:$I,$G47)=0,COUNTIFS(Prices!$D:$D,$H$12,Prices!$A:$A,$B47,Prices!$I:$I,$G47,Prices!$G:$G,"Product NA")&gt;0),0,SUMIFS(Prices!$G:$G,Prices!$D:$D,$H$12,Prices!$A:$A,$B47,Prices!$I:$I,$G47))</f>
        <v>1.26</v>
      </c>
      <c r="I47" s="88">
        <f>IF(OR(COUNTIFS(Prices!$D:$D,$H$12,Prices!$A:$A,$B47,Prices!$I:$I,$G47)=0,COUNTIFS(Prices!$D:$D,$H$12,Prices!$A:$A,$B47,Prices!$I:$I,$G47,Prices!$H:$H,"Product NA")&gt;0),0,SUMIFS(Prices!$H:$H,Prices!$D:$D,$H$12,Prices!$A:$A,$B47,Prices!$I:$I,$G47))</f>
        <v>4.2300000000000004</v>
      </c>
      <c r="J47" s="89">
        <f>IF(OR($C47=0,$E47=0,COUNTIFS(Prices!$D:$D,$H$12,Prices!$A:$A,$B47,Prices!$I:$I,$G47,Prices!$H:$H,"Product NA")&gt;0),"",(H47+(I47*($E47/1000))))</f>
        <v>2.5289999999999999</v>
      </c>
      <c r="K47" s="89">
        <f>J47*-(INDEX(VRDs!$H$3:$J$12, MATCH($H$12, VRDs!$A$3:$A$12, 0), MATCH($D47, INDEX(VRDs!$E$3:$G$12, MATCH($H$12, VRDs!$A$3:$A$12, 0), 0), 1)))</f>
        <v>0</v>
      </c>
      <c r="L47" s="89">
        <f t="shared" si="11"/>
        <v>0.164385</v>
      </c>
      <c r="M47" s="90">
        <f t="shared" si="0"/>
        <v>2.6933850000000001</v>
      </c>
      <c r="N47" s="90">
        <f t="shared" si="1"/>
        <v>2.6933850000000001</v>
      </c>
      <c r="P47" s="88">
        <f>IF(OR(COUNTIFS(Prices!$D:$D,$P$12,Prices!$A:$A,$B47,Prices!$I:$I,$G47)=0,COUNTIFS(Prices!$D:$D,$P$12,Prices!$A:$A,$B47,Prices!$I:$I,$G47,Prices!$G:$G,"Product NA")&gt;0),0,SUMIFS(Prices!$G:$G,Prices!$D:$D,$P$12,Prices!$A:$A,$B47,Prices!$I:$I,$G47))</f>
        <v>3.1</v>
      </c>
      <c r="Q47" s="88">
        <f>IF(OR(COUNTIFS(Prices!$D:$D,$P$12,Prices!$A:$A,$B47,Prices!$I:$I,$G47)=0,COUNTIFS(Prices!$D:$D,$P$12,Prices!$A:$A,$B47,Prices!$I:$I,$G47,Prices!$H:$H,"Product NA")&gt;0),0,SUMIFS(Prices!$H:$H,Prices!$D:$D,$P$12,Prices!$A:$A,$B47,Prices!$I:$I,$G47))</f>
        <v>3.35</v>
      </c>
      <c r="R47" s="89">
        <f>IF(OR($C47=0,$E47=0,COUNTIFS(Prices!$D:$D,$P$12,Prices!$A:$A,$B47,Prices!$I:$I,$G47,Prices!$H:$H,"Product NA")&gt;0),"",(P47+(Q47*($E47/1000))))</f>
        <v>4.1050000000000004</v>
      </c>
      <c r="S47" s="89">
        <f t="shared" si="12"/>
        <v>0.26682500000000003</v>
      </c>
      <c r="T47" s="90">
        <f t="shared" si="2"/>
        <v>4.3718250000000003</v>
      </c>
      <c r="U47" s="90">
        <f t="shared" si="3"/>
        <v>4.3718250000000003</v>
      </c>
      <c r="W47" s="88">
        <f>IF(OR(COUNTIFS(Prices!$D:$D,$W$12,Prices!$A:$A,$B47,Prices!$I:$I,$G47)=0,COUNTIFS(Prices!$D:$D,$W$12,Prices!$A:$A,$B47,Prices!$I:$I,$G47,Prices!$G:$G,"Product NA")&gt;0),0,SUMIFS(Prices!$G:$G,Prices!$D:$D,$W$12,Prices!$A:$A,$B47,Prices!$I:$I,$G47))</f>
        <v>6.5500000000000007</v>
      </c>
      <c r="X47" s="88">
        <f>IF(OR(COUNTIFS(Prices!$D:$D,$W$12,Prices!$A:$A,$B47,Prices!$I:$I,$G47)=0,COUNTIFS(Prices!$D:$D,$W$12,Prices!$A:$A,$B47,Prices!$I:$I,$G47,Prices!$H:$H,"Product NA")&gt;0),0,SUMIFS(Prices!$H:$H,Prices!$D:$D,$W$12,Prices!$A:$A,$B47,Prices!$I:$I,$G47))</f>
        <v>4.05</v>
      </c>
      <c r="Y47" s="89">
        <f>IF(OR($C47=0,$E47=0,COUNTIFS(Prices!$D:$D,$W$12,Prices!$A:$A,$B47,Prices!$I:$I,$G47,Prices!$H:$H,"Product NA")&gt;0),"",(W47+(X47*($E47/1000))))</f>
        <v>7.7650000000000006</v>
      </c>
      <c r="Z47" s="89">
        <f t="shared" si="4"/>
        <v>0.50472500000000009</v>
      </c>
      <c r="AA47" s="90">
        <f t="shared" si="5"/>
        <v>8.2697250000000011</v>
      </c>
      <c r="AB47" s="90">
        <f t="shared" si="6"/>
        <v>8.2697250000000011</v>
      </c>
      <c r="AD47" s="88">
        <f>IF(OR(COUNTIFS(Prices!$D:$D,$AD$12,Prices!$A:$A,$B47,Prices!$I:$I,$G47)=0,COUNTIFS(Prices!$D:$D,$AD$12,Prices!$A:$A,$B47,Prices!$I:$I,$G47,Prices!$G:$G,"Product NA")&gt;0),0,SUMIFS(Prices!$G:$G,Prices!$D:$D,$AD$12,Prices!$A:$A,$B47,Prices!$I:$I,$G47))</f>
        <v>0</v>
      </c>
      <c r="AE47" s="88">
        <f>IF(OR(COUNTIFS(Prices!$D:$D,$AD$12,Prices!$A:$A,$B47,Prices!$I:$I,$G47)=0,COUNTIFS(Prices!$D:$D,$AD$12,Prices!$A:$A,$B47,Prices!$I:$I,$G47,Prices!$H:$H,"Product NA")&gt;0),0,SUMIFS(Prices!$H:$H,Prices!$D:$D,$AD$12,Prices!$A:$A,$B47,Prices!$I:$I,$G47))</f>
        <v>0</v>
      </c>
      <c r="AF47" s="89">
        <f>IF(OR($C47=0,$E47=0,COUNTIFS(Prices!$D:$D,$AD$12,Prices!$A:$A,$B47,Prices!$I:$I,$G47,Prices!$H:$H,"Product NA")&gt;0),"",(AD47+(AE47*($E47/1000))))</f>
        <v>0</v>
      </c>
      <c r="AG47" s="89">
        <f t="shared" si="7"/>
        <v>0</v>
      </c>
      <c r="AH47" s="90">
        <f t="shared" si="8"/>
        <v>0</v>
      </c>
      <c r="AI47" s="90">
        <f t="shared" si="9"/>
        <v>0</v>
      </c>
    </row>
    <row r="48" spans="2:35" x14ac:dyDescent="0.35">
      <c r="B48" s="87" t="s">
        <v>43</v>
      </c>
      <c r="C48" s="66">
        <v>1</v>
      </c>
      <c r="D48" s="66">
        <v>1</v>
      </c>
      <c r="E48" s="66">
        <v>300</v>
      </c>
      <c r="G48" s="75" t="str">
        <f t="shared" si="10"/>
        <v>0-500g</v>
      </c>
      <c r="H48" s="88">
        <f>IF(OR(COUNTIFS(Prices!$D:$D,$H$12,Prices!$A:$A,$B48,Prices!$I:$I,$G48)=0,COUNTIFS(Prices!$D:$D,$H$12,Prices!$A:$A,$B48,Prices!$I:$I,$G48,Prices!$G:$G,"Product NA")&gt;0),0,SUMIFS(Prices!$G:$G,Prices!$D:$D,$H$12,Prices!$A:$A,$B48,Prices!$I:$I,$G48))</f>
        <v>1.1599999999999999</v>
      </c>
      <c r="I48" s="88">
        <f>IF(OR(COUNTIFS(Prices!$D:$D,$H$12,Prices!$A:$A,$B48,Prices!$I:$I,$G48)=0,COUNTIFS(Prices!$D:$D,$H$12,Prices!$A:$A,$B48,Prices!$I:$I,$G48,Prices!$H:$H,"Product NA")&gt;0),0,SUMIFS(Prices!$H:$H,Prices!$D:$D,$H$12,Prices!$A:$A,$B48,Prices!$I:$I,$G48))</f>
        <v>13.64</v>
      </c>
      <c r="J48" s="89">
        <f>IF(OR($C48=0,$E48=0,COUNTIFS(Prices!$D:$D,$H$12,Prices!$A:$A,$B48,Prices!$I:$I,$G48,Prices!$H:$H,"Product NA")&gt;0),"",(H48+(I48*($E48/1000))))</f>
        <v>5.2519999999999998</v>
      </c>
      <c r="K48" s="89">
        <f>J48*-(INDEX(VRDs!$H$3:$J$12, MATCH($H$12, VRDs!$A$3:$A$12, 0), MATCH($D48, INDEX(VRDs!$E$3:$G$12, MATCH($H$12, VRDs!$A$3:$A$12, 0), 0), 1)))</f>
        <v>0</v>
      </c>
      <c r="L48" s="89">
        <f t="shared" si="11"/>
        <v>0.34138000000000002</v>
      </c>
      <c r="M48" s="90">
        <f t="shared" si="0"/>
        <v>5.5933799999999998</v>
      </c>
      <c r="N48" s="90">
        <f t="shared" si="1"/>
        <v>5.5933799999999998</v>
      </c>
      <c r="P48" s="88">
        <f>IF(OR(COUNTIFS(Prices!$D:$D,$P$12,Prices!$A:$A,$B48,Prices!$I:$I,$G48)=0,COUNTIFS(Prices!$D:$D,$P$12,Prices!$A:$A,$B48,Prices!$I:$I,$G48,Prices!$G:$G,"Product NA")&gt;0),0,SUMIFS(Prices!$G:$G,Prices!$D:$D,$P$12,Prices!$A:$A,$B48,Prices!$I:$I,$G48))</f>
        <v>0</v>
      </c>
      <c r="Q48" s="88">
        <f>IF(OR(COUNTIFS(Prices!$D:$D,$P$12,Prices!$A:$A,$B48,Prices!$I:$I,$G48)=0,COUNTIFS(Prices!$D:$D,$P$12,Prices!$A:$A,$B48,Prices!$I:$I,$G48,Prices!$H:$H,"Product NA")&gt;0),0,SUMIFS(Prices!$H:$H,Prices!$D:$D,$P$12,Prices!$A:$A,$B48,Prices!$I:$I,$G48))</f>
        <v>0</v>
      </c>
      <c r="R48" s="89">
        <f>IF(OR($C48=0,$E48=0,COUNTIFS(Prices!$D:$D,$P$12,Prices!$A:$A,$B48,Prices!$I:$I,$G48,Prices!$H:$H,"Product NA")&gt;0),"",(P48+(Q48*($E48/1000))))</f>
        <v>0</v>
      </c>
      <c r="S48" s="89">
        <f t="shared" si="12"/>
        <v>0</v>
      </c>
      <c r="T48" s="90">
        <f t="shared" si="2"/>
        <v>0</v>
      </c>
      <c r="U48" s="90">
        <f t="shared" si="3"/>
        <v>0</v>
      </c>
      <c r="W48" s="88">
        <f>IF(OR(COUNTIFS(Prices!$D:$D,$W$12,Prices!$A:$A,$B48,Prices!$I:$I,$G48)=0,COUNTIFS(Prices!$D:$D,$W$12,Prices!$A:$A,$B48,Prices!$I:$I,$G48,Prices!$G:$G,"Product NA")&gt;0),0,SUMIFS(Prices!$G:$G,Prices!$D:$D,$W$12,Prices!$A:$A,$B48,Prices!$I:$I,$G48))</f>
        <v>0</v>
      </c>
      <c r="X48" s="88">
        <f>IF(OR(COUNTIFS(Prices!$D:$D,$W$12,Prices!$A:$A,$B48,Prices!$I:$I,$G48)=0,COUNTIFS(Prices!$D:$D,$W$12,Prices!$A:$A,$B48,Prices!$I:$I,$G48,Prices!$H:$H,"Product NA")&gt;0),0,SUMIFS(Prices!$H:$H,Prices!$D:$D,$W$12,Prices!$A:$A,$B48,Prices!$I:$I,$G48))</f>
        <v>0</v>
      </c>
      <c r="Y48" s="89">
        <f>IF(OR($C48=0,$E48=0,COUNTIFS(Prices!$D:$D,$W$12,Prices!$A:$A,$B48,Prices!$I:$I,$G48,Prices!$H:$H,"Product NA")&gt;0),"",(W48+(X48*($E48/1000))))</f>
        <v>0</v>
      </c>
      <c r="Z48" s="89">
        <f t="shared" si="4"/>
        <v>0</v>
      </c>
      <c r="AA48" s="90">
        <f t="shared" si="5"/>
        <v>0</v>
      </c>
      <c r="AB48" s="90">
        <f t="shared" si="6"/>
        <v>0</v>
      </c>
      <c r="AD48" s="88">
        <f>IF(OR(COUNTIFS(Prices!$D:$D,$AD$12,Prices!$A:$A,$B48,Prices!$I:$I,$G48)=0,COUNTIFS(Prices!$D:$D,$AD$12,Prices!$A:$A,$B48,Prices!$I:$I,$G48,Prices!$G:$G,"Product NA")&gt;0),0,SUMIFS(Prices!$G:$G,Prices!$D:$D,$AD$12,Prices!$A:$A,$B48,Prices!$I:$I,$G48))</f>
        <v>6.3000000000000007</v>
      </c>
      <c r="AE48" s="88">
        <f>IF(OR(COUNTIFS(Prices!$D:$D,$AD$12,Prices!$A:$A,$B48,Prices!$I:$I,$G48)=0,COUNTIFS(Prices!$D:$D,$AD$12,Prices!$A:$A,$B48,Prices!$I:$I,$G48,Prices!$H:$H,"Product NA")&gt;0),0,SUMIFS(Prices!$H:$H,Prices!$D:$D,$AD$12,Prices!$A:$A,$B48,Prices!$I:$I,$G48))</f>
        <v>9.6000000000000014</v>
      </c>
      <c r="AF48" s="89">
        <f>IF(OR($C48=0,$E48=0,COUNTIFS(Prices!$D:$D,$AD$12,Prices!$A:$A,$B48,Prices!$I:$I,$G48,Prices!$H:$H,"Product NA")&gt;0),"",(AD48+(AE48*($E48/1000))))</f>
        <v>9.1800000000000015</v>
      </c>
      <c r="AG48" s="89">
        <f t="shared" si="7"/>
        <v>0.59670000000000012</v>
      </c>
      <c r="AH48" s="90">
        <f t="shared" si="8"/>
        <v>9.7767000000000017</v>
      </c>
      <c r="AI48" s="90">
        <f t="shared" si="9"/>
        <v>9.7767000000000017</v>
      </c>
    </row>
    <row r="49" spans="2:35" x14ac:dyDescent="0.35">
      <c r="B49" s="87" t="s">
        <v>44</v>
      </c>
      <c r="C49" s="66">
        <v>1</v>
      </c>
      <c r="D49" s="66">
        <v>1</v>
      </c>
      <c r="E49" s="66">
        <v>300</v>
      </c>
      <c r="G49" s="75" t="str">
        <f t="shared" si="10"/>
        <v>0-500g</v>
      </c>
      <c r="H49" s="88">
        <f>IF(OR(COUNTIFS(Prices!$D:$D,$H$12,Prices!$A:$A,$B49,Prices!$I:$I,$G49)=0,COUNTIFS(Prices!$D:$D,$H$12,Prices!$A:$A,$B49,Prices!$I:$I,$G49,Prices!$G:$G,"Product NA")&gt;0),0,SUMIFS(Prices!$G:$G,Prices!$D:$D,$H$12,Prices!$A:$A,$B49,Prices!$I:$I,$G49))</f>
        <v>1.1599999999999999</v>
      </c>
      <c r="I49" s="88">
        <f>IF(OR(COUNTIFS(Prices!$D:$D,$H$12,Prices!$A:$A,$B49,Prices!$I:$I,$G49)=0,COUNTIFS(Prices!$D:$D,$H$12,Prices!$A:$A,$B49,Prices!$I:$I,$G49,Prices!$H:$H,"Product NA")&gt;0),0,SUMIFS(Prices!$H:$H,Prices!$D:$D,$H$12,Prices!$A:$A,$B49,Prices!$I:$I,$G49))</f>
        <v>13.64</v>
      </c>
      <c r="J49" s="89">
        <f>IF(OR($C49=0,$E49=0,COUNTIFS(Prices!$D:$D,$H$12,Prices!$A:$A,$B49,Prices!$I:$I,$G49,Prices!$H:$H,"Product NA")&gt;0),"",(H49+(I49*($E49/1000))))</f>
        <v>5.2519999999999998</v>
      </c>
      <c r="K49" s="89">
        <f>J49*-(INDEX(VRDs!$H$3:$J$12, MATCH($H$12, VRDs!$A$3:$A$12, 0), MATCH($D49, INDEX(VRDs!$E$3:$G$12, MATCH($H$12, VRDs!$A$3:$A$12, 0), 0), 1)))</f>
        <v>0</v>
      </c>
      <c r="L49" s="89">
        <f t="shared" si="11"/>
        <v>0.34138000000000002</v>
      </c>
      <c r="M49" s="90">
        <f t="shared" si="0"/>
        <v>5.5933799999999998</v>
      </c>
      <c r="N49" s="90">
        <f t="shared" si="1"/>
        <v>5.5933799999999998</v>
      </c>
      <c r="P49" s="88">
        <f>IF(OR(COUNTIFS(Prices!$D:$D,$P$12,Prices!$A:$A,$B49,Prices!$I:$I,$G49)=0,COUNTIFS(Prices!$D:$D,$P$12,Prices!$A:$A,$B49,Prices!$I:$I,$G49,Prices!$G:$G,"Product NA")&gt;0),0,SUMIFS(Prices!$G:$G,Prices!$D:$D,$P$12,Prices!$A:$A,$B49,Prices!$I:$I,$G49))</f>
        <v>0</v>
      </c>
      <c r="Q49" s="88">
        <f>IF(OR(COUNTIFS(Prices!$D:$D,$P$12,Prices!$A:$A,$B49,Prices!$I:$I,$G49)=0,COUNTIFS(Prices!$D:$D,$P$12,Prices!$A:$A,$B49,Prices!$I:$I,$G49,Prices!$H:$H,"Product NA")&gt;0),0,SUMIFS(Prices!$H:$H,Prices!$D:$D,$P$12,Prices!$A:$A,$B49,Prices!$I:$I,$G49))</f>
        <v>0</v>
      </c>
      <c r="R49" s="89">
        <f>IF(OR($C49=0,$E49=0,COUNTIFS(Prices!$D:$D,$P$12,Prices!$A:$A,$B49,Prices!$I:$I,$G49,Prices!$H:$H,"Product NA")&gt;0),"",(P49+(Q49*($E49/1000))))</f>
        <v>0</v>
      </c>
      <c r="S49" s="89">
        <f t="shared" si="12"/>
        <v>0</v>
      </c>
      <c r="T49" s="90">
        <f t="shared" si="2"/>
        <v>0</v>
      </c>
      <c r="U49" s="90">
        <f t="shared" si="3"/>
        <v>0</v>
      </c>
      <c r="W49" s="88">
        <f>IF(OR(COUNTIFS(Prices!$D:$D,$W$12,Prices!$A:$A,$B49,Prices!$I:$I,$G49)=0,COUNTIFS(Prices!$D:$D,$W$12,Prices!$A:$A,$B49,Prices!$I:$I,$G49,Prices!$G:$G,"Product NA")&gt;0),0,SUMIFS(Prices!$G:$G,Prices!$D:$D,$W$12,Prices!$A:$A,$B49,Prices!$I:$I,$G49))</f>
        <v>0</v>
      </c>
      <c r="X49" s="88">
        <f>IF(OR(COUNTIFS(Prices!$D:$D,$W$12,Prices!$A:$A,$B49,Prices!$I:$I,$G49)=0,COUNTIFS(Prices!$D:$D,$W$12,Prices!$A:$A,$B49,Prices!$I:$I,$G49,Prices!$H:$H,"Product NA")&gt;0),0,SUMIFS(Prices!$H:$H,Prices!$D:$D,$W$12,Prices!$A:$A,$B49,Prices!$I:$I,$G49))</f>
        <v>0</v>
      </c>
      <c r="Y49" s="89">
        <f>IF(OR($C49=0,$E49=0,COUNTIFS(Prices!$D:$D,$W$12,Prices!$A:$A,$B49,Prices!$I:$I,$G49,Prices!$H:$H,"Product NA")&gt;0),"",(W49+(X49*($E49/1000))))</f>
        <v>0</v>
      </c>
      <c r="Z49" s="89">
        <f t="shared" si="4"/>
        <v>0</v>
      </c>
      <c r="AA49" s="90">
        <f t="shared" si="5"/>
        <v>0</v>
      </c>
      <c r="AB49" s="90">
        <f t="shared" si="6"/>
        <v>0</v>
      </c>
      <c r="AD49" s="88">
        <f>IF(OR(COUNTIFS(Prices!$D:$D,$AD$12,Prices!$A:$A,$B49,Prices!$I:$I,$G49)=0,COUNTIFS(Prices!$D:$D,$AD$12,Prices!$A:$A,$B49,Prices!$I:$I,$G49,Prices!$G:$G,"Product NA")&gt;0),0,SUMIFS(Prices!$G:$G,Prices!$D:$D,$AD$12,Prices!$A:$A,$B49,Prices!$I:$I,$G49))</f>
        <v>6.3000000000000007</v>
      </c>
      <c r="AE49" s="88">
        <f>IF(OR(COUNTIFS(Prices!$D:$D,$AD$12,Prices!$A:$A,$B49,Prices!$I:$I,$G49)=0,COUNTIFS(Prices!$D:$D,$AD$12,Prices!$A:$A,$B49,Prices!$I:$I,$G49,Prices!$H:$H,"Product NA")&gt;0),0,SUMIFS(Prices!$H:$H,Prices!$D:$D,$AD$12,Prices!$A:$A,$B49,Prices!$I:$I,$G49))</f>
        <v>9.6000000000000014</v>
      </c>
      <c r="AF49" s="89">
        <f>IF(OR($C49=0,$E49=0,COUNTIFS(Prices!$D:$D,$AD$12,Prices!$A:$A,$B49,Prices!$I:$I,$G49,Prices!$H:$H,"Product NA")&gt;0),"",(AD49+(AE49*($E49/1000))))</f>
        <v>9.1800000000000015</v>
      </c>
      <c r="AG49" s="89">
        <f t="shared" si="7"/>
        <v>0.59670000000000012</v>
      </c>
      <c r="AH49" s="90">
        <f t="shared" si="8"/>
        <v>9.7767000000000017</v>
      </c>
      <c r="AI49" s="90">
        <f t="shared" si="9"/>
        <v>9.7767000000000017</v>
      </c>
    </row>
    <row r="50" spans="2:35" x14ac:dyDescent="0.35">
      <c r="B50" s="87" t="s">
        <v>45</v>
      </c>
      <c r="C50" s="66">
        <v>1</v>
      </c>
      <c r="D50" s="66">
        <v>1</v>
      </c>
      <c r="E50" s="66">
        <v>300</v>
      </c>
      <c r="G50" s="75" t="str">
        <f t="shared" si="10"/>
        <v>0-500g</v>
      </c>
      <c r="H50" s="88">
        <f>IF(OR(COUNTIFS(Prices!$D:$D,$H$12,Prices!$A:$A,$B50,Prices!$I:$I,$G50)=0,COUNTIFS(Prices!$D:$D,$H$12,Prices!$A:$A,$B50,Prices!$I:$I,$G50,Prices!$G:$G,"Product NA")&gt;0),0,SUMIFS(Prices!$G:$G,Prices!$D:$D,$H$12,Prices!$A:$A,$B50,Prices!$I:$I,$G50))</f>
        <v>2.08</v>
      </c>
      <c r="I50" s="88">
        <f>IF(OR(COUNTIFS(Prices!$D:$D,$H$12,Prices!$A:$A,$B50,Prices!$I:$I,$G50)=0,COUNTIFS(Prices!$D:$D,$H$12,Prices!$A:$A,$B50,Prices!$I:$I,$G50,Prices!$H:$H,"Product NA")&gt;0),0,SUMIFS(Prices!$H:$H,Prices!$D:$D,$H$12,Prices!$A:$A,$B50,Prices!$I:$I,$G50))</f>
        <v>4.21</v>
      </c>
      <c r="J50" s="89">
        <f>IF(OR($C50=0,$E50=0,COUNTIFS(Prices!$D:$D,$H$12,Prices!$A:$A,$B50,Prices!$I:$I,$G50,Prices!$H:$H,"Product NA")&gt;0),"",(H50+(I50*($E50/1000))))</f>
        <v>3.343</v>
      </c>
      <c r="K50" s="89">
        <f>J50*-(INDEX(VRDs!$H$3:$J$12, MATCH($H$12, VRDs!$A$3:$A$12, 0), MATCH($D50, INDEX(VRDs!$E$3:$G$12, MATCH($H$12, VRDs!$A$3:$A$12, 0), 0), 1)))</f>
        <v>0</v>
      </c>
      <c r="L50" s="89">
        <f t="shared" si="11"/>
        <v>0.21729500000000002</v>
      </c>
      <c r="M50" s="90">
        <f t="shared" si="0"/>
        <v>3.560295</v>
      </c>
      <c r="N50" s="90">
        <f t="shared" si="1"/>
        <v>3.560295</v>
      </c>
      <c r="P50" s="88">
        <f>IF(OR(COUNTIFS(Prices!$D:$D,$P$12,Prices!$A:$A,$B50,Prices!$I:$I,$G50)=0,COUNTIFS(Prices!$D:$D,$P$12,Prices!$A:$A,$B50,Prices!$I:$I,$G50,Prices!$G:$G,"Product NA")&gt;0),0,SUMIFS(Prices!$G:$G,Prices!$D:$D,$P$12,Prices!$A:$A,$B50,Prices!$I:$I,$G50))</f>
        <v>0</v>
      </c>
      <c r="Q50" s="88">
        <f>IF(OR(COUNTIFS(Prices!$D:$D,$P$12,Prices!$A:$A,$B50,Prices!$I:$I,$G50)=0,COUNTIFS(Prices!$D:$D,$P$12,Prices!$A:$A,$B50,Prices!$I:$I,$G50,Prices!$H:$H,"Product NA")&gt;0),0,SUMIFS(Prices!$H:$H,Prices!$D:$D,$P$12,Prices!$A:$A,$B50,Prices!$I:$I,$G50))</f>
        <v>0</v>
      </c>
      <c r="R50" s="89">
        <f>IF(OR($C50=0,$E50=0,COUNTIFS(Prices!$D:$D,$P$12,Prices!$A:$A,$B50,Prices!$I:$I,$G50,Prices!$H:$H,"Product NA")&gt;0),"",(P50+(Q50*($E50/1000))))</f>
        <v>0</v>
      </c>
      <c r="S50" s="89">
        <f t="shared" si="12"/>
        <v>0</v>
      </c>
      <c r="T50" s="90">
        <f t="shared" si="2"/>
        <v>0</v>
      </c>
      <c r="U50" s="90">
        <f t="shared" si="3"/>
        <v>0</v>
      </c>
      <c r="W50" s="88">
        <f>IF(OR(COUNTIFS(Prices!$D:$D,$W$12,Prices!$A:$A,$B50,Prices!$I:$I,$G50)=0,COUNTIFS(Prices!$D:$D,$W$12,Prices!$A:$A,$B50,Prices!$I:$I,$G50,Prices!$G:$G,"Product NA")&gt;0),0,SUMIFS(Prices!$G:$G,Prices!$D:$D,$W$12,Prices!$A:$A,$B50,Prices!$I:$I,$G50))</f>
        <v>6.7</v>
      </c>
      <c r="X50" s="88">
        <f>IF(OR(COUNTIFS(Prices!$D:$D,$W$12,Prices!$A:$A,$B50,Prices!$I:$I,$G50)=0,COUNTIFS(Prices!$D:$D,$W$12,Prices!$A:$A,$B50,Prices!$I:$I,$G50,Prices!$H:$H,"Product NA")&gt;0),0,SUMIFS(Prices!$H:$H,Prices!$D:$D,$W$12,Prices!$A:$A,$B50,Prices!$I:$I,$G50))</f>
        <v>9.6000000000000014</v>
      </c>
      <c r="Y50" s="89">
        <f>IF(OR($C50=0,$E50=0,COUNTIFS(Prices!$D:$D,$W$12,Prices!$A:$A,$B50,Prices!$I:$I,$G50,Prices!$H:$H,"Product NA")&gt;0),"",(W50+(X50*($E50/1000))))</f>
        <v>9.58</v>
      </c>
      <c r="Z50" s="89">
        <f t="shared" si="4"/>
        <v>0.62270000000000003</v>
      </c>
      <c r="AA50" s="90">
        <f t="shared" si="5"/>
        <v>10.2027</v>
      </c>
      <c r="AB50" s="90">
        <f t="shared" si="6"/>
        <v>10.2027</v>
      </c>
      <c r="AD50" s="88">
        <f>IF(OR(COUNTIFS(Prices!$D:$D,$AD$12,Prices!$A:$A,$B50,Prices!$I:$I,$G50)=0,COUNTIFS(Prices!$D:$D,$AD$12,Prices!$A:$A,$B50,Prices!$I:$I,$G50,Prices!$G:$G,"Product NA")&gt;0),0,SUMIFS(Prices!$G:$G,Prices!$D:$D,$AD$12,Prices!$A:$A,$B50,Prices!$I:$I,$G50))</f>
        <v>0</v>
      </c>
      <c r="AE50" s="88">
        <f>IF(OR(COUNTIFS(Prices!$D:$D,$AD$12,Prices!$A:$A,$B50,Prices!$I:$I,$G50)=0,COUNTIFS(Prices!$D:$D,$AD$12,Prices!$A:$A,$B50,Prices!$I:$I,$G50,Prices!$H:$H,"Product NA")&gt;0),0,SUMIFS(Prices!$H:$H,Prices!$D:$D,$AD$12,Prices!$A:$A,$B50,Prices!$I:$I,$G50))</f>
        <v>0</v>
      </c>
      <c r="AF50" s="89">
        <f>IF(OR($C50=0,$E50=0,COUNTIFS(Prices!$D:$D,$AD$12,Prices!$A:$A,$B50,Prices!$I:$I,$G50,Prices!$H:$H,"Product NA")&gt;0),"",(AD50+(AE50*($E50/1000))))</f>
        <v>0</v>
      </c>
      <c r="AG50" s="89">
        <f t="shared" si="7"/>
        <v>0</v>
      </c>
      <c r="AH50" s="90">
        <f t="shared" si="8"/>
        <v>0</v>
      </c>
      <c r="AI50" s="90">
        <f t="shared" si="9"/>
        <v>0</v>
      </c>
    </row>
    <row r="51" spans="2:35" x14ac:dyDescent="0.35">
      <c r="B51" s="87" t="s">
        <v>46</v>
      </c>
      <c r="C51" s="66">
        <v>1</v>
      </c>
      <c r="D51" s="66">
        <v>1</v>
      </c>
      <c r="E51" s="66">
        <v>300</v>
      </c>
      <c r="G51" s="75" t="str">
        <f t="shared" si="10"/>
        <v>0-500g</v>
      </c>
      <c r="H51" s="88">
        <f>IF(OR(COUNTIFS(Prices!$D:$D,$H$12,Prices!$A:$A,$B51,Prices!$I:$I,$G51)=0,COUNTIFS(Prices!$D:$D,$H$12,Prices!$A:$A,$B51,Prices!$I:$I,$G51,Prices!$G:$G,"Product NA")&gt;0),0,SUMIFS(Prices!$G:$G,Prices!$D:$D,$H$12,Prices!$A:$A,$B51,Prices!$I:$I,$G51))</f>
        <v>1.1599999999999999</v>
      </c>
      <c r="I51" s="88">
        <f>IF(OR(COUNTIFS(Prices!$D:$D,$H$12,Prices!$A:$A,$B51,Prices!$I:$I,$G51)=0,COUNTIFS(Prices!$D:$D,$H$12,Prices!$A:$A,$B51,Prices!$I:$I,$G51,Prices!$H:$H,"Product NA")&gt;0),0,SUMIFS(Prices!$H:$H,Prices!$D:$D,$H$12,Prices!$A:$A,$B51,Prices!$I:$I,$G51))</f>
        <v>13.64</v>
      </c>
      <c r="J51" s="89">
        <f>IF(OR($C51=0,$E51=0,COUNTIFS(Prices!$D:$D,$H$12,Prices!$A:$A,$B51,Prices!$I:$I,$G51,Prices!$H:$H,"Product NA")&gt;0),"",(H51+(I51*($E51/1000))))</f>
        <v>5.2519999999999998</v>
      </c>
      <c r="K51" s="89">
        <f>J51*-(INDEX(VRDs!$H$3:$J$12, MATCH($H$12, VRDs!$A$3:$A$12, 0), MATCH($D51, INDEX(VRDs!$E$3:$G$12, MATCH($H$12, VRDs!$A$3:$A$12, 0), 0), 1)))</f>
        <v>0</v>
      </c>
      <c r="L51" s="89">
        <f t="shared" si="11"/>
        <v>0.34138000000000002</v>
      </c>
      <c r="M51" s="90">
        <f t="shared" si="0"/>
        <v>5.5933799999999998</v>
      </c>
      <c r="N51" s="90">
        <f t="shared" si="1"/>
        <v>5.5933799999999998</v>
      </c>
      <c r="P51" s="88">
        <f>IF(OR(COUNTIFS(Prices!$D:$D,$P$12,Prices!$A:$A,$B51,Prices!$I:$I,$G51)=0,COUNTIFS(Prices!$D:$D,$P$12,Prices!$A:$A,$B51,Prices!$I:$I,$G51,Prices!$G:$G,"Product NA")&gt;0),0,SUMIFS(Prices!$G:$G,Prices!$D:$D,$P$12,Prices!$A:$A,$B51,Prices!$I:$I,$G51))</f>
        <v>0</v>
      </c>
      <c r="Q51" s="88">
        <f>IF(OR(COUNTIFS(Prices!$D:$D,$P$12,Prices!$A:$A,$B51,Prices!$I:$I,$G51)=0,COUNTIFS(Prices!$D:$D,$P$12,Prices!$A:$A,$B51,Prices!$I:$I,$G51,Prices!$H:$H,"Product NA")&gt;0),0,SUMIFS(Prices!$H:$H,Prices!$D:$D,$P$12,Prices!$A:$A,$B51,Prices!$I:$I,$G51))</f>
        <v>0</v>
      </c>
      <c r="R51" s="89">
        <f>IF(OR($C51=0,$E51=0,COUNTIFS(Prices!$D:$D,$P$12,Prices!$A:$A,$B51,Prices!$I:$I,$G51,Prices!$H:$H,"Product NA")&gt;0),"",(P51+(Q51*($E51/1000))))</f>
        <v>0</v>
      </c>
      <c r="S51" s="89">
        <f t="shared" si="12"/>
        <v>0</v>
      </c>
      <c r="T51" s="90">
        <f t="shared" si="2"/>
        <v>0</v>
      </c>
      <c r="U51" s="90">
        <f t="shared" si="3"/>
        <v>0</v>
      </c>
      <c r="W51" s="88">
        <f>IF(OR(COUNTIFS(Prices!$D:$D,$W$12,Prices!$A:$A,$B51,Prices!$I:$I,$G51)=0,COUNTIFS(Prices!$D:$D,$W$12,Prices!$A:$A,$B51,Prices!$I:$I,$G51,Prices!$G:$G,"Product NA")&gt;0),0,SUMIFS(Prices!$G:$G,Prices!$D:$D,$W$12,Prices!$A:$A,$B51,Prices!$I:$I,$G51))</f>
        <v>6.3000000000000007</v>
      </c>
      <c r="X51" s="88">
        <f>IF(OR(COUNTIFS(Prices!$D:$D,$W$12,Prices!$A:$A,$B51,Prices!$I:$I,$G51)=0,COUNTIFS(Prices!$D:$D,$W$12,Prices!$A:$A,$B51,Prices!$I:$I,$G51,Prices!$H:$H,"Product NA")&gt;0),0,SUMIFS(Prices!$H:$H,Prices!$D:$D,$W$12,Prices!$A:$A,$B51,Prices!$I:$I,$G51))</f>
        <v>9.6000000000000014</v>
      </c>
      <c r="Y51" s="89">
        <f>IF(OR($C51=0,$E51=0,COUNTIFS(Prices!$D:$D,$W$12,Prices!$A:$A,$B51,Prices!$I:$I,$G51,Prices!$H:$H,"Product NA")&gt;0),"",(W51+(X51*($E51/1000))))</f>
        <v>9.1800000000000015</v>
      </c>
      <c r="Z51" s="89">
        <f t="shared" si="4"/>
        <v>0.59670000000000012</v>
      </c>
      <c r="AA51" s="90">
        <f t="shared" si="5"/>
        <v>9.7767000000000017</v>
      </c>
      <c r="AB51" s="90">
        <f t="shared" si="6"/>
        <v>9.7767000000000017</v>
      </c>
      <c r="AD51" s="88">
        <f>IF(OR(COUNTIFS(Prices!$D:$D,$AD$12,Prices!$A:$A,$B51,Prices!$I:$I,$G51)=0,COUNTIFS(Prices!$D:$D,$AD$12,Prices!$A:$A,$B51,Prices!$I:$I,$G51,Prices!$G:$G,"Product NA")&gt;0),0,SUMIFS(Prices!$G:$G,Prices!$D:$D,$AD$12,Prices!$A:$A,$B51,Prices!$I:$I,$G51))</f>
        <v>0</v>
      </c>
      <c r="AE51" s="88">
        <f>IF(OR(COUNTIFS(Prices!$D:$D,$AD$12,Prices!$A:$A,$B51,Prices!$I:$I,$G51)=0,COUNTIFS(Prices!$D:$D,$AD$12,Prices!$A:$A,$B51,Prices!$I:$I,$G51,Prices!$H:$H,"Product NA")&gt;0),0,SUMIFS(Prices!$H:$H,Prices!$D:$D,$AD$12,Prices!$A:$A,$B51,Prices!$I:$I,$G51))</f>
        <v>0</v>
      </c>
      <c r="AF51" s="89">
        <f>IF(OR($C51=0,$E51=0,COUNTIFS(Prices!$D:$D,$AD$12,Prices!$A:$A,$B51,Prices!$I:$I,$G51,Prices!$H:$H,"Product NA")&gt;0),"",(AD51+(AE51*($E51/1000))))</f>
        <v>0</v>
      </c>
      <c r="AG51" s="89">
        <f t="shared" si="7"/>
        <v>0</v>
      </c>
      <c r="AH51" s="90">
        <f t="shared" si="8"/>
        <v>0</v>
      </c>
      <c r="AI51" s="90">
        <f t="shared" si="9"/>
        <v>0</v>
      </c>
    </row>
    <row r="52" spans="2:35" x14ac:dyDescent="0.35">
      <c r="B52" s="87" t="s">
        <v>47</v>
      </c>
      <c r="C52" s="66">
        <v>1</v>
      </c>
      <c r="D52" s="66">
        <v>1</v>
      </c>
      <c r="E52" s="66">
        <v>300</v>
      </c>
      <c r="G52" s="75" t="str">
        <f t="shared" si="10"/>
        <v>0-500g</v>
      </c>
      <c r="H52" s="88">
        <f>IF(OR(COUNTIFS(Prices!$D:$D,$H$12,Prices!$A:$A,$B52,Prices!$I:$I,$G52)=0,COUNTIFS(Prices!$D:$D,$H$12,Prices!$A:$A,$B52,Prices!$I:$I,$G52,Prices!$G:$G,"Product NA")&gt;0),0,SUMIFS(Prices!$G:$G,Prices!$D:$D,$H$12,Prices!$A:$A,$B52,Prices!$I:$I,$G52))</f>
        <v>2.2400000000000002</v>
      </c>
      <c r="I52" s="88">
        <f>IF(OR(COUNTIFS(Prices!$D:$D,$H$12,Prices!$A:$A,$B52,Prices!$I:$I,$G52)=0,COUNTIFS(Prices!$D:$D,$H$12,Prices!$A:$A,$B52,Prices!$I:$I,$G52,Prices!$H:$H,"Product NA")&gt;0),0,SUMIFS(Prices!$H:$H,Prices!$D:$D,$H$12,Prices!$A:$A,$B52,Prices!$I:$I,$G52))</f>
        <v>5.73</v>
      </c>
      <c r="J52" s="89">
        <f>IF(OR($C52=0,$E52=0,COUNTIFS(Prices!$D:$D,$H$12,Prices!$A:$A,$B52,Prices!$I:$I,$G52,Prices!$H:$H,"Product NA")&gt;0),"",(H52+(I52*($E52/1000))))</f>
        <v>3.9590000000000005</v>
      </c>
      <c r="K52" s="89">
        <f>J52*-(INDEX(VRDs!$H$3:$J$12, MATCH($H$12, VRDs!$A$3:$A$12, 0), MATCH($D52, INDEX(VRDs!$E$3:$G$12, MATCH($H$12, VRDs!$A$3:$A$12, 0), 0), 1)))</f>
        <v>0</v>
      </c>
      <c r="L52" s="89">
        <f t="shared" si="11"/>
        <v>0.25733500000000004</v>
      </c>
      <c r="M52" s="90">
        <f t="shared" si="0"/>
        <v>4.2163350000000008</v>
      </c>
      <c r="N52" s="90">
        <f t="shared" si="1"/>
        <v>4.2163350000000008</v>
      </c>
      <c r="P52" s="88">
        <f>IF(OR(COUNTIFS(Prices!$D:$D,$P$12,Prices!$A:$A,$B52,Prices!$I:$I,$G52)=0,COUNTIFS(Prices!$D:$D,$P$12,Prices!$A:$A,$B52,Prices!$I:$I,$G52,Prices!$G:$G,"Product NA")&gt;0),0,SUMIFS(Prices!$G:$G,Prices!$D:$D,$P$12,Prices!$A:$A,$B52,Prices!$I:$I,$G52))</f>
        <v>5.8000000000000007</v>
      </c>
      <c r="Q52" s="88">
        <f>IF(OR(COUNTIFS(Prices!$D:$D,$P$12,Prices!$A:$A,$B52,Prices!$I:$I,$G52)=0,COUNTIFS(Prices!$D:$D,$P$12,Prices!$A:$A,$B52,Prices!$I:$I,$G52,Prices!$H:$H,"Product NA")&gt;0),0,SUMIFS(Prices!$H:$H,Prices!$D:$D,$P$12,Prices!$A:$A,$B52,Prices!$I:$I,$G52))</f>
        <v>4.8000000000000007</v>
      </c>
      <c r="R52" s="89">
        <f>IF(OR($C52=0,$E52=0,COUNTIFS(Prices!$D:$D,$P$12,Prices!$A:$A,$B52,Prices!$I:$I,$G52,Prices!$H:$H,"Product NA")&gt;0),"",(P52+(Q52*($E52/1000))))</f>
        <v>7.2400000000000011</v>
      </c>
      <c r="S52" s="89">
        <f t="shared" si="12"/>
        <v>0.47060000000000007</v>
      </c>
      <c r="T52" s="90">
        <f t="shared" si="2"/>
        <v>7.7106000000000012</v>
      </c>
      <c r="U52" s="90">
        <f t="shared" si="3"/>
        <v>7.7106000000000012</v>
      </c>
      <c r="W52" s="88">
        <f>IF(OR(COUNTIFS(Prices!$D:$D,$W$12,Prices!$A:$A,$B52,Prices!$I:$I,$G52)=0,COUNTIFS(Prices!$D:$D,$W$12,Prices!$A:$A,$B52,Prices!$I:$I,$G52,Prices!$G:$G,"Product NA")&gt;0),0,SUMIFS(Prices!$G:$G,Prices!$D:$D,$W$12,Prices!$A:$A,$B52,Prices!$I:$I,$G52))</f>
        <v>0</v>
      </c>
      <c r="X52" s="88">
        <f>IF(OR(COUNTIFS(Prices!$D:$D,$W$12,Prices!$A:$A,$B52,Prices!$I:$I,$G52)=0,COUNTIFS(Prices!$D:$D,$W$12,Prices!$A:$A,$B52,Prices!$I:$I,$G52,Prices!$H:$H,"Product NA")&gt;0),0,SUMIFS(Prices!$H:$H,Prices!$D:$D,$W$12,Prices!$A:$A,$B52,Prices!$I:$I,$G52))</f>
        <v>0</v>
      </c>
      <c r="Y52" s="89">
        <f>IF(OR($C52=0,$E52=0,COUNTIFS(Prices!$D:$D,$W$12,Prices!$A:$A,$B52,Prices!$I:$I,$G52,Prices!$H:$H,"Product NA")&gt;0),"",(W52+(X52*($E52/1000))))</f>
        <v>0</v>
      </c>
      <c r="Z52" s="89">
        <f t="shared" si="4"/>
        <v>0</v>
      </c>
      <c r="AA52" s="90">
        <f t="shared" si="5"/>
        <v>0</v>
      </c>
      <c r="AB52" s="90">
        <f t="shared" si="6"/>
        <v>0</v>
      </c>
      <c r="AD52" s="88">
        <f>IF(OR(COUNTIFS(Prices!$D:$D,$AD$12,Prices!$A:$A,$B52,Prices!$I:$I,$G52)=0,COUNTIFS(Prices!$D:$D,$AD$12,Prices!$A:$A,$B52,Prices!$I:$I,$G52,Prices!$G:$G,"Product NA")&gt;0),0,SUMIFS(Prices!$G:$G,Prices!$D:$D,$AD$12,Prices!$A:$A,$B52,Prices!$I:$I,$G52))</f>
        <v>6.3000000000000007</v>
      </c>
      <c r="AE52" s="88">
        <f>IF(OR(COUNTIFS(Prices!$D:$D,$AD$12,Prices!$A:$A,$B52,Prices!$I:$I,$G52)=0,COUNTIFS(Prices!$D:$D,$AD$12,Prices!$A:$A,$B52,Prices!$I:$I,$G52,Prices!$H:$H,"Product NA")&gt;0),0,SUMIFS(Prices!$H:$H,Prices!$D:$D,$AD$12,Prices!$A:$A,$B52,Prices!$I:$I,$G52))</f>
        <v>9.1</v>
      </c>
      <c r="AF52" s="89">
        <f>IF(OR($C52=0,$E52=0,COUNTIFS(Prices!$D:$D,$AD$12,Prices!$A:$A,$B52,Prices!$I:$I,$G52,Prices!$H:$H,"Product NA")&gt;0),"",(AD52+(AE52*($E52/1000))))</f>
        <v>9.0300000000000011</v>
      </c>
      <c r="AG52" s="89">
        <f t="shared" si="7"/>
        <v>0.58695000000000008</v>
      </c>
      <c r="AH52" s="90">
        <f t="shared" si="8"/>
        <v>9.616950000000001</v>
      </c>
      <c r="AI52" s="90">
        <f t="shared" si="9"/>
        <v>9.616950000000001</v>
      </c>
    </row>
    <row r="53" spans="2:35" x14ac:dyDescent="0.35">
      <c r="B53" s="87" t="s">
        <v>48</v>
      </c>
      <c r="C53" s="66">
        <v>1</v>
      </c>
      <c r="D53" s="66">
        <v>1</v>
      </c>
      <c r="E53" s="66">
        <v>300</v>
      </c>
      <c r="G53" s="75" t="str">
        <f t="shared" si="10"/>
        <v>0-500g</v>
      </c>
      <c r="H53" s="88">
        <f>IF(OR(COUNTIFS(Prices!$D:$D,$H$12,Prices!$A:$A,$B53,Prices!$I:$I,$G53)=0,COUNTIFS(Prices!$D:$D,$H$12,Prices!$A:$A,$B53,Prices!$I:$I,$G53,Prices!$G:$G,"Product NA")&gt;0),0,SUMIFS(Prices!$G:$G,Prices!$D:$D,$H$12,Prices!$A:$A,$B53,Prices!$I:$I,$G53))</f>
        <v>0.97</v>
      </c>
      <c r="I53" s="88">
        <f>IF(OR(COUNTIFS(Prices!$D:$D,$H$12,Prices!$A:$A,$B53,Prices!$I:$I,$G53)=0,COUNTIFS(Prices!$D:$D,$H$12,Prices!$A:$A,$B53,Prices!$I:$I,$G53,Prices!$H:$H,"Product NA")&gt;0),0,SUMIFS(Prices!$H:$H,Prices!$D:$D,$H$12,Prices!$A:$A,$B53,Prices!$I:$I,$G53))</f>
        <v>5.48</v>
      </c>
      <c r="J53" s="89">
        <f>IF(OR($C53=0,$E53=0,COUNTIFS(Prices!$D:$D,$H$12,Prices!$A:$A,$B53,Prices!$I:$I,$G53,Prices!$H:$H,"Product NA")&gt;0),"",(H53+(I53*($E53/1000))))</f>
        <v>2.6139999999999999</v>
      </c>
      <c r="K53" s="89">
        <f>J53*-(INDEX(VRDs!$H$3:$J$12, MATCH($H$12, VRDs!$A$3:$A$12, 0), MATCH($D53, INDEX(VRDs!$E$3:$G$12, MATCH($H$12, VRDs!$A$3:$A$12, 0), 0), 1)))</f>
        <v>0</v>
      </c>
      <c r="L53" s="89">
        <f t="shared" si="11"/>
        <v>0.16991000000000001</v>
      </c>
      <c r="M53" s="90">
        <f t="shared" si="0"/>
        <v>2.7839099999999997</v>
      </c>
      <c r="N53" s="90">
        <f t="shared" si="1"/>
        <v>2.7839099999999997</v>
      </c>
      <c r="P53" s="88">
        <f>IF(OR(COUNTIFS(Prices!$D:$D,$P$12,Prices!$A:$A,$B53,Prices!$I:$I,$G53)=0,COUNTIFS(Prices!$D:$D,$P$12,Prices!$A:$A,$B53,Prices!$I:$I,$G53,Prices!$G:$G,"Product NA")&gt;0),0,SUMIFS(Prices!$G:$G,Prices!$D:$D,$P$12,Prices!$A:$A,$B53,Prices!$I:$I,$G53))</f>
        <v>4.8500000000000005</v>
      </c>
      <c r="Q53" s="88">
        <f>IF(OR(COUNTIFS(Prices!$D:$D,$P$12,Prices!$A:$A,$B53,Prices!$I:$I,$G53)=0,COUNTIFS(Prices!$D:$D,$P$12,Prices!$A:$A,$B53,Prices!$I:$I,$G53,Prices!$H:$H,"Product NA")&gt;0),0,SUMIFS(Prices!$H:$H,Prices!$D:$D,$P$12,Prices!$A:$A,$B53,Prices!$I:$I,$G53))</f>
        <v>1.5</v>
      </c>
      <c r="R53" s="89">
        <f>IF(OR($C53=0,$E53=0,COUNTIFS(Prices!$D:$D,$P$12,Prices!$A:$A,$B53,Prices!$I:$I,$G53,Prices!$H:$H,"Product NA")&gt;0),"",(P53+(Q53*($E53/1000))))</f>
        <v>5.3000000000000007</v>
      </c>
      <c r="S53" s="89">
        <f t="shared" si="12"/>
        <v>0.34450000000000008</v>
      </c>
      <c r="T53" s="90">
        <f t="shared" si="2"/>
        <v>5.6445000000000007</v>
      </c>
      <c r="U53" s="90">
        <f t="shared" si="3"/>
        <v>5.6445000000000007</v>
      </c>
      <c r="W53" s="88">
        <f>IF(OR(COUNTIFS(Prices!$D:$D,$W$12,Prices!$A:$A,$B53,Prices!$I:$I,$G53)=0,COUNTIFS(Prices!$D:$D,$W$12,Prices!$A:$A,$B53,Prices!$I:$I,$G53,Prices!$G:$G,"Product NA")&gt;0),0,SUMIFS(Prices!$G:$G,Prices!$D:$D,$W$12,Prices!$A:$A,$B53,Prices!$I:$I,$G53))</f>
        <v>5.2</v>
      </c>
      <c r="X53" s="88">
        <f>IF(OR(COUNTIFS(Prices!$D:$D,$W$12,Prices!$A:$A,$B53,Prices!$I:$I,$G53)=0,COUNTIFS(Prices!$D:$D,$W$12,Prices!$A:$A,$B53,Prices!$I:$I,$G53,Prices!$H:$H,"Product NA")&gt;0),0,SUMIFS(Prices!$H:$H,Prices!$D:$D,$W$12,Prices!$A:$A,$B53,Prices!$I:$I,$G53))</f>
        <v>2.9000000000000004</v>
      </c>
      <c r="Y53" s="89">
        <f>IF(OR($C53=0,$E53=0,COUNTIFS(Prices!$D:$D,$W$12,Prices!$A:$A,$B53,Prices!$I:$I,$G53,Prices!$H:$H,"Product NA")&gt;0),"",(W53+(X53*($E53/1000))))</f>
        <v>6.07</v>
      </c>
      <c r="Z53" s="89">
        <f t="shared" si="4"/>
        <v>0.39455000000000001</v>
      </c>
      <c r="AA53" s="90">
        <f t="shared" si="5"/>
        <v>6.46455</v>
      </c>
      <c r="AB53" s="90">
        <f t="shared" si="6"/>
        <v>6.46455</v>
      </c>
      <c r="AD53" s="88">
        <f>IF(OR(COUNTIFS(Prices!$D:$D,$AD$12,Prices!$A:$A,$B53,Prices!$I:$I,$G53)=0,COUNTIFS(Prices!$D:$D,$AD$12,Prices!$A:$A,$B53,Prices!$I:$I,$G53,Prices!$G:$G,"Product NA")&gt;0),0,SUMIFS(Prices!$G:$G,Prices!$D:$D,$AD$12,Prices!$A:$A,$B53,Prices!$I:$I,$G53))</f>
        <v>0</v>
      </c>
      <c r="AE53" s="88">
        <f>IF(OR(COUNTIFS(Prices!$D:$D,$AD$12,Prices!$A:$A,$B53,Prices!$I:$I,$G53)=0,COUNTIFS(Prices!$D:$D,$AD$12,Prices!$A:$A,$B53,Prices!$I:$I,$G53,Prices!$H:$H,"Product NA")&gt;0),0,SUMIFS(Prices!$H:$H,Prices!$D:$D,$AD$12,Prices!$A:$A,$B53,Prices!$I:$I,$G53))</f>
        <v>0</v>
      </c>
      <c r="AF53" s="89">
        <f>IF(OR($C53=0,$E53=0,COUNTIFS(Prices!$D:$D,$AD$12,Prices!$A:$A,$B53,Prices!$I:$I,$G53,Prices!$H:$H,"Product NA")&gt;0),"",(AD53+(AE53*($E53/1000))))</f>
        <v>0</v>
      </c>
      <c r="AG53" s="89">
        <f t="shared" si="7"/>
        <v>0</v>
      </c>
      <c r="AH53" s="90">
        <f t="shared" si="8"/>
        <v>0</v>
      </c>
      <c r="AI53" s="90">
        <f t="shared" si="9"/>
        <v>0</v>
      </c>
    </row>
    <row r="54" spans="2:35" x14ac:dyDescent="0.35">
      <c r="B54" s="87" t="s">
        <v>49</v>
      </c>
      <c r="C54" s="66">
        <v>1</v>
      </c>
      <c r="D54" s="66">
        <v>1</v>
      </c>
      <c r="E54" s="66">
        <v>300</v>
      </c>
      <c r="G54" s="75" t="str">
        <f t="shared" si="10"/>
        <v>0-500g</v>
      </c>
      <c r="H54" s="88">
        <f>IF(OR(COUNTIFS(Prices!$D:$D,$H$12,Prices!$A:$A,$B54,Prices!$I:$I,$G54)=0,COUNTIFS(Prices!$D:$D,$H$12,Prices!$A:$A,$B54,Prices!$I:$I,$G54,Prices!$G:$G,"Product NA")&gt;0),0,SUMIFS(Prices!$G:$G,Prices!$D:$D,$H$12,Prices!$A:$A,$B54,Prices!$I:$I,$G54))</f>
        <v>1.1599999999999999</v>
      </c>
      <c r="I54" s="88">
        <f>IF(OR(COUNTIFS(Prices!$D:$D,$H$12,Prices!$A:$A,$B54,Prices!$I:$I,$G54)=0,COUNTIFS(Prices!$D:$D,$H$12,Prices!$A:$A,$B54,Prices!$I:$I,$G54,Prices!$H:$H,"Product NA")&gt;0),0,SUMIFS(Prices!$H:$H,Prices!$D:$D,$H$12,Prices!$A:$A,$B54,Prices!$I:$I,$G54))</f>
        <v>13.64</v>
      </c>
      <c r="J54" s="89">
        <f>IF(OR($C54=0,$E54=0,COUNTIFS(Prices!$D:$D,$H$12,Prices!$A:$A,$B54,Prices!$I:$I,$G54,Prices!$H:$H,"Product NA")&gt;0),"",(H54+(I54*($E54/1000))))</f>
        <v>5.2519999999999998</v>
      </c>
      <c r="K54" s="89">
        <f>J54*-(INDEX(VRDs!$H$3:$J$12, MATCH($H$12, VRDs!$A$3:$A$12, 0), MATCH($D54, INDEX(VRDs!$E$3:$G$12, MATCH($H$12, VRDs!$A$3:$A$12, 0), 0), 1)))</f>
        <v>0</v>
      </c>
      <c r="L54" s="89">
        <f t="shared" si="11"/>
        <v>0.34138000000000002</v>
      </c>
      <c r="M54" s="90">
        <f t="shared" si="0"/>
        <v>5.5933799999999998</v>
      </c>
      <c r="N54" s="90">
        <f t="shared" si="1"/>
        <v>5.5933799999999998</v>
      </c>
      <c r="P54" s="88">
        <f>IF(OR(COUNTIFS(Prices!$D:$D,$P$12,Prices!$A:$A,$B54,Prices!$I:$I,$G54)=0,COUNTIFS(Prices!$D:$D,$P$12,Prices!$A:$A,$B54,Prices!$I:$I,$G54,Prices!$G:$G,"Product NA")&gt;0),0,SUMIFS(Prices!$G:$G,Prices!$D:$D,$P$12,Prices!$A:$A,$B54,Prices!$I:$I,$G54))</f>
        <v>0</v>
      </c>
      <c r="Q54" s="88">
        <f>IF(OR(COUNTIFS(Prices!$D:$D,$P$12,Prices!$A:$A,$B54,Prices!$I:$I,$G54)=0,COUNTIFS(Prices!$D:$D,$P$12,Prices!$A:$A,$B54,Prices!$I:$I,$G54,Prices!$H:$H,"Product NA")&gt;0),0,SUMIFS(Prices!$H:$H,Prices!$D:$D,$P$12,Prices!$A:$A,$B54,Prices!$I:$I,$G54))</f>
        <v>0</v>
      </c>
      <c r="R54" s="89">
        <f>IF(OR($C54=0,$E54=0,COUNTIFS(Prices!$D:$D,$P$12,Prices!$A:$A,$B54,Prices!$I:$I,$G54,Prices!$H:$H,"Product NA")&gt;0),"",(P54+(Q54*($E54/1000))))</f>
        <v>0</v>
      </c>
      <c r="S54" s="89">
        <f t="shared" si="12"/>
        <v>0</v>
      </c>
      <c r="T54" s="90">
        <f t="shared" si="2"/>
        <v>0</v>
      </c>
      <c r="U54" s="90">
        <f t="shared" si="3"/>
        <v>0</v>
      </c>
      <c r="W54" s="88">
        <f>IF(OR(COUNTIFS(Prices!$D:$D,$W$12,Prices!$A:$A,$B54,Prices!$I:$I,$G54)=0,COUNTIFS(Prices!$D:$D,$W$12,Prices!$A:$A,$B54,Prices!$I:$I,$G54,Prices!$G:$G,"Product NA")&gt;0),0,SUMIFS(Prices!$G:$G,Prices!$D:$D,$W$12,Prices!$A:$A,$B54,Prices!$I:$I,$G54))</f>
        <v>0</v>
      </c>
      <c r="X54" s="88">
        <f>IF(OR(COUNTIFS(Prices!$D:$D,$W$12,Prices!$A:$A,$B54,Prices!$I:$I,$G54)=0,COUNTIFS(Prices!$D:$D,$W$12,Prices!$A:$A,$B54,Prices!$I:$I,$G54,Prices!$H:$H,"Product NA")&gt;0),0,SUMIFS(Prices!$H:$H,Prices!$D:$D,$W$12,Prices!$A:$A,$B54,Prices!$I:$I,$G54))</f>
        <v>0</v>
      </c>
      <c r="Y54" s="89">
        <f>IF(OR($C54=0,$E54=0,COUNTIFS(Prices!$D:$D,$W$12,Prices!$A:$A,$B54,Prices!$I:$I,$G54,Prices!$H:$H,"Product NA")&gt;0),"",(W54+(X54*($E54/1000))))</f>
        <v>0</v>
      </c>
      <c r="Z54" s="89">
        <f t="shared" si="4"/>
        <v>0</v>
      </c>
      <c r="AA54" s="90">
        <f t="shared" si="5"/>
        <v>0</v>
      </c>
      <c r="AB54" s="90">
        <f t="shared" si="6"/>
        <v>0</v>
      </c>
      <c r="AD54" s="88">
        <f>IF(OR(COUNTIFS(Prices!$D:$D,$AD$12,Prices!$A:$A,$B54,Prices!$I:$I,$G54)=0,COUNTIFS(Prices!$D:$D,$AD$12,Prices!$A:$A,$B54,Prices!$I:$I,$G54,Prices!$G:$G,"Product NA")&gt;0),0,SUMIFS(Prices!$G:$G,Prices!$D:$D,$AD$12,Prices!$A:$A,$B54,Prices!$I:$I,$G54))</f>
        <v>6.3000000000000007</v>
      </c>
      <c r="AE54" s="88">
        <f>IF(OR(COUNTIFS(Prices!$D:$D,$AD$12,Prices!$A:$A,$B54,Prices!$I:$I,$G54)=0,COUNTIFS(Prices!$D:$D,$AD$12,Prices!$A:$A,$B54,Prices!$I:$I,$G54,Prices!$H:$H,"Product NA")&gt;0),0,SUMIFS(Prices!$H:$H,Prices!$D:$D,$AD$12,Prices!$A:$A,$B54,Prices!$I:$I,$G54))</f>
        <v>9.6000000000000014</v>
      </c>
      <c r="AF54" s="89">
        <f>IF(OR($C54=0,$E54=0,COUNTIFS(Prices!$D:$D,$AD$12,Prices!$A:$A,$B54,Prices!$I:$I,$G54,Prices!$H:$H,"Product NA")&gt;0),"",(AD54+(AE54*($E54/1000))))</f>
        <v>9.1800000000000015</v>
      </c>
      <c r="AG54" s="89">
        <f t="shared" si="7"/>
        <v>0.59670000000000012</v>
      </c>
      <c r="AH54" s="90">
        <f t="shared" si="8"/>
        <v>9.7767000000000017</v>
      </c>
      <c r="AI54" s="90">
        <f t="shared" si="9"/>
        <v>9.7767000000000017</v>
      </c>
    </row>
    <row r="55" spans="2:35" x14ac:dyDescent="0.35">
      <c r="B55" s="87" t="s">
        <v>50</v>
      </c>
      <c r="C55" s="66">
        <v>1</v>
      </c>
      <c r="D55" s="66">
        <v>1</v>
      </c>
      <c r="E55" s="66">
        <v>300</v>
      </c>
      <c r="G55" s="75" t="str">
        <f t="shared" si="10"/>
        <v>0-500g</v>
      </c>
      <c r="H55" s="88">
        <f>IF(OR(COUNTIFS(Prices!$D:$D,$H$12,Prices!$A:$A,$B55,Prices!$I:$I,$G55)=0,COUNTIFS(Prices!$D:$D,$H$12,Prices!$A:$A,$B55,Prices!$I:$I,$G55,Prices!$G:$G,"Product NA")&gt;0),0,SUMIFS(Prices!$G:$G,Prices!$D:$D,$H$12,Prices!$A:$A,$B55,Prices!$I:$I,$G55))</f>
        <v>0.43</v>
      </c>
      <c r="I55" s="88">
        <f>IF(OR(COUNTIFS(Prices!$D:$D,$H$12,Prices!$A:$A,$B55,Prices!$I:$I,$G55)=0,COUNTIFS(Prices!$D:$D,$H$12,Prices!$A:$A,$B55,Prices!$I:$I,$G55,Prices!$H:$H,"Product NA")&gt;0),0,SUMIFS(Prices!$H:$H,Prices!$D:$D,$H$12,Prices!$A:$A,$B55,Prices!$I:$I,$G55))</f>
        <v>14.57</v>
      </c>
      <c r="J55" s="89">
        <f>IF(OR($C55=0,$E55=0,COUNTIFS(Prices!$D:$D,$H$12,Prices!$A:$A,$B55,Prices!$I:$I,$G55,Prices!$H:$H,"Product NA")&gt;0),"",(H55+(I55*($E55/1000))))</f>
        <v>4.8009999999999993</v>
      </c>
      <c r="K55" s="89">
        <f>J55*-(INDEX(VRDs!$H$3:$J$12, MATCH($H$12, VRDs!$A$3:$A$12, 0), MATCH($D55, INDEX(VRDs!$E$3:$G$12, MATCH($H$12, VRDs!$A$3:$A$12, 0), 0), 1)))</f>
        <v>0</v>
      </c>
      <c r="L55" s="89">
        <f t="shared" si="11"/>
        <v>0.31206499999999998</v>
      </c>
      <c r="M55" s="90">
        <f t="shared" si="0"/>
        <v>5.1130649999999989</v>
      </c>
      <c r="N55" s="90">
        <f t="shared" si="1"/>
        <v>5.1130649999999989</v>
      </c>
      <c r="P55" s="88">
        <f>IF(OR(COUNTIFS(Prices!$D:$D,$P$12,Prices!$A:$A,$B55,Prices!$I:$I,$G55)=0,COUNTIFS(Prices!$D:$D,$P$12,Prices!$A:$A,$B55,Prices!$I:$I,$G55,Prices!$G:$G,"Product NA")&gt;0),0,SUMIFS(Prices!$G:$G,Prices!$D:$D,$P$12,Prices!$A:$A,$B55,Prices!$I:$I,$G55))</f>
        <v>0</v>
      </c>
      <c r="Q55" s="88">
        <f>IF(OR(COUNTIFS(Prices!$D:$D,$P$12,Prices!$A:$A,$B55,Prices!$I:$I,$G55)=0,COUNTIFS(Prices!$D:$D,$P$12,Prices!$A:$A,$B55,Prices!$I:$I,$G55,Prices!$H:$H,"Product NA")&gt;0),0,SUMIFS(Prices!$H:$H,Prices!$D:$D,$P$12,Prices!$A:$A,$B55,Prices!$I:$I,$G55))</f>
        <v>0</v>
      </c>
      <c r="R55" s="89">
        <f>IF(OR($C55=0,$E55=0,COUNTIFS(Prices!$D:$D,$P$12,Prices!$A:$A,$B55,Prices!$I:$I,$G55,Prices!$H:$H,"Product NA")&gt;0),"",(P55+(Q55*($E55/1000))))</f>
        <v>0</v>
      </c>
      <c r="S55" s="89">
        <f t="shared" si="12"/>
        <v>0</v>
      </c>
      <c r="T55" s="90">
        <f t="shared" si="2"/>
        <v>0</v>
      </c>
      <c r="U55" s="90">
        <f t="shared" si="3"/>
        <v>0</v>
      </c>
      <c r="W55" s="88">
        <f>IF(OR(COUNTIFS(Prices!$D:$D,$W$12,Prices!$A:$A,$B55,Prices!$I:$I,$G55)=0,COUNTIFS(Prices!$D:$D,$W$12,Prices!$A:$A,$B55,Prices!$I:$I,$G55,Prices!$G:$G,"Product NA")&gt;0),0,SUMIFS(Prices!$G:$G,Prices!$D:$D,$W$12,Prices!$A:$A,$B55,Prices!$I:$I,$G55))</f>
        <v>6.3000000000000007</v>
      </c>
      <c r="X55" s="88">
        <f>IF(OR(COUNTIFS(Prices!$D:$D,$W$12,Prices!$A:$A,$B55,Prices!$I:$I,$G55)=0,COUNTIFS(Prices!$D:$D,$W$12,Prices!$A:$A,$B55,Prices!$I:$I,$G55,Prices!$H:$H,"Product NA")&gt;0),0,SUMIFS(Prices!$H:$H,Prices!$D:$D,$W$12,Prices!$A:$A,$B55,Prices!$I:$I,$G55))</f>
        <v>9.6000000000000014</v>
      </c>
      <c r="Y55" s="89">
        <f>IF(OR($C55=0,$E55=0,COUNTIFS(Prices!$D:$D,$W$12,Prices!$A:$A,$B55,Prices!$I:$I,$G55,Prices!$H:$H,"Product NA")&gt;0),"",(W55+(X55*($E55/1000))))</f>
        <v>9.1800000000000015</v>
      </c>
      <c r="Z55" s="89">
        <f t="shared" si="4"/>
        <v>0.59670000000000012</v>
      </c>
      <c r="AA55" s="90">
        <f t="shared" si="5"/>
        <v>9.7767000000000017</v>
      </c>
      <c r="AB55" s="90">
        <f t="shared" si="6"/>
        <v>9.7767000000000017</v>
      </c>
      <c r="AD55" s="88">
        <f>IF(OR(COUNTIFS(Prices!$D:$D,$AD$12,Prices!$A:$A,$B55,Prices!$I:$I,$G55)=0,COUNTIFS(Prices!$D:$D,$AD$12,Prices!$A:$A,$B55,Prices!$I:$I,$G55,Prices!$G:$G,"Product NA")&gt;0),0,SUMIFS(Prices!$G:$G,Prices!$D:$D,$AD$12,Prices!$A:$A,$B55,Prices!$I:$I,$G55))</f>
        <v>0</v>
      </c>
      <c r="AE55" s="88">
        <f>IF(OR(COUNTIFS(Prices!$D:$D,$AD$12,Prices!$A:$A,$B55,Prices!$I:$I,$G55)=0,COUNTIFS(Prices!$D:$D,$AD$12,Prices!$A:$A,$B55,Prices!$I:$I,$G55,Prices!$H:$H,"Product NA")&gt;0),0,SUMIFS(Prices!$H:$H,Prices!$D:$D,$AD$12,Prices!$A:$A,$B55,Prices!$I:$I,$G55))</f>
        <v>0</v>
      </c>
      <c r="AF55" s="89">
        <f>IF(OR($C55=0,$E55=0,COUNTIFS(Prices!$D:$D,$AD$12,Prices!$A:$A,$B55,Prices!$I:$I,$G55,Prices!$H:$H,"Product NA")&gt;0),"",(AD55+(AE55*($E55/1000))))</f>
        <v>0</v>
      </c>
      <c r="AG55" s="89">
        <f t="shared" si="7"/>
        <v>0</v>
      </c>
      <c r="AH55" s="90">
        <f t="shared" si="8"/>
        <v>0</v>
      </c>
      <c r="AI55" s="90">
        <f t="shared" si="9"/>
        <v>0</v>
      </c>
    </row>
    <row r="56" spans="2:35" x14ac:dyDescent="0.35">
      <c r="B56" s="87" t="s">
        <v>51</v>
      </c>
      <c r="C56" s="66">
        <v>1</v>
      </c>
      <c r="D56" s="66">
        <v>1</v>
      </c>
      <c r="E56" s="66">
        <v>300</v>
      </c>
      <c r="G56" s="75" t="str">
        <f t="shared" si="10"/>
        <v>0-500g</v>
      </c>
      <c r="H56" s="88">
        <f>IF(OR(COUNTIFS(Prices!$D:$D,$H$12,Prices!$A:$A,$B56,Prices!$I:$I,$G56)=0,COUNTIFS(Prices!$D:$D,$H$12,Prices!$A:$A,$B56,Prices!$I:$I,$G56,Prices!$G:$G,"Product NA")&gt;0),0,SUMIFS(Prices!$G:$G,Prices!$D:$D,$H$12,Prices!$A:$A,$B56,Prices!$I:$I,$G56))</f>
        <v>1.1599999999999999</v>
      </c>
      <c r="I56" s="88">
        <f>IF(OR(COUNTIFS(Prices!$D:$D,$H$12,Prices!$A:$A,$B56,Prices!$I:$I,$G56)=0,COUNTIFS(Prices!$D:$D,$H$12,Prices!$A:$A,$B56,Prices!$I:$I,$G56,Prices!$H:$H,"Product NA")&gt;0),0,SUMIFS(Prices!$H:$H,Prices!$D:$D,$H$12,Prices!$A:$A,$B56,Prices!$I:$I,$G56))</f>
        <v>13.64</v>
      </c>
      <c r="J56" s="89">
        <f>IF(OR($C56=0,$E56=0,COUNTIFS(Prices!$D:$D,$H$12,Prices!$A:$A,$B56,Prices!$I:$I,$G56,Prices!$H:$H,"Product NA")&gt;0),"",(H56+(I56*($E56/1000))))</f>
        <v>5.2519999999999998</v>
      </c>
      <c r="K56" s="89">
        <f>J56*-(INDEX(VRDs!$H$3:$J$12, MATCH($H$12, VRDs!$A$3:$A$12, 0), MATCH($D56, INDEX(VRDs!$E$3:$G$12, MATCH($H$12, VRDs!$A$3:$A$12, 0), 0), 1)))</f>
        <v>0</v>
      </c>
      <c r="L56" s="89">
        <f t="shared" si="11"/>
        <v>0.34138000000000002</v>
      </c>
      <c r="M56" s="90">
        <f t="shared" si="0"/>
        <v>5.5933799999999998</v>
      </c>
      <c r="N56" s="90">
        <f t="shared" si="1"/>
        <v>5.5933799999999998</v>
      </c>
      <c r="P56" s="88">
        <f>IF(OR(COUNTIFS(Prices!$D:$D,$P$12,Prices!$A:$A,$B56,Prices!$I:$I,$G56)=0,COUNTIFS(Prices!$D:$D,$P$12,Prices!$A:$A,$B56,Prices!$I:$I,$G56,Prices!$G:$G,"Product NA")&gt;0),0,SUMIFS(Prices!$G:$G,Prices!$D:$D,$P$12,Prices!$A:$A,$B56,Prices!$I:$I,$G56))</f>
        <v>0</v>
      </c>
      <c r="Q56" s="88">
        <f>IF(OR(COUNTIFS(Prices!$D:$D,$P$12,Prices!$A:$A,$B56,Prices!$I:$I,$G56)=0,COUNTIFS(Prices!$D:$D,$P$12,Prices!$A:$A,$B56,Prices!$I:$I,$G56,Prices!$H:$H,"Product NA")&gt;0),0,SUMIFS(Prices!$H:$H,Prices!$D:$D,$P$12,Prices!$A:$A,$B56,Prices!$I:$I,$G56))</f>
        <v>0</v>
      </c>
      <c r="R56" s="89">
        <f>IF(OR($C56=0,$E56=0,COUNTIFS(Prices!$D:$D,$P$12,Prices!$A:$A,$B56,Prices!$I:$I,$G56,Prices!$H:$H,"Product NA")&gt;0),"",(P56+(Q56*($E56/1000))))</f>
        <v>0</v>
      </c>
      <c r="S56" s="89">
        <f t="shared" si="12"/>
        <v>0</v>
      </c>
      <c r="T56" s="90">
        <f t="shared" si="2"/>
        <v>0</v>
      </c>
      <c r="U56" s="90">
        <f t="shared" si="3"/>
        <v>0</v>
      </c>
      <c r="W56" s="88">
        <f>IF(OR(COUNTIFS(Prices!$D:$D,$W$12,Prices!$A:$A,$B56,Prices!$I:$I,$G56)=0,COUNTIFS(Prices!$D:$D,$W$12,Prices!$A:$A,$B56,Prices!$I:$I,$G56,Prices!$G:$G,"Product NA")&gt;0),0,SUMIFS(Prices!$G:$G,Prices!$D:$D,$W$12,Prices!$A:$A,$B56,Prices!$I:$I,$G56))</f>
        <v>0</v>
      </c>
      <c r="X56" s="88">
        <f>IF(OR(COUNTIFS(Prices!$D:$D,$W$12,Prices!$A:$A,$B56,Prices!$I:$I,$G56)=0,COUNTIFS(Prices!$D:$D,$W$12,Prices!$A:$A,$B56,Prices!$I:$I,$G56,Prices!$H:$H,"Product NA")&gt;0),0,SUMIFS(Prices!$H:$H,Prices!$D:$D,$W$12,Prices!$A:$A,$B56,Prices!$I:$I,$G56))</f>
        <v>0</v>
      </c>
      <c r="Y56" s="89">
        <f>IF(OR($C56=0,$E56=0,COUNTIFS(Prices!$D:$D,$W$12,Prices!$A:$A,$B56,Prices!$I:$I,$G56,Prices!$H:$H,"Product NA")&gt;0),"",(W56+(X56*($E56/1000))))</f>
        <v>0</v>
      </c>
      <c r="Z56" s="89">
        <f t="shared" si="4"/>
        <v>0</v>
      </c>
      <c r="AA56" s="90">
        <f t="shared" si="5"/>
        <v>0</v>
      </c>
      <c r="AB56" s="90">
        <f t="shared" si="6"/>
        <v>0</v>
      </c>
      <c r="AD56" s="88">
        <f>IF(OR(COUNTIFS(Prices!$D:$D,$AD$12,Prices!$A:$A,$B56,Prices!$I:$I,$G56)=0,COUNTIFS(Prices!$D:$D,$AD$12,Prices!$A:$A,$B56,Prices!$I:$I,$G56,Prices!$G:$G,"Product NA")&gt;0),0,SUMIFS(Prices!$G:$G,Prices!$D:$D,$AD$12,Prices!$A:$A,$B56,Prices!$I:$I,$G56))</f>
        <v>6.3000000000000007</v>
      </c>
      <c r="AE56" s="88">
        <f>IF(OR(COUNTIFS(Prices!$D:$D,$AD$12,Prices!$A:$A,$B56,Prices!$I:$I,$G56)=0,COUNTIFS(Prices!$D:$D,$AD$12,Prices!$A:$A,$B56,Prices!$I:$I,$G56,Prices!$H:$H,"Product NA")&gt;0),0,SUMIFS(Prices!$H:$H,Prices!$D:$D,$AD$12,Prices!$A:$A,$B56,Prices!$I:$I,$G56))</f>
        <v>9.6000000000000014</v>
      </c>
      <c r="AF56" s="89">
        <f>IF(OR($C56=0,$E56=0,COUNTIFS(Prices!$D:$D,$AD$12,Prices!$A:$A,$B56,Prices!$I:$I,$G56,Prices!$H:$H,"Product NA")&gt;0),"",(AD56+(AE56*($E56/1000))))</f>
        <v>9.1800000000000015</v>
      </c>
      <c r="AG56" s="89">
        <f t="shared" si="7"/>
        <v>0.59670000000000012</v>
      </c>
      <c r="AH56" s="90">
        <f t="shared" si="8"/>
        <v>9.7767000000000017</v>
      </c>
      <c r="AI56" s="90">
        <f t="shared" si="9"/>
        <v>9.7767000000000017</v>
      </c>
    </row>
    <row r="57" spans="2:35" x14ac:dyDescent="0.35">
      <c r="B57" s="87" t="s">
        <v>52</v>
      </c>
      <c r="C57" s="66">
        <v>1</v>
      </c>
      <c r="D57" s="66">
        <v>1</v>
      </c>
      <c r="E57" s="66">
        <v>300</v>
      </c>
      <c r="G57" s="75" t="str">
        <f t="shared" si="10"/>
        <v>0-500g</v>
      </c>
      <c r="H57" s="88">
        <f>IF(OR(COUNTIFS(Prices!$D:$D,$H$12,Prices!$A:$A,$B57,Prices!$I:$I,$G57)=0,COUNTIFS(Prices!$D:$D,$H$12,Prices!$A:$A,$B57,Prices!$I:$I,$G57,Prices!$G:$G,"Product NA")&gt;0),0,SUMIFS(Prices!$G:$G,Prices!$D:$D,$H$12,Prices!$A:$A,$B57,Prices!$I:$I,$G57))</f>
        <v>1.1599999999999999</v>
      </c>
      <c r="I57" s="88">
        <f>IF(OR(COUNTIFS(Prices!$D:$D,$H$12,Prices!$A:$A,$B57,Prices!$I:$I,$G57)=0,COUNTIFS(Prices!$D:$D,$H$12,Prices!$A:$A,$B57,Prices!$I:$I,$G57,Prices!$H:$H,"Product NA")&gt;0),0,SUMIFS(Prices!$H:$H,Prices!$D:$D,$H$12,Prices!$A:$A,$B57,Prices!$I:$I,$G57))</f>
        <v>13.64</v>
      </c>
      <c r="J57" s="89">
        <f>IF(OR($C57=0,$E57=0,COUNTIFS(Prices!$D:$D,$H$12,Prices!$A:$A,$B57,Prices!$I:$I,$G57,Prices!$H:$H,"Product NA")&gt;0),"",(H57+(I57*($E57/1000))))</f>
        <v>5.2519999999999998</v>
      </c>
      <c r="K57" s="89">
        <f>J57*-(INDEX(VRDs!$H$3:$J$12, MATCH($H$12, VRDs!$A$3:$A$12, 0), MATCH($D57, INDEX(VRDs!$E$3:$G$12, MATCH($H$12, VRDs!$A$3:$A$12, 0), 0), 1)))</f>
        <v>0</v>
      </c>
      <c r="L57" s="89">
        <f t="shared" si="11"/>
        <v>0.34138000000000002</v>
      </c>
      <c r="M57" s="90">
        <f t="shared" si="0"/>
        <v>5.5933799999999998</v>
      </c>
      <c r="N57" s="90">
        <f t="shared" si="1"/>
        <v>5.5933799999999998</v>
      </c>
      <c r="P57" s="88">
        <f>IF(OR(COUNTIFS(Prices!$D:$D,$P$12,Prices!$A:$A,$B57,Prices!$I:$I,$G57)=0,COUNTIFS(Prices!$D:$D,$P$12,Prices!$A:$A,$B57,Prices!$I:$I,$G57,Prices!$G:$G,"Product NA")&gt;0),0,SUMIFS(Prices!$G:$G,Prices!$D:$D,$P$12,Prices!$A:$A,$B57,Prices!$I:$I,$G57))</f>
        <v>0</v>
      </c>
      <c r="Q57" s="88">
        <f>IF(OR(COUNTIFS(Prices!$D:$D,$P$12,Prices!$A:$A,$B57,Prices!$I:$I,$G57)=0,COUNTIFS(Prices!$D:$D,$P$12,Prices!$A:$A,$B57,Prices!$I:$I,$G57,Prices!$H:$H,"Product NA")&gt;0),0,SUMIFS(Prices!$H:$H,Prices!$D:$D,$P$12,Prices!$A:$A,$B57,Prices!$I:$I,$G57))</f>
        <v>0</v>
      </c>
      <c r="R57" s="89">
        <f>IF(OR($C57=0,$E57=0,COUNTIFS(Prices!$D:$D,$P$12,Prices!$A:$A,$B57,Prices!$I:$I,$G57,Prices!$H:$H,"Product NA")&gt;0),"",(P57+(Q57*($E57/1000))))</f>
        <v>0</v>
      </c>
      <c r="S57" s="89">
        <f t="shared" si="12"/>
        <v>0</v>
      </c>
      <c r="T57" s="90">
        <f t="shared" si="2"/>
        <v>0</v>
      </c>
      <c r="U57" s="90">
        <f t="shared" si="3"/>
        <v>0</v>
      </c>
      <c r="W57" s="88">
        <f>IF(OR(COUNTIFS(Prices!$D:$D,$W$12,Prices!$A:$A,$B57,Prices!$I:$I,$G57)=0,COUNTIFS(Prices!$D:$D,$W$12,Prices!$A:$A,$B57,Prices!$I:$I,$G57,Prices!$G:$G,"Product NA")&gt;0),0,SUMIFS(Prices!$G:$G,Prices!$D:$D,$W$12,Prices!$A:$A,$B57,Prices!$I:$I,$G57))</f>
        <v>0</v>
      </c>
      <c r="X57" s="88">
        <f>IF(OR(COUNTIFS(Prices!$D:$D,$W$12,Prices!$A:$A,$B57,Prices!$I:$I,$G57)=0,COUNTIFS(Prices!$D:$D,$W$12,Prices!$A:$A,$B57,Prices!$I:$I,$G57,Prices!$H:$H,"Product NA")&gt;0),0,SUMIFS(Prices!$H:$H,Prices!$D:$D,$W$12,Prices!$A:$A,$B57,Prices!$I:$I,$G57))</f>
        <v>0</v>
      </c>
      <c r="Y57" s="89">
        <f>IF(OR($C57=0,$E57=0,COUNTIFS(Prices!$D:$D,$W$12,Prices!$A:$A,$B57,Prices!$I:$I,$G57,Prices!$H:$H,"Product NA")&gt;0),"",(W57+(X57*($E57/1000))))</f>
        <v>0</v>
      </c>
      <c r="Z57" s="89">
        <f t="shared" si="4"/>
        <v>0</v>
      </c>
      <c r="AA57" s="90">
        <f t="shared" si="5"/>
        <v>0</v>
      </c>
      <c r="AB57" s="90">
        <f t="shared" si="6"/>
        <v>0</v>
      </c>
      <c r="AD57" s="88">
        <f>IF(OR(COUNTIFS(Prices!$D:$D,$AD$12,Prices!$A:$A,$B57,Prices!$I:$I,$G57)=0,COUNTIFS(Prices!$D:$D,$AD$12,Prices!$A:$A,$B57,Prices!$I:$I,$G57,Prices!$G:$G,"Product NA")&gt;0),0,SUMIFS(Prices!$G:$G,Prices!$D:$D,$AD$12,Prices!$A:$A,$B57,Prices!$I:$I,$G57))</f>
        <v>6.3000000000000007</v>
      </c>
      <c r="AE57" s="88">
        <f>IF(OR(COUNTIFS(Prices!$D:$D,$AD$12,Prices!$A:$A,$B57,Prices!$I:$I,$G57)=0,COUNTIFS(Prices!$D:$D,$AD$12,Prices!$A:$A,$B57,Prices!$I:$I,$G57,Prices!$H:$H,"Product NA")&gt;0),0,SUMIFS(Prices!$H:$H,Prices!$D:$D,$AD$12,Prices!$A:$A,$B57,Prices!$I:$I,$G57))</f>
        <v>9.6000000000000014</v>
      </c>
      <c r="AF57" s="89">
        <f>IF(OR($C57=0,$E57=0,COUNTIFS(Prices!$D:$D,$AD$12,Prices!$A:$A,$B57,Prices!$I:$I,$G57,Prices!$H:$H,"Product NA")&gt;0),"",(AD57+(AE57*($E57/1000))))</f>
        <v>9.1800000000000015</v>
      </c>
      <c r="AG57" s="89">
        <f t="shared" si="7"/>
        <v>0.59670000000000012</v>
      </c>
      <c r="AH57" s="90">
        <f t="shared" si="8"/>
        <v>9.7767000000000017</v>
      </c>
      <c r="AI57" s="90">
        <f t="shared" si="9"/>
        <v>9.7767000000000017</v>
      </c>
    </row>
    <row r="58" spans="2:35" x14ac:dyDescent="0.35">
      <c r="B58" s="87" t="s">
        <v>53</v>
      </c>
      <c r="C58" s="66">
        <v>1</v>
      </c>
      <c r="D58" s="66">
        <v>1</v>
      </c>
      <c r="E58" s="66">
        <v>300</v>
      </c>
      <c r="G58" s="75" t="str">
        <f t="shared" si="10"/>
        <v>0-500g</v>
      </c>
      <c r="H58" s="88">
        <f>IF(OR(COUNTIFS(Prices!$D:$D,$H$12,Prices!$A:$A,$B58,Prices!$I:$I,$G58)=0,COUNTIFS(Prices!$D:$D,$H$12,Prices!$A:$A,$B58,Prices!$I:$I,$G58,Prices!$G:$G,"Product NA")&gt;0),0,SUMIFS(Prices!$G:$G,Prices!$D:$D,$H$12,Prices!$A:$A,$B58,Prices!$I:$I,$G58))</f>
        <v>0.43</v>
      </c>
      <c r="I58" s="88">
        <f>IF(OR(COUNTIFS(Prices!$D:$D,$H$12,Prices!$A:$A,$B58,Prices!$I:$I,$G58)=0,COUNTIFS(Prices!$D:$D,$H$12,Prices!$A:$A,$B58,Prices!$I:$I,$G58,Prices!$H:$H,"Product NA")&gt;0),0,SUMIFS(Prices!$H:$H,Prices!$D:$D,$H$12,Prices!$A:$A,$B58,Prices!$I:$I,$G58))</f>
        <v>14.57</v>
      </c>
      <c r="J58" s="89">
        <f>IF(OR($C58=0,$E58=0,COUNTIFS(Prices!$D:$D,$H$12,Prices!$A:$A,$B58,Prices!$I:$I,$G58,Prices!$H:$H,"Product NA")&gt;0),"",(H58+(I58*($E58/1000))))</f>
        <v>4.8009999999999993</v>
      </c>
      <c r="K58" s="89">
        <f>J58*-(INDEX(VRDs!$H$3:$J$12, MATCH($H$12, VRDs!$A$3:$A$12, 0), MATCH($D58, INDEX(VRDs!$E$3:$G$12, MATCH($H$12, VRDs!$A$3:$A$12, 0), 0), 1)))</f>
        <v>0</v>
      </c>
      <c r="L58" s="89">
        <f t="shared" si="11"/>
        <v>0.31206499999999998</v>
      </c>
      <c r="M58" s="90">
        <f t="shared" si="0"/>
        <v>5.1130649999999989</v>
      </c>
      <c r="N58" s="90">
        <f t="shared" si="1"/>
        <v>5.1130649999999989</v>
      </c>
      <c r="P58" s="88">
        <f>IF(OR(COUNTIFS(Prices!$D:$D,$P$12,Prices!$A:$A,$B58,Prices!$I:$I,$G58)=0,COUNTIFS(Prices!$D:$D,$P$12,Prices!$A:$A,$B58,Prices!$I:$I,$G58,Prices!$G:$G,"Product NA")&gt;0),0,SUMIFS(Prices!$G:$G,Prices!$D:$D,$P$12,Prices!$A:$A,$B58,Prices!$I:$I,$G58))</f>
        <v>0</v>
      </c>
      <c r="Q58" s="88">
        <f>IF(OR(COUNTIFS(Prices!$D:$D,$P$12,Prices!$A:$A,$B58,Prices!$I:$I,$G58)=0,COUNTIFS(Prices!$D:$D,$P$12,Prices!$A:$A,$B58,Prices!$I:$I,$G58,Prices!$H:$H,"Product NA")&gt;0),0,SUMIFS(Prices!$H:$H,Prices!$D:$D,$P$12,Prices!$A:$A,$B58,Prices!$I:$I,$G58))</f>
        <v>0</v>
      </c>
      <c r="R58" s="89">
        <f>IF(OR($C58=0,$E58=0,COUNTIFS(Prices!$D:$D,$P$12,Prices!$A:$A,$B58,Prices!$I:$I,$G58,Prices!$H:$H,"Product NA")&gt;0),"",(P58+(Q58*($E58/1000))))</f>
        <v>0</v>
      </c>
      <c r="S58" s="89">
        <f t="shared" si="12"/>
        <v>0</v>
      </c>
      <c r="T58" s="90">
        <f t="shared" si="2"/>
        <v>0</v>
      </c>
      <c r="U58" s="90">
        <f t="shared" si="3"/>
        <v>0</v>
      </c>
      <c r="W58" s="88">
        <f>IF(OR(COUNTIFS(Prices!$D:$D,$W$12,Prices!$A:$A,$B58,Prices!$I:$I,$G58)=0,COUNTIFS(Prices!$D:$D,$W$12,Prices!$A:$A,$B58,Prices!$I:$I,$G58,Prices!$G:$G,"Product NA")&gt;0),0,SUMIFS(Prices!$G:$G,Prices!$D:$D,$W$12,Prices!$A:$A,$B58,Prices!$I:$I,$G58))</f>
        <v>0</v>
      </c>
      <c r="X58" s="88">
        <f>IF(OR(COUNTIFS(Prices!$D:$D,$W$12,Prices!$A:$A,$B58,Prices!$I:$I,$G58)=0,COUNTIFS(Prices!$D:$D,$W$12,Prices!$A:$A,$B58,Prices!$I:$I,$G58,Prices!$H:$H,"Product NA")&gt;0),0,SUMIFS(Prices!$H:$H,Prices!$D:$D,$W$12,Prices!$A:$A,$B58,Prices!$I:$I,$G58))</f>
        <v>0</v>
      </c>
      <c r="Y58" s="89">
        <f>IF(OR($C58=0,$E58=0,COUNTIFS(Prices!$D:$D,$W$12,Prices!$A:$A,$B58,Prices!$I:$I,$G58,Prices!$H:$H,"Product NA")&gt;0),"",(W58+(X58*($E58/1000))))</f>
        <v>0</v>
      </c>
      <c r="Z58" s="89">
        <f t="shared" si="4"/>
        <v>0</v>
      </c>
      <c r="AA58" s="90">
        <f t="shared" si="5"/>
        <v>0</v>
      </c>
      <c r="AB58" s="90">
        <f t="shared" si="6"/>
        <v>0</v>
      </c>
      <c r="AD58" s="88">
        <f>IF(OR(COUNTIFS(Prices!$D:$D,$AD$12,Prices!$A:$A,$B58,Prices!$I:$I,$G58)=0,COUNTIFS(Prices!$D:$D,$AD$12,Prices!$A:$A,$B58,Prices!$I:$I,$G58,Prices!$G:$G,"Product NA")&gt;0),0,SUMIFS(Prices!$G:$G,Prices!$D:$D,$AD$12,Prices!$A:$A,$B58,Prices!$I:$I,$G58))</f>
        <v>6.3000000000000007</v>
      </c>
      <c r="AE58" s="88">
        <f>IF(OR(COUNTIFS(Prices!$D:$D,$AD$12,Prices!$A:$A,$B58,Prices!$I:$I,$G58)=0,COUNTIFS(Prices!$D:$D,$AD$12,Prices!$A:$A,$B58,Prices!$I:$I,$G58,Prices!$H:$H,"Product NA")&gt;0),0,SUMIFS(Prices!$H:$H,Prices!$D:$D,$AD$12,Prices!$A:$A,$B58,Prices!$I:$I,$G58))</f>
        <v>9.6000000000000014</v>
      </c>
      <c r="AF58" s="89">
        <f>IF(OR($C58=0,$E58=0,COUNTIFS(Prices!$D:$D,$AD$12,Prices!$A:$A,$B58,Prices!$I:$I,$G58,Prices!$H:$H,"Product NA")&gt;0),"",(AD58+(AE58*($E58/1000))))</f>
        <v>9.1800000000000015</v>
      </c>
      <c r="AG58" s="89">
        <f t="shared" si="7"/>
        <v>0.59670000000000012</v>
      </c>
      <c r="AH58" s="90">
        <f t="shared" si="8"/>
        <v>9.7767000000000017</v>
      </c>
      <c r="AI58" s="90">
        <f t="shared" si="9"/>
        <v>9.7767000000000017</v>
      </c>
    </row>
    <row r="59" spans="2:35" x14ac:dyDescent="0.35">
      <c r="B59" s="87" t="s">
        <v>54</v>
      </c>
      <c r="C59" s="66">
        <v>1</v>
      </c>
      <c r="D59" s="66">
        <v>1</v>
      </c>
      <c r="E59" s="66">
        <v>300</v>
      </c>
      <c r="G59" s="75" t="str">
        <f t="shared" si="10"/>
        <v>0-500g</v>
      </c>
      <c r="H59" s="88">
        <f>IF(OR(COUNTIFS(Prices!$D:$D,$H$12,Prices!$A:$A,$B59,Prices!$I:$I,$G59)=0,COUNTIFS(Prices!$D:$D,$H$12,Prices!$A:$A,$B59,Prices!$I:$I,$G59,Prices!$G:$G,"Product NA")&gt;0),0,SUMIFS(Prices!$G:$G,Prices!$D:$D,$H$12,Prices!$A:$A,$B59,Prices!$I:$I,$G59))</f>
        <v>1.43</v>
      </c>
      <c r="I59" s="88">
        <f>IF(OR(COUNTIFS(Prices!$D:$D,$H$12,Prices!$A:$A,$B59,Prices!$I:$I,$G59)=0,COUNTIFS(Prices!$D:$D,$H$12,Prices!$A:$A,$B59,Prices!$I:$I,$G59,Prices!$H:$H,"Product NA")&gt;0),0,SUMIFS(Prices!$H:$H,Prices!$D:$D,$H$12,Prices!$A:$A,$B59,Prices!$I:$I,$G59))</f>
        <v>5.91</v>
      </c>
      <c r="J59" s="89">
        <f>IF(OR($C59=0,$E59=0,COUNTIFS(Prices!$D:$D,$H$12,Prices!$A:$A,$B59,Prices!$I:$I,$G59,Prices!$H:$H,"Product NA")&gt;0),"",(H59+(I59*($E59/1000))))</f>
        <v>3.2029999999999998</v>
      </c>
      <c r="K59" s="89">
        <f>J59*-(INDEX(VRDs!$H$3:$J$12, MATCH($H$12, VRDs!$A$3:$A$12, 0), MATCH($D59, INDEX(VRDs!$E$3:$G$12, MATCH($H$12, VRDs!$A$3:$A$12, 0), 0), 1)))</f>
        <v>0</v>
      </c>
      <c r="L59" s="89">
        <f t="shared" si="11"/>
        <v>0.20819499999999999</v>
      </c>
      <c r="M59" s="90">
        <f t="shared" si="0"/>
        <v>3.4111949999999998</v>
      </c>
      <c r="N59" s="90">
        <f t="shared" si="1"/>
        <v>3.4111949999999998</v>
      </c>
      <c r="P59" s="88">
        <f>IF(OR(COUNTIFS(Prices!$D:$D,$P$12,Prices!$A:$A,$B59,Prices!$I:$I,$G59)=0,COUNTIFS(Prices!$D:$D,$P$12,Prices!$A:$A,$B59,Prices!$I:$I,$G59,Prices!$G:$G,"Product NA")&gt;0),0,SUMIFS(Prices!$G:$G,Prices!$D:$D,$P$12,Prices!$A:$A,$B59,Prices!$I:$I,$G59))</f>
        <v>3.45</v>
      </c>
      <c r="Q59" s="88">
        <f>IF(OR(COUNTIFS(Prices!$D:$D,$P$12,Prices!$A:$A,$B59,Prices!$I:$I,$G59)=0,COUNTIFS(Prices!$D:$D,$P$12,Prices!$A:$A,$B59,Prices!$I:$I,$G59,Prices!$H:$H,"Product NA")&gt;0),0,SUMIFS(Prices!$H:$H,Prices!$D:$D,$P$12,Prices!$A:$A,$B59,Prices!$I:$I,$G59))</f>
        <v>4.8500000000000005</v>
      </c>
      <c r="R59" s="89">
        <f>IF(OR($C59=0,$E59=0,COUNTIFS(Prices!$D:$D,$P$12,Prices!$A:$A,$B59,Prices!$I:$I,$G59,Prices!$H:$H,"Product NA")&gt;0),"",(P59+(Q59*($E59/1000))))</f>
        <v>4.9050000000000002</v>
      </c>
      <c r="S59" s="89">
        <f t="shared" si="12"/>
        <v>0.31882500000000003</v>
      </c>
      <c r="T59" s="90">
        <f t="shared" si="2"/>
        <v>5.2238250000000006</v>
      </c>
      <c r="U59" s="90">
        <f t="shared" si="3"/>
        <v>5.2238250000000006</v>
      </c>
      <c r="W59" s="88">
        <f>IF(OR(COUNTIFS(Prices!$D:$D,$W$12,Prices!$A:$A,$B59,Prices!$I:$I,$G59)=0,COUNTIFS(Prices!$D:$D,$W$12,Prices!$A:$A,$B59,Prices!$I:$I,$G59,Prices!$G:$G,"Product NA")&gt;0),0,SUMIFS(Prices!$G:$G,Prices!$D:$D,$W$12,Prices!$A:$A,$B59,Prices!$I:$I,$G59))</f>
        <v>6.45</v>
      </c>
      <c r="X59" s="88">
        <f>IF(OR(COUNTIFS(Prices!$D:$D,$W$12,Prices!$A:$A,$B59,Prices!$I:$I,$G59)=0,COUNTIFS(Prices!$D:$D,$W$12,Prices!$A:$A,$B59,Prices!$I:$I,$G59,Prices!$H:$H,"Product NA")&gt;0),0,SUMIFS(Prices!$H:$H,Prices!$D:$D,$W$12,Prices!$A:$A,$B59,Prices!$I:$I,$G59))</f>
        <v>5.3500000000000005</v>
      </c>
      <c r="Y59" s="89">
        <f>IF(OR($C59=0,$E59=0,COUNTIFS(Prices!$D:$D,$W$12,Prices!$A:$A,$B59,Prices!$I:$I,$G59,Prices!$H:$H,"Product NA")&gt;0),"",(W59+(X59*($E59/1000))))</f>
        <v>8.0549999999999997</v>
      </c>
      <c r="Z59" s="89">
        <f t="shared" si="4"/>
        <v>0.52357500000000001</v>
      </c>
      <c r="AA59" s="90">
        <f t="shared" si="5"/>
        <v>8.578574999999999</v>
      </c>
      <c r="AB59" s="90">
        <f t="shared" si="6"/>
        <v>8.578574999999999</v>
      </c>
      <c r="AD59" s="88">
        <f>IF(OR(COUNTIFS(Prices!$D:$D,$AD$12,Prices!$A:$A,$B59,Prices!$I:$I,$G59)=0,COUNTIFS(Prices!$D:$D,$AD$12,Prices!$A:$A,$B59,Prices!$I:$I,$G59,Prices!$G:$G,"Product NA")&gt;0),0,SUMIFS(Prices!$G:$G,Prices!$D:$D,$AD$12,Prices!$A:$A,$B59,Prices!$I:$I,$G59))</f>
        <v>0</v>
      </c>
      <c r="AE59" s="88">
        <f>IF(OR(COUNTIFS(Prices!$D:$D,$AD$12,Prices!$A:$A,$B59,Prices!$I:$I,$G59)=0,COUNTIFS(Prices!$D:$D,$AD$12,Prices!$A:$A,$B59,Prices!$I:$I,$G59,Prices!$H:$H,"Product NA")&gt;0),0,SUMIFS(Prices!$H:$H,Prices!$D:$D,$AD$12,Prices!$A:$A,$B59,Prices!$I:$I,$G59))</f>
        <v>0</v>
      </c>
      <c r="AF59" s="89">
        <f>IF(OR($C59=0,$E59=0,COUNTIFS(Prices!$D:$D,$AD$12,Prices!$A:$A,$B59,Prices!$I:$I,$G59,Prices!$H:$H,"Product NA")&gt;0),"",(AD59+(AE59*($E59/1000))))</f>
        <v>0</v>
      </c>
      <c r="AG59" s="89">
        <f t="shared" si="7"/>
        <v>0</v>
      </c>
      <c r="AH59" s="90">
        <f t="shared" si="8"/>
        <v>0</v>
      </c>
      <c r="AI59" s="90">
        <f t="shared" si="9"/>
        <v>0</v>
      </c>
    </row>
    <row r="60" spans="2:35" x14ac:dyDescent="0.35">
      <c r="B60" s="87" t="s">
        <v>55</v>
      </c>
      <c r="C60" s="66">
        <v>1</v>
      </c>
      <c r="D60" s="66">
        <v>1</v>
      </c>
      <c r="E60" s="66">
        <v>300</v>
      </c>
      <c r="G60" s="75" t="str">
        <f t="shared" si="10"/>
        <v>0-500g</v>
      </c>
      <c r="H60" s="88">
        <f>IF(OR(COUNTIFS(Prices!$D:$D,$H$12,Prices!$A:$A,$B60,Prices!$I:$I,$G60)=0,COUNTIFS(Prices!$D:$D,$H$12,Prices!$A:$A,$B60,Prices!$I:$I,$G60,Prices!$G:$G,"Product NA")&gt;0),0,SUMIFS(Prices!$G:$G,Prices!$D:$D,$H$12,Prices!$A:$A,$B60,Prices!$I:$I,$G60))</f>
        <v>2.08</v>
      </c>
      <c r="I60" s="88">
        <f>IF(OR(COUNTIFS(Prices!$D:$D,$H$12,Prices!$A:$A,$B60,Prices!$I:$I,$G60)=0,COUNTIFS(Prices!$D:$D,$H$12,Prices!$A:$A,$B60,Prices!$I:$I,$G60,Prices!$H:$H,"Product NA")&gt;0),0,SUMIFS(Prices!$H:$H,Prices!$D:$D,$H$12,Prices!$A:$A,$B60,Prices!$I:$I,$G60))</f>
        <v>4.21</v>
      </c>
      <c r="J60" s="89">
        <f>IF(OR($C60=0,$E60=0,COUNTIFS(Prices!$D:$D,$H$12,Prices!$A:$A,$B60,Prices!$I:$I,$G60,Prices!$H:$H,"Product NA")&gt;0),"",(H60+(I60*($E60/1000))))</f>
        <v>3.343</v>
      </c>
      <c r="K60" s="89">
        <f>J60*-(INDEX(VRDs!$H$3:$J$12, MATCH($H$12, VRDs!$A$3:$A$12, 0), MATCH($D60, INDEX(VRDs!$E$3:$G$12, MATCH($H$12, VRDs!$A$3:$A$12, 0), 0), 1)))</f>
        <v>0</v>
      </c>
      <c r="L60" s="89">
        <f t="shared" si="11"/>
        <v>0.21729500000000002</v>
      </c>
      <c r="M60" s="90">
        <f t="shared" si="0"/>
        <v>3.560295</v>
      </c>
      <c r="N60" s="90">
        <f t="shared" si="1"/>
        <v>3.560295</v>
      </c>
      <c r="P60" s="88">
        <f>IF(OR(COUNTIFS(Prices!$D:$D,$P$12,Prices!$A:$A,$B60,Prices!$I:$I,$G60)=0,COUNTIFS(Prices!$D:$D,$P$12,Prices!$A:$A,$B60,Prices!$I:$I,$G60,Prices!$G:$G,"Product NA")&gt;0),0,SUMIFS(Prices!$G:$G,Prices!$D:$D,$P$12,Prices!$A:$A,$B60,Prices!$I:$I,$G60))</f>
        <v>0</v>
      </c>
      <c r="Q60" s="88">
        <f>IF(OR(COUNTIFS(Prices!$D:$D,$P$12,Prices!$A:$A,$B60,Prices!$I:$I,$G60)=0,COUNTIFS(Prices!$D:$D,$P$12,Prices!$A:$A,$B60,Prices!$I:$I,$G60,Prices!$H:$H,"Product NA")&gt;0),0,SUMIFS(Prices!$H:$H,Prices!$D:$D,$P$12,Prices!$A:$A,$B60,Prices!$I:$I,$G60))</f>
        <v>0</v>
      </c>
      <c r="R60" s="89">
        <f>IF(OR($C60=0,$E60=0,COUNTIFS(Prices!$D:$D,$P$12,Prices!$A:$A,$B60,Prices!$I:$I,$G60,Prices!$H:$H,"Product NA")&gt;0),"",(P60+(Q60*($E60/1000))))</f>
        <v>0</v>
      </c>
      <c r="S60" s="89">
        <f t="shared" si="12"/>
        <v>0</v>
      </c>
      <c r="T60" s="90">
        <f t="shared" si="2"/>
        <v>0</v>
      </c>
      <c r="U60" s="90">
        <f t="shared" si="3"/>
        <v>0</v>
      </c>
      <c r="W60" s="88">
        <f>IF(OR(COUNTIFS(Prices!$D:$D,$W$12,Prices!$A:$A,$B60,Prices!$I:$I,$G60)=0,COUNTIFS(Prices!$D:$D,$W$12,Prices!$A:$A,$B60,Prices!$I:$I,$G60,Prices!$G:$G,"Product NA")&gt;0),0,SUMIFS(Prices!$G:$G,Prices!$D:$D,$W$12,Prices!$A:$A,$B60,Prices!$I:$I,$G60))</f>
        <v>0</v>
      </c>
      <c r="X60" s="88">
        <f>IF(OR(COUNTIFS(Prices!$D:$D,$W$12,Prices!$A:$A,$B60,Prices!$I:$I,$G60)=0,COUNTIFS(Prices!$D:$D,$W$12,Prices!$A:$A,$B60,Prices!$I:$I,$G60,Prices!$H:$H,"Product NA")&gt;0),0,SUMIFS(Prices!$H:$H,Prices!$D:$D,$W$12,Prices!$A:$A,$B60,Prices!$I:$I,$G60))</f>
        <v>0</v>
      </c>
      <c r="Y60" s="89">
        <f>IF(OR($C60=0,$E60=0,COUNTIFS(Prices!$D:$D,$W$12,Prices!$A:$A,$B60,Prices!$I:$I,$G60,Prices!$H:$H,"Product NA")&gt;0),"",(W60+(X60*($E60/1000))))</f>
        <v>0</v>
      </c>
      <c r="Z60" s="89">
        <f t="shared" si="4"/>
        <v>0</v>
      </c>
      <c r="AA60" s="90">
        <f t="shared" si="5"/>
        <v>0</v>
      </c>
      <c r="AB60" s="90">
        <f t="shared" si="6"/>
        <v>0</v>
      </c>
      <c r="AD60" s="88">
        <f>IF(OR(COUNTIFS(Prices!$D:$D,$AD$12,Prices!$A:$A,$B60,Prices!$I:$I,$G60)=0,COUNTIFS(Prices!$D:$D,$AD$12,Prices!$A:$A,$B60,Prices!$I:$I,$G60,Prices!$G:$G,"Product NA")&gt;0),0,SUMIFS(Prices!$G:$G,Prices!$D:$D,$AD$12,Prices!$A:$A,$B60,Prices!$I:$I,$G60))</f>
        <v>6.7</v>
      </c>
      <c r="AE60" s="88">
        <f>IF(OR(COUNTIFS(Prices!$D:$D,$AD$12,Prices!$A:$A,$B60,Prices!$I:$I,$G60)=0,COUNTIFS(Prices!$D:$D,$AD$12,Prices!$A:$A,$B60,Prices!$I:$I,$G60,Prices!$H:$H,"Product NA")&gt;0),0,SUMIFS(Prices!$H:$H,Prices!$D:$D,$AD$12,Prices!$A:$A,$B60,Prices!$I:$I,$G60))</f>
        <v>9.6000000000000014</v>
      </c>
      <c r="AF60" s="89">
        <f>IF(OR($C60=0,$E60=0,COUNTIFS(Prices!$D:$D,$AD$12,Prices!$A:$A,$B60,Prices!$I:$I,$G60,Prices!$H:$H,"Product NA")&gt;0),"",(AD60+(AE60*($E60/1000))))</f>
        <v>9.58</v>
      </c>
      <c r="AG60" s="89">
        <f t="shared" si="7"/>
        <v>0.62270000000000003</v>
      </c>
      <c r="AH60" s="90">
        <f t="shared" si="8"/>
        <v>10.2027</v>
      </c>
      <c r="AI60" s="90">
        <f t="shared" si="9"/>
        <v>10.2027</v>
      </c>
    </row>
    <row r="61" spans="2:35" x14ac:dyDescent="0.35">
      <c r="B61" s="87" t="s">
        <v>56</v>
      </c>
      <c r="C61" s="66">
        <v>1</v>
      </c>
      <c r="D61" s="66">
        <v>1</v>
      </c>
      <c r="E61" s="66">
        <v>300</v>
      </c>
      <c r="G61" s="75" t="str">
        <f t="shared" si="10"/>
        <v>0-500g</v>
      </c>
      <c r="H61" s="88">
        <f>IF(OR(COUNTIFS(Prices!$D:$D,$H$12,Prices!$A:$A,$B61,Prices!$I:$I,$G61)=0,COUNTIFS(Prices!$D:$D,$H$12,Prices!$A:$A,$B61,Prices!$I:$I,$G61,Prices!$G:$G,"Product NA")&gt;0),0,SUMIFS(Prices!$G:$G,Prices!$D:$D,$H$12,Prices!$A:$A,$B61,Prices!$I:$I,$G61))</f>
        <v>0.43</v>
      </c>
      <c r="I61" s="88">
        <f>IF(OR(COUNTIFS(Prices!$D:$D,$H$12,Prices!$A:$A,$B61,Prices!$I:$I,$G61)=0,COUNTIFS(Prices!$D:$D,$H$12,Prices!$A:$A,$B61,Prices!$I:$I,$G61,Prices!$H:$H,"Product NA")&gt;0),0,SUMIFS(Prices!$H:$H,Prices!$D:$D,$H$12,Prices!$A:$A,$B61,Prices!$I:$I,$G61))</f>
        <v>14.57</v>
      </c>
      <c r="J61" s="89">
        <f>IF(OR($C61=0,$E61=0,COUNTIFS(Prices!$D:$D,$H$12,Prices!$A:$A,$B61,Prices!$I:$I,$G61,Prices!$H:$H,"Product NA")&gt;0),"",(H61+(I61*($E61/1000))))</f>
        <v>4.8009999999999993</v>
      </c>
      <c r="K61" s="89">
        <f>J61*-(INDEX(VRDs!$H$3:$J$12, MATCH($H$12, VRDs!$A$3:$A$12, 0), MATCH($D61, INDEX(VRDs!$E$3:$G$12, MATCH($H$12, VRDs!$A$3:$A$12, 0), 0), 1)))</f>
        <v>0</v>
      </c>
      <c r="L61" s="89">
        <f t="shared" si="11"/>
        <v>0.31206499999999998</v>
      </c>
      <c r="M61" s="90">
        <f t="shared" si="0"/>
        <v>5.1130649999999989</v>
      </c>
      <c r="N61" s="90">
        <f t="shared" si="1"/>
        <v>5.1130649999999989</v>
      </c>
      <c r="P61" s="88">
        <f>IF(OR(COUNTIFS(Prices!$D:$D,$P$12,Prices!$A:$A,$B61,Prices!$I:$I,$G61)=0,COUNTIFS(Prices!$D:$D,$P$12,Prices!$A:$A,$B61,Prices!$I:$I,$G61,Prices!$G:$G,"Product NA")&gt;0),0,SUMIFS(Prices!$G:$G,Prices!$D:$D,$P$12,Prices!$A:$A,$B61,Prices!$I:$I,$G61))</f>
        <v>0</v>
      </c>
      <c r="Q61" s="88">
        <f>IF(OR(COUNTIFS(Prices!$D:$D,$P$12,Prices!$A:$A,$B61,Prices!$I:$I,$G61)=0,COUNTIFS(Prices!$D:$D,$P$12,Prices!$A:$A,$B61,Prices!$I:$I,$G61,Prices!$H:$H,"Product NA")&gt;0),0,SUMIFS(Prices!$H:$H,Prices!$D:$D,$P$12,Prices!$A:$A,$B61,Prices!$I:$I,$G61))</f>
        <v>0</v>
      </c>
      <c r="R61" s="89">
        <f>IF(OR($C61=0,$E61=0,COUNTIFS(Prices!$D:$D,$P$12,Prices!$A:$A,$B61,Prices!$I:$I,$G61,Prices!$H:$H,"Product NA")&gt;0),"",(P61+(Q61*($E61/1000))))</f>
        <v>0</v>
      </c>
      <c r="S61" s="89">
        <f t="shared" si="12"/>
        <v>0</v>
      </c>
      <c r="T61" s="90">
        <f t="shared" si="2"/>
        <v>0</v>
      </c>
      <c r="U61" s="90">
        <f t="shared" si="3"/>
        <v>0</v>
      </c>
      <c r="W61" s="88">
        <f>IF(OR(COUNTIFS(Prices!$D:$D,$W$12,Prices!$A:$A,$B61,Prices!$I:$I,$G61)=0,COUNTIFS(Prices!$D:$D,$W$12,Prices!$A:$A,$B61,Prices!$I:$I,$G61,Prices!$G:$G,"Product NA")&gt;0),0,SUMIFS(Prices!$G:$G,Prices!$D:$D,$W$12,Prices!$A:$A,$B61,Prices!$I:$I,$G61))</f>
        <v>0</v>
      </c>
      <c r="X61" s="88">
        <f>IF(OR(COUNTIFS(Prices!$D:$D,$W$12,Prices!$A:$A,$B61,Prices!$I:$I,$G61)=0,COUNTIFS(Prices!$D:$D,$W$12,Prices!$A:$A,$B61,Prices!$I:$I,$G61,Prices!$H:$H,"Product NA")&gt;0),0,SUMIFS(Prices!$H:$H,Prices!$D:$D,$W$12,Prices!$A:$A,$B61,Prices!$I:$I,$G61))</f>
        <v>0</v>
      </c>
      <c r="Y61" s="89">
        <f>IF(OR($C61=0,$E61=0,COUNTIFS(Prices!$D:$D,$W$12,Prices!$A:$A,$B61,Prices!$I:$I,$G61,Prices!$H:$H,"Product NA")&gt;0),"",(W61+(X61*($E61/1000))))</f>
        <v>0</v>
      </c>
      <c r="Z61" s="89">
        <f t="shared" si="4"/>
        <v>0</v>
      </c>
      <c r="AA61" s="90">
        <f t="shared" si="5"/>
        <v>0</v>
      </c>
      <c r="AB61" s="90">
        <f t="shared" si="6"/>
        <v>0</v>
      </c>
      <c r="AD61" s="88">
        <f>IF(OR(COUNTIFS(Prices!$D:$D,$AD$12,Prices!$A:$A,$B61,Prices!$I:$I,$G61)=0,COUNTIFS(Prices!$D:$D,$AD$12,Prices!$A:$A,$B61,Prices!$I:$I,$G61,Prices!$G:$G,"Product NA")&gt;0),0,SUMIFS(Prices!$G:$G,Prices!$D:$D,$AD$12,Prices!$A:$A,$B61,Prices!$I:$I,$G61))</f>
        <v>6.3000000000000007</v>
      </c>
      <c r="AE61" s="88">
        <f>IF(OR(COUNTIFS(Prices!$D:$D,$AD$12,Prices!$A:$A,$B61,Prices!$I:$I,$G61)=0,COUNTIFS(Prices!$D:$D,$AD$12,Prices!$A:$A,$B61,Prices!$I:$I,$G61,Prices!$H:$H,"Product NA")&gt;0),0,SUMIFS(Prices!$H:$H,Prices!$D:$D,$AD$12,Prices!$A:$A,$B61,Prices!$I:$I,$G61))</f>
        <v>9.6000000000000014</v>
      </c>
      <c r="AF61" s="89">
        <f>IF(OR($C61=0,$E61=0,COUNTIFS(Prices!$D:$D,$AD$12,Prices!$A:$A,$B61,Prices!$I:$I,$G61,Prices!$H:$H,"Product NA")&gt;0),"",(AD61+(AE61*($E61/1000))))</f>
        <v>9.1800000000000015</v>
      </c>
      <c r="AG61" s="89">
        <f t="shared" si="7"/>
        <v>0.59670000000000012</v>
      </c>
      <c r="AH61" s="90">
        <f t="shared" si="8"/>
        <v>9.7767000000000017</v>
      </c>
      <c r="AI61" s="90">
        <f t="shared" si="9"/>
        <v>9.7767000000000017</v>
      </c>
    </row>
    <row r="62" spans="2:35" x14ac:dyDescent="0.35">
      <c r="B62" s="87" t="s">
        <v>57</v>
      </c>
      <c r="C62" s="66">
        <v>1</v>
      </c>
      <c r="D62" s="66">
        <v>1</v>
      </c>
      <c r="E62" s="66">
        <v>300</v>
      </c>
      <c r="G62" s="75" t="str">
        <f t="shared" si="10"/>
        <v>0-500g</v>
      </c>
      <c r="H62" s="88">
        <f>IF(OR(COUNTIFS(Prices!$D:$D,$H$12,Prices!$A:$A,$B62,Prices!$I:$I,$G62)=0,COUNTIFS(Prices!$D:$D,$H$12,Prices!$A:$A,$B62,Prices!$I:$I,$G62,Prices!$G:$G,"Product NA")&gt;0),0,SUMIFS(Prices!$G:$G,Prices!$D:$D,$H$12,Prices!$A:$A,$B62,Prices!$I:$I,$G62))</f>
        <v>1.1599999999999999</v>
      </c>
      <c r="I62" s="88">
        <f>IF(OR(COUNTIFS(Prices!$D:$D,$H$12,Prices!$A:$A,$B62,Prices!$I:$I,$G62)=0,COUNTIFS(Prices!$D:$D,$H$12,Prices!$A:$A,$B62,Prices!$I:$I,$G62,Prices!$H:$H,"Product NA")&gt;0),0,SUMIFS(Prices!$H:$H,Prices!$D:$D,$H$12,Prices!$A:$A,$B62,Prices!$I:$I,$G62))</f>
        <v>13.64</v>
      </c>
      <c r="J62" s="89">
        <f>IF(OR($C62=0,$E62=0,COUNTIFS(Prices!$D:$D,$H$12,Prices!$A:$A,$B62,Prices!$I:$I,$G62,Prices!$H:$H,"Product NA")&gt;0),"",(H62+(I62*($E62/1000))))</f>
        <v>5.2519999999999998</v>
      </c>
      <c r="K62" s="89">
        <f>J62*-(INDEX(VRDs!$H$3:$J$12, MATCH($H$12, VRDs!$A$3:$A$12, 0), MATCH($D62, INDEX(VRDs!$E$3:$G$12, MATCH($H$12, VRDs!$A$3:$A$12, 0), 0), 1)))</f>
        <v>0</v>
      </c>
      <c r="L62" s="89">
        <f t="shared" si="11"/>
        <v>0.34138000000000002</v>
      </c>
      <c r="M62" s="90">
        <f t="shared" si="0"/>
        <v>5.5933799999999998</v>
      </c>
      <c r="N62" s="90">
        <f t="shared" si="1"/>
        <v>5.5933799999999998</v>
      </c>
      <c r="P62" s="88">
        <f>IF(OR(COUNTIFS(Prices!$D:$D,$P$12,Prices!$A:$A,$B62,Prices!$I:$I,$G62)=0,COUNTIFS(Prices!$D:$D,$P$12,Prices!$A:$A,$B62,Prices!$I:$I,$G62,Prices!$G:$G,"Product NA")&gt;0),0,SUMIFS(Prices!$G:$G,Prices!$D:$D,$P$12,Prices!$A:$A,$B62,Prices!$I:$I,$G62))</f>
        <v>0</v>
      </c>
      <c r="Q62" s="88">
        <f>IF(OR(COUNTIFS(Prices!$D:$D,$P$12,Prices!$A:$A,$B62,Prices!$I:$I,$G62)=0,COUNTIFS(Prices!$D:$D,$P$12,Prices!$A:$A,$B62,Prices!$I:$I,$G62,Prices!$H:$H,"Product NA")&gt;0),0,SUMIFS(Prices!$H:$H,Prices!$D:$D,$P$12,Prices!$A:$A,$B62,Prices!$I:$I,$G62))</f>
        <v>0</v>
      </c>
      <c r="R62" s="89">
        <f>IF(OR($C62=0,$E62=0,COUNTIFS(Prices!$D:$D,$P$12,Prices!$A:$A,$B62,Prices!$I:$I,$G62,Prices!$H:$H,"Product NA")&gt;0),"",(P62+(Q62*($E62/1000))))</f>
        <v>0</v>
      </c>
      <c r="S62" s="89">
        <f t="shared" si="12"/>
        <v>0</v>
      </c>
      <c r="T62" s="90">
        <f t="shared" si="2"/>
        <v>0</v>
      </c>
      <c r="U62" s="90">
        <f t="shared" si="3"/>
        <v>0</v>
      </c>
      <c r="W62" s="88">
        <f>IF(OR(COUNTIFS(Prices!$D:$D,$W$12,Prices!$A:$A,$B62,Prices!$I:$I,$G62)=0,COUNTIFS(Prices!$D:$D,$W$12,Prices!$A:$A,$B62,Prices!$I:$I,$G62,Prices!$G:$G,"Product NA")&gt;0),0,SUMIFS(Prices!$G:$G,Prices!$D:$D,$W$12,Prices!$A:$A,$B62,Prices!$I:$I,$G62))</f>
        <v>0</v>
      </c>
      <c r="X62" s="88">
        <f>IF(OR(COUNTIFS(Prices!$D:$D,$W$12,Prices!$A:$A,$B62,Prices!$I:$I,$G62)=0,COUNTIFS(Prices!$D:$D,$W$12,Prices!$A:$A,$B62,Prices!$I:$I,$G62,Prices!$H:$H,"Product NA")&gt;0),0,SUMIFS(Prices!$H:$H,Prices!$D:$D,$W$12,Prices!$A:$A,$B62,Prices!$I:$I,$G62))</f>
        <v>0</v>
      </c>
      <c r="Y62" s="89">
        <f>IF(OR($C62=0,$E62=0,COUNTIFS(Prices!$D:$D,$W$12,Prices!$A:$A,$B62,Prices!$I:$I,$G62,Prices!$H:$H,"Product NA")&gt;0),"",(W62+(X62*($E62/1000))))</f>
        <v>0</v>
      </c>
      <c r="Z62" s="89">
        <f t="shared" si="4"/>
        <v>0</v>
      </c>
      <c r="AA62" s="90">
        <f t="shared" si="5"/>
        <v>0</v>
      </c>
      <c r="AB62" s="90">
        <f t="shared" si="6"/>
        <v>0</v>
      </c>
      <c r="AD62" s="88">
        <f>IF(OR(COUNTIFS(Prices!$D:$D,$AD$12,Prices!$A:$A,$B62,Prices!$I:$I,$G62)=0,COUNTIFS(Prices!$D:$D,$AD$12,Prices!$A:$A,$B62,Prices!$I:$I,$G62,Prices!$G:$G,"Product NA")&gt;0),0,SUMIFS(Prices!$G:$G,Prices!$D:$D,$AD$12,Prices!$A:$A,$B62,Prices!$I:$I,$G62))</f>
        <v>6.3000000000000007</v>
      </c>
      <c r="AE62" s="88">
        <f>IF(OR(COUNTIFS(Prices!$D:$D,$AD$12,Prices!$A:$A,$B62,Prices!$I:$I,$G62)=0,COUNTIFS(Prices!$D:$D,$AD$12,Prices!$A:$A,$B62,Prices!$I:$I,$G62,Prices!$H:$H,"Product NA")&gt;0),0,SUMIFS(Prices!$H:$H,Prices!$D:$D,$AD$12,Prices!$A:$A,$B62,Prices!$I:$I,$G62))</f>
        <v>9.6000000000000014</v>
      </c>
      <c r="AF62" s="89">
        <f>IF(OR($C62=0,$E62=0,COUNTIFS(Prices!$D:$D,$AD$12,Prices!$A:$A,$B62,Prices!$I:$I,$G62,Prices!$H:$H,"Product NA")&gt;0),"",(AD62+(AE62*($E62/1000))))</f>
        <v>9.1800000000000015</v>
      </c>
      <c r="AG62" s="89">
        <f t="shared" si="7"/>
        <v>0.59670000000000012</v>
      </c>
      <c r="AH62" s="90">
        <f t="shared" si="8"/>
        <v>9.7767000000000017</v>
      </c>
      <c r="AI62" s="90">
        <f t="shared" si="9"/>
        <v>9.7767000000000017</v>
      </c>
    </row>
    <row r="63" spans="2:35" x14ac:dyDescent="0.35">
      <c r="B63" s="87" t="s">
        <v>58</v>
      </c>
      <c r="C63" s="66">
        <v>1</v>
      </c>
      <c r="D63" s="66">
        <v>1</v>
      </c>
      <c r="E63" s="66">
        <v>300</v>
      </c>
      <c r="G63" s="75" t="str">
        <f t="shared" si="10"/>
        <v>0-500g</v>
      </c>
      <c r="H63" s="88">
        <f>IF(OR(COUNTIFS(Prices!$D:$D,$H$12,Prices!$A:$A,$B63,Prices!$I:$I,$G63)=0,COUNTIFS(Prices!$D:$D,$H$12,Prices!$A:$A,$B63,Prices!$I:$I,$G63,Prices!$G:$G,"Product NA")&gt;0),0,SUMIFS(Prices!$G:$G,Prices!$D:$D,$H$12,Prices!$A:$A,$B63,Prices!$I:$I,$G63))</f>
        <v>2.08</v>
      </c>
      <c r="I63" s="88">
        <f>IF(OR(COUNTIFS(Prices!$D:$D,$H$12,Prices!$A:$A,$B63,Prices!$I:$I,$G63)=0,COUNTIFS(Prices!$D:$D,$H$12,Prices!$A:$A,$B63,Prices!$I:$I,$G63,Prices!$H:$H,"Product NA")&gt;0),0,SUMIFS(Prices!$H:$H,Prices!$D:$D,$H$12,Prices!$A:$A,$B63,Prices!$I:$I,$G63))</f>
        <v>4.21</v>
      </c>
      <c r="J63" s="89">
        <f>IF(OR($C63=0,$E63=0,COUNTIFS(Prices!$D:$D,$H$12,Prices!$A:$A,$B63,Prices!$I:$I,$G63,Prices!$H:$H,"Product NA")&gt;0),"",(H63+(I63*($E63/1000))))</f>
        <v>3.343</v>
      </c>
      <c r="K63" s="89">
        <f>J63*-(INDEX(VRDs!$H$3:$J$12, MATCH($H$12, VRDs!$A$3:$A$12, 0), MATCH($D63, INDEX(VRDs!$E$3:$G$12, MATCH($H$12, VRDs!$A$3:$A$12, 0), 0), 1)))</f>
        <v>0</v>
      </c>
      <c r="L63" s="89">
        <f t="shared" si="11"/>
        <v>0.21729500000000002</v>
      </c>
      <c r="M63" s="90">
        <f t="shared" si="0"/>
        <v>3.560295</v>
      </c>
      <c r="N63" s="90">
        <f t="shared" si="1"/>
        <v>3.560295</v>
      </c>
      <c r="P63" s="88">
        <f>IF(OR(COUNTIFS(Prices!$D:$D,$P$12,Prices!$A:$A,$B63,Prices!$I:$I,$G63)=0,COUNTIFS(Prices!$D:$D,$P$12,Prices!$A:$A,$B63,Prices!$I:$I,$G63,Prices!$G:$G,"Product NA")&gt;0),0,SUMIFS(Prices!$G:$G,Prices!$D:$D,$P$12,Prices!$A:$A,$B63,Prices!$I:$I,$G63))</f>
        <v>0</v>
      </c>
      <c r="Q63" s="88">
        <f>IF(OR(COUNTIFS(Prices!$D:$D,$P$12,Prices!$A:$A,$B63,Prices!$I:$I,$G63)=0,COUNTIFS(Prices!$D:$D,$P$12,Prices!$A:$A,$B63,Prices!$I:$I,$G63,Prices!$H:$H,"Product NA")&gt;0),0,SUMIFS(Prices!$H:$H,Prices!$D:$D,$P$12,Prices!$A:$A,$B63,Prices!$I:$I,$G63))</f>
        <v>0</v>
      </c>
      <c r="R63" s="89">
        <f>IF(OR($C63=0,$E63=0,COUNTIFS(Prices!$D:$D,$P$12,Prices!$A:$A,$B63,Prices!$I:$I,$G63,Prices!$H:$H,"Product NA")&gt;0),"",(P63+(Q63*($E63/1000))))</f>
        <v>0</v>
      </c>
      <c r="S63" s="89">
        <f t="shared" si="12"/>
        <v>0</v>
      </c>
      <c r="T63" s="90">
        <f t="shared" si="2"/>
        <v>0</v>
      </c>
      <c r="U63" s="90">
        <f t="shared" si="3"/>
        <v>0</v>
      </c>
      <c r="W63" s="88">
        <f>IF(OR(COUNTIFS(Prices!$D:$D,$W$12,Prices!$A:$A,$B63,Prices!$I:$I,$G63)=0,COUNTIFS(Prices!$D:$D,$W$12,Prices!$A:$A,$B63,Prices!$I:$I,$G63,Prices!$G:$G,"Product NA")&gt;0),0,SUMIFS(Prices!$G:$G,Prices!$D:$D,$W$12,Prices!$A:$A,$B63,Prices!$I:$I,$G63))</f>
        <v>6.7</v>
      </c>
      <c r="X63" s="88">
        <f>IF(OR(COUNTIFS(Prices!$D:$D,$W$12,Prices!$A:$A,$B63,Prices!$I:$I,$G63)=0,COUNTIFS(Prices!$D:$D,$W$12,Prices!$A:$A,$B63,Prices!$I:$I,$G63,Prices!$H:$H,"Product NA")&gt;0),0,SUMIFS(Prices!$H:$H,Prices!$D:$D,$W$12,Prices!$A:$A,$B63,Prices!$I:$I,$G63))</f>
        <v>9.6000000000000014</v>
      </c>
      <c r="Y63" s="89">
        <f>IF(OR($C63=0,$E63=0,COUNTIFS(Prices!$D:$D,$W$12,Prices!$A:$A,$B63,Prices!$I:$I,$G63,Prices!$H:$H,"Product NA")&gt;0),"",(W63+(X63*($E63/1000))))</f>
        <v>9.58</v>
      </c>
      <c r="Z63" s="89">
        <f t="shared" si="4"/>
        <v>0.62270000000000003</v>
      </c>
      <c r="AA63" s="90">
        <f t="shared" si="5"/>
        <v>10.2027</v>
      </c>
      <c r="AB63" s="90">
        <f t="shared" si="6"/>
        <v>10.2027</v>
      </c>
      <c r="AD63" s="88">
        <f>IF(OR(COUNTIFS(Prices!$D:$D,$AD$12,Prices!$A:$A,$B63,Prices!$I:$I,$G63)=0,COUNTIFS(Prices!$D:$D,$AD$12,Prices!$A:$A,$B63,Prices!$I:$I,$G63,Prices!$G:$G,"Product NA")&gt;0),0,SUMIFS(Prices!$G:$G,Prices!$D:$D,$AD$12,Prices!$A:$A,$B63,Prices!$I:$I,$G63))</f>
        <v>0</v>
      </c>
      <c r="AE63" s="88">
        <f>IF(OR(COUNTIFS(Prices!$D:$D,$AD$12,Prices!$A:$A,$B63,Prices!$I:$I,$G63)=0,COUNTIFS(Prices!$D:$D,$AD$12,Prices!$A:$A,$B63,Prices!$I:$I,$G63,Prices!$H:$H,"Product NA")&gt;0),0,SUMIFS(Prices!$H:$H,Prices!$D:$D,$AD$12,Prices!$A:$A,$B63,Prices!$I:$I,$G63))</f>
        <v>0</v>
      </c>
      <c r="AF63" s="89">
        <f>IF(OR($C63=0,$E63=0,COUNTIFS(Prices!$D:$D,$AD$12,Prices!$A:$A,$B63,Prices!$I:$I,$G63,Prices!$H:$H,"Product NA")&gt;0),"",(AD63+(AE63*($E63/1000))))</f>
        <v>0</v>
      </c>
      <c r="AG63" s="89">
        <f t="shared" si="7"/>
        <v>0</v>
      </c>
      <c r="AH63" s="90">
        <f t="shared" si="8"/>
        <v>0</v>
      </c>
      <c r="AI63" s="90">
        <f t="shared" si="9"/>
        <v>0</v>
      </c>
    </row>
    <row r="64" spans="2:35" x14ac:dyDescent="0.35">
      <c r="B64" s="87" t="s">
        <v>59</v>
      </c>
      <c r="C64" s="66">
        <v>1</v>
      </c>
      <c r="D64" s="66">
        <v>1</v>
      </c>
      <c r="E64" s="66">
        <v>300</v>
      </c>
      <c r="G64" s="75" t="str">
        <f t="shared" si="10"/>
        <v>0-500g</v>
      </c>
      <c r="H64" s="88">
        <f>IF(OR(COUNTIFS(Prices!$D:$D,$H$12,Prices!$A:$A,$B64,Prices!$I:$I,$G64)=0,COUNTIFS(Prices!$D:$D,$H$12,Prices!$A:$A,$B64,Prices!$I:$I,$G64,Prices!$G:$G,"Product NA")&gt;0),0,SUMIFS(Prices!$G:$G,Prices!$D:$D,$H$12,Prices!$A:$A,$B64,Prices!$I:$I,$G64))</f>
        <v>0.43</v>
      </c>
      <c r="I64" s="88">
        <f>IF(OR(COUNTIFS(Prices!$D:$D,$H$12,Prices!$A:$A,$B64,Prices!$I:$I,$G64)=0,COUNTIFS(Prices!$D:$D,$H$12,Prices!$A:$A,$B64,Prices!$I:$I,$G64,Prices!$H:$H,"Product NA")&gt;0),0,SUMIFS(Prices!$H:$H,Prices!$D:$D,$H$12,Prices!$A:$A,$B64,Prices!$I:$I,$G64))</f>
        <v>14.57</v>
      </c>
      <c r="J64" s="89">
        <f>IF(OR($C64=0,$E64=0,COUNTIFS(Prices!$D:$D,$H$12,Prices!$A:$A,$B64,Prices!$I:$I,$G64,Prices!$H:$H,"Product NA")&gt;0),"",(H64+(I64*($E64/1000))))</f>
        <v>4.8009999999999993</v>
      </c>
      <c r="K64" s="89">
        <f>J64*-(INDEX(VRDs!$H$3:$J$12, MATCH($H$12, VRDs!$A$3:$A$12, 0), MATCH($D64, INDEX(VRDs!$E$3:$G$12, MATCH($H$12, VRDs!$A$3:$A$12, 0), 0), 1)))</f>
        <v>0</v>
      </c>
      <c r="L64" s="89">
        <f t="shared" si="11"/>
        <v>0.31206499999999998</v>
      </c>
      <c r="M64" s="90">
        <f t="shared" si="0"/>
        <v>5.1130649999999989</v>
      </c>
      <c r="N64" s="90">
        <f t="shared" si="1"/>
        <v>5.1130649999999989</v>
      </c>
      <c r="P64" s="88">
        <f>IF(OR(COUNTIFS(Prices!$D:$D,$P$12,Prices!$A:$A,$B64,Prices!$I:$I,$G64)=0,COUNTIFS(Prices!$D:$D,$P$12,Prices!$A:$A,$B64,Prices!$I:$I,$G64,Prices!$G:$G,"Product NA")&gt;0),0,SUMIFS(Prices!$G:$G,Prices!$D:$D,$P$12,Prices!$A:$A,$B64,Prices!$I:$I,$G64))</f>
        <v>0</v>
      </c>
      <c r="Q64" s="88">
        <f>IF(OR(COUNTIFS(Prices!$D:$D,$P$12,Prices!$A:$A,$B64,Prices!$I:$I,$G64)=0,COUNTIFS(Prices!$D:$D,$P$12,Prices!$A:$A,$B64,Prices!$I:$I,$G64,Prices!$H:$H,"Product NA")&gt;0),0,SUMIFS(Prices!$H:$H,Prices!$D:$D,$P$12,Prices!$A:$A,$B64,Prices!$I:$I,$G64))</f>
        <v>0</v>
      </c>
      <c r="R64" s="89">
        <f>IF(OR($C64=0,$E64=0,COUNTIFS(Prices!$D:$D,$P$12,Prices!$A:$A,$B64,Prices!$I:$I,$G64,Prices!$H:$H,"Product NA")&gt;0),"",(P64+(Q64*($E64/1000))))</f>
        <v>0</v>
      </c>
      <c r="S64" s="89">
        <f t="shared" si="12"/>
        <v>0</v>
      </c>
      <c r="T64" s="90">
        <f t="shared" si="2"/>
        <v>0</v>
      </c>
      <c r="U64" s="90">
        <f t="shared" si="3"/>
        <v>0</v>
      </c>
      <c r="W64" s="88">
        <f>IF(OR(COUNTIFS(Prices!$D:$D,$W$12,Prices!$A:$A,$B64,Prices!$I:$I,$G64)=0,COUNTIFS(Prices!$D:$D,$W$12,Prices!$A:$A,$B64,Prices!$I:$I,$G64,Prices!$G:$G,"Product NA")&gt;0),0,SUMIFS(Prices!$G:$G,Prices!$D:$D,$W$12,Prices!$A:$A,$B64,Prices!$I:$I,$G64))</f>
        <v>0</v>
      </c>
      <c r="X64" s="88">
        <f>IF(OR(COUNTIFS(Prices!$D:$D,$W$12,Prices!$A:$A,$B64,Prices!$I:$I,$G64)=0,COUNTIFS(Prices!$D:$D,$W$12,Prices!$A:$A,$B64,Prices!$I:$I,$G64,Prices!$H:$H,"Product NA")&gt;0),0,SUMIFS(Prices!$H:$H,Prices!$D:$D,$W$12,Prices!$A:$A,$B64,Prices!$I:$I,$G64))</f>
        <v>0</v>
      </c>
      <c r="Y64" s="89">
        <f>IF(OR($C64=0,$E64=0,COUNTIFS(Prices!$D:$D,$W$12,Prices!$A:$A,$B64,Prices!$I:$I,$G64,Prices!$H:$H,"Product NA")&gt;0),"",(W64+(X64*($E64/1000))))</f>
        <v>0</v>
      </c>
      <c r="Z64" s="89">
        <f t="shared" si="4"/>
        <v>0</v>
      </c>
      <c r="AA64" s="90">
        <f t="shared" si="5"/>
        <v>0</v>
      </c>
      <c r="AB64" s="90">
        <f t="shared" si="6"/>
        <v>0</v>
      </c>
      <c r="AD64" s="88">
        <f>IF(OR(COUNTIFS(Prices!$D:$D,$AD$12,Prices!$A:$A,$B64,Prices!$I:$I,$G64)=0,COUNTIFS(Prices!$D:$D,$AD$12,Prices!$A:$A,$B64,Prices!$I:$I,$G64,Prices!$G:$G,"Product NA")&gt;0),0,SUMIFS(Prices!$G:$G,Prices!$D:$D,$AD$12,Prices!$A:$A,$B64,Prices!$I:$I,$G64))</f>
        <v>6.3000000000000007</v>
      </c>
      <c r="AE64" s="88">
        <f>IF(OR(COUNTIFS(Prices!$D:$D,$AD$12,Prices!$A:$A,$B64,Prices!$I:$I,$G64)=0,COUNTIFS(Prices!$D:$D,$AD$12,Prices!$A:$A,$B64,Prices!$I:$I,$G64,Prices!$H:$H,"Product NA")&gt;0),0,SUMIFS(Prices!$H:$H,Prices!$D:$D,$AD$12,Prices!$A:$A,$B64,Prices!$I:$I,$G64))</f>
        <v>9.6000000000000014</v>
      </c>
      <c r="AF64" s="89">
        <f>IF(OR($C64=0,$E64=0,COUNTIFS(Prices!$D:$D,$AD$12,Prices!$A:$A,$B64,Prices!$I:$I,$G64,Prices!$H:$H,"Product NA")&gt;0),"",(AD64+(AE64*($E64/1000))))</f>
        <v>9.1800000000000015</v>
      </c>
      <c r="AG64" s="89">
        <f t="shared" si="7"/>
        <v>0.59670000000000012</v>
      </c>
      <c r="AH64" s="90">
        <f t="shared" si="8"/>
        <v>9.7767000000000017</v>
      </c>
      <c r="AI64" s="90">
        <f t="shared" si="9"/>
        <v>9.7767000000000017</v>
      </c>
    </row>
    <row r="65" spans="2:35" x14ac:dyDescent="0.35">
      <c r="B65" s="87" t="s">
        <v>60</v>
      </c>
      <c r="C65" s="66">
        <v>1</v>
      </c>
      <c r="D65" s="66">
        <v>1</v>
      </c>
      <c r="E65" s="66">
        <v>300</v>
      </c>
      <c r="G65" s="75" t="str">
        <f t="shared" si="10"/>
        <v>0-500g</v>
      </c>
      <c r="H65" s="88">
        <f>IF(OR(COUNTIFS(Prices!$D:$D,$H$12,Prices!$A:$A,$B65,Prices!$I:$I,$G65)=0,COUNTIFS(Prices!$D:$D,$H$12,Prices!$A:$A,$B65,Prices!$I:$I,$G65,Prices!$G:$G,"Product NA")&gt;0),0,SUMIFS(Prices!$G:$G,Prices!$D:$D,$H$12,Prices!$A:$A,$B65,Prices!$I:$I,$G65))</f>
        <v>1.42</v>
      </c>
      <c r="I65" s="88">
        <f>IF(OR(COUNTIFS(Prices!$D:$D,$H$12,Prices!$A:$A,$B65,Prices!$I:$I,$G65)=0,COUNTIFS(Prices!$D:$D,$H$12,Prices!$A:$A,$B65,Prices!$I:$I,$G65,Prices!$H:$H,"Product NA")&gt;0),0,SUMIFS(Prices!$H:$H,Prices!$D:$D,$H$12,Prices!$A:$A,$B65,Prices!$I:$I,$G65))</f>
        <v>6.8900000000000006</v>
      </c>
      <c r="J65" s="89">
        <f>IF(OR($C65=0,$E65=0,COUNTIFS(Prices!$D:$D,$H$12,Prices!$A:$A,$B65,Prices!$I:$I,$G65,Prices!$H:$H,"Product NA")&gt;0),"",(H65+(I65*($E65/1000))))</f>
        <v>3.4870000000000001</v>
      </c>
      <c r="K65" s="89">
        <f>J65*-(INDEX(VRDs!$H$3:$J$12, MATCH($H$12, VRDs!$A$3:$A$12, 0), MATCH($D65, INDEX(VRDs!$E$3:$G$12, MATCH($H$12, VRDs!$A$3:$A$12, 0), 0), 1)))</f>
        <v>0</v>
      </c>
      <c r="L65" s="89">
        <f t="shared" si="11"/>
        <v>0.22665500000000002</v>
      </c>
      <c r="M65" s="90">
        <f t="shared" si="0"/>
        <v>3.7136550000000002</v>
      </c>
      <c r="N65" s="90">
        <f t="shared" si="1"/>
        <v>3.7136550000000002</v>
      </c>
      <c r="P65" s="88">
        <f>IF(OR(COUNTIFS(Prices!$D:$D,$P$12,Prices!$A:$A,$B65,Prices!$I:$I,$G65)=0,COUNTIFS(Prices!$D:$D,$P$12,Prices!$A:$A,$B65,Prices!$I:$I,$G65,Prices!$G:$G,"Product NA")&gt;0),0,SUMIFS(Prices!$G:$G,Prices!$D:$D,$P$12,Prices!$A:$A,$B65,Prices!$I:$I,$G65))</f>
        <v>5.15</v>
      </c>
      <c r="Q65" s="88">
        <f>IF(OR(COUNTIFS(Prices!$D:$D,$P$12,Prices!$A:$A,$B65,Prices!$I:$I,$G65)=0,COUNTIFS(Prices!$D:$D,$P$12,Prices!$A:$A,$B65,Prices!$I:$I,$G65,Prices!$H:$H,"Product NA")&gt;0),0,SUMIFS(Prices!$H:$H,Prices!$D:$D,$P$12,Prices!$A:$A,$B65,Prices!$I:$I,$G65))</f>
        <v>4.05</v>
      </c>
      <c r="R65" s="89">
        <f>IF(OR($C65=0,$E65=0,COUNTIFS(Prices!$D:$D,$P$12,Prices!$A:$A,$B65,Prices!$I:$I,$G65,Prices!$H:$H,"Product NA")&gt;0),"",(P65+(Q65*($E65/1000))))</f>
        <v>6.3650000000000002</v>
      </c>
      <c r="S65" s="89">
        <f t="shared" si="12"/>
        <v>0.41372500000000001</v>
      </c>
      <c r="T65" s="90">
        <f t="shared" si="2"/>
        <v>6.7787250000000006</v>
      </c>
      <c r="U65" s="90">
        <f t="shared" si="3"/>
        <v>6.7787250000000006</v>
      </c>
      <c r="W65" s="88">
        <f>IF(OR(COUNTIFS(Prices!$D:$D,$W$12,Prices!$A:$A,$B65,Prices!$I:$I,$G65)=0,COUNTIFS(Prices!$D:$D,$W$12,Prices!$A:$A,$B65,Prices!$I:$I,$G65,Prices!$G:$G,"Product NA")&gt;0),0,SUMIFS(Prices!$G:$G,Prices!$D:$D,$W$12,Prices!$A:$A,$B65,Prices!$I:$I,$G65))</f>
        <v>5.65</v>
      </c>
      <c r="X65" s="88">
        <f>IF(OR(COUNTIFS(Prices!$D:$D,$W$12,Prices!$A:$A,$B65,Prices!$I:$I,$G65)=0,COUNTIFS(Prices!$D:$D,$W$12,Prices!$A:$A,$B65,Prices!$I:$I,$G65,Prices!$H:$H,"Product NA")&gt;0),0,SUMIFS(Prices!$H:$H,Prices!$D:$D,$W$12,Prices!$A:$A,$B65,Prices!$I:$I,$G65))</f>
        <v>5.75</v>
      </c>
      <c r="Y65" s="89">
        <f>IF(OR($C65=0,$E65=0,COUNTIFS(Prices!$D:$D,$W$12,Prices!$A:$A,$B65,Prices!$I:$I,$G65,Prices!$H:$H,"Product NA")&gt;0),"",(W65+(X65*($E65/1000))))</f>
        <v>7.375</v>
      </c>
      <c r="Z65" s="89">
        <f t="shared" si="4"/>
        <v>0.479375</v>
      </c>
      <c r="AA65" s="90">
        <f t="shared" si="5"/>
        <v>7.8543750000000001</v>
      </c>
      <c r="AB65" s="90">
        <f t="shared" si="6"/>
        <v>7.8543750000000001</v>
      </c>
      <c r="AD65" s="88">
        <f>IF(OR(COUNTIFS(Prices!$D:$D,$AD$12,Prices!$A:$A,$B65,Prices!$I:$I,$G65)=0,COUNTIFS(Prices!$D:$D,$AD$12,Prices!$A:$A,$B65,Prices!$I:$I,$G65,Prices!$G:$G,"Product NA")&gt;0),0,SUMIFS(Prices!$G:$G,Prices!$D:$D,$AD$12,Prices!$A:$A,$B65,Prices!$I:$I,$G65))</f>
        <v>0</v>
      </c>
      <c r="AE65" s="88">
        <f>IF(OR(COUNTIFS(Prices!$D:$D,$AD$12,Prices!$A:$A,$B65,Prices!$I:$I,$G65)=0,COUNTIFS(Prices!$D:$D,$AD$12,Prices!$A:$A,$B65,Prices!$I:$I,$G65,Prices!$H:$H,"Product NA")&gt;0),0,SUMIFS(Prices!$H:$H,Prices!$D:$D,$AD$12,Prices!$A:$A,$B65,Prices!$I:$I,$G65))</f>
        <v>0</v>
      </c>
      <c r="AF65" s="89">
        <f>IF(OR($C65=0,$E65=0,COUNTIFS(Prices!$D:$D,$AD$12,Prices!$A:$A,$B65,Prices!$I:$I,$G65,Prices!$H:$H,"Product NA")&gt;0),"",(AD65+(AE65*($E65/1000))))</f>
        <v>0</v>
      </c>
      <c r="AG65" s="89">
        <f t="shared" si="7"/>
        <v>0</v>
      </c>
      <c r="AH65" s="90">
        <f t="shared" si="8"/>
        <v>0</v>
      </c>
      <c r="AI65" s="90">
        <f t="shared" si="9"/>
        <v>0</v>
      </c>
    </row>
    <row r="66" spans="2:35" x14ac:dyDescent="0.35">
      <c r="B66" s="87" t="s">
        <v>61</v>
      </c>
      <c r="C66" s="66">
        <v>1</v>
      </c>
      <c r="D66" s="66">
        <v>1</v>
      </c>
      <c r="E66" s="66">
        <v>300</v>
      </c>
      <c r="G66" s="75" t="str">
        <f t="shared" si="10"/>
        <v>0-500g</v>
      </c>
      <c r="H66" s="88">
        <f>IF(OR(COUNTIFS(Prices!$D:$D,$H$12,Prices!$A:$A,$B66,Prices!$I:$I,$G66)=0,COUNTIFS(Prices!$D:$D,$H$12,Prices!$A:$A,$B66,Prices!$I:$I,$G66,Prices!$G:$G,"Product NA")&gt;0),0,SUMIFS(Prices!$G:$G,Prices!$D:$D,$H$12,Prices!$A:$A,$B66,Prices!$I:$I,$G66))</f>
        <v>0.43</v>
      </c>
      <c r="I66" s="88">
        <f>IF(OR(COUNTIFS(Prices!$D:$D,$H$12,Prices!$A:$A,$B66,Prices!$I:$I,$G66)=0,COUNTIFS(Prices!$D:$D,$H$12,Prices!$A:$A,$B66,Prices!$I:$I,$G66,Prices!$H:$H,"Product NA")&gt;0),0,SUMIFS(Prices!$H:$H,Prices!$D:$D,$H$12,Prices!$A:$A,$B66,Prices!$I:$I,$G66))</f>
        <v>14.57</v>
      </c>
      <c r="J66" s="89">
        <f>IF(OR($C66=0,$E66=0,COUNTIFS(Prices!$D:$D,$H$12,Prices!$A:$A,$B66,Prices!$I:$I,$G66,Prices!$H:$H,"Product NA")&gt;0),"",(H66+(I66*($E66/1000))))</f>
        <v>4.8009999999999993</v>
      </c>
      <c r="K66" s="89">
        <f>J66*-(INDEX(VRDs!$H$3:$J$12, MATCH($H$12, VRDs!$A$3:$A$12, 0), MATCH($D66, INDEX(VRDs!$E$3:$G$12, MATCH($H$12, VRDs!$A$3:$A$12, 0), 0), 1)))</f>
        <v>0</v>
      </c>
      <c r="L66" s="89">
        <f t="shared" si="11"/>
        <v>0.31206499999999998</v>
      </c>
      <c r="M66" s="90">
        <f t="shared" si="0"/>
        <v>5.1130649999999989</v>
      </c>
      <c r="N66" s="90">
        <f t="shared" si="1"/>
        <v>5.1130649999999989</v>
      </c>
      <c r="P66" s="88">
        <f>IF(OR(COUNTIFS(Prices!$D:$D,$P$12,Prices!$A:$A,$B66,Prices!$I:$I,$G66)=0,COUNTIFS(Prices!$D:$D,$P$12,Prices!$A:$A,$B66,Prices!$I:$I,$G66,Prices!$G:$G,"Product NA")&gt;0),0,SUMIFS(Prices!$G:$G,Prices!$D:$D,$P$12,Prices!$A:$A,$B66,Prices!$I:$I,$G66))</f>
        <v>0</v>
      </c>
      <c r="Q66" s="88">
        <f>IF(OR(COUNTIFS(Prices!$D:$D,$P$12,Prices!$A:$A,$B66,Prices!$I:$I,$G66)=0,COUNTIFS(Prices!$D:$D,$P$12,Prices!$A:$A,$B66,Prices!$I:$I,$G66,Prices!$H:$H,"Product NA")&gt;0),0,SUMIFS(Prices!$H:$H,Prices!$D:$D,$P$12,Prices!$A:$A,$B66,Prices!$I:$I,$G66))</f>
        <v>0</v>
      </c>
      <c r="R66" s="89">
        <f>IF(OR($C66=0,$E66=0,COUNTIFS(Prices!$D:$D,$P$12,Prices!$A:$A,$B66,Prices!$I:$I,$G66,Prices!$H:$H,"Product NA")&gt;0),"",(P66+(Q66*($E66/1000))))</f>
        <v>0</v>
      </c>
      <c r="S66" s="89">
        <f t="shared" si="12"/>
        <v>0</v>
      </c>
      <c r="T66" s="90">
        <f t="shared" si="2"/>
        <v>0</v>
      </c>
      <c r="U66" s="90">
        <f t="shared" si="3"/>
        <v>0</v>
      </c>
      <c r="W66" s="88">
        <f>IF(OR(COUNTIFS(Prices!$D:$D,$W$12,Prices!$A:$A,$B66,Prices!$I:$I,$G66)=0,COUNTIFS(Prices!$D:$D,$W$12,Prices!$A:$A,$B66,Prices!$I:$I,$G66,Prices!$G:$G,"Product NA")&gt;0),0,SUMIFS(Prices!$G:$G,Prices!$D:$D,$W$12,Prices!$A:$A,$B66,Prices!$I:$I,$G66))</f>
        <v>0</v>
      </c>
      <c r="X66" s="88">
        <f>IF(OR(COUNTIFS(Prices!$D:$D,$W$12,Prices!$A:$A,$B66,Prices!$I:$I,$G66)=0,COUNTIFS(Prices!$D:$D,$W$12,Prices!$A:$A,$B66,Prices!$I:$I,$G66,Prices!$H:$H,"Product NA")&gt;0),0,SUMIFS(Prices!$H:$H,Prices!$D:$D,$W$12,Prices!$A:$A,$B66,Prices!$I:$I,$G66))</f>
        <v>0</v>
      </c>
      <c r="Y66" s="89">
        <f>IF(OR($C66=0,$E66=0,COUNTIFS(Prices!$D:$D,$W$12,Prices!$A:$A,$B66,Prices!$I:$I,$G66,Prices!$H:$H,"Product NA")&gt;0),"",(W66+(X66*($E66/1000))))</f>
        <v>0</v>
      </c>
      <c r="Z66" s="89">
        <f t="shared" si="4"/>
        <v>0</v>
      </c>
      <c r="AA66" s="90">
        <f t="shared" si="5"/>
        <v>0</v>
      </c>
      <c r="AB66" s="90">
        <f t="shared" si="6"/>
        <v>0</v>
      </c>
      <c r="AD66" s="88">
        <f>IF(OR(COUNTIFS(Prices!$D:$D,$AD$12,Prices!$A:$A,$B66,Prices!$I:$I,$G66)=0,COUNTIFS(Prices!$D:$D,$AD$12,Prices!$A:$A,$B66,Prices!$I:$I,$G66,Prices!$G:$G,"Product NA")&gt;0),0,SUMIFS(Prices!$G:$G,Prices!$D:$D,$AD$12,Prices!$A:$A,$B66,Prices!$I:$I,$G66))</f>
        <v>6.3000000000000007</v>
      </c>
      <c r="AE66" s="88">
        <f>IF(OR(COUNTIFS(Prices!$D:$D,$AD$12,Prices!$A:$A,$B66,Prices!$I:$I,$G66)=0,COUNTIFS(Prices!$D:$D,$AD$12,Prices!$A:$A,$B66,Prices!$I:$I,$G66,Prices!$H:$H,"Product NA")&gt;0),0,SUMIFS(Prices!$H:$H,Prices!$D:$D,$AD$12,Prices!$A:$A,$B66,Prices!$I:$I,$G66))</f>
        <v>9.6000000000000014</v>
      </c>
      <c r="AF66" s="89">
        <f>IF(OR($C66=0,$E66=0,COUNTIFS(Prices!$D:$D,$AD$12,Prices!$A:$A,$B66,Prices!$I:$I,$G66,Prices!$H:$H,"Product NA")&gt;0),"",(AD66+(AE66*($E66/1000))))</f>
        <v>9.1800000000000015</v>
      </c>
      <c r="AG66" s="89">
        <f t="shared" si="7"/>
        <v>0.59670000000000012</v>
      </c>
      <c r="AH66" s="90">
        <f t="shared" si="8"/>
        <v>9.7767000000000017</v>
      </c>
      <c r="AI66" s="90">
        <f t="shared" si="9"/>
        <v>9.7767000000000017</v>
      </c>
    </row>
    <row r="67" spans="2:35" x14ac:dyDescent="0.35">
      <c r="B67" s="87" t="s">
        <v>62</v>
      </c>
      <c r="C67" s="66">
        <v>1</v>
      </c>
      <c r="D67" s="66">
        <v>1</v>
      </c>
      <c r="E67" s="66">
        <v>300</v>
      </c>
      <c r="G67" s="75" t="str">
        <f t="shared" si="10"/>
        <v>0-500g</v>
      </c>
      <c r="H67" s="88">
        <f>IF(OR(COUNTIFS(Prices!$D:$D,$H$12,Prices!$A:$A,$B67,Prices!$I:$I,$G67)=0,COUNTIFS(Prices!$D:$D,$H$12,Prices!$A:$A,$B67,Prices!$I:$I,$G67,Prices!$G:$G,"Product NA")&gt;0),0,SUMIFS(Prices!$G:$G,Prices!$D:$D,$H$12,Prices!$A:$A,$B67,Prices!$I:$I,$G67))</f>
        <v>0.43</v>
      </c>
      <c r="I67" s="88">
        <f>IF(OR(COUNTIFS(Prices!$D:$D,$H$12,Prices!$A:$A,$B67,Prices!$I:$I,$G67)=0,COUNTIFS(Prices!$D:$D,$H$12,Prices!$A:$A,$B67,Prices!$I:$I,$G67,Prices!$H:$H,"Product NA")&gt;0),0,SUMIFS(Prices!$H:$H,Prices!$D:$D,$H$12,Prices!$A:$A,$B67,Prices!$I:$I,$G67))</f>
        <v>14.57</v>
      </c>
      <c r="J67" s="89">
        <f>IF(OR($C67=0,$E67=0,COUNTIFS(Prices!$D:$D,$H$12,Prices!$A:$A,$B67,Prices!$I:$I,$G67,Prices!$H:$H,"Product NA")&gt;0),"",(H67+(I67*($E67/1000))))</f>
        <v>4.8009999999999993</v>
      </c>
      <c r="K67" s="89">
        <f>J67*-(INDEX(VRDs!$H$3:$J$12, MATCH($H$12, VRDs!$A$3:$A$12, 0), MATCH($D67, INDEX(VRDs!$E$3:$G$12, MATCH($H$12, VRDs!$A$3:$A$12, 0), 0), 1)))</f>
        <v>0</v>
      </c>
      <c r="L67" s="89">
        <f t="shared" si="11"/>
        <v>0.31206499999999998</v>
      </c>
      <c r="M67" s="90">
        <f t="shared" si="0"/>
        <v>5.1130649999999989</v>
      </c>
      <c r="N67" s="90">
        <f t="shared" si="1"/>
        <v>5.1130649999999989</v>
      </c>
      <c r="P67" s="88">
        <f>IF(OR(COUNTIFS(Prices!$D:$D,$P$12,Prices!$A:$A,$B67,Prices!$I:$I,$G67)=0,COUNTIFS(Prices!$D:$D,$P$12,Prices!$A:$A,$B67,Prices!$I:$I,$G67,Prices!$G:$G,"Product NA")&gt;0),0,SUMIFS(Prices!$G:$G,Prices!$D:$D,$P$12,Prices!$A:$A,$B67,Prices!$I:$I,$G67))</f>
        <v>0</v>
      </c>
      <c r="Q67" s="88">
        <f>IF(OR(COUNTIFS(Prices!$D:$D,$P$12,Prices!$A:$A,$B67,Prices!$I:$I,$G67)=0,COUNTIFS(Prices!$D:$D,$P$12,Prices!$A:$A,$B67,Prices!$I:$I,$G67,Prices!$H:$H,"Product NA")&gt;0),0,SUMIFS(Prices!$H:$H,Prices!$D:$D,$P$12,Prices!$A:$A,$B67,Prices!$I:$I,$G67))</f>
        <v>0</v>
      </c>
      <c r="R67" s="89">
        <f>IF(OR($C67=0,$E67=0,COUNTIFS(Prices!$D:$D,$P$12,Prices!$A:$A,$B67,Prices!$I:$I,$G67,Prices!$H:$H,"Product NA")&gt;0),"",(P67+(Q67*($E67/1000))))</f>
        <v>0</v>
      </c>
      <c r="S67" s="89">
        <f t="shared" si="12"/>
        <v>0</v>
      </c>
      <c r="T67" s="90">
        <f t="shared" si="2"/>
        <v>0</v>
      </c>
      <c r="U67" s="90">
        <f t="shared" si="3"/>
        <v>0</v>
      </c>
      <c r="W67" s="88">
        <f>IF(OR(COUNTIFS(Prices!$D:$D,$W$12,Prices!$A:$A,$B67,Prices!$I:$I,$G67)=0,COUNTIFS(Prices!$D:$D,$W$12,Prices!$A:$A,$B67,Prices!$I:$I,$G67,Prices!$G:$G,"Product NA")&gt;0),0,SUMIFS(Prices!$G:$G,Prices!$D:$D,$W$12,Prices!$A:$A,$B67,Prices!$I:$I,$G67))</f>
        <v>0</v>
      </c>
      <c r="X67" s="88">
        <f>IF(OR(COUNTIFS(Prices!$D:$D,$W$12,Prices!$A:$A,$B67,Prices!$I:$I,$G67)=0,COUNTIFS(Prices!$D:$D,$W$12,Prices!$A:$A,$B67,Prices!$I:$I,$G67,Prices!$H:$H,"Product NA")&gt;0),0,SUMIFS(Prices!$H:$H,Prices!$D:$D,$W$12,Prices!$A:$A,$B67,Prices!$I:$I,$G67))</f>
        <v>0</v>
      </c>
      <c r="Y67" s="89">
        <f>IF(OR($C67=0,$E67=0,COUNTIFS(Prices!$D:$D,$W$12,Prices!$A:$A,$B67,Prices!$I:$I,$G67,Prices!$H:$H,"Product NA")&gt;0),"",(W67+(X67*($E67/1000))))</f>
        <v>0</v>
      </c>
      <c r="Z67" s="89">
        <f t="shared" si="4"/>
        <v>0</v>
      </c>
      <c r="AA67" s="90">
        <f t="shared" si="5"/>
        <v>0</v>
      </c>
      <c r="AB67" s="90">
        <f t="shared" si="6"/>
        <v>0</v>
      </c>
      <c r="AD67" s="88">
        <f>IF(OR(COUNTIFS(Prices!$D:$D,$AD$12,Prices!$A:$A,$B67,Prices!$I:$I,$G67)=0,COUNTIFS(Prices!$D:$D,$AD$12,Prices!$A:$A,$B67,Prices!$I:$I,$G67,Prices!$G:$G,"Product NA")&gt;0),0,SUMIFS(Prices!$G:$G,Prices!$D:$D,$AD$12,Prices!$A:$A,$B67,Prices!$I:$I,$G67))</f>
        <v>6.3000000000000007</v>
      </c>
      <c r="AE67" s="88">
        <f>IF(OR(COUNTIFS(Prices!$D:$D,$AD$12,Prices!$A:$A,$B67,Prices!$I:$I,$G67)=0,COUNTIFS(Prices!$D:$D,$AD$12,Prices!$A:$A,$B67,Prices!$I:$I,$G67,Prices!$H:$H,"Product NA")&gt;0),0,SUMIFS(Prices!$H:$H,Prices!$D:$D,$AD$12,Prices!$A:$A,$B67,Prices!$I:$I,$G67))</f>
        <v>9.6000000000000014</v>
      </c>
      <c r="AF67" s="89">
        <f>IF(OR($C67=0,$E67=0,COUNTIFS(Prices!$D:$D,$AD$12,Prices!$A:$A,$B67,Prices!$I:$I,$G67,Prices!$H:$H,"Product NA")&gt;0),"",(AD67+(AE67*($E67/1000))))</f>
        <v>9.1800000000000015</v>
      </c>
      <c r="AG67" s="89">
        <f t="shared" si="7"/>
        <v>0.59670000000000012</v>
      </c>
      <c r="AH67" s="90">
        <f t="shared" si="8"/>
        <v>9.7767000000000017</v>
      </c>
      <c r="AI67" s="90">
        <f t="shared" si="9"/>
        <v>9.7767000000000017</v>
      </c>
    </row>
    <row r="68" spans="2:35" x14ac:dyDescent="0.35">
      <c r="B68" s="87" t="s">
        <v>63</v>
      </c>
      <c r="C68" s="66">
        <v>1</v>
      </c>
      <c r="D68" s="66">
        <v>1</v>
      </c>
      <c r="E68" s="66">
        <v>300</v>
      </c>
      <c r="G68" s="75" t="str">
        <f t="shared" si="10"/>
        <v>0-500g</v>
      </c>
      <c r="H68" s="88">
        <f>IF(OR(COUNTIFS(Prices!$D:$D,$H$12,Prices!$A:$A,$B68,Prices!$I:$I,$G68)=0,COUNTIFS(Prices!$D:$D,$H$12,Prices!$A:$A,$B68,Prices!$I:$I,$G68,Prices!$G:$G,"Product NA")&gt;0),0,SUMIFS(Prices!$G:$G,Prices!$D:$D,$H$12,Prices!$A:$A,$B68,Prices!$I:$I,$G68))</f>
        <v>1.46</v>
      </c>
      <c r="I68" s="88">
        <f>IF(OR(COUNTIFS(Prices!$D:$D,$H$12,Prices!$A:$A,$B68,Prices!$I:$I,$G68)=0,COUNTIFS(Prices!$D:$D,$H$12,Prices!$A:$A,$B68,Prices!$I:$I,$G68,Prices!$H:$H,"Product NA")&gt;0),0,SUMIFS(Prices!$H:$H,Prices!$D:$D,$H$12,Prices!$A:$A,$B68,Prices!$I:$I,$G68))</f>
        <v>4.96</v>
      </c>
      <c r="J68" s="89">
        <f>IF(OR($C68=0,$E68=0,COUNTIFS(Prices!$D:$D,$H$12,Prices!$A:$A,$B68,Prices!$I:$I,$G68,Prices!$H:$H,"Product NA")&gt;0),"",(H68+(I68*($E68/1000))))</f>
        <v>2.948</v>
      </c>
      <c r="K68" s="89">
        <f>J68*-(INDEX(VRDs!$H$3:$J$12, MATCH($H$12, VRDs!$A$3:$A$12, 0), MATCH($D68, INDEX(VRDs!$E$3:$G$12, MATCH($H$12, VRDs!$A$3:$A$12, 0), 0), 1)))</f>
        <v>0</v>
      </c>
      <c r="L68" s="89">
        <f t="shared" si="11"/>
        <v>0.19162000000000001</v>
      </c>
      <c r="M68" s="90">
        <f t="shared" si="0"/>
        <v>3.1396199999999999</v>
      </c>
      <c r="N68" s="90">
        <f t="shared" si="1"/>
        <v>3.1396199999999999</v>
      </c>
      <c r="P68" s="88">
        <f>IF(OR(COUNTIFS(Prices!$D:$D,$P$12,Prices!$A:$A,$B68,Prices!$I:$I,$G68)=0,COUNTIFS(Prices!$D:$D,$P$12,Prices!$A:$A,$B68,Prices!$I:$I,$G68,Prices!$G:$G,"Product NA")&gt;0),0,SUMIFS(Prices!$G:$G,Prices!$D:$D,$P$12,Prices!$A:$A,$B68,Prices!$I:$I,$G68))</f>
        <v>5.7</v>
      </c>
      <c r="Q68" s="88">
        <f>IF(OR(COUNTIFS(Prices!$D:$D,$P$12,Prices!$A:$A,$B68,Prices!$I:$I,$G68)=0,COUNTIFS(Prices!$D:$D,$P$12,Prices!$A:$A,$B68,Prices!$I:$I,$G68,Prices!$H:$H,"Product NA")&gt;0),0,SUMIFS(Prices!$H:$H,Prices!$D:$D,$P$12,Prices!$A:$A,$B68,Prices!$I:$I,$G68))</f>
        <v>3.6</v>
      </c>
      <c r="R68" s="89">
        <f>IF(OR($C68=0,$E68=0,COUNTIFS(Prices!$D:$D,$P$12,Prices!$A:$A,$B68,Prices!$I:$I,$G68,Prices!$H:$H,"Product NA")&gt;0),"",(P68+(Q68*($E68/1000))))</f>
        <v>6.78</v>
      </c>
      <c r="S68" s="89">
        <f t="shared" si="12"/>
        <v>0.44070000000000004</v>
      </c>
      <c r="T68" s="90">
        <f t="shared" si="2"/>
        <v>7.2206999999999999</v>
      </c>
      <c r="U68" s="90">
        <f t="shared" si="3"/>
        <v>7.2206999999999999</v>
      </c>
      <c r="W68" s="88">
        <f>IF(OR(COUNTIFS(Prices!$D:$D,$W$12,Prices!$A:$A,$B68,Prices!$I:$I,$G68)=0,COUNTIFS(Prices!$D:$D,$W$12,Prices!$A:$A,$B68,Prices!$I:$I,$G68,Prices!$G:$G,"Product NA")&gt;0),0,SUMIFS(Prices!$G:$G,Prices!$D:$D,$W$12,Prices!$A:$A,$B68,Prices!$I:$I,$G68))</f>
        <v>6.45</v>
      </c>
      <c r="X68" s="88">
        <f>IF(OR(COUNTIFS(Prices!$D:$D,$W$12,Prices!$A:$A,$B68,Prices!$I:$I,$G68)=0,COUNTIFS(Prices!$D:$D,$W$12,Prices!$A:$A,$B68,Prices!$I:$I,$G68,Prices!$H:$H,"Product NA")&gt;0),0,SUMIFS(Prices!$H:$H,Prices!$D:$D,$W$12,Prices!$A:$A,$B68,Prices!$I:$I,$G68))</f>
        <v>3.6</v>
      </c>
      <c r="Y68" s="89">
        <f>IF(OR($C68=0,$E68=0,COUNTIFS(Prices!$D:$D,$W$12,Prices!$A:$A,$B68,Prices!$I:$I,$G68,Prices!$H:$H,"Product NA")&gt;0),"",(W68+(X68*($E68/1000))))</f>
        <v>7.53</v>
      </c>
      <c r="Z68" s="89">
        <f t="shared" si="4"/>
        <v>0.48945000000000005</v>
      </c>
      <c r="AA68" s="90">
        <f t="shared" si="5"/>
        <v>8.0194500000000009</v>
      </c>
      <c r="AB68" s="90">
        <f t="shared" si="6"/>
        <v>8.0194500000000009</v>
      </c>
      <c r="AD68" s="88">
        <f>IF(OR(COUNTIFS(Prices!$D:$D,$AD$12,Prices!$A:$A,$B68,Prices!$I:$I,$G68)=0,COUNTIFS(Prices!$D:$D,$AD$12,Prices!$A:$A,$B68,Prices!$I:$I,$G68,Prices!$G:$G,"Product NA")&gt;0),0,SUMIFS(Prices!$G:$G,Prices!$D:$D,$AD$12,Prices!$A:$A,$B68,Prices!$I:$I,$G68))</f>
        <v>0</v>
      </c>
      <c r="AE68" s="88">
        <f>IF(OR(COUNTIFS(Prices!$D:$D,$AD$12,Prices!$A:$A,$B68,Prices!$I:$I,$G68)=0,COUNTIFS(Prices!$D:$D,$AD$12,Prices!$A:$A,$B68,Prices!$I:$I,$G68,Prices!$H:$H,"Product NA")&gt;0),0,SUMIFS(Prices!$H:$H,Prices!$D:$D,$AD$12,Prices!$A:$A,$B68,Prices!$I:$I,$G68))</f>
        <v>0</v>
      </c>
      <c r="AF68" s="89">
        <f>IF(OR($C68=0,$E68=0,COUNTIFS(Prices!$D:$D,$AD$12,Prices!$A:$A,$B68,Prices!$I:$I,$G68,Prices!$H:$H,"Product NA")&gt;0),"",(AD68+(AE68*($E68/1000))))</f>
        <v>0</v>
      </c>
      <c r="AG68" s="89">
        <f t="shared" si="7"/>
        <v>0</v>
      </c>
      <c r="AH68" s="90">
        <f t="shared" si="8"/>
        <v>0</v>
      </c>
      <c r="AI68" s="90">
        <f t="shared" si="9"/>
        <v>0</v>
      </c>
    </row>
    <row r="69" spans="2:35" x14ac:dyDescent="0.35">
      <c r="B69" s="87" t="s">
        <v>64</v>
      </c>
      <c r="C69" s="66">
        <v>1</v>
      </c>
      <c r="D69" s="66">
        <v>1</v>
      </c>
      <c r="E69" s="66">
        <v>300</v>
      </c>
      <c r="G69" s="75" t="str">
        <f t="shared" si="10"/>
        <v>0-500g</v>
      </c>
      <c r="H69" s="88">
        <f>IF(OR(COUNTIFS(Prices!$D:$D,$H$12,Prices!$A:$A,$B69,Prices!$I:$I,$G69)=0,COUNTIFS(Prices!$D:$D,$H$12,Prices!$A:$A,$B69,Prices!$I:$I,$G69,Prices!$G:$G,"Product NA")&gt;0),0,SUMIFS(Prices!$G:$G,Prices!$D:$D,$H$12,Prices!$A:$A,$B69,Prices!$I:$I,$G69))</f>
        <v>0.89</v>
      </c>
      <c r="I69" s="88">
        <f>IF(OR(COUNTIFS(Prices!$D:$D,$H$12,Prices!$A:$A,$B69,Prices!$I:$I,$G69)=0,COUNTIFS(Prices!$D:$D,$H$12,Prices!$A:$A,$B69,Prices!$I:$I,$G69,Prices!$H:$H,"Product NA")&gt;0),0,SUMIFS(Prices!$H:$H,Prices!$D:$D,$H$12,Prices!$A:$A,$B69,Prices!$I:$I,$G69))</f>
        <v>4.32</v>
      </c>
      <c r="J69" s="89">
        <f>IF(OR($C69=0,$E69=0,COUNTIFS(Prices!$D:$D,$H$12,Prices!$A:$A,$B69,Prices!$I:$I,$G69,Prices!$H:$H,"Product NA")&gt;0),"",(H69+(I69*($E69/1000))))</f>
        <v>2.1859999999999999</v>
      </c>
      <c r="K69" s="89">
        <f>J69*-(INDEX(VRDs!$H$3:$J$12, MATCH($H$12, VRDs!$A$3:$A$12, 0), MATCH($D69, INDEX(VRDs!$E$3:$G$12, MATCH($H$12, VRDs!$A$3:$A$12, 0), 0), 1)))</f>
        <v>0</v>
      </c>
      <c r="L69" s="89">
        <f t="shared" si="11"/>
        <v>0.14208999999999999</v>
      </c>
      <c r="M69" s="90">
        <f t="shared" si="0"/>
        <v>2.32809</v>
      </c>
      <c r="N69" s="90">
        <f t="shared" si="1"/>
        <v>2.32809</v>
      </c>
      <c r="P69" s="88">
        <f>IF(OR(COUNTIFS(Prices!$D:$D,$P$12,Prices!$A:$A,$B69,Prices!$I:$I,$G69)=0,COUNTIFS(Prices!$D:$D,$P$12,Prices!$A:$A,$B69,Prices!$I:$I,$G69,Prices!$G:$G,"Product NA")&gt;0),0,SUMIFS(Prices!$G:$G,Prices!$D:$D,$P$12,Prices!$A:$A,$B69,Prices!$I:$I,$G69))</f>
        <v>5.7</v>
      </c>
      <c r="Q69" s="88">
        <f>IF(OR(COUNTIFS(Prices!$D:$D,$P$12,Prices!$A:$A,$B69,Prices!$I:$I,$G69)=0,COUNTIFS(Prices!$D:$D,$P$12,Prices!$A:$A,$B69,Prices!$I:$I,$G69,Prices!$H:$H,"Product NA")&gt;0),0,SUMIFS(Prices!$H:$H,Prices!$D:$D,$P$12,Prices!$A:$A,$B69,Prices!$I:$I,$G69))</f>
        <v>2.0500000000000003</v>
      </c>
      <c r="R69" s="89">
        <f>IF(OR($C69=0,$E69=0,COUNTIFS(Prices!$D:$D,$P$12,Prices!$A:$A,$B69,Prices!$I:$I,$G69,Prices!$H:$H,"Product NA")&gt;0),"",(P69+(Q69*($E69/1000))))</f>
        <v>6.3150000000000004</v>
      </c>
      <c r="S69" s="89">
        <f t="shared" si="12"/>
        <v>0.41047500000000003</v>
      </c>
      <c r="T69" s="90">
        <f t="shared" si="2"/>
        <v>6.7254750000000003</v>
      </c>
      <c r="U69" s="90">
        <f t="shared" si="3"/>
        <v>6.7254750000000003</v>
      </c>
      <c r="W69" s="88">
        <f>IF(OR(COUNTIFS(Prices!$D:$D,$W$12,Prices!$A:$A,$B69,Prices!$I:$I,$G69)=0,COUNTIFS(Prices!$D:$D,$W$12,Prices!$A:$A,$B69,Prices!$I:$I,$G69,Prices!$G:$G,"Product NA")&gt;0),0,SUMIFS(Prices!$G:$G,Prices!$D:$D,$W$12,Prices!$A:$A,$B69,Prices!$I:$I,$G69))</f>
        <v>6.5500000000000007</v>
      </c>
      <c r="X69" s="88">
        <f>IF(OR(COUNTIFS(Prices!$D:$D,$W$12,Prices!$A:$A,$B69,Prices!$I:$I,$G69)=0,COUNTIFS(Prices!$D:$D,$W$12,Prices!$A:$A,$B69,Prices!$I:$I,$G69,Prices!$H:$H,"Product NA")&gt;0),0,SUMIFS(Prices!$H:$H,Prices!$D:$D,$W$12,Prices!$A:$A,$B69,Prices!$I:$I,$G69))</f>
        <v>4.05</v>
      </c>
      <c r="Y69" s="89">
        <f>IF(OR($C69=0,$E69=0,COUNTIFS(Prices!$D:$D,$W$12,Prices!$A:$A,$B69,Prices!$I:$I,$G69,Prices!$H:$H,"Product NA")&gt;0),"",(W69+(X69*($E69/1000))))</f>
        <v>7.7650000000000006</v>
      </c>
      <c r="Z69" s="89">
        <f t="shared" si="4"/>
        <v>0.50472500000000009</v>
      </c>
      <c r="AA69" s="90">
        <f t="shared" si="5"/>
        <v>8.2697250000000011</v>
      </c>
      <c r="AB69" s="90">
        <f t="shared" si="6"/>
        <v>8.2697250000000011</v>
      </c>
      <c r="AD69" s="88">
        <f>IF(OR(COUNTIFS(Prices!$D:$D,$AD$12,Prices!$A:$A,$B69,Prices!$I:$I,$G69)=0,COUNTIFS(Prices!$D:$D,$AD$12,Prices!$A:$A,$B69,Prices!$I:$I,$G69,Prices!$G:$G,"Product NA")&gt;0),0,SUMIFS(Prices!$G:$G,Prices!$D:$D,$AD$12,Prices!$A:$A,$B69,Prices!$I:$I,$G69))</f>
        <v>0</v>
      </c>
      <c r="AE69" s="88">
        <f>IF(OR(COUNTIFS(Prices!$D:$D,$AD$12,Prices!$A:$A,$B69,Prices!$I:$I,$G69)=0,COUNTIFS(Prices!$D:$D,$AD$12,Prices!$A:$A,$B69,Prices!$I:$I,$G69,Prices!$H:$H,"Product NA")&gt;0),0,SUMIFS(Prices!$H:$H,Prices!$D:$D,$AD$12,Prices!$A:$A,$B69,Prices!$I:$I,$G69))</f>
        <v>0</v>
      </c>
      <c r="AF69" s="89">
        <f>IF(OR($C69=0,$E69=0,COUNTIFS(Prices!$D:$D,$AD$12,Prices!$A:$A,$B69,Prices!$I:$I,$G69,Prices!$H:$H,"Product NA")&gt;0),"",(AD69+(AE69*($E69/1000))))</f>
        <v>0</v>
      </c>
      <c r="AG69" s="89">
        <f t="shared" si="7"/>
        <v>0</v>
      </c>
      <c r="AH69" s="90">
        <f t="shared" si="8"/>
        <v>0</v>
      </c>
      <c r="AI69" s="90">
        <f t="shared" si="9"/>
        <v>0</v>
      </c>
    </row>
    <row r="70" spans="2:35" x14ac:dyDescent="0.35">
      <c r="B70" s="87" t="s">
        <v>65</v>
      </c>
      <c r="C70" s="66">
        <v>1</v>
      </c>
      <c r="D70" s="66">
        <v>1</v>
      </c>
      <c r="E70" s="66">
        <v>300</v>
      </c>
      <c r="G70" s="75" t="str">
        <f t="shared" si="10"/>
        <v>0-500g</v>
      </c>
      <c r="H70" s="88">
        <f>IF(OR(COUNTIFS(Prices!$D:$D,$H$12,Prices!$A:$A,$B70,Prices!$I:$I,$G70)=0,COUNTIFS(Prices!$D:$D,$H$12,Prices!$A:$A,$B70,Prices!$I:$I,$G70,Prices!$G:$G,"Product NA")&gt;0),0,SUMIFS(Prices!$G:$G,Prices!$D:$D,$H$12,Prices!$A:$A,$B70,Prices!$I:$I,$G70))</f>
        <v>1.1599999999999999</v>
      </c>
      <c r="I70" s="88">
        <f>IF(OR(COUNTIFS(Prices!$D:$D,$H$12,Prices!$A:$A,$B70,Prices!$I:$I,$G70)=0,COUNTIFS(Prices!$D:$D,$H$12,Prices!$A:$A,$B70,Prices!$I:$I,$G70,Prices!$H:$H,"Product NA")&gt;0),0,SUMIFS(Prices!$H:$H,Prices!$D:$D,$H$12,Prices!$A:$A,$B70,Prices!$I:$I,$G70))</f>
        <v>13.64</v>
      </c>
      <c r="J70" s="89">
        <f>IF(OR($C70=0,$E70=0,COUNTIFS(Prices!$D:$D,$H$12,Prices!$A:$A,$B70,Prices!$I:$I,$G70,Prices!$H:$H,"Product NA")&gt;0),"",(H70+(I70*($E70/1000))))</f>
        <v>5.2519999999999998</v>
      </c>
      <c r="K70" s="89">
        <f>J70*-(INDEX(VRDs!$H$3:$J$12, MATCH($H$12, VRDs!$A$3:$A$12, 0), MATCH($D70, INDEX(VRDs!$E$3:$G$12, MATCH($H$12, VRDs!$A$3:$A$12, 0), 0), 1)))</f>
        <v>0</v>
      </c>
      <c r="L70" s="89">
        <f t="shared" si="11"/>
        <v>0.34138000000000002</v>
      </c>
      <c r="M70" s="90">
        <f t="shared" si="0"/>
        <v>5.5933799999999998</v>
      </c>
      <c r="N70" s="90">
        <f t="shared" si="1"/>
        <v>5.5933799999999998</v>
      </c>
      <c r="P70" s="88">
        <f>IF(OR(COUNTIFS(Prices!$D:$D,$P$12,Prices!$A:$A,$B70,Prices!$I:$I,$G70)=0,COUNTIFS(Prices!$D:$D,$P$12,Prices!$A:$A,$B70,Prices!$I:$I,$G70,Prices!$G:$G,"Product NA")&gt;0),0,SUMIFS(Prices!$G:$G,Prices!$D:$D,$P$12,Prices!$A:$A,$B70,Prices!$I:$I,$G70))</f>
        <v>0</v>
      </c>
      <c r="Q70" s="88">
        <f>IF(OR(COUNTIFS(Prices!$D:$D,$P$12,Prices!$A:$A,$B70,Prices!$I:$I,$G70)=0,COUNTIFS(Prices!$D:$D,$P$12,Prices!$A:$A,$B70,Prices!$I:$I,$G70,Prices!$H:$H,"Product NA")&gt;0),0,SUMIFS(Prices!$H:$H,Prices!$D:$D,$P$12,Prices!$A:$A,$B70,Prices!$I:$I,$G70))</f>
        <v>0</v>
      </c>
      <c r="R70" s="89">
        <f>IF(OR($C70=0,$E70=0,COUNTIFS(Prices!$D:$D,$P$12,Prices!$A:$A,$B70,Prices!$I:$I,$G70,Prices!$H:$H,"Product NA")&gt;0),"",(P70+(Q70*($E70/1000))))</f>
        <v>0</v>
      </c>
      <c r="S70" s="89">
        <f t="shared" si="12"/>
        <v>0</v>
      </c>
      <c r="T70" s="90">
        <f t="shared" si="2"/>
        <v>0</v>
      </c>
      <c r="U70" s="90">
        <f t="shared" si="3"/>
        <v>0</v>
      </c>
      <c r="W70" s="88">
        <f>IF(OR(COUNTIFS(Prices!$D:$D,$W$12,Prices!$A:$A,$B70,Prices!$I:$I,$G70)=0,COUNTIFS(Prices!$D:$D,$W$12,Prices!$A:$A,$B70,Prices!$I:$I,$G70,Prices!$G:$G,"Product NA")&gt;0),0,SUMIFS(Prices!$G:$G,Prices!$D:$D,$W$12,Prices!$A:$A,$B70,Prices!$I:$I,$G70))</f>
        <v>0</v>
      </c>
      <c r="X70" s="88">
        <f>IF(OR(COUNTIFS(Prices!$D:$D,$W$12,Prices!$A:$A,$B70,Prices!$I:$I,$G70)=0,COUNTIFS(Prices!$D:$D,$W$12,Prices!$A:$A,$B70,Prices!$I:$I,$G70,Prices!$H:$H,"Product NA")&gt;0),0,SUMIFS(Prices!$H:$H,Prices!$D:$D,$W$12,Prices!$A:$A,$B70,Prices!$I:$I,$G70))</f>
        <v>0</v>
      </c>
      <c r="Y70" s="89">
        <f>IF(OR($C70=0,$E70=0,COUNTIFS(Prices!$D:$D,$W$12,Prices!$A:$A,$B70,Prices!$I:$I,$G70,Prices!$H:$H,"Product NA")&gt;0),"",(W70+(X70*($E70/1000))))</f>
        <v>0</v>
      </c>
      <c r="Z70" s="89">
        <f t="shared" si="4"/>
        <v>0</v>
      </c>
      <c r="AA70" s="90">
        <f t="shared" si="5"/>
        <v>0</v>
      </c>
      <c r="AB70" s="90">
        <f t="shared" si="6"/>
        <v>0</v>
      </c>
      <c r="AD70" s="88">
        <f>IF(OR(COUNTIFS(Prices!$D:$D,$AD$12,Prices!$A:$A,$B70,Prices!$I:$I,$G70)=0,COUNTIFS(Prices!$D:$D,$AD$12,Prices!$A:$A,$B70,Prices!$I:$I,$G70,Prices!$G:$G,"Product NA")&gt;0),0,SUMIFS(Prices!$G:$G,Prices!$D:$D,$AD$12,Prices!$A:$A,$B70,Prices!$I:$I,$G70))</f>
        <v>6.3000000000000007</v>
      </c>
      <c r="AE70" s="88">
        <f>IF(OR(COUNTIFS(Prices!$D:$D,$AD$12,Prices!$A:$A,$B70,Prices!$I:$I,$G70)=0,COUNTIFS(Prices!$D:$D,$AD$12,Prices!$A:$A,$B70,Prices!$I:$I,$G70,Prices!$H:$H,"Product NA")&gt;0),0,SUMIFS(Prices!$H:$H,Prices!$D:$D,$AD$12,Prices!$A:$A,$B70,Prices!$I:$I,$G70))</f>
        <v>9.6000000000000014</v>
      </c>
      <c r="AF70" s="89">
        <f>IF(OR($C70=0,$E70=0,COUNTIFS(Prices!$D:$D,$AD$12,Prices!$A:$A,$B70,Prices!$I:$I,$G70,Prices!$H:$H,"Product NA")&gt;0),"",(AD70+(AE70*($E70/1000))))</f>
        <v>9.1800000000000015</v>
      </c>
      <c r="AG70" s="89">
        <f t="shared" si="7"/>
        <v>0.59670000000000012</v>
      </c>
      <c r="AH70" s="90">
        <f t="shared" si="8"/>
        <v>9.7767000000000017</v>
      </c>
      <c r="AI70" s="90">
        <f t="shared" si="9"/>
        <v>9.7767000000000017</v>
      </c>
    </row>
    <row r="71" spans="2:35" x14ac:dyDescent="0.35">
      <c r="B71" s="87" t="s">
        <v>66</v>
      </c>
      <c r="C71" s="66">
        <v>1</v>
      </c>
      <c r="D71" s="66">
        <v>1</v>
      </c>
      <c r="E71" s="66">
        <v>300</v>
      </c>
      <c r="G71" s="75" t="str">
        <f t="shared" si="10"/>
        <v>0-500g</v>
      </c>
      <c r="H71" s="88">
        <f>IF(OR(COUNTIFS(Prices!$D:$D,$H$12,Prices!$A:$A,$B71,Prices!$I:$I,$G71)=0,COUNTIFS(Prices!$D:$D,$H$12,Prices!$A:$A,$B71,Prices!$I:$I,$G71,Prices!$G:$G,"Product NA")&gt;0),0,SUMIFS(Prices!$G:$G,Prices!$D:$D,$H$12,Prices!$A:$A,$B71,Prices!$I:$I,$G71))</f>
        <v>1.1599999999999999</v>
      </c>
      <c r="I71" s="88">
        <f>IF(OR(COUNTIFS(Prices!$D:$D,$H$12,Prices!$A:$A,$B71,Prices!$I:$I,$G71)=0,COUNTIFS(Prices!$D:$D,$H$12,Prices!$A:$A,$B71,Prices!$I:$I,$G71,Prices!$H:$H,"Product NA")&gt;0),0,SUMIFS(Prices!$H:$H,Prices!$D:$D,$H$12,Prices!$A:$A,$B71,Prices!$I:$I,$G71))</f>
        <v>13.64</v>
      </c>
      <c r="J71" s="89">
        <f>IF(OR($C71=0,$E71=0,COUNTIFS(Prices!$D:$D,$H$12,Prices!$A:$A,$B71,Prices!$I:$I,$G71,Prices!$H:$H,"Product NA")&gt;0),"",(H71+(I71*($E71/1000))))</f>
        <v>5.2519999999999998</v>
      </c>
      <c r="K71" s="89">
        <f>J71*-(INDEX(VRDs!$H$3:$J$12, MATCH($H$12, VRDs!$A$3:$A$12, 0), MATCH($D71, INDEX(VRDs!$E$3:$G$12, MATCH($H$12, VRDs!$A$3:$A$12, 0), 0), 1)))</f>
        <v>0</v>
      </c>
      <c r="L71" s="89">
        <f t="shared" si="11"/>
        <v>0.34138000000000002</v>
      </c>
      <c r="M71" s="90">
        <f t="shared" si="0"/>
        <v>5.5933799999999998</v>
      </c>
      <c r="N71" s="90">
        <f t="shared" si="1"/>
        <v>5.5933799999999998</v>
      </c>
      <c r="P71" s="88">
        <f>IF(OR(COUNTIFS(Prices!$D:$D,$P$12,Prices!$A:$A,$B71,Prices!$I:$I,$G71)=0,COUNTIFS(Prices!$D:$D,$P$12,Prices!$A:$A,$B71,Prices!$I:$I,$G71,Prices!$G:$G,"Product NA")&gt;0),0,SUMIFS(Prices!$G:$G,Prices!$D:$D,$P$12,Prices!$A:$A,$B71,Prices!$I:$I,$G71))</f>
        <v>0</v>
      </c>
      <c r="Q71" s="88">
        <f>IF(OR(COUNTIFS(Prices!$D:$D,$P$12,Prices!$A:$A,$B71,Prices!$I:$I,$G71)=0,COUNTIFS(Prices!$D:$D,$P$12,Prices!$A:$A,$B71,Prices!$I:$I,$G71,Prices!$H:$H,"Product NA")&gt;0),0,SUMIFS(Prices!$H:$H,Prices!$D:$D,$P$12,Prices!$A:$A,$B71,Prices!$I:$I,$G71))</f>
        <v>0</v>
      </c>
      <c r="R71" s="89">
        <f>IF(OR($C71=0,$E71=0,COUNTIFS(Prices!$D:$D,$P$12,Prices!$A:$A,$B71,Prices!$I:$I,$G71,Prices!$H:$H,"Product NA")&gt;0),"",(P71+(Q71*($E71/1000))))</f>
        <v>0</v>
      </c>
      <c r="S71" s="89">
        <f t="shared" si="12"/>
        <v>0</v>
      </c>
      <c r="T71" s="90">
        <f t="shared" si="2"/>
        <v>0</v>
      </c>
      <c r="U71" s="90">
        <f t="shared" si="3"/>
        <v>0</v>
      </c>
      <c r="W71" s="88">
        <f>IF(OR(COUNTIFS(Prices!$D:$D,$W$12,Prices!$A:$A,$B71,Prices!$I:$I,$G71)=0,COUNTIFS(Prices!$D:$D,$W$12,Prices!$A:$A,$B71,Prices!$I:$I,$G71,Prices!$G:$G,"Product NA")&gt;0),0,SUMIFS(Prices!$G:$G,Prices!$D:$D,$W$12,Prices!$A:$A,$B71,Prices!$I:$I,$G71))</f>
        <v>0</v>
      </c>
      <c r="X71" s="88">
        <f>IF(OR(COUNTIFS(Prices!$D:$D,$W$12,Prices!$A:$A,$B71,Prices!$I:$I,$G71)=0,COUNTIFS(Prices!$D:$D,$W$12,Prices!$A:$A,$B71,Prices!$I:$I,$G71,Prices!$H:$H,"Product NA")&gt;0),0,SUMIFS(Prices!$H:$H,Prices!$D:$D,$W$12,Prices!$A:$A,$B71,Prices!$I:$I,$G71))</f>
        <v>0</v>
      </c>
      <c r="Y71" s="89">
        <f>IF(OR($C71=0,$E71=0,COUNTIFS(Prices!$D:$D,$W$12,Prices!$A:$A,$B71,Prices!$I:$I,$G71,Prices!$H:$H,"Product NA")&gt;0),"",(W71+(X71*($E71/1000))))</f>
        <v>0</v>
      </c>
      <c r="Z71" s="89">
        <f t="shared" si="4"/>
        <v>0</v>
      </c>
      <c r="AA71" s="90">
        <f t="shared" si="5"/>
        <v>0</v>
      </c>
      <c r="AB71" s="90">
        <f t="shared" si="6"/>
        <v>0</v>
      </c>
      <c r="AD71" s="88">
        <f>IF(OR(COUNTIFS(Prices!$D:$D,$AD$12,Prices!$A:$A,$B71,Prices!$I:$I,$G71)=0,COUNTIFS(Prices!$D:$D,$AD$12,Prices!$A:$A,$B71,Prices!$I:$I,$G71,Prices!$G:$G,"Product NA")&gt;0),0,SUMIFS(Prices!$G:$G,Prices!$D:$D,$AD$12,Prices!$A:$A,$B71,Prices!$I:$I,$G71))</f>
        <v>6.3000000000000007</v>
      </c>
      <c r="AE71" s="88">
        <f>IF(OR(COUNTIFS(Prices!$D:$D,$AD$12,Prices!$A:$A,$B71,Prices!$I:$I,$G71)=0,COUNTIFS(Prices!$D:$D,$AD$12,Prices!$A:$A,$B71,Prices!$I:$I,$G71,Prices!$H:$H,"Product NA")&gt;0),0,SUMIFS(Prices!$H:$H,Prices!$D:$D,$AD$12,Prices!$A:$A,$B71,Prices!$I:$I,$G71))</f>
        <v>9.6000000000000014</v>
      </c>
      <c r="AF71" s="89">
        <f>IF(OR($C71=0,$E71=0,COUNTIFS(Prices!$D:$D,$AD$12,Prices!$A:$A,$B71,Prices!$I:$I,$G71,Prices!$H:$H,"Product NA")&gt;0),"",(AD71+(AE71*($E71/1000))))</f>
        <v>9.1800000000000015</v>
      </c>
      <c r="AG71" s="89">
        <f t="shared" si="7"/>
        <v>0.59670000000000012</v>
      </c>
      <c r="AH71" s="90">
        <f t="shared" si="8"/>
        <v>9.7767000000000017</v>
      </c>
      <c r="AI71" s="90">
        <f t="shared" si="9"/>
        <v>9.7767000000000017</v>
      </c>
    </row>
    <row r="72" spans="2:35" x14ac:dyDescent="0.35">
      <c r="B72" s="87" t="s">
        <v>67</v>
      </c>
      <c r="C72" s="66">
        <v>1</v>
      </c>
      <c r="D72" s="66">
        <v>1</v>
      </c>
      <c r="E72" s="66">
        <v>300</v>
      </c>
      <c r="G72" s="75" t="str">
        <f t="shared" si="10"/>
        <v>0-500g</v>
      </c>
      <c r="H72" s="88">
        <f>IF(OR(COUNTIFS(Prices!$D:$D,$H$12,Prices!$A:$A,$B72,Prices!$I:$I,$G72)=0,COUNTIFS(Prices!$D:$D,$H$12,Prices!$A:$A,$B72,Prices!$I:$I,$G72,Prices!$G:$G,"Product NA")&gt;0),0,SUMIFS(Prices!$G:$G,Prices!$D:$D,$H$12,Prices!$A:$A,$B72,Prices!$I:$I,$G72))</f>
        <v>1.77</v>
      </c>
      <c r="I72" s="88">
        <f>IF(OR(COUNTIFS(Prices!$D:$D,$H$12,Prices!$A:$A,$B72,Prices!$I:$I,$G72)=0,COUNTIFS(Prices!$D:$D,$H$12,Prices!$A:$A,$B72,Prices!$I:$I,$G72,Prices!$H:$H,"Product NA")&gt;0),0,SUMIFS(Prices!$H:$H,Prices!$D:$D,$H$12,Prices!$A:$A,$B72,Prices!$I:$I,$G72))</f>
        <v>4.6900000000000004</v>
      </c>
      <c r="J72" s="89">
        <f>IF(OR($C72=0,$E72=0,COUNTIFS(Prices!$D:$D,$H$12,Prices!$A:$A,$B72,Prices!$I:$I,$G72,Prices!$H:$H,"Product NA")&gt;0),"",(H72+(I72*($E72/1000))))</f>
        <v>3.177</v>
      </c>
      <c r="K72" s="89">
        <f>J72*-(INDEX(VRDs!$H$3:$J$12, MATCH($H$12, VRDs!$A$3:$A$12, 0), MATCH($D72, INDEX(VRDs!$E$3:$G$12, MATCH($H$12, VRDs!$A$3:$A$12, 0), 0), 1)))</f>
        <v>0</v>
      </c>
      <c r="L72" s="89">
        <f t="shared" si="11"/>
        <v>0.20650500000000002</v>
      </c>
      <c r="M72" s="90">
        <f t="shared" si="0"/>
        <v>3.383505</v>
      </c>
      <c r="N72" s="90">
        <f t="shared" si="1"/>
        <v>3.383505</v>
      </c>
      <c r="P72" s="88">
        <f>IF(OR(COUNTIFS(Prices!$D:$D,$P$12,Prices!$A:$A,$B72,Prices!$I:$I,$G72)=0,COUNTIFS(Prices!$D:$D,$P$12,Prices!$A:$A,$B72,Prices!$I:$I,$G72,Prices!$G:$G,"Product NA")&gt;0),0,SUMIFS(Prices!$G:$G,Prices!$D:$D,$P$12,Prices!$A:$A,$B72,Prices!$I:$I,$G72))</f>
        <v>5.7</v>
      </c>
      <c r="Q72" s="88">
        <f>IF(OR(COUNTIFS(Prices!$D:$D,$P$12,Prices!$A:$A,$B72,Prices!$I:$I,$G72)=0,COUNTIFS(Prices!$D:$D,$P$12,Prices!$A:$A,$B72,Prices!$I:$I,$G72,Prices!$H:$H,"Product NA")&gt;0),0,SUMIFS(Prices!$H:$H,Prices!$D:$D,$P$12,Prices!$A:$A,$B72,Prices!$I:$I,$G72))</f>
        <v>2.4000000000000004</v>
      </c>
      <c r="R72" s="89">
        <f>IF(OR($C72=0,$E72=0,COUNTIFS(Prices!$D:$D,$P$12,Prices!$A:$A,$B72,Prices!$I:$I,$G72,Prices!$H:$H,"Product NA")&gt;0),"",(P72+(Q72*($E72/1000))))</f>
        <v>6.42</v>
      </c>
      <c r="S72" s="89">
        <f t="shared" si="12"/>
        <v>0.4173</v>
      </c>
      <c r="T72" s="90">
        <f t="shared" si="2"/>
        <v>6.8372999999999999</v>
      </c>
      <c r="U72" s="90">
        <f t="shared" si="3"/>
        <v>6.8372999999999999</v>
      </c>
      <c r="W72" s="88">
        <f>IF(OR(COUNTIFS(Prices!$D:$D,$W$12,Prices!$A:$A,$B72,Prices!$I:$I,$G72)=0,COUNTIFS(Prices!$D:$D,$W$12,Prices!$A:$A,$B72,Prices!$I:$I,$G72,Prices!$G:$G,"Product NA")&gt;0),0,SUMIFS(Prices!$G:$G,Prices!$D:$D,$W$12,Prices!$A:$A,$B72,Prices!$I:$I,$G72))</f>
        <v>6.5500000000000007</v>
      </c>
      <c r="X72" s="88">
        <f>IF(OR(COUNTIFS(Prices!$D:$D,$W$12,Prices!$A:$A,$B72,Prices!$I:$I,$G72)=0,COUNTIFS(Prices!$D:$D,$W$12,Prices!$A:$A,$B72,Prices!$I:$I,$G72,Prices!$H:$H,"Product NA")&gt;0),0,SUMIFS(Prices!$H:$H,Prices!$D:$D,$W$12,Prices!$A:$A,$B72,Prices!$I:$I,$G72))</f>
        <v>4.05</v>
      </c>
      <c r="Y72" s="89">
        <f>IF(OR($C72=0,$E72=0,COUNTIFS(Prices!$D:$D,$W$12,Prices!$A:$A,$B72,Prices!$I:$I,$G72,Prices!$H:$H,"Product NA")&gt;0),"",(W72+(X72*($E72/1000))))</f>
        <v>7.7650000000000006</v>
      </c>
      <c r="Z72" s="89">
        <f t="shared" si="4"/>
        <v>0.50472500000000009</v>
      </c>
      <c r="AA72" s="90">
        <f t="shared" si="5"/>
        <v>8.2697250000000011</v>
      </c>
      <c r="AB72" s="90">
        <f t="shared" si="6"/>
        <v>8.2697250000000011</v>
      </c>
      <c r="AD72" s="88">
        <f>IF(OR(COUNTIFS(Prices!$D:$D,$AD$12,Prices!$A:$A,$B72,Prices!$I:$I,$G72)=0,COUNTIFS(Prices!$D:$D,$AD$12,Prices!$A:$A,$B72,Prices!$I:$I,$G72,Prices!$G:$G,"Product NA")&gt;0),0,SUMIFS(Prices!$G:$G,Prices!$D:$D,$AD$12,Prices!$A:$A,$B72,Prices!$I:$I,$G72))</f>
        <v>0</v>
      </c>
      <c r="AE72" s="88">
        <f>IF(OR(COUNTIFS(Prices!$D:$D,$AD$12,Prices!$A:$A,$B72,Prices!$I:$I,$G72)=0,COUNTIFS(Prices!$D:$D,$AD$12,Prices!$A:$A,$B72,Prices!$I:$I,$G72,Prices!$H:$H,"Product NA")&gt;0),0,SUMIFS(Prices!$H:$H,Prices!$D:$D,$AD$12,Prices!$A:$A,$B72,Prices!$I:$I,$G72))</f>
        <v>0</v>
      </c>
      <c r="AF72" s="89">
        <f>IF(OR($C72=0,$E72=0,COUNTIFS(Prices!$D:$D,$AD$12,Prices!$A:$A,$B72,Prices!$I:$I,$G72,Prices!$H:$H,"Product NA")&gt;0),"",(AD72+(AE72*($E72/1000))))</f>
        <v>0</v>
      </c>
      <c r="AG72" s="89">
        <f t="shared" si="7"/>
        <v>0</v>
      </c>
      <c r="AH72" s="90">
        <f t="shared" si="8"/>
        <v>0</v>
      </c>
      <c r="AI72" s="90">
        <f t="shared" si="9"/>
        <v>0</v>
      </c>
    </row>
    <row r="73" spans="2:35" x14ac:dyDescent="0.35">
      <c r="B73" s="87" t="s">
        <v>68</v>
      </c>
      <c r="C73" s="66">
        <v>1</v>
      </c>
      <c r="D73" s="66">
        <v>1</v>
      </c>
      <c r="E73" s="66">
        <v>300</v>
      </c>
      <c r="G73" s="75" t="str">
        <f t="shared" si="10"/>
        <v>0-500g</v>
      </c>
      <c r="H73" s="88">
        <f>IF(OR(COUNTIFS(Prices!$D:$D,$H$12,Prices!$A:$A,$B73,Prices!$I:$I,$G73)=0,COUNTIFS(Prices!$D:$D,$H$12,Prices!$A:$A,$B73,Prices!$I:$I,$G73,Prices!$G:$G,"Product NA")&gt;0),0,SUMIFS(Prices!$G:$G,Prices!$D:$D,$H$12,Prices!$A:$A,$B73,Prices!$I:$I,$G73))</f>
        <v>1.1599999999999999</v>
      </c>
      <c r="I73" s="88">
        <f>IF(OR(COUNTIFS(Prices!$D:$D,$H$12,Prices!$A:$A,$B73,Prices!$I:$I,$G73)=0,COUNTIFS(Prices!$D:$D,$H$12,Prices!$A:$A,$B73,Prices!$I:$I,$G73,Prices!$H:$H,"Product NA")&gt;0),0,SUMIFS(Prices!$H:$H,Prices!$D:$D,$H$12,Prices!$A:$A,$B73,Prices!$I:$I,$G73))</f>
        <v>13.64</v>
      </c>
      <c r="J73" s="89">
        <f>IF(OR($C73=0,$E73=0,COUNTIFS(Prices!$D:$D,$H$12,Prices!$A:$A,$B73,Prices!$I:$I,$G73,Prices!$H:$H,"Product NA")&gt;0),"",(H73+(I73*($E73/1000))))</f>
        <v>5.2519999999999998</v>
      </c>
      <c r="K73" s="89">
        <f>J73*-(INDEX(VRDs!$H$3:$J$12, MATCH($H$12, VRDs!$A$3:$A$12, 0), MATCH($D73, INDEX(VRDs!$E$3:$G$12, MATCH($H$12, VRDs!$A$3:$A$12, 0), 0), 1)))</f>
        <v>0</v>
      </c>
      <c r="L73" s="89">
        <f t="shared" si="11"/>
        <v>0.34138000000000002</v>
      </c>
      <c r="M73" s="90">
        <f t="shared" si="0"/>
        <v>5.5933799999999998</v>
      </c>
      <c r="N73" s="90">
        <f t="shared" si="1"/>
        <v>5.5933799999999998</v>
      </c>
      <c r="P73" s="88">
        <f>IF(OR(COUNTIFS(Prices!$D:$D,$P$12,Prices!$A:$A,$B73,Prices!$I:$I,$G73)=0,COUNTIFS(Prices!$D:$D,$P$12,Prices!$A:$A,$B73,Prices!$I:$I,$G73,Prices!$G:$G,"Product NA")&gt;0),0,SUMIFS(Prices!$G:$G,Prices!$D:$D,$P$12,Prices!$A:$A,$B73,Prices!$I:$I,$G73))</f>
        <v>0</v>
      </c>
      <c r="Q73" s="88">
        <f>IF(OR(COUNTIFS(Prices!$D:$D,$P$12,Prices!$A:$A,$B73,Prices!$I:$I,$G73)=0,COUNTIFS(Prices!$D:$D,$P$12,Prices!$A:$A,$B73,Prices!$I:$I,$G73,Prices!$H:$H,"Product NA")&gt;0),0,SUMIFS(Prices!$H:$H,Prices!$D:$D,$P$12,Prices!$A:$A,$B73,Prices!$I:$I,$G73))</f>
        <v>0</v>
      </c>
      <c r="R73" s="89">
        <f>IF(OR($C73=0,$E73=0,COUNTIFS(Prices!$D:$D,$P$12,Prices!$A:$A,$B73,Prices!$I:$I,$G73,Prices!$H:$H,"Product NA")&gt;0),"",(P73+(Q73*($E73/1000))))</f>
        <v>0</v>
      </c>
      <c r="S73" s="89">
        <f t="shared" si="12"/>
        <v>0</v>
      </c>
      <c r="T73" s="90">
        <f t="shared" si="2"/>
        <v>0</v>
      </c>
      <c r="U73" s="90">
        <f t="shared" si="3"/>
        <v>0</v>
      </c>
      <c r="W73" s="88">
        <f>IF(OR(COUNTIFS(Prices!$D:$D,$W$12,Prices!$A:$A,$B73,Prices!$I:$I,$G73)=0,COUNTIFS(Prices!$D:$D,$W$12,Prices!$A:$A,$B73,Prices!$I:$I,$G73,Prices!$G:$G,"Product NA")&gt;0),0,SUMIFS(Prices!$G:$G,Prices!$D:$D,$W$12,Prices!$A:$A,$B73,Prices!$I:$I,$G73))</f>
        <v>0</v>
      </c>
      <c r="X73" s="88">
        <f>IF(OR(COUNTIFS(Prices!$D:$D,$W$12,Prices!$A:$A,$B73,Prices!$I:$I,$G73)=0,COUNTIFS(Prices!$D:$D,$W$12,Prices!$A:$A,$B73,Prices!$I:$I,$G73,Prices!$H:$H,"Product NA")&gt;0),0,SUMIFS(Prices!$H:$H,Prices!$D:$D,$W$12,Prices!$A:$A,$B73,Prices!$I:$I,$G73))</f>
        <v>0</v>
      </c>
      <c r="Y73" s="89">
        <f>IF(OR($C73=0,$E73=0,COUNTIFS(Prices!$D:$D,$W$12,Prices!$A:$A,$B73,Prices!$I:$I,$G73,Prices!$H:$H,"Product NA")&gt;0),"",(W73+(X73*($E73/1000))))</f>
        <v>0</v>
      </c>
      <c r="Z73" s="89">
        <f t="shared" si="4"/>
        <v>0</v>
      </c>
      <c r="AA73" s="90">
        <f t="shared" si="5"/>
        <v>0</v>
      </c>
      <c r="AB73" s="90">
        <f t="shared" si="6"/>
        <v>0</v>
      </c>
      <c r="AD73" s="88">
        <f>IF(OR(COUNTIFS(Prices!$D:$D,$AD$12,Prices!$A:$A,$B73,Prices!$I:$I,$G73)=0,COUNTIFS(Prices!$D:$D,$AD$12,Prices!$A:$A,$B73,Prices!$I:$I,$G73,Prices!$G:$G,"Product NA")&gt;0),0,SUMIFS(Prices!$G:$G,Prices!$D:$D,$AD$12,Prices!$A:$A,$B73,Prices!$I:$I,$G73))</f>
        <v>6.3000000000000007</v>
      </c>
      <c r="AE73" s="88">
        <f>IF(OR(COUNTIFS(Prices!$D:$D,$AD$12,Prices!$A:$A,$B73,Prices!$I:$I,$G73)=0,COUNTIFS(Prices!$D:$D,$AD$12,Prices!$A:$A,$B73,Prices!$I:$I,$G73,Prices!$H:$H,"Product NA")&gt;0),0,SUMIFS(Prices!$H:$H,Prices!$D:$D,$AD$12,Prices!$A:$A,$B73,Prices!$I:$I,$G73))</f>
        <v>9.6000000000000014</v>
      </c>
      <c r="AF73" s="89">
        <f>IF(OR($C73=0,$E73=0,COUNTIFS(Prices!$D:$D,$AD$12,Prices!$A:$A,$B73,Prices!$I:$I,$G73,Prices!$H:$H,"Product NA")&gt;0),"",(AD73+(AE73*($E73/1000))))</f>
        <v>9.1800000000000015</v>
      </c>
      <c r="AG73" s="89">
        <f t="shared" si="7"/>
        <v>0.59670000000000012</v>
      </c>
      <c r="AH73" s="90">
        <f t="shared" si="8"/>
        <v>9.7767000000000017</v>
      </c>
      <c r="AI73" s="90">
        <f t="shared" si="9"/>
        <v>9.7767000000000017</v>
      </c>
    </row>
    <row r="74" spans="2:35" x14ac:dyDescent="0.35">
      <c r="B74" s="87" t="s">
        <v>69</v>
      </c>
      <c r="C74" s="66">
        <v>1</v>
      </c>
      <c r="D74" s="66">
        <v>1</v>
      </c>
      <c r="E74" s="66">
        <v>300</v>
      </c>
      <c r="G74" s="75" t="str">
        <f t="shared" si="10"/>
        <v>0-500g</v>
      </c>
      <c r="H74" s="88">
        <f>IF(OR(COUNTIFS(Prices!$D:$D,$H$12,Prices!$A:$A,$B74,Prices!$I:$I,$G74)=0,COUNTIFS(Prices!$D:$D,$H$12,Prices!$A:$A,$B74,Prices!$I:$I,$G74,Prices!$G:$G,"Product NA")&gt;0),0,SUMIFS(Prices!$G:$G,Prices!$D:$D,$H$12,Prices!$A:$A,$B74,Prices!$I:$I,$G74))</f>
        <v>0.43</v>
      </c>
      <c r="I74" s="88">
        <f>IF(OR(COUNTIFS(Prices!$D:$D,$H$12,Prices!$A:$A,$B74,Prices!$I:$I,$G74)=0,COUNTIFS(Prices!$D:$D,$H$12,Prices!$A:$A,$B74,Prices!$I:$I,$G74,Prices!$H:$H,"Product NA")&gt;0),0,SUMIFS(Prices!$H:$H,Prices!$D:$D,$H$12,Prices!$A:$A,$B74,Prices!$I:$I,$G74))</f>
        <v>14.57</v>
      </c>
      <c r="J74" s="89">
        <f>IF(OR($C74=0,$E74=0,COUNTIFS(Prices!$D:$D,$H$12,Prices!$A:$A,$B74,Prices!$I:$I,$G74,Prices!$H:$H,"Product NA")&gt;0),"",(H74+(I74*($E74/1000))))</f>
        <v>4.8009999999999993</v>
      </c>
      <c r="K74" s="89">
        <f>J74*-(INDEX(VRDs!$H$3:$J$12, MATCH($H$12, VRDs!$A$3:$A$12, 0), MATCH($D74, INDEX(VRDs!$E$3:$G$12, MATCH($H$12, VRDs!$A$3:$A$12, 0), 0), 1)))</f>
        <v>0</v>
      </c>
      <c r="L74" s="89">
        <f t="shared" si="11"/>
        <v>0.31206499999999998</v>
      </c>
      <c r="M74" s="90">
        <f t="shared" si="0"/>
        <v>5.1130649999999989</v>
      </c>
      <c r="N74" s="90">
        <f t="shared" si="1"/>
        <v>5.1130649999999989</v>
      </c>
      <c r="P74" s="88">
        <f>IF(OR(COUNTIFS(Prices!$D:$D,$P$12,Prices!$A:$A,$B74,Prices!$I:$I,$G74)=0,COUNTIFS(Prices!$D:$D,$P$12,Prices!$A:$A,$B74,Prices!$I:$I,$G74,Prices!$G:$G,"Product NA")&gt;0),0,SUMIFS(Prices!$G:$G,Prices!$D:$D,$P$12,Prices!$A:$A,$B74,Prices!$I:$I,$G74))</f>
        <v>0</v>
      </c>
      <c r="Q74" s="88">
        <f>IF(OR(COUNTIFS(Prices!$D:$D,$P$12,Prices!$A:$A,$B74,Prices!$I:$I,$G74)=0,COUNTIFS(Prices!$D:$D,$P$12,Prices!$A:$A,$B74,Prices!$I:$I,$G74,Prices!$H:$H,"Product NA")&gt;0),0,SUMIFS(Prices!$H:$H,Prices!$D:$D,$P$12,Prices!$A:$A,$B74,Prices!$I:$I,$G74))</f>
        <v>0</v>
      </c>
      <c r="R74" s="89">
        <f>IF(OR($C74=0,$E74=0,COUNTIFS(Prices!$D:$D,$P$12,Prices!$A:$A,$B74,Prices!$I:$I,$G74,Prices!$H:$H,"Product NA")&gt;0),"",(P74+(Q74*($E74/1000))))</f>
        <v>0</v>
      </c>
      <c r="S74" s="89">
        <f t="shared" si="12"/>
        <v>0</v>
      </c>
      <c r="T74" s="90">
        <f t="shared" si="2"/>
        <v>0</v>
      </c>
      <c r="U74" s="90">
        <f t="shared" si="3"/>
        <v>0</v>
      </c>
      <c r="W74" s="88">
        <f>IF(OR(COUNTIFS(Prices!$D:$D,$W$12,Prices!$A:$A,$B74,Prices!$I:$I,$G74)=0,COUNTIFS(Prices!$D:$D,$W$12,Prices!$A:$A,$B74,Prices!$I:$I,$G74,Prices!$G:$G,"Product NA")&gt;0),0,SUMIFS(Prices!$G:$G,Prices!$D:$D,$W$12,Prices!$A:$A,$B74,Prices!$I:$I,$G74))</f>
        <v>0</v>
      </c>
      <c r="X74" s="88">
        <f>IF(OR(COUNTIFS(Prices!$D:$D,$W$12,Prices!$A:$A,$B74,Prices!$I:$I,$G74)=0,COUNTIFS(Prices!$D:$D,$W$12,Prices!$A:$A,$B74,Prices!$I:$I,$G74,Prices!$H:$H,"Product NA")&gt;0),0,SUMIFS(Prices!$H:$H,Prices!$D:$D,$W$12,Prices!$A:$A,$B74,Prices!$I:$I,$G74))</f>
        <v>0</v>
      </c>
      <c r="Y74" s="89">
        <f>IF(OR($C74=0,$E74=0,COUNTIFS(Prices!$D:$D,$W$12,Prices!$A:$A,$B74,Prices!$I:$I,$G74,Prices!$H:$H,"Product NA")&gt;0),"",(W74+(X74*($E74/1000))))</f>
        <v>0</v>
      </c>
      <c r="Z74" s="89">
        <f t="shared" si="4"/>
        <v>0</v>
      </c>
      <c r="AA74" s="90">
        <f t="shared" si="5"/>
        <v>0</v>
      </c>
      <c r="AB74" s="90">
        <f t="shared" si="6"/>
        <v>0</v>
      </c>
      <c r="AD74" s="88">
        <f>IF(OR(COUNTIFS(Prices!$D:$D,$AD$12,Prices!$A:$A,$B74,Prices!$I:$I,$G74)=0,COUNTIFS(Prices!$D:$D,$AD$12,Prices!$A:$A,$B74,Prices!$I:$I,$G74,Prices!$G:$G,"Product NA")&gt;0),0,SUMIFS(Prices!$G:$G,Prices!$D:$D,$AD$12,Prices!$A:$A,$B74,Prices!$I:$I,$G74))</f>
        <v>6.3000000000000007</v>
      </c>
      <c r="AE74" s="88">
        <f>IF(OR(COUNTIFS(Prices!$D:$D,$AD$12,Prices!$A:$A,$B74,Prices!$I:$I,$G74)=0,COUNTIFS(Prices!$D:$D,$AD$12,Prices!$A:$A,$B74,Prices!$I:$I,$G74,Prices!$H:$H,"Product NA")&gt;0),0,SUMIFS(Prices!$H:$H,Prices!$D:$D,$AD$12,Prices!$A:$A,$B74,Prices!$I:$I,$G74))</f>
        <v>9.6000000000000014</v>
      </c>
      <c r="AF74" s="89">
        <f>IF(OR($C74=0,$E74=0,COUNTIFS(Prices!$D:$D,$AD$12,Prices!$A:$A,$B74,Prices!$I:$I,$G74,Prices!$H:$H,"Product NA")&gt;0),"",(AD74+(AE74*($E74/1000))))</f>
        <v>9.1800000000000015</v>
      </c>
      <c r="AG74" s="89">
        <f t="shared" si="7"/>
        <v>0.59670000000000012</v>
      </c>
      <c r="AH74" s="90">
        <f t="shared" si="8"/>
        <v>9.7767000000000017</v>
      </c>
      <c r="AI74" s="90">
        <f t="shared" si="9"/>
        <v>9.7767000000000017</v>
      </c>
    </row>
    <row r="75" spans="2:35" x14ac:dyDescent="0.35">
      <c r="B75" s="87" t="s">
        <v>70</v>
      </c>
      <c r="C75" s="66">
        <v>1</v>
      </c>
      <c r="D75" s="66">
        <v>1</v>
      </c>
      <c r="E75" s="66">
        <v>300</v>
      </c>
      <c r="G75" s="75" t="str">
        <f t="shared" si="10"/>
        <v>0-500g</v>
      </c>
      <c r="H75" s="88">
        <f>IF(OR(COUNTIFS(Prices!$D:$D,$H$12,Prices!$A:$A,$B75,Prices!$I:$I,$G75)=0,COUNTIFS(Prices!$D:$D,$H$12,Prices!$A:$A,$B75,Prices!$I:$I,$G75,Prices!$G:$G,"Product NA")&gt;0),0,SUMIFS(Prices!$G:$G,Prices!$D:$D,$H$12,Prices!$A:$A,$B75,Prices!$I:$I,$G75))</f>
        <v>0.43</v>
      </c>
      <c r="I75" s="88">
        <f>IF(OR(COUNTIFS(Prices!$D:$D,$H$12,Prices!$A:$A,$B75,Prices!$I:$I,$G75)=0,COUNTIFS(Prices!$D:$D,$H$12,Prices!$A:$A,$B75,Prices!$I:$I,$G75,Prices!$H:$H,"Product NA")&gt;0),0,SUMIFS(Prices!$H:$H,Prices!$D:$D,$H$12,Prices!$A:$A,$B75,Prices!$I:$I,$G75))</f>
        <v>14.57</v>
      </c>
      <c r="J75" s="89">
        <f>IF(OR($C75=0,$E75=0,COUNTIFS(Prices!$D:$D,$H$12,Prices!$A:$A,$B75,Prices!$I:$I,$G75,Prices!$H:$H,"Product NA")&gt;0),"",(H75+(I75*($E75/1000))))</f>
        <v>4.8009999999999993</v>
      </c>
      <c r="K75" s="89">
        <f>J75*-(INDEX(VRDs!$H$3:$J$12, MATCH($H$12, VRDs!$A$3:$A$12, 0), MATCH($D75, INDEX(VRDs!$E$3:$G$12, MATCH($H$12, VRDs!$A$3:$A$12, 0), 0), 1)))</f>
        <v>0</v>
      </c>
      <c r="L75" s="89">
        <f t="shared" si="11"/>
        <v>0.31206499999999998</v>
      </c>
      <c r="M75" s="90">
        <f t="shared" si="0"/>
        <v>5.1130649999999989</v>
      </c>
      <c r="N75" s="90">
        <f t="shared" si="1"/>
        <v>5.1130649999999989</v>
      </c>
      <c r="P75" s="88">
        <f>IF(OR(COUNTIFS(Prices!$D:$D,$P$12,Prices!$A:$A,$B75,Prices!$I:$I,$G75)=0,COUNTIFS(Prices!$D:$D,$P$12,Prices!$A:$A,$B75,Prices!$I:$I,$G75,Prices!$G:$G,"Product NA")&gt;0),0,SUMIFS(Prices!$G:$G,Prices!$D:$D,$P$12,Prices!$A:$A,$B75,Prices!$I:$I,$G75))</f>
        <v>0</v>
      </c>
      <c r="Q75" s="88">
        <f>IF(OR(COUNTIFS(Prices!$D:$D,$P$12,Prices!$A:$A,$B75,Prices!$I:$I,$G75)=0,COUNTIFS(Prices!$D:$D,$P$12,Prices!$A:$A,$B75,Prices!$I:$I,$G75,Prices!$H:$H,"Product NA")&gt;0),0,SUMIFS(Prices!$H:$H,Prices!$D:$D,$P$12,Prices!$A:$A,$B75,Prices!$I:$I,$G75))</f>
        <v>0</v>
      </c>
      <c r="R75" s="89">
        <f>IF(OR($C75=0,$E75=0,COUNTIFS(Prices!$D:$D,$P$12,Prices!$A:$A,$B75,Prices!$I:$I,$G75,Prices!$H:$H,"Product NA")&gt;0),"",(P75+(Q75*($E75/1000))))</f>
        <v>0</v>
      </c>
      <c r="S75" s="89">
        <f t="shared" si="12"/>
        <v>0</v>
      </c>
      <c r="T75" s="90">
        <f t="shared" si="2"/>
        <v>0</v>
      </c>
      <c r="U75" s="90">
        <f t="shared" si="3"/>
        <v>0</v>
      </c>
      <c r="W75" s="88">
        <f>IF(OR(COUNTIFS(Prices!$D:$D,$W$12,Prices!$A:$A,$B75,Prices!$I:$I,$G75)=0,COUNTIFS(Prices!$D:$D,$W$12,Prices!$A:$A,$B75,Prices!$I:$I,$G75,Prices!$G:$G,"Product NA")&gt;0),0,SUMIFS(Prices!$G:$G,Prices!$D:$D,$W$12,Prices!$A:$A,$B75,Prices!$I:$I,$G75))</f>
        <v>0</v>
      </c>
      <c r="X75" s="88">
        <f>IF(OR(COUNTIFS(Prices!$D:$D,$W$12,Prices!$A:$A,$B75,Prices!$I:$I,$G75)=0,COUNTIFS(Prices!$D:$D,$W$12,Prices!$A:$A,$B75,Prices!$I:$I,$G75,Prices!$H:$H,"Product NA")&gt;0),0,SUMIFS(Prices!$H:$H,Prices!$D:$D,$W$12,Prices!$A:$A,$B75,Prices!$I:$I,$G75))</f>
        <v>0</v>
      </c>
      <c r="Y75" s="89">
        <f>IF(OR($C75=0,$E75=0,COUNTIFS(Prices!$D:$D,$W$12,Prices!$A:$A,$B75,Prices!$I:$I,$G75,Prices!$H:$H,"Product NA")&gt;0),"",(W75+(X75*($E75/1000))))</f>
        <v>0</v>
      </c>
      <c r="Z75" s="89">
        <f t="shared" si="4"/>
        <v>0</v>
      </c>
      <c r="AA75" s="90">
        <f t="shared" si="5"/>
        <v>0</v>
      </c>
      <c r="AB75" s="90">
        <f t="shared" si="6"/>
        <v>0</v>
      </c>
      <c r="AD75" s="88">
        <f>IF(OR(COUNTIFS(Prices!$D:$D,$AD$12,Prices!$A:$A,$B75,Prices!$I:$I,$G75)=0,COUNTIFS(Prices!$D:$D,$AD$12,Prices!$A:$A,$B75,Prices!$I:$I,$G75,Prices!$G:$G,"Product NA")&gt;0),0,SUMIFS(Prices!$G:$G,Prices!$D:$D,$AD$12,Prices!$A:$A,$B75,Prices!$I:$I,$G75))</f>
        <v>6.3000000000000007</v>
      </c>
      <c r="AE75" s="88">
        <f>IF(OR(COUNTIFS(Prices!$D:$D,$AD$12,Prices!$A:$A,$B75,Prices!$I:$I,$G75)=0,COUNTIFS(Prices!$D:$D,$AD$12,Prices!$A:$A,$B75,Prices!$I:$I,$G75,Prices!$H:$H,"Product NA")&gt;0),0,SUMIFS(Prices!$H:$H,Prices!$D:$D,$AD$12,Prices!$A:$A,$B75,Prices!$I:$I,$G75))</f>
        <v>9.6000000000000014</v>
      </c>
      <c r="AF75" s="89">
        <f>IF(OR($C75=0,$E75=0,COUNTIFS(Prices!$D:$D,$AD$12,Prices!$A:$A,$B75,Prices!$I:$I,$G75,Prices!$H:$H,"Product NA")&gt;0),"",(AD75+(AE75*($E75/1000))))</f>
        <v>9.1800000000000015</v>
      </c>
      <c r="AG75" s="89">
        <f t="shared" si="7"/>
        <v>0.59670000000000012</v>
      </c>
      <c r="AH75" s="90">
        <f t="shared" si="8"/>
        <v>9.7767000000000017</v>
      </c>
      <c r="AI75" s="90">
        <f t="shared" si="9"/>
        <v>9.7767000000000017</v>
      </c>
    </row>
    <row r="76" spans="2:35" x14ac:dyDescent="0.35">
      <c r="B76" s="87" t="s">
        <v>71</v>
      </c>
      <c r="C76" s="66">
        <v>1</v>
      </c>
      <c r="D76" s="66">
        <v>1</v>
      </c>
      <c r="E76" s="66">
        <v>300</v>
      </c>
      <c r="G76" s="75" t="str">
        <f t="shared" si="10"/>
        <v>0-500g</v>
      </c>
      <c r="H76" s="88">
        <f>IF(OR(COUNTIFS(Prices!$D:$D,$H$12,Prices!$A:$A,$B76,Prices!$I:$I,$G76)=0,COUNTIFS(Prices!$D:$D,$H$12,Prices!$A:$A,$B76,Prices!$I:$I,$G76,Prices!$G:$G,"Product NA")&gt;0),0,SUMIFS(Prices!$G:$G,Prices!$D:$D,$H$12,Prices!$A:$A,$B76,Prices!$I:$I,$G76))</f>
        <v>0.43</v>
      </c>
      <c r="I76" s="88">
        <f>IF(OR(COUNTIFS(Prices!$D:$D,$H$12,Prices!$A:$A,$B76,Prices!$I:$I,$G76)=0,COUNTIFS(Prices!$D:$D,$H$12,Prices!$A:$A,$B76,Prices!$I:$I,$G76,Prices!$H:$H,"Product NA")&gt;0),0,SUMIFS(Prices!$H:$H,Prices!$D:$D,$H$12,Prices!$A:$A,$B76,Prices!$I:$I,$G76))</f>
        <v>14.57</v>
      </c>
      <c r="J76" s="89">
        <f>IF(OR($C76=0,$E76=0,COUNTIFS(Prices!$D:$D,$H$12,Prices!$A:$A,$B76,Prices!$I:$I,$G76,Prices!$H:$H,"Product NA")&gt;0),"",(H76+(I76*($E76/1000))))</f>
        <v>4.8009999999999993</v>
      </c>
      <c r="K76" s="89">
        <f>J76*-(INDEX(VRDs!$H$3:$J$12, MATCH($H$12, VRDs!$A$3:$A$12, 0), MATCH($D76, INDEX(VRDs!$E$3:$G$12, MATCH($H$12, VRDs!$A$3:$A$12, 0), 0), 1)))</f>
        <v>0</v>
      </c>
      <c r="L76" s="89">
        <f t="shared" si="11"/>
        <v>0.31206499999999998</v>
      </c>
      <c r="M76" s="90">
        <f t="shared" si="0"/>
        <v>5.1130649999999989</v>
      </c>
      <c r="N76" s="90">
        <f t="shared" si="1"/>
        <v>5.1130649999999989</v>
      </c>
      <c r="P76" s="88">
        <f>IF(OR(COUNTIFS(Prices!$D:$D,$P$12,Prices!$A:$A,$B76,Prices!$I:$I,$G76)=0,COUNTIFS(Prices!$D:$D,$P$12,Prices!$A:$A,$B76,Prices!$I:$I,$G76,Prices!$G:$G,"Product NA")&gt;0),0,SUMIFS(Prices!$G:$G,Prices!$D:$D,$P$12,Prices!$A:$A,$B76,Prices!$I:$I,$G76))</f>
        <v>0</v>
      </c>
      <c r="Q76" s="88">
        <f>IF(OR(COUNTIFS(Prices!$D:$D,$P$12,Prices!$A:$A,$B76,Prices!$I:$I,$G76)=0,COUNTIFS(Prices!$D:$D,$P$12,Prices!$A:$A,$B76,Prices!$I:$I,$G76,Prices!$H:$H,"Product NA")&gt;0),0,SUMIFS(Prices!$H:$H,Prices!$D:$D,$P$12,Prices!$A:$A,$B76,Prices!$I:$I,$G76))</f>
        <v>0</v>
      </c>
      <c r="R76" s="89">
        <f>IF(OR($C76=0,$E76=0,COUNTIFS(Prices!$D:$D,$P$12,Prices!$A:$A,$B76,Prices!$I:$I,$G76,Prices!$H:$H,"Product NA")&gt;0),"",(P76+(Q76*($E76/1000))))</f>
        <v>0</v>
      </c>
      <c r="S76" s="89">
        <f t="shared" si="12"/>
        <v>0</v>
      </c>
      <c r="T76" s="90">
        <f t="shared" si="2"/>
        <v>0</v>
      </c>
      <c r="U76" s="90">
        <f t="shared" si="3"/>
        <v>0</v>
      </c>
      <c r="W76" s="88">
        <f>IF(OR(COUNTIFS(Prices!$D:$D,$W$12,Prices!$A:$A,$B76,Prices!$I:$I,$G76)=0,COUNTIFS(Prices!$D:$D,$W$12,Prices!$A:$A,$B76,Prices!$I:$I,$G76,Prices!$G:$G,"Product NA")&gt;0),0,SUMIFS(Prices!$G:$G,Prices!$D:$D,$W$12,Prices!$A:$A,$B76,Prices!$I:$I,$G76))</f>
        <v>6.3000000000000007</v>
      </c>
      <c r="X76" s="88">
        <f>IF(OR(COUNTIFS(Prices!$D:$D,$W$12,Prices!$A:$A,$B76,Prices!$I:$I,$G76)=0,COUNTIFS(Prices!$D:$D,$W$12,Prices!$A:$A,$B76,Prices!$I:$I,$G76,Prices!$H:$H,"Product NA")&gt;0),0,SUMIFS(Prices!$H:$H,Prices!$D:$D,$W$12,Prices!$A:$A,$B76,Prices!$I:$I,$G76))</f>
        <v>9.6000000000000014</v>
      </c>
      <c r="Y76" s="89">
        <f>IF(OR($C76=0,$E76=0,COUNTIFS(Prices!$D:$D,$W$12,Prices!$A:$A,$B76,Prices!$I:$I,$G76,Prices!$H:$H,"Product NA")&gt;0),"",(W76+(X76*($E76/1000))))</f>
        <v>9.1800000000000015</v>
      </c>
      <c r="Z76" s="89">
        <f t="shared" si="4"/>
        <v>0.59670000000000012</v>
      </c>
      <c r="AA76" s="90">
        <f t="shared" si="5"/>
        <v>9.7767000000000017</v>
      </c>
      <c r="AB76" s="90">
        <f t="shared" si="6"/>
        <v>9.7767000000000017</v>
      </c>
      <c r="AD76" s="88">
        <f>IF(OR(COUNTIFS(Prices!$D:$D,$AD$12,Prices!$A:$A,$B76,Prices!$I:$I,$G76)=0,COUNTIFS(Prices!$D:$D,$AD$12,Prices!$A:$A,$B76,Prices!$I:$I,$G76,Prices!$G:$G,"Product NA")&gt;0),0,SUMIFS(Prices!$G:$G,Prices!$D:$D,$AD$12,Prices!$A:$A,$B76,Prices!$I:$I,$G76))</f>
        <v>0</v>
      </c>
      <c r="AE76" s="88">
        <f>IF(OR(COUNTIFS(Prices!$D:$D,$AD$12,Prices!$A:$A,$B76,Prices!$I:$I,$G76)=0,COUNTIFS(Prices!$D:$D,$AD$12,Prices!$A:$A,$B76,Prices!$I:$I,$G76,Prices!$H:$H,"Product NA")&gt;0),0,SUMIFS(Prices!$H:$H,Prices!$D:$D,$AD$12,Prices!$A:$A,$B76,Prices!$I:$I,$G76))</f>
        <v>0</v>
      </c>
      <c r="AF76" s="89">
        <f>IF(OR($C76=0,$E76=0,COUNTIFS(Prices!$D:$D,$AD$12,Prices!$A:$A,$B76,Prices!$I:$I,$G76,Prices!$H:$H,"Product NA")&gt;0),"",(AD76+(AE76*($E76/1000))))</f>
        <v>0</v>
      </c>
      <c r="AG76" s="89">
        <f t="shared" si="7"/>
        <v>0</v>
      </c>
      <c r="AH76" s="90">
        <f t="shared" si="8"/>
        <v>0</v>
      </c>
      <c r="AI76" s="90">
        <f t="shared" si="9"/>
        <v>0</v>
      </c>
    </row>
    <row r="77" spans="2:35" x14ac:dyDescent="0.35">
      <c r="B77" s="87" t="s">
        <v>72</v>
      </c>
      <c r="C77" s="66">
        <v>1</v>
      </c>
      <c r="D77" s="66">
        <v>1</v>
      </c>
      <c r="E77" s="66">
        <v>300</v>
      </c>
      <c r="G77" s="75" t="str">
        <f t="shared" si="10"/>
        <v>0-500g</v>
      </c>
      <c r="H77" s="88">
        <f>IF(OR(COUNTIFS(Prices!$D:$D,$H$12,Prices!$A:$A,$B77,Prices!$I:$I,$G77)=0,COUNTIFS(Prices!$D:$D,$H$12,Prices!$A:$A,$B77,Prices!$I:$I,$G77,Prices!$G:$G,"Product NA")&gt;0),0,SUMIFS(Prices!$G:$G,Prices!$D:$D,$H$12,Prices!$A:$A,$B77,Prices!$I:$I,$G77))</f>
        <v>1.45</v>
      </c>
      <c r="I77" s="88">
        <f>IF(OR(COUNTIFS(Prices!$D:$D,$H$12,Prices!$A:$A,$B77,Prices!$I:$I,$G77)=0,COUNTIFS(Prices!$D:$D,$H$12,Prices!$A:$A,$B77,Prices!$I:$I,$G77,Prices!$H:$H,"Product NA")&gt;0),0,SUMIFS(Prices!$H:$H,Prices!$D:$D,$H$12,Prices!$A:$A,$B77,Prices!$I:$I,$G77))</f>
        <v>12.64</v>
      </c>
      <c r="J77" s="89">
        <f>IF(OR($C77=0,$E77=0,COUNTIFS(Prices!$D:$D,$H$12,Prices!$A:$A,$B77,Prices!$I:$I,$G77,Prices!$H:$H,"Product NA")&gt;0),"",(H77+(I77*($E77/1000))))</f>
        <v>5.242</v>
      </c>
      <c r="K77" s="89">
        <f>J77*-(INDEX(VRDs!$H$3:$J$12, MATCH($H$12, VRDs!$A$3:$A$12, 0), MATCH($D77, INDEX(VRDs!$E$3:$G$12, MATCH($H$12, VRDs!$A$3:$A$12, 0), 0), 1)))</f>
        <v>0</v>
      </c>
      <c r="L77" s="89">
        <f t="shared" si="11"/>
        <v>0.34073000000000003</v>
      </c>
      <c r="M77" s="90">
        <f t="shared" si="0"/>
        <v>5.5827299999999997</v>
      </c>
      <c r="N77" s="90">
        <f t="shared" si="1"/>
        <v>5.5827299999999997</v>
      </c>
      <c r="P77" s="88">
        <f>IF(OR(COUNTIFS(Prices!$D:$D,$P$12,Prices!$A:$A,$B77,Prices!$I:$I,$G77)=0,COUNTIFS(Prices!$D:$D,$P$12,Prices!$A:$A,$B77,Prices!$I:$I,$G77,Prices!$G:$G,"Product NA")&gt;0),0,SUMIFS(Prices!$G:$G,Prices!$D:$D,$P$12,Prices!$A:$A,$B77,Prices!$I:$I,$G77))</f>
        <v>0</v>
      </c>
      <c r="Q77" s="88">
        <f>IF(OR(COUNTIFS(Prices!$D:$D,$P$12,Prices!$A:$A,$B77,Prices!$I:$I,$G77)=0,COUNTIFS(Prices!$D:$D,$P$12,Prices!$A:$A,$B77,Prices!$I:$I,$G77,Prices!$H:$H,"Product NA")&gt;0),0,SUMIFS(Prices!$H:$H,Prices!$D:$D,$P$12,Prices!$A:$A,$B77,Prices!$I:$I,$G77))</f>
        <v>0</v>
      </c>
      <c r="R77" s="89">
        <f>IF(OR($C77=0,$E77=0,COUNTIFS(Prices!$D:$D,$P$12,Prices!$A:$A,$B77,Prices!$I:$I,$G77,Prices!$H:$H,"Product NA")&gt;0),"",(P77+(Q77*($E77/1000))))</f>
        <v>0</v>
      </c>
      <c r="S77" s="89">
        <f t="shared" si="12"/>
        <v>0</v>
      </c>
      <c r="T77" s="90">
        <f t="shared" si="2"/>
        <v>0</v>
      </c>
      <c r="U77" s="90">
        <f t="shared" si="3"/>
        <v>0</v>
      </c>
      <c r="W77" s="88">
        <f>IF(OR(COUNTIFS(Prices!$D:$D,$W$12,Prices!$A:$A,$B77,Prices!$I:$I,$G77)=0,COUNTIFS(Prices!$D:$D,$W$12,Prices!$A:$A,$B77,Prices!$I:$I,$G77,Prices!$G:$G,"Product NA")&gt;0),0,SUMIFS(Prices!$G:$G,Prices!$D:$D,$W$12,Prices!$A:$A,$B77,Prices!$I:$I,$G77))</f>
        <v>0</v>
      </c>
      <c r="X77" s="88">
        <f>IF(OR(COUNTIFS(Prices!$D:$D,$W$12,Prices!$A:$A,$B77,Prices!$I:$I,$G77)=0,COUNTIFS(Prices!$D:$D,$W$12,Prices!$A:$A,$B77,Prices!$I:$I,$G77,Prices!$H:$H,"Product NA")&gt;0),0,SUMIFS(Prices!$H:$H,Prices!$D:$D,$W$12,Prices!$A:$A,$B77,Prices!$I:$I,$G77))</f>
        <v>0</v>
      </c>
      <c r="Y77" s="89">
        <f>IF(OR($C77=0,$E77=0,COUNTIFS(Prices!$D:$D,$W$12,Prices!$A:$A,$B77,Prices!$I:$I,$G77,Prices!$H:$H,"Product NA")&gt;0),"",(W77+(X77*($E77/1000))))</f>
        <v>0</v>
      </c>
      <c r="Z77" s="89">
        <f t="shared" si="4"/>
        <v>0</v>
      </c>
      <c r="AA77" s="90">
        <f t="shared" si="5"/>
        <v>0</v>
      </c>
      <c r="AB77" s="90">
        <f t="shared" si="6"/>
        <v>0</v>
      </c>
      <c r="AD77" s="88">
        <f>IF(OR(COUNTIFS(Prices!$D:$D,$AD$12,Prices!$A:$A,$B77,Prices!$I:$I,$G77)=0,COUNTIFS(Prices!$D:$D,$AD$12,Prices!$A:$A,$B77,Prices!$I:$I,$G77,Prices!$G:$G,"Product NA")&gt;0),0,SUMIFS(Prices!$G:$G,Prices!$D:$D,$AD$12,Prices!$A:$A,$B77,Prices!$I:$I,$G77))</f>
        <v>6.5500000000000007</v>
      </c>
      <c r="AE77" s="88">
        <f>IF(OR(COUNTIFS(Prices!$D:$D,$AD$12,Prices!$A:$A,$B77,Prices!$I:$I,$G77)=0,COUNTIFS(Prices!$D:$D,$AD$12,Prices!$A:$A,$B77,Prices!$I:$I,$G77,Prices!$H:$H,"Product NA")&gt;0),0,SUMIFS(Prices!$H:$H,Prices!$D:$D,$AD$12,Prices!$A:$A,$B77,Prices!$I:$I,$G77))</f>
        <v>8.6</v>
      </c>
      <c r="AF77" s="89">
        <f>IF(OR($C77=0,$E77=0,COUNTIFS(Prices!$D:$D,$AD$12,Prices!$A:$A,$B77,Prices!$I:$I,$G77,Prices!$H:$H,"Product NA")&gt;0),"",(AD77+(AE77*($E77/1000))))</f>
        <v>9.1300000000000008</v>
      </c>
      <c r="AG77" s="89">
        <f t="shared" si="7"/>
        <v>0.59345000000000003</v>
      </c>
      <c r="AH77" s="90">
        <f t="shared" si="8"/>
        <v>9.7234500000000015</v>
      </c>
      <c r="AI77" s="90">
        <f t="shared" si="9"/>
        <v>9.7234500000000015</v>
      </c>
    </row>
    <row r="78" spans="2:35" x14ac:dyDescent="0.35">
      <c r="B78" s="87" t="s">
        <v>73</v>
      </c>
      <c r="C78" s="66">
        <v>1</v>
      </c>
      <c r="D78" s="66">
        <v>1</v>
      </c>
      <c r="E78" s="66">
        <v>300</v>
      </c>
      <c r="G78" s="75" t="str">
        <f t="shared" si="10"/>
        <v>0-500g</v>
      </c>
      <c r="H78" s="88">
        <f>IF(OR(COUNTIFS(Prices!$D:$D,$H$12,Prices!$A:$A,$B78,Prices!$I:$I,$G78)=0,COUNTIFS(Prices!$D:$D,$H$12,Prices!$A:$A,$B78,Prices!$I:$I,$G78,Prices!$G:$G,"Product NA")&gt;0),0,SUMIFS(Prices!$G:$G,Prices!$D:$D,$H$12,Prices!$A:$A,$B78,Prices!$I:$I,$G78))</f>
        <v>0.43</v>
      </c>
      <c r="I78" s="88">
        <f>IF(OR(COUNTIFS(Prices!$D:$D,$H$12,Prices!$A:$A,$B78,Prices!$I:$I,$G78)=0,COUNTIFS(Prices!$D:$D,$H$12,Prices!$A:$A,$B78,Prices!$I:$I,$G78,Prices!$H:$H,"Product NA")&gt;0),0,SUMIFS(Prices!$H:$H,Prices!$D:$D,$H$12,Prices!$A:$A,$B78,Prices!$I:$I,$G78))</f>
        <v>14.57</v>
      </c>
      <c r="J78" s="89">
        <f>IF(OR($C78=0,$E78=0,COUNTIFS(Prices!$D:$D,$H$12,Prices!$A:$A,$B78,Prices!$I:$I,$G78,Prices!$H:$H,"Product NA")&gt;0),"",(H78+(I78*($E78/1000))))</f>
        <v>4.8009999999999993</v>
      </c>
      <c r="K78" s="89">
        <f>J78*-(INDEX(VRDs!$H$3:$J$12, MATCH($H$12, VRDs!$A$3:$A$12, 0), MATCH($D78, INDEX(VRDs!$E$3:$G$12, MATCH($H$12, VRDs!$A$3:$A$12, 0), 0), 1)))</f>
        <v>0</v>
      </c>
      <c r="L78" s="89">
        <f t="shared" si="11"/>
        <v>0.31206499999999998</v>
      </c>
      <c r="M78" s="90">
        <f t="shared" ref="M78:M141" si="13">IF(J78="n/a","n/a",SUM(J78:L78))</f>
        <v>5.1130649999999989</v>
      </c>
      <c r="N78" s="90">
        <f t="shared" ref="N78:N141" si="14">IF($C78=0,0,IFERROR($C78*M78,"n/a"))</f>
        <v>5.1130649999999989</v>
      </c>
      <c r="P78" s="88">
        <f>IF(OR(COUNTIFS(Prices!$D:$D,$P$12,Prices!$A:$A,$B78,Prices!$I:$I,$G78)=0,COUNTIFS(Prices!$D:$D,$P$12,Prices!$A:$A,$B78,Prices!$I:$I,$G78,Prices!$G:$G,"Product NA")&gt;0),0,SUMIFS(Prices!$G:$G,Prices!$D:$D,$P$12,Prices!$A:$A,$B78,Prices!$I:$I,$G78))</f>
        <v>0</v>
      </c>
      <c r="Q78" s="88">
        <f>IF(OR(COUNTIFS(Prices!$D:$D,$P$12,Prices!$A:$A,$B78,Prices!$I:$I,$G78)=0,COUNTIFS(Prices!$D:$D,$P$12,Prices!$A:$A,$B78,Prices!$I:$I,$G78,Prices!$H:$H,"Product NA")&gt;0),0,SUMIFS(Prices!$H:$H,Prices!$D:$D,$P$12,Prices!$A:$A,$B78,Prices!$I:$I,$G78))</f>
        <v>0</v>
      </c>
      <c r="R78" s="89">
        <f>IF(OR($C78=0,$E78=0,COUNTIFS(Prices!$D:$D,$P$12,Prices!$A:$A,$B78,Prices!$I:$I,$G78,Prices!$H:$H,"Product NA")&gt;0),"",(P78+(Q78*($E78/1000))))</f>
        <v>0</v>
      </c>
      <c r="S78" s="89">
        <f t="shared" ref="S78:S141" si="15">IF($E$7="Exclude", 0,IFERROR(R78*$D$7,""))</f>
        <v>0</v>
      </c>
      <c r="T78" s="90">
        <f t="shared" ref="T78:T141" si="16">IF(R78="n/a","n/a",SUM(R78:S78))</f>
        <v>0</v>
      </c>
      <c r="U78" s="90">
        <f t="shared" ref="U78:U141" si="17">IF($C78=0,0,IFERROR($C78*T78,"n/a"))</f>
        <v>0</v>
      </c>
      <c r="W78" s="88">
        <f>IF(OR(COUNTIFS(Prices!$D:$D,$W$12,Prices!$A:$A,$B78,Prices!$I:$I,$G78)=0,COUNTIFS(Prices!$D:$D,$W$12,Prices!$A:$A,$B78,Prices!$I:$I,$G78,Prices!$G:$G,"Product NA")&gt;0),0,SUMIFS(Prices!$G:$G,Prices!$D:$D,$W$12,Prices!$A:$A,$B78,Prices!$I:$I,$G78))</f>
        <v>0</v>
      </c>
      <c r="X78" s="88">
        <f>IF(OR(COUNTIFS(Prices!$D:$D,$W$12,Prices!$A:$A,$B78,Prices!$I:$I,$G78)=0,COUNTIFS(Prices!$D:$D,$W$12,Prices!$A:$A,$B78,Prices!$I:$I,$G78,Prices!$H:$H,"Product NA")&gt;0),0,SUMIFS(Prices!$H:$H,Prices!$D:$D,$W$12,Prices!$A:$A,$B78,Prices!$I:$I,$G78))</f>
        <v>0</v>
      </c>
      <c r="Y78" s="89">
        <f>IF(OR($C78=0,$E78=0,COUNTIFS(Prices!$D:$D,$W$12,Prices!$A:$A,$B78,Prices!$I:$I,$G78,Prices!$H:$H,"Product NA")&gt;0),"",(W78+(X78*($E78/1000))))</f>
        <v>0</v>
      </c>
      <c r="Z78" s="89">
        <f t="shared" ref="Z78:Z141" si="18">IF($E$7="Exclude", 0,IFERROR(Y78*$D$7,""))</f>
        <v>0</v>
      </c>
      <c r="AA78" s="90">
        <f t="shared" ref="AA78:AA141" si="19">IF(Y78="n/a","n/a",SUM(Y78:Z78))</f>
        <v>0</v>
      </c>
      <c r="AB78" s="90">
        <f t="shared" ref="AB78:AB141" si="20">IF($C78=0,0,IFERROR($C78*AA78,"n/a"))</f>
        <v>0</v>
      </c>
      <c r="AD78" s="88">
        <f>IF(OR(COUNTIFS(Prices!$D:$D,$AD$12,Prices!$A:$A,$B78,Prices!$I:$I,$G78)=0,COUNTIFS(Prices!$D:$D,$AD$12,Prices!$A:$A,$B78,Prices!$I:$I,$G78,Prices!$G:$G,"Product NA")&gt;0),0,SUMIFS(Prices!$G:$G,Prices!$D:$D,$AD$12,Prices!$A:$A,$B78,Prices!$I:$I,$G78))</f>
        <v>6.3000000000000007</v>
      </c>
      <c r="AE78" s="88">
        <f>IF(OR(COUNTIFS(Prices!$D:$D,$AD$12,Prices!$A:$A,$B78,Prices!$I:$I,$G78)=0,COUNTIFS(Prices!$D:$D,$AD$12,Prices!$A:$A,$B78,Prices!$I:$I,$G78,Prices!$H:$H,"Product NA")&gt;0),0,SUMIFS(Prices!$H:$H,Prices!$D:$D,$AD$12,Prices!$A:$A,$B78,Prices!$I:$I,$G78))</f>
        <v>9.6000000000000014</v>
      </c>
      <c r="AF78" s="89">
        <f>IF(OR($C78=0,$E78=0,COUNTIFS(Prices!$D:$D,$AD$12,Prices!$A:$A,$B78,Prices!$I:$I,$G78,Prices!$H:$H,"Product NA")&gt;0),"",(AD78+(AE78*($E78/1000))))</f>
        <v>9.1800000000000015</v>
      </c>
      <c r="AG78" s="89">
        <f t="shared" ref="AG78:AG141" si="21">IF($E$7="Exclude", 0,IFERROR(AF78*$D$7,""))</f>
        <v>0.59670000000000012</v>
      </c>
      <c r="AH78" s="90">
        <f t="shared" ref="AH78:AH141" si="22">IF(AF78="n/a","n/a",SUM(AF78:AG78))</f>
        <v>9.7767000000000017</v>
      </c>
      <c r="AI78" s="90">
        <f t="shared" ref="AI78:AI141" si="23">IF($C78=0,0,IFERROR($C78*AH78,"n/a"))</f>
        <v>9.7767000000000017</v>
      </c>
    </row>
    <row r="79" spans="2:35" x14ac:dyDescent="0.35">
      <c r="B79" s="87" t="s">
        <v>74</v>
      </c>
      <c r="C79" s="66">
        <v>1</v>
      </c>
      <c r="D79" s="66">
        <v>1</v>
      </c>
      <c r="E79" s="66">
        <v>300</v>
      </c>
      <c r="G79" s="75" t="str">
        <f t="shared" ref="G79:G142" si="24">IF(E79&lt;=500,"0-500g","Not LL Format")</f>
        <v>0-500g</v>
      </c>
      <c r="H79" s="88">
        <f>IF(OR(COUNTIFS(Prices!$D:$D,$H$12,Prices!$A:$A,$B79,Prices!$I:$I,$G79)=0,COUNTIFS(Prices!$D:$D,$H$12,Prices!$A:$A,$B79,Prices!$I:$I,$G79,Prices!$G:$G,"Product NA")&gt;0),0,SUMIFS(Prices!$G:$G,Prices!$D:$D,$H$12,Prices!$A:$A,$B79,Prices!$I:$I,$G79))</f>
        <v>1.1599999999999999</v>
      </c>
      <c r="I79" s="88">
        <f>IF(OR(COUNTIFS(Prices!$D:$D,$H$12,Prices!$A:$A,$B79,Prices!$I:$I,$G79)=0,COUNTIFS(Prices!$D:$D,$H$12,Prices!$A:$A,$B79,Prices!$I:$I,$G79,Prices!$H:$H,"Product NA")&gt;0),0,SUMIFS(Prices!$H:$H,Prices!$D:$D,$H$12,Prices!$A:$A,$B79,Prices!$I:$I,$G79))</f>
        <v>13.64</v>
      </c>
      <c r="J79" s="89">
        <f>IF(OR($C79=0,$E79=0,COUNTIFS(Prices!$D:$D,$H$12,Prices!$A:$A,$B79,Prices!$I:$I,$G79,Prices!$H:$H,"Product NA")&gt;0),"",(H79+(I79*($E79/1000))))</f>
        <v>5.2519999999999998</v>
      </c>
      <c r="K79" s="89">
        <f>J79*-(INDEX(VRDs!$H$3:$J$12, MATCH($H$12, VRDs!$A$3:$A$12, 0), MATCH($D79, INDEX(VRDs!$E$3:$G$12, MATCH($H$12, VRDs!$A$3:$A$12, 0), 0), 1)))</f>
        <v>0</v>
      </c>
      <c r="L79" s="89">
        <f t="shared" ref="L79:L142" si="25">IF($E$7="Exclude", 0,IFERROR((J79+K79)*$D$7,""))</f>
        <v>0.34138000000000002</v>
      </c>
      <c r="M79" s="90">
        <f t="shared" si="13"/>
        <v>5.5933799999999998</v>
      </c>
      <c r="N79" s="90">
        <f t="shared" si="14"/>
        <v>5.5933799999999998</v>
      </c>
      <c r="P79" s="88">
        <f>IF(OR(COUNTIFS(Prices!$D:$D,$P$12,Prices!$A:$A,$B79,Prices!$I:$I,$G79)=0,COUNTIFS(Prices!$D:$D,$P$12,Prices!$A:$A,$B79,Prices!$I:$I,$G79,Prices!$G:$G,"Product NA")&gt;0),0,SUMIFS(Prices!$G:$G,Prices!$D:$D,$P$12,Prices!$A:$A,$B79,Prices!$I:$I,$G79))</f>
        <v>0</v>
      </c>
      <c r="Q79" s="88">
        <f>IF(OR(COUNTIFS(Prices!$D:$D,$P$12,Prices!$A:$A,$B79,Prices!$I:$I,$G79)=0,COUNTIFS(Prices!$D:$D,$P$12,Prices!$A:$A,$B79,Prices!$I:$I,$G79,Prices!$H:$H,"Product NA")&gt;0),0,SUMIFS(Prices!$H:$H,Prices!$D:$D,$P$12,Prices!$A:$A,$B79,Prices!$I:$I,$G79))</f>
        <v>0</v>
      </c>
      <c r="R79" s="89">
        <f>IF(OR($C79=0,$E79=0,COUNTIFS(Prices!$D:$D,$P$12,Prices!$A:$A,$B79,Prices!$I:$I,$G79,Prices!$H:$H,"Product NA")&gt;0),"",(P79+(Q79*($E79/1000))))</f>
        <v>0</v>
      </c>
      <c r="S79" s="89">
        <f t="shared" si="15"/>
        <v>0</v>
      </c>
      <c r="T79" s="90">
        <f t="shared" si="16"/>
        <v>0</v>
      </c>
      <c r="U79" s="90">
        <f t="shared" si="17"/>
        <v>0</v>
      </c>
      <c r="W79" s="88">
        <f>IF(OR(COUNTIFS(Prices!$D:$D,$W$12,Prices!$A:$A,$B79,Prices!$I:$I,$G79)=0,COUNTIFS(Prices!$D:$D,$W$12,Prices!$A:$A,$B79,Prices!$I:$I,$G79,Prices!$G:$G,"Product NA")&gt;0),0,SUMIFS(Prices!$G:$G,Prices!$D:$D,$W$12,Prices!$A:$A,$B79,Prices!$I:$I,$G79))</f>
        <v>0</v>
      </c>
      <c r="X79" s="88">
        <f>IF(OR(COUNTIFS(Prices!$D:$D,$W$12,Prices!$A:$A,$B79,Prices!$I:$I,$G79)=0,COUNTIFS(Prices!$D:$D,$W$12,Prices!$A:$A,$B79,Prices!$I:$I,$G79,Prices!$H:$H,"Product NA")&gt;0),0,SUMIFS(Prices!$H:$H,Prices!$D:$D,$W$12,Prices!$A:$A,$B79,Prices!$I:$I,$G79))</f>
        <v>0</v>
      </c>
      <c r="Y79" s="89">
        <f>IF(OR($C79=0,$E79=0,COUNTIFS(Prices!$D:$D,$W$12,Prices!$A:$A,$B79,Prices!$I:$I,$G79,Prices!$H:$H,"Product NA")&gt;0),"",(W79+(X79*($E79/1000))))</f>
        <v>0</v>
      </c>
      <c r="Z79" s="89">
        <f t="shared" si="18"/>
        <v>0</v>
      </c>
      <c r="AA79" s="90">
        <f t="shared" si="19"/>
        <v>0</v>
      </c>
      <c r="AB79" s="90">
        <f t="shared" si="20"/>
        <v>0</v>
      </c>
      <c r="AD79" s="88">
        <f>IF(OR(COUNTIFS(Prices!$D:$D,$AD$12,Prices!$A:$A,$B79,Prices!$I:$I,$G79)=0,COUNTIFS(Prices!$D:$D,$AD$12,Prices!$A:$A,$B79,Prices!$I:$I,$G79,Prices!$G:$G,"Product NA")&gt;0),0,SUMIFS(Prices!$G:$G,Prices!$D:$D,$AD$12,Prices!$A:$A,$B79,Prices!$I:$I,$G79))</f>
        <v>6.3000000000000007</v>
      </c>
      <c r="AE79" s="88">
        <f>IF(OR(COUNTIFS(Prices!$D:$D,$AD$12,Prices!$A:$A,$B79,Prices!$I:$I,$G79)=0,COUNTIFS(Prices!$D:$D,$AD$12,Prices!$A:$A,$B79,Prices!$I:$I,$G79,Prices!$H:$H,"Product NA")&gt;0),0,SUMIFS(Prices!$H:$H,Prices!$D:$D,$AD$12,Prices!$A:$A,$B79,Prices!$I:$I,$G79))</f>
        <v>9.6000000000000014</v>
      </c>
      <c r="AF79" s="89">
        <f>IF(OR($C79=0,$E79=0,COUNTIFS(Prices!$D:$D,$AD$12,Prices!$A:$A,$B79,Prices!$I:$I,$G79,Prices!$H:$H,"Product NA")&gt;0),"",(AD79+(AE79*($E79/1000))))</f>
        <v>9.1800000000000015</v>
      </c>
      <c r="AG79" s="89">
        <f t="shared" si="21"/>
        <v>0.59670000000000012</v>
      </c>
      <c r="AH79" s="90">
        <f t="shared" si="22"/>
        <v>9.7767000000000017</v>
      </c>
      <c r="AI79" s="90">
        <f t="shared" si="23"/>
        <v>9.7767000000000017</v>
      </c>
    </row>
    <row r="80" spans="2:35" x14ac:dyDescent="0.35">
      <c r="B80" s="87" t="s">
        <v>75</v>
      </c>
      <c r="C80" s="66">
        <v>1</v>
      </c>
      <c r="D80" s="66">
        <v>1</v>
      </c>
      <c r="E80" s="66">
        <v>300</v>
      </c>
      <c r="G80" s="75" t="str">
        <f t="shared" si="24"/>
        <v>0-500g</v>
      </c>
      <c r="H80" s="88">
        <f>IF(OR(COUNTIFS(Prices!$D:$D,$H$12,Prices!$A:$A,$B80,Prices!$I:$I,$G80)=0,COUNTIFS(Prices!$D:$D,$H$12,Prices!$A:$A,$B80,Prices!$I:$I,$G80,Prices!$G:$G,"Product NA")&gt;0),0,SUMIFS(Prices!$G:$G,Prices!$D:$D,$H$12,Prices!$A:$A,$B80,Prices!$I:$I,$G80))</f>
        <v>1.1599999999999999</v>
      </c>
      <c r="I80" s="88">
        <f>IF(OR(COUNTIFS(Prices!$D:$D,$H$12,Prices!$A:$A,$B80,Prices!$I:$I,$G80)=0,COUNTIFS(Prices!$D:$D,$H$12,Prices!$A:$A,$B80,Prices!$I:$I,$G80,Prices!$H:$H,"Product NA")&gt;0),0,SUMIFS(Prices!$H:$H,Prices!$D:$D,$H$12,Prices!$A:$A,$B80,Prices!$I:$I,$G80))</f>
        <v>13.64</v>
      </c>
      <c r="J80" s="89">
        <f>IF(OR($C80=0,$E80=0,COUNTIFS(Prices!$D:$D,$H$12,Prices!$A:$A,$B80,Prices!$I:$I,$G80,Prices!$H:$H,"Product NA")&gt;0),"",(H80+(I80*($E80/1000))))</f>
        <v>5.2519999999999998</v>
      </c>
      <c r="K80" s="89">
        <f>J80*-(INDEX(VRDs!$H$3:$J$12, MATCH($H$12, VRDs!$A$3:$A$12, 0), MATCH($D80, INDEX(VRDs!$E$3:$G$12, MATCH($H$12, VRDs!$A$3:$A$12, 0), 0), 1)))</f>
        <v>0</v>
      </c>
      <c r="L80" s="89">
        <f t="shared" si="25"/>
        <v>0.34138000000000002</v>
      </c>
      <c r="M80" s="90">
        <f t="shared" si="13"/>
        <v>5.5933799999999998</v>
      </c>
      <c r="N80" s="90">
        <f t="shared" si="14"/>
        <v>5.5933799999999998</v>
      </c>
      <c r="P80" s="88">
        <f>IF(OR(COUNTIFS(Prices!$D:$D,$P$12,Prices!$A:$A,$B80,Prices!$I:$I,$G80)=0,COUNTIFS(Prices!$D:$D,$P$12,Prices!$A:$A,$B80,Prices!$I:$I,$G80,Prices!$G:$G,"Product NA")&gt;0),0,SUMIFS(Prices!$G:$G,Prices!$D:$D,$P$12,Prices!$A:$A,$B80,Prices!$I:$I,$G80))</f>
        <v>0</v>
      </c>
      <c r="Q80" s="88">
        <f>IF(OR(COUNTIFS(Prices!$D:$D,$P$12,Prices!$A:$A,$B80,Prices!$I:$I,$G80)=0,COUNTIFS(Prices!$D:$D,$P$12,Prices!$A:$A,$B80,Prices!$I:$I,$G80,Prices!$H:$H,"Product NA")&gt;0),0,SUMIFS(Prices!$H:$H,Prices!$D:$D,$P$12,Prices!$A:$A,$B80,Prices!$I:$I,$G80))</f>
        <v>0</v>
      </c>
      <c r="R80" s="89">
        <f>IF(OR($C80=0,$E80=0,COUNTIFS(Prices!$D:$D,$P$12,Prices!$A:$A,$B80,Prices!$I:$I,$G80,Prices!$H:$H,"Product NA")&gt;0),"",(P80+(Q80*($E80/1000))))</f>
        <v>0</v>
      </c>
      <c r="S80" s="89">
        <f t="shared" si="15"/>
        <v>0</v>
      </c>
      <c r="T80" s="90">
        <f t="shared" si="16"/>
        <v>0</v>
      </c>
      <c r="U80" s="90">
        <f t="shared" si="17"/>
        <v>0</v>
      </c>
      <c r="W80" s="88">
        <f>IF(OR(COUNTIFS(Prices!$D:$D,$W$12,Prices!$A:$A,$B80,Prices!$I:$I,$G80)=0,COUNTIFS(Prices!$D:$D,$W$12,Prices!$A:$A,$B80,Prices!$I:$I,$G80,Prices!$G:$G,"Product NA")&gt;0),0,SUMIFS(Prices!$G:$G,Prices!$D:$D,$W$12,Prices!$A:$A,$B80,Prices!$I:$I,$G80))</f>
        <v>0</v>
      </c>
      <c r="X80" s="88">
        <f>IF(OR(COUNTIFS(Prices!$D:$D,$W$12,Prices!$A:$A,$B80,Prices!$I:$I,$G80)=0,COUNTIFS(Prices!$D:$D,$W$12,Prices!$A:$A,$B80,Prices!$I:$I,$G80,Prices!$H:$H,"Product NA")&gt;0),0,SUMIFS(Prices!$H:$H,Prices!$D:$D,$W$12,Prices!$A:$A,$B80,Prices!$I:$I,$G80))</f>
        <v>0</v>
      </c>
      <c r="Y80" s="89">
        <f>IF(OR($C80=0,$E80=0,COUNTIFS(Prices!$D:$D,$W$12,Prices!$A:$A,$B80,Prices!$I:$I,$G80,Prices!$H:$H,"Product NA")&gt;0),"",(W80+(X80*($E80/1000))))</f>
        <v>0</v>
      </c>
      <c r="Z80" s="89">
        <f t="shared" si="18"/>
        <v>0</v>
      </c>
      <c r="AA80" s="90">
        <f t="shared" si="19"/>
        <v>0</v>
      </c>
      <c r="AB80" s="90">
        <f t="shared" si="20"/>
        <v>0</v>
      </c>
      <c r="AD80" s="88">
        <f>IF(OR(COUNTIFS(Prices!$D:$D,$AD$12,Prices!$A:$A,$B80,Prices!$I:$I,$G80)=0,COUNTIFS(Prices!$D:$D,$AD$12,Prices!$A:$A,$B80,Prices!$I:$I,$G80,Prices!$G:$G,"Product NA")&gt;0),0,SUMIFS(Prices!$G:$G,Prices!$D:$D,$AD$12,Prices!$A:$A,$B80,Prices!$I:$I,$G80))</f>
        <v>6.3000000000000007</v>
      </c>
      <c r="AE80" s="88">
        <f>IF(OR(COUNTIFS(Prices!$D:$D,$AD$12,Prices!$A:$A,$B80,Prices!$I:$I,$G80)=0,COUNTIFS(Prices!$D:$D,$AD$12,Prices!$A:$A,$B80,Prices!$I:$I,$G80,Prices!$H:$H,"Product NA")&gt;0),0,SUMIFS(Prices!$H:$H,Prices!$D:$D,$AD$12,Prices!$A:$A,$B80,Prices!$I:$I,$G80))</f>
        <v>9.6000000000000014</v>
      </c>
      <c r="AF80" s="89">
        <f>IF(OR($C80=0,$E80=0,COUNTIFS(Prices!$D:$D,$AD$12,Prices!$A:$A,$B80,Prices!$I:$I,$G80,Prices!$H:$H,"Product NA")&gt;0),"",(AD80+(AE80*($E80/1000))))</f>
        <v>9.1800000000000015</v>
      </c>
      <c r="AG80" s="89">
        <f t="shared" si="21"/>
        <v>0.59670000000000012</v>
      </c>
      <c r="AH80" s="90">
        <f t="shared" si="22"/>
        <v>9.7767000000000017</v>
      </c>
      <c r="AI80" s="90">
        <f t="shared" si="23"/>
        <v>9.7767000000000017</v>
      </c>
    </row>
    <row r="81" spans="2:35" x14ac:dyDescent="0.35">
      <c r="B81" s="87" t="s">
        <v>76</v>
      </c>
      <c r="C81" s="66">
        <v>1</v>
      </c>
      <c r="D81" s="66">
        <v>1</v>
      </c>
      <c r="E81" s="66">
        <v>300</v>
      </c>
      <c r="G81" s="75" t="str">
        <f t="shared" si="24"/>
        <v>0-500g</v>
      </c>
      <c r="H81" s="88">
        <f>IF(OR(COUNTIFS(Prices!$D:$D,$H$12,Prices!$A:$A,$B81,Prices!$I:$I,$G81)=0,COUNTIFS(Prices!$D:$D,$H$12,Prices!$A:$A,$B81,Prices!$I:$I,$G81,Prices!$G:$G,"Product NA")&gt;0),0,SUMIFS(Prices!$G:$G,Prices!$D:$D,$H$12,Prices!$A:$A,$B81,Prices!$I:$I,$G81))</f>
        <v>1.28</v>
      </c>
      <c r="I81" s="88">
        <f>IF(OR(COUNTIFS(Prices!$D:$D,$H$12,Prices!$A:$A,$B81,Prices!$I:$I,$G81)=0,COUNTIFS(Prices!$D:$D,$H$12,Prices!$A:$A,$B81,Prices!$I:$I,$G81,Prices!$H:$H,"Product NA")&gt;0),0,SUMIFS(Prices!$H:$H,Prices!$D:$D,$H$12,Prices!$A:$A,$B81,Prices!$I:$I,$G81))</f>
        <v>5.2</v>
      </c>
      <c r="J81" s="89">
        <f>IF(OR($C81=0,$E81=0,COUNTIFS(Prices!$D:$D,$H$12,Prices!$A:$A,$B81,Prices!$I:$I,$G81,Prices!$H:$H,"Product NA")&gt;0),"",(H81+(I81*($E81/1000))))</f>
        <v>2.84</v>
      </c>
      <c r="K81" s="89">
        <f>J81*-(INDEX(VRDs!$H$3:$J$12, MATCH($H$12, VRDs!$A$3:$A$12, 0), MATCH($D81, INDEX(VRDs!$E$3:$G$12, MATCH($H$12, VRDs!$A$3:$A$12, 0), 0), 1)))</f>
        <v>0</v>
      </c>
      <c r="L81" s="89">
        <f t="shared" si="25"/>
        <v>0.18459999999999999</v>
      </c>
      <c r="M81" s="90">
        <f t="shared" si="13"/>
        <v>3.0246</v>
      </c>
      <c r="N81" s="90">
        <f t="shared" si="14"/>
        <v>3.0246</v>
      </c>
      <c r="P81" s="88">
        <f>IF(OR(COUNTIFS(Prices!$D:$D,$P$12,Prices!$A:$A,$B81,Prices!$I:$I,$G81)=0,COUNTIFS(Prices!$D:$D,$P$12,Prices!$A:$A,$B81,Prices!$I:$I,$G81,Prices!$G:$G,"Product NA")&gt;0),0,SUMIFS(Prices!$G:$G,Prices!$D:$D,$P$12,Prices!$A:$A,$B81,Prices!$I:$I,$G81))</f>
        <v>5.5</v>
      </c>
      <c r="Q81" s="88">
        <f>IF(OR(COUNTIFS(Prices!$D:$D,$P$12,Prices!$A:$A,$B81,Prices!$I:$I,$G81)=0,COUNTIFS(Prices!$D:$D,$P$12,Prices!$A:$A,$B81,Prices!$I:$I,$G81,Prices!$H:$H,"Product NA")&gt;0),0,SUMIFS(Prices!$H:$H,Prices!$D:$D,$P$12,Prices!$A:$A,$B81,Prices!$I:$I,$G81))</f>
        <v>3.25</v>
      </c>
      <c r="R81" s="89">
        <f>IF(OR($C81=0,$E81=0,COUNTIFS(Prices!$D:$D,$P$12,Prices!$A:$A,$B81,Prices!$I:$I,$G81,Prices!$H:$H,"Product NA")&gt;0),"",(P81+(Q81*($E81/1000))))</f>
        <v>6.4749999999999996</v>
      </c>
      <c r="S81" s="89">
        <f t="shared" si="15"/>
        <v>0.420875</v>
      </c>
      <c r="T81" s="90">
        <f t="shared" si="16"/>
        <v>6.8958749999999993</v>
      </c>
      <c r="U81" s="90">
        <f t="shared" si="17"/>
        <v>6.8958749999999993</v>
      </c>
      <c r="W81" s="88">
        <f>IF(OR(COUNTIFS(Prices!$D:$D,$W$12,Prices!$A:$A,$B81,Prices!$I:$I,$G81)=0,COUNTIFS(Prices!$D:$D,$W$12,Prices!$A:$A,$B81,Prices!$I:$I,$G81,Prices!$G:$G,"Product NA")&gt;0),0,SUMIFS(Prices!$G:$G,Prices!$D:$D,$W$12,Prices!$A:$A,$B81,Prices!$I:$I,$G81))</f>
        <v>6.5500000000000007</v>
      </c>
      <c r="X81" s="88">
        <f>IF(OR(COUNTIFS(Prices!$D:$D,$W$12,Prices!$A:$A,$B81,Prices!$I:$I,$G81)=0,COUNTIFS(Prices!$D:$D,$W$12,Prices!$A:$A,$B81,Prices!$I:$I,$G81,Prices!$H:$H,"Product NA")&gt;0),0,SUMIFS(Prices!$H:$H,Prices!$D:$D,$W$12,Prices!$A:$A,$B81,Prices!$I:$I,$G81))</f>
        <v>4.05</v>
      </c>
      <c r="Y81" s="89">
        <f>IF(OR($C81=0,$E81=0,COUNTIFS(Prices!$D:$D,$W$12,Prices!$A:$A,$B81,Prices!$I:$I,$G81,Prices!$H:$H,"Product NA")&gt;0),"",(W81+(X81*($E81/1000))))</f>
        <v>7.7650000000000006</v>
      </c>
      <c r="Z81" s="89">
        <f t="shared" si="18"/>
        <v>0.50472500000000009</v>
      </c>
      <c r="AA81" s="90">
        <f t="shared" si="19"/>
        <v>8.2697250000000011</v>
      </c>
      <c r="AB81" s="90">
        <f t="shared" si="20"/>
        <v>8.2697250000000011</v>
      </c>
      <c r="AD81" s="88">
        <f>IF(OR(COUNTIFS(Prices!$D:$D,$AD$12,Prices!$A:$A,$B81,Prices!$I:$I,$G81)=0,COUNTIFS(Prices!$D:$D,$AD$12,Prices!$A:$A,$B81,Prices!$I:$I,$G81,Prices!$G:$G,"Product NA")&gt;0),0,SUMIFS(Prices!$G:$G,Prices!$D:$D,$AD$12,Prices!$A:$A,$B81,Prices!$I:$I,$G81))</f>
        <v>6.15</v>
      </c>
      <c r="AE81" s="88">
        <f>IF(OR(COUNTIFS(Prices!$D:$D,$AD$12,Prices!$A:$A,$B81,Prices!$I:$I,$G81)=0,COUNTIFS(Prices!$D:$D,$AD$12,Prices!$A:$A,$B81,Prices!$I:$I,$G81,Prices!$H:$H,"Product NA")&gt;0),0,SUMIFS(Prices!$H:$H,Prices!$D:$D,$AD$12,Prices!$A:$A,$B81,Prices!$I:$I,$G81))</f>
        <v>4.05</v>
      </c>
      <c r="AF81" s="89">
        <f>IF(OR($C81=0,$E81=0,COUNTIFS(Prices!$D:$D,$AD$12,Prices!$A:$A,$B81,Prices!$I:$I,$G81,Prices!$H:$H,"Product NA")&gt;0),"",(AD81+(AE81*($E81/1000))))</f>
        <v>7.3650000000000002</v>
      </c>
      <c r="AG81" s="89">
        <f t="shared" si="21"/>
        <v>0.47872500000000001</v>
      </c>
      <c r="AH81" s="90">
        <f t="shared" si="22"/>
        <v>7.8437250000000001</v>
      </c>
      <c r="AI81" s="90">
        <f t="shared" si="23"/>
        <v>7.8437250000000001</v>
      </c>
    </row>
    <row r="82" spans="2:35" x14ac:dyDescent="0.35">
      <c r="B82" s="87" t="s">
        <v>77</v>
      </c>
      <c r="C82" s="66">
        <v>1</v>
      </c>
      <c r="D82" s="66">
        <v>1</v>
      </c>
      <c r="E82" s="66">
        <v>300</v>
      </c>
      <c r="G82" s="75" t="str">
        <f t="shared" si="24"/>
        <v>0-500g</v>
      </c>
      <c r="H82" s="88">
        <f>IF(OR(COUNTIFS(Prices!$D:$D,$H$12,Prices!$A:$A,$B82,Prices!$I:$I,$G82)=0,COUNTIFS(Prices!$D:$D,$H$12,Prices!$A:$A,$B82,Prices!$I:$I,$G82,Prices!$G:$G,"Product NA")&gt;0),0,SUMIFS(Prices!$G:$G,Prices!$D:$D,$H$12,Prices!$A:$A,$B82,Prices!$I:$I,$G82))</f>
        <v>1.1599999999999999</v>
      </c>
      <c r="I82" s="88">
        <f>IF(OR(COUNTIFS(Prices!$D:$D,$H$12,Prices!$A:$A,$B82,Prices!$I:$I,$G82)=0,COUNTIFS(Prices!$D:$D,$H$12,Prices!$A:$A,$B82,Prices!$I:$I,$G82,Prices!$H:$H,"Product NA")&gt;0),0,SUMIFS(Prices!$H:$H,Prices!$D:$D,$H$12,Prices!$A:$A,$B82,Prices!$I:$I,$G82))</f>
        <v>13.64</v>
      </c>
      <c r="J82" s="89">
        <f>IF(OR($C82=0,$E82=0,COUNTIFS(Prices!$D:$D,$H$12,Prices!$A:$A,$B82,Prices!$I:$I,$G82,Prices!$H:$H,"Product NA")&gt;0),"",(H82+(I82*($E82/1000))))</f>
        <v>5.2519999999999998</v>
      </c>
      <c r="K82" s="89">
        <f>J82*-(INDEX(VRDs!$H$3:$J$12, MATCH($H$12, VRDs!$A$3:$A$12, 0), MATCH($D82, INDEX(VRDs!$E$3:$G$12, MATCH($H$12, VRDs!$A$3:$A$12, 0), 0), 1)))</f>
        <v>0</v>
      </c>
      <c r="L82" s="89">
        <f t="shared" si="25"/>
        <v>0.34138000000000002</v>
      </c>
      <c r="M82" s="90">
        <f t="shared" si="13"/>
        <v>5.5933799999999998</v>
      </c>
      <c r="N82" s="90">
        <f t="shared" si="14"/>
        <v>5.5933799999999998</v>
      </c>
      <c r="P82" s="88">
        <f>IF(OR(COUNTIFS(Prices!$D:$D,$P$12,Prices!$A:$A,$B82,Prices!$I:$I,$G82)=0,COUNTIFS(Prices!$D:$D,$P$12,Prices!$A:$A,$B82,Prices!$I:$I,$G82,Prices!$G:$G,"Product NA")&gt;0),0,SUMIFS(Prices!$G:$G,Prices!$D:$D,$P$12,Prices!$A:$A,$B82,Prices!$I:$I,$G82))</f>
        <v>0</v>
      </c>
      <c r="Q82" s="88">
        <f>IF(OR(COUNTIFS(Prices!$D:$D,$P$12,Prices!$A:$A,$B82,Prices!$I:$I,$G82)=0,COUNTIFS(Prices!$D:$D,$P$12,Prices!$A:$A,$B82,Prices!$I:$I,$G82,Prices!$H:$H,"Product NA")&gt;0),0,SUMIFS(Prices!$H:$H,Prices!$D:$D,$P$12,Prices!$A:$A,$B82,Prices!$I:$I,$G82))</f>
        <v>0</v>
      </c>
      <c r="R82" s="89">
        <f>IF(OR($C82=0,$E82=0,COUNTIFS(Prices!$D:$D,$P$12,Prices!$A:$A,$B82,Prices!$I:$I,$G82,Prices!$H:$H,"Product NA")&gt;0),"",(P82+(Q82*($E82/1000))))</f>
        <v>0</v>
      </c>
      <c r="S82" s="89">
        <f t="shared" si="15"/>
        <v>0</v>
      </c>
      <c r="T82" s="90">
        <f t="shared" si="16"/>
        <v>0</v>
      </c>
      <c r="U82" s="90">
        <f t="shared" si="17"/>
        <v>0</v>
      </c>
      <c r="W82" s="88">
        <f>IF(OR(COUNTIFS(Prices!$D:$D,$W$12,Prices!$A:$A,$B82,Prices!$I:$I,$G82)=0,COUNTIFS(Prices!$D:$D,$W$12,Prices!$A:$A,$B82,Prices!$I:$I,$G82,Prices!$G:$G,"Product NA")&gt;0),0,SUMIFS(Prices!$G:$G,Prices!$D:$D,$W$12,Prices!$A:$A,$B82,Prices!$I:$I,$G82))</f>
        <v>0</v>
      </c>
      <c r="X82" s="88">
        <f>IF(OR(COUNTIFS(Prices!$D:$D,$W$12,Prices!$A:$A,$B82,Prices!$I:$I,$G82)=0,COUNTIFS(Prices!$D:$D,$W$12,Prices!$A:$A,$B82,Prices!$I:$I,$G82,Prices!$H:$H,"Product NA")&gt;0),0,SUMIFS(Prices!$H:$H,Prices!$D:$D,$W$12,Prices!$A:$A,$B82,Prices!$I:$I,$G82))</f>
        <v>0</v>
      </c>
      <c r="Y82" s="89">
        <f>IF(OR($C82=0,$E82=0,COUNTIFS(Prices!$D:$D,$W$12,Prices!$A:$A,$B82,Prices!$I:$I,$G82,Prices!$H:$H,"Product NA")&gt;0),"",(W82+(X82*($E82/1000))))</f>
        <v>0</v>
      </c>
      <c r="Z82" s="89">
        <f t="shared" si="18"/>
        <v>0</v>
      </c>
      <c r="AA82" s="90">
        <f t="shared" si="19"/>
        <v>0</v>
      </c>
      <c r="AB82" s="90">
        <f t="shared" si="20"/>
        <v>0</v>
      </c>
      <c r="AD82" s="88">
        <f>IF(OR(COUNTIFS(Prices!$D:$D,$AD$12,Prices!$A:$A,$B82,Prices!$I:$I,$G82)=0,COUNTIFS(Prices!$D:$D,$AD$12,Prices!$A:$A,$B82,Prices!$I:$I,$G82,Prices!$G:$G,"Product NA")&gt;0),0,SUMIFS(Prices!$G:$G,Prices!$D:$D,$AD$12,Prices!$A:$A,$B82,Prices!$I:$I,$G82))</f>
        <v>6.3000000000000007</v>
      </c>
      <c r="AE82" s="88">
        <f>IF(OR(COUNTIFS(Prices!$D:$D,$AD$12,Prices!$A:$A,$B82,Prices!$I:$I,$G82)=0,COUNTIFS(Prices!$D:$D,$AD$12,Prices!$A:$A,$B82,Prices!$I:$I,$G82,Prices!$H:$H,"Product NA")&gt;0),0,SUMIFS(Prices!$H:$H,Prices!$D:$D,$AD$12,Prices!$A:$A,$B82,Prices!$I:$I,$G82))</f>
        <v>9.6000000000000014</v>
      </c>
      <c r="AF82" s="89">
        <f>IF(OR($C82=0,$E82=0,COUNTIFS(Prices!$D:$D,$AD$12,Prices!$A:$A,$B82,Prices!$I:$I,$G82,Prices!$H:$H,"Product NA")&gt;0),"",(AD82+(AE82*($E82/1000))))</f>
        <v>9.1800000000000015</v>
      </c>
      <c r="AG82" s="89">
        <f t="shared" si="21"/>
        <v>0.59670000000000012</v>
      </c>
      <c r="AH82" s="90">
        <f t="shared" si="22"/>
        <v>9.7767000000000017</v>
      </c>
      <c r="AI82" s="90">
        <f t="shared" si="23"/>
        <v>9.7767000000000017</v>
      </c>
    </row>
    <row r="83" spans="2:35" x14ac:dyDescent="0.35">
      <c r="B83" s="87" t="s">
        <v>78</v>
      </c>
      <c r="C83" s="66">
        <v>1</v>
      </c>
      <c r="D83" s="66">
        <v>1</v>
      </c>
      <c r="E83" s="66">
        <v>300</v>
      </c>
      <c r="G83" s="75" t="str">
        <f t="shared" si="24"/>
        <v>0-500g</v>
      </c>
      <c r="H83" s="88">
        <f>IF(OR(COUNTIFS(Prices!$D:$D,$H$12,Prices!$A:$A,$B83,Prices!$I:$I,$G83)=0,COUNTIFS(Prices!$D:$D,$H$12,Prices!$A:$A,$B83,Prices!$I:$I,$G83,Prices!$G:$G,"Product NA")&gt;0),0,SUMIFS(Prices!$G:$G,Prices!$D:$D,$H$12,Prices!$A:$A,$B83,Prices!$I:$I,$G83))</f>
        <v>0.43</v>
      </c>
      <c r="I83" s="88">
        <f>IF(OR(COUNTIFS(Prices!$D:$D,$H$12,Prices!$A:$A,$B83,Prices!$I:$I,$G83)=0,COUNTIFS(Prices!$D:$D,$H$12,Prices!$A:$A,$B83,Prices!$I:$I,$G83,Prices!$H:$H,"Product NA")&gt;0),0,SUMIFS(Prices!$H:$H,Prices!$D:$D,$H$12,Prices!$A:$A,$B83,Prices!$I:$I,$G83))</f>
        <v>14.57</v>
      </c>
      <c r="J83" s="89">
        <f>IF(OR($C83=0,$E83=0,COUNTIFS(Prices!$D:$D,$H$12,Prices!$A:$A,$B83,Prices!$I:$I,$G83,Prices!$H:$H,"Product NA")&gt;0),"",(H83+(I83*($E83/1000))))</f>
        <v>4.8009999999999993</v>
      </c>
      <c r="K83" s="89">
        <f>J83*-(INDEX(VRDs!$H$3:$J$12, MATCH($H$12, VRDs!$A$3:$A$12, 0), MATCH($D83, INDEX(VRDs!$E$3:$G$12, MATCH($H$12, VRDs!$A$3:$A$12, 0), 0), 1)))</f>
        <v>0</v>
      </c>
      <c r="L83" s="89">
        <f t="shared" si="25"/>
        <v>0.31206499999999998</v>
      </c>
      <c r="M83" s="90">
        <f t="shared" si="13"/>
        <v>5.1130649999999989</v>
      </c>
      <c r="N83" s="90">
        <f t="shared" si="14"/>
        <v>5.1130649999999989</v>
      </c>
      <c r="P83" s="88">
        <f>IF(OR(COUNTIFS(Prices!$D:$D,$P$12,Prices!$A:$A,$B83,Prices!$I:$I,$G83)=0,COUNTIFS(Prices!$D:$D,$P$12,Prices!$A:$A,$B83,Prices!$I:$I,$G83,Prices!$G:$G,"Product NA")&gt;0),0,SUMIFS(Prices!$G:$G,Prices!$D:$D,$P$12,Prices!$A:$A,$B83,Prices!$I:$I,$G83))</f>
        <v>0</v>
      </c>
      <c r="Q83" s="88">
        <f>IF(OR(COUNTIFS(Prices!$D:$D,$P$12,Prices!$A:$A,$B83,Prices!$I:$I,$G83)=0,COUNTIFS(Prices!$D:$D,$P$12,Prices!$A:$A,$B83,Prices!$I:$I,$G83,Prices!$H:$H,"Product NA")&gt;0),0,SUMIFS(Prices!$H:$H,Prices!$D:$D,$P$12,Prices!$A:$A,$B83,Prices!$I:$I,$G83))</f>
        <v>0</v>
      </c>
      <c r="R83" s="89">
        <f>IF(OR($C83=0,$E83=0,COUNTIFS(Prices!$D:$D,$P$12,Prices!$A:$A,$B83,Prices!$I:$I,$G83,Prices!$H:$H,"Product NA")&gt;0),"",(P83+(Q83*($E83/1000))))</f>
        <v>0</v>
      </c>
      <c r="S83" s="89">
        <f t="shared" si="15"/>
        <v>0</v>
      </c>
      <c r="T83" s="90">
        <f t="shared" si="16"/>
        <v>0</v>
      </c>
      <c r="U83" s="90">
        <f t="shared" si="17"/>
        <v>0</v>
      </c>
      <c r="W83" s="88">
        <f>IF(OR(COUNTIFS(Prices!$D:$D,$W$12,Prices!$A:$A,$B83,Prices!$I:$I,$G83)=0,COUNTIFS(Prices!$D:$D,$W$12,Prices!$A:$A,$B83,Prices!$I:$I,$G83,Prices!$G:$G,"Product NA")&gt;0),0,SUMIFS(Prices!$G:$G,Prices!$D:$D,$W$12,Prices!$A:$A,$B83,Prices!$I:$I,$G83))</f>
        <v>0</v>
      </c>
      <c r="X83" s="88">
        <f>IF(OR(COUNTIFS(Prices!$D:$D,$W$12,Prices!$A:$A,$B83,Prices!$I:$I,$G83)=0,COUNTIFS(Prices!$D:$D,$W$12,Prices!$A:$A,$B83,Prices!$I:$I,$G83,Prices!$H:$H,"Product NA")&gt;0),0,SUMIFS(Prices!$H:$H,Prices!$D:$D,$W$12,Prices!$A:$A,$B83,Prices!$I:$I,$G83))</f>
        <v>0</v>
      </c>
      <c r="Y83" s="89">
        <f>IF(OR($C83=0,$E83=0,COUNTIFS(Prices!$D:$D,$W$12,Prices!$A:$A,$B83,Prices!$I:$I,$G83,Prices!$H:$H,"Product NA")&gt;0),"",(W83+(X83*($E83/1000))))</f>
        <v>0</v>
      </c>
      <c r="Z83" s="89">
        <f t="shared" si="18"/>
        <v>0</v>
      </c>
      <c r="AA83" s="90">
        <f t="shared" si="19"/>
        <v>0</v>
      </c>
      <c r="AB83" s="90">
        <f t="shared" si="20"/>
        <v>0</v>
      </c>
      <c r="AD83" s="88">
        <f>IF(OR(COUNTIFS(Prices!$D:$D,$AD$12,Prices!$A:$A,$B83,Prices!$I:$I,$G83)=0,COUNTIFS(Prices!$D:$D,$AD$12,Prices!$A:$A,$B83,Prices!$I:$I,$G83,Prices!$G:$G,"Product NA")&gt;0),0,SUMIFS(Prices!$G:$G,Prices!$D:$D,$AD$12,Prices!$A:$A,$B83,Prices!$I:$I,$G83))</f>
        <v>6.3000000000000007</v>
      </c>
      <c r="AE83" s="88">
        <f>IF(OR(COUNTIFS(Prices!$D:$D,$AD$12,Prices!$A:$A,$B83,Prices!$I:$I,$G83)=0,COUNTIFS(Prices!$D:$D,$AD$12,Prices!$A:$A,$B83,Prices!$I:$I,$G83,Prices!$H:$H,"Product NA")&gt;0),0,SUMIFS(Prices!$H:$H,Prices!$D:$D,$AD$12,Prices!$A:$A,$B83,Prices!$I:$I,$G83))</f>
        <v>9.6000000000000014</v>
      </c>
      <c r="AF83" s="89">
        <f>IF(OR($C83=0,$E83=0,COUNTIFS(Prices!$D:$D,$AD$12,Prices!$A:$A,$B83,Prices!$I:$I,$G83,Prices!$H:$H,"Product NA")&gt;0),"",(AD83+(AE83*($E83/1000))))</f>
        <v>9.1800000000000015</v>
      </c>
      <c r="AG83" s="89">
        <f t="shared" si="21"/>
        <v>0.59670000000000012</v>
      </c>
      <c r="AH83" s="90">
        <f t="shared" si="22"/>
        <v>9.7767000000000017</v>
      </c>
      <c r="AI83" s="90">
        <f t="shared" si="23"/>
        <v>9.7767000000000017</v>
      </c>
    </row>
    <row r="84" spans="2:35" x14ac:dyDescent="0.35">
      <c r="B84" s="87" t="s">
        <v>79</v>
      </c>
      <c r="C84" s="66">
        <v>1</v>
      </c>
      <c r="D84" s="66">
        <v>1</v>
      </c>
      <c r="E84" s="66">
        <v>300</v>
      </c>
      <c r="G84" s="75" t="str">
        <f t="shared" si="24"/>
        <v>0-500g</v>
      </c>
      <c r="H84" s="88">
        <f>IF(OR(COUNTIFS(Prices!$D:$D,$H$12,Prices!$A:$A,$B84,Prices!$I:$I,$G84)=0,COUNTIFS(Prices!$D:$D,$H$12,Prices!$A:$A,$B84,Prices!$I:$I,$G84,Prices!$G:$G,"Product NA")&gt;0),0,SUMIFS(Prices!$G:$G,Prices!$D:$D,$H$12,Prices!$A:$A,$B84,Prices!$I:$I,$G84))</f>
        <v>1.77</v>
      </c>
      <c r="I84" s="88">
        <f>IF(OR(COUNTIFS(Prices!$D:$D,$H$12,Prices!$A:$A,$B84,Prices!$I:$I,$G84)=0,COUNTIFS(Prices!$D:$D,$H$12,Prices!$A:$A,$B84,Prices!$I:$I,$G84,Prices!$H:$H,"Product NA")&gt;0),0,SUMIFS(Prices!$H:$H,Prices!$D:$D,$H$12,Prices!$A:$A,$B84,Prices!$I:$I,$G84))</f>
        <v>4.6900000000000004</v>
      </c>
      <c r="J84" s="89">
        <f>IF(OR($C84=0,$E84=0,COUNTIFS(Prices!$D:$D,$H$12,Prices!$A:$A,$B84,Prices!$I:$I,$G84,Prices!$H:$H,"Product NA")&gt;0),"",(H84+(I84*($E84/1000))))</f>
        <v>3.177</v>
      </c>
      <c r="K84" s="89">
        <f>J84*-(INDEX(VRDs!$H$3:$J$12, MATCH($H$12, VRDs!$A$3:$A$12, 0), MATCH($D84, INDEX(VRDs!$E$3:$G$12, MATCH($H$12, VRDs!$A$3:$A$12, 0), 0), 1)))</f>
        <v>0</v>
      </c>
      <c r="L84" s="89">
        <f t="shared" si="25"/>
        <v>0.20650500000000002</v>
      </c>
      <c r="M84" s="90">
        <f t="shared" si="13"/>
        <v>3.383505</v>
      </c>
      <c r="N84" s="90">
        <f t="shared" si="14"/>
        <v>3.383505</v>
      </c>
      <c r="P84" s="88">
        <f>IF(OR(COUNTIFS(Prices!$D:$D,$P$12,Prices!$A:$A,$B84,Prices!$I:$I,$G84)=0,COUNTIFS(Prices!$D:$D,$P$12,Prices!$A:$A,$B84,Prices!$I:$I,$G84,Prices!$G:$G,"Product NA")&gt;0),0,SUMIFS(Prices!$G:$G,Prices!$D:$D,$P$12,Prices!$A:$A,$B84,Prices!$I:$I,$G84))</f>
        <v>5.7</v>
      </c>
      <c r="Q84" s="88">
        <f>IF(OR(COUNTIFS(Prices!$D:$D,$P$12,Prices!$A:$A,$B84,Prices!$I:$I,$G84)=0,COUNTIFS(Prices!$D:$D,$P$12,Prices!$A:$A,$B84,Prices!$I:$I,$G84,Prices!$H:$H,"Product NA")&gt;0),0,SUMIFS(Prices!$H:$H,Prices!$D:$D,$P$12,Prices!$A:$A,$B84,Prices!$I:$I,$G84))</f>
        <v>2.4000000000000004</v>
      </c>
      <c r="R84" s="89">
        <f>IF(OR($C84=0,$E84=0,COUNTIFS(Prices!$D:$D,$P$12,Prices!$A:$A,$B84,Prices!$I:$I,$G84,Prices!$H:$H,"Product NA")&gt;0),"",(P84+(Q84*($E84/1000))))</f>
        <v>6.42</v>
      </c>
      <c r="S84" s="89">
        <f t="shared" si="15"/>
        <v>0.4173</v>
      </c>
      <c r="T84" s="90">
        <f t="shared" si="16"/>
        <v>6.8372999999999999</v>
      </c>
      <c r="U84" s="90">
        <f t="shared" si="17"/>
        <v>6.8372999999999999</v>
      </c>
      <c r="W84" s="88">
        <f>IF(OR(COUNTIFS(Prices!$D:$D,$W$12,Prices!$A:$A,$B84,Prices!$I:$I,$G84)=0,COUNTIFS(Prices!$D:$D,$W$12,Prices!$A:$A,$B84,Prices!$I:$I,$G84,Prices!$G:$G,"Product NA")&gt;0),0,SUMIFS(Prices!$G:$G,Prices!$D:$D,$W$12,Prices!$A:$A,$B84,Prices!$I:$I,$G84))</f>
        <v>6.5500000000000007</v>
      </c>
      <c r="X84" s="88">
        <f>IF(OR(COUNTIFS(Prices!$D:$D,$W$12,Prices!$A:$A,$B84,Prices!$I:$I,$G84)=0,COUNTIFS(Prices!$D:$D,$W$12,Prices!$A:$A,$B84,Prices!$I:$I,$G84,Prices!$H:$H,"Product NA")&gt;0),0,SUMIFS(Prices!$H:$H,Prices!$D:$D,$W$12,Prices!$A:$A,$B84,Prices!$I:$I,$G84))</f>
        <v>4.05</v>
      </c>
      <c r="Y84" s="89">
        <f>IF(OR($C84=0,$E84=0,COUNTIFS(Prices!$D:$D,$W$12,Prices!$A:$A,$B84,Prices!$I:$I,$G84,Prices!$H:$H,"Product NA")&gt;0),"",(W84+(X84*($E84/1000))))</f>
        <v>7.7650000000000006</v>
      </c>
      <c r="Z84" s="89">
        <f t="shared" si="18"/>
        <v>0.50472500000000009</v>
      </c>
      <c r="AA84" s="90">
        <f t="shared" si="19"/>
        <v>8.2697250000000011</v>
      </c>
      <c r="AB84" s="90">
        <f t="shared" si="20"/>
        <v>8.2697250000000011</v>
      </c>
      <c r="AD84" s="88">
        <f>IF(OR(COUNTIFS(Prices!$D:$D,$AD$12,Prices!$A:$A,$B84,Prices!$I:$I,$G84)=0,COUNTIFS(Prices!$D:$D,$AD$12,Prices!$A:$A,$B84,Prices!$I:$I,$G84,Prices!$G:$G,"Product NA")&gt;0),0,SUMIFS(Prices!$G:$G,Prices!$D:$D,$AD$12,Prices!$A:$A,$B84,Prices!$I:$I,$G84))</f>
        <v>0</v>
      </c>
      <c r="AE84" s="88">
        <f>IF(OR(COUNTIFS(Prices!$D:$D,$AD$12,Prices!$A:$A,$B84,Prices!$I:$I,$G84)=0,COUNTIFS(Prices!$D:$D,$AD$12,Prices!$A:$A,$B84,Prices!$I:$I,$G84,Prices!$H:$H,"Product NA")&gt;0),0,SUMIFS(Prices!$H:$H,Prices!$D:$D,$AD$12,Prices!$A:$A,$B84,Prices!$I:$I,$G84))</f>
        <v>0</v>
      </c>
      <c r="AF84" s="89">
        <f>IF(OR($C84=0,$E84=0,COUNTIFS(Prices!$D:$D,$AD$12,Prices!$A:$A,$B84,Prices!$I:$I,$G84,Prices!$H:$H,"Product NA")&gt;0),"",(AD84+(AE84*($E84/1000))))</f>
        <v>0</v>
      </c>
      <c r="AG84" s="89">
        <f t="shared" si="21"/>
        <v>0</v>
      </c>
      <c r="AH84" s="90">
        <f t="shared" si="22"/>
        <v>0</v>
      </c>
      <c r="AI84" s="90">
        <f t="shared" si="23"/>
        <v>0</v>
      </c>
    </row>
    <row r="85" spans="2:35" x14ac:dyDescent="0.35">
      <c r="B85" s="87" t="s">
        <v>80</v>
      </c>
      <c r="C85" s="66">
        <v>1</v>
      </c>
      <c r="D85" s="66">
        <v>1</v>
      </c>
      <c r="E85" s="66">
        <v>300</v>
      </c>
      <c r="G85" s="75" t="str">
        <f t="shared" si="24"/>
        <v>0-500g</v>
      </c>
      <c r="H85" s="88">
        <f>IF(OR(COUNTIFS(Prices!$D:$D,$H$12,Prices!$A:$A,$B85,Prices!$I:$I,$G85)=0,COUNTIFS(Prices!$D:$D,$H$12,Prices!$A:$A,$B85,Prices!$I:$I,$G85,Prices!$G:$G,"Product NA")&gt;0),0,SUMIFS(Prices!$G:$G,Prices!$D:$D,$H$12,Prices!$A:$A,$B85,Prices!$I:$I,$G85))</f>
        <v>2.08</v>
      </c>
      <c r="I85" s="88">
        <f>IF(OR(COUNTIFS(Prices!$D:$D,$H$12,Prices!$A:$A,$B85,Prices!$I:$I,$G85)=0,COUNTIFS(Prices!$D:$D,$H$12,Prices!$A:$A,$B85,Prices!$I:$I,$G85,Prices!$H:$H,"Product NA")&gt;0),0,SUMIFS(Prices!$H:$H,Prices!$D:$D,$H$12,Prices!$A:$A,$B85,Prices!$I:$I,$G85))</f>
        <v>4.21</v>
      </c>
      <c r="J85" s="89">
        <f>IF(OR($C85=0,$E85=0,COUNTIFS(Prices!$D:$D,$H$12,Prices!$A:$A,$B85,Prices!$I:$I,$G85,Prices!$H:$H,"Product NA")&gt;0),"",(H85+(I85*($E85/1000))))</f>
        <v>3.343</v>
      </c>
      <c r="K85" s="89">
        <f>J85*-(INDEX(VRDs!$H$3:$J$12, MATCH($H$12, VRDs!$A$3:$A$12, 0), MATCH($D85, INDEX(VRDs!$E$3:$G$12, MATCH($H$12, VRDs!$A$3:$A$12, 0), 0), 1)))</f>
        <v>0</v>
      </c>
      <c r="L85" s="89">
        <f t="shared" si="25"/>
        <v>0.21729500000000002</v>
      </c>
      <c r="M85" s="90">
        <f t="shared" si="13"/>
        <v>3.560295</v>
      </c>
      <c r="N85" s="90">
        <f t="shared" si="14"/>
        <v>3.560295</v>
      </c>
      <c r="P85" s="88">
        <f>IF(OR(COUNTIFS(Prices!$D:$D,$P$12,Prices!$A:$A,$B85,Prices!$I:$I,$G85)=0,COUNTIFS(Prices!$D:$D,$P$12,Prices!$A:$A,$B85,Prices!$I:$I,$G85,Prices!$G:$G,"Product NA")&gt;0),0,SUMIFS(Prices!$G:$G,Prices!$D:$D,$P$12,Prices!$A:$A,$B85,Prices!$I:$I,$G85))</f>
        <v>0</v>
      </c>
      <c r="Q85" s="88">
        <f>IF(OR(COUNTIFS(Prices!$D:$D,$P$12,Prices!$A:$A,$B85,Prices!$I:$I,$G85)=0,COUNTIFS(Prices!$D:$D,$P$12,Prices!$A:$A,$B85,Prices!$I:$I,$G85,Prices!$H:$H,"Product NA")&gt;0),0,SUMIFS(Prices!$H:$H,Prices!$D:$D,$P$12,Prices!$A:$A,$B85,Prices!$I:$I,$G85))</f>
        <v>0</v>
      </c>
      <c r="R85" s="89">
        <f>IF(OR($C85=0,$E85=0,COUNTIFS(Prices!$D:$D,$P$12,Prices!$A:$A,$B85,Prices!$I:$I,$G85,Prices!$H:$H,"Product NA")&gt;0),"",(P85+(Q85*($E85/1000))))</f>
        <v>0</v>
      </c>
      <c r="S85" s="89">
        <f t="shared" si="15"/>
        <v>0</v>
      </c>
      <c r="T85" s="90">
        <f t="shared" si="16"/>
        <v>0</v>
      </c>
      <c r="U85" s="90">
        <f t="shared" si="17"/>
        <v>0</v>
      </c>
      <c r="W85" s="88">
        <f>IF(OR(COUNTIFS(Prices!$D:$D,$W$12,Prices!$A:$A,$B85,Prices!$I:$I,$G85)=0,COUNTIFS(Prices!$D:$D,$W$12,Prices!$A:$A,$B85,Prices!$I:$I,$G85,Prices!$G:$G,"Product NA")&gt;0),0,SUMIFS(Prices!$G:$G,Prices!$D:$D,$W$12,Prices!$A:$A,$B85,Prices!$I:$I,$G85))</f>
        <v>0</v>
      </c>
      <c r="X85" s="88">
        <f>IF(OR(COUNTIFS(Prices!$D:$D,$W$12,Prices!$A:$A,$B85,Prices!$I:$I,$G85)=0,COUNTIFS(Prices!$D:$D,$W$12,Prices!$A:$A,$B85,Prices!$I:$I,$G85,Prices!$H:$H,"Product NA")&gt;0),0,SUMIFS(Prices!$H:$H,Prices!$D:$D,$W$12,Prices!$A:$A,$B85,Prices!$I:$I,$G85))</f>
        <v>0</v>
      </c>
      <c r="Y85" s="89">
        <f>IF(OR($C85=0,$E85=0,COUNTIFS(Prices!$D:$D,$W$12,Prices!$A:$A,$B85,Prices!$I:$I,$G85,Prices!$H:$H,"Product NA")&gt;0),"",(W85+(X85*($E85/1000))))</f>
        <v>0</v>
      </c>
      <c r="Z85" s="89">
        <f t="shared" si="18"/>
        <v>0</v>
      </c>
      <c r="AA85" s="90">
        <f t="shared" si="19"/>
        <v>0</v>
      </c>
      <c r="AB85" s="90">
        <f t="shared" si="20"/>
        <v>0</v>
      </c>
      <c r="AD85" s="88">
        <f>IF(OR(COUNTIFS(Prices!$D:$D,$AD$12,Prices!$A:$A,$B85,Prices!$I:$I,$G85)=0,COUNTIFS(Prices!$D:$D,$AD$12,Prices!$A:$A,$B85,Prices!$I:$I,$G85,Prices!$G:$G,"Product NA")&gt;0),0,SUMIFS(Prices!$G:$G,Prices!$D:$D,$AD$12,Prices!$A:$A,$B85,Prices!$I:$I,$G85))</f>
        <v>6.7</v>
      </c>
      <c r="AE85" s="88">
        <f>IF(OR(COUNTIFS(Prices!$D:$D,$AD$12,Prices!$A:$A,$B85,Prices!$I:$I,$G85)=0,COUNTIFS(Prices!$D:$D,$AD$12,Prices!$A:$A,$B85,Prices!$I:$I,$G85,Prices!$H:$H,"Product NA")&gt;0),0,SUMIFS(Prices!$H:$H,Prices!$D:$D,$AD$12,Prices!$A:$A,$B85,Prices!$I:$I,$G85))</f>
        <v>9.6000000000000014</v>
      </c>
      <c r="AF85" s="89">
        <f>IF(OR($C85=0,$E85=0,COUNTIFS(Prices!$D:$D,$AD$12,Prices!$A:$A,$B85,Prices!$I:$I,$G85,Prices!$H:$H,"Product NA")&gt;0),"",(AD85+(AE85*($E85/1000))))</f>
        <v>9.58</v>
      </c>
      <c r="AG85" s="89">
        <f t="shared" si="21"/>
        <v>0.62270000000000003</v>
      </c>
      <c r="AH85" s="90">
        <f t="shared" si="22"/>
        <v>10.2027</v>
      </c>
      <c r="AI85" s="90">
        <f t="shared" si="23"/>
        <v>10.2027</v>
      </c>
    </row>
    <row r="86" spans="2:35" x14ac:dyDescent="0.35">
      <c r="B86" s="87" t="s">
        <v>81</v>
      </c>
      <c r="C86" s="66">
        <v>1</v>
      </c>
      <c r="D86" s="66">
        <v>1</v>
      </c>
      <c r="E86" s="66">
        <v>300</v>
      </c>
      <c r="G86" s="75" t="str">
        <f t="shared" si="24"/>
        <v>0-500g</v>
      </c>
      <c r="H86" s="88">
        <f>IF(OR(COUNTIFS(Prices!$D:$D,$H$12,Prices!$A:$A,$B86,Prices!$I:$I,$G86)=0,COUNTIFS(Prices!$D:$D,$H$12,Prices!$A:$A,$B86,Prices!$I:$I,$G86,Prices!$G:$G,"Product NA")&gt;0),0,SUMIFS(Prices!$G:$G,Prices!$D:$D,$H$12,Prices!$A:$A,$B86,Prices!$I:$I,$G86))</f>
        <v>2.1</v>
      </c>
      <c r="I86" s="88">
        <f>IF(OR(COUNTIFS(Prices!$D:$D,$H$12,Prices!$A:$A,$B86,Prices!$I:$I,$G86)=0,COUNTIFS(Prices!$D:$D,$H$12,Prices!$A:$A,$B86,Prices!$I:$I,$G86,Prices!$H:$H,"Product NA")&gt;0),0,SUMIFS(Prices!$H:$H,Prices!$D:$D,$H$12,Prices!$A:$A,$B86,Prices!$I:$I,$G86))</f>
        <v>4.2300000000000004</v>
      </c>
      <c r="J86" s="89">
        <f>IF(OR($C86=0,$E86=0,COUNTIFS(Prices!$D:$D,$H$12,Prices!$A:$A,$B86,Prices!$I:$I,$G86,Prices!$H:$H,"Product NA")&gt;0),"",(H86+(I86*($E86/1000))))</f>
        <v>3.3690000000000002</v>
      </c>
      <c r="K86" s="89">
        <f>J86*-(INDEX(VRDs!$H$3:$J$12, MATCH($H$12, VRDs!$A$3:$A$12, 0), MATCH($D86, INDEX(VRDs!$E$3:$G$12, MATCH($H$12, VRDs!$A$3:$A$12, 0), 0), 1)))</f>
        <v>0</v>
      </c>
      <c r="L86" s="89">
        <f t="shared" si="25"/>
        <v>0.21898500000000001</v>
      </c>
      <c r="M86" s="90">
        <f t="shared" si="13"/>
        <v>3.5879850000000002</v>
      </c>
      <c r="N86" s="90">
        <f t="shared" si="14"/>
        <v>3.5879850000000002</v>
      </c>
      <c r="P86" s="88">
        <f>IF(OR(COUNTIFS(Prices!$D:$D,$P$12,Prices!$A:$A,$B86,Prices!$I:$I,$G86)=0,COUNTIFS(Prices!$D:$D,$P$12,Prices!$A:$A,$B86,Prices!$I:$I,$G86,Prices!$G:$G,"Product NA")&gt;0),0,SUMIFS(Prices!$G:$G,Prices!$D:$D,$P$12,Prices!$A:$A,$B86,Prices!$I:$I,$G86))</f>
        <v>5.7</v>
      </c>
      <c r="Q86" s="88">
        <f>IF(OR(COUNTIFS(Prices!$D:$D,$P$12,Prices!$A:$A,$B86,Prices!$I:$I,$G86)=0,COUNTIFS(Prices!$D:$D,$P$12,Prices!$A:$A,$B86,Prices!$I:$I,$G86,Prices!$H:$H,"Product NA")&gt;0),0,SUMIFS(Prices!$H:$H,Prices!$D:$D,$P$12,Prices!$A:$A,$B86,Prices!$I:$I,$G86))</f>
        <v>4.05</v>
      </c>
      <c r="R86" s="89">
        <f>IF(OR($C86=0,$E86=0,COUNTIFS(Prices!$D:$D,$P$12,Prices!$A:$A,$B86,Prices!$I:$I,$G86,Prices!$H:$H,"Product NA")&gt;0),"",(P86+(Q86*($E86/1000))))</f>
        <v>6.915</v>
      </c>
      <c r="S86" s="89">
        <f t="shared" si="15"/>
        <v>0.44947500000000001</v>
      </c>
      <c r="T86" s="90">
        <f t="shared" si="16"/>
        <v>7.3644749999999997</v>
      </c>
      <c r="U86" s="90">
        <f t="shared" si="17"/>
        <v>7.3644749999999997</v>
      </c>
      <c r="W86" s="88">
        <f>IF(OR(COUNTIFS(Prices!$D:$D,$W$12,Prices!$A:$A,$B86,Prices!$I:$I,$G86)=0,COUNTIFS(Prices!$D:$D,$W$12,Prices!$A:$A,$B86,Prices!$I:$I,$G86,Prices!$G:$G,"Product NA")&gt;0),0,SUMIFS(Prices!$G:$G,Prices!$D:$D,$W$12,Prices!$A:$A,$B86,Prices!$I:$I,$G86))</f>
        <v>6.5500000000000007</v>
      </c>
      <c r="X86" s="88">
        <f>IF(OR(COUNTIFS(Prices!$D:$D,$W$12,Prices!$A:$A,$B86,Prices!$I:$I,$G86)=0,COUNTIFS(Prices!$D:$D,$W$12,Prices!$A:$A,$B86,Prices!$I:$I,$G86,Prices!$H:$H,"Product NA")&gt;0),0,SUMIFS(Prices!$H:$H,Prices!$D:$D,$W$12,Prices!$A:$A,$B86,Prices!$I:$I,$G86))</f>
        <v>4.05</v>
      </c>
      <c r="Y86" s="89">
        <f>IF(OR($C86=0,$E86=0,COUNTIFS(Prices!$D:$D,$W$12,Prices!$A:$A,$B86,Prices!$I:$I,$G86,Prices!$H:$H,"Product NA")&gt;0),"",(W86+(X86*($E86/1000))))</f>
        <v>7.7650000000000006</v>
      </c>
      <c r="Z86" s="89">
        <f t="shared" si="18"/>
        <v>0.50472500000000009</v>
      </c>
      <c r="AA86" s="90">
        <f t="shared" si="19"/>
        <v>8.2697250000000011</v>
      </c>
      <c r="AB86" s="90">
        <f t="shared" si="20"/>
        <v>8.2697250000000011</v>
      </c>
      <c r="AD86" s="88">
        <f>IF(OR(COUNTIFS(Prices!$D:$D,$AD$12,Prices!$A:$A,$B86,Prices!$I:$I,$G86)=0,COUNTIFS(Prices!$D:$D,$AD$12,Prices!$A:$A,$B86,Prices!$I:$I,$G86,Prices!$G:$G,"Product NA")&gt;0),0,SUMIFS(Prices!$G:$G,Prices!$D:$D,$AD$12,Prices!$A:$A,$B86,Prices!$I:$I,$G86))</f>
        <v>0</v>
      </c>
      <c r="AE86" s="88">
        <f>IF(OR(COUNTIFS(Prices!$D:$D,$AD$12,Prices!$A:$A,$B86,Prices!$I:$I,$G86)=0,COUNTIFS(Prices!$D:$D,$AD$12,Prices!$A:$A,$B86,Prices!$I:$I,$G86,Prices!$H:$H,"Product NA")&gt;0),0,SUMIFS(Prices!$H:$H,Prices!$D:$D,$AD$12,Prices!$A:$A,$B86,Prices!$I:$I,$G86))</f>
        <v>0</v>
      </c>
      <c r="AF86" s="89">
        <f>IF(OR($C86=0,$E86=0,COUNTIFS(Prices!$D:$D,$AD$12,Prices!$A:$A,$B86,Prices!$I:$I,$G86,Prices!$H:$H,"Product NA")&gt;0),"",(AD86+(AE86*($E86/1000))))</f>
        <v>0</v>
      </c>
      <c r="AG86" s="89">
        <f t="shared" si="21"/>
        <v>0</v>
      </c>
      <c r="AH86" s="90">
        <f t="shared" si="22"/>
        <v>0</v>
      </c>
      <c r="AI86" s="90">
        <f t="shared" si="23"/>
        <v>0</v>
      </c>
    </row>
    <row r="87" spans="2:35" x14ac:dyDescent="0.35">
      <c r="B87" s="87" t="s">
        <v>82</v>
      </c>
      <c r="C87" s="66">
        <v>1</v>
      </c>
      <c r="D87" s="66">
        <v>1</v>
      </c>
      <c r="E87" s="66">
        <v>300</v>
      </c>
      <c r="G87" s="75" t="str">
        <f t="shared" si="24"/>
        <v>0-500g</v>
      </c>
      <c r="H87" s="88">
        <f>IF(OR(COUNTIFS(Prices!$D:$D,$H$12,Prices!$A:$A,$B87,Prices!$I:$I,$G87)=0,COUNTIFS(Prices!$D:$D,$H$12,Prices!$A:$A,$B87,Prices!$I:$I,$G87,Prices!$G:$G,"Product NA")&gt;0),0,SUMIFS(Prices!$G:$G,Prices!$D:$D,$H$12,Prices!$A:$A,$B87,Prices!$I:$I,$G87))</f>
        <v>1.61</v>
      </c>
      <c r="I87" s="88">
        <f>IF(OR(COUNTIFS(Prices!$D:$D,$H$12,Prices!$A:$A,$B87,Prices!$I:$I,$G87)=0,COUNTIFS(Prices!$D:$D,$H$12,Prices!$A:$A,$B87,Prices!$I:$I,$G87,Prices!$H:$H,"Product NA")&gt;0),0,SUMIFS(Prices!$H:$H,Prices!$D:$D,$H$12,Prices!$A:$A,$B87,Prices!$I:$I,$G87))</f>
        <v>2.77</v>
      </c>
      <c r="J87" s="89">
        <f>IF(OR($C87=0,$E87=0,COUNTIFS(Prices!$D:$D,$H$12,Prices!$A:$A,$B87,Prices!$I:$I,$G87,Prices!$H:$H,"Product NA")&gt;0),"",(H87+(I87*($E87/1000))))</f>
        <v>2.4409999999999998</v>
      </c>
      <c r="K87" s="89">
        <f>J87*-(INDEX(VRDs!$H$3:$J$12, MATCH($H$12, VRDs!$A$3:$A$12, 0), MATCH($D87, INDEX(VRDs!$E$3:$G$12, MATCH($H$12, VRDs!$A$3:$A$12, 0), 0), 1)))</f>
        <v>0</v>
      </c>
      <c r="L87" s="89">
        <f t="shared" si="25"/>
        <v>0.158665</v>
      </c>
      <c r="M87" s="90">
        <f t="shared" si="13"/>
        <v>2.5996649999999999</v>
      </c>
      <c r="N87" s="90">
        <f t="shared" si="14"/>
        <v>2.5996649999999999</v>
      </c>
      <c r="P87" s="88">
        <f>IF(OR(COUNTIFS(Prices!$D:$D,$P$12,Prices!$A:$A,$B87,Prices!$I:$I,$G87)=0,COUNTIFS(Prices!$D:$D,$P$12,Prices!$A:$A,$B87,Prices!$I:$I,$G87,Prices!$G:$G,"Product NA")&gt;0),0,SUMIFS(Prices!$G:$G,Prices!$D:$D,$P$12,Prices!$A:$A,$B87,Prices!$I:$I,$G87))</f>
        <v>4.45</v>
      </c>
      <c r="Q87" s="88">
        <f>IF(OR(COUNTIFS(Prices!$D:$D,$P$12,Prices!$A:$A,$B87,Prices!$I:$I,$G87)=0,COUNTIFS(Prices!$D:$D,$P$12,Prices!$A:$A,$B87,Prices!$I:$I,$G87,Prices!$H:$H,"Product NA")&gt;0),0,SUMIFS(Prices!$H:$H,Prices!$D:$D,$P$12,Prices!$A:$A,$B87,Prices!$I:$I,$G87))</f>
        <v>1.75</v>
      </c>
      <c r="R87" s="89">
        <f>IF(OR($C87=0,$E87=0,COUNTIFS(Prices!$D:$D,$P$12,Prices!$A:$A,$B87,Prices!$I:$I,$G87,Prices!$H:$H,"Product NA")&gt;0),"",(P87+(Q87*($E87/1000))))</f>
        <v>4.9750000000000005</v>
      </c>
      <c r="S87" s="89">
        <f t="shared" si="15"/>
        <v>0.32337500000000002</v>
      </c>
      <c r="T87" s="90">
        <f t="shared" si="16"/>
        <v>5.2983750000000009</v>
      </c>
      <c r="U87" s="90">
        <f t="shared" si="17"/>
        <v>5.2983750000000009</v>
      </c>
      <c r="W87" s="88">
        <f>IF(OR(COUNTIFS(Prices!$D:$D,$W$12,Prices!$A:$A,$B87,Prices!$I:$I,$G87)=0,COUNTIFS(Prices!$D:$D,$W$12,Prices!$A:$A,$B87,Prices!$I:$I,$G87,Prices!$G:$G,"Product NA")&gt;0),0,SUMIFS(Prices!$G:$G,Prices!$D:$D,$W$12,Prices!$A:$A,$B87,Prices!$I:$I,$G87))</f>
        <v>6</v>
      </c>
      <c r="X87" s="88">
        <f>IF(OR(COUNTIFS(Prices!$D:$D,$W$12,Prices!$A:$A,$B87,Prices!$I:$I,$G87)=0,COUNTIFS(Prices!$D:$D,$W$12,Prices!$A:$A,$B87,Prices!$I:$I,$G87,Prices!$H:$H,"Product NA")&gt;0),0,SUMIFS(Prices!$H:$H,Prices!$D:$D,$W$12,Prices!$A:$A,$B87,Prices!$I:$I,$G87))</f>
        <v>1.5</v>
      </c>
      <c r="Y87" s="89">
        <f>IF(OR($C87=0,$E87=0,COUNTIFS(Prices!$D:$D,$W$12,Prices!$A:$A,$B87,Prices!$I:$I,$G87,Prices!$H:$H,"Product NA")&gt;0),"",(W87+(X87*($E87/1000))))</f>
        <v>6.45</v>
      </c>
      <c r="Z87" s="89">
        <f t="shared" si="18"/>
        <v>0.41925000000000001</v>
      </c>
      <c r="AA87" s="90">
        <f t="shared" si="19"/>
        <v>6.8692500000000001</v>
      </c>
      <c r="AB87" s="90">
        <f t="shared" si="20"/>
        <v>6.8692500000000001</v>
      </c>
      <c r="AD87" s="88">
        <f>IF(OR(COUNTIFS(Prices!$D:$D,$AD$12,Prices!$A:$A,$B87,Prices!$I:$I,$G87)=0,COUNTIFS(Prices!$D:$D,$AD$12,Prices!$A:$A,$B87,Prices!$I:$I,$G87,Prices!$G:$G,"Product NA")&gt;0),0,SUMIFS(Prices!$G:$G,Prices!$D:$D,$AD$12,Prices!$A:$A,$B87,Prices!$I:$I,$G87))</f>
        <v>0</v>
      </c>
      <c r="AE87" s="88">
        <f>IF(OR(COUNTIFS(Prices!$D:$D,$AD$12,Prices!$A:$A,$B87,Prices!$I:$I,$G87)=0,COUNTIFS(Prices!$D:$D,$AD$12,Prices!$A:$A,$B87,Prices!$I:$I,$G87,Prices!$H:$H,"Product NA")&gt;0),0,SUMIFS(Prices!$H:$H,Prices!$D:$D,$AD$12,Prices!$A:$A,$B87,Prices!$I:$I,$G87))</f>
        <v>0</v>
      </c>
      <c r="AF87" s="89">
        <f>IF(OR($C87=0,$E87=0,COUNTIFS(Prices!$D:$D,$AD$12,Prices!$A:$A,$B87,Prices!$I:$I,$G87,Prices!$H:$H,"Product NA")&gt;0),"",(AD87+(AE87*($E87/1000))))</f>
        <v>0</v>
      </c>
      <c r="AG87" s="89">
        <f t="shared" si="21"/>
        <v>0</v>
      </c>
      <c r="AH87" s="90">
        <f t="shared" si="22"/>
        <v>0</v>
      </c>
      <c r="AI87" s="90">
        <f t="shared" si="23"/>
        <v>0</v>
      </c>
    </row>
    <row r="88" spans="2:35" x14ac:dyDescent="0.35">
      <c r="B88" s="87" t="s">
        <v>83</v>
      </c>
      <c r="C88" s="66">
        <v>1</v>
      </c>
      <c r="D88" s="66">
        <v>1</v>
      </c>
      <c r="E88" s="66">
        <v>300</v>
      </c>
      <c r="G88" s="75" t="str">
        <f t="shared" si="24"/>
        <v>0-500g</v>
      </c>
      <c r="H88" s="88">
        <f>IF(OR(COUNTIFS(Prices!$D:$D,$H$12,Prices!$A:$A,$B88,Prices!$I:$I,$G88)=0,COUNTIFS(Prices!$D:$D,$H$12,Prices!$A:$A,$B88,Prices!$I:$I,$G88,Prices!$G:$G,"Product NA")&gt;0),0,SUMIFS(Prices!$G:$G,Prices!$D:$D,$H$12,Prices!$A:$A,$B88,Prices!$I:$I,$G88))</f>
        <v>0.43</v>
      </c>
      <c r="I88" s="88">
        <f>IF(OR(COUNTIFS(Prices!$D:$D,$H$12,Prices!$A:$A,$B88,Prices!$I:$I,$G88)=0,COUNTIFS(Prices!$D:$D,$H$12,Prices!$A:$A,$B88,Prices!$I:$I,$G88,Prices!$H:$H,"Product NA")&gt;0),0,SUMIFS(Prices!$H:$H,Prices!$D:$D,$H$12,Prices!$A:$A,$B88,Prices!$I:$I,$G88))</f>
        <v>14.57</v>
      </c>
      <c r="J88" s="89">
        <f>IF(OR($C88=0,$E88=0,COUNTIFS(Prices!$D:$D,$H$12,Prices!$A:$A,$B88,Prices!$I:$I,$G88,Prices!$H:$H,"Product NA")&gt;0),"",(H88+(I88*($E88/1000))))</f>
        <v>4.8009999999999993</v>
      </c>
      <c r="K88" s="89">
        <f>J88*-(INDEX(VRDs!$H$3:$J$12, MATCH($H$12, VRDs!$A$3:$A$12, 0), MATCH($D88, INDEX(VRDs!$E$3:$G$12, MATCH($H$12, VRDs!$A$3:$A$12, 0), 0), 1)))</f>
        <v>0</v>
      </c>
      <c r="L88" s="89">
        <f t="shared" si="25"/>
        <v>0.31206499999999998</v>
      </c>
      <c r="M88" s="90">
        <f t="shared" si="13"/>
        <v>5.1130649999999989</v>
      </c>
      <c r="N88" s="90">
        <f t="shared" si="14"/>
        <v>5.1130649999999989</v>
      </c>
      <c r="P88" s="88">
        <f>IF(OR(COUNTIFS(Prices!$D:$D,$P$12,Prices!$A:$A,$B88,Prices!$I:$I,$G88)=0,COUNTIFS(Prices!$D:$D,$P$12,Prices!$A:$A,$B88,Prices!$I:$I,$G88,Prices!$G:$G,"Product NA")&gt;0),0,SUMIFS(Prices!$G:$G,Prices!$D:$D,$P$12,Prices!$A:$A,$B88,Prices!$I:$I,$G88))</f>
        <v>0</v>
      </c>
      <c r="Q88" s="88">
        <f>IF(OR(COUNTIFS(Prices!$D:$D,$P$12,Prices!$A:$A,$B88,Prices!$I:$I,$G88)=0,COUNTIFS(Prices!$D:$D,$P$12,Prices!$A:$A,$B88,Prices!$I:$I,$G88,Prices!$H:$H,"Product NA")&gt;0),0,SUMIFS(Prices!$H:$H,Prices!$D:$D,$P$12,Prices!$A:$A,$B88,Prices!$I:$I,$G88))</f>
        <v>0</v>
      </c>
      <c r="R88" s="89">
        <f>IF(OR($C88=0,$E88=0,COUNTIFS(Prices!$D:$D,$P$12,Prices!$A:$A,$B88,Prices!$I:$I,$G88,Prices!$H:$H,"Product NA")&gt;0),"",(P88+(Q88*($E88/1000))))</f>
        <v>0</v>
      </c>
      <c r="S88" s="89">
        <f t="shared" si="15"/>
        <v>0</v>
      </c>
      <c r="T88" s="90">
        <f t="shared" si="16"/>
        <v>0</v>
      </c>
      <c r="U88" s="90">
        <f t="shared" si="17"/>
        <v>0</v>
      </c>
      <c r="W88" s="88">
        <f>IF(OR(COUNTIFS(Prices!$D:$D,$W$12,Prices!$A:$A,$B88,Prices!$I:$I,$G88)=0,COUNTIFS(Prices!$D:$D,$W$12,Prices!$A:$A,$B88,Prices!$I:$I,$G88,Prices!$G:$G,"Product NA")&gt;0),0,SUMIFS(Prices!$G:$G,Prices!$D:$D,$W$12,Prices!$A:$A,$B88,Prices!$I:$I,$G88))</f>
        <v>0</v>
      </c>
      <c r="X88" s="88">
        <f>IF(OR(COUNTIFS(Prices!$D:$D,$W$12,Prices!$A:$A,$B88,Prices!$I:$I,$G88)=0,COUNTIFS(Prices!$D:$D,$W$12,Prices!$A:$A,$B88,Prices!$I:$I,$G88,Prices!$H:$H,"Product NA")&gt;0),0,SUMIFS(Prices!$H:$H,Prices!$D:$D,$W$12,Prices!$A:$A,$B88,Prices!$I:$I,$G88))</f>
        <v>0</v>
      </c>
      <c r="Y88" s="89">
        <f>IF(OR($C88=0,$E88=0,COUNTIFS(Prices!$D:$D,$W$12,Prices!$A:$A,$B88,Prices!$I:$I,$G88,Prices!$H:$H,"Product NA")&gt;0),"",(W88+(X88*($E88/1000))))</f>
        <v>0</v>
      </c>
      <c r="Z88" s="89">
        <f t="shared" si="18"/>
        <v>0</v>
      </c>
      <c r="AA88" s="90">
        <f t="shared" si="19"/>
        <v>0</v>
      </c>
      <c r="AB88" s="90">
        <f t="shared" si="20"/>
        <v>0</v>
      </c>
      <c r="AD88" s="88">
        <f>IF(OR(COUNTIFS(Prices!$D:$D,$AD$12,Prices!$A:$A,$B88,Prices!$I:$I,$G88)=0,COUNTIFS(Prices!$D:$D,$AD$12,Prices!$A:$A,$B88,Prices!$I:$I,$G88,Prices!$G:$G,"Product NA")&gt;0),0,SUMIFS(Prices!$G:$G,Prices!$D:$D,$AD$12,Prices!$A:$A,$B88,Prices!$I:$I,$G88))</f>
        <v>6.3000000000000007</v>
      </c>
      <c r="AE88" s="88">
        <f>IF(OR(COUNTIFS(Prices!$D:$D,$AD$12,Prices!$A:$A,$B88,Prices!$I:$I,$G88)=0,COUNTIFS(Prices!$D:$D,$AD$12,Prices!$A:$A,$B88,Prices!$I:$I,$G88,Prices!$H:$H,"Product NA")&gt;0),0,SUMIFS(Prices!$H:$H,Prices!$D:$D,$AD$12,Prices!$A:$A,$B88,Prices!$I:$I,$G88))</f>
        <v>9.6000000000000014</v>
      </c>
      <c r="AF88" s="89">
        <f>IF(OR($C88=0,$E88=0,COUNTIFS(Prices!$D:$D,$AD$12,Prices!$A:$A,$B88,Prices!$I:$I,$G88,Prices!$H:$H,"Product NA")&gt;0),"",(AD88+(AE88*($E88/1000))))</f>
        <v>9.1800000000000015</v>
      </c>
      <c r="AG88" s="89">
        <f t="shared" si="21"/>
        <v>0.59670000000000012</v>
      </c>
      <c r="AH88" s="90">
        <f t="shared" si="22"/>
        <v>9.7767000000000017</v>
      </c>
      <c r="AI88" s="90">
        <f t="shared" si="23"/>
        <v>9.7767000000000017</v>
      </c>
    </row>
    <row r="89" spans="2:35" x14ac:dyDescent="0.35">
      <c r="B89" s="87" t="s">
        <v>84</v>
      </c>
      <c r="C89" s="66">
        <v>1</v>
      </c>
      <c r="D89" s="66">
        <v>1</v>
      </c>
      <c r="E89" s="66">
        <v>300</v>
      </c>
      <c r="G89" s="75" t="str">
        <f t="shared" si="24"/>
        <v>0-500g</v>
      </c>
      <c r="H89" s="88">
        <f>IF(OR(COUNTIFS(Prices!$D:$D,$H$12,Prices!$A:$A,$B89,Prices!$I:$I,$G89)=0,COUNTIFS(Prices!$D:$D,$H$12,Prices!$A:$A,$B89,Prices!$I:$I,$G89,Prices!$G:$G,"Product NA")&gt;0),0,SUMIFS(Prices!$G:$G,Prices!$D:$D,$H$12,Prices!$A:$A,$B89,Prices!$I:$I,$G89))</f>
        <v>2.08</v>
      </c>
      <c r="I89" s="88">
        <f>IF(OR(COUNTIFS(Prices!$D:$D,$H$12,Prices!$A:$A,$B89,Prices!$I:$I,$G89)=0,COUNTIFS(Prices!$D:$D,$H$12,Prices!$A:$A,$B89,Prices!$I:$I,$G89,Prices!$H:$H,"Product NA")&gt;0),0,SUMIFS(Prices!$H:$H,Prices!$D:$D,$H$12,Prices!$A:$A,$B89,Prices!$I:$I,$G89))</f>
        <v>4.21</v>
      </c>
      <c r="J89" s="89">
        <f>IF(OR($C89=0,$E89=0,COUNTIFS(Prices!$D:$D,$H$12,Prices!$A:$A,$B89,Prices!$I:$I,$G89,Prices!$H:$H,"Product NA")&gt;0),"",(H89+(I89*($E89/1000))))</f>
        <v>3.343</v>
      </c>
      <c r="K89" s="89">
        <f>J89*-(INDEX(VRDs!$H$3:$J$12, MATCH($H$12, VRDs!$A$3:$A$12, 0), MATCH($D89, INDEX(VRDs!$E$3:$G$12, MATCH($H$12, VRDs!$A$3:$A$12, 0), 0), 1)))</f>
        <v>0</v>
      </c>
      <c r="L89" s="89">
        <f t="shared" si="25"/>
        <v>0.21729500000000002</v>
      </c>
      <c r="M89" s="90">
        <f t="shared" si="13"/>
        <v>3.560295</v>
      </c>
      <c r="N89" s="90">
        <f t="shared" si="14"/>
        <v>3.560295</v>
      </c>
      <c r="P89" s="88">
        <f>IF(OR(COUNTIFS(Prices!$D:$D,$P$12,Prices!$A:$A,$B89,Prices!$I:$I,$G89)=0,COUNTIFS(Prices!$D:$D,$P$12,Prices!$A:$A,$B89,Prices!$I:$I,$G89,Prices!$G:$G,"Product NA")&gt;0),0,SUMIFS(Prices!$G:$G,Prices!$D:$D,$P$12,Prices!$A:$A,$B89,Prices!$I:$I,$G89))</f>
        <v>0</v>
      </c>
      <c r="Q89" s="88">
        <f>IF(OR(COUNTIFS(Prices!$D:$D,$P$12,Prices!$A:$A,$B89,Prices!$I:$I,$G89)=0,COUNTIFS(Prices!$D:$D,$P$12,Prices!$A:$A,$B89,Prices!$I:$I,$G89,Prices!$H:$H,"Product NA")&gt;0),0,SUMIFS(Prices!$H:$H,Prices!$D:$D,$P$12,Prices!$A:$A,$B89,Prices!$I:$I,$G89))</f>
        <v>0</v>
      </c>
      <c r="R89" s="89">
        <f>IF(OR($C89=0,$E89=0,COUNTIFS(Prices!$D:$D,$P$12,Prices!$A:$A,$B89,Prices!$I:$I,$G89,Prices!$H:$H,"Product NA")&gt;0),"",(P89+(Q89*($E89/1000))))</f>
        <v>0</v>
      </c>
      <c r="S89" s="89">
        <f t="shared" si="15"/>
        <v>0</v>
      </c>
      <c r="T89" s="90">
        <f t="shared" si="16"/>
        <v>0</v>
      </c>
      <c r="U89" s="90">
        <f t="shared" si="17"/>
        <v>0</v>
      </c>
      <c r="W89" s="88">
        <f>IF(OR(COUNTIFS(Prices!$D:$D,$W$12,Prices!$A:$A,$B89,Prices!$I:$I,$G89)=0,COUNTIFS(Prices!$D:$D,$W$12,Prices!$A:$A,$B89,Prices!$I:$I,$G89,Prices!$G:$G,"Product NA")&gt;0),0,SUMIFS(Prices!$G:$G,Prices!$D:$D,$W$12,Prices!$A:$A,$B89,Prices!$I:$I,$G89))</f>
        <v>0</v>
      </c>
      <c r="X89" s="88">
        <f>IF(OR(COUNTIFS(Prices!$D:$D,$W$12,Prices!$A:$A,$B89,Prices!$I:$I,$G89)=0,COUNTIFS(Prices!$D:$D,$W$12,Prices!$A:$A,$B89,Prices!$I:$I,$G89,Prices!$H:$H,"Product NA")&gt;0),0,SUMIFS(Prices!$H:$H,Prices!$D:$D,$W$12,Prices!$A:$A,$B89,Prices!$I:$I,$G89))</f>
        <v>0</v>
      </c>
      <c r="Y89" s="89">
        <f>IF(OR($C89=0,$E89=0,COUNTIFS(Prices!$D:$D,$W$12,Prices!$A:$A,$B89,Prices!$I:$I,$G89,Prices!$H:$H,"Product NA")&gt;0),"",(W89+(X89*($E89/1000))))</f>
        <v>0</v>
      </c>
      <c r="Z89" s="89">
        <f t="shared" si="18"/>
        <v>0</v>
      </c>
      <c r="AA89" s="90">
        <f t="shared" si="19"/>
        <v>0</v>
      </c>
      <c r="AB89" s="90">
        <f t="shared" si="20"/>
        <v>0</v>
      </c>
      <c r="AD89" s="88">
        <f>IF(OR(COUNTIFS(Prices!$D:$D,$AD$12,Prices!$A:$A,$B89,Prices!$I:$I,$G89)=0,COUNTIFS(Prices!$D:$D,$AD$12,Prices!$A:$A,$B89,Prices!$I:$I,$G89,Prices!$G:$G,"Product NA")&gt;0),0,SUMIFS(Prices!$G:$G,Prices!$D:$D,$AD$12,Prices!$A:$A,$B89,Prices!$I:$I,$G89))</f>
        <v>6.7</v>
      </c>
      <c r="AE89" s="88">
        <f>IF(OR(COUNTIFS(Prices!$D:$D,$AD$12,Prices!$A:$A,$B89,Prices!$I:$I,$G89)=0,COUNTIFS(Prices!$D:$D,$AD$12,Prices!$A:$A,$B89,Prices!$I:$I,$G89,Prices!$H:$H,"Product NA")&gt;0),0,SUMIFS(Prices!$H:$H,Prices!$D:$D,$AD$12,Prices!$A:$A,$B89,Prices!$I:$I,$G89))</f>
        <v>9.6000000000000014</v>
      </c>
      <c r="AF89" s="89">
        <f>IF(OR($C89=0,$E89=0,COUNTIFS(Prices!$D:$D,$AD$12,Prices!$A:$A,$B89,Prices!$I:$I,$G89,Prices!$H:$H,"Product NA")&gt;0),"",(AD89+(AE89*($E89/1000))))</f>
        <v>9.58</v>
      </c>
      <c r="AG89" s="89">
        <f t="shared" si="21"/>
        <v>0.62270000000000003</v>
      </c>
      <c r="AH89" s="90">
        <f t="shared" si="22"/>
        <v>10.2027</v>
      </c>
      <c r="AI89" s="90">
        <f t="shared" si="23"/>
        <v>10.2027</v>
      </c>
    </row>
    <row r="90" spans="2:35" x14ac:dyDescent="0.35">
      <c r="B90" s="87" t="s">
        <v>85</v>
      </c>
      <c r="C90" s="66">
        <v>1</v>
      </c>
      <c r="D90" s="66">
        <v>1</v>
      </c>
      <c r="E90" s="66">
        <v>300</v>
      </c>
      <c r="G90" s="75" t="str">
        <f t="shared" si="24"/>
        <v>0-500g</v>
      </c>
      <c r="H90" s="88">
        <f>IF(OR(COUNTIFS(Prices!$D:$D,$H$12,Prices!$A:$A,$B90,Prices!$I:$I,$G90)=0,COUNTIFS(Prices!$D:$D,$H$12,Prices!$A:$A,$B90,Prices!$I:$I,$G90,Prices!$G:$G,"Product NA")&gt;0),0,SUMIFS(Prices!$G:$G,Prices!$D:$D,$H$12,Prices!$A:$A,$B90,Prices!$I:$I,$G90))</f>
        <v>2.08</v>
      </c>
      <c r="I90" s="88">
        <f>IF(OR(COUNTIFS(Prices!$D:$D,$H$12,Prices!$A:$A,$B90,Prices!$I:$I,$G90)=0,COUNTIFS(Prices!$D:$D,$H$12,Prices!$A:$A,$B90,Prices!$I:$I,$G90,Prices!$H:$H,"Product NA")&gt;0),0,SUMIFS(Prices!$H:$H,Prices!$D:$D,$H$12,Prices!$A:$A,$B90,Prices!$I:$I,$G90))</f>
        <v>4.21</v>
      </c>
      <c r="J90" s="89">
        <f>IF(OR($C90=0,$E90=0,COUNTIFS(Prices!$D:$D,$H$12,Prices!$A:$A,$B90,Prices!$I:$I,$G90,Prices!$H:$H,"Product NA")&gt;0),"",(H90+(I90*($E90/1000))))</f>
        <v>3.343</v>
      </c>
      <c r="K90" s="89">
        <f>J90*-(INDEX(VRDs!$H$3:$J$12, MATCH($H$12, VRDs!$A$3:$A$12, 0), MATCH($D90, INDEX(VRDs!$E$3:$G$12, MATCH($H$12, VRDs!$A$3:$A$12, 0), 0), 1)))</f>
        <v>0</v>
      </c>
      <c r="L90" s="89">
        <f t="shared" si="25"/>
        <v>0.21729500000000002</v>
      </c>
      <c r="M90" s="90">
        <f t="shared" si="13"/>
        <v>3.560295</v>
      </c>
      <c r="N90" s="90">
        <f t="shared" si="14"/>
        <v>3.560295</v>
      </c>
      <c r="P90" s="88">
        <f>IF(OR(COUNTIFS(Prices!$D:$D,$P$12,Prices!$A:$A,$B90,Prices!$I:$I,$G90)=0,COUNTIFS(Prices!$D:$D,$P$12,Prices!$A:$A,$B90,Prices!$I:$I,$G90,Prices!$G:$G,"Product NA")&gt;0),0,SUMIFS(Prices!$G:$G,Prices!$D:$D,$P$12,Prices!$A:$A,$B90,Prices!$I:$I,$G90))</f>
        <v>0</v>
      </c>
      <c r="Q90" s="88">
        <f>IF(OR(COUNTIFS(Prices!$D:$D,$P$12,Prices!$A:$A,$B90,Prices!$I:$I,$G90)=0,COUNTIFS(Prices!$D:$D,$P$12,Prices!$A:$A,$B90,Prices!$I:$I,$G90,Prices!$H:$H,"Product NA")&gt;0),0,SUMIFS(Prices!$H:$H,Prices!$D:$D,$P$12,Prices!$A:$A,$B90,Prices!$I:$I,$G90))</f>
        <v>0</v>
      </c>
      <c r="R90" s="89">
        <f>IF(OR($C90=0,$E90=0,COUNTIFS(Prices!$D:$D,$P$12,Prices!$A:$A,$B90,Prices!$I:$I,$G90,Prices!$H:$H,"Product NA")&gt;0),"",(P90+(Q90*($E90/1000))))</f>
        <v>0</v>
      </c>
      <c r="S90" s="89">
        <f t="shared" si="15"/>
        <v>0</v>
      </c>
      <c r="T90" s="90">
        <f t="shared" si="16"/>
        <v>0</v>
      </c>
      <c r="U90" s="90">
        <f t="shared" si="17"/>
        <v>0</v>
      </c>
      <c r="W90" s="88">
        <f>IF(OR(COUNTIFS(Prices!$D:$D,$W$12,Prices!$A:$A,$B90,Prices!$I:$I,$G90)=0,COUNTIFS(Prices!$D:$D,$W$12,Prices!$A:$A,$B90,Prices!$I:$I,$G90,Prices!$G:$G,"Product NA")&gt;0),0,SUMIFS(Prices!$G:$G,Prices!$D:$D,$W$12,Prices!$A:$A,$B90,Prices!$I:$I,$G90))</f>
        <v>0</v>
      </c>
      <c r="X90" s="88">
        <f>IF(OR(COUNTIFS(Prices!$D:$D,$W$12,Prices!$A:$A,$B90,Prices!$I:$I,$G90)=0,COUNTIFS(Prices!$D:$D,$W$12,Prices!$A:$A,$B90,Prices!$I:$I,$G90,Prices!$H:$H,"Product NA")&gt;0),0,SUMIFS(Prices!$H:$H,Prices!$D:$D,$W$12,Prices!$A:$A,$B90,Prices!$I:$I,$G90))</f>
        <v>0</v>
      </c>
      <c r="Y90" s="89">
        <f>IF(OR($C90=0,$E90=0,COUNTIFS(Prices!$D:$D,$W$12,Prices!$A:$A,$B90,Prices!$I:$I,$G90,Prices!$H:$H,"Product NA")&gt;0),"",(W90+(X90*($E90/1000))))</f>
        <v>0</v>
      </c>
      <c r="Z90" s="89">
        <f t="shared" si="18"/>
        <v>0</v>
      </c>
      <c r="AA90" s="90">
        <f t="shared" si="19"/>
        <v>0</v>
      </c>
      <c r="AB90" s="90">
        <f t="shared" si="20"/>
        <v>0</v>
      </c>
      <c r="AD90" s="88">
        <f>IF(OR(COUNTIFS(Prices!$D:$D,$AD$12,Prices!$A:$A,$B90,Prices!$I:$I,$G90)=0,COUNTIFS(Prices!$D:$D,$AD$12,Prices!$A:$A,$B90,Prices!$I:$I,$G90,Prices!$G:$G,"Product NA")&gt;0),0,SUMIFS(Prices!$G:$G,Prices!$D:$D,$AD$12,Prices!$A:$A,$B90,Prices!$I:$I,$G90))</f>
        <v>6.7</v>
      </c>
      <c r="AE90" s="88">
        <f>IF(OR(COUNTIFS(Prices!$D:$D,$AD$12,Prices!$A:$A,$B90,Prices!$I:$I,$G90)=0,COUNTIFS(Prices!$D:$D,$AD$12,Prices!$A:$A,$B90,Prices!$I:$I,$G90,Prices!$H:$H,"Product NA")&gt;0),0,SUMIFS(Prices!$H:$H,Prices!$D:$D,$AD$12,Prices!$A:$A,$B90,Prices!$I:$I,$G90))</f>
        <v>9.6000000000000014</v>
      </c>
      <c r="AF90" s="89">
        <f>IF(OR($C90=0,$E90=0,COUNTIFS(Prices!$D:$D,$AD$12,Prices!$A:$A,$B90,Prices!$I:$I,$G90,Prices!$H:$H,"Product NA")&gt;0),"",(AD90+(AE90*($E90/1000))))</f>
        <v>9.58</v>
      </c>
      <c r="AG90" s="89">
        <f t="shared" si="21"/>
        <v>0.62270000000000003</v>
      </c>
      <c r="AH90" s="90">
        <f t="shared" si="22"/>
        <v>10.2027</v>
      </c>
      <c r="AI90" s="90">
        <f t="shared" si="23"/>
        <v>10.2027</v>
      </c>
    </row>
    <row r="91" spans="2:35" x14ac:dyDescent="0.35">
      <c r="B91" s="87" t="s">
        <v>86</v>
      </c>
      <c r="C91" s="66">
        <v>1</v>
      </c>
      <c r="D91" s="66">
        <v>1</v>
      </c>
      <c r="E91" s="66">
        <v>300</v>
      </c>
      <c r="G91" s="75" t="str">
        <f t="shared" si="24"/>
        <v>0-500g</v>
      </c>
      <c r="H91" s="88">
        <f>IF(OR(COUNTIFS(Prices!$D:$D,$H$12,Prices!$A:$A,$B91,Prices!$I:$I,$G91)=0,COUNTIFS(Prices!$D:$D,$H$12,Prices!$A:$A,$B91,Prices!$I:$I,$G91,Prices!$G:$G,"Product NA")&gt;0),0,SUMIFS(Prices!$G:$G,Prices!$D:$D,$H$12,Prices!$A:$A,$B91,Prices!$I:$I,$G91))</f>
        <v>1.1599999999999999</v>
      </c>
      <c r="I91" s="88">
        <f>IF(OR(COUNTIFS(Prices!$D:$D,$H$12,Prices!$A:$A,$B91,Prices!$I:$I,$G91)=0,COUNTIFS(Prices!$D:$D,$H$12,Prices!$A:$A,$B91,Prices!$I:$I,$G91,Prices!$H:$H,"Product NA")&gt;0),0,SUMIFS(Prices!$H:$H,Prices!$D:$D,$H$12,Prices!$A:$A,$B91,Prices!$I:$I,$G91))</f>
        <v>13.64</v>
      </c>
      <c r="J91" s="89">
        <f>IF(OR($C91=0,$E91=0,COUNTIFS(Prices!$D:$D,$H$12,Prices!$A:$A,$B91,Prices!$I:$I,$G91,Prices!$H:$H,"Product NA")&gt;0),"",(H91+(I91*($E91/1000))))</f>
        <v>5.2519999999999998</v>
      </c>
      <c r="K91" s="89">
        <f>J91*-(INDEX(VRDs!$H$3:$J$12, MATCH($H$12, VRDs!$A$3:$A$12, 0), MATCH($D91, INDEX(VRDs!$E$3:$G$12, MATCH($H$12, VRDs!$A$3:$A$12, 0), 0), 1)))</f>
        <v>0</v>
      </c>
      <c r="L91" s="89">
        <f t="shared" si="25"/>
        <v>0.34138000000000002</v>
      </c>
      <c r="M91" s="90">
        <f t="shared" si="13"/>
        <v>5.5933799999999998</v>
      </c>
      <c r="N91" s="90">
        <f t="shared" si="14"/>
        <v>5.5933799999999998</v>
      </c>
      <c r="P91" s="88">
        <f>IF(OR(COUNTIFS(Prices!$D:$D,$P$12,Prices!$A:$A,$B91,Prices!$I:$I,$G91)=0,COUNTIFS(Prices!$D:$D,$P$12,Prices!$A:$A,$B91,Prices!$I:$I,$G91,Prices!$G:$G,"Product NA")&gt;0),0,SUMIFS(Prices!$G:$G,Prices!$D:$D,$P$12,Prices!$A:$A,$B91,Prices!$I:$I,$G91))</f>
        <v>0</v>
      </c>
      <c r="Q91" s="88">
        <f>IF(OR(COUNTIFS(Prices!$D:$D,$P$12,Prices!$A:$A,$B91,Prices!$I:$I,$G91)=0,COUNTIFS(Prices!$D:$D,$P$12,Prices!$A:$A,$B91,Prices!$I:$I,$G91,Prices!$H:$H,"Product NA")&gt;0),0,SUMIFS(Prices!$H:$H,Prices!$D:$D,$P$12,Prices!$A:$A,$B91,Prices!$I:$I,$G91))</f>
        <v>0</v>
      </c>
      <c r="R91" s="89">
        <f>IF(OR($C91=0,$E91=0,COUNTIFS(Prices!$D:$D,$P$12,Prices!$A:$A,$B91,Prices!$I:$I,$G91,Prices!$H:$H,"Product NA")&gt;0),"",(P91+(Q91*($E91/1000))))</f>
        <v>0</v>
      </c>
      <c r="S91" s="89">
        <f t="shared" si="15"/>
        <v>0</v>
      </c>
      <c r="T91" s="90">
        <f t="shared" si="16"/>
        <v>0</v>
      </c>
      <c r="U91" s="90">
        <f t="shared" si="17"/>
        <v>0</v>
      </c>
      <c r="W91" s="88">
        <f>IF(OR(COUNTIFS(Prices!$D:$D,$W$12,Prices!$A:$A,$B91,Prices!$I:$I,$G91)=0,COUNTIFS(Prices!$D:$D,$W$12,Prices!$A:$A,$B91,Prices!$I:$I,$G91,Prices!$G:$G,"Product NA")&gt;0),0,SUMIFS(Prices!$G:$G,Prices!$D:$D,$W$12,Prices!$A:$A,$B91,Prices!$I:$I,$G91))</f>
        <v>0</v>
      </c>
      <c r="X91" s="88">
        <f>IF(OR(COUNTIFS(Prices!$D:$D,$W$12,Prices!$A:$A,$B91,Prices!$I:$I,$G91)=0,COUNTIFS(Prices!$D:$D,$W$12,Prices!$A:$A,$B91,Prices!$I:$I,$G91,Prices!$H:$H,"Product NA")&gt;0),0,SUMIFS(Prices!$H:$H,Prices!$D:$D,$W$12,Prices!$A:$A,$B91,Prices!$I:$I,$G91))</f>
        <v>0</v>
      </c>
      <c r="Y91" s="89">
        <f>IF(OR($C91=0,$E91=0,COUNTIFS(Prices!$D:$D,$W$12,Prices!$A:$A,$B91,Prices!$I:$I,$G91,Prices!$H:$H,"Product NA")&gt;0),"",(W91+(X91*($E91/1000))))</f>
        <v>0</v>
      </c>
      <c r="Z91" s="89">
        <f t="shared" si="18"/>
        <v>0</v>
      </c>
      <c r="AA91" s="90">
        <f t="shared" si="19"/>
        <v>0</v>
      </c>
      <c r="AB91" s="90">
        <f t="shared" si="20"/>
        <v>0</v>
      </c>
      <c r="AD91" s="88">
        <f>IF(OR(COUNTIFS(Prices!$D:$D,$AD$12,Prices!$A:$A,$B91,Prices!$I:$I,$G91)=0,COUNTIFS(Prices!$D:$D,$AD$12,Prices!$A:$A,$B91,Prices!$I:$I,$G91,Prices!$G:$G,"Product NA")&gt;0),0,SUMIFS(Prices!$G:$G,Prices!$D:$D,$AD$12,Prices!$A:$A,$B91,Prices!$I:$I,$G91))</f>
        <v>6.3000000000000007</v>
      </c>
      <c r="AE91" s="88">
        <f>IF(OR(COUNTIFS(Prices!$D:$D,$AD$12,Prices!$A:$A,$B91,Prices!$I:$I,$G91)=0,COUNTIFS(Prices!$D:$D,$AD$12,Prices!$A:$A,$B91,Prices!$I:$I,$G91,Prices!$H:$H,"Product NA")&gt;0),0,SUMIFS(Prices!$H:$H,Prices!$D:$D,$AD$12,Prices!$A:$A,$B91,Prices!$I:$I,$G91))</f>
        <v>9.6000000000000014</v>
      </c>
      <c r="AF91" s="89">
        <f>IF(OR($C91=0,$E91=0,COUNTIFS(Prices!$D:$D,$AD$12,Prices!$A:$A,$B91,Prices!$I:$I,$G91,Prices!$H:$H,"Product NA")&gt;0),"",(AD91+(AE91*($E91/1000))))</f>
        <v>9.1800000000000015</v>
      </c>
      <c r="AG91" s="89">
        <f t="shared" si="21"/>
        <v>0.59670000000000012</v>
      </c>
      <c r="AH91" s="90">
        <f t="shared" si="22"/>
        <v>9.7767000000000017</v>
      </c>
      <c r="AI91" s="90">
        <f t="shared" si="23"/>
        <v>9.7767000000000017</v>
      </c>
    </row>
    <row r="92" spans="2:35" x14ac:dyDescent="0.35">
      <c r="B92" s="87" t="s">
        <v>87</v>
      </c>
      <c r="C92" s="66">
        <v>1</v>
      </c>
      <c r="D92" s="66">
        <v>1</v>
      </c>
      <c r="E92" s="66">
        <v>300</v>
      </c>
      <c r="G92" s="75" t="str">
        <f t="shared" si="24"/>
        <v>0-500g</v>
      </c>
      <c r="H92" s="88">
        <f>IF(OR(COUNTIFS(Prices!$D:$D,$H$12,Prices!$A:$A,$B92,Prices!$I:$I,$G92)=0,COUNTIFS(Prices!$D:$D,$H$12,Prices!$A:$A,$B92,Prices!$I:$I,$G92,Prices!$G:$G,"Product NA")&gt;0),0,SUMIFS(Prices!$G:$G,Prices!$D:$D,$H$12,Prices!$A:$A,$B92,Prices!$I:$I,$G92))</f>
        <v>1.1599999999999999</v>
      </c>
      <c r="I92" s="88">
        <f>IF(OR(COUNTIFS(Prices!$D:$D,$H$12,Prices!$A:$A,$B92,Prices!$I:$I,$G92)=0,COUNTIFS(Prices!$D:$D,$H$12,Prices!$A:$A,$B92,Prices!$I:$I,$G92,Prices!$H:$H,"Product NA")&gt;0),0,SUMIFS(Prices!$H:$H,Prices!$D:$D,$H$12,Prices!$A:$A,$B92,Prices!$I:$I,$G92))</f>
        <v>13.64</v>
      </c>
      <c r="J92" s="89">
        <f>IF(OR($C92=0,$E92=0,COUNTIFS(Prices!$D:$D,$H$12,Prices!$A:$A,$B92,Prices!$I:$I,$G92,Prices!$H:$H,"Product NA")&gt;0),"",(H92+(I92*($E92/1000))))</f>
        <v>5.2519999999999998</v>
      </c>
      <c r="K92" s="89">
        <f>J92*-(INDEX(VRDs!$H$3:$J$12, MATCH($H$12, VRDs!$A$3:$A$12, 0), MATCH($D92, INDEX(VRDs!$E$3:$G$12, MATCH($H$12, VRDs!$A$3:$A$12, 0), 0), 1)))</f>
        <v>0</v>
      </c>
      <c r="L92" s="89">
        <f t="shared" si="25"/>
        <v>0.34138000000000002</v>
      </c>
      <c r="M92" s="90">
        <f t="shared" si="13"/>
        <v>5.5933799999999998</v>
      </c>
      <c r="N92" s="90">
        <f t="shared" si="14"/>
        <v>5.5933799999999998</v>
      </c>
      <c r="P92" s="88">
        <f>IF(OR(COUNTIFS(Prices!$D:$D,$P$12,Prices!$A:$A,$B92,Prices!$I:$I,$G92)=0,COUNTIFS(Prices!$D:$D,$P$12,Prices!$A:$A,$B92,Prices!$I:$I,$G92,Prices!$G:$G,"Product NA")&gt;0),0,SUMIFS(Prices!$G:$G,Prices!$D:$D,$P$12,Prices!$A:$A,$B92,Prices!$I:$I,$G92))</f>
        <v>0</v>
      </c>
      <c r="Q92" s="88">
        <f>IF(OR(COUNTIFS(Prices!$D:$D,$P$12,Prices!$A:$A,$B92,Prices!$I:$I,$G92)=0,COUNTIFS(Prices!$D:$D,$P$12,Prices!$A:$A,$B92,Prices!$I:$I,$G92,Prices!$H:$H,"Product NA")&gt;0),0,SUMIFS(Prices!$H:$H,Prices!$D:$D,$P$12,Prices!$A:$A,$B92,Prices!$I:$I,$G92))</f>
        <v>0</v>
      </c>
      <c r="R92" s="89">
        <f>IF(OR($C92=0,$E92=0,COUNTIFS(Prices!$D:$D,$P$12,Prices!$A:$A,$B92,Prices!$I:$I,$G92,Prices!$H:$H,"Product NA")&gt;0),"",(P92+(Q92*($E92/1000))))</f>
        <v>0</v>
      </c>
      <c r="S92" s="89">
        <f t="shared" si="15"/>
        <v>0</v>
      </c>
      <c r="T92" s="90">
        <f t="shared" si="16"/>
        <v>0</v>
      </c>
      <c r="U92" s="90">
        <f t="shared" si="17"/>
        <v>0</v>
      </c>
      <c r="W92" s="88">
        <f>IF(OR(COUNTIFS(Prices!$D:$D,$W$12,Prices!$A:$A,$B92,Prices!$I:$I,$G92)=0,COUNTIFS(Prices!$D:$D,$W$12,Prices!$A:$A,$B92,Prices!$I:$I,$G92,Prices!$G:$G,"Product NA")&gt;0),0,SUMIFS(Prices!$G:$G,Prices!$D:$D,$W$12,Prices!$A:$A,$B92,Prices!$I:$I,$G92))</f>
        <v>0</v>
      </c>
      <c r="X92" s="88">
        <f>IF(OR(COUNTIFS(Prices!$D:$D,$W$12,Prices!$A:$A,$B92,Prices!$I:$I,$G92)=0,COUNTIFS(Prices!$D:$D,$W$12,Prices!$A:$A,$B92,Prices!$I:$I,$G92,Prices!$H:$H,"Product NA")&gt;0),0,SUMIFS(Prices!$H:$H,Prices!$D:$D,$W$12,Prices!$A:$A,$B92,Prices!$I:$I,$G92))</f>
        <v>0</v>
      </c>
      <c r="Y92" s="89">
        <f>IF(OR($C92=0,$E92=0,COUNTIFS(Prices!$D:$D,$W$12,Prices!$A:$A,$B92,Prices!$I:$I,$G92,Prices!$H:$H,"Product NA")&gt;0),"",(W92+(X92*($E92/1000))))</f>
        <v>0</v>
      </c>
      <c r="Z92" s="89">
        <f t="shared" si="18"/>
        <v>0</v>
      </c>
      <c r="AA92" s="90">
        <f t="shared" si="19"/>
        <v>0</v>
      </c>
      <c r="AB92" s="90">
        <f t="shared" si="20"/>
        <v>0</v>
      </c>
      <c r="AD92" s="88">
        <f>IF(OR(COUNTIFS(Prices!$D:$D,$AD$12,Prices!$A:$A,$B92,Prices!$I:$I,$G92)=0,COUNTIFS(Prices!$D:$D,$AD$12,Prices!$A:$A,$B92,Prices!$I:$I,$G92,Prices!$G:$G,"Product NA")&gt;0),0,SUMIFS(Prices!$G:$G,Prices!$D:$D,$AD$12,Prices!$A:$A,$B92,Prices!$I:$I,$G92))</f>
        <v>6.3000000000000007</v>
      </c>
      <c r="AE92" s="88">
        <f>IF(OR(COUNTIFS(Prices!$D:$D,$AD$12,Prices!$A:$A,$B92,Prices!$I:$I,$G92)=0,COUNTIFS(Prices!$D:$D,$AD$12,Prices!$A:$A,$B92,Prices!$I:$I,$G92,Prices!$H:$H,"Product NA")&gt;0),0,SUMIFS(Prices!$H:$H,Prices!$D:$D,$AD$12,Prices!$A:$A,$B92,Prices!$I:$I,$G92))</f>
        <v>9.6000000000000014</v>
      </c>
      <c r="AF92" s="89">
        <f>IF(OR($C92=0,$E92=0,COUNTIFS(Prices!$D:$D,$AD$12,Prices!$A:$A,$B92,Prices!$I:$I,$G92,Prices!$H:$H,"Product NA")&gt;0),"",(AD92+(AE92*($E92/1000))))</f>
        <v>9.1800000000000015</v>
      </c>
      <c r="AG92" s="89">
        <f t="shared" si="21"/>
        <v>0.59670000000000012</v>
      </c>
      <c r="AH92" s="90">
        <f t="shared" si="22"/>
        <v>9.7767000000000017</v>
      </c>
      <c r="AI92" s="90">
        <f t="shared" si="23"/>
        <v>9.7767000000000017</v>
      </c>
    </row>
    <row r="93" spans="2:35" x14ac:dyDescent="0.35">
      <c r="B93" s="87" t="s">
        <v>88</v>
      </c>
      <c r="C93" s="66">
        <v>1</v>
      </c>
      <c r="D93" s="66">
        <v>1</v>
      </c>
      <c r="E93" s="66">
        <v>300</v>
      </c>
      <c r="G93" s="75" t="str">
        <f t="shared" si="24"/>
        <v>0-500g</v>
      </c>
      <c r="H93" s="88">
        <f>IF(OR(COUNTIFS(Prices!$D:$D,$H$12,Prices!$A:$A,$B93,Prices!$I:$I,$G93)=0,COUNTIFS(Prices!$D:$D,$H$12,Prices!$A:$A,$B93,Prices!$I:$I,$G93,Prices!$G:$G,"Product NA")&gt;0),0,SUMIFS(Prices!$G:$G,Prices!$D:$D,$H$12,Prices!$A:$A,$B93,Prices!$I:$I,$G93))</f>
        <v>0.98</v>
      </c>
      <c r="I93" s="88">
        <f>IF(OR(COUNTIFS(Prices!$D:$D,$H$12,Prices!$A:$A,$B93,Prices!$I:$I,$G93)=0,COUNTIFS(Prices!$D:$D,$H$12,Prices!$A:$A,$B93,Prices!$I:$I,$G93,Prices!$H:$H,"Product NA")&gt;0),0,SUMIFS(Prices!$H:$H,Prices!$D:$D,$H$12,Prices!$A:$A,$B93,Prices!$I:$I,$G93))</f>
        <v>11.63</v>
      </c>
      <c r="J93" s="89">
        <f>IF(OR($C93=0,$E93=0,COUNTIFS(Prices!$D:$D,$H$12,Prices!$A:$A,$B93,Prices!$I:$I,$G93,Prices!$H:$H,"Product NA")&gt;0),"",(H93+(I93*($E93/1000))))</f>
        <v>4.4690000000000003</v>
      </c>
      <c r="K93" s="89">
        <f>J93*-(INDEX(VRDs!$H$3:$J$12, MATCH($H$12, VRDs!$A$3:$A$12, 0), MATCH($D93, INDEX(VRDs!$E$3:$G$12, MATCH($H$12, VRDs!$A$3:$A$12, 0), 0), 1)))</f>
        <v>0</v>
      </c>
      <c r="L93" s="89">
        <f t="shared" si="25"/>
        <v>0.29048500000000005</v>
      </c>
      <c r="M93" s="90">
        <f t="shared" si="13"/>
        <v>4.7594850000000006</v>
      </c>
      <c r="N93" s="90">
        <f t="shared" si="14"/>
        <v>4.7594850000000006</v>
      </c>
      <c r="P93" s="88">
        <f>IF(OR(COUNTIFS(Prices!$D:$D,$P$12,Prices!$A:$A,$B93,Prices!$I:$I,$G93)=0,COUNTIFS(Prices!$D:$D,$P$12,Prices!$A:$A,$B93,Prices!$I:$I,$G93,Prices!$G:$G,"Product NA")&gt;0),0,SUMIFS(Prices!$G:$G,Prices!$D:$D,$P$12,Prices!$A:$A,$B93,Prices!$I:$I,$G93))</f>
        <v>0</v>
      </c>
      <c r="Q93" s="88">
        <f>IF(OR(COUNTIFS(Prices!$D:$D,$P$12,Prices!$A:$A,$B93,Prices!$I:$I,$G93)=0,COUNTIFS(Prices!$D:$D,$P$12,Prices!$A:$A,$B93,Prices!$I:$I,$G93,Prices!$H:$H,"Product NA")&gt;0),0,SUMIFS(Prices!$H:$H,Prices!$D:$D,$P$12,Prices!$A:$A,$B93,Prices!$I:$I,$G93))</f>
        <v>0</v>
      </c>
      <c r="R93" s="89">
        <f>IF(OR($C93=0,$E93=0,COUNTIFS(Prices!$D:$D,$P$12,Prices!$A:$A,$B93,Prices!$I:$I,$G93,Prices!$H:$H,"Product NA")&gt;0),"",(P93+(Q93*($E93/1000))))</f>
        <v>0</v>
      </c>
      <c r="S93" s="89">
        <f t="shared" si="15"/>
        <v>0</v>
      </c>
      <c r="T93" s="90">
        <f t="shared" si="16"/>
        <v>0</v>
      </c>
      <c r="U93" s="90">
        <f t="shared" si="17"/>
        <v>0</v>
      </c>
      <c r="W93" s="88">
        <f>IF(OR(COUNTIFS(Prices!$D:$D,$W$12,Prices!$A:$A,$B93,Prices!$I:$I,$G93)=0,COUNTIFS(Prices!$D:$D,$W$12,Prices!$A:$A,$B93,Prices!$I:$I,$G93,Prices!$G:$G,"Product NA")&gt;0),0,SUMIFS(Prices!$G:$G,Prices!$D:$D,$W$12,Prices!$A:$A,$B93,Prices!$I:$I,$G93))</f>
        <v>6.5500000000000007</v>
      </c>
      <c r="X93" s="88">
        <f>IF(OR(COUNTIFS(Prices!$D:$D,$W$12,Prices!$A:$A,$B93,Prices!$I:$I,$G93)=0,COUNTIFS(Prices!$D:$D,$W$12,Prices!$A:$A,$B93,Prices!$I:$I,$G93,Prices!$H:$H,"Product NA")&gt;0),0,SUMIFS(Prices!$H:$H,Prices!$D:$D,$W$12,Prices!$A:$A,$B93,Prices!$I:$I,$G93))</f>
        <v>4.05</v>
      </c>
      <c r="Y93" s="89">
        <f>IF(OR($C93=0,$E93=0,COUNTIFS(Prices!$D:$D,$W$12,Prices!$A:$A,$B93,Prices!$I:$I,$G93,Prices!$H:$H,"Product NA")&gt;0),"",(W93+(X93*($E93/1000))))</f>
        <v>7.7650000000000006</v>
      </c>
      <c r="Z93" s="89">
        <f t="shared" si="18"/>
        <v>0.50472500000000009</v>
      </c>
      <c r="AA93" s="90">
        <f t="shared" si="19"/>
        <v>8.2697250000000011</v>
      </c>
      <c r="AB93" s="90">
        <f t="shared" si="20"/>
        <v>8.2697250000000011</v>
      </c>
      <c r="AD93" s="88">
        <f>IF(OR(COUNTIFS(Prices!$D:$D,$AD$12,Prices!$A:$A,$B93,Prices!$I:$I,$G93)=0,COUNTIFS(Prices!$D:$D,$AD$12,Prices!$A:$A,$B93,Prices!$I:$I,$G93,Prices!$G:$G,"Product NA")&gt;0),0,SUMIFS(Prices!$G:$G,Prices!$D:$D,$AD$12,Prices!$A:$A,$B93,Prices!$I:$I,$G93))</f>
        <v>0</v>
      </c>
      <c r="AE93" s="88">
        <f>IF(OR(COUNTIFS(Prices!$D:$D,$AD$12,Prices!$A:$A,$B93,Prices!$I:$I,$G93)=0,COUNTIFS(Prices!$D:$D,$AD$12,Prices!$A:$A,$B93,Prices!$I:$I,$G93,Prices!$H:$H,"Product NA")&gt;0),0,SUMIFS(Prices!$H:$H,Prices!$D:$D,$AD$12,Prices!$A:$A,$B93,Prices!$I:$I,$G93))</f>
        <v>0</v>
      </c>
      <c r="AF93" s="89">
        <f>IF(OR($C93=0,$E93=0,COUNTIFS(Prices!$D:$D,$AD$12,Prices!$A:$A,$B93,Prices!$I:$I,$G93,Prices!$H:$H,"Product NA")&gt;0),"",(AD93+(AE93*($E93/1000))))</f>
        <v>0</v>
      </c>
      <c r="AG93" s="89">
        <f t="shared" si="21"/>
        <v>0</v>
      </c>
      <c r="AH93" s="90">
        <f t="shared" si="22"/>
        <v>0</v>
      </c>
      <c r="AI93" s="90">
        <f t="shared" si="23"/>
        <v>0</v>
      </c>
    </row>
    <row r="94" spans="2:35" x14ac:dyDescent="0.35">
      <c r="B94" s="87" t="s">
        <v>89</v>
      </c>
      <c r="C94" s="66">
        <v>1</v>
      </c>
      <c r="D94" s="66">
        <v>1</v>
      </c>
      <c r="E94" s="66">
        <v>300</v>
      </c>
      <c r="G94" s="75" t="str">
        <f t="shared" si="24"/>
        <v>0-500g</v>
      </c>
      <c r="H94" s="88">
        <f>IF(OR(COUNTIFS(Prices!$D:$D,$H$12,Prices!$A:$A,$B94,Prices!$I:$I,$G94)=0,COUNTIFS(Prices!$D:$D,$H$12,Prices!$A:$A,$B94,Prices!$I:$I,$G94,Prices!$G:$G,"Product NA")&gt;0),0,SUMIFS(Prices!$G:$G,Prices!$D:$D,$H$12,Prices!$A:$A,$B94,Prices!$I:$I,$G94))</f>
        <v>1.23</v>
      </c>
      <c r="I94" s="88">
        <f>IF(OR(COUNTIFS(Prices!$D:$D,$H$12,Prices!$A:$A,$B94,Prices!$I:$I,$G94)=0,COUNTIFS(Prices!$D:$D,$H$12,Prices!$A:$A,$B94,Prices!$I:$I,$G94,Prices!$H:$H,"Product NA")&gt;0),0,SUMIFS(Prices!$H:$H,Prices!$D:$D,$H$12,Prices!$A:$A,$B94,Prices!$I:$I,$G94))</f>
        <v>2.57</v>
      </c>
      <c r="J94" s="89">
        <f>IF(OR($C94=0,$E94=0,COUNTIFS(Prices!$D:$D,$H$12,Prices!$A:$A,$B94,Prices!$I:$I,$G94,Prices!$H:$H,"Product NA")&gt;0),"",(H94+(I94*($E94/1000))))</f>
        <v>2.0009999999999999</v>
      </c>
      <c r="K94" s="89">
        <f>J94*-(INDEX(VRDs!$H$3:$J$12, MATCH($H$12, VRDs!$A$3:$A$12, 0), MATCH($D94, INDEX(VRDs!$E$3:$G$12, MATCH($H$12, VRDs!$A$3:$A$12, 0), 0), 1)))</f>
        <v>0</v>
      </c>
      <c r="L94" s="89">
        <f t="shared" si="25"/>
        <v>0.13006499999999999</v>
      </c>
      <c r="M94" s="90">
        <f t="shared" si="13"/>
        <v>2.131065</v>
      </c>
      <c r="N94" s="90">
        <f t="shared" si="14"/>
        <v>2.131065</v>
      </c>
      <c r="P94" s="88">
        <f>IF(OR(COUNTIFS(Prices!$D:$D,$P$12,Prices!$A:$A,$B94,Prices!$I:$I,$G94)=0,COUNTIFS(Prices!$D:$D,$P$12,Prices!$A:$A,$B94,Prices!$I:$I,$G94,Prices!$G:$G,"Product NA")&gt;0),0,SUMIFS(Prices!$G:$G,Prices!$D:$D,$P$12,Prices!$A:$A,$B94,Prices!$I:$I,$G94))</f>
        <v>4.9000000000000004</v>
      </c>
      <c r="Q94" s="88">
        <f>IF(OR(COUNTIFS(Prices!$D:$D,$P$12,Prices!$A:$A,$B94,Prices!$I:$I,$G94)=0,COUNTIFS(Prices!$D:$D,$P$12,Prices!$A:$A,$B94,Prices!$I:$I,$G94,Prices!$H:$H,"Product NA")&gt;0),0,SUMIFS(Prices!$H:$H,Prices!$D:$D,$P$12,Prices!$A:$A,$B94,Prices!$I:$I,$G94))</f>
        <v>1.9500000000000002</v>
      </c>
      <c r="R94" s="89">
        <f>IF(OR($C94=0,$E94=0,COUNTIFS(Prices!$D:$D,$P$12,Prices!$A:$A,$B94,Prices!$I:$I,$G94,Prices!$H:$H,"Product NA")&gt;0),"",(P94+(Q94*($E94/1000))))</f>
        <v>5.4850000000000003</v>
      </c>
      <c r="S94" s="89">
        <f t="shared" si="15"/>
        <v>0.35652500000000004</v>
      </c>
      <c r="T94" s="90">
        <f t="shared" si="16"/>
        <v>5.8415250000000007</v>
      </c>
      <c r="U94" s="90">
        <f t="shared" si="17"/>
        <v>5.8415250000000007</v>
      </c>
      <c r="W94" s="88">
        <f>IF(OR(COUNTIFS(Prices!$D:$D,$W$12,Prices!$A:$A,$B94,Prices!$I:$I,$G94)=0,COUNTIFS(Prices!$D:$D,$W$12,Prices!$A:$A,$B94,Prices!$I:$I,$G94,Prices!$G:$G,"Product NA")&gt;0),0,SUMIFS(Prices!$G:$G,Prices!$D:$D,$W$12,Prices!$A:$A,$B94,Prices!$I:$I,$G94))</f>
        <v>6.5500000000000007</v>
      </c>
      <c r="X94" s="88">
        <f>IF(OR(COUNTIFS(Prices!$D:$D,$W$12,Prices!$A:$A,$B94,Prices!$I:$I,$G94)=0,COUNTIFS(Prices!$D:$D,$W$12,Prices!$A:$A,$B94,Prices!$I:$I,$G94,Prices!$H:$H,"Product NA")&gt;0),0,SUMIFS(Prices!$H:$H,Prices!$D:$D,$W$12,Prices!$A:$A,$B94,Prices!$I:$I,$G94))</f>
        <v>3.35</v>
      </c>
      <c r="Y94" s="89">
        <f>IF(OR($C94=0,$E94=0,COUNTIFS(Prices!$D:$D,$W$12,Prices!$A:$A,$B94,Prices!$I:$I,$G94,Prices!$H:$H,"Product NA")&gt;0),"",(W94+(X94*($E94/1000))))</f>
        <v>7.5550000000000006</v>
      </c>
      <c r="Z94" s="89">
        <f t="shared" si="18"/>
        <v>0.49107500000000004</v>
      </c>
      <c r="AA94" s="90">
        <f t="shared" si="19"/>
        <v>8.0460750000000001</v>
      </c>
      <c r="AB94" s="90">
        <f t="shared" si="20"/>
        <v>8.0460750000000001</v>
      </c>
      <c r="AD94" s="88">
        <f>IF(OR(COUNTIFS(Prices!$D:$D,$AD$12,Prices!$A:$A,$B94,Prices!$I:$I,$G94)=0,COUNTIFS(Prices!$D:$D,$AD$12,Prices!$A:$A,$B94,Prices!$I:$I,$G94,Prices!$G:$G,"Product NA")&gt;0),0,SUMIFS(Prices!$G:$G,Prices!$D:$D,$AD$12,Prices!$A:$A,$B94,Prices!$I:$I,$G94))</f>
        <v>0</v>
      </c>
      <c r="AE94" s="88">
        <f>IF(OR(COUNTIFS(Prices!$D:$D,$AD$12,Prices!$A:$A,$B94,Prices!$I:$I,$G94)=0,COUNTIFS(Prices!$D:$D,$AD$12,Prices!$A:$A,$B94,Prices!$I:$I,$G94,Prices!$H:$H,"Product NA")&gt;0),0,SUMIFS(Prices!$H:$H,Prices!$D:$D,$AD$12,Prices!$A:$A,$B94,Prices!$I:$I,$G94))</f>
        <v>0</v>
      </c>
      <c r="AF94" s="89">
        <f>IF(OR($C94=0,$E94=0,COUNTIFS(Prices!$D:$D,$AD$12,Prices!$A:$A,$B94,Prices!$I:$I,$G94,Prices!$H:$H,"Product NA")&gt;0),"",(AD94+(AE94*($E94/1000))))</f>
        <v>0</v>
      </c>
      <c r="AG94" s="89">
        <f t="shared" si="21"/>
        <v>0</v>
      </c>
      <c r="AH94" s="90">
        <f t="shared" si="22"/>
        <v>0</v>
      </c>
      <c r="AI94" s="90">
        <f t="shared" si="23"/>
        <v>0</v>
      </c>
    </row>
    <row r="95" spans="2:35" x14ac:dyDescent="0.35">
      <c r="B95" s="87" t="s">
        <v>90</v>
      </c>
      <c r="C95" s="66">
        <v>1</v>
      </c>
      <c r="D95" s="66">
        <v>1</v>
      </c>
      <c r="E95" s="66">
        <v>300</v>
      </c>
      <c r="G95" s="75" t="str">
        <f t="shared" si="24"/>
        <v>0-500g</v>
      </c>
      <c r="H95" s="88">
        <f>IF(OR(COUNTIFS(Prices!$D:$D,$H$12,Prices!$A:$A,$B95,Prices!$I:$I,$G95)=0,COUNTIFS(Prices!$D:$D,$H$12,Prices!$A:$A,$B95,Prices!$I:$I,$G95,Prices!$G:$G,"Product NA")&gt;0),0,SUMIFS(Prices!$G:$G,Prices!$D:$D,$H$12,Prices!$A:$A,$B95,Prices!$I:$I,$G95))</f>
        <v>1.1599999999999999</v>
      </c>
      <c r="I95" s="88">
        <f>IF(OR(COUNTIFS(Prices!$D:$D,$H$12,Prices!$A:$A,$B95,Prices!$I:$I,$G95)=0,COUNTIFS(Prices!$D:$D,$H$12,Prices!$A:$A,$B95,Prices!$I:$I,$G95,Prices!$H:$H,"Product NA")&gt;0),0,SUMIFS(Prices!$H:$H,Prices!$D:$D,$H$12,Prices!$A:$A,$B95,Prices!$I:$I,$G95))</f>
        <v>13.64</v>
      </c>
      <c r="J95" s="89">
        <f>IF(OR($C95=0,$E95=0,COUNTIFS(Prices!$D:$D,$H$12,Prices!$A:$A,$B95,Prices!$I:$I,$G95,Prices!$H:$H,"Product NA")&gt;0),"",(H95+(I95*($E95/1000))))</f>
        <v>5.2519999999999998</v>
      </c>
      <c r="K95" s="89">
        <f>J95*-(INDEX(VRDs!$H$3:$J$12, MATCH($H$12, VRDs!$A$3:$A$12, 0), MATCH($D95, INDEX(VRDs!$E$3:$G$12, MATCH($H$12, VRDs!$A$3:$A$12, 0), 0), 1)))</f>
        <v>0</v>
      </c>
      <c r="L95" s="89">
        <f t="shared" si="25"/>
        <v>0.34138000000000002</v>
      </c>
      <c r="M95" s="90">
        <f t="shared" si="13"/>
        <v>5.5933799999999998</v>
      </c>
      <c r="N95" s="90">
        <f t="shared" si="14"/>
        <v>5.5933799999999998</v>
      </c>
      <c r="P95" s="88">
        <f>IF(OR(COUNTIFS(Prices!$D:$D,$P$12,Prices!$A:$A,$B95,Prices!$I:$I,$G95)=0,COUNTIFS(Prices!$D:$D,$P$12,Prices!$A:$A,$B95,Prices!$I:$I,$G95,Prices!$G:$G,"Product NA")&gt;0),0,SUMIFS(Prices!$G:$G,Prices!$D:$D,$P$12,Prices!$A:$A,$B95,Prices!$I:$I,$G95))</f>
        <v>0</v>
      </c>
      <c r="Q95" s="88">
        <f>IF(OR(COUNTIFS(Prices!$D:$D,$P$12,Prices!$A:$A,$B95,Prices!$I:$I,$G95)=0,COUNTIFS(Prices!$D:$D,$P$12,Prices!$A:$A,$B95,Prices!$I:$I,$G95,Prices!$H:$H,"Product NA")&gt;0),0,SUMIFS(Prices!$H:$H,Prices!$D:$D,$P$12,Prices!$A:$A,$B95,Prices!$I:$I,$G95))</f>
        <v>0</v>
      </c>
      <c r="R95" s="89">
        <f>IF(OR($C95=0,$E95=0,COUNTIFS(Prices!$D:$D,$P$12,Prices!$A:$A,$B95,Prices!$I:$I,$G95,Prices!$H:$H,"Product NA")&gt;0),"",(P95+(Q95*($E95/1000))))</f>
        <v>0</v>
      </c>
      <c r="S95" s="89">
        <f t="shared" si="15"/>
        <v>0</v>
      </c>
      <c r="T95" s="90">
        <f t="shared" si="16"/>
        <v>0</v>
      </c>
      <c r="U95" s="90">
        <f t="shared" si="17"/>
        <v>0</v>
      </c>
      <c r="W95" s="88">
        <f>IF(OR(COUNTIFS(Prices!$D:$D,$W$12,Prices!$A:$A,$B95,Prices!$I:$I,$G95)=0,COUNTIFS(Prices!$D:$D,$W$12,Prices!$A:$A,$B95,Prices!$I:$I,$G95,Prices!$G:$G,"Product NA")&gt;0),0,SUMIFS(Prices!$G:$G,Prices!$D:$D,$W$12,Prices!$A:$A,$B95,Prices!$I:$I,$G95))</f>
        <v>0</v>
      </c>
      <c r="X95" s="88">
        <f>IF(OR(COUNTIFS(Prices!$D:$D,$W$12,Prices!$A:$A,$B95,Prices!$I:$I,$G95)=0,COUNTIFS(Prices!$D:$D,$W$12,Prices!$A:$A,$B95,Prices!$I:$I,$G95,Prices!$H:$H,"Product NA")&gt;0),0,SUMIFS(Prices!$H:$H,Prices!$D:$D,$W$12,Prices!$A:$A,$B95,Prices!$I:$I,$G95))</f>
        <v>0</v>
      </c>
      <c r="Y95" s="89">
        <f>IF(OR($C95=0,$E95=0,COUNTIFS(Prices!$D:$D,$W$12,Prices!$A:$A,$B95,Prices!$I:$I,$G95,Prices!$H:$H,"Product NA")&gt;0),"",(W95+(X95*($E95/1000))))</f>
        <v>0</v>
      </c>
      <c r="Z95" s="89">
        <f t="shared" si="18"/>
        <v>0</v>
      </c>
      <c r="AA95" s="90">
        <f t="shared" si="19"/>
        <v>0</v>
      </c>
      <c r="AB95" s="90">
        <f t="shared" si="20"/>
        <v>0</v>
      </c>
      <c r="AD95" s="88">
        <f>IF(OR(COUNTIFS(Prices!$D:$D,$AD$12,Prices!$A:$A,$B95,Prices!$I:$I,$G95)=0,COUNTIFS(Prices!$D:$D,$AD$12,Prices!$A:$A,$B95,Prices!$I:$I,$G95,Prices!$G:$G,"Product NA")&gt;0),0,SUMIFS(Prices!$G:$G,Prices!$D:$D,$AD$12,Prices!$A:$A,$B95,Prices!$I:$I,$G95))</f>
        <v>6.3000000000000007</v>
      </c>
      <c r="AE95" s="88">
        <f>IF(OR(COUNTIFS(Prices!$D:$D,$AD$12,Prices!$A:$A,$B95,Prices!$I:$I,$G95)=0,COUNTIFS(Prices!$D:$D,$AD$12,Prices!$A:$A,$B95,Prices!$I:$I,$G95,Prices!$H:$H,"Product NA")&gt;0),0,SUMIFS(Prices!$H:$H,Prices!$D:$D,$AD$12,Prices!$A:$A,$B95,Prices!$I:$I,$G95))</f>
        <v>9.6000000000000014</v>
      </c>
      <c r="AF95" s="89">
        <f>IF(OR($C95=0,$E95=0,COUNTIFS(Prices!$D:$D,$AD$12,Prices!$A:$A,$B95,Prices!$I:$I,$G95,Prices!$H:$H,"Product NA")&gt;0),"",(AD95+(AE95*($E95/1000))))</f>
        <v>9.1800000000000015</v>
      </c>
      <c r="AG95" s="89">
        <f t="shared" si="21"/>
        <v>0.59670000000000012</v>
      </c>
      <c r="AH95" s="90">
        <f t="shared" si="22"/>
        <v>9.7767000000000017</v>
      </c>
      <c r="AI95" s="90">
        <f t="shared" si="23"/>
        <v>9.7767000000000017</v>
      </c>
    </row>
    <row r="96" spans="2:35" x14ac:dyDescent="0.35">
      <c r="B96" s="87" t="s">
        <v>91</v>
      </c>
      <c r="C96" s="66">
        <v>1</v>
      </c>
      <c r="D96" s="66">
        <v>1</v>
      </c>
      <c r="E96" s="66">
        <v>300</v>
      </c>
      <c r="G96" s="75" t="str">
        <f t="shared" si="24"/>
        <v>0-500g</v>
      </c>
      <c r="H96" s="88">
        <f>IF(OR(COUNTIFS(Prices!$D:$D,$H$12,Prices!$A:$A,$B96,Prices!$I:$I,$G96)=0,COUNTIFS(Prices!$D:$D,$H$12,Prices!$A:$A,$B96,Prices!$I:$I,$G96,Prices!$G:$G,"Product NA")&gt;0),0,SUMIFS(Prices!$G:$G,Prices!$D:$D,$H$12,Prices!$A:$A,$B96,Prices!$I:$I,$G96))</f>
        <v>0.98</v>
      </c>
      <c r="I96" s="88">
        <f>IF(OR(COUNTIFS(Prices!$D:$D,$H$12,Prices!$A:$A,$B96,Prices!$I:$I,$G96)=0,COUNTIFS(Prices!$D:$D,$H$12,Prices!$A:$A,$B96,Prices!$I:$I,$G96,Prices!$H:$H,"Product NA")&gt;0),0,SUMIFS(Prices!$H:$H,Prices!$D:$D,$H$12,Prices!$A:$A,$B96,Prices!$I:$I,$G96))</f>
        <v>5.74</v>
      </c>
      <c r="J96" s="89">
        <f>IF(OR($C96=0,$E96=0,COUNTIFS(Prices!$D:$D,$H$12,Prices!$A:$A,$B96,Prices!$I:$I,$G96,Prices!$H:$H,"Product NA")&gt;0),"",(H96+(I96*($E96/1000))))</f>
        <v>2.702</v>
      </c>
      <c r="K96" s="89">
        <f>J96*-(INDEX(VRDs!$H$3:$J$12, MATCH($H$12, VRDs!$A$3:$A$12, 0), MATCH($D96, INDEX(VRDs!$E$3:$G$12, MATCH($H$12, VRDs!$A$3:$A$12, 0), 0), 1)))</f>
        <v>0</v>
      </c>
      <c r="L96" s="89">
        <f t="shared" si="25"/>
        <v>0.17563000000000001</v>
      </c>
      <c r="M96" s="90">
        <f t="shared" si="13"/>
        <v>2.8776299999999999</v>
      </c>
      <c r="N96" s="90">
        <f t="shared" si="14"/>
        <v>2.8776299999999999</v>
      </c>
      <c r="P96" s="88">
        <f>IF(OR(COUNTIFS(Prices!$D:$D,$P$12,Prices!$A:$A,$B96,Prices!$I:$I,$G96)=0,COUNTIFS(Prices!$D:$D,$P$12,Prices!$A:$A,$B96,Prices!$I:$I,$G96,Prices!$G:$G,"Product NA")&gt;0),0,SUMIFS(Prices!$G:$G,Prices!$D:$D,$P$12,Prices!$A:$A,$B96,Prices!$I:$I,$G96))</f>
        <v>5.7</v>
      </c>
      <c r="Q96" s="88">
        <f>IF(OR(COUNTIFS(Prices!$D:$D,$P$12,Prices!$A:$A,$B96,Prices!$I:$I,$G96)=0,COUNTIFS(Prices!$D:$D,$P$12,Prices!$A:$A,$B96,Prices!$I:$I,$G96,Prices!$H:$H,"Product NA")&gt;0),0,SUMIFS(Prices!$H:$H,Prices!$D:$D,$P$12,Prices!$A:$A,$B96,Prices!$I:$I,$G96))</f>
        <v>4.05</v>
      </c>
      <c r="R96" s="89">
        <f>IF(OR($C96=0,$E96=0,COUNTIFS(Prices!$D:$D,$P$12,Prices!$A:$A,$B96,Prices!$I:$I,$G96,Prices!$H:$H,"Product NA")&gt;0),"",(P96+(Q96*($E96/1000))))</f>
        <v>6.915</v>
      </c>
      <c r="S96" s="89">
        <f t="shared" si="15"/>
        <v>0.44947500000000001</v>
      </c>
      <c r="T96" s="90">
        <f t="shared" si="16"/>
        <v>7.3644749999999997</v>
      </c>
      <c r="U96" s="90">
        <f t="shared" si="17"/>
        <v>7.3644749999999997</v>
      </c>
      <c r="W96" s="88">
        <f>IF(OR(COUNTIFS(Prices!$D:$D,$W$12,Prices!$A:$A,$B96,Prices!$I:$I,$G96)=0,COUNTIFS(Prices!$D:$D,$W$12,Prices!$A:$A,$B96,Prices!$I:$I,$G96,Prices!$G:$G,"Product NA")&gt;0),0,SUMIFS(Prices!$G:$G,Prices!$D:$D,$W$12,Prices!$A:$A,$B96,Prices!$I:$I,$G96))</f>
        <v>6.5500000000000007</v>
      </c>
      <c r="X96" s="88">
        <f>IF(OR(COUNTIFS(Prices!$D:$D,$W$12,Prices!$A:$A,$B96,Prices!$I:$I,$G96)=0,COUNTIFS(Prices!$D:$D,$W$12,Prices!$A:$A,$B96,Prices!$I:$I,$G96,Prices!$H:$H,"Product NA")&gt;0),0,SUMIFS(Prices!$H:$H,Prices!$D:$D,$W$12,Prices!$A:$A,$B96,Prices!$I:$I,$G96))</f>
        <v>4.05</v>
      </c>
      <c r="Y96" s="89">
        <f>IF(OR($C96=0,$E96=0,COUNTIFS(Prices!$D:$D,$W$12,Prices!$A:$A,$B96,Prices!$I:$I,$G96,Prices!$H:$H,"Product NA")&gt;0),"",(W96+(X96*($E96/1000))))</f>
        <v>7.7650000000000006</v>
      </c>
      <c r="Z96" s="89">
        <f t="shared" si="18"/>
        <v>0.50472500000000009</v>
      </c>
      <c r="AA96" s="90">
        <f t="shared" si="19"/>
        <v>8.2697250000000011</v>
      </c>
      <c r="AB96" s="90">
        <f t="shared" si="20"/>
        <v>8.2697250000000011</v>
      </c>
      <c r="AD96" s="88">
        <f>IF(OR(COUNTIFS(Prices!$D:$D,$AD$12,Prices!$A:$A,$B96,Prices!$I:$I,$G96)=0,COUNTIFS(Prices!$D:$D,$AD$12,Prices!$A:$A,$B96,Prices!$I:$I,$G96,Prices!$G:$G,"Product NA")&gt;0),0,SUMIFS(Prices!$G:$G,Prices!$D:$D,$AD$12,Prices!$A:$A,$B96,Prices!$I:$I,$G96))</f>
        <v>0</v>
      </c>
      <c r="AE96" s="88">
        <f>IF(OR(COUNTIFS(Prices!$D:$D,$AD$12,Prices!$A:$A,$B96,Prices!$I:$I,$G96)=0,COUNTIFS(Prices!$D:$D,$AD$12,Prices!$A:$A,$B96,Prices!$I:$I,$G96,Prices!$H:$H,"Product NA")&gt;0),0,SUMIFS(Prices!$H:$H,Prices!$D:$D,$AD$12,Prices!$A:$A,$B96,Prices!$I:$I,$G96))</f>
        <v>0</v>
      </c>
      <c r="AF96" s="89">
        <f>IF(OR($C96=0,$E96=0,COUNTIFS(Prices!$D:$D,$AD$12,Prices!$A:$A,$B96,Prices!$I:$I,$G96,Prices!$H:$H,"Product NA")&gt;0),"",(AD96+(AE96*($E96/1000))))</f>
        <v>0</v>
      </c>
      <c r="AG96" s="89">
        <f t="shared" si="21"/>
        <v>0</v>
      </c>
      <c r="AH96" s="90">
        <f t="shared" si="22"/>
        <v>0</v>
      </c>
      <c r="AI96" s="90">
        <f t="shared" si="23"/>
        <v>0</v>
      </c>
    </row>
    <row r="97" spans="2:35" x14ac:dyDescent="0.35">
      <c r="B97" s="87" t="s">
        <v>92</v>
      </c>
      <c r="C97" s="66">
        <v>1</v>
      </c>
      <c r="D97" s="66">
        <v>1</v>
      </c>
      <c r="E97" s="66">
        <v>300</v>
      </c>
      <c r="G97" s="75" t="str">
        <f t="shared" si="24"/>
        <v>0-500g</v>
      </c>
      <c r="H97" s="88">
        <f>IF(OR(COUNTIFS(Prices!$D:$D,$H$12,Prices!$A:$A,$B97,Prices!$I:$I,$G97)=0,COUNTIFS(Prices!$D:$D,$H$12,Prices!$A:$A,$B97,Prices!$I:$I,$G97,Prices!$G:$G,"Product NA")&gt;0),0,SUMIFS(Prices!$G:$G,Prices!$D:$D,$H$12,Prices!$A:$A,$B97,Prices!$I:$I,$G97))</f>
        <v>0.97</v>
      </c>
      <c r="I97" s="88">
        <f>IF(OR(COUNTIFS(Prices!$D:$D,$H$12,Prices!$A:$A,$B97,Prices!$I:$I,$G97)=0,COUNTIFS(Prices!$D:$D,$H$12,Prices!$A:$A,$B97,Prices!$I:$I,$G97,Prices!$H:$H,"Product NA")&gt;0),0,SUMIFS(Prices!$H:$H,Prices!$D:$D,$H$12,Prices!$A:$A,$B97,Prices!$I:$I,$G97))</f>
        <v>6.2700000000000005</v>
      </c>
      <c r="J97" s="89">
        <f>IF(OR($C97=0,$E97=0,COUNTIFS(Prices!$D:$D,$H$12,Prices!$A:$A,$B97,Prices!$I:$I,$G97,Prices!$H:$H,"Product NA")&gt;0),"",(H97+(I97*($E97/1000))))</f>
        <v>2.851</v>
      </c>
      <c r="K97" s="89">
        <f>J97*-(INDEX(VRDs!$H$3:$J$12, MATCH($H$12, VRDs!$A$3:$A$12, 0), MATCH($D97, INDEX(VRDs!$E$3:$G$12, MATCH($H$12, VRDs!$A$3:$A$12, 0), 0), 1)))</f>
        <v>0</v>
      </c>
      <c r="L97" s="89">
        <f t="shared" si="25"/>
        <v>0.18531500000000001</v>
      </c>
      <c r="M97" s="90">
        <f t="shared" si="13"/>
        <v>3.0363150000000001</v>
      </c>
      <c r="N97" s="90">
        <f t="shared" si="14"/>
        <v>3.0363150000000001</v>
      </c>
      <c r="P97" s="88">
        <f>IF(OR(COUNTIFS(Prices!$D:$D,$P$12,Prices!$A:$A,$B97,Prices!$I:$I,$G97)=0,COUNTIFS(Prices!$D:$D,$P$12,Prices!$A:$A,$B97,Prices!$I:$I,$G97,Prices!$G:$G,"Product NA")&gt;0),0,SUMIFS(Prices!$G:$G,Prices!$D:$D,$P$12,Prices!$A:$A,$B97,Prices!$I:$I,$G97))</f>
        <v>5.7</v>
      </c>
      <c r="Q97" s="88">
        <f>IF(OR(COUNTIFS(Prices!$D:$D,$P$12,Prices!$A:$A,$B97,Prices!$I:$I,$G97)=0,COUNTIFS(Prices!$D:$D,$P$12,Prices!$A:$A,$B97,Prices!$I:$I,$G97,Prices!$H:$H,"Product NA")&gt;0),0,SUMIFS(Prices!$H:$H,Prices!$D:$D,$P$12,Prices!$A:$A,$B97,Prices!$I:$I,$G97))</f>
        <v>4.05</v>
      </c>
      <c r="R97" s="89">
        <f>IF(OR($C97=0,$E97=0,COUNTIFS(Prices!$D:$D,$P$12,Prices!$A:$A,$B97,Prices!$I:$I,$G97,Prices!$H:$H,"Product NA")&gt;0),"",(P97+(Q97*($E97/1000))))</f>
        <v>6.915</v>
      </c>
      <c r="S97" s="89">
        <f t="shared" si="15"/>
        <v>0.44947500000000001</v>
      </c>
      <c r="T97" s="90">
        <f t="shared" si="16"/>
        <v>7.3644749999999997</v>
      </c>
      <c r="U97" s="90">
        <f t="shared" si="17"/>
        <v>7.3644749999999997</v>
      </c>
      <c r="W97" s="88">
        <f>IF(OR(COUNTIFS(Prices!$D:$D,$W$12,Prices!$A:$A,$B97,Prices!$I:$I,$G97)=0,COUNTIFS(Prices!$D:$D,$W$12,Prices!$A:$A,$B97,Prices!$I:$I,$G97,Prices!$G:$G,"Product NA")&gt;0),0,SUMIFS(Prices!$G:$G,Prices!$D:$D,$W$12,Prices!$A:$A,$B97,Prices!$I:$I,$G97))</f>
        <v>6.5500000000000007</v>
      </c>
      <c r="X97" s="88">
        <f>IF(OR(COUNTIFS(Prices!$D:$D,$W$12,Prices!$A:$A,$B97,Prices!$I:$I,$G97)=0,COUNTIFS(Prices!$D:$D,$W$12,Prices!$A:$A,$B97,Prices!$I:$I,$G97,Prices!$H:$H,"Product NA")&gt;0),0,SUMIFS(Prices!$H:$H,Prices!$D:$D,$W$12,Prices!$A:$A,$B97,Prices!$I:$I,$G97))</f>
        <v>4.05</v>
      </c>
      <c r="Y97" s="89">
        <f>IF(OR($C97=0,$E97=0,COUNTIFS(Prices!$D:$D,$W$12,Prices!$A:$A,$B97,Prices!$I:$I,$G97,Prices!$H:$H,"Product NA")&gt;0),"",(W97+(X97*($E97/1000))))</f>
        <v>7.7650000000000006</v>
      </c>
      <c r="Z97" s="89">
        <f t="shared" si="18"/>
        <v>0.50472500000000009</v>
      </c>
      <c r="AA97" s="90">
        <f t="shared" si="19"/>
        <v>8.2697250000000011</v>
      </c>
      <c r="AB97" s="90">
        <f t="shared" si="20"/>
        <v>8.2697250000000011</v>
      </c>
      <c r="AD97" s="88">
        <f>IF(OR(COUNTIFS(Prices!$D:$D,$AD$12,Prices!$A:$A,$B97,Prices!$I:$I,$G97)=0,COUNTIFS(Prices!$D:$D,$AD$12,Prices!$A:$A,$B97,Prices!$I:$I,$G97,Prices!$G:$G,"Product NA")&gt;0),0,SUMIFS(Prices!$G:$G,Prices!$D:$D,$AD$12,Prices!$A:$A,$B97,Prices!$I:$I,$G97))</f>
        <v>0</v>
      </c>
      <c r="AE97" s="88">
        <f>IF(OR(COUNTIFS(Prices!$D:$D,$AD$12,Prices!$A:$A,$B97,Prices!$I:$I,$G97)=0,COUNTIFS(Prices!$D:$D,$AD$12,Prices!$A:$A,$B97,Prices!$I:$I,$G97,Prices!$H:$H,"Product NA")&gt;0),0,SUMIFS(Prices!$H:$H,Prices!$D:$D,$AD$12,Prices!$A:$A,$B97,Prices!$I:$I,$G97))</f>
        <v>0</v>
      </c>
      <c r="AF97" s="89">
        <f>IF(OR($C97=0,$E97=0,COUNTIFS(Prices!$D:$D,$AD$12,Prices!$A:$A,$B97,Prices!$I:$I,$G97,Prices!$H:$H,"Product NA")&gt;0),"",(AD97+(AE97*($E97/1000))))</f>
        <v>0</v>
      </c>
      <c r="AG97" s="89">
        <f t="shared" si="21"/>
        <v>0</v>
      </c>
      <c r="AH97" s="90">
        <f t="shared" si="22"/>
        <v>0</v>
      </c>
      <c r="AI97" s="90">
        <f t="shared" si="23"/>
        <v>0</v>
      </c>
    </row>
    <row r="98" spans="2:35" x14ac:dyDescent="0.35">
      <c r="B98" s="87" t="s">
        <v>93</v>
      </c>
      <c r="C98" s="66">
        <v>1</v>
      </c>
      <c r="D98" s="66">
        <v>1</v>
      </c>
      <c r="E98" s="66">
        <v>300</v>
      </c>
      <c r="G98" s="75" t="str">
        <f t="shared" si="24"/>
        <v>0-500g</v>
      </c>
      <c r="H98" s="88">
        <f>IF(OR(COUNTIFS(Prices!$D:$D,$H$12,Prices!$A:$A,$B98,Prices!$I:$I,$G98)=0,COUNTIFS(Prices!$D:$D,$H$12,Prices!$A:$A,$B98,Prices!$I:$I,$G98,Prices!$G:$G,"Product NA")&gt;0),0,SUMIFS(Prices!$G:$G,Prices!$D:$D,$H$12,Prices!$A:$A,$B98,Prices!$I:$I,$G98))</f>
        <v>1.77</v>
      </c>
      <c r="I98" s="88">
        <f>IF(OR(COUNTIFS(Prices!$D:$D,$H$12,Prices!$A:$A,$B98,Prices!$I:$I,$G98)=0,COUNTIFS(Prices!$D:$D,$H$12,Prices!$A:$A,$B98,Prices!$I:$I,$G98,Prices!$H:$H,"Product NA")&gt;0),0,SUMIFS(Prices!$H:$H,Prices!$D:$D,$H$12,Prices!$A:$A,$B98,Prices!$I:$I,$G98))</f>
        <v>4.6900000000000004</v>
      </c>
      <c r="J98" s="89">
        <f>IF(OR($C98=0,$E98=0,COUNTIFS(Prices!$D:$D,$H$12,Prices!$A:$A,$B98,Prices!$I:$I,$G98,Prices!$H:$H,"Product NA")&gt;0),"",(H98+(I98*($E98/1000))))</f>
        <v>3.177</v>
      </c>
      <c r="K98" s="89">
        <f>J98*-(INDEX(VRDs!$H$3:$J$12, MATCH($H$12, VRDs!$A$3:$A$12, 0), MATCH($D98, INDEX(VRDs!$E$3:$G$12, MATCH($H$12, VRDs!$A$3:$A$12, 0), 0), 1)))</f>
        <v>0</v>
      </c>
      <c r="L98" s="89">
        <f t="shared" si="25"/>
        <v>0.20650500000000002</v>
      </c>
      <c r="M98" s="90">
        <f t="shared" si="13"/>
        <v>3.383505</v>
      </c>
      <c r="N98" s="90">
        <f t="shared" si="14"/>
        <v>3.383505</v>
      </c>
      <c r="P98" s="88">
        <f>IF(OR(COUNTIFS(Prices!$D:$D,$P$12,Prices!$A:$A,$B98,Prices!$I:$I,$G98)=0,COUNTIFS(Prices!$D:$D,$P$12,Prices!$A:$A,$B98,Prices!$I:$I,$G98,Prices!$G:$G,"Product NA")&gt;0),0,SUMIFS(Prices!$G:$G,Prices!$D:$D,$P$12,Prices!$A:$A,$B98,Prices!$I:$I,$G98))</f>
        <v>5.7</v>
      </c>
      <c r="Q98" s="88">
        <f>IF(OR(COUNTIFS(Prices!$D:$D,$P$12,Prices!$A:$A,$B98,Prices!$I:$I,$G98)=0,COUNTIFS(Prices!$D:$D,$P$12,Prices!$A:$A,$B98,Prices!$I:$I,$G98,Prices!$H:$H,"Product NA")&gt;0),0,SUMIFS(Prices!$H:$H,Prices!$D:$D,$P$12,Prices!$A:$A,$B98,Prices!$I:$I,$G98))</f>
        <v>2.4000000000000004</v>
      </c>
      <c r="R98" s="89">
        <f>IF(OR($C98=0,$E98=0,COUNTIFS(Prices!$D:$D,$P$12,Prices!$A:$A,$B98,Prices!$I:$I,$G98,Prices!$H:$H,"Product NA")&gt;0),"",(P98+(Q98*($E98/1000))))</f>
        <v>6.42</v>
      </c>
      <c r="S98" s="89">
        <f t="shared" si="15"/>
        <v>0.4173</v>
      </c>
      <c r="T98" s="90">
        <f t="shared" si="16"/>
        <v>6.8372999999999999</v>
      </c>
      <c r="U98" s="90">
        <f t="shared" si="17"/>
        <v>6.8372999999999999</v>
      </c>
      <c r="W98" s="88">
        <f>IF(OR(COUNTIFS(Prices!$D:$D,$W$12,Prices!$A:$A,$B98,Prices!$I:$I,$G98)=0,COUNTIFS(Prices!$D:$D,$W$12,Prices!$A:$A,$B98,Prices!$I:$I,$G98,Prices!$G:$G,"Product NA")&gt;0),0,SUMIFS(Prices!$G:$G,Prices!$D:$D,$W$12,Prices!$A:$A,$B98,Prices!$I:$I,$G98))</f>
        <v>6.5500000000000007</v>
      </c>
      <c r="X98" s="88">
        <f>IF(OR(COUNTIFS(Prices!$D:$D,$W$12,Prices!$A:$A,$B98,Prices!$I:$I,$G98)=0,COUNTIFS(Prices!$D:$D,$W$12,Prices!$A:$A,$B98,Prices!$I:$I,$G98,Prices!$H:$H,"Product NA")&gt;0),0,SUMIFS(Prices!$H:$H,Prices!$D:$D,$W$12,Prices!$A:$A,$B98,Prices!$I:$I,$G98))</f>
        <v>4.05</v>
      </c>
      <c r="Y98" s="89">
        <f>IF(OR($C98=0,$E98=0,COUNTIFS(Prices!$D:$D,$W$12,Prices!$A:$A,$B98,Prices!$I:$I,$G98,Prices!$H:$H,"Product NA")&gt;0),"",(W98+(X98*($E98/1000))))</f>
        <v>7.7650000000000006</v>
      </c>
      <c r="Z98" s="89">
        <f t="shared" si="18"/>
        <v>0.50472500000000009</v>
      </c>
      <c r="AA98" s="90">
        <f t="shared" si="19"/>
        <v>8.2697250000000011</v>
      </c>
      <c r="AB98" s="90">
        <f t="shared" si="20"/>
        <v>8.2697250000000011</v>
      </c>
      <c r="AD98" s="88">
        <f>IF(OR(COUNTIFS(Prices!$D:$D,$AD$12,Prices!$A:$A,$B98,Prices!$I:$I,$G98)=0,COUNTIFS(Prices!$D:$D,$AD$12,Prices!$A:$A,$B98,Prices!$I:$I,$G98,Prices!$G:$G,"Product NA")&gt;0),0,SUMIFS(Prices!$G:$G,Prices!$D:$D,$AD$12,Prices!$A:$A,$B98,Prices!$I:$I,$G98))</f>
        <v>0</v>
      </c>
      <c r="AE98" s="88">
        <f>IF(OR(COUNTIFS(Prices!$D:$D,$AD$12,Prices!$A:$A,$B98,Prices!$I:$I,$G98)=0,COUNTIFS(Prices!$D:$D,$AD$12,Prices!$A:$A,$B98,Prices!$I:$I,$G98,Prices!$H:$H,"Product NA")&gt;0),0,SUMIFS(Prices!$H:$H,Prices!$D:$D,$AD$12,Prices!$A:$A,$B98,Prices!$I:$I,$G98))</f>
        <v>0</v>
      </c>
      <c r="AF98" s="89">
        <f>IF(OR($C98=0,$E98=0,COUNTIFS(Prices!$D:$D,$AD$12,Prices!$A:$A,$B98,Prices!$I:$I,$G98,Prices!$H:$H,"Product NA")&gt;0),"",(AD98+(AE98*($E98/1000))))</f>
        <v>0</v>
      </c>
      <c r="AG98" s="89">
        <f t="shared" si="21"/>
        <v>0</v>
      </c>
      <c r="AH98" s="90">
        <f t="shared" si="22"/>
        <v>0</v>
      </c>
      <c r="AI98" s="90">
        <f t="shared" si="23"/>
        <v>0</v>
      </c>
    </row>
    <row r="99" spans="2:35" x14ac:dyDescent="0.35">
      <c r="B99" s="87" t="s">
        <v>94</v>
      </c>
      <c r="C99" s="66">
        <v>1</v>
      </c>
      <c r="D99" s="66">
        <v>1</v>
      </c>
      <c r="E99" s="66">
        <v>300</v>
      </c>
      <c r="G99" s="75" t="str">
        <f t="shared" si="24"/>
        <v>0-500g</v>
      </c>
      <c r="H99" s="88">
        <f>IF(OR(COUNTIFS(Prices!$D:$D,$H$12,Prices!$A:$A,$B99,Prices!$I:$I,$G99)=0,COUNTIFS(Prices!$D:$D,$H$12,Prices!$A:$A,$B99,Prices!$I:$I,$G99,Prices!$G:$G,"Product NA")&gt;0),0,SUMIFS(Prices!$G:$G,Prices!$D:$D,$H$12,Prices!$A:$A,$B99,Prices!$I:$I,$G99))</f>
        <v>0.43</v>
      </c>
      <c r="I99" s="88">
        <f>IF(OR(COUNTIFS(Prices!$D:$D,$H$12,Prices!$A:$A,$B99,Prices!$I:$I,$G99)=0,COUNTIFS(Prices!$D:$D,$H$12,Prices!$A:$A,$B99,Prices!$I:$I,$G99,Prices!$H:$H,"Product NA")&gt;0),0,SUMIFS(Prices!$H:$H,Prices!$D:$D,$H$12,Prices!$A:$A,$B99,Prices!$I:$I,$G99))</f>
        <v>14.57</v>
      </c>
      <c r="J99" s="89">
        <f>IF(OR($C99=0,$E99=0,COUNTIFS(Prices!$D:$D,$H$12,Prices!$A:$A,$B99,Prices!$I:$I,$G99,Prices!$H:$H,"Product NA")&gt;0),"",(H99+(I99*($E99/1000))))</f>
        <v>4.8009999999999993</v>
      </c>
      <c r="K99" s="89">
        <f>J99*-(INDEX(VRDs!$H$3:$J$12, MATCH($H$12, VRDs!$A$3:$A$12, 0), MATCH($D99, INDEX(VRDs!$E$3:$G$12, MATCH($H$12, VRDs!$A$3:$A$12, 0), 0), 1)))</f>
        <v>0</v>
      </c>
      <c r="L99" s="89">
        <f t="shared" si="25"/>
        <v>0.31206499999999998</v>
      </c>
      <c r="M99" s="90">
        <f t="shared" si="13"/>
        <v>5.1130649999999989</v>
      </c>
      <c r="N99" s="90">
        <f t="shared" si="14"/>
        <v>5.1130649999999989</v>
      </c>
      <c r="P99" s="88">
        <f>IF(OR(COUNTIFS(Prices!$D:$D,$P$12,Prices!$A:$A,$B99,Prices!$I:$I,$G99)=0,COUNTIFS(Prices!$D:$D,$P$12,Prices!$A:$A,$B99,Prices!$I:$I,$G99,Prices!$G:$G,"Product NA")&gt;0),0,SUMIFS(Prices!$G:$G,Prices!$D:$D,$P$12,Prices!$A:$A,$B99,Prices!$I:$I,$G99))</f>
        <v>0</v>
      </c>
      <c r="Q99" s="88">
        <f>IF(OR(COUNTIFS(Prices!$D:$D,$P$12,Prices!$A:$A,$B99,Prices!$I:$I,$G99)=0,COUNTIFS(Prices!$D:$D,$P$12,Prices!$A:$A,$B99,Prices!$I:$I,$G99,Prices!$H:$H,"Product NA")&gt;0),0,SUMIFS(Prices!$H:$H,Prices!$D:$D,$P$12,Prices!$A:$A,$B99,Prices!$I:$I,$G99))</f>
        <v>0</v>
      </c>
      <c r="R99" s="89">
        <f>IF(OR($C99=0,$E99=0,COUNTIFS(Prices!$D:$D,$P$12,Prices!$A:$A,$B99,Prices!$I:$I,$G99,Prices!$H:$H,"Product NA")&gt;0),"",(P99+(Q99*($E99/1000))))</f>
        <v>0</v>
      </c>
      <c r="S99" s="89">
        <f t="shared" si="15"/>
        <v>0</v>
      </c>
      <c r="T99" s="90">
        <f t="shared" si="16"/>
        <v>0</v>
      </c>
      <c r="U99" s="90">
        <f t="shared" si="17"/>
        <v>0</v>
      </c>
      <c r="W99" s="88">
        <f>IF(OR(COUNTIFS(Prices!$D:$D,$W$12,Prices!$A:$A,$B99,Prices!$I:$I,$G99)=0,COUNTIFS(Prices!$D:$D,$W$12,Prices!$A:$A,$B99,Prices!$I:$I,$G99,Prices!$G:$G,"Product NA")&gt;0),0,SUMIFS(Prices!$G:$G,Prices!$D:$D,$W$12,Prices!$A:$A,$B99,Prices!$I:$I,$G99))</f>
        <v>0</v>
      </c>
      <c r="X99" s="88">
        <f>IF(OR(COUNTIFS(Prices!$D:$D,$W$12,Prices!$A:$A,$B99,Prices!$I:$I,$G99)=0,COUNTIFS(Prices!$D:$D,$W$12,Prices!$A:$A,$B99,Prices!$I:$I,$G99,Prices!$H:$H,"Product NA")&gt;0),0,SUMIFS(Prices!$H:$H,Prices!$D:$D,$W$12,Prices!$A:$A,$B99,Prices!$I:$I,$G99))</f>
        <v>0</v>
      </c>
      <c r="Y99" s="89">
        <f>IF(OR($C99=0,$E99=0,COUNTIFS(Prices!$D:$D,$W$12,Prices!$A:$A,$B99,Prices!$I:$I,$G99,Prices!$H:$H,"Product NA")&gt;0),"",(W99+(X99*($E99/1000))))</f>
        <v>0</v>
      </c>
      <c r="Z99" s="89">
        <f t="shared" si="18"/>
        <v>0</v>
      </c>
      <c r="AA99" s="90">
        <f t="shared" si="19"/>
        <v>0</v>
      </c>
      <c r="AB99" s="90">
        <f t="shared" si="20"/>
        <v>0</v>
      </c>
      <c r="AD99" s="88">
        <f>IF(OR(COUNTIFS(Prices!$D:$D,$AD$12,Prices!$A:$A,$B99,Prices!$I:$I,$G99)=0,COUNTIFS(Prices!$D:$D,$AD$12,Prices!$A:$A,$B99,Prices!$I:$I,$G99,Prices!$G:$G,"Product NA")&gt;0),0,SUMIFS(Prices!$G:$G,Prices!$D:$D,$AD$12,Prices!$A:$A,$B99,Prices!$I:$I,$G99))</f>
        <v>6.3000000000000007</v>
      </c>
      <c r="AE99" s="88">
        <f>IF(OR(COUNTIFS(Prices!$D:$D,$AD$12,Prices!$A:$A,$B99,Prices!$I:$I,$G99)=0,COUNTIFS(Prices!$D:$D,$AD$12,Prices!$A:$A,$B99,Prices!$I:$I,$G99,Prices!$H:$H,"Product NA")&gt;0),0,SUMIFS(Prices!$H:$H,Prices!$D:$D,$AD$12,Prices!$A:$A,$B99,Prices!$I:$I,$G99))</f>
        <v>9.6000000000000014</v>
      </c>
      <c r="AF99" s="89">
        <f>IF(OR($C99=0,$E99=0,COUNTIFS(Prices!$D:$D,$AD$12,Prices!$A:$A,$B99,Prices!$I:$I,$G99,Prices!$H:$H,"Product NA")&gt;0),"",(AD99+(AE99*($E99/1000))))</f>
        <v>9.1800000000000015</v>
      </c>
      <c r="AG99" s="89">
        <f t="shared" si="21"/>
        <v>0.59670000000000012</v>
      </c>
      <c r="AH99" s="90">
        <f t="shared" si="22"/>
        <v>9.7767000000000017</v>
      </c>
      <c r="AI99" s="90">
        <f t="shared" si="23"/>
        <v>9.7767000000000017</v>
      </c>
    </row>
    <row r="100" spans="2:35" x14ac:dyDescent="0.35">
      <c r="B100" s="87" t="s">
        <v>95</v>
      </c>
      <c r="C100" s="66">
        <v>1</v>
      </c>
      <c r="D100" s="66">
        <v>1</v>
      </c>
      <c r="E100" s="66">
        <v>300</v>
      </c>
      <c r="G100" s="75" t="str">
        <f t="shared" si="24"/>
        <v>0-500g</v>
      </c>
      <c r="H100" s="88">
        <f>IF(OR(COUNTIFS(Prices!$D:$D,$H$12,Prices!$A:$A,$B100,Prices!$I:$I,$G100)=0,COUNTIFS(Prices!$D:$D,$H$12,Prices!$A:$A,$B100,Prices!$I:$I,$G100,Prices!$G:$G,"Product NA")&gt;0),0,SUMIFS(Prices!$G:$G,Prices!$D:$D,$H$12,Prices!$A:$A,$B100,Prices!$I:$I,$G100))</f>
        <v>0.43</v>
      </c>
      <c r="I100" s="88">
        <f>IF(OR(COUNTIFS(Prices!$D:$D,$H$12,Prices!$A:$A,$B100,Prices!$I:$I,$G100)=0,COUNTIFS(Prices!$D:$D,$H$12,Prices!$A:$A,$B100,Prices!$I:$I,$G100,Prices!$H:$H,"Product NA")&gt;0),0,SUMIFS(Prices!$H:$H,Prices!$D:$D,$H$12,Prices!$A:$A,$B100,Prices!$I:$I,$G100))</f>
        <v>14.57</v>
      </c>
      <c r="J100" s="89">
        <f>IF(OR($C100=0,$E100=0,COUNTIFS(Prices!$D:$D,$H$12,Prices!$A:$A,$B100,Prices!$I:$I,$G100,Prices!$H:$H,"Product NA")&gt;0),"",(H100+(I100*($E100/1000))))</f>
        <v>4.8009999999999993</v>
      </c>
      <c r="K100" s="89">
        <f>J100*-(INDEX(VRDs!$H$3:$J$12, MATCH($H$12, VRDs!$A$3:$A$12, 0), MATCH($D100, INDEX(VRDs!$E$3:$G$12, MATCH($H$12, VRDs!$A$3:$A$12, 0), 0), 1)))</f>
        <v>0</v>
      </c>
      <c r="L100" s="89">
        <f t="shared" si="25"/>
        <v>0.31206499999999998</v>
      </c>
      <c r="M100" s="90">
        <f t="shared" si="13"/>
        <v>5.1130649999999989</v>
      </c>
      <c r="N100" s="90">
        <f t="shared" si="14"/>
        <v>5.1130649999999989</v>
      </c>
      <c r="P100" s="88">
        <f>IF(OR(COUNTIFS(Prices!$D:$D,$P$12,Prices!$A:$A,$B100,Prices!$I:$I,$G100)=0,COUNTIFS(Prices!$D:$D,$P$12,Prices!$A:$A,$B100,Prices!$I:$I,$G100,Prices!$G:$G,"Product NA")&gt;0),0,SUMIFS(Prices!$G:$G,Prices!$D:$D,$P$12,Prices!$A:$A,$B100,Prices!$I:$I,$G100))</f>
        <v>0</v>
      </c>
      <c r="Q100" s="88">
        <f>IF(OR(COUNTIFS(Prices!$D:$D,$P$12,Prices!$A:$A,$B100,Prices!$I:$I,$G100)=0,COUNTIFS(Prices!$D:$D,$P$12,Prices!$A:$A,$B100,Prices!$I:$I,$G100,Prices!$H:$H,"Product NA")&gt;0),0,SUMIFS(Prices!$H:$H,Prices!$D:$D,$P$12,Prices!$A:$A,$B100,Prices!$I:$I,$G100))</f>
        <v>0</v>
      </c>
      <c r="R100" s="89">
        <f>IF(OR($C100=0,$E100=0,COUNTIFS(Prices!$D:$D,$P$12,Prices!$A:$A,$B100,Prices!$I:$I,$G100,Prices!$H:$H,"Product NA")&gt;0),"",(P100+(Q100*($E100/1000))))</f>
        <v>0</v>
      </c>
      <c r="S100" s="89">
        <f t="shared" si="15"/>
        <v>0</v>
      </c>
      <c r="T100" s="90">
        <f t="shared" si="16"/>
        <v>0</v>
      </c>
      <c r="U100" s="90">
        <f t="shared" si="17"/>
        <v>0</v>
      </c>
      <c r="W100" s="88">
        <f>IF(OR(COUNTIFS(Prices!$D:$D,$W$12,Prices!$A:$A,$B100,Prices!$I:$I,$G100)=0,COUNTIFS(Prices!$D:$D,$W$12,Prices!$A:$A,$B100,Prices!$I:$I,$G100,Prices!$G:$G,"Product NA")&gt;0),0,SUMIFS(Prices!$G:$G,Prices!$D:$D,$W$12,Prices!$A:$A,$B100,Prices!$I:$I,$G100))</f>
        <v>0</v>
      </c>
      <c r="X100" s="88">
        <f>IF(OR(COUNTIFS(Prices!$D:$D,$W$12,Prices!$A:$A,$B100,Prices!$I:$I,$G100)=0,COUNTIFS(Prices!$D:$D,$W$12,Prices!$A:$A,$B100,Prices!$I:$I,$G100,Prices!$H:$H,"Product NA")&gt;0),0,SUMIFS(Prices!$H:$H,Prices!$D:$D,$W$12,Prices!$A:$A,$B100,Prices!$I:$I,$G100))</f>
        <v>0</v>
      </c>
      <c r="Y100" s="89">
        <f>IF(OR($C100=0,$E100=0,COUNTIFS(Prices!$D:$D,$W$12,Prices!$A:$A,$B100,Prices!$I:$I,$G100,Prices!$H:$H,"Product NA")&gt;0),"",(W100+(X100*($E100/1000))))</f>
        <v>0</v>
      </c>
      <c r="Z100" s="89">
        <f t="shared" si="18"/>
        <v>0</v>
      </c>
      <c r="AA100" s="90">
        <f t="shared" si="19"/>
        <v>0</v>
      </c>
      <c r="AB100" s="90">
        <f t="shared" si="20"/>
        <v>0</v>
      </c>
      <c r="AD100" s="88">
        <f>IF(OR(COUNTIFS(Prices!$D:$D,$AD$12,Prices!$A:$A,$B100,Prices!$I:$I,$G100)=0,COUNTIFS(Prices!$D:$D,$AD$12,Prices!$A:$A,$B100,Prices!$I:$I,$G100,Prices!$G:$G,"Product NA")&gt;0),0,SUMIFS(Prices!$G:$G,Prices!$D:$D,$AD$12,Prices!$A:$A,$B100,Prices!$I:$I,$G100))</f>
        <v>6.3000000000000007</v>
      </c>
      <c r="AE100" s="88">
        <f>IF(OR(COUNTIFS(Prices!$D:$D,$AD$12,Prices!$A:$A,$B100,Prices!$I:$I,$G100)=0,COUNTIFS(Prices!$D:$D,$AD$12,Prices!$A:$A,$B100,Prices!$I:$I,$G100,Prices!$H:$H,"Product NA")&gt;0),0,SUMIFS(Prices!$H:$H,Prices!$D:$D,$AD$12,Prices!$A:$A,$B100,Prices!$I:$I,$G100))</f>
        <v>9.6000000000000014</v>
      </c>
      <c r="AF100" s="89">
        <f>IF(OR($C100=0,$E100=0,COUNTIFS(Prices!$D:$D,$AD$12,Prices!$A:$A,$B100,Prices!$I:$I,$G100,Prices!$H:$H,"Product NA")&gt;0),"",(AD100+(AE100*($E100/1000))))</f>
        <v>9.1800000000000015</v>
      </c>
      <c r="AG100" s="89">
        <f t="shared" si="21"/>
        <v>0.59670000000000012</v>
      </c>
      <c r="AH100" s="90">
        <f t="shared" si="22"/>
        <v>9.7767000000000017</v>
      </c>
      <c r="AI100" s="90">
        <f t="shared" si="23"/>
        <v>9.7767000000000017</v>
      </c>
    </row>
    <row r="101" spans="2:35" x14ac:dyDescent="0.35">
      <c r="B101" s="87" t="s">
        <v>96</v>
      </c>
      <c r="C101" s="66">
        <v>1</v>
      </c>
      <c r="D101" s="66">
        <v>1</v>
      </c>
      <c r="E101" s="66">
        <v>300</v>
      </c>
      <c r="G101" s="75" t="str">
        <f t="shared" si="24"/>
        <v>0-500g</v>
      </c>
      <c r="H101" s="88">
        <f>IF(OR(COUNTIFS(Prices!$D:$D,$H$12,Prices!$A:$A,$B101,Prices!$I:$I,$G101)=0,COUNTIFS(Prices!$D:$D,$H$12,Prices!$A:$A,$B101,Prices!$I:$I,$G101,Prices!$G:$G,"Product NA")&gt;0),0,SUMIFS(Prices!$G:$G,Prices!$D:$D,$H$12,Prices!$A:$A,$B101,Prices!$I:$I,$G101))</f>
        <v>0.43</v>
      </c>
      <c r="I101" s="88">
        <f>IF(OR(COUNTIFS(Prices!$D:$D,$H$12,Prices!$A:$A,$B101,Prices!$I:$I,$G101)=0,COUNTIFS(Prices!$D:$D,$H$12,Prices!$A:$A,$B101,Prices!$I:$I,$G101,Prices!$H:$H,"Product NA")&gt;0),0,SUMIFS(Prices!$H:$H,Prices!$D:$D,$H$12,Prices!$A:$A,$B101,Prices!$I:$I,$G101))</f>
        <v>14.57</v>
      </c>
      <c r="J101" s="89">
        <f>IF(OR($C101=0,$E101=0,COUNTIFS(Prices!$D:$D,$H$12,Prices!$A:$A,$B101,Prices!$I:$I,$G101,Prices!$H:$H,"Product NA")&gt;0),"",(H101+(I101*($E101/1000))))</f>
        <v>4.8009999999999993</v>
      </c>
      <c r="K101" s="89">
        <f>J101*-(INDEX(VRDs!$H$3:$J$12, MATCH($H$12, VRDs!$A$3:$A$12, 0), MATCH($D101, INDEX(VRDs!$E$3:$G$12, MATCH($H$12, VRDs!$A$3:$A$12, 0), 0), 1)))</f>
        <v>0</v>
      </c>
      <c r="L101" s="89">
        <f t="shared" si="25"/>
        <v>0.31206499999999998</v>
      </c>
      <c r="M101" s="90">
        <f t="shared" si="13"/>
        <v>5.1130649999999989</v>
      </c>
      <c r="N101" s="90">
        <f t="shared" si="14"/>
        <v>5.1130649999999989</v>
      </c>
      <c r="P101" s="88">
        <f>IF(OR(COUNTIFS(Prices!$D:$D,$P$12,Prices!$A:$A,$B101,Prices!$I:$I,$G101)=0,COUNTIFS(Prices!$D:$D,$P$12,Prices!$A:$A,$B101,Prices!$I:$I,$G101,Prices!$G:$G,"Product NA")&gt;0),0,SUMIFS(Prices!$G:$G,Prices!$D:$D,$P$12,Prices!$A:$A,$B101,Prices!$I:$I,$G101))</f>
        <v>0</v>
      </c>
      <c r="Q101" s="88">
        <f>IF(OR(COUNTIFS(Prices!$D:$D,$P$12,Prices!$A:$A,$B101,Prices!$I:$I,$G101)=0,COUNTIFS(Prices!$D:$D,$P$12,Prices!$A:$A,$B101,Prices!$I:$I,$G101,Prices!$H:$H,"Product NA")&gt;0),0,SUMIFS(Prices!$H:$H,Prices!$D:$D,$P$12,Prices!$A:$A,$B101,Prices!$I:$I,$G101))</f>
        <v>0</v>
      </c>
      <c r="R101" s="89">
        <f>IF(OR($C101=0,$E101=0,COUNTIFS(Prices!$D:$D,$P$12,Prices!$A:$A,$B101,Prices!$I:$I,$G101,Prices!$H:$H,"Product NA")&gt;0),"",(P101+(Q101*($E101/1000))))</f>
        <v>0</v>
      </c>
      <c r="S101" s="89">
        <f t="shared" si="15"/>
        <v>0</v>
      </c>
      <c r="T101" s="90">
        <f t="shared" si="16"/>
        <v>0</v>
      </c>
      <c r="U101" s="90">
        <f t="shared" si="17"/>
        <v>0</v>
      </c>
      <c r="W101" s="88">
        <f>IF(OR(COUNTIFS(Prices!$D:$D,$W$12,Prices!$A:$A,$B101,Prices!$I:$I,$G101)=0,COUNTIFS(Prices!$D:$D,$W$12,Prices!$A:$A,$B101,Prices!$I:$I,$G101,Prices!$G:$G,"Product NA")&gt;0),0,SUMIFS(Prices!$G:$G,Prices!$D:$D,$W$12,Prices!$A:$A,$B101,Prices!$I:$I,$G101))</f>
        <v>0</v>
      </c>
      <c r="X101" s="88">
        <f>IF(OR(COUNTIFS(Prices!$D:$D,$W$12,Prices!$A:$A,$B101,Prices!$I:$I,$G101)=0,COUNTIFS(Prices!$D:$D,$W$12,Prices!$A:$A,$B101,Prices!$I:$I,$G101,Prices!$H:$H,"Product NA")&gt;0),0,SUMIFS(Prices!$H:$H,Prices!$D:$D,$W$12,Prices!$A:$A,$B101,Prices!$I:$I,$G101))</f>
        <v>0</v>
      </c>
      <c r="Y101" s="89">
        <f>IF(OR($C101=0,$E101=0,COUNTIFS(Prices!$D:$D,$W$12,Prices!$A:$A,$B101,Prices!$I:$I,$G101,Prices!$H:$H,"Product NA")&gt;0),"",(W101+(X101*($E101/1000))))</f>
        <v>0</v>
      </c>
      <c r="Z101" s="89">
        <f t="shared" si="18"/>
        <v>0</v>
      </c>
      <c r="AA101" s="90">
        <f t="shared" si="19"/>
        <v>0</v>
      </c>
      <c r="AB101" s="90">
        <f t="shared" si="20"/>
        <v>0</v>
      </c>
      <c r="AD101" s="88">
        <f>IF(OR(COUNTIFS(Prices!$D:$D,$AD$12,Prices!$A:$A,$B101,Prices!$I:$I,$G101)=0,COUNTIFS(Prices!$D:$D,$AD$12,Prices!$A:$A,$B101,Prices!$I:$I,$G101,Prices!$G:$G,"Product NA")&gt;0),0,SUMIFS(Prices!$G:$G,Prices!$D:$D,$AD$12,Prices!$A:$A,$B101,Prices!$I:$I,$G101))</f>
        <v>6.3000000000000007</v>
      </c>
      <c r="AE101" s="88">
        <f>IF(OR(COUNTIFS(Prices!$D:$D,$AD$12,Prices!$A:$A,$B101,Prices!$I:$I,$G101)=0,COUNTIFS(Prices!$D:$D,$AD$12,Prices!$A:$A,$B101,Prices!$I:$I,$G101,Prices!$H:$H,"Product NA")&gt;0),0,SUMIFS(Prices!$H:$H,Prices!$D:$D,$AD$12,Prices!$A:$A,$B101,Prices!$I:$I,$G101))</f>
        <v>9.6000000000000014</v>
      </c>
      <c r="AF101" s="89">
        <f>IF(OR($C101=0,$E101=0,COUNTIFS(Prices!$D:$D,$AD$12,Prices!$A:$A,$B101,Prices!$I:$I,$G101,Prices!$H:$H,"Product NA")&gt;0),"",(AD101+(AE101*($E101/1000))))</f>
        <v>9.1800000000000015</v>
      </c>
      <c r="AG101" s="89">
        <f t="shared" si="21"/>
        <v>0.59670000000000012</v>
      </c>
      <c r="AH101" s="90">
        <f t="shared" si="22"/>
        <v>9.7767000000000017</v>
      </c>
      <c r="AI101" s="90">
        <f t="shared" si="23"/>
        <v>9.7767000000000017</v>
      </c>
    </row>
    <row r="102" spans="2:35" x14ac:dyDescent="0.35">
      <c r="B102" s="87" t="s">
        <v>97</v>
      </c>
      <c r="C102" s="66">
        <v>1</v>
      </c>
      <c r="D102" s="66">
        <v>1</v>
      </c>
      <c r="E102" s="66">
        <v>300</v>
      </c>
      <c r="G102" s="75" t="str">
        <f t="shared" si="24"/>
        <v>0-500g</v>
      </c>
      <c r="H102" s="88">
        <f>IF(OR(COUNTIFS(Prices!$D:$D,$H$12,Prices!$A:$A,$B102,Prices!$I:$I,$G102)=0,COUNTIFS(Prices!$D:$D,$H$12,Prices!$A:$A,$B102,Prices!$I:$I,$G102,Prices!$G:$G,"Product NA")&gt;0),0,SUMIFS(Prices!$G:$G,Prices!$D:$D,$H$12,Prices!$A:$A,$B102,Prices!$I:$I,$G102))</f>
        <v>1.1599999999999999</v>
      </c>
      <c r="I102" s="88">
        <f>IF(OR(COUNTIFS(Prices!$D:$D,$H$12,Prices!$A:$A,$B102,Prices!$I:$I,$G102)=0,COUNTIFS(Prices!$D:$D,$H$12,Prices!$A:$A,$B102,Prices!$I:$I,$G102,Prices!$H:$H,"Product NA")&gt;0),0,SUMIFS(Prices!$H:$H,Prices!$D:$D,$H$12,Prices!$A:$A,$B102,Prices!$I:$I,$G102))</f>
        <v>13.64</v>
      </c>
      <c r="J102" s="89">
        <f>IF(OR($C102=0,$E102=0,COUNTIFS(Prices!$D:$D,$H$12,Prices!$A:$A,$B102,Prices!$I:$I,$G102,Prices!$H:$H,"Product NA")&gt;0),"",(H102+(I102*($E102/1000))))</f>
        <v>5.2519999999999998</v>
      </c>
      <c r="K102" s="89">
        <f>J102*-(INDEX(VRDs!$H$3:$J$12, MATCH($H$12, VRDs!$A$3:$A$12, 0), MATCH($D102, INDEX(VRDs!$E$3:$G$12, MATCH($H$12, VRDs!$A$3:$A$12, 0), 0), 1)))</f>
        <v>0</v>
      </c>
      <c r="L102" s="89">
        <f t="shared" si="25"/>
        <v>0.34138000000000002</v>
      </c>
      <c r="M102" s="90">
        <f t="shared" si="13"/>
        <v>5.5933799999999998</v>
      </c>
      <c r="N102" s="90">
        <f t="shared" si="14"/>
        <v>5.5933799999999998</v>
      </c>
      <c r="P102" s="88">
        <f>IF(OR(COUNTIFS(Prices!$D:$D,$P$12,Prices!$A:$A,$B102,Prices!$I:$I,$G102)=0,COUNTIFS(Prices!$D:$D,$P$12,Prices!$A:$A,$B102,Prices!$I:$I,$G102,Prices!$G:$G,"Product NA")&gt;0),0,SUMIFS(Prices!$G:$G,Prices!$D:$D,$P$12,Prices!$A:$A,$B102,Prices!$I:$I,$G102))</f>
        <v>0</v>
      </c>
      <c r="Q102" s="88">
        <f>IF(OR(COUNTIFS(Prices!$D:$D,$P$12,Prices!$A:$A,$B102,Prices!$I:$I,$G102)=0,COUNTIFS(Prices!$D:$D,$P$12,Prices!$A:$A,$B102,Prices!$I:$I,$G102,Prices!$H:$H,"Product NA")&gt;0),0,SUMIFS(Prices!$H:$H,Prices!$D:$D,$P$12,Prices!$A:$A,$B102,Prices!$I:$I,$G102))</f>
        <v>0</v>
      </c>
      <c r="R102" s="89">
        <f>IF(OR($C102=0,$E102=0,COUNTIFS(Prices!$D:$D,$P$12,Prices!$A:$A,$B102,Prices!$I:$I,$G102,Prices!$H:$H,"Product NA")&gt;0),"",(P102+(Q102*($E102/1000))))</f>
        <v>0</v>
      </c>
      <c r="S102" s="89">
        <f t="shared" si="15"/>
        <v>0</v>
      </c>
      <c r="T102" s="90">
        <f t="shared" si="16"/>
        <v>0</v>
      </c>
      <c r="U102" s="90">
        <f t="shared" si="17"/>
        <v>0</v>
      </c>
      <c r="W102" s="88">
        <f>IF(OR(COUNTIFS(Prices!$D:$D,$W$12,Prices!$A:$A,$B102,Prices!$I:$I,$G102)=0,COUNTIFS(Prices!$D:$D,$W$12,Prices!$A:$A,$B102,Prices!$I:$I,$G102,Prices!$G:$G,"Product NA")&gt;0),0,SUMIFS(Prices!$G:$G,Prices!$D:$D,$W$12,Prices!$A:$A,$B102,Prices!$I:$I,$G102))</f>
        <v>0</v>
      </c>
      <c r="X102" s="88">
        <f>IF(OR(COUNTIFS(Prices!$D:$D,$W$12,Prices!$A:$A,$B102,Prices!$I:$I,$G102)=0,COUNTIFS(Prices!$D:$D,$W$12,Prices!$A:$A,$B102,Prices!$I:$I,$G102,Prices!$H:$H,"Product NA")&gt;0),0,SUMIFS(Prices!$H:$H,Prices!$D:$D,$W$12,Prices!$A:$A,$B102,Prices!$I:$I,$G102))</f>
        <v>0</v>
      </c>
      <c r="Y102" s="89">
        <f>IF(OR($C102=0,$E102=0,COUNTIFS(Prices!$D:$D,$W$12,Prices!$A:$A,$B102,Prices!$I:$I,$G102,Prices!$H:$H,"Product NA")&gt;0),"",(W102+(X102*($E102/1000))))</f>
        <v>0</v>
      </c>
      <c r="Z102" s="89">
        <f t="shared" si="18"/>
        <v>0</v>
      </c>
      <c r="AA102" s="90">
        <f t="shared" si="19"/>
        <v>0</v>
      </c>
      <c r="AB102" s="90">
        <f t="shared" si="20"/>
        <v>0</v>
      </c>
      <c r="AD102" s="88">
        <f>IF(OR(COUNTIFS(Prices!$D:$D,$AD$12,Prices!$A:$A,$B102,Prices!$I:$I,$G102)=0,COUNTIFS(Prices!$D:$D,$AD$12,Prices!$A:$A,$B102,Prices!$I:$I,$G102,Prices!$G:$G,"Product NA")&gt;0),0,SUMIFS(Prices!$G:$G,Prices!$D:$D,$AD$12,Prices!$A:$A,$B102,Prices!$I:$I,$G102))</f>
        <v>6.3000000000000007</v>
      </c>
      <c r="AE102" s="88">
        <f>IF(OR(COUNTIFS(Prices!$D:$D,$AD$12,Prices!$A:$A,$B102,Prices!$I:$I,$G102)=0,COUNTIFS(Prices!$D:$D,$AD$12,Prices!$A:$A,$B102,Prices!$I:$I,$G102,Prices!$H:$H,"Product NA")&gt;0),0,SUMIFS(Prices!$H:$H,Prices!$D:$D,$AD$12,Prices!$A:$A,$B102,Prices!$I:$I,$G102))</f>
        <v>9.6000000000000014</v>
      </c>
      <c r="AF102" s="89">
        <f>IF(OR($C102=0,$E102=0,COUNTIFS(Prices!$D:$D,$AD$12,Prices!$A:$A,$B102,Prices!$I:$I,$G102,Prices!$H:$H,"Product NA")&gt;0),"",(AD102+(AE102*($E102/1000))))</f>
        <v>9.1800000000000015</v>
      </c>
      <c r="AG102" s="89">
        <f t="shared" si="21"/>
        <v>0.59670000000000012</v>
      </c>
      <c r="AH102" s="90">
        <f t="shared" si="22"/>
        <v>9.7767000000000017</v>
      </c>
      <c r="AI102" s="90">
        <f t="shared" si="23"/>
        <v>9.7767000000000017</v>
      </c>
    </row>
    <row r="103" spans="2:35" x14ac:dyDescent="0.35">
      <c r="B103" s="87" t="s">
        <v>98</v>
      </c>
      <c r="C103" s="66">
        <v>1</v>
      </c>
      <c r="D103" s="66">
        <v>1</v>
      </c>
      <c r="E103" s="66">
        <v>300</v>
      </c>
      <c r="G103" s="75" t="str">
        <f t="shared" si="24"/>
        <v>0-500g</v>
      </c>
      <c r="H103" s="88">
        <f>IF(OR(COUNTIFS(Prices!$D:$D,$H$12,Prices!$A:$A,$B103,Prices!$I:$I,$G103)=0,COUNTIFS(Prices!$D:$D,$H$12,Prices!$A:$A,$B103,Prices!$I:$I,$G103,Prices!$G:$G,"Product NA")&gt;0),0,SUMIFS(Prices!$G:$G,Prices!$D:$D,$H$12,Prices!$A:$A,$B103,Prices!$I:$I,$G103))</f>
        <v>1.1599999999999999</v>
      </c>
      <c r="I103" s="88">
        <f>IF(OR(COUNTIFS(Prices!$D:$D,$H$12,Prices!$A:$A,$B103,Prices!$I:$I,$G103)=0,COUNTIFS(Prices!$D:$D,$H$12,Prices!$A:$A,$B103,Prices!$I:$I,$G103,Prices!$H:$H,"Product NA")&gt;0),0,SUMIFS(Prices!$H:$H,Prices!$D:$D,$H$12,Prices!$A:$A,$B103,Prices!$I:$I,$G103))</f>
        <v>13.64</v>
      </c>
      <c r="J103" s="89">
        <f>IF(OR($C103=0,$E103=0,COUNTIFS(Prices!$D:$D,$H$12,Prices!$A:$A,$B103,Prices!$I:$I,$G103,Prices!$H:$H,"Product NA")&gt;0),"",(H103+(I103*($E103/1000))))</f>
        <v>5.2519999999999998</v>
      </c>
      <c r="K103" s="89">
        <f>J103*-(INDEX(VRDs!$H$3:$J$12, MATCH($H$12, VRDs!$A$3:$A$12, 0), MATCH($D103, INDEX(VRDs!$E$3:$G$12, MATCH($H$12, VRDs!$A$3:$A$12, 0), 0), 1)))</f>
        <v>0</v>
      </c>
      <c r="L103" s="89">
        <f t="shared" si="25"/>
        <v>0.34138000000000002</v>
      </c>
      <c r="M103" s="90">
        <f t="shared" si="13"/>
        <v>5.5933799999999998</v>
      </c>
      <c r="N103" s="90">
        <f t="shared" si="14"/>
        <v>5.5933799999999998</v>
      </c>
      <c r="P103" s="88">
        <f>IF(OR(COUNTIFS(Prices!$D:$D,$P$12,Prices!$A:$A,$B103,Prices!$I:$I,$G103)=0,COUNTIFS(Prices!$D:$D,$P$12,Prices!$A:$A,$B103,Prices!$I:$I,$G103,Prices!$G:$G,"Product NA")&gt;0),0,SUMIFS(Prices!$G:$G,Prices!$D:$D,$P$12,Prices!$A:$A,$B103,Prices!$I:$I,$G103))</f>
        <v>0</v>
      </c>
      <c r="Q103" s="88">
        <f>IF(OR(COUNTIFS(Prices!$D:$D,$P$12,Prices!$A:$A,$B103,Prices!$I:$I,$G103)=0,COUNTIFS(Prices!$D:$D,$P$12,Prices!$A:$A,$B103,Prices!$I:$I,$G103,Prices!$H:$H,"Product NA")&gt;0),0,SUMIFS(Prices!$H:$H,Prices!$D:$D,$P$12,Prices!$A:$A,$B103,Prices!$I:$I,$G103))</f>
        <v>0</v>
      </c>
      <c r="R103" s="89">
        <f>IF(OR($C103=0,$E103=0,COUNTIFS(Prices!$D:$D,$P$12,Prices!$A:$A,$B103,Prices!$I:$I,$G103,Prices!$H:$H,"Product NA")&gt;0),"",(P103+(Q103*($E103/1000))))</f>
        <v>0</v>
      </c>
      <c r="S103" s="89">
        <f t="shared" si="15"/>
        <v>0</v>
      </c>
      <c r="T103" s="90">
        <f t="shared" si="16"/>
        <v>0</v>
      </c>
      <c r="U103" s="90">
        <f t="shared" si="17"/>
        <v>0</v>
      </c>
      <c r="W103" s="88">
        <f>IF(OR(COUNTIFS(Prices!$D:$D,$W$12,Prices!$A:$A,$B103,Prices!$I:$I,$G103)=0,COUNTIFS(Prices!$D:$D,$W$12,Prices!$A:$A,$B103,Prices!$I:$I,$G103,Prices!$G:$G,"Product NA")&gt;0),0,SUMIFS(Prices!$G:$G,Prices!$D:$D,$W$12,Prices!$A:$A,$B103,Prices!$I:$I,$G103))</f>
        <v>0</v>
      </c>
      <c r="X103" s="88">
        <f>IF(OR(COUNTIFS(Prices!$D:$D,$W$12,Prices!$A:$A,$B103,Prices!$I:$I,$G103)=0,COUNTIFS(Prices!$D:$D,$W$12,Prices!$A:$A,$B103,Prices!$I:$I,$G103,Prices!$H:$H,"Product NA")&gt;0),0,SUMIFS(Prices!$H:$H,Prices!$D:$D,$W$12,Prices!$A:$A,$B103,Prices!$I:$I,$G103))</f>
        <v>0</v>
      </c>
      <c r="Y103" s="89">
        <f>IF(OR($C103=0,$E103=0,COUNTIFS(Prices!$D:$D,$W$12,Prices!$A:$A,$B103,Prices!$I:$I,$G103,Prices!$H:$H,"Product NA")&gt;0),"",(W103+(X103*($E103/1000))))</f>
        <v>0</v>
      </c>
      <c r="Z103" s="89">
        <f t="shared" si="18"/>
        <v>0</v>
      </c>
      <c r="AA103" s="90">
        <f t="shared" si="19"/>
        <v>0</v>
      </c>
      <c r="AB103" s="90">
        <f t="shared" si="20"/>
        <v>0</v>
      </c>
      <c r="AD103" s="88">
        <f>IF(OR(COUNTIFS(Prices!$D:$D,$AD$12,Prices!$A:$A,$B103,Prices!$I:$I,$G103)=0,COUNTIFS(Prices!$D:$D,$AD$12,Prices!$A:$A,$B103,Prices!$I:$I,$G103,Prices!$G:$G,"Product NA")&gt;0),0,SUMIFS(Prices!$G:$G,Prices!$D:$D,$AD$12,Prices!$A:$A,$B103,Prices!$I:$I,$G103))</f>
        <v>6.3000000000000007</v>
      </c>
      <c r="AE103" s="88">
        <f>IF(OR(COUNTIFS(Prices!$D:$D,$AD$12,Prices!$A:$A,$B103,Prices!$I:$I,$G103)=0,COUNTIFS(Prices!$D:$D,$AD$12,Prices!$A:$A,$B103,Prices!$I:$I,$G103,Prices!$H:$H,"Product NA")&gt;0),0,SUMIFS(Prices!$H:$H,Prices!$D:$D,$AD$12,Prices!$A:$A,$B103,Prices!$I:$I,$G103))</f>
        <v>9.6000000000000014</v>
      </c>
      <c r="AF103" s="89">
        <f>IF(OR($C103=0,$E103=0,COUNTIFS(Prices!$D:$D,$AD$12,Prices!$A:$A,$B103,Prices!$I:$I,$G103,Prices!$H:$H,"Product NA")&gt;0),"",(AD103+(AE103*($E103/1000))))</f>
        <v>9.1800000000000015</v>
      </c>
      <c r="AG103" s="89">
        <f t="shared" si="21"/>
        <v>0.59670000000000012</v>
      </c>
      <c r="AH103" s="90">
        <f t="shared" si="22"/>
        <v>9.7767000000000017</v>
      </c>
      <c r="AI103" s="90">
        <f t="shared" si="23"/>
        <v>9.7767000000000017</v>
      </c>
    </row>
    <row r="104" spans="2:35" x14ac:dyDescent="0.35">
      <c r="B104" s="87" t="s">
        <v>99</v>
      </c>
      <c r="C104" s="66">
        <v>1</v>
      </c>
      <c r="D104" s="66">
        <v>1</v>
      </c>
      <c r="E104" s="66">
        <v>300</v>
      </c>
      <c r="G104" s="75" t="str">
        <f t="shared" si="24"/>
        <v>0-500g</v>
      </c>
      <c r="H104" s="88">
        <f>IF(OR(COUNTIFS(Prices!$D:$D,$H$12,Prices!$A:$A,$B104,Prices!$I:$I,$G104)=0,COUNTIFS(Prices!$D:$D,$H$12,Prices!$A:$A,$B104,Prices!$I:$I,$G104,Prices!$G:$G,"Product NA")&gt;0),0,SUMIFS(Prices!$G:$G,Prices!$D:$D,$H$12,Prices!$A:$A,$B104,Prices!$I:$I,$G104))</f>
        <v>0.43</v>
      </c>
      <c r="I104" s="88">
        <f>IF(OR(COUNTIFS(Prices!$D:$D,$H$12,Prices!$A:$A,$B104,Prices!$I:$I,$G104)=0,COUNTIFS(Prices!$D:$D,$H$12,Prices!$A:$A,$B104,Prices!$I:$I,$G104,Prices!$H:$H,"Product NA")&gt;0),0,SUMIFS(Prices!$H:$H,Prices!$D:$D,$H$12,Prices!$A:$A,$B104,Prices!$I:$I,$G104))</f>
        <v>14.57</v>
      </c>
      <c r="J104" s="89">
        <f>IF(OR($C104=0,$E104=0,COUNTIFS(Prices!$D:$D,$H$12,Prices!$A:$A,$B104,Prices!$I:$I,$G104,Prices!$H:$H,"Product NA")&gt;0),"",(H104+(I104*($E104/1000))))</f>
        <v>4.8009999999999993</v>
      </c>
      <c r="K104" s="89">
        <f>J104*-(INDEX(VRDs!$H$3:$J$12, MATCH($H$12, VRDs!$A$3:$A$12, 0), MATCH($D104, INDEX(VRDs!$E$3:$G$12, MATCH($H$12, VRDs!$A$3:$A$12, 0), 0), 1)))</f>
        <v>0</v>
      </c>
      <c r="L104" s="89">
        <f t="shared" si="25"/>
        <v>0.31206499999999998</v>
      </c>
      <c r="M104" s="90">
        <f t="shared" si="13"/>
        <v>5.1130649999999989</v>
      </c>
      <c r="N104" s="90">
        <f t="shared" si="14"/>
        <v>5.1130649999999989</v>
      </c>
      <c r="P104" s="88">
        <f>IF(OR(COUNTIFS(Prices!$D:$D,$P$12,Prices!$A:$A,$B104,Prices!$I:$I,$G104)=0,COUNTIFS(Prices!$D:$D,$P$12,Prices!$A:$A,$B104,Prices!$I:$I,$G104,Prices!$G:$G,"Product NA")&gt;0),0,SUMIFS(Prices!$G:$G,Prices!$D:$D,$P$12,Prices!$A:$A,$B104,Prices!$I:$I,$G104))</f>
        <v>0</v>
      </c>
      <c r="Q104" s="88">
        <f>IF(OR(COUNTIFS(Prices!$D:$D,$P$12,Prices!$A:$A,$B104,Prices!$I:$I,$G104)=0,COUNTIFS(Prices!$D:$D,$P$12,Prices!$A:$A,$B104,Prices!$I:$I,$G104,Prices!$H:$H,"Product NA")&gt;0),0,SUMIFS(Prices!$H:$H,Prices!$D:$D,$P$12,Prices!$A:$A,$B104,Prices!$I:$I,$G104))</f>
        <v>0</v>
      </c>
      <c r="R104" s="89">
        <f>IF(OR($C104=0,$E104=0,COUNTIFS(Prices!$D:$D,$P$12,Prices!$A:$A,$B104,Prices!$I:$I,$G104,Prices!$H:$H,"Product NA")&gt;0),"",(P104+(Q104*($E104/1000))))</f>
        <v>0</v>
      </c>
      <c r="S104" s="89">
        <f t="shared" si="15"/>
        <v>0</v>
      </c>
      <c r="T104" s="90">
        <f t="shared" si="16"/>
        <v>0</v>
      </c>
      <c r="U104" s="90">
        <f t="shared" si="17"/>
        <v>0</v>
      </c>
      <c r="W104" s="88">
        <f>IF(OR(COUNTIFS(Prices!$D:$D,$W$12,Prices!$A:$A,$B104,Prices!$I:$I,$G104)=0,COUNTIFS(Prices!$D:$D,$W$12,Prices!$A:$A,$B104,Prices!$I:$I,$G104,Prices!$G:$G,"Product NA")&gt;0),0,SUMIFS(Prices!$G:$G,Prices!$D:$D,$W$12,Prices!$A:$A,$B104,Prices!$I:$I,$G104))</f>
        <v>0</v>
      </c>
      <c r="X104" s="88">
        <f>IF(OR(COUNTIFS(Prices!$D:$D,$W$12,Prices!$A:$A,$B104,Prices!$I:$I,$G104)=0,COUNTIFS(Prices!$D:$D,$W$12,Prices!$A:$A,$B104,Prices!$I:$I,$G104,Prices!$H:$H,"Product NA")&gt;0),0,SUMIFS(Prices!$H:$H,Prices!$D:$D,$W$12,Prices!$A:$A,$B104,Prices!$I:$I,$G104))</f>
        <v>0</v>
      </c>
      <c r="Y104" s="89">
        <f>IF(OR($C104=0,$E104=0,COUNTIFS(Prices!$D:$D,$W$12,Prices!$A:$A,$B104,Prices!$I:$I,$G104,Prices!$H:$H,"Product NA")&gt;0),"",(W104+(X104*($E104/1000))))</f>
        <v>0</v>
      </c>
      <c r="Z104" s="89">
        <f t="shared" si="18"/>
        <v>0</v>
      </c>
      <c r="AA104" s="90">
        <f t="shared" si="19"/>
        <v>0</v>
      </c>
      <c r="AB104" s="90">
        <f t="shared" si="20"/>
        <v>0</v>
      </c>
      <c r="AD104" s="88">
        <f>IF(OR(COUNTIFS(Prices!$D:$D,$AD$12,Prices!$A:$A,$B104,Prices!$I:$I,$G104)=0,COUNTIFS(Prices!$D:$D,$AD$12,Prices!$A:$A,$B104,Prices!$I:$I,$G104,Prices!$G:$G,"Product NA")&gt;0),0,SUMIFS(Prices!$G:$G,Prices!$D:$D,$AD$12,Prices!$A:$A,$B104,Prices!$I:$I,$G104))</f>
        <v>6.3000000000000007</v>
      </c>
      <c r="AE104" s="88">
        <f>IF(OR(COUNTIFS(Prices!$D:$D,$AD$12,Prices!$A:$A,$B104,Prices!$I:$I,$G104)=0,COUNTIFS(Prices!$D:$D,$AD$12,Prices!$A:$A,$B104,Prices!$I:$I,$G104,Prices!$H:$H,"Product NA")&gt;0),0,SUMIFS(Prices!$H:$H,Prices!$D:$D,$AD$12,Prices!$A:$A,$B104,Prices!$I:$I,$G104))</f>
        <v>9.6000000000000014</v>
      </c>
      <c r="AF104" s="89">
        <f>IF(OR($C104=0,$E104=0,COUNTIFS(Prices!$D:$D,$AD$12,Prices!$A:$A,$B104,Prices!$I:$I,$G104,Prices!$H:$H,"Product NA")&gt;0),"",(AD104+(AE104*($E104/1000))))</f>
        <v>9.1800000000000015</v>
      </c>
      <c r="AG104" s="89">
        <f t="shared" si="21"/>
        <v>0.59670000000000012</v>
      </c>
      <c r="AH104" s="90">
        <f t="shared" si="22"/>
        <v>9.7767000000000017</v>
      </c>
      <c r="AI104" s="90">
        <f t="shared" si="23"/>
        <v>9.7767000000000017</v>
      </c>
    </row>
    <row r="105" spans="2:35" x14ac:dyDescent="0.35">
      <c r="B105" s="87" t="s">
        <v>100</v>
      </c>
      <c r="C105" s="66">
        <v>1</v>
      </c>
      <c r="D105" s="66">
        <v>1</v>
      </c>
      <c r="E105" s="66">
        <v>300</v>
      </c>
      <c r="G105" s="75" t="str">
        <f t="shared" si="24"/>
        <v>0-500g</v>
      </c>
      <c r="H105" s="88">
        <f>IF(OR(COUNTIFS(Prices!$D:$D,$H$12,Prices!$A:$A,$B105,Prices!$I:$I,$G105)=0,COUNTIFS(Prices!$D:$D,$H$12,Prices!$A:$A,$B105,Prices!$I:$I,$G105,Prices!$G:$G,"Product NA")&gt;0),0,SUMIFS(Prices!$G:$G,Prices!$D:$D,$H$12,Prices!$A:$A,$B105,Prices!$I:$I,$G105))</f>
        <v>0.43</v>
      </c>
      <c r="I105" s="88">
        <f>IF(OR(COUNTIFS(Prices!$D:$D,$H$12,Prices!$A:$A,$B105,Prices!$I:$I,$G105)=0,COUNTIFS(Prices!$D:$D,$H$12,Prices!$A:$A,$B105,Prices!$I:$I,$G105,Prices!$H:$H,"Product NA")&gt;0),0,SUMIFS(Prices!$H:$H,Prices!$D:$D,$H$12,Prices!$A:$A,$B105,Prices!$I:$I,$G105))</f>
        <v>14.57</v>
      </c>
      <c r="J105" s="89">
        <f>IF(OR($C105=0,$E105=0,COUNTIFS(Prices!$D:$D,$H$12,Prices!$A:$A,$B105,Prices!$I:$I,$G105,Prices!$H:$H,"Product NA")&gt;0),"",(H105+(I105*($E105/1000))))</f>
        <v>4.8009999999999993</v>
      </c>
      <c r="K105" s="89">
        <f>J105*-(INDEX(VRDs!$H$3:$J$12, MATCH($H$12, VRDs!$A$3:$A$12, 0), MATCH($D105, INDEX(VRDs!$E$3:$G$12, MATCH($H$12, VRDs!$A$3:$A$12, 0), 0), 1)))</f>
        <v>0</v>
      </c>
      <c r="L105" s="89">
        <f t="shared" si="25"/>
        <v>0.31206499999999998</v>
      </c>
      <c r="M105" s="90">
        <f t="shared" si="13"/>
        <v>5.1130649999999989</v>
      </c>
      <c r="N105" s="90">
        <f t="shared" si="14"/>
        <v>5.1130649999999989</v>
      </c>
      <c r="P105" s="88">
        <f>IF(OR(COUNTIFS(Prices!$D:$D,$P$12,Prices!$A:$A,$B105,Prices!$I:$I,$G105)=0,COUNTIFS(Prices!$D:$D,$P$12,Prices!$A:$A,$B105,Prices!$I:$I,$G105,Prices!$G:$G,"Product NA")&gt;0),0,SUMIFS(Prices!$G:$G,Prices!$D:$D,$P$12,Prices!$A:$A,$B105,Prices!$I:$I,$G105))</f>
        <v>0</v>
      </c>
      <c r="Q105" s="88">
        <f>IF(OR(COUNTIFS(Prices!$D:$D,$P$12,Prices!$A:$A,$B105,Prices!$I:$I,$G105)=0,COUNTIFS(Prices!$D:$D,$P$12,Prices!$A:$A,$B105,Prices!$I:$I,$G105,Prices!$H:$H,"Product NA")&gt;0),0,SUMIFS(Prices!$H:$H,Prices!$D:$D,$P$12,Prices!$A:$A,$B105,Prices!$I:$I,$G105))</f>
        <v>0</v>
      </c>
      <c r="R105" s="89">
        <f>IF(OR($C105=0,$E105=0,COUNTIFS(Prices!$D:$D,$P$12,Prices!$A:$A,$B105,Prices!$I:$I,$G105,Prices!$H:$H,"Product NA")&gt;0),"",(P105+(Q105*($E105/1000))))</f>
        <v>0</v>
      </c>
      <c r="S105" s="89">
        <f t="shared" si="15"/>
        <v>0</v>
      </c>
      <c r="T105" s="90">
        <f t="shared" si="16"/>
        <v>0</v>
      </c>
      <c r="U105" s="90">
        <f t="shared" si="17"/>
        <v>0</v>
      </c>
      <c r="W105" s="88">
        <f>IF(OR(COUNTIFS(Prices!$D:$D,$W$12,Prices!$A:$A,$B105,Prices!$I:$I,$G105)=0,COUNTIFS(Prices!$D:$D,$W$12,Prices!$A:$A,$B105,Prices!$I:$I,$G105,Prices!$G:$G,"Product NA")&gt;0),0,SUMIFS(Prices!$G:$G,Prices!$D:$D,$W$12,Prices!$A:$A,$B105,Prices!$I:$I,$G105))</f>
        <v>0</v>
      </c>
      <c r="X105" s="88">
        <f>IF(OR(COUNTIFS(Prices!$D:$D,$W$12,Prices!$A:$A,$B105,Prices!$I:$I,$G105)=0,COUNTIFS(Prices!$D:$D,$W$12,Prices!$A:$A,$B105,Prices!$I:$I,$G105,Prices!$H:$H,"Product NA")&gt;0),0,SUMIFS(Prices!$H:$H,Prices!$D:$D,$W$12,Prices!$A:$A,$B105,Prices!$I:$I,$G105))</f>
        <v>0</v>
      </c>
      <c r="Y105" s="89">
        <f>IF(OR($C105=0,$E105=0,COUNTIFS(Prices!$D:$D,$W$12,Prices!$A:$A,$B105,Prices!$I:$I,$G105,Prices!$H:$H,"Product NA")&gt;0),"",(W105+(X105*($E105/1000))))</f>
        <v>0</v>
      </c>
      <c r="Z105" s="89">
        <f t="shared" si="18"/>
        <v>0</v>
      </c>
      <c r="AA105" s="90">
        <f t="shared" si="19"/>
        <v>0</v>
      </c>
      <c r="AB105" s="90">
        <f t="shared" si="20"/>
        <v>0</v>
      </c>
      <c r="AD105" s="88">
        <f>IF(OR(COUNTIFS(Prices!$D:$D,$AD$12,Prices!$A:$A,$B105,Prices!$I:$I,$G105)=0,COUNTIFS(Prices!$D:$D,$AD$12,Prices!$A:$A,$B105,Prices!$I:$I,$G105,Prices!$G:$G,"Product NA")&gt;0),0,SUMIFS(Prices!$G:$G,Prices!$D:$D,$AD$12,Prices!$A:$A,$B105,Prices!$I:$I,$G105))</f>
        <v>6.3000000000000007</v>
      </c>
      <c r="AE105" s="88">
        <f>IF(OR(COUNTIFS(Prices!$D:$D,$AD$12,Prices!$A:$A,$B105,Prices!$I:$I,$G105)=0,COUNTIFS(Prices!$D:$D,$AD$12,Prices!$A:$A,$B105,Prices!$I:$I,$G105,Prices!$H:$H,"Product NA")&gt;0),0,SUMIFS(Prices!$H:$H,Prices!$D:$D,$AD$12,Prices!$A:$A,$B105,Prices!$I:$I,$G105))</f>
        <v>9.6000000000000014</v>
      </c>
      <c r="AF105" s="89">
        <f>IF(OR($C105=0,$E105=0,COUNTIFS(Prices!$D:$D,$AD$12,Prices!$A:$A,$B105,Prices!$I:$I,$G105,Prices!$H:$H,"Product NA")&gt;0),"",(AD105+(AE105*($E105/1000))))</f>
        <v>9.1800000000000015</v>
      </c>
      <c r="AG105" s="89">
        <f t="shared" si="21"/>
        <v>0.59670000000000012</v>
      </c>
      <c r="AH105" s="90">
        <f t="shared" si="22"/>
        <v>9.7767000000000017</v>
      </c>
      <c r="AI105" s="90">
        <f t="shared" si="23"/>
        <v>9.7767000000000017</v>
      </c>
    </row>
    <row r="106" spans="2:35" x14ac:dyDescent="0.35">
      <c r="B106" s="87" t="s">
        <v>101</v>
      </c>
      <c r="C106" s="66">
        <v>1</v>
      </c>
      <c r="D106" s="66">
        <v>1</v>
      </c>
      <c r="E106" s="66">
        <v>300</v>
      </c>
      <c r="G106" s="75" t="str">
        <f t="shared" si="24"/>
        <v>0-500g</v>
      </c>
      <c r="H106" s="88">
        <f>IF(OR(COUNTIFS(Prices!$D:$D,$H$12,Prices!$A:$A,$B106,Prices!$I:$I,$G106)=0,COUNTIFS(Prices!$D:$D,$H$12,Prices!$A:$A,$B106,Prices!$I:$I,$G106,Prices!$G:$G,"Product NA")&gt;0),0,SUMIFS(Prices!$G:$G,Prices!$D:$D,$H$12,Prices!$A:$A,$B106,Prices!$I:$I,$G106))</f>
        <v>0.43</v>
      </c>
      <c r="I106" s="88">
        <f>IF(OR(COUNTIFS(Prices!$D:$D,$H$12,Prices!$A:$A,$B106,Prices!$I:$I,$G106)=0,COUNTIFS(Prices!$D:$D,$H$12,Prices!$A:$A,$B106,Prices!$I:$I,$G106,Prices!$H:$H,"Product NA")&gt;0),0,SUMIFS(Prices!$H:$H,Prices!$D:$D,$H$12,Prices!$A:$A,$B106,Prices!$I:$I,$G106))</f>
        <v>14.57</v>
      </c>
      <c r="J106" s="89">
        <f>IF(OR($C106=0,$E106=0,COUNTIFS(Prices!$D:$D,$H$12,Prices!$A:$A,$B106,Prices!$I:$I,$G106,Prices!$H:$H,"Product NA")&gt;0),"",(H106+(I106*($E106/1000))))</f>
        <v>4.8009999999999993</v>
      </c>
      <c r="K106" s="89">
        <f>J106*-(INDEX(VRDs!$H$3:$J$12, MATCH($H$12, VRDs!$A$3:$A$12, 0), MATCH($D106, INDEX(VRDs!$E$3:$G$12, MATCH($H$12, VRDs!$A$3:$A$12, 0), 0), 1)))</f>
        <v>0</v>
      </c>
      <c r="L106" s="89">
        <f t="shared" si="25"/>
        <v>0.31206499999999998</v>
      </c>
      <c r="M106" s="90">
        <f t="shared" si="13"/>
        <v>5.1130649999999989</v>
      </c>
      <c r="N106" s="90">
        <f t="shared" si="14"/>
        <v>5.1130649999999989</v>
      </c>
      <c r="P106" s="88">
        <f>IF(OR(COUNTIFS(Prices!$D:$D,$P$12,Prices!$A:$A,$B106,Prices!$I:$I,$G106)=0,COUNTIFS(Prices!$D:$D,$P$12,Prices!$A:$A,$B106,Prices!$I:$I,$G106,Prices!$G:$G,"Product NA")&gt;0),0,SUMIFS(Prices!$G:$G,Prices!$D:$D,$P$12,Prices!$A:$A,$B106,Prices!$I:$I,$G106))</f>
        <v>0</v>
      </c>
      <c r="Q106" s="88">
        <f>IF(OR(COUNTIFS(Prices!$D:$D,$P$12,Prices!$A:$A,$B106,Prices!$I:$I,$G106)=0,COUNTIFS(Prices!$D:$D,$P$12,Prices!$A:$A,$B106,Prices!$I:$I,$G106,Prices!$H:$H,"Product NA")&gt;0),0,SUMIFS(Prices!$H:$H,Prices!$D:$D,$P$12,Prices!$A:$A,$B106,Prices!$I:$I,$G106))</f>
        <v>0</v>
      </c>
      <c r="R106" s="89">
        <f>IF(OR($C106=0,$E106=0,COUNTIFS(Prices!$D:$D,$P$12,Prices!$A:$A,$B106,Prices!$I:$I,$G106,Prices!$H:$H,"Product NA")&gt;0),"",(P106+(Q106*($E106/1000))))</f>
        <v>0</v>
      </c>
      <c r="S106" s="89">
        <f t="shared" si="15"/>
        <v>0</v>
      </c>
      <c r="T106" s="90">
        <f t="shared" si="16"/>
        <v>0</v>
      </c>
      <c r="U106" s="90">
        <f t="shared" si="17"/>
        <v>0</v>
      </c>
      <c r="W106" s="88">
        <f>IF(OR(COUNTIFS(Prices!$D:$D,$W$12,Prices!$A:$A,$B106,Prices!$I:$I,$G106)=0,COUNTIFS(Prices!$D:$D,$W$12,Prices!$A:$A,$B106,Prices!$I:$I,$G106,Prices!$G:$G,"Product NA")&gt;0),0,SUMIFS(Prices!$G:$G,Prices!$D:$D,$W$12,Prices!$A:$A,$B106,Prices!$I:$I,$G106))</f>
        <v>0</v>
      </c>
      <c r="X106" s="88">
        <f>IF(OR(COUNTIFS(Prices!$D:$D,$W$12,Prices!$A:$A,$B106,Prices!$I:$I,$G106)=0,COUNTIFS(Prices!$D:$D,$W$12,Prices!$A:$A,$B106,Prices!$I:$I,$G106,Prices!$H:$H,"Product NA")&gt;0),0,SUMIFS(Prices!$H:$H,Prices!$D:$D,$W$12,Prices!$A:$A,$B106,Prices!$I:$I,$G106))</f>
        <v>0</v>
      </c>
      <c r="Y106" s="89">
        <f>IF(OR($C106=0,$E106=0,COUNTIFS(Prices!$D:$D,$W$12,Prices!$A:$A,$B106,Prices!$I:$I,$G106,Prices!$H:$H,"Product NA")&gt;0),"",(W106+(X106*($E106/1000))))</f>
        <v>0</v>
      </c>
      <c r="Z106" s="89">
        <f t="shared" si="18"/>
        <v>0</v>
      </c>
      <c r="AA106" s="90">
        <f t="shared" si="19"/>
        <v>0</v>
      </c>
      <c r="AB106" s="90">
        <f t="shared" si="20"/>
        <v>0</v>
      </c>
      <c r="AD106" s="88">
        <f>IF(OR(COUNTIFS(Prices!$D:$D,$AD$12,Prices!$A:$A,$B106,Prices!$I:$I,$G106)=0,COUNTIFS(Prices!$D:$D,$AD$12,Prices!$A:$A,$B106,Prices!$I:$I,$G106,Prices!$G:$G,"Product NA")&gt;0),0,SUMIFS(Prices!$G:$G,Prices!$D:$D,$AD$12,Prices!$A:$A,$B106,Prices!$I:$I,$G106))</f>
        <v>6.3000000000000007</v>
      </c>
      <c r="AE106" s="88">
        <f>IF(OR(COUNTIFS(Prices!$D:$D,$AD$12,Prices!$A:$A,$B106,Prices!$I:$I,$G106)=0,COUNTIFS(Prices!$D:$D,$AD$12,Prices!$A:$A,$B106,Prices!$I:$I,$G106,Prices!$H:$H,"Product NA")&gt;0),0,SUMIFS(Prices!$H:$H,Prices!$D:$D,$AD$12,Prices!$A:$A,$B106,Prices!$I:$I,$G106))</f>
        <v>9.6000000000000014</v>
      </c>
      <c r="AF106" s="89">
        <f>IF(OR($C106=0,$E106=0,COUNTIFS(Prices!$D:$D,$AD$12,Prices!$A:$A,$B106,Prices!$I:$I,$G106,Prices!$H:$H,"Product NA")&gt;0),"",(AD106+(AE106*($E106/1000))))</f>
        <v>9.1800000000000015</v>
      </c>
      <c r="AG106" s="89">
        <f t="shared" si="21"/>
        <v>0.59670000000000012</v>
      </c>
      <c r="AH106" s="90">
        <f t="shared" si="22"/>
        <v>9.7767000000000017</v>
      </c>
      <c r="AI106" s="90">
        <f t="shared" si="23"/>
        <v>9.7767000000000017</v>
      </c>
    </row>
    <row r="107" spans="2:35" x14ac:dyDescent="0.35">
      <c r="B107" s="87" t="s">
        <v>102</v>
      </c>
      <c r="C107" s="66">
        <v>1</v>
      </c>
      <c r="D107" s="66">
        <v>1</v>
      </c>
      <c r="E107" s="66">
        <v>300</v>
      </c>
      <c r="G107" s="75" t="str">
        <f t="shared" si="24"/>
        <v>0-500g</v>
      </c>
      <c r="H107" s="88">
        <f>IF(OR(COUNTIFS(Prices!$D:$D,$H$12,Prices!$A:$A,$B107,Prices!$I:$I,$G107)=0,COUNTIFS(Prices!$D:$D,$H$12,Prices!$A:$A,$B107,Prices!$I:$I,$G107,Prices!$G:$G,"Product NA")&gt;0),0,SUMIFS(Prices!$G:$G,Prices!$D:$D,$H$12,Prices!$A:$A,$B107,Prices!$I:$I,$G107))</f>
        <v>1.43</v>
      </c>
      <c r="I107" s="88">
        <f>IF(OR(COUNTIFS(Prices!$D:$D,$H$12,Prices!$A:$A,$B107,Prices!$I:$I,$G107)=0,COUNTIFS(Prices!$D:$D,$H$12,Prices!$A:$A,$B107,Prices!$I:$I,$G107,Prices!$H:$H,"Product NA")&gt;0),0,SUMIFS(Prices!$H:$H,Prices!$D:$D,$H$12,Prices!$A:$A,$B107,Prices!$I:$I,$G107))</f>
        <v>3.52</v>
      </c>
      <c r="J107" s="89">
        <f>IF(OR($C107=0,$E107=0,COUNTIFS(Prices!$D:$D,$H$12,Prices!$A:$A,$B107,Prices!$I:$I,$G107,Prices!$H:$H,"Product NA")&gt;0),"",(H107+(I107*($E107/1000))))</f>
        <v>2.4859999999999998</v>
      </c>
      <c r="K107" s="89">
        <f>J107*-(INDEX(VRDs!$H$3:$J$12, MATCH($H$12, VRDs!$A$3:$A$12, 0), MATCH($D107, INDEX(VRDs!$E$3:$G$12, MATCH($H$12, VRDs!$A$3:$A$12, 0), 0), 1)))</f>
        <v>0</v>
      </c>
      <c r="L107" s="89">
        <f t="shared" si="25"/>
        <v>0.16158999999999998</v>
      </c>
      <c r="M107" s="90">
        <f t="shared" si="13"/>
        <v>2.6475899999999997</v>
      </c>
      <c r="N107" s="90">
        <f t="shared" si="14"/>
        <v>2.6475899999999997</v>
      </c>
      <c r="P107" s="88">
        <f>IF(OR(COUNTIFS(Prices!$D:$D,$P$12,Prices!$A:$A,$B107,Prices!$I:$I,$G107)=0,COUNTIFS(Prices!$D:$D,$P$12,Prices!$A:$A,$B107,Prices!$I:$I,$G107,Prices!$G:$G,"Product NA")&gt;0),0,SUMIFS(Prices!$G:$G,Prices!$D:$D,$P$12,Prices!$A:$A,$B107,Prices!$I:$I,$G107))</f>
        <v>5.95</v>
      </c>
      <c r="Q107" s="88">
        <f>IF(OR(COUNTIFS(Prices!$D:$D,$P$12,Prices!$A:$A,$B107,Prices!$I:$I,$G107)=0,COUNTIFS(Prices!$D:$D,$P$12,Prices!$A:$A,$B107,Prices!$I:$I,$G107,Prices!$H:$H,"Product NA")&gt;0),0,SUMIFS(Prices!$H:$H,Prices!$D:$D,$P$12,Prices!$A:$A,$B107,Prices!$I:$I,$G107))</f>
        <v>3.45</v>
      </c>
      <c r="R107" s="89">
        <f>IF(OR($C107=0,$E107=0,COUNTIFS(Prices!$D:$D,$P$12,Prices!$A:$A,$B107,Prices!$I:$I,$G107,Prices!$H:$H,"Product NA")&gt;0),"",(P107+(Q107*($E107/1000))))</f>
        <v>6.9850000000000003</v>
      </c>
      <c r="S107" s="89">
        <f t="shared" si="15"/>
        <v>0.45402500000000001</v>
      </c>
      <c r="T107" s="90">
        <f t="shared" si="16"/>
        <v>7.439025</v>
      </c>
      <c r="U107" s="90">
        <f t="shared" si="17"/>
        <v>7.439025</v>
      </c>
      <c r="W107" s="88">
        <f>IF(OR(COUNTIFS(Prices!$D:$D,$W$12,Prices!$A:$A,$B107,Prices!$I:$I,$G107)=0,COUNTIFS(Prices!$D:$D,$W$12,Prices!$A:$A,$B107,Prices!$I:$I,$G107,Prices!$G:$G,"Product NA")&gt;0),0,SUMIFS(Prices!$G:$G,Prices!$D:$D,$W$12,Prices!$A:$A,$B107,Prices!$I:$I,$G107))</f>
        <v>6.7</v>
      </c>
      <c r="X107" s="88">
        <f>IF(OR(COUNTIFS(Prices!$D:$D,$W$12,Prices!$A:$A,$B107,Prices!$I:$I,$G107)=0,COUNTIFS(Prices!$D:$D,$W$12,Prices!$A:$A,$B107,Prices!$I:$I,$G107,Prices!$H:$H,"Product NA")&gt;0),0,SUMIFS(Prices!$H:$H,Prices!$D:$D,$W$12,Prices!$A:$A,$B107,Prices!$I:$I,$G107))</f>
        <v>4</v>
      </c>
      <c r="Y107" s="89">
        <f>IF(OR($C107=0,$E107=0,COUNTIFS(Prices!$D:$D,$W$12,Prices!$A:$A,$B107,Prices!$I:$I,$G107,Prices!$H:$H,"Product NA")&gt;0),"",(W107+(X107*($E107/1000))))</f>
        <v>7.9</v>
      </c>
      <c r="Z107" s="89">
        <f t="shared" si="18"/>
        <v>0.51350000000000007</v>
      </c>
      <c r="AA107" s="90">
        <f t="shared" si="19"/>
        <v>8.4135000000000009</v>
      </c>
      <c r="AB107" s="90">
        <f t="shared" si="20"/>
        <v>8.4135000000000009</v>
      </c>
      <c r="AD107" s="88">
        <f>IF(OR(COUNTIFS(Prices!$D:$D,$AD$12,Prices!$A:$A,$B107,Prices!$I:$I,$G107)=0,COUNTIFS(Prices!$D:$D,$AD$12,Prices!$A:$A,$B107,Prices!$I:$I,$G107,Prices!$G:$G,"Product NA")&gt;0),0,SUMIFS(Prices!$G:$G,Prices!$D:$D,$AD$12,Prices!$A:$A,$B107,Prices!$I:$I,$G107))</f>
        <v>0</v>
      </c>
      <c r="AE107" s="88">
        <f>IF(OR(COUNTIFS(Prices!$D:$D,$AD$12,Prices!$A:$A,$B107,Prices!$I:$I,$G107)=0,COUNTIFS(Prices!$D:$D,$AD$12,Prices!$A:$A,$B107,Prices!$I:$I,$G107,Prices!$H:$H,"Product NA")&gt;0),0,SUMIFS(Prices!$H:$H,Prices!$D:$D,$AD$12,Prices!$A:$A,$B107,Prices!$I:$I,$G107))</f>
        <v>0</v>
      </c>
      <c r="AF107" s="89">
        <f>IF(OR($C107=0,$E107=0,COUNTIFS(Prices!$D:$D,$AD$12,Prices!$A:$A,$B107,Prices!$I:$I,$G107,Prices!$H:$H,"Product NA")&gt;0),"",(AD107+(AE107*($E107/1000))))</f>
        <v>0</v>
      </c>
      <c r="AG107" s="89">
        <f t="shared" si="21"/>
        <v>0</v>
      </c>
      <c r="AH107" s="90">
        <f t="shared" si="22"/>
        <v>0</v>
      </c>
      <c r="AI107" s="90">
        <f t="shared" si="23"/>
        <v>0</v>
      </c>
    </row>
    <row r="108" spans="2:35" x14ac:dyDescent="0.35">
      <c r="B108" s="87" t="s">
        <v>103</v>
      </c>
      <c r="C108" s="66">
        <v>1</v>
      </c>
      <c r="D108" s="66">
        <v>1</v>
      </c>
      <c r="E108" s="66">
        <v>300</v>
      </c>
      <c r="G108" s="75" t="str">
        <f t="shared" si="24"/>
        <v>0-500g</v>
      </c>
      <c r="H108" s="88">
        <f>IF(OR(COUNTIFS(Prices!$D:$D,$H$12,Prices!$A:$A,$B108,Prices!$I:$I,$G108)=0,COUNTIFS(Prices!$D:$D,$H$12,Prices!$A:$A,$B108,Prices!$I:$I,$G108,Prices!$G:$G,"Product NA")&gt;0),0,SUMIFS(Prices!$G:$G,Prices!$D:$D,$H$12,Prices!$A:$A,$B108,Prices!$I:$I,$G108))</f>
        <v>1.8800000000000001</v>
      </c>
      <c r="I108" s="88">
        <f>IF(OR(COUNTIFS(Prices!$D:$D,$H$12,Prices!$A:$A,$B108,Prices!$I:$I,$G108)=0,COUNTIFS(Prices!$D:$D,$H$12,Prices!$A:$A,$B108,Prices!$I:$I,$G108,Prices!$H:$H,"Product NA")&gt;0),0,SUMIFS(Prices!$H:$H,Prices!$D:$D,$H$12,Prices!$A:$A,$B108,Prices!$I:$I,$G108))</f>
        <v>3.29</v>
      </c>
      <c r="J108" s="89">
        <f>IF(OR($C108=0,$E108=0,COUNTIFS(Prices!$D:$D,$H$12,Prices!$A:$A,$B108,Prices!$I:$I,$G108,Prices!$H:$H,"Product NA")&gt;0),"",(H108+(I108*($E108/1000))))</f>
        <v>2.867</v>
      </c>
      <c r="K108" s="89">
        <f>J108*-(INDEX(VRDs!$H$3:$J$12, MATCH($H$12, VRDs!$A$3:$A$12, 0), MATCH($D108, INDEX(VRDs!$E$3:$G$12, MATCH($H$12, VRDs!$A$3:$A$12, 0), 0), 1)))</f>
        <v>0</v>
      </c>
      <c r="L108" s="89">
        <f t="shared" si="25"/>
        <v>0.18635499999999999</v>
      </c>
      <c r="M108" s="90">
        <f t="shared" si="13"/>
        <v>3.0533549999999998</v>
      </c>
      <c r="N108" s="90">
        <f t="shared" si="14"/>
        <v>3.0533549999999998</v>
      </c>
      <c r="P108" s="88">
        <f>IF(OR(COUNTIFS(Prices!$D:$D,$P$12,Prices!$A:$A,$B108,Prices!$I:$I,$G108)=0,COUNTIFS(Prices!$D:$D,$P$12,Prices!$A:$A,$B108,Prices!$I:$I,$G108,Prices!$G:$G,"Product NA")&gt;0),0,SUMIFS(Prices!$G:$G,Prices!$D:$D,$P$12,Prices!$A:$A,$B108,Prices!$I:$I,$G108))</f>
        <v>5.7</v>
      </c>
      <c r="Q108" s="88">
        <f>IF(OR(COUNTIFS(Prices!$D:$D,$P$12,Prices!$A:$A,$B108,Prices!$I:$I,$G108)=0,COUNTIFS(Prices!$D:$D,$P$12,Prices!$A:$A,$B108,Prices!$I:$I,$G108,Prices!$H:$H,"Product NA")&gt;0),0,SUMIFS(Prices!$H:$H,Prices!$D:$D,$P$12,Prices!$A:$A,$B108,Prices!$I:$I,$G108))</f>
        <v>4.05</v>
      </c>
      <c r="R108" s="89">
        <f>IF(OR($C108=0,$E108=0,COUNTIFS(Prices!$D:$D,$P$12,Prices!$A:$A,$B108,Prices!$I:$I,$G108,Prices!$H:$H,"Product NA")&gt;0),"",(P108+(Q108*($E108/1000))))</f>
        <v>6.915</v>
      </c>
      <c r="S108" s="89">
        <f t="shared" si="15"/>
        <v>0.44947500000000001</v>
      </c>
      <c r="T108" s="90">
        <f t="shared" si="16"/>
        <v>7.3644749999999997</v>
      </c>
      <c r="U108" s="90">
        <f t="shared" si="17"/>
        <v>7.3644749999999997</v>
      </c>
      <c r="W108" s="88">
        <f>IF(OR(COUNTIFS(Prices!$D:$D,$W$12,Prices!$A:$A,$B108,Prices!$I:$I,$G108)=0,COUNTIFS(Prices!$D:$D,$W$12,Prices!$A:$A,$B108,Prices!$I:$I,$G108,Prices!$G:$G,"Product NA")&gt;0),0,SUMIFS(Prices!$G:$G,Prices!$D:$D,$W$12,Prices!$A:$A,$B108,Prices!$I:$I,$G108))</f>
        <v>6.5500000000000007</v>
      </c>
      <c r="X108" s="88">
        <f>IF(OR(COUNTIFS(Prices!$D:$D,$W$12,Prices!$A:$A,$B108,Prices!$I:$I,$G108)=0,COUNTIFS(Prices!$D:$D,$W$12,Prices!$A:$A,$B108,Prices!$I:$I,$G108,Prices!$H:$H,"Product NA")&gt;0),0,SUMIFS(Prices!$H:$H,Prices!$D:$D,$W$12,Prices!$A:$A,$B108,Prices!$I:$I,$G108))</f>
        <v>4.05</v>
      </c>
      <c r="Y108" s="89">
        <f>IF(OR($C108=0,$E108=0,COUNTIFS(Prices!$D:$D,$W$12,Prices!$A:$A,$B108,Prices!$I:$I,$G108,Prices!$H:$H,"Product NA")&gt;0),"",(W108+(X108*($E108/1000))))</f>
        <v>7.7650000000000006</v>
      </c>
      <c r="Z108" s="89">
        <f t="shared" si="18"/>
        <v>0.50472500000000009</v>
      </c>
      <c r="AA108" s="90">
        <f t="shared" si="19"/>
        <v>8.2697250000000011</v>
      </c>
      <c r="AB108" s="90">
        <f t="shared" si="20"/>
        <v>8.2697250000000011</v>
      </c>
      <c r="AD108" s="88">
        <f>IF(OR(COUNTIFS(Prices!$D:$D,$AD$12,Prices!$A:$A,$B108,Prices!$I:$I,$G108)=0,COUNTIFS(Prices!$D:$D,$AD$12,Prices!$A:$A,$B108,Prices!$I:$I,$G108,Prices!$G:$G,"Product NA")&gt;0),0,SUMIFS(Prices!$G:$G,Prices!$D:$D,$AD$12,Prices!$A:$A,$B108,Prices!$I:$I,$G108))</f>
        <v>0</v>
      </c>
      <c r="AE108" s="88">
        <f>IF(OR(COUNTIFS(Prices!$D:$D,$AD$12,Prices!$A:$A,$B108,Prices!$I:$I,$G108)=0,COUNTIFS(Prices!$D:$D,$AD$12,Prices!$A:$A,$B108,Prices!$I:$I,$G108,Prices!$H:$H,"Product NA")&gt;0),0,SUMIFS(Prices!$H:$H,Prices!$D:$D,$AD$12,Prices!$A:$A,$B108,Prices!$I:$I,$G108))</f>
        <v>0</v>
      </c>
      <c r="AF108" s="89">
        <f>IF(OR($C108=0,$E108=0,COUNTIFS(Prices!$D:$D,$AD$12,Prices!$A:$A,$B108,Prices!$I:$I,$G108,Prices!$H:$H,"Product NA")&gt;0),"",(AD108+(AE108*($E108/1000))))</f>
        <v>0</v>
      </c>
      <c r="AG108" s="89">
        <f t="shared" si="21"/>
        <v>0</v>
      </c>
      <c r="AH108" s="90">
        <f t="shared" si="22"/>
        <v>0</v>
      </c>
      <c r="AI108" s="90">
        <f t="shared" si="23"/>
        <v>0</v>
      </c>
    </row>
    <row r="109" spans="2:35" x14ac:dyDescent="0.35">
      <c r="B109" s="87" t="s">
        <v>104</v>
      </c>
      <c r="C109" s="66">
        <v>1</v>
      </c>
      <c r="D109" s="66">
        <v>1</v>
      </c>
      <c r="E109" s="66">
        <v>300</v>
      </c>
      <c r="G109" s="75" t="str">
        <f t="shared" si="24"/>
        <v>0-500g</v>
      </c>
      <c r="H109" s="88">
        <f>IF(OR(COUNTIFS(Prices!$D:$D,$H$12,Prices!$A:$A,$B109,Prices!$I:$I,$G109)=0,COUNTIFS(Prices!$D:$D,$H$12,Prices!$A:$A,$B109,Prices!$I:$I,$G109,Prices!$G:$G,"Product NA")&gt;0),0,SUMIFS(Prices!$G:$G,Prices!$D:$D,$H$12,Prices!$A:$A,$B109,Prices!$I:$I,$G109))</f>
        <v>1.85</v>
      </c>
      <c r="I109" s="88">
        <f>IF(OR(COUNTIFS(Prices!$D:$D,$H$12,Prices!$A:$A,$B109,Prices!$I:$I,$G109)=0,COUNTIFS(Prices!$D:$D,$H$12,Prices!$A:$A,$B109,Prices!$I:$I,$G109,Prices!$H:$H,"Product NA")&gt;0),0,SUMIFS(Prices!$H:$H,Prices!$D:$D,$H$12,Prices!$A:$A,$B109,Prices!$I:$I,$G109))</f>
        <v>5.88</v>
      </c>
      <c r="J109" s="89">
        <f>IF(OR($C109=0,$E109=0,COUNTIFS(Prices!$D:$D,$H$12,Prices!$A:$A,$B109,Prices!$I:$I,$G109,Prices!$H:$H,"Product NA")&gt;0),"",(H109+(I109*($E109/1000))))</f>
        <v>3.6139999999999999</v>
      </c>
      <c r="K109" s="89">
        <f>J109*-(INDEX(VRDs!$H$3:$J$12, MATCH($H$12, VRDs!$A$3:$A$12, 0), MATCH($D109, INDEX(VRDs!$E$3:$G$12, MATCH($H$12, VRDs!$A$3:$A$12, 0), 0), 1)))</f>
        <v>0</v>
      </c>
      <c r="L109" s="89">
        <f t="shared" si="25"/>
        <v>0.23491000000000001</v>
      </c>
      <c r="M109" s="90">
        <f t="shared" si="13"/>
        <v>3.8489100000000001</v>
      </c>
      <c r="N109" s="90">
        <f t="shared" si="14"/>
        <v>3.8489100000000001</v>
      </c>
      <c r="P109" s="88">
        <f>IF(OR(COUNTIFS(Prices!$D:$D,$P$12,Prices!$A:$A,$B109,Prices!$I:$I,$G109)=0,COUNTIFS(Prices!$D:$D,$P$12,Prices!$A:$A,$B109,Prices!$I:$I,$G109,Prices!$G:$G,"Product NA")&gt;0),0,SUMIFS(Prices!$G:$G,Prices!$D:$D,$P$12,Prices!$A:$A,$B109,Prices!$I:$I,$G109))</f>
        <v>5.7</v>
      </c>
      <c r="Q109" s="88">
        <f>IF(OR(COUNTIFS(Prices!$D:$D,$P$12,Prices!$A:$A,$B109,Prices!$I:$I,$G109)=0,COUNTIFS(Prices!$D:$D,$P$12,Prices!$A:$A,$B109,Prices!$I:$I,$G109,Prices!$H:$H,"Product NA")&gt;0),0,SUMIFS(Prices!$H:$H,Prices!$D:$D,$P$12,Prices!$A:$A,$B109,Prices!$I:$I,$G109))</f>
        <v>3.5500000000000003</v>
      </c>
      <c r="R109" s="89">
        <f>IF(OR($C109=0,$E109=0,COUNTIFS(Prices!$D:$D,$P$12,Prices!$A:$A,$B109,Prices!$I:$I,$G109,Prices!$H:$H,"Product NA")&gt;0),"",(P109+(Q109*($E109/1000))))</f>
        <v>6.7650000000000006</v>
      </c>
      <c r="S109" s="89">
        <f t="shared" si="15"/>
        <v>0.43972500000000003</v>
      </c>
      <c r="T109" s="90">
        <f t="shared" si="16"/>
        <v>7.2047250000000007</v>
      </c>
      <c r="U109" s="90">
        <f t="shared" si="17"/>
        <v>7.2047250000000007</v>
      </c>
      <c r="W109" s="88">
        <f>IF(OR(COUNTIFS(Prices!$D:$D,$W$12,Prices!$A:$A,$B109,Prices!$I:$I,$G109)=0,COUNTIFS(Prices!$D:$D,$W$12,Prices!$A:$A,$B109,Prices!$I:$I,$G109,Prices!$G:$G,"Product NA")&gt;0),0,SUMIFS(Prices!$G:$G,Prices!$D:$D,$W$12,Prices!$A:$A,$B109,Prices!$I:$I,$G109))</f>
        <v>6.5500000000000007</v>
      </c>
      <c r="X109" s="88">
        <f>IF(OR(COUNTIFS(Prices!$D:$D,$W$12,Prices!$A:$A,$B109,Prices!$I:$I,$G109)=0,COUNTIFS(Prices!$D:$D,$W$12,Prices!$A:$A,$B109,Prices!$I:$I,$G109,Prices!$H:$H,"Product NA")&gt;0),0,SUMIFS(Prices!$H:$H,Prices!$D:$D,$W$12,Prices!$A:$A,$B109,Prices!$I:$I,$G109))</f>
        <v>4.25</v>
      </c>
      <c r="Y109" s="89">
        <f>IF(OR($C109=0,$E109=0,COUNTIFS(Prices!$D:$D,$W$12,Prices!$A:$A,$B109,Prices!$I:$I,$G109,Prices!$H:$H,"Product NA")&gt;0),"",(W109+(X109*($E109/1000))))</f>
        <v>7.8250000000000011</v>
      </c>
      <c r="Z109" s="89">
        <f t="shared" si="18"/>
        <v>0.5086250000000001</v>
      </c>
      <c r="AA109" s="90">
        <f t="shared" si="19"/>
        <v>8.3336250000000014</v>
      </c>
      <c r="AB109" s="90">
        <f t="shared" si="20"/>
        <v>8.3336250000000014</v>
      </c>
      <c r="AD109" s="88">
        <f>IF(OR(COUNTIFS(Prices!$D:$D,$AD$12,Prices!$A:$A,$B109,Prices!$I:$I,$G109)=0,COUNTIFS(Prices!$D:$D,$AD$12,Prices!$A:$A,$B109,Prices!$I:$I,$G109,Prices!$G:$G,"Product NA")&gt;0),0,SUMIFS(Prices!$G:$G,Prices!$D:$D,$AD$12,Prices!$A:$A,$B109,Prices!$I:$I,$G109))</f>
        <v>0</v>
      </c>
      <c r="AE109" s="88">
        <f>IF(OR(COUNTIFS(Prices!$D:$D,$AD$12,Prices!$A:$A,$B109,Prices!$I:$I,$G109)=0,COUNTIFS(Prices!$D:$D,$AD$12,Prices!$A:$A,$B109,Prices!$I:$I,$G109,Prices!$H:$H,"Product NA")&gt;0),0,SUMIFS(Prices!$H:$H,Prices!$D:$D,$AD$12,Prices!$A:$A,$B109,Prices!$I:$I,$G109))</f>
        <v>0</v>
      </c>
      <c r="AF109" s="89">
        <f>IF(OR($C109=0,$E109=0,COUNTIFS(Prices!$D:$D,$AD$12,Prices!$A:$A,$B109,Prices!$I:$I,$G109,Prices!$H:$H,"Product NA")&gt;0),"",(AD109+(AE109*($E109/1000))))</f>
        <v>0</v>
      </c>
      <c r="AG109" s="89">
        <f t="shared" si="21"/>
        <v>0</v>
      </c>
      <c r="AH109" s="90">
        <f t="shared" si="22"/>
        <v>0</v>
      </c>
      <c r="AI109" s="90">
        <f t="shared" si="23"/>
        <v>0</v>
      </c>
    </row>
    <row r="110" spans="2:35" x14ac:dyDescent="0.35">
      <c r="B110" s="87" t="s">
        <v>105</v>
      </c>
      <c r="C110" s="66">
        <v>1</v>
      </c>
      <c r="D110" s="66">
        <v>1</v>
      </c>
      <c r="E110" s="66">
        <v>300</v>
      </c>
      <c r="G110" s="75" t="str">
        <f t="shared" si="24"/>
        <v>0-500g</v>
      </c>
      <c r="H110" s="88">
        <f>IF(OR(COUNTIFS(Prices!$D:$D,$H$12,Prices!$A:$A,$B110,Prices!$I:$I,$G110)=0,COUNTIFS(Prices!$D:$D,$H$12,Prices!$A:$A,$B110,Prices!$I:$I,$G110,Prices!$G:$G,"Product NA")&gt;0),0,SUMIFS(Prices!$G:$G,Prices!$D:$D,$H$12,Prices!$A:$A,$B110,Prices!$I:$I,$G110))</f>
        <v>0.38</v>
      </c>
      <c r="I110" s="88">
        <f>IF(OR(COUNTIFS(Prices!$D:$D,$H$12,Prices!$A:$A,$B110,Prices!$I:$I,$G110)=0,COUNTIFS(Prices!$D:$D,$H$12,Prices!$A:$A,$B110,Prices!$I:$I,$G110,Prices!$H:$H,"Product NA")&gt;0),0,SUMIFS(Prices!$H:$H,Prices!$D:$D,$H$12,Prices!$A:$A,$B110,Prices!$I:$I,$G110))</f>
        <v>10.83</v>
      </c>
      <c r="J110" s="89">
        <f>IF(OR($C110=0,$E110=0,COUNTIFS(Prices!$D:$D,$H$12,Prices!$A:$A,$B110,Prices!$I:$I,$G110,Prices!$H:$H,"Product NA")&gt;0),"",(H110+(I110*($E110/1000))))</f>
        <v>3.629</v>
      </c>
      <c r="K110" s="89">
        <f>J110*-(INDEX(VRDs!$H$3:$J$12, MATCH($H$12, VRDs!$A$3:$A$12, 0), MATCH($D110, INDEX(VRDs!$E$3:$G$12, MATCH($H$12, VRDs!$A$3:$A$12, 0), 0), 1)))</f>
        <v>0</v>
      </c>
      <c r="L110" s="89">
        <f t="shared" si="25"/>
        <v>0.23588500000000001</v>
      </c>
      <c r="M110" s="90">
        <f t="shared" si="13"/>
        <v>3.8648850000000001</v>
      </c>
      <c r="N110" s="90">
        <f t="shared" si="14"/>
        <v>3.8648850000000001</v>
      </c>
      <c r="P110" s="88">
        <f>IF(OR(COUNTIFS(Prices!$D:$D,$P$12,Prices!$A:$A,$B110,Prices!$I:$I,$G110)=0,COUNTIFS(Prices!$D:$D,$P$12,Prices!$A:$A,$B110,Prices!$I:$I,$G110,Prices!$G:$G,"Product NA")&gt;0),0,SUMIFS(Prices!$G:$G,Prices!$D:$D,$P$12,Prices!$A:$A,$B110,Prices!$I:$I,$G110))</f>
        <v>3.35</v>
      </c>
      <c r="Q110" s="88">
        <f>IF(OR(COUNTIFS(Prices!$D:$D,$P$12,Prices!$A:$A,$B110,Prices!$I:$I,$G110)=0,COUNTIFS(Prices!$D:$D,$P$12,Prices!$A:$A,$B110,Prices!$I:$I,$G110,Prices!$H:$H,"Product NA")&gt;0),0,SUMIFS(Prices!$H:$H,Prices!$D:$D,$P$12,Prices!$A:$A,$B110,Prices!$I:$I,$G110))</f>
        <v>4.1000000000000005</v>
      </c>
      <c r="R110" s="89">
        <f>IF(OR($C110=0,$E110=0,COUNTIFS(Prices!$D:$D,$P$12,Prices!$A:$A,$B110,Prices!$I:$I,$G110,Prices!$H:$H,"Product NA")&gt;0),"",(P110+(Q110*($E110/1000))))</f>
        <v>4.58</v>
      </c>
      <c r="S110" s="89">
        <f t="shared" si="15"/>
        <v>0.29770000000000002</v>
      </c>
      <c r="T110" s="90">
        <f t="shared" si="16"/>
        <v>4.8776999999999999</v>
      </c>
      <c r="U110" s="90">
        <f t="shared" si="17"/>
        <v>4.8776999999999999</v>
      </c>
      <c r="W110" s="88">
        <f>IF(OR(COUNTIFS(Prices!$D:$D,$W$12,Prices!$A:$A,$B110,Prices!$I:$I,$G110)=0,COUNTIFS(Prices!$D:$D,$W$12,Prices!$A:$A,$B110,Prices!$I:$I,$G110,Prices!$G:$G,"Product NA")&gt;0),0,SUMIFS(Prices!$G:$G,Prices!$D:$D,$W$12,Prices!$A:$A,$B110,Prices!$I:$I,$G110))</f>
        <v>0</v>
      </c>
      <c r="X110" s="88">
        <f>IF(OR(COUNTIFS(Prices!$D:$D,$W$12,Prices!$A:$A,$B110,Prices!$I:$I,$G110)=0,COUNTIFS(Prices!$D:$D,$W$12,Prices!$A:$A,$B110,Prices!$I:$I,$G110,Prices!$H:$H,"Product NA")&gt;0),0,SUMIFS(Prices!$H:$H,Prices!$D:$D,$W$12,Prices!$A:$A,$B110,Prices!$I:$I,$G110))</f>
        <v>0</v>
      </c>
      <c r="Y110" s="89">
        <f>IF(OR($C110=0,$E110=0,COUNTIFS(Prices!$D:$D,$W$12,Prices!$A:$A,$B110,Prices!$I:$I,$G110,Prices!$H:$H,"Product NA")&gt;0),"",(W110+(X110*($E110/1000))))</f>
        <v>0</v>
      </c>
      <c r="Z110" s="89">
        <f t="shared" si="18"/>
        <v>0</v>
      </c>
      <c r="AA110" s="90">
        <f t="shared" si="19"/>
        <v>0</v>
      </c>
      <c r="AB110" s="90">
        <f t="shared" si="20"/>
        <v>0</v>
      </c>
      <c r="AD110" s="88">
        <f>IF(OR(COUNTIFS(Prices!$D:$D,$AD$12,Prices!$A:$A,$B110,Prices!$I:$I,$G110)=0,COUNTIFS(Prices!$D:$D,$AD$12,Prices!$A:$A,$B110,Prices!$I:$I,$G110,Prices!$G:$G,"Product NA")&gt;0),0,SUMIFS(Prices!$G:$G,Prices!$D:$D,$AD$12,Prices!$A:$A,$B110,Prices!$I:$I,$G110))</f>
        <v>6.15</v>
      </c>
      <c r="AE110" s="88">
        <f>IF(OR(COUNTIFS(Prices!$D:$D,$AD$12,Prices!$A:$A,$B110,Prices!$I:$I,$G110)=0,COUNTIFS(Prices!$D:$D,$AD$12,Prices!$A:$A,$B110,Prices!$I:$I,$G110,Prices!$H:$H,"Product NA")&gt;0),0,SUMIFS(Prices!$H:$H,Prices!$D:$D,$AD$12,Prices!$A:$A,$B110,Prices!$I:$I,$G110))</f>
        <v>8.2000000000000011</v>
      </c>
      <c r="AF110" s="89">
        <f>IF(OR($C110=0,$E110=0,COUNTIFS(Prices!$D:$D,$AD$12,Prices!$A:$A,$B110,Prices!$I:$I,$G110,Prices!$H:$H,"Product NA")&gt;0),"",(AD110+(AE110*($E110/1000))))</f>
        <v>8.6100000000000012</v>
      </c>
      <c r="AG110" s="89">
        <f t="shared" si="21"/>
        <v>0.55965000000000009</v>
      </c>
      <c r="AH110" s="90">
        <f t="shared" si="22"/>
        <v>9.1696500000000007</v>
      </c>
      <c r="AI110" s="90">
        <f t="shared" si="23"/>
        <v>9.1696500000000007</v>
      </c>
    </row>
    <row r="111" spans="2:35" x14ac:dyDescent="0.35">
      <c r="B111" s="87" t="s">
        <v>106</v>
      </c>
      <c r="C111" s="66">
        <v>1</v>
      </c>
      <c r="D111" s="66">
        <v>1</v>
      </c>
      <c r="E111" s="66">
        <v>300</v>
      </c>
      <c r="G111" s="75" t="str">
        <f t="shared" si="24"/>
        <v>0-500g</v>
      </c>
      <c r="H111" s="88">
        <f>IF(OR(COUNTIFS(Prices!$D:$D,$H$12,Prices!$A:$A,$B111,Prices!$I:$I,$G111)=0,COUNTIFS(Prices!$D:$D,$H$12,Prices!$A:$A,$B111,Prices!$I:$I,$G111,Prices!$G:$G,"Product NA")&gt;0),0,SUMIFS(Prices!$G:$G,Prices!$D:$D,$H$12,Prices!$A:$A,$B111,Prices!$I:$I,$G111))</f>
        <v>2.08</v>
      </c>
      <c r="I111" s="88">
        <f>IF(OR(COUNTIFS(Prices!$D:$D,$H$12,Prices!$A:$A,$B111,Prices!$I:$I,$G111)=0,COUNTIFS(Prices!$D:$D,$H$12,Prices!$A:$A,$B111,Prices!$I:$I,$G111,Prices!$H:$H,"Product NA")&gt;0),0,SUMIFS(Prices!$H:$H,Prices!$D:$D,$H$12,Prices!$A:$A,$B111,Prices!$I:$I,$G111))</f>
        <v>4.21</v>
      </c>
      <c r="J111" s="89">
        <f>IF(OR($C111=0,$E111=0,COUNTIFS(Prices!$D:$D,$H$12,Prices!$A:$A,$B111,Prices!$I:$I,$G111,Prices!$H:$H,"Product NA")&gt;0),"",(H111+(I111*($E111/1000))))</f>
        <v>3.343</v>
      </c>
      <c r="K111" s="89">
        <f>J111*-(INDEX(VRDs!$H$3:$J$12, MATCH($H$12, VRDs!$A$3:$A$12, 0), MATCH($D111, INDEX(VRDs!$E$3:$G$12, MATCH($H$12, VRDs!$A$3:$A$12, 0), 0), 1)))</f>
        <v>0</v>
      </c>
      <c r="L111" s="89">
        <f t="shared" si="25"/>
        <v>0.21729500000000002</v>
      </c>
      <c r="M111" s="90">
        <f t="shared" si="13"/>
        <v>3.560295</v>
      </c>
      <c r="N111" s="90">
        <f t="shared" si="14"/>
        <v>3.560295</v>
      </c>
      <c r="P111" s="88">
        <f>IF(OR(COUNTIFS(Prices!$D:$D,$P$12,Prices!$A:$A,$B111,Prices!$I:$I,$G111)=0,COUNTIFS(Prices!$D:$D,$P$12,Prices!$A:$A,$B111,Prices!$I:$I,$G111,Prices!$G:$G,"Product NA")&gt;0),0,SUMIFS(Prices!$G:$G,Prices!$D:$D,$P$12,Prices!$A:$A,$B111,Prices!$I:$I,$G111))</f>
        <v>0</v>
      </c>
      <c r="Q111" s="88">
        <f>IF(OR(COUNTIFS(Prices!$D:$D,$P$12,Prices!$A:$A,$B111,Prices!$I:$I,$G111)=0,COUNTIFS(Prices!$D:$D,$P$12,Prices!$A:$A,$B111,Prices!$I:$I,$G111,Prices!$H:$H,"Product NA")&gt;0),0,SUMIFS(Prices!$H:$H,Prices!$D:$D,$P$12,Prices!$A:$A,$B111,Prices!$I:$I,$G111))</f>
        <v>0</v>
      </c>
      <c r="R111" s="89">
        <f>IF(OR($C111=0,$E111=0,COUNTIFS(Prices!$D:$D,$P$12,Prices!$A:$A,$B111,Prices!$I:$I,$G111,Prices!$H:$H,"Product NA")&gt;0),"",(P111+(Q111*($E111/1000))))</f>
        <v>0</v>
      </c>
      <c r="S111" s="89">
        <f t="shared" si="15"/>
        <v>0</v>
      </c>
      <c r="T111" s="90">
        <f t="shared" si="16"/>
        <v>0</v>
      </c>
      <c r="U111" s="90">
        <f t="shared" si="17"/>
        <v>0</v>
      </c>
      <c r="W111" s="88">
        <f>IF(OR(COUNTIFS(Prices!$D:$D,$W$12,Prices!$A:$A,$B111,Prices!$I:$I,$G111)=0,COUNTIFS(Prices!$D:$D,$W$12,Prices!$A:$A,$B111,Prices!$I:$I,$G111,Prices!$G:$G,"Product NA")&gt;0),0,SUMIFS(Prices!$G:$G,Prices!$D:$D,$W$12,Prices!$A:$A,$B111,Prices!$I:$I,$G111))</f>
        <v>6.7</v>
      </c>
      <c r="X111" s="88">
        <f>IF(OR(COUNTIFS(Prices!$D:$D,$W$12,Prices!$A:$A,$B111,Prices!$I:$I,$G111)=0,COUNTIFS(Prices!$D:$D,$W$12,Prices!$A:$A,$B111,Prices!$I:$I,$G111,Prices!$H:$H,"Product NA")&gt;0),0,SUMIFS(Prices!$H:$H,Prices!$D:$D,$W$12,Prices!$A:$A,$B111,Prices!$I:$I,$G111))</f>
        <v>9.6000000000000014</v>
      </c>
      <c r="Y111" s="89">
        <f>IF(OR($C111=0,$E111=0,COUNTIFS(Prices!$D:$D,$W$12,Prices!$A:$A,$B111,Prices!$I:$I,$G111,Prices!$H:$H,"Product NA")&gt;0),"",(W111+(X111*($E111/1000))))</f>
        <v>9.58</v>
      </c>
      <c r="Z111" s="89">
        <f t="shared" si="18"/>
        <v>0.62270000000000003</v>
      </c>
      <c r="AA111" s="90">
        <f t="shared" si="19"/>
        <v>10.2027</v>
      </c>
      <c r="AB111" s="90">
        <f t="shared" si="20"/>
        <v>10.2027</v>
      </c>
      <c r="AD111" s="88">
        <f>IF(OR(COUNTIFS(Prices!$D:$D,$AD$12,Prices!$A:$A,$B111,Prices!$I:$I,$G111)=0,COUNTIFS(Prices!$D:$D,$AD$12,Prices!$A:$A,$B111,Prices!$I:$I,$G111,Prices!$G:$G,"Product NA")&gt;0),0,SUMIFS(Prices!$G:$G,Prices!$D:$D,$AD$12,Prices!$A:$A,$B111,Prices!$I:$I,$G111))</f>
        <v>0</v>
      </c>
      <c r="AE111" s="88">
        <f>IF(OR(COUNTIFS(Prices!$D:$D,$AD$12,Prices!$A:$A,$B111,Prices!$I:$I,$G111)=0,COUNTIFS(Prices!$D:$D,$AD$12,Prices!$A:$A,$B111,Prices!$I:$I,$G111,Prices!$H:$H,"Product NA")&gt;0),0,SUMIFS(Prices!$H:$H,Prices!$D:$D,$AD$12,Prices!$A:$A,$B111,Prices!$I:$I,$G111))</f>
        <v>0</v>
      </c>
      <c r="AF111" s="89">
        <f>IF(OR($C111=0,$E111=0,COUNTIFS(Prices!$D:$D,$AD$12,Prices!$A:$A,$B111,Prices!$I:$I,$G111,Prices!$H:$H,"Product NA")&gt;0),"",(AD111+(AE111*($E111/1000))))</f>
        <v>0</v>
      </c>
      <c r="AG111" s="89">
        <f t="shared" si="21"/>
        <v>0</v>
      </c>
      <c r="AH111" s="90">
        <f t="shared" si="22"/>
        <v>0</v>
      </c>
      <c r="AI111" s="90">
        <f t="shared" si="23"/>
        <v>0</v>
      </c>
    </row>
    <row r="112" spans="2:35" x14ac:dyDescent="0.35">
      <c r="B112" s="87" t="s">
        <v>107</v>
      </c>
      <c r="C112" s="66">
        <v>1</v>
      </c>
      <c r="D112" s="66">
        <v>1</v>
      </c>
      <c r="E112" s="66">
        <v>300</v>
      </c>
      <c r="G112" s="75" t="str">
        <f t="shared" si="24"/>
        <v>0-500g</v>
      </c>
      <c r="H112" s="88">
        <f>IF(OR(COUNTIFS(Prices!$D:$D,$H$12,Prices!$A:$A,$B112,Prices!$I:$I,$G112)=0,COUNTIFS(Prices!$D:$D,$H$12,Prices!$A:$A,$B112,Prices!$I:$I,$G112,Prices!$G:$G,"Product NA")&gt;0),0,SUMIFS(Prices!$G:$G,Prices!$D:$D,$H$12,Prices!$A:$A,$B112,Prices!$I:$I,$G112))</f>
        <v>1.45</v>
      </c>
      <c r="I112" s="88">
        <f>IF(OR(COUNTIFS(Prices!$D:$D,$H$12,Prices!$A:$A,$B112,Prices!$I:$I,$G112)=0,COUNTIFS(Prices!$D:$D,$H$12,Prices!$A:$A,$B112,Prices!$I:$I,$G112,Prices!$H:$H,"Product NA")&gt;0),0,SUMIFS(Prices!$H:$H,Prices!$D:$D,$H$12,Prices!$A:$A,$B112,Prices!$I:$I,$G112))</f>
        <v>12.64</v>
      </c>
      <c r="J112" s="89">
        <f>IF(OR($C112=0,$E112=0,COUNTIFS(Prices!$D:$D,$H$12,Prices!$A:$A,$B112,Prices!$I:$I,$G112,Prices!$H:$H,"Product NA")&gt;0),"",(H112+(I112*($E112/1000))))</f>
        <v>5.242</v>
      </c>
      <c r="K112" s="89">
        <f>J112*-(INDEX(VRDs!$H$3:$J$12, MATCH($H$12, VRDs!$A$3:$A$12, 0), MATCH($D112, INDEX(VRDs!$E$3:$G$12, MATCH($H$12, VRDs!$A$3:$A$12, 0), 0), 1)))</f>
        <v>0</v>
      </c>
      <c r="L112" s="89">
        <f t="shared" si="25"/>
        <v>0.34073000000000003</v>
      </c>
      <c r="M112" s="90">
        <f t="shared" si="13"/>
        <v>5.5827299999999997</v>
      </c>
      <c r="N112" s="90">
        <f t="shared" si="14"/>
        <v>5.5827299999999997</v>
      </c>
      <c r="P112" s="88">
        <f>IF(OR(COUNTIFS(Prices!$D:$D,$P$12,Prices!$A:$A,$B112,Prices!$I:$I,$G112)=0,COUNTIFS(Prices!$D:$D,$P$12,Prices!$A:$A,$B112,Prices!$I:$I,$G112,Prices!$G:$G,"Product NA")&gt;0),0,SUMIFS(Prices!$G:$G,Prices!$D:$D,$P$12,Prices!$A:$A,$B112,Prices!$I:$I,$G112))</f>
        <v>0</v>
      </c>
      <c r="Q112" s="88">
        <f>IF(OR(COUNTIFS(Prices!$D:$D,$P$12,Prices!$A:$A,$B112,Prices!$I:$I,$G112)=0,COUNTIFS(Prices!$D:$D,$P$12,Prices!$A:$A,$B112,Prices!$I:$I,$G112,Prices!$H:$H,"Product NA")&gt;0),0,SUMIFS(Prices!$H:$H,Prices!$D:$D,$P$12,Prices!$A:$A,$B112,Prices!$I:$I,$G112))</f>
        <v>0</v>
      </c>
      <c r="R112" s="89">
        <f>IF(OR($C112=0,$E112=0,COUNTIFS(Prices!$D:$D,$P$12,Prices!$A:$A,$B112,Prices!$I:$I,$G112,Prices!$H:$H,"Product NA")&gt;0),"",(P112+(Q112*($E112/1000))))</f>
        <v>0</v>
      </c>
      <c r="S112" s="89">
        <f t="shared" si="15"/>
        <v>0</v>
      </c>
      <c r="T112" s="90">
        <f t="shared" si="16"/>
        <v>0</v>
      </c>
      <c r="U112" s="90">
        <f t="shared" si="17"/>
        <v>0</v>
      </c>
      <c r="W112" s="88">
        <f>IF(OR(COUNTIFS(Prices!$D:$D,$W$12,Prices!$A:$A,$B112,Prices!$I:$I,$G112)=0,COUNTIFS(Prices!$D:$D,$W$12,Prices!$A:$A,$B112,Prices!$I:$I,$G112,Prices!$G:$G,"Product NA")&gt;0),0,SUMIFS(Prices!$G:$G,Prices!$D:$D,$W$12,Prices!$A:$A,$B112,Prices!$I:$I,$G112))</f>
        <v>0</v>
      </c>
      <c r="X112" s="88">
        <f>IF(OR(COUNTIFS(Prices!$D:$D,$W$12,Prices!$A:$A,$B112,Prices!$I:$I,$G112)=0,COUNTIFS(Prices!$D:$D,$W$12,Prices!$A:$A,$B112,Prices!$I:$I,$G112,Prices!$H:$H,"Product NA")&gt;0),0,SUMIFS(Prices!$H:$H,Prices!$D:$D,$W$12,Prices!$A:$A,$B112,Prices!$I:$I,$G112))</f>
        <v>0</v>
      </c>
      <c r="Y112" s="89">
        <f>IF(OR($C112=0,$E112=0,COUNTIFS(Prices!$D:$D,$W$12,Prices!$A:$A,$B112,Prices!$I:$I,$G112,Prices!$H:$H,"Product NA")&gt;0),"",(W112+(X112*($E112/1000))))</f>
        <v>0</v>
      </c>
      <c r="Z112" s="89">
        <f t="shared" si="18"/>
        <v>0</v>
      </c>
      <c r="AA112" s="90">
        <f t="shared" si="19"/>
        <v>0</v>
      </c>
      <c r="AB112" s="90">
        <f t="shared" si="20"/>
        <v>0</v>
      </c>
      <c r="AD112" s="88">
        <f>IF(OR(COUNTIFS(Prices!$D:$D,$AD$12,Prices!$A:$A,$B112,Prices!$I:$I,$G112)=0,COUNTIFS(Prices!$D:$D,$AD$12,Prices!$A:$A,$B112,Prices!$I:$I,$G112,Prices!$G:$G,"Product NA")&gt;0),0,SUMIFS(Prices!$G:$G,Prices!$D:$D,$AD$12,Prices!$A:$A,$B112,Prices!$I:$I,$G112))</f>
        <v>6.5500000000000007</v>
      </c>
      <c r="AE112" s="88">
        <f>IF(OR(COUNTIFS(Prices!$D:$D,$AD$12,Prices!$A:$A,$B112,Prices!$I:$I,$G112)=0,COUNTIFS(Prices!$D:$D,$AD$12,Prices!$A:$A,$B112,Prices!$I:$I,$G112,Prices!$H:$H,"Product NA")&gt;0),0,SUMIFS(Prices!$H:$H,Prices!$D:$D,$AD$12,Prices!$A:$A,$B112,Prices!$I:$I,$G112))</f>
        <v>8.6</v>
      </c>
      <c r="AF112" s="89">
        <f>IF(OR($C112=0,$E112=0,COUNTIFS(Prices!$D:$D,$AD$12,Prices!$A:$A,$B112,Prices!$I:$I,$G112,Prices!$H:$H,"Product NA")&gt;0),"",(AD112+(AE112*($E112/1000))))</f>
        <v>9.1300000000000008</v>
      </c>
      <c r="AG112" s="89">
        <f t="shared" si="21"/>
        <v>0.59345000000000003</v>
      </c>
      <c r="AH112" s="90">
        <f t="shared" si="22"/>
        <v>9.7234500000000015</v>
      </c>
      <c r="AI112" s="90">
        <f t="shared" si="23"/>
        <v>9.7234500000000015</v>
      </c>
    </row>
    <row r="113" spans="2:35" x14ac:dyDescent="0.35">
      <c r="B113" s="87" t="s">
        <v>108</v>
      </c>
      <c r="C113" s="66">
        <v>1</v>
      </c>
      <c r="D113" s="66">
        <v>1</v>
      </c>
      <c r="E113" s="66">
        <v>300</v>
      </c>
      <c r="G113" s="75" t="str">
        <f t="shared" si="24"/>
        <v>0-500g</v>
      </c>
      <c r="H113" s="88">
        <f>IF(OR(COUNTIFS(Prices!$D:$D,$H$12,Prices!$A:$A,$B113,Prices!$I:$I,$G113)=0,COUNTIFS(Prices!$D:$D,$H$12,Prices!$A:$A,$B113,Prices!$I:$I,$G113,Prices!$G:$G,"Product NA")&gt;0),0,SUMIFS(Prices!$G:$G,Prices!$D:$D,$H$12,Prices!$A:$A,$B113,Prices!$I:$I,$G113))</f>
        <v>1.45</v>
      </c>
      <c r="I113" s="88">
        <f>IF(OR(COUNTIFS(Prices!$D:$D,$H$12,Prices!$A:$A,$B113,Prices!$I:$I,$G113)=0,COUNTIFS(Prices!$D:$D,$H$12,Prices!$A:$A,$B113,Prices!$I:$I,$G113,Prices!$H:$H,"Product NA")&gt;0),0,SUMIFS(Prices!$H:$H,Prices!$D:$D,$H$12,Prices!$A:$A,$B113,Prices!$I:$I,$G113))</f>
        <v>12.64</v>
      </c>
      <c r="J113" s="89">
        <f>IF(OR($C113=0,$E113=0,COUNTIFS(Prices!$D:$D,$H$12,Prices!$A:$A,$B113,Prices!$I:$I,$G113,Prices!$H:$H,"Product NA")&gt;0),"",(H113+(I113*($E113/1000))))</f>
        <v>5.242</v>
      </c>
      <c r="K113" s="89">
        <f>J113*-(INDEX(VRDs!$H$3:$J$12, MATCH($H$12, VRDs!$A$3:$A$12, 0), MATCH($D113, INDEX(VRDs!$E$3:$G$12, MATCH($H$12, VRDs!$A$3:$A$12, 0), 0), 1)))</f>
        <v>0</v>
      </c>
      <c r="L113" s="89">
        <f t="shared" si="25"/>
        <v>0.34073000000000003</v>
      </c>
      <c r="M113" s="90">
        <f t="shared" si="13"/>
        <v>5.5827299999999997</v>
      </c>
      <c r="N113" s="90">
        <f t="shared" si="14"/>
        <v>5.5827299999999997</v>
      </c>
      <c r="P113" s="88">
        <f>IF(OR(COUNTIFS(Prices!$D:$D,$P$12,Prices!$A:$A,$B113,Prices!$I:$I,$G113)=0,COUNTIFS(Prices!$D:$D,$P$12,Prices!$A:$A,$B113,Prices!$I:$I,$G113,Prices!$G:$G,"Product NA")&gt;0),0,SUMIFS(Prices!$G:$G,Prices!$D:$D,$P$12,Prices!$A:$A,$B113,Prices!$I:$I,$G113))</f>
        <v>0</v>
      </c>
      <c r="Q113" s="88">
        <f>IF(OR(COUNTIFS(Prices!$D:$D,$P$12,Prices!$A:$A,$B113,Prices!$I:$I,$G113)=0,COUNTIFS(Prices!$D:$D,$P$12,Prices!$A:$A,$B113,Prices!$I:$I,$G113,Prices!$H:$H,"Product NA")&gt;0),0,SUMIFS(Prices!$H:$H,Prices!$D:$D,$P$12,Prices!$A:$A,$B113,Prices!$I:$I,$G113))</f>
        <v>0</v>
      </c>
      <c r="R113" s="89">
        <f>IF(OR($C113=0,$E113=0,COUNTIFS(Prices!$D:$D,$P$12,Prices!$A:$A,$B113,Prices!$I:$I,$G113,Prices!$H:$H,"Product NA")&gt;0),"",(P113+(Q113*($E113/1000))))</f>
        <v>0</v>
      </c>
      <c r="S113" s="89">
        <f t="shared" si="15"/>
        <v>0</v>
      </c>
      <c r="T113" s="90">
        <f t="shared" si="16"/>
        <v>0</v>
      </c>
      <c r="U113" s="90">
        <f t="shared" si="17"/>
        <v>0</v>
      </c>
      <c r="W113" s="88">
        <f>IF(OR(COUNTIFS(Prices!$D:$D,$W$12,Prices!$A:$A,$B113,Prices!$I:$I,$G113)=0,COUNTIFS(Prices!$D:$D,$W$12,Prices!$A:$A,$B113,Prices!$I:$I,$G113,Prices!$G:$G,"Product NA")&gt;0),0,SUMIFS(Prices!$G:$G,Prices!$D:$D,$W$12,Prices!$A:$A,$B113,Prices!$I:$I,$G113))</f>
        <v>0</v>
      </c>
      <c r="X113" s="88">
        <f>IF(OR(COUNTIFS(Prices!$D:$D,$W$12,Prices!$A:$A,$B113,Prices!$I:$I,$G113)=0,COUNTIFS(Prices!$D:$D,$W$12,Prices!$A:$A,$B113,Prices!$I:$I,$G113,Prices!$H:$H,"Product NA")&gt;0),0,SUMIFS(Prices!$H:$H,Prices!$D:$D,$W$12,Prices!$A:$A,$B113,Prices!$I:$I,$G113))</f>
        <v>0</v>
      </c>
      <c r="Y113" s="89">
        <f>IF(OR($C113=0,$E113=0,COUNTIFS(Prices!$D:$D,$W$12,Prices!$A:$A,$B113,Prices!$I:$I,$G113,Prices!$H:$H,"Product NA")&gt;0),"",(W113+(X113*($E113/1000))))</f>
        <v>0</v>
      </c>
      <c r="Z113" s="89">
        <f t="shared" si="18"/>
        <v>0</v>
      </c>
      <c r="AA113" s="90">
        <f t="shared" si="19"/>
        <v>0</v>
      </c>
      <c r="AB113" s="90">
        <f t="shared" si="20"/>
        <v>0</v>
      </c>
      <c r="AD113" s="88">
        <f>IF(OR(COUNTIFS(Prices!$D:$D,$AD$12,Prices!$A:$A,$B113,Prices!$I:$I,$G113)=0,COUNTIFS(Prices!$D:$D,$AD$12,Prices!$A:$A,$B113,Prices!$I:$I,$G113,Prices!$G:$G,"Product NA")&gt;0),0,SUMIFS(Prices!$G:$G,Prices!$D:$D,$AD$12,Prices!$A:$A,$B113,Prices!$I:$I,$G113))</f>
        <v>6.5500000000000007</v>
      </c>
      <c r="AE113" s="88">
        <f>IF(OR(COUNTIFS(Prices!$D:$D,$AD$12,Prices!$A:$A,$B113,Prices!$I:$I,$G113)=0,COUNTIFS(Prices!$D:$D,$AD$12,Prices!$A:$A,$B113,Prices!$I:$I,$G113,Prices!$H:$H,"Product NA")&gt;0),0,SUMIFS(Prices!$H:$H,Prices!$D:$D,$AD$12,Prices!$A:$A,$B113,Prices!$I:$I,$G113))</f>
        <v>8.6</v>
      </c>
      <c r="AF113" s="89">
        <f>IF(OR($C113=0,$E113=0,COUNTIFS(Prices!$D:$D,$AD$12,Prices!$A:$A,$B113,Prices!$I:$I,$G113,Prices!$H:$H,"Product NA")&gt;0),"",(AD113+(AE113*($E113/1000))))</f>
        <v>9.1300000000000008</v>
      </c>
      <c r="AG113" s="89">
        <f t="shared" si="21"/>
        <v>0.59345000000000003</v>
      </c>
      <c r="AH113" s="90">
        <f t="shared" si="22"/>
        <v>9.7234500000000015</v>
      </c>
      <c r="AI113" s="90">
        <f t="shared" si="23"/>
        <v>9.7234500000000015</v>
      </c>
    </row>
    <row r="114" spans="2:35" x14ac:dyDescent="0.35">
      <c r="B114" s="87" t="s">
        <v>109</v>
      </c>
      <c r="C114" s="66">
        <v>1</v>
      </c>
      <c r="D114" s="66">
        <v>1</v>
      </c>
      <c r="E114" s="66">
        <v>300</v>
      </c>
      <c r="G114" s="75" t="str">
        <f t="shared" si="24"/>
        <v>0-500g</v>
      </c>
      <c r="H114" s="88">
        <f>IF(OR(COUNTIFS(Prices!$D:$D,$H$12,Prices!$A:$A,$B114,Prices!$I:$I,$G114)=0,COUNTIFS(Prices!$D:$D,$H$12,Prices!$A:$A,$B114,Prices!$I:$I,$G114,Prices!$G:$G,"Product NA")&gt;0),0,SUMIFS(Prices!$G:$G,Prices!$D:$D,$H$12,Prices!$A:$A,$B114,Prices!$I:$I,$G114))</f>
        <v>1.43</v>
      </c>
      <c r="I114" s="88">
        <f>IF(OR(COUNTIFS(Prices!$D:$D,$H$12,Prices!$A:$A,$B114,Prices!$I:$I,$G114)=0,COUNTIFS(Prices!$D:$D,$H$12,Prices!$A:$A,$B114,Prices!$I:$I,$G114,Prices!$H:$H,"Product NA")&gt;0),0,SUMIFS(Prices!$H:$H,Prices!$D:$D,$H$12,Prices!$A:$A,$B114,Prices!$I:$I,$G114))</f>
        <v>3.67</v>
      </c>
      <c r="J114" s="89">
        <f>IF(OR($C114=0,$E114=0,COUNTIFS(Prices!$D:$D,$H$12,Prices!$A:$A,$B114,Prices!$I:$I,$G114,Prices!$H:$H,"Product NA")&gt;0),"",(H114+(I114*($E114/1000))))</f>
        <v>2.5309999999999997</v>
      </c>
      <c r="K114" s="89">
        <f>J114*-(INDEX(VRDs!$H$3:$J$12, MATCH($H$12, VRDs!$A$3:$A$12, 0), MATCH($D114, INDEX(VRDs!$E$3:$G$12, MATCH($H$12, VRDs!$A$3:$A$12, 0), 0), 1)))</f>
        <v>0</v>
      </c>
      <c r="L114" s="89">
        <f t="shared" si="25"/>
        <v>0.16451499999999999</v>
      </c>
      <c r="M114" s="90">
        <f t="shared" si="13"/>
        <v>2.6955149999999999</v>
      </c>
      <c r="N114" s="90">
        <f t="shared" si="14"/>
        <v>2.6955149999999999</v>
      </c>
      <c r="P114" s="88">
        <f>IF(OR(COUNTIFS(Prices!$D:$D,$P$12,Prices!$A:$A,$B114,Prices!$I:$I,$G114)=0,COUNTIFS(Prices!$D:$D,$P$12,Prices!$A:$A,$B114,Prices!$I:$I,$G114,Prices!$G:$G,"Product NA")&gt;0),0,SUMIFS(Prices!$G:$G,Prices!$D:$D,$P$12,Prices!$A:$A,$B114,Prices!$I:$I,$G114))</f>
        <v>5.7</v>
      </c>
      <c r="Q114" s="88">
        <f>IF(OR(COUNTIFS(Prices!$D:$D,$P$12,Prices!$A:$A,$B114,Prices!$I:$I,$G114)=0,COUNTIFS(Prices!$D:$D,$P$12,Prices!$A:$A,$B114,Prices!$I:$I,$G114,Prices!$H:$H,"Product NA")&gt;0),0,SUMIFS(Prices!$H:$H,Prices!$D:$D,$P$12,Prices!$A:$A,$B114,Prices!$I:$I,$G114))</f>
        <v>1.9000000000000001</v>
      </c>
      <c r="R114" s="89">
        <f>IF(OR($C114=0,$E114=0,COUNTIFS(Prices!$D:$D,$P$12,Prices!$A:$A,$B114,Prices!$I:$I,$G114,Prices!$H:$H,"Product NA")&gt;0),"",(P114+(Q114*($E114/1000))))</f>
        <v>6.2700000000000005</v>
      </c>
      <c r="S114" s="89">
        <f t="shared" si="15"/>
        <v>0.40755000000000002</v>
      </c>
      <c r="T114" s="90">
        <f t="shared" si="16"/>
        <v>6.6775500000000001</v>
      </c>
      <c r="U114" s="90">
        <f t="shared" si="17"/>
        <v>6.6775500000000001</v>
      </c>
      <c r="W114" s="88">
        <f>IF(OR(COUNTIFS(Prices!$D:$D,$W$12,Prices!$A:$A,$B114,Prices!$I:$I,$G114)=0,COUNTIFS(Prices!$D:$D,$W$12,Prices!$A:$A,$B114,Prices!$I:$I,$G114,Prices!$G:$G,"Product NA")&gt;0),0,SUMIFS(Prices!$G:$G,Prices!$D:$D,$W$12,Prices!$A:$A,$B114,Prices!$I:$I,$G114))</f>
        <v>6.5500000000000007</v>
      </c>
      <c r="X114" s="88">
        <f>IF(OR(COUNTIFS(Prices!$D:$D,$W$12,Prices!$A:$A,$B114,Prices!$I:$I,$G114)=0,COUNTIFS(Prices!$D:$D,$W$12,Prices!$A:$A,$B114,Prices!$I:$I,$G114,Prices!$H:$H,"Product NA")&gt;0),0,SUMIFS(Prices!$H:$H,Prices!$D:$D,$W$12,Prices!$A:$A,$B114,Prices!$I:$I,$G114))</f>
        <v>3.5</v>
      </c>
      <c r="Y114" s="89">
        <f>IF(OR($C114=0,$E114=0,COUNTIFS(Prices!$D:$D,$W$12,Prices!$A:$A,$B114,Prices!$I:$I,$G114,Prices!$H:$H,"Product NA")&gt;0),"",(W114+(X114*($E114/1000))))</f>
        <v>7.6000000000000005</v>
      </c>
      <c r="Z114" s="89">
        <f t="shared" si="18"/>
        <v>0.49400000000000005</v>
      </c>
      <c r="AA114" s="90">
        <f t="shared" si="19"/>
        <v>8.0940000000000012</v>
      </c>
      <c r="AB114" s="90">
        <f t="shared" si="20"/>
        <v>8.0940000000000012</v>
      </c>
      <c r="AD114" s="88">
        <f>IF(OR(COUNTIFS(Prices!$D:$D,$AD$12,Prices!$A:$A,$B114,Prices!$I:$I,$G114)=0,COUNTIFS(Prices!$D:$D,$AD$12,Prices!$A:$A,$B114,Prices!$I:$I,$G114,Prices!$G:$G,"Product NA")&gt;0),0,SUMIFS(Prices!$G:$G,Prices!$D:$D,$AD$12,Prices!$A:$A,$B114,Prices!$I:$I,$G114))</f>
        <v>0</v>
      </c>
      <c r="AE114" s="88">
        <f>IF(OR(COUNTIFS(Prices!$D:$D,$AD$12,Prices!$A:$A,$B114,Prices!$I:$I,$G114)=0,COUNTIFS(Prices!$D:$D,$AD$12,Prices!$A:$A,$B114,Prices!$I:$I,$G114,Prices!$H:$H,"Product NA")&gt;0),0,SUMIFS(Prices!$H:$H,Prices!$D:$D,$AD$12,Prices!$A:$A,$B114,Prices!$I:$I,$G114))</f>
        <v>0</v>
      </c>
      <c r="AF114" s="89">
        <f>IF(OR($C114=0,$E114=0,COUNTIFS(Prices!$D:$D,$AD$12,Prices!$A:$A,$B114,Prices!$I:$I,$G114,Prices!$H:$H,"Product NA")&gt;0),"",(AD114+(AE114*($E114/1000))))</f>
        <v>0</v>
      </c>
      <c r="AG114" s="89">
        <f t="shared" si="21"/>
        <v>0</v>
      </c>
      <c r="AH114" s="90">
        <f t="shared" si="22"/>
        <v>0</v>
      </c>
      <c r="AI114" s="90">
        <f t="shared" si="23"/>
        <v>0</v>
      </c>
    </row>
    <row r="115" spans="2:35" x14ac:dyDescent="0.35">
      <c r="B115" s="87" t="s">
        <v>110</v>
      </c>
      <c r="C115" s="66">
        <v>1</v>
      </c>
      <c r="D115" s="66">
        <v>1</v>
      </c>
      <c r="E115" s="66">
        <v>300</v>
      </c>
      <c r="G115" s="75" t="str">
        <f t="shared" si="24"/>
        <v>0-500g</v>
      </c>
      <c r="H115" s="88">
        <f>IF(OR(COUNTIFS(Prices!$D:$D,$H$12,Prices!$A:$A,$B115,Prices!$I:$I,$G115)=0,COUNTIFS(Prices!$D:$D,$H$12,Prices!$A:$A,$B115,Prices!$I:$I,$G115,Prices!$G:$G,"Product NA")&gt;0),0,SUMIFS(Prices!$G:$G,Prices!$D:$D,$H$12,Prices!$A:$A,$B115,Prices!$I:$I,$G115))</f>
        <v>1.72</v>
      </c>
      <c r="I115" s="88">
        <f>IF(OR(COUNTIFS(Prices!$D:$D,$H$12,Prices!$A:$A,$B115,Prices!$I:$I,$G115)=0,COUNTIFS(Prices!$D:$D,$H$12,Prices!$A:$A,$B115,Prices!$I:$I,$G115,Prices!$H:$H,"Product NA")&gt;0),0,SUMIFS(Prices!$H:$H,Prices!$D:$D,$H$12,Prices!$A:$A,$B115,Prices!$I:$I,$G115))</f>
        <v>5.34</v>
      </c>
      <c r="J115" s="89">
        <f>IF(OR($C115=0,$E115=0,COUNTIFS(Prices!$D:$D,$H$12,Prices!$A:$A,$B115,Prices!$I:$I,$G115,Prices!$H:$H,"Product NA")&gt;0),"",(H115+(I115*($E115/1000))))</f>
        <v>3.3220000000000001</v>
      </c>
      <c r="K115" s="89">
        <f>J115*-(INDEX(VRDs!$H$3:$J$12, MATCH($H$12, VRDs!$A$3:$A$12, 0), MATCH($D115, INDEX(VRDs!$E$3:$G$12, MATCH($H$12, VRDs!$A$3:$A$12, 0), 0), 1)))</f>
        <v>0</v>
      </c>
      <c r="L115" s="89">
        <f t="shared" si="25"/>
        <v>0.21593000000000001</v>
      </c>
      <c r="M115" s="90">
        <f t="shared" si="13"/>
        <v>3.5379300000000002</v>
      </c>
      <c r="N115" s="90">
        <f t="shared" si="14"/>
        <v>3.5379300000000002</v>
      </c>
      <c r="P115" s="88">
        <f>IF(OR(COUNTIFS(Prices!$D:$D,$P$12,Prices!$A:$A,$B115,Prices!$I:$I,$G115)=0,COUNTIFS(Prices!$D:$D,$P$12,Prices!$A:$A,$B115,Prices!$I:$I,$G115,Prices!$G:$G,"Product NA")&gt;0),0,SUMIFS(Prices!$G:$G,Prices!$D:$D,$P$12,Prices!$A:$A,$B115,Prices!$I:$I,$G115))</f>
        <v>6.3000000000000007</v>
      </c>
      <c r="Q115" s="88">
        <f>IF(OR(COUNTIFS(Prices!$D:$D,$P$12,Prices!$A:$A,$B115,Prices!$I:$I,$G115)=0,COUNTIFS(Prices!$D:$D,$P$12,Prices!$A:$A,$B115,Prices!$I:$I,$G115,Prices!$H:$H,"Product NA")&gt;0),0,SUMIFS(Prices!$H:$H,Prices!$D:$D,$P$12,Prices!$A:$A,$B115,Prices!$I:$I,$G115))</f>
        <v>6.3500000000000005</v>
      </c>
      <c r="R115" s="89">
        <f>IF(OR($C115=0,$E115=0,COUNTIFS(Prices!$D:$D,$P$12,Prices!$A:$A,$B115,Prices!$I:$I,$G115,Prices!$H:$H,"Product NA")&gt;0),"",(P115+(Q115*($E115/1000))))</f>
        <v>8.2050000000000001</v>
      </c>
      <c r="S115" s="89">
        <f t="shared" si="15"/>
        <v>0.53332500000000005</v>
      </c>
      <c r="T115" s="90">
        <f t="shared" si="16"/>
        <v>8.7383249999999997</v>
      </c>
      <c r="U115" s="90">
        <f t="shared" si="17"/>
        <v>8.7383249999999997</v>
      </c>
      <c r="W115" s="88">
        <f>IF(OR(COUNTIFS(Prices!$D:$D,$W$12,Prices!$A:$A,$B115,Prices!$I:$I,$G115)=0,COUNTIFS(Prices!$D:$D,$W$12,Prices!$A:$A,$B115,Prices!$I:$I,$G115,Prices!$G:$G,"Product NA")&gt;0),0,SUMIFS(Prices!$G:$G,Prices!$D:$D,$W$12,Prices!$A:$A,$B115,Prices!$I:$I,$G115))</f>
        <v>0</v>
      </c>
      <c r="X115" s="88">
        <f>IF(OR(COUNTIFS(Prices!$D:$D,$W$12,Prices!$A:$A,$B115,Prices!$I:$I,$G115)=0,COUNTIFS(Prices!$D:$D,$W$12,Prices!$A:$A,$B115,Prices!$I:$I,$G115,Prices!$H:$H,"Product NA")&gt;0),0,SUMIFS(Prices!$H:$H,Prices!$D:$D,$W$12,Prices!$A:$A,$B115,Prices!$I:$I,$G115))</f>
        <v>0</v>
      </c>
      <c r="Y115" s="89">
        <f>IF(OR($C115=0,$E115=0,COUNTIFS(Prices!$D:$D,$W$12,Prices!$A:$A,$B115,Prices!$I:$I,$G115,Prices!$H:$H,"Product NA")&gt;0),"",(W115+(X115*($E115/1000))))</f>
        <v>0</v>
      </c>
      <c r="Z115" s="89">
        <f t="shared" si="18"/>
        <v>0</v>
      </c>
      <c r="AA115" s="90">
        <f t="shared" si="19"/>
        <v>0</v>
      </c>
      <c r="AB115" s="90">
        <f t="shared" si="20"/>
        <v>0</v>
      </c>
      <c r="AD115" s="88">
        <f>IF(OR(COUNTIFS(Prices!$D:$D,$AD$12,Prices!$A:$A,$B115,Prices!$I:$I,$G115)=0,COUNTIFS(Prices!$D:$D,$AD$12,Prices!$A:$A,$B115,Prices!$I:$I,$G115,Prices!$G:$G,"Product NA")&gt;0),0,SUMIFS(Prices!$G:$G,Prices!$D:$D,$AD$12,Prices!$A:$A,$B115,Prices!$I:$I,$G115))</f>
        <v>6.4</v>
      </c>
      <c r="AE115" s="88">
        <f>IF(OR(COUNTIFS(Prices!$D:$D,$AD$12,Prices!$A:$A,$B115,Prices!$I:$I,$G115)=0,COUNTIFS(Prices!$D:$D,$AD$12,Prices!$A:$A,$B115,Prices!$I:$I,$G115,Prices!$H:$H,"Product NA")&gt;0),0,SUMIFS(Prices!$H:$H,Prices!$D:$D,$AD$12,Prices!$A:$A,$B115,Prices!$I:$I,$G115))</f>
        <v>6.3500000000000005</v>
      </c>
      <c r="AF115" s="89">
        <f>IF(OR($C115=0,$E115=0,COUNTIFS(Prices!$D:$D,$AD$12,Prices!$A:$A,$B115,Prices!$I:$I,$G115,Prices!$H:$H,"Product NA")&gt;0),"",(AD115+(AE115*($E115/1000))))</f>
        <v>8.3049999999999997</v>
      </c>
      <c r="AG115" s="89">
        <f t="shared" si="21"/>
        <v>0.539825</v>
      </c>
      <c r="AH115" s="90">
        <f t="shared" si="22"/>
        <v>8.8448250000000002</v>
      </c>
      <c r="AI115" s="90">
        <f t="shared" si="23"/>
        <v>8.8448250000000002</v>
      </c>
    </row>
    <row r="116" spans="2:35" x14ac:dyDescent="0.35">
      <c r="B116" s="87" t="s">
        <v>111</v>
      </c>
      <c r="C116" s="66">
        <v>1</v>
      </c>
      <c r="D116" s="66">
        <v>1</v>
      </c>
      <c r="E116" s="66">
        <v>300</v>
      </c>
      <c r="G116" s="75" t="str">
        <f t="shared" si="24"/>
        <v>0-500g</v>
      </c>
      <c r="H116" s="88">
        <f>IF(OR(COUNTIFS(Prices!$D:$D,$H$12,Prices!$A:$A,$B116,Prices!$I:$I,$G116)=0,COUNTIFS(Prices!$D:$D,$H$12,Prices!$A:$A,$B116,Prices!$I:$I,$G116,Prices!$G:$G,"Product NA")&gt;0),0,SUMIFS(Prices!$G:$G,Prices!$D:$D,$H$12,Prices!$A:$A,$B116,Prices!$I:$I,$G116))</f>
        <v>1.87</v>
      </c>
      <c r="I116" s="88">
        <f>IF(OR(COUNTIFS(Prices!$D:$D,$H$12,Prices!$A:$A,$B116,Prices!$I:$I,$G116)=0,COUNTIFS(Prices!$D:$D,$H$12,Prices!$A:$A,$B116,Prices!$I:$I,$G116,Prices!$H:$H,"Product NA")&gt;0),0,SUMIFS(Prices!$H:$H,Prices!$D:$D,$H$12,Prices!$A:$A,$B116,Prices!$I:$I,$G116))</f>
        <v>3.44</v>
      </c>
      <c r="J116" s="89">
        <f>IF(OR($C116=0,$E116=0,COUNTIFS(Prices!$D:$D,$H$12,Prices!$A:$A,$B116,Prices!$I:$I,$G116,Prices!$H:$H,"Product NA")&gt;0),"",(H116+(I116*($E116/1000))))</f>
        <v>2.9020000000000001</v>
      </c>
      <c r="K116" s="89">
        <f>J116*-(INDEX(VRDs!$H$3:$J$12, MATCH($H$12, VRDs!$A$3:$A$12, 0), MATCH($D116, INDEX(VRDs!$E$3:$G$12, MATCH($H$12, VRDs!$A$3:$A$12, 0), 0), 1)))</f>
        <v>0</v>
      </c>
      <c r="L116" s="89">
        <f t="shared" si="25"/>
        <v>0.18863000000000002</v>
      </c>
      <c r="M116" s="90">
        <f t="shared" si="13"/>
        <v>3.09063</v>
      </c>
      <c r="N116" s="90">
        <f t="shared" si="14"/>
        <v>3.09063</v>
      </c>
      <c r="P116" s="88">
        <f>IF(OR(COUNTIFS(Prices!$D:$D,$P$12,Prices!$A:$A,$B116,Prices!$I:$I,$G116)=0,COUNTIFS(Prices!$D:$D,$P$12,Prices!$A:$A,$B116,Prices!$I:$I,$G116,Prices!$G:$G,"Product NA")&gt;0),0,SUMIFS(Prices!$G:$G,Prices!$D:$D,$P$12,Prices!$A:$A,$B116,Prices!$I:$I,$G116))</f>
        <v>5.7</v>
      </c>
      <c r="Q116" s="88">
        <f>IF(OR(COUNTIFS(Prices!$D:$D,$P$12,Prices!$A:$A,$B116,Prices!$I:$I,$G116)=0,COUNTIFS(Prices!$D:$D,$P$12,Prices!$A:$A,$B116,Prices!$I:$I,$G116,Prices!$H:$H,"Product NA")&gt;0),0,SUMIFS(Prices!$H:$H,Prices!$D:$D,$P$12,Prices!$A:$A,$B116,Prices!$I:$I,$G116))</f>
        <v>4.05</v>
      </c>
      <c r="R116" s="89">
        <f>IF(OR($C116=0,$E116=0,COUNTIFS(Prices!$D:$D,$P$12,Prices!$A:$A,$B116,Prices!$I:$I,$G116,Prices!$H:$H,"Product NA")&gt;0),"",(P116+(Q116*($E116/1000))))</f>
        <v>6.915</v>
      </c>
      <c r="S116" s="89">
        <f t="shared" si="15"/>
        <v>0.44947500000000001</v>
      </c>
      <c r="T116" s="90">
        <f t="shared" si="16"/>
        <v>7.3644749999999997</v>
      </c>
      <c r="U116" s="90">
        <f t="shared" si="17"/>
        <v>7.3644749999999997</v>
      </c>
      <c r="W116" s="88">
        <f>IF(OR(COUNTIFS(Prices!$D:$D,$W$12,Prices!$A:$A,$B116,Prices!$I:$I,$G116)=0,COUNTIFS(Prices!$D:$D,$W$12,Prices!$A:$A,$B116,Prices!$I:$I,$G116,Prices!$G:$G,"Product NA")&gt;0),0,SUMIFS(Prices!$G:$G,Prices!$D:$D,$W$12,Prices!$A:$A,$B116,Prices!$I:$I,$G116))</f>
        <v>6.25</v>
      </c>
      <c r="X116" s="88">
        <f>IF(OR(COUNTIFS(Prices!$D:$D,$W$12,Prices!$A:$A,$B116,Prices!$I:$I,$G116)=0,COUNTIFS(Prices!$D:$D,$W$12,Prices!$A:$A,$B116,Prices!$I:$I,$G116,Prices!$H:$H,"Product NA")&gt;0),0,SUMIFS(Prices!$H:$H,Prices!$D:$D,$W$12,Prices!$A:$A,$B116,Prices!$I:$I,$G116))</f>
        <v>3.8000000000000003</v>
      </c>
      <c r="Y116" s="89">
        <f>IF(OR($C116=0,$E116=0,COUNTIFS(Prices!$D:$D,$W$12,Prices!$A:$A,$B116,Prices!$I:$I,$G116,Prices!$H:$H,"Product NA")&gt;0),"",(W116+(X116*($E116/1000))))</f>
        <v>7.3900000000000006</v>
      </c>
      <c r="Z116" s="89">
        <f t="shared" si="18"/>
        <v>0.48035000000000005</v>
      </c>
      <c r="AA116" s="90">
        <f t="shared" si="19"/>
        <v>7.8703500000000002</v>
      </c>
      <c r="AB116" s="90">
        <f t="shared" si="20"/>
        <v>7.8703500000000002</v>
      </c>
      <c r="AD116" s="88">
        <f>IF(OR(COUNTIFS(Prices!$D:$D,$AD$12,Prices!$A:$A,$B116,Prices!$I:$I,$G116)=0,COUNTIFS(Prices!$D:$D,$AD$12,Prices!$A:$A,$B116,Prices!$I:$I,$G116,Prices!$G:$G,"Product NA")&gt;0),0,SUMIFS(Prices!$G:$G,Prices!$D:$D,$AD$12,Prices!$A:$A,$B116,Prices!$I:$I,$G116))</f>
        <v>0</v>
      </c>
      <c r="AE116" s="88">
        <f>IF(OR(COUNTIFS(Prices!$D:$D,$AD$12,Prices!$A:$A,$B116,Prices!$I:$I,$G116)=0,COUNTIFS(Prices!$D:$D,$AD$12,Prices!$A:$A,$B116,Prices!$I:$I,$G116,Prices!$H:$H,"Product NA")&gt;0),0,SUMIFS(Prices!$H:$H,Prices!$D:$D,$AD$12,Prices!$A:$A,$B116,Prices!$I:$I,$G116))</f>
        <v>0</v>
      </c>
      <c r="AF116" s="89">
        <f>IF(OR($C116=0,$E116=0,COUNTIFS(Prices!$D:$D,$AD$12,Prices!$A:$A,$B116,Prices!$I:$I,$G116,Prices!$H:$H,"Product NA")&gt;0),"",(AD116+(AE116*($E116/1000))))</f>
        <v>0</v>
      </c>
      <c r="AG116" s="89">
        <f t="shared" si="21"/>
        <v>0</v>
      </c>
      <c r="AH116" s="90">
        <f t="shared" si="22"/>
        <v>0</v>
      </c>
      <c r="AI116" s="90">
        <f t="shared" si="23"/>
        <v>0</v>
      </c>
    </row>
    <row r="117" spans="2:35" x14ac:dyDescent="0.35">
      <c r="B117" s="87" t="s">
        <v>112</v>
      </c>
      <c r="C117" s="66">
        <v>1</v>
      </c>
      <c r="D117" s="66">
        <v>1</v>
      </c>
      <c r="E117" s="66">
        <v>300</v>
      </c>
      <c r="G117" s="75" t="str">
        <f t="shared" si="24"/>
        <v>0-500g</v>
      </c>
      <c r="H117" s="88">
        <f>IF(OR(COUNTIFS(Prices!$D:$D,$H$12,Prices!$A:$A,$B117,Prices!$I:$I,$G117)=0,COUNTIFS(Prices!$D:$D,$H$12,Prices!$A:$A,$B117,Prices!$I:$I,$G117,Prices!$G:$G,"Product NA")&gt;0),0,SUMIFS(Prices!$G:$G,Prices!$D:$D,$H$12,Prices!$A:$A,$B117,Prices!$I:$I,$G117))</f>
        <v>1.1599999999999999</v>
      </c>
      <c r="I117" s="88">
        <f>IF(OR(COUNTIFS(Prices!$D:$D,$H$12,Prices!$A:$A,$B117,Prices!$I:$I,$G117)=0,COUNTIFS(Prices!$D:$D,$H$12,Prices!$A:$A,$B117,Prices!$I:$I,$G117,Prices!$H:$H,"Product NA")&gt;0),0,SUMIFS(Prices!$H:$H,Prices!$D:$D,$H$12,Prices!$A:$A,$B117,Prices!$I:$I,$G117))</f>
        <v>13.64</v>
      </c>
      <c r="J117" s="89">
        <f>IF(OR($C117=0,$E117=0,COUNTIFS(Prices!$D:$D,$H$12,Prices!$A:$A,$B117,Prices!$I:$I,$G117,Prices!$H:$H,"Product NA")&gt;0),"",(H117+(I117*($E117/1000))))</f>
        <v>5.2519999999999998</v>
      </c>
      <c r="K117" s="89">
        <f>J117*-(INDEX(VRDs!$H$3:$J$12, MATCH($H$12, VRDs!$A$3:$A$12, 0), MATCH($D117, INDEX(VRDs!$E$3:$G$12, MATCH($H$12, VRDs!$A$3:$A$12, 0), 0), 1)))</f>
        <v>0</v>
      </c>
      <c r="L117" s="89">
        <f t="shared" si="25"/>
        <v>0.34138000000000002</v>
      </c>
      <c r="M117" s="90">
        <f t="shared" si="13"/>
        <v>5.5933799999999998</v>
      </c>
      <c r="N117" s="90">
        <f t="shared" si="14"/>
        <v>5.5933799999999998</v>
      </c>
      <c r="P117" s="88">
        <f>IF(OR(COUNTIFS(Prices!$D:$D,$P$12,Prices!$A:$A,$B117,Prices!$I:$I,$G117)=0,COUNTIFS(Prices!$D:$D,$P$12,Prices!$A:$A,$B117,Prices!$I:$I,$G117,Prices!$G:$G,"Product NA")&gt;0),0,SUMIFS(Prices!$G:$G,Prices!$D:$D,$P$12,Prices!$A:$A,$B117,Prices!$I:$I,$G117))</f>
        <v>0</v>
      </c>
      <c r="Q117" s="88">
        <f>IF(OR(COUNTIFS(Prices!$D:$D,$P$12,Prices!$A:$A,$B117,Prices!$I:$I,$G117)=0,COUNTIFS(Prices!$D:$D,$P$12,Prices!$A:$A,$B117,Prices!$I:$I,$G117,Prices!$H:$H,"Product NA")&gt;0),0,SUMIFS(Prices!$H:$H,Prices!$D:$D,$P$12,Prices!$A:$A,$B117,Prices!$I:$I,$G117))</f>
        <v>0</v>
      </c>
      <c r="R117" s="89">
        <f>IF(OR($C117=0,$E117=0,COUNTIFS(Prices!$D:$D,$P$12,Prices!$A:$A,$B117,Prices!$I:$I,$G117,Prices!$H:$H,"Product NA")&gt;0),"",(P117+(Q117*($E117/1000))))</f>
        <v>0</v>
      </c>
      <c r="S117" s="89">
        <f t="shared" si="15"/>
        <v>0</v>
      </c>
      <c r="T117" s="90">
        <f t="shared" si="16"/>
        <v>0</v>
      </c>
      <c r="U117" s="90">
        <f t="shared" si="17"/>
        <v>0</v>
      </c>
      <c r="W117" s="88">
        <f>IF(OR(COUNTIFS(Prices!$D:$D,$W$12,Prices!$A:$A,$B117,Prices!$I:$I,$G117)=0,COUNTIFS(Prices!$D:$D,$W$12,Prices!$A:$A,$B117,Prices!$I:$I,$G117,Prices!$G:$G,"Product NA")&gt;0),0,SUMIFS(Prices!$G:$G,Prices!$D:$D,$W$12,Prices!$A:$A,$B117,Prices!$I:$I,$G117))</f>
        <v>0</v>
      </c>
      <c r="X117" s="88">
        <f>IF(OR(COUNTIFS(Prices!$D:$D,$W$12,Prices!$A:$A,$B117,Prices!$I:$I,$G117)=0,COUNTIFS(Prices!$D:$D,$W$12,Prices!$A:$A,$B117,Prices!$I:$I,$G117,Prices!$H:$H,"Product NA")&gt;0),0,SUMIFS(Prices!$H:$H,Prices!$D:$D,$W$12,Prices!$A:$A,$B117,Prices!$I:$I,$G117))</f>
        <v>0</v>
      </c>
      <c r="Y117" s="89">
        <f>IF(OR($C117=0,$E117=0,COUNTIFS(Prices!$D:$D,$W$12,Prices!$A:$A,$B117,Prices!$I:$I,$G117,Prices!$H:$H,"Product NA")&gt;0),"",(W117+(X117*($E117/1000))))</f>
        <v>0</v>
      </c>
      <c r="Z117" s="89">
        <f t="shared" si="18"/>
        <v>0</v>
      </c>
      <c r="AA117" s="90">
        <f t="shared" si="19"/>
        <v>0</v>
      </c>
      <c r="AB117" s="90">
        <f t="shared" si="20"/>
        <v>0</v>
      </c>
      <c r="AD117" s="88">
        <f>IF(OR(COUNTIFS(Prices!$D:$D,$AD$12,Prices!$A:$A,$B117,Prices!$I:$I,$G117)=0,COUNTIFS(Prices!$D:$D,$AD$12,Prices!$A:$A,$B117,Prices!$I:$I,$G117,Prices!$G:$G,"Product NA")&gt;0),0,SUMIFS(Prices!$G:$G,Prices!$D:$D,$AD$12,Prices!$A:$A,$B117,Prices!$I:$I,$G117))</f>
        <v>6.3000000000000007</v>
      </c>
      <c r="AE117" s="88">
        <f>IF(OR(COUNTIFS(Prices!$D:$D,$AD$12,Prices!$A:$A,$B117,Prices!$I:$I,$G117)=0,COUNTIFS(Prices!$D:$D,$AD$12,Prices!$A:$A,$B117,Prices!$I:$I,$G117,Prices!$H:$H,"Product NA")&gt;0),0,SUMIFS(Prices!$H:$H,Prices!$D:$D,$AD$12,Prices!$A:$A,$B117,Prices!$I:$I,$G117))</f>
        <v>9.6000000000000014</v>
      </c>
      <c r="AF117" s="89">
        <f>IF(OR($C117=0,$E117=0,COUNTIFS(Prices!$D:$D,$AD$12,Prices!$A:$A,$B117,Prices!$I:$I,$G117,Prices!$H:$H,"Product NA")&gt;0),"",(AD117+(AE117*($E117/1000))))</f>
        <v>9.1800000000000015</v>
      </c>
      <c r="AG117" s="89">
        <f t="shared" si="21"/>
        <v>0.59670000000000012</v>
      </c>
      <c r="AH117" s="90">
        <f t="shared" si="22"/>
        <v>9.7767000000000017</v>
      </c>
      <c r="AI117" s="90">
        <f t="shared" si="23"/>
        <v>9.7767000000000017</v>
      </c>
    </row>
    <row r="118" spans="2:35" x14ac:dyDescent="0.35">
      <c r="B118" s="87" t="s">
        <v>113</v>
      </c>
      <c r="C118" s="66">
        <v>1</v>
      </c>
      <c r="D118" s="66">
        <v>1</v>
      </c>
      <c r="E118" s="66">
        <v>300</v>
      </c>
      <c r="G118" s="75" t="str">
        <f t="shared" si="24"/>
        <v>0-500g</v>
      </c>
      <c r="H118" s="88">
        <f>IF(OR(COUNTIFS(Prices!$D:$D,$H$12,Prices!$A:$A,$B118,Prices!$I:$I,$G118)=0,COUNTIFS(Prices!$D:$D,$H$12,Prices!$A:$A,$B118,Prices!$I:$I,$G118,Prices!$G:$G,"Product NA")&gt;0),0,SUMIFS(Prices!$G:$G,Prices!$D:$D,$H$12,Prices!$A:$A,$B118,Prices!$I:$I,$G118))</f>
        <v>0.43</v>
      </c>
      <c r="I118" s="88">
        <f>IF(OR(COUNTIFS(Prices!$D:$D,$H$12,Prices!$A:$A,$B118,Prices!$I:$I,$G118)=0,COUNTIFS(Prices!$D:$D,$H$12,Prices!$A:$A,$B118,Prices!$I:$I,$G118,Prices!$H:$H,"Product NA")&gt;0),0,SUMIFS(Prices!$H:$H,Prices!$D:$D,$H$12,Prices!$A:$A,$B118,Prices!$I:$I,$G118))</f>
        <v>14.57</v>
      </c>
      <c r="J118" s="89">
        <f>IF(OR($C118=0,$E118=0,COUNTIFS(Prices!$D:$D,$H$12,Prices!$A:$A,$B118,Prices!$I:$I,$G118,Prices!$H:$H,"Product NA")&gt;0),"",(H118+(I118*($E118/1000))))</f>
        <v>4.8009999999999993</v>
      </c>
      <c r="K118" s="89">
        <f>J118*-(INDEX(VRDs!$H$3:$J$12, MATCH($H$12, VRDs!$A$3:$A$12, 0), MATCH($D118, INDEX(VRDs!$E$3:$G$12, MATCH($H$12, VRDs!$A$3:$A$12, 0), 0), 1)))</f>
        <v>0</v>
      </c>
      <c r="L118" s="89">
        <f t="shared" si="25"/>
        <v>0.31206499999999998</v>
      </c>
      <c r="M118" s="90">
        <f t="shared" si="13"/>
        <v>5.1130649999999989</v>
      </c>
      <c r="N118" s="90">
        <f t="shared" si="14"/>
        <v>5.1130649999999989</v>
      </c>
      <c r="P118" s="88">
        <f>IF(OR(COUNTIFS(Prices!$D:$D,$P$12,Prices!$A:$A,$B118,Prices!$I:$I,$G118)=0,COUNTIFS(Prices!$D:$D,$P$12,Prices!$A:$A,$B118,Prices!$I:$I,$G118,Prices!$G:$G,"Product NA")&gt;0),0,SUMIFS(Prices!$G:$G,Prices!$D:$D,$P$12,Prices!$A:$A,$B118,Prices!$I:$I,$G118))</f>
        <v>0</v>
      </c>
      <c r="Q118" s="88">
        <f>IF(OR(COUNTIFS(Prices!$D:$D,$P$12,Prices!$A:$A,$B118,Prices!$I:$I,$G118)=0,COUNTIFS(Prices!$D:$D,$P$12,Prices!$A:$A,$B118,Prices!$I:$I,$G118,Prices!$H:$H,"Product NA")&gt;0),0,SUMIFS(Prices!$H:$H,Prices!$D:$D,$P$12,Prices!$A:$A,$B118,Prices!$I:$I,$G118))</f>
        <v>0</v>
      </c>
      <c r="R118" s="89">
        <f>IF(OR($C118=0,$E118=0,COUNTIFS(Prices!$D:$D,$P$12,Prices!$A:$A,$B118,Prices!$I:$I,$G118,Prices!$H:$H,"Product NA")&gt;0),"",(P118+(Q118*($E118/1000))))</f>
        <v>0</v>
      </c>
      <c r="S118" s="89">
        <f t="shared" si="15"/>
        <v>0</v>
      </c>
      <c r="T118" s="90">
        <f t="shared" si="16"/>
        <v>0</v>
      </c>
      <c r="U118" s="90">
        <f t="shared" si="17"/>
        <v>0</v>
      </c>
      <c r="W118" s="88">
        <f>IF(OR(COUNTIFS(Prices!$D:$D,$W$12,Prices!$A:$A,$B118,Prices!$I:$I,$G118)=0,COUNTIFS(Prices!$D:$D,$W$12,Prices!$A:$A,$B118,Prices!$I:$I,$G118,Prices!$G:$G,"Product NA")&gt;0),0,SUMIFS(Prices!$G:$G,Prices!$D:$D,$W$12,Prices!$A:$A,$B118,Prices!$I:$I,$G118))</f>
        <v>0</v>
      </c>
      <c r="X118" s="88">
        <f>IF(OR(COUNTIFS(Prices!$D:$D,$W$12,Prices!$A:$A,$B118,Prices!$I:$I,$G118)=0,COUNTIFS(Prices!$D:$D,$W$12,Prices!$A:$A,$B118,Prices!$I:$I,$G118,Prices!$H:$H,"Product NA")&gt;0),0,SUMIFS(Prices!$H:$H,Prices!$D:$D,$W$12,Prices!$A:$A,$B118,Prices!$I:$I,$G118))</f>
        <v>0</v>
      </c>
      <c r="Y118" s="89">
        <f>IF(OR($C118=0,$E118=0,COUNTIFS(Prices!$D:$D,$W$12,Prices!$A:$A,$B118,Prices!$I:$I,$G118,Prices!$H:$H,"Product NA")&gt;0),"",(W118+(X118*($E118/1000))))</f>
        <v>0</v>
      </c>
      <c r="Z118" s="89">
        <f t="shared" si="18"/>
        <v>0</v>
      </c>
      <c r="AA118" s="90">
        <f t="shared" si="19"/>
        <v>0</v>
      </c>
      <c r="AB118" s="90">
        <f t="shared" si="20"/>
        <v>0</v>
      </c>
      <c r="AD118" s="88">
        <f>IF(OR(COUNTIFS(Prices!$D:$D,$AD$12,Prices!$A:$A,$B118,Prices!$I:$I,$G118)=0,COUNTIFS(Prices!$D:$D,$AD$12,Prices!$A:$A,$B118,Prices!$I:$I,$G118,Prices!$G:$G,"Product NA")&gt;0),0,SUMIFS(Prices!$G:$G,Prices!$D:$D,$AD$12,Prices!$A:$A,$B118,Prices!$I:$I,$G118))</f>
        <v>6.3000000000000007</v>
      </c>
      <c r="AE118" s="88">
        <f>IF(OR(COUNTIFS(Prices!$D:$D,$AD$12,Prices!$A:$A,$B118,Prices!$I:$I,$G118)=0,COUNTIFS(Prices!$D:$D,$AD$12,Prices!$A:$A,$B118,Prices!$I:$I,$G118,Prices!$H:$H,"Product NA")&gt;0),0,SUMIFS(Prices!$H:$H,Prices!$D:$D,$AD$12,Prices!$A:$A,$B118,Prices!$I:$I,$G118))</f>
        <v>9.6000000000000014</v>
      </c>
      <c r="AF118" s="89">
        <f>IF(OR($C118=0,$E118=0,COUNTIFS(Prices!$D:$D,$AD$12,Prices!$A:$A,$B118,Prices!$I:$I,$G118,Prices!$H:$H,"Product NA")&gt;0),"",(AD118+(AE118*($E118/1000))))</f>
        <v>9.1800000000000015</v>
      </c>
      <c r="AG118" s="89">
        <f t="shared" si="21"/>
        <v>0.59670000000000012</v>
      </c>
      <c r="AH118" s="90">
        <f t="shared" si="22"/>
        <v>9.7767000000000017</v>
      </c>
      <c r="AI118" s="90">
        <f t="shared" si="23"/>
        <v>9.7767000000000017</v>
      </c>
    </row>
    <row r="119" spans="2:35" x14ac:dyDescent="0.35">
      <c r="B119" s="87" t="s">
        <v>114</v>
      </c>
      <c r="C119" s="66">
        <v>1</v>
      </c>
      <c r="D119" s="66">
        <v>1</v>
      </c>
      <c r="E119" s="66">
        <v>300</v>
      </c>
      <c r="G119" s="75" t="str">
        <f t="shared" si="24"/>
        <v>0-500g</v>
      </c>
      <c r="H119" s="88">
        <f>IF(OR(COUNTIFS(Prices!$D:$D,$H$12,Prices!$A:$A,$B119,Prices!$I:$I,$G119)=0,COUNTIFS(Prices!$D:$D,$H$12,Prices!$A:$A,$B119,Prices!$I:$I,$G119,Prices!$G:$G,"Product NA")&gt;0),0,SUMIFS(Prices!$G:$G,Prices!$D:$D,$H$12,Prices!$A:$A,$B119,Prices!$I:$I,$G119))</f>
        <v>1.81</v>
      </c>
      <c r="I119" s="88">
        <f>IF(OR(COUNTIFS(Prices!$D:$D,$H$12,Prices!$A:$A,$B119,Prices!$I:$I,$G119)=0,COUNTIFS(Prices!$D:$D,$H$12,Prices!$A:$A,$B119,Prices!$I:$I,$G119,Prices!$H:$H,"Product NA")&gt;0),0,SUMIFS(Prices!$H:$H,Prices!$D:$D,$H$12,Prices!$A:$A,$B119,Prices!$I:$I,$G119))</f>
        <v>8.56</v>
      </c>
      <c r="J119" s="89">
        <f>IF(OR($C119=0,$E119=0,COUNTIFS(Prices!$D:$D,$H$12,Prices!$A:$A,$B119,Prices!$I:$I,$G119,Prices!$H:$H,"Product NA")&gt;0),"",(H119+(I119*($E119/1000))))</f>
        <v>4.3780000000000001</v>
      </c>
      <c r="K119" s="89">
        <f>J119*-(INDEX(VRDs!$H$3:$J$12, MATCH($H$12, VRDs!$A$3:$A$12, 0), MATCH($D119, INDEX(VRDs!$E$3:$G$12, MATCH($H$12, VRDs!$A$3:$A$12, 0), 0), 1)))</f>
        <v>0</v>
      </c>
      <c r="L119" s="89">
        <f t="shared" si="25"/>
        <v>0.28456999999999999</v>
      </c>
      <c r="M119" s="90">
        <f t="shared" si="13"/>
        <v>4.6625700000000005</v>
      </c>
      <c r="N119" s="90">
        <f t="shared" si="14"/>
        <v>4.6625700000000005</v>
      </c>
      <c r="P119" s="88">
        <f>IF(OR(COUNTIFS(Prices!$D:$D,$P$12,Prices!$A:$A,$B119,Prices!$I:$I,$G119)=0,COUNTIFS(Prices!$D:$D,$P$12,Prices!$A:$A,$B119,Prices!$I:$I,$G119,Prices!$G:$G,"Product NA")&gt;0),0,SUMIFS(Prices!$G:$G,Prices!$D:$D,$P$12,Prices!$A:$A,$B119,Prices!$I:$I,$G119))</f>
        <v>6.3000000000000007</v>
      </c>
      <c r="Q119" s="88">
        <f>IF(OR(COUNTIFS(Prices!$D:$D,$P$12,Prices!$A:$A,$B119,Prices!$I:$I,$G119)=0,COUNTIFS(Prices!$D:$D,$P$12,Prices!$A:$A,$B119,Prices!$I:$I,$G119,Prices!$H:$H,"Product NA")&gt;0),0,SUMIFS(Prices!$H:$H,Prices!$D:$D,$P$12,Prices!$A:$A,$B119,Prices!$I:$I,$G119))</f>
        <v>6.7</v>
      </c>
      <c r="R119" s="89">
        <f>IF(OR($C119=0,$E119=0,COUNTIFS(Prices!$D:$D,$P$12,Prices!$A:$A,$B119,Prices!$I:$I,$G119,Prices!$H:$H,"Product NA")&gt;0),"",(P119+(Q119*($E119/1000))))</f>
        <v>8.31</v>
      </c>
      <c r="S119" s="89">
        <f t="shared" si="15"/>
        <v>0.54015000000000002</v>
      </c>
      <c r="T119" s="90">
        <f t="shared" si="16"/>
        <v>8.8501500000000011</v>
      </c>
      <c r="U119" s="90">
        <f t="shared" si="17"/>
        <v>8.8501500000000011</v>
      </c>
      <c r="W119" s="88">
        <f>IF(OR(COUNTIFS(Prices!$D:$D,$W$12,Prices!$A:$A,$B119,Prices!$I:$I,$G119)=0,COUNTIFS(Prices!$D:$D,$W$12,Prices!$A:$A,$B119,Prices!$I:$I,$G119,Prices!$G:$G,"Product NA")&gt;0),0,SUMIFS(Prices!$G:$G,Prices!$D:$D,$W$12,Prices!$A:$A,$B119,Prices!$I:$I,$G119))</f>
        <v>6.7</v>
      </c>
      <c r="X119" s="88">
        <f>IF(OR(COUNTIFS(Prices!$D:$D,$W$12,Prices!$A:$A,$B119,Prices!$I:$I,$G119)=0,COUNTIFS(Prices!$D:$D,$W$12,Prices!$A:$A,$B119,Prices!$I:$I,$G119,Prices!$H:$H,"Product NA")&gt;0),0,SUMIFS(Prices!$H:$H,Prices!$D:$D,$W$12,Prices!$A:$A,$B119,Prices!$I:$I,$G119))</f>
        <v>9.5</v>
      </c>
      <c r="Y119" s="89">
        <f>IF(OR($C119=0,$E119=0,COUNTIFS(Prices!$D:$D,$W$12,Prices!$A:$A,$B119,Prices!$I:$I,$G119,Prices!$H:$H,"Product NA")&gt;0),"",(W119+(X119*($E119/1000))))</f>
        <v>9.5500000000000007</v>
      </c>
      <c r="Z119" s="89">
        <f t="shared" si="18"/>
        <v>0.62075000000000002</v>
      </c>
      <c r="AA119" s="90">
        <f t="shared" si="19"/>
        <v>10.17075</v>
      </c>
      <c r="AB119" s="90">
        <f t="shared" si="20"/>
        <v>10.17075</v>
      </c>
      <c r="AD119" s="88">
        <f>IF(OR(COUNTIFS(Prices!$D:$D,$AD$12,Prices!$A:$A,$B119,Prices!$I:$I,$G119)=0,COUNTIFS(Prices!$D:$D,$AD$12,Prices!$A:$A,$B119,Prices!$I:$I,$G119,Prices!$G:$G,"Product NA")&gt;0),0,SUMIFS(Prices!$G:$G,Prices!$D:$D,$AD$12,Prices!$A:$A,$B119,Prices!$I:$I,$G119))</f>
        <v>0</v>
      </c>
      <c r="AE119" s="88">
        <f>IF(OR(COUNTIFS(Prices!$D:$D,$AD$12,Prices!$A:$A,$B119,Prices!$I:$I,$G119)=0,COUNTIFS(Prices!$D:$D,$AD$12,Prices!$A:$A,$B119,Prices!$I:$I,$G119,Prices!$H:$H,"Product NA")&gt;0),0,SUMIFS(Prices!$H:$H,Prices!$D:$D,$AD$12,Prices!$A:$A,$B119,Prices!$I:$I,$G119))</f>
        <v>0</v>
      </c>
      <c r="AF119" s="89">
        <f>IF(OR($C119=0,$E119=0,COUNTIFS(Prices!$D:$D,$AD$12,Prices!$A:$A,$B119,Prices!$I:$I,$G119,Prices!$H:$H,"Product NA")&gt;0),"",(AD119+(AE119*($E119/1000))))</f>
        <v>0</v>
      </c>
      <c r="AG119" s="89">
        <f t="shared" si="21"/>
        <v>0</v>
      </c>
      <c r="AH119" s="90">
        <f t="shared" si="22"/>
        <v>0</v>
      </c>
      <c r="AI119" s="90">
        <f t="shared" si="23"/>
        <v>0</v>
      </c>
    </row>
    <row r="120" spans="2:35" x14ac:dyDescent="0.35">
      <c r="B120" s="87" t="s">
        <v>115</v>
      </c>
      <c r="C120" s="66">
        <v>1</v>
      </c>
      <c r="D120" s="66">
        <v>1</v>
      </c>
      <c r="E120" s="66">
        <v>300</v>
      </c>
      <c r="G120" s="75" t="str">
        <f t="shared" si="24"/>
        <v>0-500g</v>
      </c>
      <c r="H120" s="88">
        <f>IF(OR(COUNTIFS(Prices!$D:$D,$H$12,Prices!$A:$A,$B120,Prices!$I:$I,$G120)=0,COUNTIFS(Prices!$D:$D,$H$12,Prices!$A:$A,$B120,Prices!$I:$I,$G120,Prices!$G:$G,"Product NA")&gt;0),0,SUMIFS(Prices!$G:$G,Prices!$D:$D,$H$12,Prices!$A:$A,$B120,Prices!$I:$I,$G120))</f>
        <v>1.45</v>
      </c>
      <c r="I120" s="88">
        <f>IF(OR(COUNTIFS(Prices!$D:$D,$H$12,Prices!$A:$A,$B120,Prices!$I:$I,$G120)=0,COUNTIFS(Prices!$D:$D,$H$12,Prices!$A:$A,$B120,Prices!$I:$I,$G120,Prices!$H:$H,"Product NA")&gt;0),0,SUMIFS(Prices!$H:$H,Prices!$D:$D,$H$12,Prices!$A:$A,$B120,Prices!$I:$I,$G120))</f>
        <v>12.64</v>
      </c>
      <c r="J120" s="89">
        <f>IF(OR($C120=0,$E120=0,COUNTIFS(Prices!$D:$D,$H$12,Prices!$A:$A,$B120,Prices!$I:$I,$G120,Prices!$H:$H,"Product NA")&gt;0),"",(H120+(I120*($E120/1000))))</f>
        <v>5.242</v>
      </c>
      <c r="K120" s="89">
        <f>J120*-(INDEX(VRDs!$H$3:$J$12, MATCH($H$12, VRDs!$A$3:$A$12, 0), MATCH($D120, INDEX(VRDs!$E$3:$G$12, MATCH($H$12, VRDs!$A$3:$A$12, 0), 0), 1)))</f>
        <v>0</v>
      </c>
      <c r="L120" s="89">
        <f t="shared" si="25"/>
        <v>0.34073000000000003</v>
      </c>
      <c r="M120" s="90">
        <f t="shared" si="13"/>
        <v>5.5827299999999997</v>
      </c>
      <c r="N120" s="90">
        <f t="shared" si="14"/>
        <v>5.5827299999999997</v>
      </c>
      <c r="P120" s="88">
        <f>IF(OR(COUNTIFS(Prices!$D:$D,$P$12,Prices!$A:$A,$B120,Prices!$I:$I,$G120)=0,COUNTIFS(Prices!$D:$D,$P$12,Prices!$A:$A,$B120,Prices!$I:$I,$G120,Prices!$G:$G,"Product NA")&gt;0),0,SUMIFS(Prices!$G:$G,Prices!$D:$D,$P$12,Prices!$A:$A,$B120,Prices!$I:$I,$G120))</f>
        <v>0</v>
      </c>
      <c r="Q120" s="88">
        <f>IF(OR(COUNTIFS(Prices!$D:$D,$P$12,Prices!$A:$A,$B120,Prices!$I:$I,$G120)=0,COUNTIFS(Prices!$D:$D,$P$12,Prices!$A:$A,$B120,Prices!$I:$I,$G120,Prices!$H:$H,"Product NA")&gt;0),0,SUMIFS(Prices!$H:$H,Prices!$D:$D,$P$12,Prices!$A:$A,$B120,Prices!$I:$I,$G120))</f>
        <v>0</v>
      </c>
      <c r="R120" s="89">
        <f>IF(OR($C120=0,$E120=0,COUNTIFS(Prices!$D:$D,$P$12,Prices!$A:$A,$B120,Prices!$I:$I,$G120,Prices!$H:$H,"Product NA")&gt;0),"",(P120+(Q120*($E120/1000))))</f>
        <v>0</v>
      </c>
      <c r="S120" s="89">
        <f t="shared" si="15"/>
        <v>0</v>
      </c>
      <c r="T120" s="90">
        <f t="shared" si="16"/>
        <v>0</v>
      </c>
      <c r="U120" s="90">
        <f t="shared" si="17"/>
        <v>0</v>
      </c>
      <c r="W120" s="88">
        <f>IF(OR(COUNTIFS(Prices!$D:$D,$W$12,Prices!$A:$A,$B120,Prices!$I:$I,$G120)=0,COUNTIFS(Prices!$D:$D,$W$12,Prices!$A:$A,$B120,Prices!$I:$I,$G120,Prices!$G:$G,"Product NA")&gt;0),0,SUMIFS(Prices!$G:$G,Prices!$D:$D,$W$12,Prices!$A:$A,$B120,Prices!$I:$I,$G120))</f>
        <v>6.7</v>
      </c>
      <c r="X120" s="88">
        <f>IF(OR(COUNTIFS(Prices!$D:$D,$W$12,Prices!$A:$A,$B120,Prices!$I:$I,$G120)=0,COUNTIFS(Prices!$D:$D,$W$12,Prices!$A:$A,$B120,Prices!$I:$I,$G120,Prices!$H:$H,"Product NA")&gt;0),0,SUMIFS(Prices!$H:$H,Prices!$D:$D,$W$12,Prices!$A:$A,$B120,Prices!$I:$I,$G120))</f>
        <v>9.6000000000000014</v>
      </c>
      <c r="Y120" s="89">
        <f>IF(OR($C120=0,$E120=0,COUNTIFS(Prices!$D:$D,$W$12,Prices!$A:$A,$B120,Prices!$I:$I,$G120,Prices!$H:$H,"Product NA")&gt;0),"",(W120+(X120*($E120/1000))))</f>
        <v>9.58</v>
      </c>
      <c r="Z120" s="89">
        <f t="shared" si="18"/>
        <v>0.62270000000000003</v>
      </c>
      <c r="AA120" s="90">
        <f t="shared" si="19"/>
        <v>10.2027</v>
      </c>
      <c r="AB120" s="90">
        <f t="shared" si="20"/>
        <v>10.2027</v>
      </c>
      <c r="AD120" s="88">
        <f>IF(OR(COUNTIFS(Prices!$D:$D,$AD$12,Prices!$A:$A,$B120,Prices!$I:$I,$G120)=0,COUNTIFS(Prices!$D:$D,$AD$12,Prices!$A:$A,$B120,Prices!$I:$I,$G120,Prices!$G:$G,"Product NA")&gt;0),0,SUMIFS(Prices!$G:$G,Prices!$D:$D,$AD$12,Prices!$A:$A,$B120,Prices!$I:$I,$G120))</f>
        <v>0</v>
      </c>
      <c r="AE120" s="88">
        <f>IF(OR(COUNTIFS(Prices!$D:$D,$AD$12,Prices!$A:$A,$B120,Prices!$I:$I,$G120)=0,COUNTIFS(Prices!$D:$D,$AD$12,Prices!$A:$A,$B120,Prices!$I:$I,$G120,Prices!$H:$H,"Product NA")&gt;0),0,SUMIFS(Prices!$H:$H,Prices!$D:$D,$AD$12,Prices!$A:$A,$B120,Prices!$I:$I,$G120))</f>
        <v>0</v>
      </c>
      <c r="AF120" s="89">
        <f>IF(OR($C120=0,$E120=0,COUNTIFS(Prices!$D:$D,$AD$12,Prices!$A:$A,$B120,Prices!$I:$I,$G120,Prices!$H:$H,"Product NA")&gt;0),"",(AD120+(AE120*($E120/1000))))</f>
        <v>0</v>
      </c>
      <c r="AG120" s="89">
        <f t="shared" si="21"/>
        <v>0</v>
      </c>
      <c r="AH120" s="90">
        <f t="shared" si="22"/>
        <v>0</v>
      </c>
      <c r="AI120" s="90">
        <f t="shared" si="23"/>
        <v>0</v>
      </c>
    </row>
    <row r="121" spans="2:35" x14ac:dyDescent="0.35">
      <c r="B121" s="87" t="s">
        <v>116</v>
      </c>
      <c r="C121" s="66">
        <v>1</v>
      </c>
      <c r="D121" s="66">
        <v>1</v>
      </c>
      <c r="E121" s="66">
        <v>300</v>
      </c>
      <c r="G121" s="75" t="str">
        <f t="shared" si="24"/>
        <v>0-500g</v>
      </c>
      <c r="H121" s="88">
        <f>IF(OR(COUNTIFS(Prices!$D:$D,$H$12,Prices!$A:$A,$B121,Prices!$I:$I,$G121)=0,COUNTIFS(Prices!$D:$D,$H$12,Prices!$A:$A,$B121,Prices!$I:$I,$G121,Prices!$G:$G,"Product NA")&gt;0),0,SUMIFS(Prices!$G:$G,Prices!$D:$D,$H$12,Prices!$A:$A,$B121,Prices!$I:$I,$G121))</f>
        <v>0.98</v>
      </c>
      <c r="I121" s="88">
        <f>IF(OR(COUNTIFS(Prices!$D:$D,$H$12,Prices!$A:$A,$B121,Prices!$I:$I,$G121)=0,COUNTIFS(Prices!$D:$D,$H$12,Prices!$A:$A,$B121,Prices!$I:$I,$G121,Prices!$H:$H,"Product NA")&gt;0),0,SUMIFS(Prices!$H:$H,Prices!$D:$D,$H$12,Prices!$A:$A,$B121,Prices!$I:$I,$G121))</f>
        <v>11.63</v>
      </c>
      <c r="J121" s="89">
        <f>IF(OR($C121=0,$E121=0,COUNTIFS(Prices!$D:$D,$H$12,Prices!$A:$A,$B121,Prices!$I:$I,$G121,Prices!$H:$H,"Product NA")&gt;0),"",(H121+(I121*($E121/1000))))</f>
        <v>4.4690000000000003</v>
      </c>
      <c r="K121" s="89">
        <f>J121*-(INDEX(VRDs!$H$3:$J$12, MATCH($H$12, VRDs!$A$3:$A$12, 0), MATCH($D121, INDEX(VRDs!$E$3:$G$12, MATCH($H$12, VRDs!$A$3:$A$12, 0), 0), 1)))</f>
        <v>0</v>
      </c>
      <c r="L121" s="89">
        <f t="shared" si="25"/>
        <v>0.29048500000000005</v>
      </c>
      <c r="M121" s="90">
        <f t="shared" si="13"/>
        <v>4.7594850000000006</v>
      </c>
      <c r="N121" s="90">
        <f t="shared" si="14"/>
        <v>4.7594850000000006</v>
      </c>
      <c r="P121" s="88">
        <f>IF(OR(COUNTIFS(Prices!$D:$D,$P$12,Prices!$A:$A,$B121,Prices!$I:$I,$G121)=0,COUNTIFS(Prices!$D:$D,$P$12,Prices!$A:$A,$B121,Prices!$I:$I,$G121,Prices!$G:$G,"Product NA")&gt;0),0,SUMIFS(Prices!$G:$G,Prices!$D:$D,$P$12,Prices!$A:$A,$B121,Prices!$I:$I,$G121))</f>
        <v>0</v>
      </c>
      <c r="Q121" s="88">
        <f>IF(OR(COUNTIFS(Prices!$D:$D,$P$12,Prices!$A:$A,$B121,Prices!$I:$I,$G121)=0,COUNTIFS(Prices!$D:$D,$P$12,Prices!$A:$A,$B121,Prices!$I:$I,$G121,Prices!$H:$H,"Product NA")&gt;0),0,SUMIFS(Prices!$H:$H,Prices!$D:$D,$P$12,Prices!$A:$A,$B121,Prices!$I:$I,$G121))</f>
        <v>0</v>
      </c>
      <c r="R121" s="89">
        <f>IF(OR($C121=0,$E121=0,COUNTIFS(Prices!$D:$D,$P$12,Prices!$A:$A,$B121,Prices!$I:$I,$G121,Prices!$H:$H,"Product NA")&gt;0),"",(P121+(Q121*($E121/1000))))</f>
        <v>0</v>
      </c>
      <c r="S121" s="89">
        <f t="shared" si="15"/>
        <v>0</v>
      </c>
      <c r="T121" s="90">
        <f t="shared" si="16"/>
        <v>0</v>
      </c>
      <c r="U121" s="90">
        <f t="shared" si="17"/>
        <v>0</v>
      </c>
      <c r="W121" s="88">
        <f>IF(OR(COUNTIFS(Prices!$D:$D,$W$12,Prices!$A:$A,$B121,Prices!$I:$I,$G121)=0,COUNTIFS(Prices!$D:$D,$W$12,Prices!$A:$A,$B121,Prices!$I:$I,$G121,Prices!$G:$G,"Product NA")&gt;0),0,SUMIFS(Prices!$G:$G,Prices!$D:$D,$W$12,Prices!$A:$A,$B121,Prices!$I:$I,$G121))</f>
        <v>6.5500000000000007</v>
      </c>
      <c r="X121" s="88">
        <f>IF(OR(COUNTIFS(Prices!$D:$D,$W$12,Prices!$A:$A,$B121,Prices!$I:$I,$G121)=0,COUNTIFS(Prices!$D:$D,$W$12,Prices!$A:$A,$B121,Prices!$I:$I,$G121,Prices!$H:$H,"Product NA")&gt;0),0,SUMIFS(Prices!$H:$H,Prices!$D:$D,$W$12,Prices!$A:$A,$B121,Prices!$I:$I,$G121))</f>
        <v>4.05</v>
      </c>
      <c r="Y121" s="89">
        <f>IF(OR($C121=0,$E121=0,COUNTIFS(Prices!$D:$D,$W$12,Prices!$A:$A,$B121,Prices!$I:$I,$G121,Prices!$H:$H,"Product NA")&gt;0),"",(W121+(X121*($E121/1000))))</f>
        <v>7.7650000000000006</v>
      </c>
      <c r="Z121" s="89">
        <f t="shared" si="18"/>
        <v>0.50472500000000009</v>
      </c>
      <c r="AA121" s="90">
        <f t="shared" si="19"/>
        <v>8.2697250000000011</v>
      </c>
      <c r="AB121" s="90">
        <f t="shared" si="20"/>
        <v>8.2697250000000011</v>
      </c>
      <c r="AD121" s="88">
        <f>IF(OR(COUNTIFS(Prices!$D:$D,$AD$12,Prices!$A:$A,$B121,Prices!$I:$I,$G121)=0,COUNTIFS(Prices!$D:$D,$AD$12,Prices!$A:$A,$B121,Prices!$I:$I,$G121,Prices!$G:$G,"Product NA")&gt;0),0,SUMIFS(Prices!$G:$G,Prices!$D:$D,$AD$12,Prices!$A:$A,$B121,Prices!$I:$I,$G121))</f>
        <v>0</v>
      </c>
      <c r="AE121" s="88">
        <f>IF(OR(COUNTIFS(Prices!$D:$D,$AD$12,Prices!$A:$A,$B121,Prices!$I:$I,$G121)=0,COUNTIFS(Prices!$D:$D,$AD$12,Prices!$A:$A,$B121,Prices!$I:$I,$G121,Prices!$H:$H,"Product NA")&gt;0),0,SUMIFS(Prices!$H:$H,Prices!$D:$D,$AD$12,Prices!$A:$A,$B121,Prices!$I:$I,$G121))</f>
        <v>0</v>
      </c>
      <c r="AF121" s="89">
        <f>IF(OR($C121=0,$E121=0,COUNTIFS(Prices!$D:$D,$AD$12,Prices!$A:$A,$B121,Prices!$I:$I,$G121,Prices!$H:$H,"Product NA")&gt;0),"",(AD121+(AE121*($E121/1000))))</f>
        <v>0</v>
      </c>
      <c r="AG121" s="89">
        <f t="shared" si="21"/>
        <v>0</v>
      </c>
      <c r="AH121" s="90">
        <f t="shared" si="22"/>
        <v>0</v>
      </c>
      <c r="AI121" s="90">
        <f t="shared" si="23"/>
        <v>0</v>
      </c>
    </row>
    <row r="122" spans="2:35" x14ac:dyDescent="0.35">
      <c r="B122" s="87" t="s">
        <v>117</v>
      </c>
      <c r="C122" s="66">
        <v>1</v>
      </c>
      <c r="D122" s="66">
        <v>1</v>
      </c>
      <c r="E122" s="66">
        <v>300</v>
      </c>
      <c r="G122" s="75" t="str">
        <f t="shared" si="24"/>
        <v>0-500g</v>
      </c>
      <c r="H122" s="88">
        <f>IF(OR(COUNTIFS(Prices!$D:$D,$H$12,Prices!$A:$A,$B122,Prices!$I:$I,$G122)=0,COUNTIFS(Prices!$D:$D,$H$12,Prices!$A:$A,$B122,Prices!$I:$I,$G122,Prices!$G:$G,"Product NA")&gt;0),0,SUMIFS(Prices!$G:$G,Prices!$D:$D,$H$12,Prices!$A:$A,$B122,Prices!$I:$I,$G122))</f>
        <v>0.38</v>
      </c>
      <c r="I122" s="88">
        <f>IF(OR(COUNTIFS(Prices!$D:$D,$H$12,Prices!$A:$A,$B122,Prices!$I:$I,$G122)=0,COUNTIFS(Prices!$D:$D,$H$12,Prices!$A:$A,$B122,Prices!$I:$I,$G122,Prices!$H:$H,"Product NA")&gt;0),0,SUMIFS(Prices!$H:$H,Prices!$D:$D,$H$12,Prices!$A:$A,$B122,Prices!$I:$I,$G122))</f>
        <v>11.98</v>
      </c>
      <c r="J122" s="89">
        <f>IF(OR($C122=0,$E122=0,COUNTIFS(Prices!$D:$D,$H$12,Prices!$A:$A,$B122,Prices!$I:$I,$G122,Prices!$H:$H,"Product NA")&gt;0),"",(H122+(I122*($E122/1000))))</f>
        <v>3.9739999999999998</v>
      </c>
      <c r="K122" s="89">
        <f>J122*-(INDEX(VRDs!$H$3:$J$12, MATCH($H$12, VRDs!$A$3:$A$12, 0), MATCH($D122, INDEX(VRDs!$E$3:$G$12, MATCH($H$12, VRDs!$A$3:$A$12, 0), 0), 1)))</f>
        <v>0</v>
      </c>
      <c r="L122" s="89">
        <f t="shared" si="25"/>
        <v>0.25830999999999998</v>
      </c>
      <c r="M122" s="90">
        <f t="shared" si="13"/>
        <v>4.23231</v>
      </c>
      <c r="N122" s="90">
        <f t="shared" si="14"/>
        <v>4.23231</v>
      </c>
      <c r="P122" s="88">
        <f>IF(OR(COUNTIFS(Prices!$D:$D,$P$12,Prices!$A:$A,$B122,Prices!$I:$I,$G122)=0,COUNTIFS(Prices!$D:$D,$P$12,Prices!$A:$A,$B122,Prices!$I:$I,$G122,Prices!$G:$G,"Product NA")&gt;0),0,SUMIFS(Prices!$G:$G,Prices!$D:$D,$P$12,Prices!$A:$A,$B122,Prices!$I:$I,$G122))</f>
        <v>0</v>
      </c>
      <c r="Q122" s="88">
        <f>IF(OR(COUNTIFS(Prices!$D:$D,$P$12,Prices!$A:$A,$B122,Prices!$I:$I,$G122)=0,COUNTIFS(Prices!$D:$D,$P$12,Prices!$A:$A,$B122,Prices!$I:$I,$G122,Prices!$H:$H,"Product NA")&gt;0),0,SUMIFS(Prices!$H:$H,Prices!$D:$D,$P$12,Prices!$A:$A,$B122,Prices!$I:$I,$G122))</f>
        <v>0</v>
      </c>
      <c r="R122" s="89">
        <f>IF(OR($C122=0,$E122=0,COUNTIFS(Prices!$D:$D,$P$12,Prices!$A:$A,$B122,Prices!$I:$I,$G122,Prices!$H:$H,"Product NA")&gt;0),"",(P122+(Q122*($E122/1000))))</f>
        <v>0</v>
      </c>
      <c r="S122" s="89">
        <f t="shared" si="15"/>
        <v>0</v>
      </c>
      <c r="T122" s="90">
        <f t="shared" si="16"/>
        <v>0</v>
      </c>
      <c r="U122" s="90">
        <f t="shared" si="17"/>
        <v>0</v>
      </c>
      <c r="W122" s="88">
        <f>IF(OR(COUNTIFS(Prices!$D:$D,$W$12,Prices!$A:$A,$B122,Prices!$I:$I,$G122)=0,COUNTIFS(Prices!$D:$D,$W$12,Prices!$A:$A,$B122,Prices!$I:$I,$G122,Prices!$G:$G,"Product NA")&gt;0),0,SUMIFS(Prices!$G:$G,Prices!$D:$D,$W$12,Prices!$A:$A,$B122,Prices!$I:$I,$G122))</f>
        <v>0</v>
      </c>
      <c r="X122" s="88">
        <f>IF(OR(COUNTIFS(Prices!$D:$D,$W$12,Prices!$A:$A,$B122,Prices!$I:$I,$G122)=0,COUNTIFS(Prices!$D:$D,$W$12,Prices!$A:$A,$B122,Prices!$I:$I,$G122,Prices!$H:$H,"Product NA")&gt;0),0,SUMIFS(Prices!$H:$H,Prices!$D:$D,$W$12,Prices!$A:$A,$B122,Prices!$I:$I,$G122))</f>
        <v>0</v>
      </c>
      <c r="Y122" s="89">
        <f>IF(OR($C122=0,$E122=0,COUNTIFS(Prices!$D:$D,$W$12,Prices!$A:$A,$B122,Prices!$I:$I,$G122,Prices!$H:$H,"Product NA")&gt;0),"",(W122+(X122*($E122/1000))))</f>
        <v>0</v>
      </c>
      <c r="Z122" s="89">
        <f t="shared" si="18"/>
        <v>0</v>
      </c>
      <c r="AA122" s="90">
        <f t="shared" si="19"/>
        <v>0</v>
      </c>
      <c r="AB122" s="90">
        <f t="shared" si="20"/>
        <v>0</v>
      </c>
      <c r="AD122" s="88">
        <f>IF(OR(COUNTIFS(Prices!$D:$D,$AD$12,Prices!$A:$A,$B122,Prices!$I:$I,$G122)=0,COUNTIFS(Prices!$D:$D,$AD$12,Prices!$A:$A,$B122,Prices!$I:$I,$G122,Prices!$G:$G,"Product NA")&gt;0),0,SUMIFS(Prices!$G:$G,Prices!$D:$D,$AD$12,Prices!$A:$A,$B122,Prices!$I:$I,$G122))</f>
        <v>5.25</v>
      </c>
      <c r="AE122" s="88">
        <f>IF(OR(COUNTIFS(Prices!$D:$D,$AD$12,Prices!$A:$A,$B122,Prices!$I:$I,$G122)=0,COUNTIFS(Prices!$D:$D,$AD$12,Prices!$A:$A,$B122,Prices!$I:$I,$G122,Prices!$H:$H,"Product NA")&gt;0),0,SUMIFS(Prices!$H:$H,Prices!$D:$D,$AD$12,Prices!$A:$A,$B122,Prices!$I:$I,$G122))</f>
        <v>8.9</v>
      </c>
      <c r="AF122" s="89">
        <f>IF(OR($C122=0,$E122=0,COUNTIFS(Prices!$D:$D,$AD$12,Prices!$A:$A,$B122,Prices!$I:$I,$G122,Prices!$H:$H,"Product NA")&gt;0),"",(AD122+(AE122*($E122/1000))))</f>
        <v>7.92</v>
      </c>
      <c r="AG122" s="89">
        <f t="shared" si="21"/>
        <v>0.51480000000000004</v>
      </c>
      <c r="AH122" s="90">
        <f t="shared" si="22"/>
        <v>8.4347999999999992</v>
      </c>
      <c r="AI122" s="90">
        <f t="shared" si="23"/>
        <v>8.4347999999999992</v>
      </c>
    </row>
    <row r="123" spans="2:35" x14ac:dyDescent="0.35">
      <c r="B123" s="87" t="s">
        <v>118</v>
      </c>
      <c r="C123" s="66">
        <v>1</v>
      </c>
      <c r="D123" s="66">
        <v>1</v>
      </c>
      <c r="E123" s="66">
        <v>300</v>
      </c>
      <c r="G123" s="75" t="str">
        <f t="shared" si="24"/>
        <v>0-500g</v>
      </c>
      <c r="H123" s="88">
        <f>IF(OR(COUNTIFS(Prices!$D:$D,$H$12,Prices!$A:$A,$B123,Prices!$I:$I,$G123)=0,COUNTIFS(Prices!$D:$D,$H$12,Prices!$A:$A,$B123,Prices!$I:$I,$G123,Prices!$G:$G,"Product NA")&gt;0),0,SUMIFS(Prices!$G:$G,Prices!$D:$D,$H$12,Prices!$A:$A,$B123,Prices!$I:$I,$G123))</f>
        <v>2.08</v>
      </c>
      <c r="I123" s="88">
        <f>IF(OR(COUNTIFS(Prices!$D:$D,$H$12,Prices!$A:$A,$B123,Prices!$I:$I,$G123)=0,COUNTIFS(Prices!$D:$D,$H$12,Prices!$A:$A,$B123,Prices!$I:$I,$G123,Prices!$H:$H,"Product NA")&gt;0),0,SUMIFS(Prices!$H:$H,Prices!$D:$D,$H$12,Prices!$A:$A,$B123,Prices!$I:$I,$G123))</f>
        <v>4.21</v>
      </c>
      <c r="J123" s="89">
        <f>IF(OR($C123=0,$E123=0,COUNTIFS(Prices!$D:$D,$H$12,Prices!$A:$A,$B123,Prices!$I:$I,$G123,Prices!$H:$H,"Product NA")&gt;0),"",(H123+(I123*($E123/1000))))</f>
        <v>3.343</v>
      </c>
      <c r="K123" s="89">
        <f>J123*-(INDEX(VRDs!$H$3:$J$12, MATCH($H$12, VRDs!$A$3:$A$12, 0), MATCH($D123, INDEX(VRDs!$E$3:$G$12, MATCH($H$12, VRDs!$A$3:$A$12, 0), 0), 1)))</f>
        <v>0</v>
      </c>
      <c r="L123" s="89">
        <f t="shared" si="25"/>
        <v>0.21729500000000002</v>
      </c>
      <c r="M123" s="90">
        <f t="shared" si="13"/>
        <v>3.560295</v>
      </c>
      <c r="N123" s="90">
        <f t="shared" si="14"/>
        <v>3.560295</v>
      </c>
      <c r="P123" s="88">
        <f>IF(OR(COUNTIFS(Prices!$D:$D,$P$12,Prices!$A:$A,$B123,Prices!$I:$I,$G123)=0,COUNTIFS(Prices!$D:$D,$P$12,Prices!$A:$A,$B123,Prices!$I:$I,$G123,Prices!$G:$G,"Product NA")&gt;0),0,SUMIFS(Prices!$G:$G,Prices!$D:$D,$P$12,Prices!$A:$A,$B123,Prices!$I:$I,$G123))</f>
        <v>0</v>
      </c>
      <c r="Q123" s="88">
        <f>IF(OR(COUNTIFS(Prices!$D:$D,$P$12,Prices!$A:$A,$B123,Prices!$I:$I,$G123)=0,COUNTIFS(Prices!$D:$D,$P$12,Prices!$A:$A,$B123,Prices!$I:$I,$G123,Prices!$H:$H,"Product NA")&gt;0),0,SUMIFS(Prices!$H:$H,Prices!$D:$D,$P$12,Prices!$A:$A,$B123,Prices!$I:$I,$G123))</f>
        <v>0</v>
      </c>
      <c r="R123" s="89">
        <f>IF(OR($C123=0,$E123=0,COUNTIFS(Prices!$D:$D,$P$12,Prices!$A:$A,$B123,Prices!$I:$I,$G123,Prices!$H:$H,"Product NA")&gt;0),"",(P123+(Q123*($E123/1000))))</f>
        <v>0</v>
      </c>
      <c r="S123" s="89">
        <f t="shared" si="15"/>
        <v>0</v>
      </c>
      <c r="T123" s="90">
        <f t="shared" si="16"/>
        <v>0</v>
      </c>
      <c r="U123" s="90">
        <f t="shared" si="17"/>
        <v>0</v>
      </c>
      <c r="W123" s="88">
        <f>IF(OR(COUNTIFS(Prices!$D:$D,$W$12,Prices!$A:$A,$B123,Prices!$I:$I,$G123)=0,COUNTIFS(Prices!$D:$D,$W$12,Prices!$A:$A,$B123,Prices!$I:$I,$G123,Prices!$G:$G,"Product NA")&gt;0),0,SUMIFS(Prices!$G:$G,Prices!$D:$D,$W$12,Prices!$A:$A,$B123,Prices!$I:$I,$G123))</f>
        <v>0</v>
      </c>
      <c r="X123" s="88">
        <f>IF(OR(COUNTIFS(Prices!$D:$D,$W$12,Prices!$A:$A,$B123,Prices!$I:$I,$G123)=0,COUNTIFS(Prices!$D:$D,$W$12,Prices!$A:$A,$B123,Prices!$I:$I,$G123,Prices!$H:$H,"Product NA")&gt;0),0,SUMIFS(Prices!$H:$H,Prices!$D:$D,$W$12,Prices!$A:$A,$B123,Prices!$I:$I,$G123))</f>
        <v>0</v>
      </c>
      <c r="Y123" s="89">
        <f>IF(OR($C123=0,$E123=0,COUNTIFS(Prices!$D:$D,$W$12,Prices!$A:$A,$B123,Prices!$I:$I,$G123,Prices!$H:$H,"Product NA")&gt;0),"",(W123+(X123*($E123/1000))))</f>
        <v>0</v>
      </c>
      <c r="Z123" s="89">
        <f t="shared" si="18"/>
        <v>0</v>
      </c>
      <c r="AA123" s="90">
        <f t="shared" si="19"/>
        <v>0</v>
      </c>
      <c r="AB123" s="90">
        <f t="shared" si="20"/>
        <v>0</v>
      </c>
      <c r="AD123" s="88">
        <f>IF(OR(COUNTIFS(Prices!$D:$D,$AD$12,Prices!$A:$A,$B123,Prices!$I:$I,$G123)=0,COUNTIFS(Prices!$D:$D,$AD$12,Prices!$A:$A,$B123,Prices!$I:$I,$G123,Prices!$G:$G,"Product NA")&gt;0),0,SUMIFS(Prices!$G:$G,Prices!$D:$D,$AD$12,Prices!$A:$A,$B123,Prices!$I:$I,$G123))</f>
        <v>6.7</v>
      </c>
      <c r="AE123" s="88">
        <f>IF(OR(COUNTIFS(Prices!$D:$D,$AD$12,Prices!$A:$A,$B123,Prices!$I:$I,$G123)=0,COUNTIFS(Prices!$D:$D,$AD$12,Prices!$A:$A,$B123,Prices!$I:$I,$G123,Prices!$H:$H,"Product NA")&gt;0),0,SUMIFS(Prices!$H:$H,Prices!$D:$D,$AD$12,Prices!$A:$A,$B123,Prices!$I:$I,$G123))</f>
        <v>9.6000000000000014</v>
      </c>
      <c r="AF123" s="89">
        <f>IF(OR($C123=0,$E123=0,COUNTIFS(Prices!$D:$D,$AD$12,Prices!$A:$A,$B123,Prices!$I:$I,$G123,Prices!$H:$H,"Product NA")&gt;0),"",(AD123+(AE123*($E123/1000))))</f>
        <v>9.58</v>
      </c>
      <c r="AG123" s="89">
        <f t="shared" si="21"/>
        <v>0.62270000000000003</v>
      </c>
      <c r="AH123" s="90">
        <f t="shared" si="22"/>
        <v>10.2027</v>
      </c>
      <c r="AI123" s="90">
        <f t="shared" si="23"/>
        <v>10.2027</v>
      </c>
    </row>
    <row r="124" spans="2:35" x14ac:dyDescent="0.35">
      <c r="B124" s="87" t="s">
        <v>119</v>
      </c>
      <c r="C124" s="66">
        <v>1</v>
      </c>
      <c r="D124" s="66">
        <v>1</v>
      </c>
      <c r="E124" s="66">
        <v>300</v>
      </c>
      <c r="G124" s="75" t="str">
        <f t="shared" si="24"/>
        <v>0-500g</v>
      </c>
      <c r="H124" s="88">
        <f>IF(OR(COUNTIFS(Prices!$D:$D,$H$12,Prices!$A:$A,$B124,Prices!$I:$I,$G124)=0,COUNTIFS(Prices!$D:$D,$H$12,Prices!$A:$A,$B124,Prices!$I:$I,$G124,Prices!$G:$G,"Product NA")&gt;0),0,SUMIFS(Prices!$G:$G,Prices!$D:$D,$H$12,Prices!$A:$A,$B124,Prices!$I:$I,$G124))</f>
        <v>0.98</v>
      </c>
      <c r="I124" s="88">
        <f>IF(OR(COUNTIFS(Prices!$D:$D,$H$12,Prices!$A:$A,$B124,Prices!$I:$I,$G124)=0,COUNTIFS(Prices!$D:$D,$H$12,Prices!$A:$A,$B124,Prices!$I:$I,$G124,Prices!$H:$H,"Product NA")&gt;0),0,SUMIFS(Prices!$H:$H,Prices!$D:$D,$H$12,Prices!$A:$A,$B124,Prices!$I:$I,$G124))</f>
        <v>11.63</v>
      </c>
      <c r="J124" s="89">
        <f>IF(OR($C124=0,$E124=0,COUNTIFS(Prices!$D:$D,$H$12,Prices!$A:$A,$B124,Prices!$I:$I,$G124,Prices!$H:$H,"Product NA")&gt;0),"",(H124+(I124*($E124/1000))))</f>
        <v>4.4690000000000003</v>
      </c>
      <c r="K124" s="89">
        <f>J124*-(INDEX(VRDs!$H$3:$J$12, MATCH($H$12, VRDs!$A$3:$A$12, 0), MATCH($D124, INDEX(VRDs!$E$3:$G$12, MATCH($H$12, VRDs!$A$3:$A$12, 0), 0), 1)))</f>
        <v>0</v>
      </c>
      <c r="L124" s="89">
        <f t="shared" si="25"/>
        <v>0.29048500000000005</v>
      </c>
      <c r="M124" s="90">
        <f t="shared" si="13"/>
        <v>4.7594850000000006</v>
      </c>
      <c r="N124" s="90">
        <f t="shared" si="14"/>
        <v>4.7594850000000006</v>
      </c>
      <c r="P124" s="88">
        <f>IF(OR(COUNTIFS(Prices!$D:$D,$P$12,Prices!$A:$A,$B124,Prices!$I:$I,$G124)=0,COUNTIFS(Prices!$D:$D,$P$12,Prices!$A:$A,$B124,Prices!$I:$I,$G124,Prices!$G:$G,"Product NA")&gt;0),0,SUMIFS(Prices!$G:$G,Prices!$D:$D,$P$12,Prices!$A:$A,$B124,Prices!$I:$I,$G124))</f>
        <v>0</v>
      </c>
      <c r="Q124" s="88">
        <f>IF(OR(COUNTIFS(Prices!$D:$D,$P$12,Prices!$A:$A,$B124,Prices!$I:$I,$G124)=0,COUNTIFS(Prices!$D:$D,$P$12,Prices!$A:$A,$B124,Prices!$I:$I,$G124,Prices!$H:$H,"Product NA")&gt;0),0,SUMIFS(Prices!$H:$H,Prices!$D:$D,$P$12,Prices!$A:$A,$B124,Prices!$I:$I,$G124))</f>
        <v>0</v>
      </c>
      <c r="R124" s="89">
        <f>IF(OR($C124=0,$E124=0,COUNTIFS(Prices!$D:$D,$P$12,Prices!$A:$A,$B124,Prices!$I:$I,$G124,Prices!$H:$H,"Product NA")&gt;0),"",(P124+(Q124*($E124/1000))))</f>
        <v>0</v>
      </c>
      <c r="S124" s="89">
        <f t="shared" si="15"/>
        <v>0</v>
      </c>
      <c r="T124" s="90">
        <f t="shared" si="16"/>
        <v>0</v>
      </c>
      <c r="U124" s="90">
        <f t="shared" si="17"/>
        <v>0</v>
      </c>
      <c r="W124" s="88">
        <f>IF(OR(COUNTIFS(Prices!$D:$D,$W$12,Prices!$A:$A,$B124,Prices!$I:$I,$G124)=0,COUNTIFS(Prices!$D:$D,$W$12,Prices!$A:$A,$B124,Prices!$I:$I,$G124,Prices!$G:$G,"Product NA")&gt;0),0,SUMIFS(Prices!$G:$G,Prices!$D:$D,$W$12,Prices!$A:$A,$B124,Prices!$I:$I,$G124))</f>
        <v>0</v>
      </c>
      <c r="X124" s="88">
        <f>IF(OR(COUNTIFS(Prices!$D:$D,$W$12,Prices!$A:$A,$B124,Prices!$I:$I,$G124)=0,COUNTIFS(Prices!$D:$D,$W$12,Prices!$A:$A,$B124,Prices!$I:$I,$G124,Prices!$H:$H,"Product NA")&gt;0),0,SUMIFS(Prices!$H:$H,Prices!$D:$D,$W$12,Prices!$A:$A,$B124,Prices!$I:$I,$G124))</f>
        <v>0</v>
      </c>
      <c r="Y124" s="89">
        <f>IF(OR($C124=0,$E124=0,COUNTIFS(Prices!$D:$D,$W$12,Prices!$A:$A,$B124,Prices!$I:$I,$G124,Prices!$H:$H,"Product NA")&gt;0),"",(W124+(X124*($E124/1000))))</f>
        <v>0</v>
      </c>
      <c r="Z124" s="89">
        <f t="shared" si="18"/>
        <v>0</v>
      </c>
      <c r="AA124" s="90">
        <f t="shared" si="19"/>
        <v>0</v>
      </c>
      <c r="AB124" s="90">
        <f t="shared" si="20"/>
        <v>0</v>
      </c>
      <c r="AD124" s="88">
        <f>IF(OR(COUNTIFS(Prices!$D:$D,$AD$12,Prices!$A:$A,$B124,Prices!$I:$I,$G124)=0,COUNTIFS(Prices!$D:$D,$AD$12,Prices!$A:$A,$B124,Prices!$I:$I,$G124,Prices!$G:$G,"Product NA")&gt;0),0,SUMIFS(Prices!$G:$G,Prices!$D:$D,$AD$12,Prices!$A:$A,$B124,Prices!$I:$I,$G124))</f>
        <v>6.5500000000000007</v>
      </c>
      <c r="AE124" s="88">
        <f>IF(OR(COUNTIFS(Prices!$D:$D,$AD$12,Prices!$A:$A,$B124,Prices!$I:$I,$G124)=0,COUNTIFS(Prices!$D:$D,$AD$12,Prices!$A:$A,$B124,Prices!$I:$I,$G124,Prices!$H:$H,"Product NA")&gt;0),0,SUMIFS(Prices!$H:$H,Prices!$D:$D,$AD$12,Prices!$A:$A,$B124,Prices!$I:$I,$G124))</f>
        <v>4.05</v>
      </c>
      <c r="AF124" s="89">
        <f>IF(OR($C124=0,$E124=0,COUNTIFS(Prices!$D:$D,$AD$12,Prices!$A:$A,$B124,Prices!$I:$I,$G124,Prices!$H:$H,"Product NA")&gt;0),"",(AD124+(AE124*($E124/1000))))</f>
        <v>7.7650000000000006</v>
      </c>
      <c r="AG124" s="89">
        <f t="shared" si="21"/>
        <v>0.50472500000000009</v>
      </c>
      <c r="AH124" s="90">
        <f t="shared" si="22"/>
        <v>8.2697250000000011</v>
      </c>
      <c r="AI124" s="90">
        <f t="shared" si="23"/>
        <v>8.2697250000000011</v>
      </c>
    </row>
    <row r="125" spans="2:35" x14ac:dyDescent="0.35">
      <c r="B125" s="87" t="s">
        <v>120</v>
      </c>
      <c r="C125" s="66">
        <v>1</v>
      </c>
      <c r="D125" s="66">
        <v>1</v>
      </c>
      <c r="E125" s="66">
        <v>300</v>
      </c>
      <c r="G125" s="75" t="str">
        <f t="shared" si="24"/>
        <v>0-500g</v>
      </c>
      <c r="H125" s="88">
        <f>IF(OR(COUNTIFS(Prices!$D:$D,$H$12,Prices!$A:$A,$B125,Prices!$I:$I,$G125)=0,COUNTIFS(Prices!$D:$D,$H$12,Prices!$A:$A,$B125,Prices!$I:$I,$G125,Prices!$G:$G,"Product NA")&gt;0),0,SUMIFS(Prices!$G:$G,Prices!$D:$D,$H$12,Prices!$A:$A,$B125,Prices!$I:$I,$G125))</f>
        <v>1.45</v>
      </c>
      <c r="I125" s="88">
        <f>IF(OR(COUNTIFS(Prices!$D:$D,$H$12,Prices!$A:$A,$B125,Prices!$I:$I,$G125)=0,COUNTIFS(Prices!$D:$D,$H$12,Prices!$A:$A,$B125,Prices!$I:$I,$G125,Prices!$H:$H,"Product NA")&gt;0),0,SUMIFS(Prices!$H:$H,Prices!$D:$D,$H$12,Prices!$A:$A,$B125,Prices!$I:$I,$G125))</f>
        <v>12.64</v>
      </c>
      <c r="J125" s="89">
        <f>IF(OR($C125=0,$E125=0,COUNTIFS(Prices!$D:$D,$H$12,Prices!$A:$A,$B125,Prices!$I:$I,$G125,Prices!$H:$H,"Product NA")&gt;0),"",(H125+(I125*($E125/1000))))</f>
        <v>5.242</v>
      </c>
      <c r="K125" s="89">
        <f>J125*-(INDEX(VRDs!$H$3:$J$12, MATCH($H$12, VRDs!$A$3:$A$12, 0), MATCH($D125, INDEX(VRDs!$E$3:$G$12, MATCH($H$12, VRDs!$A$3:$A$12, 0), 0), 1)))</f>
        <v>0</v>
      </c>
      <c r="L125" s="89">
        <f t="shared" si="25"/>
        <v>0.34073000000000003</v>
      </c>
      <c r="M125" s="90">
        <f t="shared" si="13"/>
        <v>5.5827299999999997</v>
      </c>
      <c r="N125" s="90">
        <f t="shared" si="14"/>
        <v>5.5827299999999997</v>
      </c>
      <c r="P125" s="88">
        <f>IF(OR(COUNTIFS(Prices!$D:$D,$P$12,Prices!$A:$A,$B125,Prices!$I:$I,$G125)=0,COUNTIFS(Prices!$D:$D,$P$12,Prices!$A:$A,$B125,Prices!$I:$I,$G125,Prices!$G:$G,"Product NA")&gt;0),0,SUMIFS(Prices!$G:$G,Prices!$D:$D,$P$12,Prices!$A:$A,$B125,Prices!$I:$I,$G125))</f>
        <v>0</v>
      </c>
      <c r="Q125" s="88">
        <f>IF(OR(COUNTIFS(Prices!$D:$D,$P$12,Prices!$A:$A,$B125,Prices!$I:$I,$G125)=0,COUNTIFS(Prices!$D:$D,$P$12,Prices!$A:$A,$B125,Prices!$I:$I,$G125,Prices!$H:$H,"Product NA")&gt;0),0,SUMIFS(Prices!$H:$H,Prices!$D:$D,$P$12,Prices!$A:$A,$B125,Prices!$I:$I,$G125))</f>
        <v>0</v>
      </c>
      <c r="R125" s="89">
        <f>IF(OR($C125=0,$E125=0,COUNTIFS(Prices!$D:$D,$P$12,Prices!$A:$A,$B125,Prices!$I:$I,$G125,Prices!$H:$H,"Product NA")&gt;0),"",(P125+(Q125*($E125/1000))))</f>
        <v>0</v>
      </c>
      <c r="S125" s="89">
        <f t="shared" si="15"/>
        <v>0</v>
      </c>
      <c r="T125" s="90">
        <f t="shared" si="16"/>
        <v>0</v>
      </c>
      <c r="U125" s="90">
        <f t="shared" si="17"/>
        <v>0</v>
      </c>
      <c r="W125" s="88">
        <f>IF(OR(COUNTIFS(Prices!$D:$D,$W$12,Prices!$A:$A,$B125,Prices!$I:$I,$G125)=0,COUNTIFS(Prices!$D:$D,$W$12,Prices!$A:$A,$B125,Prices!$I:$I,$G125,Prices!$G:$G,"Product NA")&gt;0),0,SUMIFS(Prices!$G:$G,Prices!$D:$D,$W$12,Prices!$A:$A,$B125,Prices!$I:$I,$G125))</f>
        <v>0</v>
      </c>
      <c r="X125" s="88">
        <f>IF(OR(COUNTIFS(Prices!$D:$D,$W$12,Prices!$A:$A,$B125,Prices!$I:$I,$G125)=0,COUNTIFS(Prices!$D:$D,$W$12,Prices!$A:$A,$B125,Prices!$I:$I,$G125,Prices!$H:$H,"Product NA")&gt;0),0,SUMIFS(Prices!$H:$H,Prices!$D:$D,$W$12,Prices!$A:$A,$B125,Prices!$I:$I,$G125))</f>
        <v>0</v>
      </c>
      <c r="Y125" s="89">
        <f>IF(OR($C125=0,$E125=0,COUNTIFS(Prices!$D:$D,$W$12,Prices!$A:$A,$B125,Prices!$I:$I,$G125,Prices!$H:$H,"Product NA")&gt;0),"",(W125+(X125*($E125/1000))))</f>
        <v>0</v>
      </c>
      <c r="Z125" s="89">
        <f t="shared" si="18"/>
        <v>0</v>
      </c>
      <c r="AA125" s="90">
        <f t="shared" si="19"/>
        <v>0</v>
      </c>
      <c r="AB125" s="90">
        <f t="shared" si="20"/>
        <v>0</v>
      </c>
      <c r="AD125" s="88">
        <f>IF(OR(COUNTIFS(Prices!$D:$D,$AD$12,Prices!$A:$A,$B125,Prices!$I:$I,$G125)=0,COUNTIFS(Prices!$D:$D,$AD$12,Prices!$A:$A,$B125,Prices!$I:$I,$G125,Prices!$G:$G,"Product NA")&gt;0),0,SUMIFS(Prices!$G:$G,Prices!$D:$D,$AD$12,Prices!$A:$A,$B125,Prices!$I:$I,$G125))</f>
        <v>6.5500000000000007</v>
      </c>
      <c r="AE125" s="88">
        <f>IF(OR(COUNTIFS(Prices!$D:$D,$AD$12,Prices!$A:$A,$B125,Prices!$I:$I,$G125)=0,COUNTIFS(Prices!$D:$D,$AD$12,Prices!$A:$A,$B125,Prices!$I:$I,$G125,Prices!$H:$H,"Product NA")&gt;0),0,SUMIFS(Prices!$H:$H,Prices!$D:$D,$AD$12,Prices!$A:$A,$B125,Prices!$I:$I,$G125))</f>
        <v>8.6</v>
      </c>
      <c r="AF125" s="89">
        <f>IF(OR($C125=0,$E125=0,COUNTIFS(Prices!$D:$D,$AD$12,Prices!$A:$A,$B125,Prices!$I:$I,$G125,Prices!$H:$H,"Product NA")&gt;0),"",(AD125+(AE125*($E125/1000))))</f>
        <v>9.1300000000000008</v>
      </c>
      <c r="AG125" s="89">
        <f t="shared" si="21"/>
        <v>0.59345000000000003</v>
      </c>
      <c r="AH125" s="90">
        <f t="shared" si="22"/>
        <v>9.7234500000000015</v>
      </c>
      <c r="AI125" s="90">
        <f t="shared" si="23"/>
        <v>9.7234500000000015</v>
      </c>
    </row>
    <row r="126" spans="2:35" x14ac:dyDescent="0.35">
      <c r="B126" s="87" t="s">
        <v>121</v>
      </c>
      <c r="C126" s="66">
        <v>1</v>
      </c>
      <c r="D126" s="66">
        <v>1</v>
      </c>
      <c r="E126" s="66">
        <v>300</v>
      </c>
      <c r="G126" s="75" t="str">
        <f t="shared" si="24"/>
        <v>0-500g</v>
      </c>
      <c r="H126" s="88">
        <f>IF(OR(COUNTIFS(Prices!$D:$D,$H$12,Prices!$A:$A,$B126,Prices!$I:$I,$G126)=0,COUNTIFS(Prices!$D:$D,$H$12,Prices!$A:$A,$B126,Prices!$I:$I,$G126,Prices!$G:$G,"Product NA")&gt;0),0,SUMIFS(Prices!$G:$G,Prices!$D:$D,$H$12,Prices!$A:$A,$B126,Prices!$I:$I,$G126))</f>
        <v>0.98</v>
      </c>
      <c r="I126" s="88">
        <f>IF(OR(COUNTIFS(Prices!$D:$D,$H$12,Prices!$A:$A,$B126,Prices!$I:$I,$G126)=0,COUNTIFS(Prices!$D:$D,$H$12,Prices!$A:$A,$B126,Prices!$I:$I,$G126,Prices!$H:$H,"Product NA")&gt;0),0,SUMIFS(Prices!$H:$H,Prices!$D:$D,$H$12,Prices!$A:$A,$B126,Prices!$I:$I,$G126))</f>
        <v>11.63</v>
      </c>
      <c r="J126" s="89">
        <f>IF(OR($C126=0,$E126=0,COUNTIFS(Prices!$D:$D,$H$12,Prices!$A:$A,$B126,Prices!$I:$I,$G126,Prices!$H:$H,"Product NA")&gt;0),"",(H126+(I126*($E126/1000))))</f>
        <v>4.4690000000000003</v>
      </c>
      <c r="K126" s="89">
        <f>J126*-(INDEX(VRDs!$H$3:$J$12, MATCH($H$12, VRDs!$A$3:$A$12, 0), MATCH($D126, INDEX(VRDs!$E$3:$G$12, MATCH($H$12, VRDs!$A$3:$A$12, 0), 0), 1)))</f>
        <v>0</v>
      </c>
      <c r="L126" s="89">
        <f t="shared" si="25"/>
        <v>0.29048500000000005</v>
      </c>
      <c r="M126" s="90">
        <f t="shared" si="13"/>
        <v>4.7594850000000006</v>
      </c>
      <c r="N126" s="90">
        <f t="shared" si="14"/>
        <v>4.7594850000000006</v>
      </c>
      <c r="P126" s="88">
        <f>IF(OR(COUNTIFS(Prices!$D:$D,$P$12,Prices!$A:$A,$B126,Prices!$I:$I,$G126)=0,COUNTIFS(Prices!$D:$D,$P$12,Prices!$A:$A,$B126,Prices!$I:$I,$G126,Prices!$G:$G,"Product NA")&gt;0),0,SUMIFS(Prices!$G:$G,Prices!$D:$D,$P$12,Prices!$A:$A,$B126,Prices!$I:$I,$G126))</f>
        <v>0</v>
      </c>
      <c r="Q126" s="88">
        <f>IF(OR(COUNTIFS(Prices!$D:$D,$P$12,Prices!$A:$A,$B126,Prices!$I:$I,$G126)=0,COUNTIFS(Prices!$D:$D,$P$12,Prices!$A:$A,$B126,Prices!$I:$I,$G126,Prices!$H:$H,"Product NA")&gt;0),0,SUMIFS(Prices!$H:$H,Prices!$D:$D,$P$12,Prices!$A:$A,$B126,Prices!$I:$I,$G126))</f>
        <v>0</v>
      </c>
      <c r="R126" s="89">
        <f>IF(OR($C126=0,$E126=0,COUNTIFS(Prices!$D:$D,$P$12,Prices!$A:$A,$B126,Prices!$I:$I,$G126,Prices!$H:$H,"Product NA")&gt;0),"",(P126+(Q126*($E126/1000))))</f>
        <v>0</v>
      </c>
      <c r="S126" s="89">
        <f t="shared" si="15"/>
        <v>0</v>
      </c>
      <c r="T126" s="90">
        <f t="shared" si="16"/>
        <v>0</v>
      </c>
      <c r="U126" s="90">
        <f t="shared" si="17"/>
        <v>0</v>
      </c>
      <c r="W126" s="88">
        <f>IF(OR(COUNTIFS(Prices!$D:$D,$W$12,Prices!$A:$A,$B126,Prices!$I:$I,$G126)=0,COUNTIFS(Prices!$D:$D,$W$12,Prices!$A:$A,$B126,Prices!$I:$I,$G126,Prices!$G:$G,"Product NA")&gt;0),0,SUMIFS(Prices!$G:$G,Prices!$D:$D,$W$12,Prices!$A:$A,$B126,Prices!$I:$I,$G126))</f>
        <v>0</v>
      </c>
      <c r="X126" s="88">
        <f>IF(OR(COUNTIFS(Prices!$D:$D,$W$12,Prices!$A:$A,$B126,Prices!$I:$I,$G126)=0,COUNTIFS(Prices!$D:$D,$W$12,Prices!$A:$A,$B126,Prices!$I:$I,$G126,Prices!$H:$H,"Product NA")&gt;0),0,SUMIFS(Prices!$H:$H,Prices!$D:$D,$W$12,Prices!$A:$A,$B126,Prices!$I:$I,$G126))</f>
        <v>0</v>
      </c>
      <c r="Y126" s="89">
        <f>IF(OR($C126=0,$E126=0,COUNTIFS(Prices!$D:$D,$W$12,Prices!$A:$A,$B126,Prices!$I:$I,$G126,Prices!$H:$H,"Product NA")&gt;0),"",(W126+(X126*($E126/1000))))</f>
        <v>0</v>
      </c>
      <c r="Z126" s="89">
        <f t="shared" si="18"/>
        <v>0</v>
      </c>
      <c r="AA126" s="90">
        <f t="shared" si="19"/>
        <v>0</v>
      </c>
      <c r="AB126" s="90">
        <f t="shared" si="20"/>
        <v>0</v>
      </c>
      <c r="AD126" s="88">
        <f>IF(OR(COUNTIFS(Prices!$D:$D,$AD$12,Prices!$A:$A,$B126,Prices!$I:$I,$G126)=0,COUNTIFS(Prices!$D:$D,$AD$12,Prices!$A:$A,$B126,Prices!$I:$I,$G126,Prices!$G:$G,"Product NA")&gt;0),0,SUMIFS(Prices!$G:$G,Prices!$D:$D,$AD$12,Prices!$A:$A,$B126,Prices!$I:$I,$G126))</f>
        <v>6.5500000000000007</v>
      </c>
      <c r="AE126" s="88">
        <f>IF(OR(COUNTIFS(Prices!$D:$D,$AD$12,Prices!$A:$A,$B126,Prices!$I:$I,$G126)=0,COUNTIFS(Prices!$D:$D,$AD$12,Prices!$A:$A,$B126,Prices!$I:$I,$G126,Prices!$H:$H,"Product NA")&gt;0),0,SUMIFS(Prices!$H:$H,Prices!$D:$D,$AD$12,Prices!$A:$A,$B126,Prices!$I:$I,$G126))</f>
        <v>4.05</v>
      </c>
      <c r="AF126" s="89">
        <f>IF(OR($C126=0,$E126=0,COUNTIFS(Prices!$D:$D,$AD$12,Prices!$A:$A,$B126,Prices!$I:$I,$G126,Prices!$H:$H,"Product NA")&gt;0),"",(AD126+(AE126*($E126/1000))))</f>
        <v>7.7650000000000006</v>
      </c>
      <c r="AG126" s="89">
        <f t="shared" si="21"/>
        <v>0.50472500000000009</v>
      </c>
      <c r="AH126" s="90">
        <f t="shared" si="22"/>
        <v>8.2697250000000011</v>
      </c>
      <c r="AI126" s="90">
        <f t="shared" si="23"/>
        <v>8.2697250000000011</v>
      </c>
    </row>
    <row r="127" spans="2:35" x14ac:dyDescent="0.35">
      <c r="B127" s="87" t="s">
        <v>122</v>
      </c>
      <c r="C127" s="66">
        <v>1</v>
      </c>
      <c r="D127" s="66">
        <v>1</v>
      </c>
      <c r="E127" s="66">
        <v>300</v>
      </c>
      <c r="G127" s="75" t="str">
        <f t="shared" si="24"/>
        <v>0-500g</v>
      </c>
      <c r="H127" s="88">
        <f>IF(OR(COUNTIFS(Prices!$D:$D,$H$12,Prices!$A:$A,$B127,Prices!$I:$I,$G127)=0,COUNTIFS(Prices!$D:$D,$H$12,Prices!$A:$A,$B127,Prices!$I:$I,$G127,Prices!$G:$G,"Product NA")&gt;0),0,SUMIFS(Prices!$G:$G,Prices!$D:$D,$H$12,Prices!$A:$A,$B127,Prices!$I:$I,$G127))</f>
        <v>2.08</v>
      </c>
      <c r="I127" s="88">
        <f>IF(OR(COUNTIFS(Prices!$D:$D,$H$12,Prices!$A:$A,$B127,Prices!$I:$I,$G127)=0,COUNTIFS(Prices!$D:$D,$H$12,Prices!$A:$A,$B127,Prices!$I:$I,$G127,Prices!$H:$H,"Product NA")&gt;0),0,SUMIFS(Prices!$H:$H,Prices!$D:$D,$H$12,Prices!$A:$A,$B127,Prices!$I:$I,$G127))</f>
        <v>4.21</v>
      </c>
      <c r="J127" s="89">
        <f>IF(OR($C127=0,$E127=0,COUNTIFS(Prices!$D:$D,$H$12,Prices!$A:$A,$B127,Prices!$I:$I,$G127,Prices!$H:$H,"Product NA")&gt;0),"",(H127+(I127*($E127/1000))))</f>
        <v>3.343</v>
      </c>
      <c r="K127" s="89">
        <f>J127*-(INDEX(VRDs!$H$3:$J$12, MATCH($H$12, VRDs!$A$3:$A$12, 0), MATCH($D127, INDEX(VRDs!$E$3:$G$12, MATCH($H$12, VRDs!$A$3:$A$12, 0), 0), 1)))</f>
        <v>0</v>
      </c>
      <c r="L127" s="89">
        <f t="shared" si="25"/>
        <v>0.21729500000000002</v>
      </c>
      <c r="M127" s="90">
        <f t="shared" si="13"/>
        <v>3.560295</v>
      </c>
      <c r="N127" s="90">
        <f t="shared" si="14"/>
        <v>3.560295</v>
      </c>
      <c r="P127" s="88">
        <f>IF(OR(COUNTIFS(Prices!$D:$D,$P$12,Prices!$A:$A,$B127,Prices!$I:$I,$G127)=0,COUNTIFS(Prices!$D:$D,$P$12,Prices!$A:$A,$B127,Prices!$I:$I,$G127,Prices!$G:$G,"Product NA")&gt;0),0,SUMIFS(Prices!$G:$G,Prices!$D:$D,$P$12,Prices!$A:$A,$B127,Prices!$I:$I,$G127))</f>
        <v>0</v>
      </c>
      <c r="Q127" s="88">
        <f>IF(OR(COUNTIFS(Prices!$D:$D,$P$12,Prices!$A:$A,$B127,Prices!$I:$I,$G127)=0,COUNTIFS(Prices!$D:$D,$P$12,Prices!$A:$A,$B127,Prices!$I:$I,$G127,Prices!$H:$H,"Product NA")&gt;0),0,SUMIFS(Prices!$H:$H,Prices!$D:$D,$P$12,Prices!$A:$A,$B127,Prices!$I:$I,$G127))</f>
        <v>0</v>
      </c>
      <c r="R127" s="89">
        <f>IF(OR($C127=0,$E127=0,COUNTIFS(Prices!$D:$D,$P$12,Prices!$A:$A,$B127,Prices!$I:$I,$G127,Prices!$H:$H,"Product NA")&gt;0),"",(P127+(Q127*($E127/1000))))</f>
        <v>0</v>
      </c>
      <c r="S127" s="89">
        <f t="shared" si="15"/>
        <v>0</v>
      </c>
      <c r="T127" s="90">
        <f t="shared" si="16"/>
        <v>0</v>
      </c>
      <c r="U127" s="90">
        <f t="shared" si="17"/>
        <v>0</v>
      </c>
      <c r="W127" s="88">
        <f>IF(OR(COUNTIFS(Prices!$D:$D,$W$12,Prices!$A:$A,$B127,Prices!$I:$I,$G127)=0,COUNTIFS(Prices!$D:$D,$W$12,Prices!$A:$A,$B127,Prices!$I:$I,$G127,Prices!$G:$G,"Product NA")&gt;0),0,SUMIFS(Prices!$G:$G,Prices!$D:$D,$W$12,Prices!$A:$A,$B127,Prices!$I:$I,$G127))</f>
        <v>0</v>
      </c>
      <c r="X127" s="88">
        <f>IF(OR(COUNTIFS(Prices!$D:$D,$W$12,Prices!$A:$A,$B127,Prices!$I:$I,$G127)=0,COUNTIFS(Prices!$D:$D,$W$12,Prices!$A:$A,$B127,Prices!$I:$I,$G127,Prices!$H:$H,"Product NA")&gt;0),0,SUMIFS(Prices!$H:$H,Prices!$D:$D,$W$12,Prices!$A:$A,$B127,Prices!$I:$I,$G127))</f>
        <v>0</v>
      </c>
      <c r="Y127" s="89">
        <f>IF(OR($C127=0,$E127=0,COUNTIFS(Prices!$D:$D,$W$12,Prices!$A:$A,$B127,Prices!$I:$I,$G127,Prices!$H:$H,"Product NA")&gt;0),"",(W127+(X127*($E127/1000))))</f>
        <v>0</v>
      </c>
      <c r="Z127" s="89">
        <f t="shared" si="18"/>
        <v>0</v>
      </c>
      <c r="AA127" s="90">
        <f t="shared" si="19"/>
        <v>0</v>
      </c>
      <c r="AB127" s="90">
        <f t="shared" si="20"/>
        <v>0</v>
      </c>
      <c r="AD127" s="88">
        <f>IF(OR(COUNTIFS(Prices!$D:$D,$AD$12,Prices!$A:$A,$B127,Prices!$I:$I,$G127)=0,COUNTIFS(Prices!$D:$D,$AD$12,Prices!$A:$A,$B127,Prices!$I:$I,$G127,Prices!$G:$G,"Product NA")&gt;0),0,SUMIFS(Prices!$G:$G,Prices!$D:$D,$AD$12,Prices!$A:$A,$B127,Prices!$I:$I,$G127))</f>
        <v>6.7</v>
      </c>
      <c r="AE127" s="88">
        <f>IF(OR(COUNTIFS(Prices!$D:$D,$AD$12,Prices!$A:$A,$B127,Prices!$I:$I,$G127)=0,COUNTIFS(Prices!$D:$D,$AD$12,Prices!$A:$A,$B127,Prices!$I:$I,$G127,Prices!$H:$H,"Product NA")&gt;0),0,SUMIFS(Prices!$H:$H,Prices!$D:$D,$AD$12,Prices!$A:$A,$B127,Prices!$I:$I,$G127))</f>
        <v>9.6000000000000014</v>
      </c>
      <c r="AF127" s="89">
        <f>IF(OR($C127=0,$E127=0,COUNTIFS(Prices!$D:$D,$AD$12,Prices!$A:$A,$B127,Prices!$I:$I,$G127,Prices!$H:$H,"Product NA")&gt;0),"",(AD127+(AE127*($E127/1000))))</f>
        <v>9.58</v>
      </c>
      <c r="AG127" s="89">
        <f t="shared" si="21"/>
        <v>0.62270000000000003</v>
      </c>
      <c r="AH127" s="90">
        <f t="shared" si="22"/>
        <v>10.2027</v>
      </c>
      <c r="AI127" s="90">
        <f t="shared" si="23"/>
        <v>10.2027</v>
      </c>
    </row>
    <row r="128" spans="2:35" x14ac:dyDescent="0.35">
      <c r="B128" s="87" t="s">
        <v>123</v>
      </c>
      <c r="C128" s="66">
        <v>1</v>
      </c>
      <c r="D128" s="66">
        <v>1</v>
      </c>
      <c r="E128" s="66">
        <v>300</v>
      </c>
      <c r="G128" s="75" t="str">
        <f t="shared" si="24"/>
        <v>0-500g</v>
      </c>
      <c r="H128" s="88">
        <f>IF(OR(COUNTIFS(Prices!$D:$D,$H$12,Prices!$A:$A,$B128,Prices!$I:$I,$G128)=0,COUNTIFS(Prices!$D:$D,$H$12,Prices!$A:$A,$B128,Prices!$I:$I,$G128,Prices!$G:$G,"Product NA")&gt;0),0,SUMIFS(Prices!$G:$G,Prices!$D:$D,$H$12,Prices!$A:$A,$B128,Prices!$I:$I,$G128))</f>
        <v>3.06</v>
      </c>
      <c r="I128" s="88">
        <f>IF(OR(COUNTIFS(Prices!$D:$D,$H$12,Prices!$A:$A,$B128,Prices!$I:$I,$G128)=0,COUNTIFS(Prices!$D:$D,$H$12,Prices!$A:$A,$B128,Prices!$I:$I,$G128,Prices!$H:$H,"Product NA")&gt;0),0,SUMIFS(Prices!$H:$H,Prices!$D:$D,$H$12,Prices!$A:$A,$B128,Prices!$I:$I,$G128))</f>
        <v>4.1500000000000004</v>
      </c>
      <c r="J128" s="89">
        <f>IF(OR($C128=0,$E128=0,COUNTIFS(Prices!$D:$D,$H$12,Prices!$A:$A,$B128,Prices!$I:$I,$G128,Prices!$H:$H,"Product NA")&gt;0),"",(H128+(I128*($E128/1000))))</f>
        <v>4.3049999999999997</v>
      </c>
      <c r="K128" s="89">
        <f>J128*-(INDEX(VRDs!$H$3:$J$12, MATCH($H$12, VRDs!$A$3:$A$12, 0), MATCH($D128, INDEX(VRDs!$E$3:$G$12, MATCH($H$12, VRDs!$A$3:$A$12, 0), 0), 1)))</f>
        <v>0</v>
      </c>
      <c r="L128" s="89">
        <f t="shared" si="25"/>
        <v>0.27982499999999999</v>
      </c>
      <c r="M128" s="90">
        <f t="shared" si="13"/>
        <v>4.5848249999999995</v>
      </c>
      <c r="N128" s="90">
        <f t="shared" si="14"/>
        <v>4.5848249999999995</v>
      </c>
      <c r="P128" s="88">
        <f>IF(OR(COUNTIFS(Prices!$D:$D,$P$12,Prices!$A:$A,$B128,Prices!$I:$I,$G128)=0,COUNTIFS(Prices!$D:$D,$P$12,Prices!$A:$A,$B128,Prices!$I:$I,$G128,Prices!$G:$G,"Product NA")&gt;0),0,SUMIFS(Prices!$G:$G,Prices!$D:$D,$P$12,Prices!$A:$A,$B128,Prices!$I:$I,$G128))</f>
        <v>5.5500000000000007</v>
      </c>
      <c r="Q128" s="88">
        <f>IF(OR(COUNTIFS(Prices!$D:$D,$P$12,Prices!$A:$A,$B128,Prices!$I:$I,$G128)=0,COUNTIFS(Prices!$D:$D,$P$12,Prices!$A:$A,$B128,Prices!$I:$I,$G128,Prices!$H:$H,"Product NA")&gt;0),0,SUMIFS(Prices!$H:$H,Prices!$D:$D,$P$12,Prices!$A:$A,$B128,Prices!$I:$I,$G128))</f>
        <v>4.05</v>
      </c>
      <c r="R128" s="89">
        <f>IF(OR($C128=0,$E128=0,COUNTIFS(Prices!$D:$D,$P$12,Prices!$A:$A,$B128,Prices!$I:$I,$G128,Prices!$H:$H,"Product NA")&gt;0),"",(P128+(Q128*($E128/1000))))</f>
        <v>6.7650000000000006</v>
      </c>
      <c r="S128" s="89">
        <f t="shared" si="15"/>
        <v>0.43972500000000003</v>
      </c>
      <c r="T128" s="90">
        <f t="shared" si="16"/>
        <v>7.2047250000000007</v>
      </c>
      <c r="U128" s="90">
        <f t="shared" si="17"/>
        <v>7.2047250000000007</v>
      </c>
      <c r="W128" s="88">
        <f>IF(OR(COUNTIFS(Prices!$D:$D,$W$12,Prices!$A:$A,$B128,Prices!$I:$I,$G128)=0,COUNTIFS(Prices!$D:$D,$W$12,Prices!$A:$A,$B128,Prices!$I:$I,$G128,Prices!$G:$G,"Product NA")&gt;0),0,SUMIFS(Prices!$G:$G,Prices!$D:$D,$W$12,Prices!$A:$A,$B128,Prices!$I:$I,$G128))</f>
        <v>5.75</v>
      </c>
      <c r="X128" s="88">
        <f>IF(OR(COUNTIFS(Prices!$D:$D,$W$12,Prices!$A:$A,$B128,Prices!$I:$I,$G128)=0,COUNTIFS(Prices!$D:$D,$W$12,Prices!$A:$A,$B128,Prices!$I:$I,$G128,Prices!$H:$H,"Product NA")&gt;0),0,SUMIFS(Prices!$H:$H,Prices!$D:$D,$W$12,Prices!$A:$A,$B128,Prices!$I:$I,$G128))</f>
        <v>4.05</v>
      </c>
      <c r="Y128" s="89">
        <f>IF(OR($C128=0,$E128=0,COUNTIFS(Prices!$D:$D,$W$12,Prices!$A:$A,$B128,Prices!$I:$I,$G128,Prices!$H:$H,"Product NA")&gt;0),"",(W128+(X128*($E128/1000))))</f>
        <v>6.9649999999999999</v>
      </c>
      <c r="Z128" s="89">
        <f t="shared" si="18"/>
        <v>0.45272499999999999</v>
      </c>
      <c r="AA128" s="90">
        <f t="shared" si="19"/>
        <v>7.4177249999999999</v>
      </c>
      <c r="AB128" s="90">
        <f t="shared" si="20"/>
        <v>7.4177249999999999</v>
      </c>
      <c r="AD128" s="88">
        <f>IF(OR(COUNTIFS(Prices!$D:$D,$AD$12,Prices!$A:$A,$B128,Prices!$I:$I,$G128)=0,COUNTIFS(Prices!$D:$D,$AD$12,Prices!$A:$A,$B128,Prices!$I:$I,$G128,Prices!$G:$G,"Product NA")&gt;0),0,SUMIFS(Prices!$G:$G,Prices!$D:$D,$AD$12,Prices!$A:$A,$B128,Prices!$I:$I,$G128))</f>
        <v>0</v>
      </c>
      <c r="AE128" s="88">
        <f>IF(OR(COUNTIFS(Prices!$D:$D,$AD$12,Prices!$A:$A,$B128,Prices!$I:$I,$G128)=0,COUNTIFS(Prices!$D:$D,$AD$12,Prices!$A:$A,$B128,Prices!$I:$I,$G128,Prices!$H:$H,"Product NA")&gt;0),0,SUMIFS(Prices!$H:$H,Prices!$D:$D,$AD$12,Prices!$A:$A,$B128,Prices!$I:$I,$G128))</f>
        <v>0</v>
      </c>
      <c r="AF128" s="89">
        <f>IF(OR($C128=0,$E128=0,COUNTIFS(Prices!$D:$D,$AD$12,Prices!$A:$A,$B128,Prices!$I:$I,$G128,Prices!$H:$H,"Product NA")&gt;0),"",(AD128+(AE128*($E128/1000))))</f>
        <v>0</v>
      </c>
      <c r="AG128" s="89">
        <f t="shared" si="21"/>
        <v>0</v>
      </c>
      <c r="AH128" s="90">
        <f t="shared" si="22"/>
        <v>0</v>
      </c>
      <c r="AI128" s="90">
        <f t="shared" si="23"/>
        <v>0</v>
      </c>
    </row>
    <row r="129" spans="2:35" x14ac:dyDescent="0.35">
      <c r="B129" s="87" t="s">
        <v>124</v>
      </c>
      <c r="C129" s="66">
        <v>1</v>
      </c>
      <c r="D129" s="66">
        <v>1</v>
      </c>
      <c r="E129" s="66">
        <v>300</v>
      </c>
      <c r="G129" s="75" t="str">
        <f t="shared" si="24"/>
        <v>0-500g</v>
      </c>
      <c r="H129" s="88">
        <f>IF(OR(COUNTIFS(Prices!$D:$D,$H$12,Prices!$A:$A,$B129,Prices!$I:$I,$G129)=0,COUNTIFS(Prices!$D:$D,$H$12,Prices!$A:$A,$B129,Prices!$I:$I,$G129,Prices!$G:$G,"Product NA")&gt;0),0,SUMIFS(Prices!$G:$G,Prices!$D:$D,$H$12,Prices!$A:$A,$B129,Prices!$I:$I,$G129))</f>
        <v>1.45</v>
      </c>
      <c r="I129" s="88">
        <f>IF(OR(COUNTIFS(Prices!$D:$D,$H$12,Prices!$A:$A,$B129,Prices!$I:$I,$G129)=0,COUNTIFS(Prices!$D:$D,$H$12,Prices!$A:$A,$B129,Prices!$I:$I,$G129,Prices!$H:$H,"Product NA")&gt;0),0,SUMIFS(Prices!$H:$H,Prices!$D:$D,$H$12,Prices!$A:$A,$B129,Prices!$I:$I,$G129))</f>
        <v>12.64</v>
      </c>
      <c r="J129" s="89">
        <f>IF(OR($C129=0,$E129=0,COUNTIFS(Prices!$D:$D,$H$12,Prices!$A:$A,$B129,Prices!$I:$I,$G129,Prices!$H:$H,"Product NA")&gt;0),"",(H129+(I129*($E129/1000))))</f>
        <v>5.242</v>
      </c>
      <c r="K129" s="89">
        <f>J129*-(INDEX(VRDs!$H$3:$J$12, MATCH($H$12, VRDs!$A$3:$A$12, 0), MATCH($D129, INDEX(VRDs!$E$3:$G$12, MATCH($H$12, VRDs!$A$3:$A$12, 0), 0), 1)))</f>
        <v>0</v>
      </c>
      <c r="L129" s="89">
        <f t="shared" si="25"/>
        <v>0.34073000000000003</v>
      </c>
      <c r="M129" s="90">
        <f t="shared" si="13"/>
        <v>5.5827299999999997</v>
      </c>
      <c r="N129" s="90">
        <f t="shared" si="14"/>
        <v>5.5827299999999997</v>
      </c>
      <c r="P129" s="88">
        <f>IF(OR(COUNTIFS(Prices!$D:$D,$P$12,Prices!$A:$A,$B129,Prices!$I:$I,$G129)=0,COUNTIFS(Prices!$D:$D,$P$12,Prices!$A:$A,$B129,Prices!$I:$I,$G129,Prices!$G:$G,"Product NA")&gt;0),0,SUMIFS(Prices!$G:$G,Prices!$D:$D,$P$12,Prices!$A:$A,$B129,Prices!$I:$I,$G129))</f>
        <v>6.15</v>
      </c>
      <c r="Q129" s="88">
        <f>IF(OR(COUNTIFS(Prices!$D:$D,$P$12,Prices!$A:$A,$B129,Prices!$I:$I,$G129)=0,COUNTIFS(Prices!$D:$D,$P$12,Prices!$A:$A,$B129,Prices!$I:$I,$G129,Prices!$H:$H,"Product NA")&gt;0),0,SUMIFS(Prices!$H:$H,Prices!$D:$D,$P$12,Prices!$A:$A,$B129,Prices!$I:$I,$G129))</f>
        <v>9.6000000000000014</v>
      </c>
      <c r="R129" s="89">
        <f>IF(OR($C129=0,$E129=0,COUNTIFS(Prices!$D:$D,$P$12,Prices!$A:$A,$B129,Prices!$I:$I,$G129,Prices!$H:$H,"Product NA")&gt;0),"",(P129+(Q129*($E129/1000))))</f>
        <v>9.0300000000000011</v>
      </c>
      <c r="S129" s="89">
        <f t="shared" si="15"/>
        <v>0.58695000000000008</v>
      </c>
      <c r="T129" s="90">
        <f t="shared" si="16"/>
        <v>9.616950000000001</v>
      </c>
      <c r="U129" s="90">
        <f t="shared" si="17"/>
        <v>9.616950000000001</v>
      </c>
      <c r="W129" s="88">
        <f>IF(OR(COUNTIFS(Prices!$D:$D,$W$12,Prices!$A:$A,$B129,Prices!$I:$I,$G129)=0,COUNTIFS(Prices!$D:$D,$W$12,Prices!$A:$A,$B129,Prices!$I:$I,$G129,Prices!$G:$G,"Product NA")&gt;0),0,SUMIFS(Prices!$G:$G,Prices!$D:$D,$W$12,Prices!$A:$A,$B129,Prices!$I:$I,$G129))</f>
        <v>6.7</v>
      </c>
      <c r="X129" s="88">
        <f>IF(OR(COUNTIFS(Prices!$D:$D,$W$12,Prices!$A:$A,$B129,Prices!$I:$I,$G129)=0,COUNTIFS(Prices!$D:$D,$W$12,Prices!$A:$A,$B129,Prices!$I:$I,$G129,Prices!$H:$H,"Product NA")&gt;0),0,SUMIFS(Prices!$H:$H,Prices!$D:$D,$W$12,Prices!$A:$A,$B129,Prices!$I:$I,$G129))</f>
        <v>9.6000000000000014</v>
      </c>
      <c r="Y129" s="89">
        <f>IF(OR($C129=0,$E129=0,COUNTIFS(Prices!$D:$D,$W$12,Prices!$A:$A,$B129,Prices!$I:$I,$G129,Prices!$H:$H,"Product NA")&gt;0),"",(W129+(X129*($E129/1000))))</f>
        <v>9.58</v>
      </c>
      <c r="Z129" s="89">
        <f t="shared" si="18"/>
        <v>0.62270000000000003</v>
      </c>
      <c r="AA129" s="90">
        <f t="shared" si="19"/>
        <v>10.2027</v>
      </c>
      <c r="AB129" s="90">
        <f t="shared" si="20"/>
        <v>10.2027</v>
      </c>
      <c r="AD129" s="88">
        <f>IF(OR(COUNTIFS(Prices!$D:$D,$AD$12,Prices!$A:$A,$B129,Prices!$I:$I,$G129)=0,COUNTIFS(Prices!$D:$D,$AD$12,Prices!$A:$A,$B129,Prices!$I:$I,$G129,Prices!$G:$G,"Product NA")&gt;0),0,SUMIFS(Prices!$G:$G,Prices!$D:$D,$AD$12,Prices!$A:$A,$B129,Prices!$I:$I,$G129))</f>
        <v>0</v>
      </c>
      <c r="AE129" s="88">
        <f>IF(OR(COUNTIFS(Prices!$D:$D,$AD$12,Prices!$A:$A,$B129,Prices!$I:$I,$G129)=0,COUNTIFS(Prices!$D:$D,$AD$12,Prices!$A:$A,$B129,Prices!$I:$I,$G129,Prices!$H:$H,"Product NA")&gt;0),0,SUMIFS(Prices!$H:$H,Prices!$D:$D,$AD$12,Prices!$A:$A,$B129,Prices!$I:$I,$G129))</f>
        <v>0</v>
      </c>
      <c r="AF129" s="89">
        <f>IF(OR($C129=0,$E129=0,COUNTIFS(Prices!$D:$D,$AD$12,Prices!$A:$A,$B129,Prices!$I:$I,$G129,Prices!$H:$H,"Product NA")&gt;0),"",(AD129+(AE129*($E129/1000))))</f>
        <v>0</v>
      </c>
      <c r="AG129" s="89">
        <f t="shared" si="21"/>
        <v>0</v>
      </c>
      <c r="AH129" s="90">
        <f t="shared" si="22"/>
        <v>0</v>
      </c>
      <c r="AI129" s="90">
        <f t="shared" si="23"/>
        <v>0</v>
      </c>
    </row>
    <row r="130" spans="2:35" x14ac:dyDescent="0.35">
      <c r="B130" s="87" t="s">
        <v>125</v>
      </c>
      <c r="C130" s="66">
        <v>1</v>
      </c>
      <c r="D130" s="66">
        <v>1</v>
      </c>
      <c r="E130" s="66">
        <v>300</v>
      </c>
      <c r="G130" s="75" t="str">
        <f t="shared" si="24"/>
        <v>0-500g</v>
      </c>
      <c r="H130" s="88">
        <f>IF(OR(COUNTIFS(Prices!$D:$D,$H$12,Prices!$A:$A,$B130,Prices!$I:$I,$G130)=0,COUNTIFS(Prices!$D:$D,$H$12,Prices!$A:$A,$B130,Prices!$I:$I,$G130,Prices!$G:$G,"Product NA")&gt;0),0,SUMIFS(Prices!$G:$G,Prices!$D:$D,$H$12,Prices!$A:$A,$B130,Prices!$I:$I,$G130))</f>
        <v>1.1599999999999999</v>
      </c>
      <c r="I130" s="88">
        <f>IF(OR(COUNTIFS(Prices!$D:$D,$H$12,Prices!$A:$A,$B130,Prices!$I:$I,$G130)=0,COUNTIFS(Prices!$D:$D,$H$12,Prices!$A:$A,$B130,Prices!$I:$I,$G130,Prices!$H:$H,"Product NA")&gt;0),0,SUMIFS(Prices!$H:$H,Prices!$D:$D,$H$12,Prices!$A:$A,$B130,Prices!$I:$I,$G130))</f>
        <v>13.64</v>
      </c>
      <c r="J130" s="89">
        <f>IF(OR($C130=0,$E130=0,COUNTIFS(Prices!$D:$D,$H$12,Prices!$A:$A,$B130,Prices!$I:$I,$G130,Prices!$H:$H,"Product NA")&gt;0),"",(H130+(I130*($E130/1000))))</f>
        <v>5.2519999999999998</v>
      </c>
      <c r="K130" s="89">
        <f>J130*-(INDEX(VRDs!$H$3:$J$12, MATCH($H$12, VRDs!$A$3:$A$12, 0), MATCH($D130, INDEX(VRDs!$E$3:$G$12, MATCH($H$12, VRDs!$A$3:$A$12, 0), 0), 1)))</f>
        <v>0</v>
      </c>
      <c r="L130" s="89">
        <f t="shared" si="25"/>
        <v>0.34138000000000002</v>
      </c>
      <c r="M130" s="90">
        <f t="shared" si="13"/>
        <v>5.5933799999999998</v>
      </c>
      <c r="N130" s="90">
        <f t="shared" si="14"/>
        <v>5.5933799999999998</v>
      </c>
      <c r="P130" s="88">
        <f>IF(OR(COUNTIFS(Prices!$D:$D,$P$12,Prices!$A:$A,$B130,Prices!$I:$I,$G130)=0,COUNTIFS(Prices!$D:$D,$P$12,Prices!$A:$A,$B130,Prices!$I:$I,$G130,Prices!$G:$G,"Product NA")&gt;0),0,SUMIFS(Prices!$G:$G,Prices!$D:$D,$P$12,Prices!$A:$A,$B130,Prices!$I:$I,$G130))</f>
        <v>0</v>
      </c>
      <c r="Q130" s="88">
        <f>IF(OR(COUNTIFS(Prices!$D:$D,$P$12,Prices!$A:$A,$B130,Prices!$I:$I,$G130)=0,COUNTIFS(Prices!$D:$D,$P$12,Prices!$A:$A,$B130,Prices!$I:$I,$G130,Prices!$H:$H,"Product NA")&gt;0),0,SUMIFS(Prices!$H:$H,Prices!$D:$D,$P$12,Prices!$A:$A,$B130,Prices!$I:$I,$G130))</f>
        <v>0</v>
      </c>
      <c r="R130" s="89">
        <f>IF(OR($C130=0,$E130=0,COUNTIFS(Prices!$D:$D,$P$12,Prices!$A:$A,$B130,Prices!$I:$I,$G130,Prices!$H:$H,"Product NA")&gt;0),"",(P130+(Q130*($E130/1000))))</f>
        <v>0</v>
      </c>
      <c r="S130" s="89">
        <f t="shared" si="15"/>
        <v>0</v>
      </c>
      <c r="T130" s="90">
        <f t="shared" si="16"/>
        <v>0</v>
      </c>
      <c r="U130" s="90">
        <f t="shared" si="17"/>
        <v>0</v>
      </c>
      <c r="W130" s="88">
        <f>IF(OR(COUNTIFS(Prices!$D:$D,$W$12,Prices!$A:$A,$B130,Prices!$I:$I,$G130)=0,COUNTIFS(Prices!$D:$D,$W$12,Prices!$A:$A,$B130,Prices!$I:$I,$G130,Prices!$G:$G,"Product NA")&gt;0),0,SUMIFS(Prices!$G:$G,Prices!$D:$D,$W$12,Prices!$A:$A,$B130,Prices!$I:$I,$G130))</f>
        <v>0</v>
      </c>
      <c r="X130" s="88">
        <f>IF(OR(COUNTIFS(Prices!$D:$D,$W$12,Prices!$A:$A,$B130,Prices!$I:$I,$G130)=0,COUNTIFS(Prices!$D:$D,$W$12,Prices!$A:$A,$B130,Prices!$I:$I,$G130,Prices!$H:$H,"Product NA")&gt;0),0,SUMIFS(Prices!$H:$H,Prices!$D:$D,$W$12,Prices!$A:$A,$B130,Prices!$I:$I,$G130))</f>
        <v>0</v>
      </c>
      <c r="Y130" s="89">
        <f>IF(OR($C130=0,$E130=0,COUNTIFS(Prices!$D:$D,$W$12,Prices!$A:$A,$B130,Prices!$I:$I,$G130,Prices!$H:$H,"Product NA")&gt;0),"",(W130+(X130*($E130/1000))))</f>
        <v>0</v>
      </c>
      <c r="Z130" s="89">
        <f t="shared" si="18"/>
        <v>0</v>
      </c>
      <c r="AA130" s="90">
        <f t="shared" si="19"/>
        <v>0</v>
      </c>
      <c r="AB130" s="90">
        <f t="shared" si="20"/>
        <v>0</v>
      </c>
      <c r="AD130" s="88">
        <f>IF(OR(COUNTIFS(Prices!$D:$D,$AD$12,Prices!$A:$A,$B130,Prices!$I:$I,$G130)=0,COUNTIFS(Prices!$D:$D,$AD$12,Prices!$A:$A,$B130,Prices!$I:$I,$G130,Prices!$G:$G,"Product NA")&gt;0),0,SUMIFS(Prices!$G:$G,Prices!$D:$D,$AD$12,Prices!$A:$A,$B130,Prices!$I:$I,$G130))</f>
        <v>6.3000000000000007</v>
      </c>
      <c r="AE130" s="88">
        <f>IF(OR(COUNTIFS(Prices!$D:$D,$AD$12,Prices!$A:$A,$B130,Prices!$I:$I,$G130)=0,COUNTIFS(Prices!$D:$D,$AD$12,Prices!$A:$A,$B130,Prices!$I:$I,$G130,Prices!$H:$H,"Product NA")&gt;0),0,SUMIFS(Prices!$H:$H,Prices!$D:$D,$AD$12,Prices!$A:$A,$B130,Prices!$I:$I,$G130))</f>
        <v>9.6000000000000014</v>
      </c>
      <c r="AF130" s="89">
        <f>IF(OR($C130=0,$E130=0,COUNTIFS(Prices!$D:$D,$AD$12,Prices!$A:$A,$B130,Prices!$I:$I,$G130,Prices!$H:$H,"Product NA")&gt;0),"",(AD130+(AE130*($E130/1000))))</f>
        <v>9.1800000000000015</v>
      </c>
      <c r="AG130" s="89">
        <f t="shared" si="21"/>
        <v>0.59670000000000012</v>
      </c>
      <c r="AH130" s="90">
        <f t="shared" si="22"/>
        <v>9.7767000000000017</v>
      </c>
      <c r="AI130" s="90">
        <f t="shared" si="23"/>
        <v>9.7767000000000017</v>
      </c>
    </row>
    <row r="131" spans="2:35" x14ac:dyDescent="0.35">
      <c r="B131" s="87" t="s">
        <v>126</v>
      </c>
      <c r="C131" s="66">
        <v>1</v>
      </c>
      <c r="D131" s="66">
        <v>1</v>
      </c>
      <c r="E131" s="66">
        <v>300</v>
      </c>
      <c r="G131" s="75" t="str">
        <f t="shared" si="24"/>
        <v>0-500g</v>
      </c>
      <c r="H131" s="88">
        <f>IF(OR(COUNTIFS(Prices!$D:$D,$H$12,Prices!$A:$A,$B131,Prices!$I:$I,$G131)=0,COUNTIFS(Prices!$D:$D,$H$12,Prices!$A:$A,$B131,Prices!$I:$I,$G131,Prices!$G:$G,"Product NA")&gt;0),0,SUMIFS(Prices!$G:$G,Prices!$D:$D,$H$12,Prices!$A:$A,$B131,Prices!$I:$I,$G131))</f>
        <v>1.1599999999999999</v>
      </c>
      <c r="I131" s="88">
        <f>IF(OR(COUNTIFS(Prices!$D:$D,$H$12,Prices!$A:$A,$B131,Prices!$I:$I,$G131)=0,COUNTIFS(Prices!$D:$D,$H$12,Prices!$A:$A,$B131,Prices!$I:$I,$G131,Prices!$H:$H,"Product NA")&gt;0),0,SUMIFS(Prices!$H:$H,Prices!$D:$D,$H$12,Prices!$A:$A,$B131,Prices!$I:$I,$G131))</f>
        <v>13.64</v>
      </c>
      <c r="J131" s="89">
        <f>IF(OR($C131=0,$E131=0,COUNTIFS(Prices!$D:$D,$H$12,Prices!$A:$A,$B131,Prices!$I:$I,$G131,Prices!$H:$H,"Product NA")&gt;0),"",(H131+(I131*($E131/1000))))</f>
        <v>5.2519999999999998</v>
      </c>
      <c r="K131" s="89">
        <f>J131*-(INDEX(VRDs!$H$3:$J$12, MATCH($H$12, VRDs!$A$3:$A$12, 0), MATCH($D131, INDEX(VRDs!$E$3:$G$12, MATCH($H$12, VRDs!$A$3:$A$12, 0), 0), 1)))</f>
        <v>0</v>
      </c>
      <c r="L131" s="89">
        <f t="shared" si="25"/>
        <v>0.34138000000000002</v>
      </c>
      <c r="M131" s="90">
        <f t="shared" si="13"/>
        <v>5.5933799999999998</v>
      </c>
      <c r="N131" s="90">
        <f t="shared" si="14"/>
        <v>5.5933799999999998</v>
      </c>
      <c r="P131" s="88">
        <f>IF(OR(COUNTIFS(Prices!$D:$D,$P$12,Prices!$A:$A,$B131,Prices!$I:$I,$G131)=0,COUNTIFS(Prices!$D:$D,$P$12,Prices!$A:$A,$B131,Prices!$I:$I,$G131,Prices!$G:$G,"Product NA")&gt;0),0,SUMIFS(Prices!$G:$G,Prices!$D:$D,$P$12,Prices!$A:$A,$B131,Prices!$I:$I,$G131))</f>
        <v>0</v>
      </c>
      <c r="Q131" s="88">
        <f>IF(OR(COUNTIFS(Prices!$D:$D,$P$12,Prices!$A:$A,$B131,Prices!$I:$I,$G131)=0,COUNTIFS(Prices!$D:$D,$P$12,Prices!$A:$A,$B131,Prices!$I:$I,$G131,Prices!$H:$H,"Product NA")&gt;0),0,SUMIFS(Prices!$H:$H,Prices!$D:$D,$P$12,Prices!$A:$A,$B131,Prices!$I:$I,$G131))</f>
        <v>0</v>
      </c>
      <c r="R131" s="89">
        <f>IF(OR($C131=0,$E131=0,COUNTIFS(Prices!$D:$D,$P$12,Prices!$A:$A,$B131,Prices!$I:$I,$G131,Prices!$H:$H,"Product NA")&gt;0),"",(P131+(Q131*($E131/1000))))</f>
        <v>0</v>
      </c>
      <c r="S131" s="89">
        <f t="shared" si="15"/>
        <v>0</v>
      </c>
      <c r="T131" s="90">
        <f t="shared" si="16"/>
        <v>0</v>
      </c>
      <c r="U131" s="90">
        <f t="shared" si="17"/>
        <v>0</v>
      </c>
      <c r="W131" s="88">
        <f>IF(OR(COUNTIFS(Prices!$D:$D,$W$12,Prices!$A:$A,$B131,Prices!$I:$I,$G131)=0,COUNTIFS(Prices!$D:$D,$W$12,Prices!$A:$A,$B131,Prices!$I:$I,$G131,Prices!$G:$G,"Product NA")&gt;0),0,SUMIFS(Prices!$G:$G,Prices!$D:$D,$W$12,Prices!$A:$A,$B131,Prices!$I:$I,$G131))</f>
        <v>0</v>
      </c>
      <c r="X131" s="88">
        <f>IF(OR(COUNTIFS(Prices!$D:$D,$W$12,Prices!$A:$A,$B131,Prices!$I:$I,$G131)=0,COUNTIFS(Prices!$D:$D,$W$12,Prices!$A:$A,$B131,Prices!$I:$I,$G131,Prices!$H:$H,"Product NA")&gt;0),0,SUMIFS(Prices!$H:$H,Prices!$D:$D,$W$12,Prices!$A:$A,$B131,Prices!$I:$I,$G131))</f>
        <v>0</v>
      </c>
      <c r="Y131" s="89">
        <f>IF(OR($C131=0,$E131=0,COUNTIFS(Prices!$D:$D,$W$12,Prices!$A:$A,$B131,Prices!$I:$I,$G131,Prices!$H:$H,"Product NA")&gt;0),"",(W131+(X131*($E131/1000))))</f>
        <v>0</v>
      </c>
      <c r="Z131" s="89">
        <f t="shared" si="18"/>
        <v>0</v>
      </c>
      <c r="AA131" s="90">
        <f t="shared" si="19"/>
        <v>0</v>
      </c>
      <c r="AB131" s="90">
        <f t="shared" si="20"/>
        <v>0</v>
      </c>
      <c r="AD131" s="88">
        <f>IF(OR(COUNTIFS(Prices!$D:$D,$AD$12,Prices!$A:$A,$B131,Prices!$I:$I,$G131)=0,COUNTIFS(Prices!$D:$D,$AD$12,Prices!$A:$A,$B131,Prices!$I:$I,$G131,Prices!$G:$G,"Product NA")&gt;0),0,SUMIFS(Prices!$G:$G,Prices!$D:$D,$AD$12,Prices!$A:$A,$B131,Prices!$I:$I,$G131))</f>
        <v>6.3000000000000007</v>
      </c>
      <c r="AE131" s="88">
        <f>IF(OR(COUNTIFS(Prices!$D:$D,$AD$12,Prices!$A:$A,$B131,Prices!$I:$I,$G131)=0,COUNTIFS(Prices!$D:$D,$AD$12,Prices!$A:$A,$B131,Prices!$I:$I,$G131,Prices!$H:$H,"Product NA")&gt;0),0,SUMIFS(Prices!$H:$H,Prices!$D:$D,$AD$12,Prices!$A:$A,$B131,Prices!$I:$I,$G131))</f>
        <v>9.6000000000000014</v>
      </c>
      <c r="AF131" s="89">
        <f>IF(OR($C131=0,$E131=0,COUNTIFS(Prices!$D:$D,$AD$12,Prices!$A:$A,$B131,Prices!$I:$I,$G131,Prices!$H:$H,"Product NA")&gt;0),"",(AD131+(AE131*($E131/1000))))</f>
        <v>9.1800000000000015</v>
      </c>
      <c r="AG131" s="89">
        <f t="shared" si="21"/>
        <v>0.59670000000000012</v>
      </c>
      <c r="AH131" s="90">
        <f t="shared" si="22"/>
        <v>9.7767000000000017</v>
      </c>
      <c r="AI131" s="90">
        <f t="shared" si="23"/>
        <v>9.7767000000000017</v>
      </c>
    </row>
    <row r="132" spans="2:35" x14ac:dyDescent="0.35">
      <c r="B132" s="87" t="s">
        <v>127</v>
      </c>
      <c r="C132" s="66">
        <v>1</v>
      </c>
      <c r="D132" s="66">
        <v>1</v>
      </c>
      <c r="E132" s="66">
        <v>300</v>
      </c>
      <c r="G132" s="75" t="str">
        <f t="shared" si="24"/>
        <v>0-500g</v>
      </c>
      <c r="H132" s="88">
        <f>IF(OR(COUNTIFS(Prices!$D:$D,$H$12,Prices!$A:$A,$B132,Prices!$I:$I,$G132)=0,COUNTIFS(Prices!$D:$D,$H$12,Prices!$A:$A,$B132,Prices!$I:$I,$G132,Prices!$G:$G,"Product NA")&gt;0),0,SUMIFS(Prices!$G:$G,Prices!$D:$D,$H$12,Prices!$A:$A,$B132,Prices!$I:$I,$G132))</f>
        <v>1.1599999999999999</v>
      </c>
      <c r="I132" s="88">
        <f>IF(OR(COUNTIFS(Prices!$D:$D,$H$12,Prices!$A:$A,$B132,Prices!$I:$I,$G132)=0,COUNTIFS(Prices!$D:$D,$H$12,Prices!$A:$A,$B132,Prices!$I:$I,$G132,Prices!$H:$H,"Product NA")&gt;0),0,SUMIFS(Prices!$H:$H,Prices!$D:$D,$H$12,Prices!$A:$A,$B132,Prices!$I:$I,$G132))</f>
        <v>13.64</v>
      </c>
      <c r="J132" s="89">
        <f>IF(OR($C132=0,$E132=0,COUNTIFS(Prices!$D:$D,$H$12,Prices!$A:$A,$B132,Prices!$I:$I,$G132,Prices!$H:$H,"Product NA")&gt;0),"",(H132+(I132*($E132/1000))))</f>
        <v>5.2519999999999998</v>
      </c>
      <c r="K132" s="89">
        <f>J132*-(INDEX(VRDs!$H$3:$J$12, MATCH($H$12, VRDs!$A$3:$A$12, 0), MATCH($D132, INDEX(VRDs!$E$3:$G$12, MATCH($H$12, VRDs!$A$3:$A$12, 0), 0), 1)))</f>
        <v>0</v>
      </c>
      <c r="L132" s="89">
        <f t="shared" si="25"/>
        <v>0.34138000000000002</v>
      </c>
      <c r="M132" s="90">
        <f t="shared" si="13"/>
        <v>5.5933799999999998</v>
      </c>
      <c r="N132" s="90">
        <f t="shared" si="14"/>
        <v>5.5933799999999998</v>
      </c>
      <c r="P132" s="88">
        <f>IF(OR(COUNTIFS(Prices!$D:$D,$P$12,Prices!$A:$A,$B132,Prices!$I:$I,$G132)=0,COUNTIFS(Prices!$D:$D,$P$12,Prices!$A:$A,$B132,Prices!$I:$I,$G132,Prices!$G:$G,"Product NA")&gt;0),0,SUMIFS(Prices!$G:$G,Prices!$D:$D,$P$12,Prices!$A:$A,$B132,Prices!$I:$I,$G132))</f>
        <v>0</v>
      </c>
      <c r="Q132" s="88">
        <f>IF(OR(COUNTIFS(Prices!$D:$D,$P$12,Prices!$A:$A,$B132,Prices!$I:$I,$G132)=0,COUNTIFS(Prices!$D:$D,$P$12,Prices!$A:$A,$B132,Prices!$I:$I,$G132,Prices!$H:$H,"Product NA")&gt;0),0,SUMIFS(Prices!$H:$H,Prices!$D:$D,$P$12,Prices!$A:$A,$B132,Prices!$I:$I,$G132))</f>
        <v>0</v>
      </c>
      <c r="R132" s="89">
        <f>IF(OR($C132=0,$E132=0,COUNTIFS(Prices!$D:$D,$P$12,Prices!$A:$A,$B132,Prices!$I:$I,$G132,Prices!$H:$H,"Product NA")&gt;0),"",(P132+(Q132*($E132/1000))))</f>
        <v>0</v>
      </c>
      <c r="S132" s="89">
        <f t="shared" si="15"/>
        <v>0</v>
      </c>
      <c r="T132" s="90">
        <f t="shared" si="16"/>
        <v>0</v>
      </c>
      <c r="U132" s="90">
        <f t="shared" si="17"/>
        <v>0</v>
      </c>
      <c r="W132" s="88">
        <f>IF(OR(COUNTIFS(Prices!$D:$D,$W$12,Prices!$A:$A,$B132,Prices!$I:$I,$G132)=0,COUNTIFS(Prices!$D:$D,$W$12,Prices!$A:$A,$B132,Prices!$I:$I,$G132,Prices!$G:$G,"Product NA")&gt;0),0,SUMIFS(Prices!$G:$G,Prices!$D:$D,$W$12,Prices!$A:$A,$B132,Prices!$I:$I,$G132))</f>
        <v>0</v>
      </c>
      <c r="X132" s="88">
        <f>IF(OR(COUNTIFS(Prices!$D:$D,$W$12,Prices!$A:$A,$B132,Prices!$I:$I,$G132)=0,COUNTIFS(Prices!$D:$D,$W$12,Prices!$A:$A,$B132,Prices!$I:$I,$G132,Prices!$H:$H,"Product NA")&gt;0),0,SUMIFS(Prices!$H:$H,Prices!$D:$D,$W$12,Prices!$A:$A,$B132,Prices!$I:$I,$G132))</f>
        <v>0</v>
      </c>
      <c r="Y132" s="89">
        <f>IF(OR($C132=0,$E132=0,COUNTIFS(Prices!$D:$D,$W$12,Prices!$A:$A,$B132,Prices!$I:$I,$G132,Prices!$H:$H,"Product NA")&gt;0),"",(W132+(X132*($E132/1000))))</f>
        <v>0</v>
      </c>
      <c r="Z132" s="89">
        <f t="shared" si="18"/>
        <v>0</v>
      </c>
      <c r="AA132" s="90">
        <f t="shared" si="19"/>
        <v>0</v>
      </c>
      <c r="AB132" s="90">
        <f t="shared" si="20"/>
        <v>0</v>
      </c>
      <c r="AD132" s="88">
        <f>IF(OR(COUNTIFS(Prices!$D:$D,$AD$12,Prices!$A:$A,$B132,Prices!$I:$I,$G132)=0,COUNTIFS(Prices!$D:$D,$AD$12,Prices!$A:$A,$B132,Prices!$I:$I,$G132,Prices!$G:$G,"Product NA")&gt;0),0,SUMIFS(Prices!$G:$G,Prices!$D:$D,$AD$12,Prices!$A:$A,$B132,Prices!$I:$I,$G132))</f>
        <v>6.3000000000000007</v>
      </c>
      <c r="AE132" s="88">
        <f>IF(OR(COUNTIFS(Prices!$D:$D,$AD$12,Prices!$A:$A,$B132,Prices!$I:$I,$G132)=0,COUNTIFS(Prices!$D:$D,$AD$12,Prices!$A:$A,$B132,Prices!$I:$I,$G132,Prices!$H:$H,"Product NA")&gt;0),0,SUMIFS(Prices!$H:$H,Prices!$D:$D,$AD$12,Prices!$A:$A,$B132,Prices!$I:$I,$G132))</f>
        <v>9.6000000000000014</v>
      </c>
      <c r="AF132" s="89">
        <f>IF(OR($C132=0,$E132=0,COUNTIFS(Prices!$D:$D,$AD$12,Prices!$A:$A,$B132,Prices!$I:$I,$G132,Prices!$H:$H,"Product NA")&gt;0),"",(AD132+(AE132*($E132/1000))))</f>
        <v>9.1800000000000015</v>
      </c>
      <c r="AG132" s="89">
        <f t="shared" si="21"/>
        <v>0.59670000000000012</v>
      </c>
      <c r="AH132" s="90">
        <f t="shared" si="22"/>
        <v>9.7767000000000017</v>
      </c>
      <c r="AI132" s="90">
        <f t="shared" si="23"/>
        <v>9.7767000000000017</v>
      </c>
    </row>
    <row r="133" spans="2:35" x14ac:dyDescent="0.35">
      <c r="B133" s="87" t="s">
        <v>128</v>
      </c>
      <c r="C133" s="66">
        <v>1</v>
      </c>
      <c r="D133" s="66">
        <v>1</v>
      </c>
      <c r="E133" s="66">
        <v>300</v>
      </c>
      <c r="G133" s="75" t="str">
        <f t="shared" si="24"/>
        <v>0-500g</v>
      </c>
      <c r="H133" s="88">
        <f>IF(OR(COUNTIFS(Prices!$D:$D,$H$12,Prices!$A:$A,$B133,Prices!$I:$I,$G133)=0,COUNTIFS(Prices!$D:$D,$H$12,Prices!$A:$A,$B133,Prices!$I:$I,$G133,Prices!$G:$G,"Product NA")&gt;0),0,SUMIFS(Prices!$G:$G,Prices!$D:$D,$H$12,Prices!$A:$A,$B133,Prices!$I:$I,$G133))</f>
        <v>1.33</v>
      </c>
      <c r="I133" s="88">
        <f>IF(OR(COUNTIFS(Prices!$D:$D,$H$12,Prices!$A:$A,$B133,Prices!$I:$I,$G133)=0,COUNTIFS(Prices!$D:$D,$H$12,Prices!$A:$A,$B133,Prices!$I:$I,$G133,Prices!$H:$H,"Product NA")&gt;0),0,SUMIFS(Prices!$H:$H,Prices!$D:$D,$H$12,Prices!$A:$A,$B133,Prices!$I:$I,$G133))</f>
        <v>4.1900000000000004</v>
      </c>
      <c r="J133" s="89">
        <f>IF(OR($C133=0,$E133=0,COUNTIFS(Prices!$D:$D,$H$12,Prices!$A:$A,$B133,Prices!$I:$I,$G133,Prices!$H:$H,"Product NA")&gt;0),"",(H133+(I133*($E133/1000))))</f>
        <v>2.5870000000000002</v>
      </c>
      <c r="K133" s="89">
        <f>J133*-(INDEX(VRDs!$H$3:$J$12, MATCH($H$12, VRDs!$A$3:$A$12, 0), MATCH($D133, INDEX(VRDs!$E$3:$G$12, MATCH($H$12, VRDs!$A$3:$A$12, 0), 0), 1)))</f>
        <v>0</v>
      </c>
      <c r="L133" s="89">
        <f t="shared" si="25"/>
        <v>0.16815500000000003</v>
      </c>
      <c r="M133" s="90">
        <f t="shared" si="13"/>
        <v>2.7551550000000002</v>
      </c>
      <c r="N133" s="90">
        <f t="shared" si="14"/>
        <v>2.7551550000000002</v>
      </c>
      <c r="P133" s="88">
        <f>IF(OR(COUNTIFS(Prices!$D:$D,$P$12,Prices!$A:$A,$B133,Prices!$I:$I,$G133)=0,COUNTIFS(Prices!$D:$D,$P$12,Prices!$A:$A,$B133,Prices!$I:$I,$G133,Prices!$G:$G,"Product NA")&gt;0),0,SUMIFS(Prices!$G:$G,Prices!$D:$D,$P$12,Prices!$A:$A,$B133,Prices!$I:$I,$G133))</f>
        <v>5.7</v>
      </c>
      <c r="Q133" s="88">
        <f>IF(OR(COUNTIFS(Prices!$D:$D,$P$12,Prices!$A:$A,$B133,Prices!$I:$I,$G133)=0,COUNTIFS(Prices!$D:$D,$P$12,Prices!$A:$A,$B133,Prices!$I:$I,$G133,Prices!$H:$H,"Product NA")&gt;0),0,SUMIFS(Prices!$H:$H,Prices!$D:$D,$P$12,Prices!$A:$A,$B133,Prices!$I:$I,$G133))</f>
        <v>4.05</v>
      </c>
      <c r="R133" s="89">
        <f>IF(OR($C133=0,$E133=0,COUNTIFS(Prices!$D:$D,$P$12,Prices!$A:$A,$B133,Prices!$I:$I,$G133,Prices!$H:$H,"Product NA")&gt;0),"",(P133+(Q133*($E133/1000))))</f>
        <v>6.915</v>
      </c>
      <c r="S133" s="89">
        <f t="shared" si="15"/>
        <v>0.44947500000000001</v>
      </c>
      <c r="T133" s="90">
        <f t="shared" si="16"/>
        <v>7.3644749999999997</v>
      </c>
      <c r="U133" s="90">
        <f t="shared" si="17"/>
        <v>7.3644749999999997</v>
      </c>
      <c r="W133" s="88">
        <f>IF(OR(COUNTIFS(Prices!$D:$D,$W$12,Prices!$A:$A,$B133,Prices!$I:$I,$G133)=0,COUNTIFS(Prices!$D:$D,$W$12,Prices!$A:$A,$B133,Prices!$I:$I,$G133,Prices!$G:$G,"Product NA")&gt;0),0,SUMIFS(Prices!$G:$G,Prices!$D:$D,$W$12,Prices!$A:$A,$B133,Prices!$I:$I,$G133))</f>
        <v>6.7</v>
      </c>
      <c r="X133" s="88">
        <f>IF(OR(COUNTIFS(Prices!$D:$D,$W$12,Prices!$A:$A,$B133,Prices!$I:$I,$G133)=0,COUNTIFS(Prices!$D:$D,$W$12,Prices!$A:$A,$B133,Prices!$I:$I,$G133,Prices!$H:$H,"Product NA")&gt;0),0,SUMIFS(Prices!$H:$H,Prices!$D:$D,$W$12,Prices!$A:$A,$B133,Prices!$I:$I,$G133))</f>
        <v>4.1000000000000005</v>
      </c>
      <c r="Y133" s="89">
        <f>IF(OR($C133=0,$E133=0,COUNTIFS(Prices!$D:$D,$W$12,Prices!$A:$A,$B133,Prices!$I:$I,$G133,Prices!$H:$H,"Product NA")&gt;0),"",(W133+(X133*($E133/1000))))</f>
        <v>7.9300000000000006</v>
      </c>
      <c r="Z133" s="89">
        <f t="shared" si="18"/>
        <v>0.51545000000000007</v>
      </c>
      <c r="AA133" s="90">
        <f t="shared" si="19"/>
        <v>8.445450000000001</v>
      </c>
      <c r="AB133" s="90">
        <f t="shared" si="20"/>
        <v>8.445450000000001</v>
      </c>
      <c r="AD133" s="88">
        <f>IF(OR(COUNTIFS(Prices!$D:$D,$AD$12,Prices!$A:$A,$B133,Prices!$I:$I,$G133)=0,COUNTIFS(Prices!$D:$D,$AD$12,Prices!$A:$A,$B133,Prices!$I:$I,$G133,Prices!$G:$G,"Product NA")&gt;0),0,SUMIFS(Prices!$G:$G,Prices!$D:$D,$AD$12,Prices!$A:$A,$B133,Prices!$I:$I,$G133))</f>
        <v>0</v>
      </c>
      <c r="AE133" s="88">
        <f>IF(OR(COUNTIFS(Prices!$D:$D,$AD$12,Prices!$A:$A,$B133,Prices!$I:$I,$G133)=0,COUNTIFS(Prices!$D:$D,$AD$12,Prices!$A:$A,$B133,Prices!$I:$I,$G133,Prices!$H:$H,"Product NA")&gt;0),0,SUMIFS(Prices!$H:$H,Prices!$D:$D,$AD$12,Prices!$A:$A,$B133,Prices!$I:$I,$G133))</f>
        <v>0</v>
      </c>
      <c r="AF133" s="89">
        <f>IF(OR($C133=0,$E133=0,COUNTIFS(Prices!$D:$D,$AD$12,Prices!$A:$A,$B133,Prices!$I:$I,$G133,Prices!$H:$H,"Product NA")&gt;0),"",(AD133+(AE133*($E133/1000))))</f>
        <v>0</v>
      </c>
      <c r="AG133" s="89">
        <f t="shared" si="21"/>
        <v>0</v>
      </c>
      <c r="AH133" s="90">
        <f t="shared" si="22"/>
        <v>0</v>
      </c>
      <c r="AI133" s="90">
        <f t="shared" si="23"/>
        <v>0</v>
      </c>
    </row>
    <row r="134" spans="2:35" x14ac:dyDescent="0.35">
      <c r="B134" s="87" t="s">
        <v>129</v>
      </c>
      <c r="C134" s="66">
        <v>1</v>
      </c>
      <c r="D134" s="66">
        <v>1</v>
      </c>
      <c r="E134" s="66">
        <v>300</v>
      </c>
      <c r="G134" s="75" t="str">
        <f t="shared" si="24"/>
        <v>0-500g</v>
      </c>
      <c r="H134" s="88">
        <f>IF(OR(COUNTIFS(Prices!$D:$D,$H$12,Prices!$A:$A,$B134,Prices!$I:$I,$G134)=0,COUNTIFS(Prices!$D:$D,$H$12,Prices!$A:$A,$B134,Prices!$I:$I,$G134,Prices!$G:$G,"Product NA")&gt;0),0,SUMIFS(Prices!$G:$G,Prices!$D:$D,$H$12,Prices!$A:$A,$B134,Prices!$I:$I,$G134))</f>
        <v>1.35</v>
      </c>
      <c r="I134" s="88">
        <f>IF(OR(COUNTIFS(Prices!$D:$D,$H$12,Prices!$A:$A,$B134,Prices!$I:$I,$G134)=0,COUNTIFS(Prices!$D:$D,$H$12,Prices!$A:$A,$B134,Prices!$I:$I,$G134,Prices!$H:$H,"Product NA")&gt;0),0,SUMIFS(Prices!$H:$H,Prices!$D:$D,$H$12,Prices!$A:$A,$B134,Prices!$I:$I,$G134))</f>
        <v>3.3200000000000003</v>
      </c>
      <c r="J134" s="89">
        <f>IF(OR($C134=0,$E134=0,COUNTIFS(Prices!$D:$D,$H$12,Prices!$A:$A,$B134,Prices!$I:$I,$G134,Prices!$H:$H,"Product NA")&gt;0),"",(H134+(I134*($E134/1000))))</f>
        <v>2.3460000000000001</v>
      </c>
      <c r="K134" s="89">
        <f>J134*-(INDEX(VRDs!$H$3:$J$12, MATCH($H$12, VRDs!$A$3:$A$12, 0), MATCH($D134, INDEX(VRDs!$E$3:$G$12, MATCH($H$12, VRDs!$A$3:$A$12, 0), 0), 1)))</f>
        <v>0</v>
      </c>
      <c r="L134" s="89">
        <f t="shared" si="25"/>
        <v>0.15249000000000001</v>
      </c>
      <c r="M134" s="90">
        <f t="shared" si="13"/>
        <v>2.4984900000000003</v>
      </c>
      <c r="N134" s="90">
        <f t="shared" si="14"/>
        <v>2.4984900000000003</v>
      </c>
      <c r="P134" s="88">
        <f>IF(OR(COUNTIFS(Prices!$D:$D,$P$12,Prices!$A:$A,$B134,Prices!$I:$I,$G134)=0,COUNTIFS(Prices!$D:$D,$P$12,Prices!$A:$A,$B134,Prices!$I:$I,$G134,Prices!$G:$G,"Product NA")&gt;0),0,SUMIFS(Prices!$G:$G,Prices!$D:$D,$P$12,Prices!$A:$A,$B134,Prices!$I:$I,$G134))</f>
        <v>5.3000000000000007</v>
      </c>
      <c r="Q134" s="88">
        <f>IF(OR(COUNTIFS(Prices!$D:$D,$P$12,Prices!$A:$A,$B134,Prices!$I:$I,$G134)=0,COUNTIFS(Prices!$D:$D,$P$12,Prices!$A:$A,$B134,Prices!$I:$I,$G134,Prices!$H:$H,"Product NA")&gt;0),0,SUMIFS(Prices!$H:$H,Prices!$D:$D,$P$12,Prices!$A:$A,$B134,Prices!$I:$I,$G134))</f>
        <v>3</v>
      </c>
      <c r="R134" s="89">
        <f>IF(OR($C134=0,$E134=0,COUNTIFS(Prices!$D:$D,$P$12,Prices!$A:$A,$B134,Prices!$I:$I,$G134,Prices!$H:$H,"Product NA")&gt;0),"",(P134+(Q134*($E134/1000))))</f>
        <v>6.2000000000000011</v>
      </c>
      <c r="S134" s="89">
        <f t="shared" si="15"/>
        <v>0.40300000000000008</v>
      </c>
      <c r="T134" s="90">
        <f t="shared" si="16"/>
        <v>6.6030000000000015</v>
      </c>
      <c r="U134" s="90">
        <f t="shared" si="17"/>
        <v>6.6030000000000015</v>
      </c>
      <c r="W134" s="88">
        <f>IF(OR(COUNTIFS(Prices!$D:$D,$W$12,Prices!$A:$A,$B134,Prices!$I:$I,$G134)=0,COUNTIFS(Prices!$D:$D,$W$12,Prices!$A:$A,$B134,Prices!$I:$I,$G134,Prices!$G:$G,"Product NA")&gt;0),0,SUMIFS(Prices!$G:$G,Prices!$D:$D,$W$12,Prices!$A:$A,$B134,Prices!$I:$I,$G134))</f>
        <v>6.15</v>
      </c>
      <c r="X134" s="88">
        <f>IF(OR(COUNTIFS(Prices!$D:$D,$W$12,Prices!$A:$A,$B134,Prices!$I:$I,$G134)=0,COUNTIFS(Prices!$D:$D,$W$12,Prices!$A:$A,$B134,Prices!$I:$I,$G134,Prices!$H:$H,"Product NA")&gt;0),0,SUMIFS(Prices!$H:$H,Prices!$D:$D,$W$12,Prices!$A:$A,$B134,Prices!$I:$I,$G134))</f>
        <v>3.5500000000000003</v>
      </c>
      <c r="Y134" s="89">
        <f>IF(OR($C134=0,$E134=0,COUNTIFS(Prices!$D:$D,$W$12,Prices!$A:$A,$B134,Prices!$I:$I,$G134,Prices!$H:$H,"Product NA")&gt;0),"",(W134+(X134*($E134/1000))))</f>
        <v>7.2149999999999999</v>
      </c>
      <c r="Z134" s="89">
        <f t="shared" si="18"/>
        <v>0.46897500000000003</v>
      </c>
      <c r="AA134" s="90">
        <f t="shared" si="19"/>
        <v>7.6839750000000002</v>
      </c>
      <c r="AB134" s="90">
        <f t="shared" si="20"/>
        <v>7.6839750000000002</v>
      </c>
      <c r="AD134" s="88">
        <f>IF(OR(COUNTIFS(Prices!$D:$D,$AD$12,Prices!$A:$A,$B134,Prices!$I:$I,$G134)=0,COUNTIFS(Prices!$D:$D,$AD$12,Prices!$A:$A,$B134,Prices!$I:$I,$G134,Prices!$G:$G,"Product NA")&gt;0),0,SUMIFS(Prices!$G:$G,Prices!$D:$D,$AD$12,Prices!$A:$A,$B134,Prices!$I:$I,$G134))</f>
        <v>0</v>
      </c>
      <c r="AE134" s="88">
        <f>IF(OR(COUNTIFS(Prices!$D:$D,$AD$12,Prices!$A:$A,$B134,Prices!$I:$I,$G134)=0,COUNTIFS(Prices!$D:$D,$AD$12,Prices!$A:$A,$B134,Prices!$I:$I,$G134,Prices!$H:$H,"Product NA")&gt;0),0,SUMIFS(Prices!$H:$H,Prices!$D:$D,$AD$12,Prices!$A:$A,$B134,Prices!$I:$I,$G134))</f>
        <v>0</v>
      </c>
      <c r="AF134" s="89">
        <f>IF(OR($C134=0,$E134=0,COUNTIFS(Prices!$D:$D,$AD$12,Prices!$A:$A,$B134,Prices!$I:$I,$G134,Prices!$H:$H,"Product NA")&gt;0),"",(AD134+(AE134*($E134/1000))))</f>
        <v>0</v>
      </c>
      <c r="AG134" s="89">
        <f t="shared" si="21"/>
        <v>0</v>
      </c>
      <c r="AH134" s="90">
        <f t="shared" si="22"/>
        <v>0</v>
      </c>
      <c r="AI134" s="90">
        <f t="shared" si="23"/>
        <v>0</v>
      </c>
    </row>
    <row r="135" spans="2:35" x14ac:dyDescent="0.35">
      <c r="B135" s="87" t="s">
        <v>130</v>
      </c>
      <c r="C135" s="66">
        <v>1</v>
      </c>
      <c r="D135" s="66">
        <v>1</v>
      </c>
      <c r="E135" s="66">
        <v>300</v>
      </c>
      <c r="G135" s="75" t="str">
        <f t="shared" si="24"/>
        <v>0-500g</v>
      </c>
      <c r="H135" s="88">
        <f>IF(OR(COUNTIFS(Prices!$D:$D,$H$12,Prices!$A:$A,$B135,Prices!$I:$I,$G135)=0,COUNTIFS(Prices!$D:$D,$H$12,Prices!$A:$A,$B135,Prices!$I:$I,$G135,Prices!$G:$G,"Product NA")&gt;0),0,SUMIFS(Prices!$G:$G,Prices!$D:$D,$H$12,Prices!$A:$A,$B135,Prices!$I:$I,$G135))</f>
        <v>2.04</v>
      </c>
      <c r="I135" s="88">
        <f>IF(OR(COUNTIFS(Prices!$D:$D,$H$12,Prices!$A:$A,$B135,Prices!$I:$I,$G135)=0,COUNTIFS(Prices!$D:$D,$H$12,Prices!$A:$A,$B135,Prices!$I:$I,$G135,Prices!$H:$H,"Product NA")&gt;0),0,SUMIFS(Prices!$H:$H,Prices!$D:$D,$H$12,Prices!$A:$A,$B135,Prices!$I:$I,$G135))</f>
        <v>3.7600000000000002</v>
      </c>
      <c r="J135" s="89">
        <f>IF(OR($C135=0,$E135=0,COUNTIFS(Prices!$D:$D,$H$12,Prices!$A:$A,$B135,Prices!$I:$I,$G135,Prices!$H:$H,"Product NA")&gt;0),"",(H135+(I135*($E135/1000))))</f>
        <v>3.1680000000000001</v>
      </c>
      <c r="K135" s="89">
        <f>J135*-(INDEX(VRDs!$H$3:$J$12, MATCH($H$12, VRDs!$A$3:$A$12, 0), MATCH($D135, INDEX(VRDs!$E$3:$G$12, MATCH($H$12, VRDs!$A$3:$A$12, 0), 0), 1)))</f>
        <v>0</v>
      </c>
      <c r="L135" s="89">
        <f t="shared" si="25"/>
        <v>0.20592000000000002</v>
      </c>
      <c r="M135" s="90">
        <f t="shared" si="13"/>
        <v>3.37392</v>
      </c>
      <c r="N135" s="90">
        <f t="shared" si="14"/>
        <v>3.37392</v>
      </c>
      <c r="P135" s="88">
        <f>IF(OR(COUNTIFS(Prices!$D:$D,$P$12,Prices!$A:$A,$B135,Prices!$I:$I,$G135)=0,COUNTIFS(Prices!$D:$D,$P$12,Prices!$A:$A,$B135,Prices!$I:$I,$G135,Prices!$G:$G,"Product NA")&gt;0),0,SUMIFS(Prices!$G:$G,Prices!$D:$D,$P$12,Prices!$A:$A,$B135,Prices!$I:$I,$G135))</f>
        <v>5.4</v>
      </c>
      <c r="Q135" s="88">
        <f>IF(OR(COUNTIFS(Prices!$D:$D,$P$12,Prices!$A:$A,$B135,Prices!$I:$I,$G135)=0,COUNTIFS(Prices!$D:$D,$P$12,Prices!$A:$A,$B135,Prices!$I:$I,$G135,Prices!$H:$H,"Product NA")&gt;0),0,SUMIFS(Prices!$H:$H,Prices!$D:$D,$P$12,Prices!$A:$A,$B135,Prices!$I:$I,$G135))</f>
        <v>4.55</v>
      </c>
      <c r="R135" s="89">
        <f>IF(OR($C135=0,$E135=0,COUNTIFS(Prices!$D:$D,$P$12,Prices!$A:$A,$B135,Prices!$I:$I,$G135,Prices!$H:$H,"Product NA")&gt;0),"",(P135+(Q135*($E135/1000))))</f>
        <v>6.7650000000000006</v>
      </c>
      <c r="S135" s="89">
        <f t="shared" si="15"/>
        <v>0.43972500000000003</v>
      </c>
      <c r="T135" s="90">
        <f t="shared" si="16"/>
        <v>7.2047250000000007</v>
      </c>
      <c r="U135" s="90">
        <f t="shared" si="17"/>
        <v>7.2047250000000007</v>
      </c>
      <c r="W135" s="88">
        <f>IF(OR(COUNTIFS(Prices!$D:$D,$W$12,Prices!$A:$A,$B135,Prices!$I:$I,$G135)=0,COUNTIFS(Prices!$D:$D,$W$12,Prices!$A:$A,$B135,Prices!$I:$I,$G135,Prices!$G:$G,"Product NA")&gt;0),0,SUMIFS(Prices!$G:$G,Prices!$D:$D,$W$12,Prices!$A:$A,$B135,Prices!$I:$I,$G135))</f>
        <v>6.5500000000000007</v>
      </c>
      <c r="X135" s="88">
        <f>IF(OR(COUNTIFS(Prices!$D:$D,$W$12,Prices!$A:$A,$B135,Prices!$I:$I,$G135)=0,COUNTIFS(Prices!$D:$D,$W$12,Prices!$A:$A,$B135,Prices!$I:$I,$G135,Prices!$H:$H,"Product NA")&gt;0),0,SUMIFS(Prices!$H:$H,Prices!$D:$D,$W$12,Prices!$A:$A,$B135,Prices!$I:$I,$G135))</f>
        <v>4.05</v>
      </c>
      <c r="Y135" s="89">
        <f>IF(OR($C135=0,$E135=0,COUNTIFS(Prices!$D:$D,$W$12,Prices!$A:$A,$B135,Prices!$I:$I,$G135,Prices!$H:$H,"Product NA")&gt;0),"",(W135+(X135*($E135/1000))))</f>
        <v>7.7650000000000006</v>
      </c>
      <c r="Z135" s="89">
        <f t="shared" si="18"/>
        <v>0.50472500000000009</v>
      </c>
      <c r="AA135" s="90">
        <f t="shared" si="19"/>
        <v>8.2697250000000011</v>
      </c>
      <c r="AB135" s="90">
        <f t="shared" si="20"/>
        <v>8.2697250000000011</v>
      </c>
      <c r="AD135" s="88">
        <f>IF(OR(COUNTIFS(Prices!$D:$D,$AD$12,Prices!$A:$A,$B135,Prices!$I:$I,$G135)=0,COUNTIFS(Prices!$D:$D,$AD$12,Prices!$A:$A,$B135,Prices!$I:$I,$G135,Prices!$G:$G,"Product NA")&gt;0),0,SUMIFS(Prices!$G:$G,Prices!$D:$D,$AD$12,Prices!$A:$A,$B135,Prices!$I:$I,$G135))</f>
        <v>0</v>
      </c>
      <c r="AE135" s="88">
        <f>IF(OR(COUNTIFS(Prices!$D:$D,$AD$12,Prices!$A:$A,$B135,Prices!$I:$I,$G135)=0,COUNTIFS(Prices!$D:$D,$AD$12,Prices!$A:$A,$B135,Prices!$I:$I,$G135,Prices!$H:$H,"Product NA")&gt;0),0,SUMIFS(Prices!$H:$H,Prices!$D:$D,$AD$12,Prices!$A:$A,$B135,Prices!$I:$I,$G135))</f>
        <v>0</v>
      </c>
      <c r="AF135" s="89">
        <f>IF(OR($C135=0,$E135=0,COUNTIFS(Prices!$D:$D,$AD$12,Prices!$A:$A,$B135,Prices!$I:$I,$G135,Prices!$H:$H,"Product NA")&gt;0),"",(AD135+(AE135*($E135/1000))))</f>
        <v>0</v>
      </c>
      <c r="AG135" s="89">
        <f t="shared" si="21"/>
        <v>0</v>
      </c>
      <c r="AH135" s="90">
        <f t="shared" si="22"/>
        <v>0</v>
      </c>
      <c r="AI135" s="90">
        <f t="shared" si="23"/>
        <v>0</v>
      </c>
    </row>
    <row r="136" spans="2:35" x14ac:dyDescent="0.35">
      <c r="B136" s="87" t="s">
        <v>131</v>
      </c>
      <c r="C136" s="66">
        <v>1</v>
      </c>
      <c r="D136" s="66">
        <v>1</v>
      </c>
      <c r="E136" s="66">
        <v>300</v>
      </c>
      <c r="G136" s="75" t="str">
        <f t="shared" si="24"/>
        <v>0-500g</v>
      </c>
      <c r="H136" s="88">
        <f>IF(OR(COUNTIFS(Prices!$D:$D,$H$12,Prices!$A:$A,$B136,Prices!$I:$I,$G136)=0,COUNTIFS(Prices!$D:$D,$H$12,Prices!$A:$A,$B136,Prices!$I:$I,$G136,Prices!$G:$G,"Product NA")&gt;0),0,SUMIFS(Prices!$G:$G,Prices!$D:$D,$H$12,Prices!$A:$A,$B136,Prices!$I:$I,$G136))</f>
        <v>2.08</v>
      </c>
      <c r="I136" s="88">
        <f>IF(OR(COUNTIFS(Prices!$D:$D,$H$12,Prices!$A:$A,$B136,Prices!$I:$I,$G136)=0,COUNTIFS(Prices!$D:$D,$H$12,Prices!$A:$A,$B136,Prices!$I:$I,$G136,Prices!$H:$H,"Product NA")&gt;0),0,SUMIFS(Prices!$H:$H,Prices!$D:$D,$H$12,Prices!$A:$A,$B136,Prices!$I:$I,$G136))</f>
        <v>4.21</v>
      </c>
      <c r="J136" s="89">
        <f>IF(OR($C136=0,$E136=0,COUNTIFS(Prices!$D:$D,$H$12,Prices!$A:$A,$B136,Prices!$I:$I,$G136,Prices!$H:$H,"Product NA")&gt;0),"",(H136+(I136*($E136/1000))))</f>
        <v>3.343</v>
      </c>
      <c r="K136" s="89">
        <f>J136*-(INDEX(VRDs!$H$3:$J$12, MATCH($H$12, VRDs!$A$3:$A$12, 0), MATCH($D136, INDEX(VRDs!$E$3:$G$12, MATCH($H$12, VRDs!$A$3:$A$12, 0), 0), 1)))</f>
        <v>0</v>
      </c>
      <c r="L136" s="89">
        <f t="shared" si="25"/>
        <v>0.21729500000000002</v>
      </c>
      <c r="M136" s="90">
        <f t="shared" si="13"/>
        <v>3.560295</v>
      </c>
      <c r="N136" s="90">
        <f t="shared" si="14"/>
        <v>3.560295</v>
      </c>
      <c r="P136" s="88">
        <f>IF(OR(COUNTIFS(Prices!$D:$D,$P$12,Prices!$A:$A,$B136,Prices!$I:$I,$G136)=0,COUNTIFS(Prices!$D:$D,$P$12,Prices!$A:$A,$B136,Prices!$I:$I,$G136,Prices!$G:$G,"Product NA")&gt;0),0,SUMIFS(Prices!$G:$G,Prices!$D:$D,$P$12,Prices!$A:$A,$B136,Prices!$I:$I,$G136))</f>
        <v>0</v>
      </c>
      <c r="Q136" s="88">
        <f>IF(OR(COUNTIFS(Prices!$D:$D,$P$12,Prices!$A:$A,$B136,Prices!$I:$I,$G136)=0,COUNTIFS(Prices!$D:$D,$P$12,Prices!$A:$A,$B136,Prices!$I:$I,$G136,Prices!$H:$H,"Product NA")&gt;0),0,SUMIFS(Prices!$H:$H,Prices!$D:$D,$P$12,Prices!$A:$A,$B136,Prices!$I:$I,$G136))</f>
        <v>0</v>
      </c>
      <c r="R136" s="89">
        <f>IF(OR($C136=0,$E136=0,COUNTIFS(Prices!$D:$D,$P$12,Prices!$A:$A,$B136,Prices!$I:$I,$G136,Prices!$H:$H,"Product NA")&gt;0),"",(P136+(Q136*($E136/1000))))</f>
        <v>0</v>
      </c>
      <c r="S136" s="89">
        <f t="shared" si="15"/>
        <v>0</v>
      </c>
      <c r="T136" s="90">
        <f t="shared" si="16"/>
        <v>0</v>
      </c>
      <c r="U136" s="90">
        <f t="shared" si="17"/>
        <v>0</v>
      </c>
      <c r="W136" s="88">
        <f>IF(OR(COUNTIFS(Prices!$D:$D,$W$12,Prices!$A:$A,$B136,Prices!$I:$I,$G136)=0,COUNTIFS(Prices!$D:$D,$W$12,Prices!$A:$A,$B136,Prices!$I:$I,$G136,Prices!$G:$G,"Product NA")&gt;0),0,SUMIFS(Prices!$G:$G,Prices!$D:$D,$W$12,Prices!$A:$A,$B136,Prices!$I:$I,$G136))</f>
        <v>0</v>
      </c>
      <c r="X136" s="88">
        <f>IF(OR(COUNTIFS(Prices!$D:$D,$W$12,Prices!$A:$A,$B136,Prices!$I:$I,$G136)=0,COUNTIFS(Prices!$D:$D,$W$12,Prices!$A:$A,$B136,Prices!$I:$I,$G136,Prices!$H:$H,"Product NA")&gt;0),0,SUMIFS(Prices!$H:$H,Prices!$D:$D,$W$12,Prices!$A:$A,$B136,Prices!$I:$I,$G136))</f>
        <v>0</v>
      </c>
      <c r="Y136" s="89">
        <f>IF(OR($C136=0,$E136=0,COUNTIFS(Prices!$D:$D,$W$12,Prices!$A:$A,$B136,Prices!$I:$I,$G136,Prices!$H:$H,"Product NA")&gt;0),"",(W136+(X136*($E136/1000))))</f>
        <v>0</v>
      </c>
      <c r="Z136" s="89">
        <f t="shared" si="18"/>
        <v>0</v>
      </c>
      <c r="AA136" s="90">
        <f t="shared" si="19"/>
        <v>0</v>
      </c>
      <c r="AB136" s="90">
        <f t="shared" si="20"/>
        <v>0</v>
      </c>
      <c r="AD136" s="88">
        <f>IF(OR(COUNTIFS(Prices!$D:$D,$AD$12,Prices!$A:$A,$B136,Prices!$I:$I,$G136)=0,COUNTIFS(Prices!$D:$D,$AD$12,Prices!$A:$A,$B136,Prices!$I:$I,$G136,Prices!$G:$G,"Product NA")&gt;0),0,SUMIFS(Prices!$G:$G,Prices!$D:$D,$AD$12,Prices!$A:$A,$B136,Prices!$I:$I,$G136))</f>
        <v>6.7</v>
      </c>
      <c r="AE136" s="88">
        <f>IF(OR(COUNTIFS(Prices!$D:$D,$AD$12,Prices!$A:$A,$B136,Prices!$I:$I,$G136)=0,COUNTIFS(Prices!$D:$D,$AD$12,Prices!$A:$A,$B136,Prices!$I:$I,$G136,Prices!$H:$H,"Product NA")&gt;0),0,SUMIFS(Prices!$H:$H,Prices!$D:$D,$AD$12,Prices!$A:$A,$B136,Prices!$I:$I,$G136))</f>
        <v>9.6000000000000014</v>
      </c>
      <c r="AF136" s="89">
        <f>IF(OR($C136=0,$E136=0,COUNTIFS(Prices!$D:$D,$AD$12,Prices!$A:$A,$B136,Prices!$I:$I,$G136,Prices!$H:$H,"Product NA")&gt;0),"",(AD136+(AE136*($E136/1000))))</f>
        <v>9.58</v>
      </c>
      <c r="AG136" s="89">
        <f t="shared" si="21"/>
        <v>0.62270000000000003</v>
      </c>
      <c r="AH136" s="90">
        <f t="shared" si="22"/>
        <v>10.2027</v>
      </c>
      <c r="AI136" s="90">
        <f t="shared" si="23"/>
        <v>10.2027</v>
      </c>
    </row>
    <row r="137" spans="2:35" x14ac:dyDescent="0.35">
      <c r="B137" s="87" t="s">
        <v>132</v>
      </c>
      <c r="C137" s="66">
        <v>1</v>
      </c>
      <c r="D137" s="66">
        <v>1</v>
      </c>
      <c r="E137" s="66">
        <v>300</v>
      </c>
      <c r="G137" s="75" t="str">
        <f t="shared" si="24"/>
        <v>0-500g</v>
      </c>
      <c r="H137" s="88">
        <f>IF(OR(COUNTIFS(Prices!$D:$D,$H$12,Prices!$A:$A,$B137,Prices!$I:$I,$G137)=0,COUNTIFS(Prices!$D:$D,$H$12,Prices!$A:$A,$B137,Prices!$I:$I,$G137,Prices!$G:$G,"Product NA")&gt;0),0,SUMIFS(Prices!$G:$G,Prices!$D:$D,$H$12,Prices!$A:$A,$B137,Prices!$I:$I,$G137))</f>
        <v>0.98</v>
      </c>
      <c r="I137" s="88">
        <f>IF(OR(COUNTIFS(Prices!$D:$D,$H$12,Prices!$A:$A,$B137,Prices!$I:$I,$G137)=0,COUNTIFS(Prices!$D:$D,$H$12,Prices!$A:$A,$B137,Prices!$I:$I,$G137,Prices!$H:$H,"Product NA")&gt;0),0,SUMIFS(Prices!$H:$H,Prices!$D:$D,$H$12,Prices!$A:$A,$B137,Prices!$I:$I,$G137))</f>
        <v>11.63</v>
      </c>
      <c r="J137" s="89">
        <f>IF(OR($C137=0,$E137=0,COUNTIFS(Prices!$D:$D,$H$12,Prices!$A:$A,$B137,Prices!$I:$I,$G137,Prices!$H:$H,"Product NA")&gt;0),"",(H137+(I137*($E137/1000))))</f>
        <v>4.4690000000000003</v>
      </c>
      <c r="K137" s="89">
        <f>J137*-(INDEX(VRDs!$H$3:$J$12, MATCH($H$12, VRDs!$A$3:$A$12, 0), MATCH($D137, INDEX(VRDs!$E$3:$G$12, MATCH($H$12, VRDs!$A$3:$A$12, 0), 0), 1)))</f>
        <v>0</v>
      </c>
      <c r="L137" s="89">
        <f t="shared" si="25"/>
        <v>0.29048500000000005</v>
      </c>
      <c r="M137" s="90">
        <f t="shared" si="13"/>
        <v>4.7594850000000006</v>
      </c>
      <c r="N137" s="90">
        <f t="shared" si="14"/>
        <v>4.7594850000000006</v>
      </c>
      <c r="P137" s="88">
        <f>IF(OR(COUNTIFS(Prices!$D:$D,$P$12,Prices!$A:$A,$B137,Prices!$I:$I,$G137)=0,COUNTIFS(Prices!$D:$D,$P$12,Prices!$A:$A,$B137,Prices!$I:$I,$G137,Prices!$G:$G,"Product NA")&gt;0),0,SUMIFS(Prices!$G:$G,Prices!$D:$D,$P$12,Prices!$A:$A,$B137,Prices!$I:$I,$G137))</f>
        <v>0</v>
      </c>
      <c r="Q137" s="88">
        <f>IF(OR(COUNTIFS(Prices!$D:$D,$P$12,Prices!$A:$A,$B137,Prices!$I:$I,$G137)=0,COUNTIFS(Prices!$D:$D,$P$12,Prices!$A:$A,$B137,Prices!$I:$I,$G137,Prices!$H:$H,"Product NA")&gt;0),0,SUMIFS(Prices!$H:$H,Prices!$D:$D,$P$12,Prices!$A:$A,$B137,Prices!$I:$I,$G137))</f>
        <v>0</v>
      </c>
      <c r="R137" s="89">
        <f>IF(OR($C137=0,$E137=0,COUNTIFS(Prices!$D:$D,$P$12,Prices!$A:$A,$B137,Prices!$I:$I,$G137,Prices!$H:$H,"Product NA")&gt;0),"",(P137+(Q137*($E137/1000))))</f>
        <v>0</v>
      </c>
      <c r="S137" s="89">
        <f t="shared" si="15"/>
        <v>0</v>
      </c>
      <c r="T137" s="90">
        <f t="shared" si="16"/>
        <v>0</v>
      </c>
      <c r="U137" s="90">
        <f t="shared" si="17"/>
        <v>0</v>
      </c>
      <c r="W137" s="88">
        <f>IF(OR(COUNTIFS(Prices!$D:$D,$W$12,Prices!$A:$A,$B137,Prices!$I:$I,$G137)=0,COUNTIFS(Prices!$D:$D,$W$12,Prices!$A:$A,$B137,Prices!$I:$I,$G137,Prices!$G:$G,"Product NA")&gt;0),0,SUMIFS(Prices!$G:$G,Prices!$D:$D,$W$12,Prices!$A:$A,$B137,Prices!$I:$I,$G137))</f>
        <v>0</v>
      </c>
      <c r="X137" s="88">
        <f>IF(OR(COUNTIFS(Prices!$D:$D,$W$12,Prices!$A:$A,$B137,Prices!$I:$I,$G137)=0,COUNTIFS(Prices!$D:$D,$W$12,Prices!$A:$A,$B137,Prices!$I:$I,$G137,Prices!$H:$H,"Product NA")&gt;0),0,SUMIFS(Prices!$H:$H,Prices!$D:$D,$W$12,Prices!$A:$A,$B137,Prices!$I:$I,$G137))</f>
        <v>0</v>
      </c>
      <c r="Y137" s="89">
        <f>IF(OR($C137=0,$E137=0,COUNTIFS(Prices!$D:$D,$W$12,Prices!$A:$A,$B137,Prices!$I:$I,$G137,Prices!$H:$H,"Product NA")&gt;0),"",(W137+(X137*($E137/1000))))</f>
        <v>0</v>
      </c>
      <c r="Z137" s="89">
        <f t="shared" si="18"/>
        <v>0</v>
      </c>
      <c r="AA137" s="90">
        <f t="shared" si="19"/>
        <v>0</v>
      </c>
      <c r="AB137" s="90">
        <f t="shared" si="20"/>
        <v>0</v>
      </c>
      <c r="AD137" s="88">
        <f>IF(OR(COUNTIFS(Prices!$D:$D,$AD$12,Prices!$A:$A,$B137,Prices!$I:$I,$G137)=0,COUNTIFS(Prices!$D:$D,$AD$12,Prices!$A:$A,$B137,Prices!$I:$I,$G137,Prices!$G:$G,"Product NA")&gt;0),0,SUMIFS(Prices!$G:$G,Prices!$D:$D,$AD$12,Prices!$A:$A,$B137,Prices!$I:$I,$G137))</f>
        <v>6.5500000000000007</v>
      </c>
      <c r="AE137" s="88">
        <f>IF(OR(COUNTIFS(Prices!$D:$D,$AD$12,Prices!$A:$A,$B137,Prices!$I:$I,$G137)=0,COUNTIFS(Prices!$D:$D,$AD$12,Prices!$A:$A,$B137,Prices!$I:$I,$G137,Prices!$H:$H,"Product NA")&gt;0),0,SUMIFS(Prices!$H:$H,Prices!$D:$D,$AD$12,Prices!$A:$A,$B137,Prices!$I:$I,$G137))</f>
        <v>4.05</v>
      </c>
      <c r="AF137" s="89">
        <f>IF(OR($C137=0,$E137=0,COUNTIFS(Prices!$D:$D,$AD$12,Prices!$A:$A,$B137,Prices!$I:$I,$G137,Prices!$H:$H,"Product NA")&gt;0),"",(AD137+(AE137*($E137/1000))))</f>
        <v>7.7650000000000006</v>
      </c>
      <c r="AG137" s="89">
        <f t="shared" si="21"/>
        <v>0.50472500000000009</v>
      </c>
      <c r="AH137" s="90">
        <f t="shared" si="22"/>
        <v>8.2697250000000011</v>
      </c>
      <c r="AI137" s="90">
        <f t="shared" si="23"/>
        <v>8.2697250000000011</v>
      </c>
    </row>
    <row r="138" spans="2:35" x14ac:dyDescent="0.35">
      <c r="B138" s="87" t="s">
        <v>133</v>
      </c>
      <c r="C138" s="66">
        <v>1</v>
      </c>
      <c r="D138" s="66">
        <v>1</v>
      </c>
      <c r="E138" s="66">
        <v>300</v>
      </c>
      <c r="G138" s="75" t="str">
        <f t="shared" si="24"/>
        <v>0-500g</v>
      </c>
      <c r="H138" s="88">
        <f>IF(OR(COUNTIFS(Prices!$D:$D,$H$12,Prices!$A:$A,$B138,Prices!$I:$I,$G138)=0,COUNTIFS(Prices!$D:$D,$H$12,Prices!$A:$A,$B138,Prices!$I:$I,$G138,Prices!$G:$G,"Product NA")&gt;0),0,SUMIFS(Prices!$G:$G,Prices!$D:$D,$H$12,Prices!$A:$A,$B138,Prices!$I:$I,$G138))</f>
        <v>1.1599999999999999</v>
      </c>
      <c r="I138" s="88">
        <f>IF(OR(COUNTIFS(Prices!$D:$D,$H$12,Prices!$A:$A,$B138,Prices!$I:$I,$G138)=0,COUNTIFS(Prices!$D:$D,$H$12,Prices!$A:$A,$B138,Prices!$I:$I,$G138,Prices!$H:$H,"Product NA")&gt;0),0,SUMIFS(Prices!$H:$H,Prices!$D:$D,$H$12,Prices!$A:$A,$B138,Prices!$I:$I,$G138))</f>
        <v>13.64</v>
      </c>
      <c r="J138" s="89">
        <f>IF(OR($C138=0,$E138=0,COUNTIFS(Prices!$D:$D,$H$12,Prices!$A:$A,$B138,Prices!$I:$I,$G138,Prices!$H:$H,"Product NA")&gt;0),"",(H138+(I138*($E138/1000))))</f>
        <v>5.2519999999999998</v>
      </c>
      <c r="K138" s="89">
        <f>J138*-(INDEX(VRDs!$H$3:$J$12, MATCH($H$12, VRDs!$A$3:$A$12, 0), MATCH($D138, INDEX(VRDs!$E$3:$G$12, MATCH($H$12, VRDs!$A$3:$A$12, 0), 0), 1)))</f>
        <v>0</v>
      </c>
      <c r="L138" s="89">
        <f t="shared" si="25"/>
        <v>0.34138000000000002</v>
      </c>
      <c r="M138" s="90">
        <f t="shared" si="13"/>
        <v>5.5933799999999998</v>
      </c>
      <c r="N138" s="90">
        <f t="shared" si="14"/>
        <v>5.5933799999999998</v>
      </c>
      <c r="P138" s="88">
        <f>IF(OR(COUNTIFS(Prices!$D:$D,$P$12,Prices!$A:$A,$B138,Prices!$I:$I,$G138)=0,COUNTIFS(Prices!$D:$D,$P$12,Prices!$A:$A,$B138,Prices!$I:$I,$G138,Prices!$G:$G,"Product NA")&gt;0),0,SUMIFS(Prices!$G:$G,Prices!$D:$D,$P$12,Prices!$A:$A,$B138,Prices!$I:$I,$G138))</f>
        <v>0</v>
      </c>
      <c r="Q138" s="88">
        <f>IF(OR(COUNTIFS(Prices!$D:$D,$P$12,Prices!$A:$A,$B138,Prices!$I:$I,$G138)=0,COUNTIFS(Prices!$D:$D,$P$12,Prices!$A:$A,$B138,Prices!$I:$I,$G138,Prices!$H:$H,"Product NA")&gt;0),0,SUMIFS(Prices!$H:$H,Prices!$D:$D,$P$12,Prices!$A:$A,$B138,Prices!$I:$I,$G138))</f>
        <v>0</v>
      </c>
      <c r="R138" s="89">
        <f>IF(OR($C138=0,$E138=0,COUNTIFS(Prices!$D:$D,$P$12,Prices!$A:$A,$B138,Prices!$I:$I,$G138,Prices!$H:$H,"Product NA")&gt;0),"",(P138+(Q138*($E138/1000))))</f>
        <v>0</v>
      </c>
      <c r="S138" s="89">
        <f t="shared" si="15"/>
        <v>0</v>
      </c>
      <c r="T138" s="90">
        <f t="shared" si="16"/>
        <v>0</v>
      </c>
      <c r="U138" s="90">
        <f t="shared" si="17"/>
        <v>0</v>
      </c>
      <c r="W138" s="88">
        <f>IF(OR(COUNTIFS(Prices!$D:$D,$W$12,Prices!$A:$A,$B138,Prices!$I:$I,$G138)=0,COUNTIFS(Prices!$D:$D,$W$12,Prices!$A:$A,$B138,Prices!$I:$I,$G138,Prices!$G:$G,"Product NA")&gt;0),0,SUMIFS(Prices!$G:$G,Prices!$D:$D,$W$12,Prices!$A:$A,$B138,Prices!$I:$I,$G138))</f>
        <v>0</v>
      </c>
      <c r="X138" s="88">
        <f>IF(OR(COUNTIFS(Prices!$D:$D,$W$12,Prices!$A:$A,$B138,Prices!$I:$I,$G138)=0,COUNTIFS(Prices!$D:$D,$W$12,Prices!$A:$A,$B138,Prices!$I:$I,$G138,Prices!$H:$H,"Product NA")&gt;0),0,SUMIFS(Prices!$H:$H,Prices!$D:$D,$W$12,Prices!$A:$A,$B138,Prices!$I:$I,$G138))</f>
        <v>0</v>
      </c>
      <c r="Y138" s="89">
        <f>IF(OR($C138=0,$E138=0,COUNTIFS(Prices!$D:$D,$W$12,Prices!$A:$A,$B138,Prices!$I:$I,$G138,Prices!$H:$H,"Product NA")&gt;0),"",(W138+(X138*($E138/1000))))</f>
        <v>0</v>
      </c>
      <c r="Z138" s="89">
        <f t="shared" si="18"/>
        <v>0</v>
      </c>
      <c r="AA138" s="90">
        <f t="shared" si="19"/>
        <v>0</v>
      </c>
      <c r="AB138" s="90">
        <f t="shared" si="20"/>
        <v>0</v>
      </c>
      <c r="AD138" s="88">
        <f>IF(OR(COUNTIFS(Prices!$D:$D,$AD$12,Prices!$A:$A,$B138,Prices!$I:$I,$G138)=0,COUNTIFS(Prices!$D:$D,$AD$12,Prices!$A:$A,$B138,Prices!$I:$I,$G138,Prices!$G:$G,"Product NA")&gt;0),0,SUMIFS(Prices!$G:$G,Prices!$D:$D,$AD$12,Prices!$A:$A,$B138,Prices!$I:$I,$G138))</f>
        <v>6.3000000000000007</v>
      </c>
      <c r="AE138" s="88">
        <f>IF(OR(COUNTIFS(Prices!$D:$D,$AD$12,Prices!$A:$A,$B138,Prices!$I:$I,$G138)=0,COUNTIFS(Prices!$D:$D,$AD$12,Prices!$A:$A,$B138,Prices!$I:$I,$G138,Prices!$H:$H,"Product NA")&gt;0),0,SUMIFS(Prices!$H:$H,Prices!$D:$D,$AD$12,Prices!$A:$A,$B138,Prices!$I:$I,$G138))</f>
        <v>9.6000000000000014</v>
      </c>
      <c r="AF138" s="89">
        <f>IF(OR($C138=0,$E138=0,COUNTIFS(Prices!$D:$D,$AD$12,Prices!$A:$A,$B138,Prices!$I:$I,$G138,Prices!$H:$H,"Product NA")&gt;0),"",(AD138+(AE138*($E138/1000))))</f>
        <v>9.1800000000000015</v>
      </c>
      <c r="AG138" s="89">
        <f t="shared" si="21"/>
        <v>0.59670000000000012</v>
      </c>
      <c r="AH138" s="90">
        <f t="shared" si="22"/>
        <v>9.7767000000000017</v>
      </c>
      <c r="AI138" s="90">
        <f t="shared" si="23"/>
        <v>9.7767000000000017</v>
      </c>
    </row>
    <row r="139" spans="2:35" x14ac:dyDescent="0.35">
      <c r="B139" s="87" t="s">
        <v>134</v>
      </c>
      <c r="C139" s="66">
        <v>1</v>
      </c>
      <c r="D139" s="66">
        <v>1</v>
      </c>
      <c r="E139" s="66">
        <v>300</v>
      </c>
      <c r="G139" s="75" t="str">
        <f t="shared" si="24"/>
        <v>0-500g</v>
      </c>
      <c r="H139" s="88">
        <f>IF(OR(COUNTIFS(Prices!$D:$D,$H$12,Prices!$A:$A,$B139,Prices!$I:$I,$G139)=0,COUNTIFS(Prices!$D:$D,$H$12,Prices!$A:$A,$B139,Prices!$I:$I,$G139,Prices!$G:$G,"Product NA")&gt;0),0,SUMIFS(Prices!$G:$G,Prices!$D:$D,$H$12,Prices!$A:$A,$B139,Prices!$I:$I,$G139))</f>
        <v>1.1599999999999999</v>
      </c>
      <c r="I139" s="88">
        <f>IF(OR(COUNTIFS(Prices!$D:$D,$H$12,Prices!$A:$A,$B139,Prices!$I:$I,$G139)=0,COUNTIFS(Prices!$D:$D,$H$12,Prices!$A:$A,$B139,Prices!$I:$I,$G139,Prices!$H:$H,"Product NA")&gt;0),0,SUMIFS(Prices!$H:$H,Prices!$D:$D,$H$12,Prices!$A:$A,$B139,Prices!$I:$I,$G139))</f>
        <v>13.64</v>
      </c>
      <c r="J139" s="89">
        <f>IF(OR($C139=0,$E139=0,COUNTIFS(Prices!$D:$D,$H$12,Prices!$A:$A,$B139,Prices!$I:$I,$G139,Prices!$H:$H,"Product NA")&gt;0),"",(H139+(I139*($E139/1000))))</f>
        <v>5.2519999999999998</v>
      </c>
      <c r="K139" s="89">
        <f>J139*-(INDEX(VRDs!$H$3:$J$12, MATCH($H$12, VRDs!$A$3:$A$12, 0), MATCH($D139, INDEX(VRDs!$E$3:$G$12, MATCH($H$12, VRDs!$A$3:$A$12, 0), 0), 1)))</f>
        <v>0</v>
      </c>
      <c r="L139" s="89">
        <f t="shared" si="25"/>
        <v>0.34138000000000002</v>
      </c>
      <c r="M139" s="90">
        <f t="shared" si="13"/>
        <v>5.5933799999999998</v>
      </c>
      <c r="N139" s="90">
        <f t="shared" si="14"/>
        <v>5.5933799999999998</v>
      </c>
      <c r="P139" s="88">
        <f>IF(OR(COUNTIFS(Prices!$D:$D,$P$12,Prices!$A:$A,$B139,Prices!$I:$I,$G139)=0,COUNTIFS(Prices!$D:$D,$P$12,Prices!$A:$A,$B139,Prices!$I:$I,$G139,Prices!$G:$G,"Product NA")&gt;0),0,SUMIFS(Prices!$G:$G,Prices!$D:$D,$P$12,Prices!$A:$A,$B139,Prices!$I:$I,$G139))</f>
        <v>0</v>
      </c>
      <c r="Q139" s="88">
        <f>IF(OR(COUNTIFS(Prices!$D:$D,$P$12,Prices!$A:$A,$B139,Prices!$I:$I,$G139)=0,COUNTIFS(Prices!$D:$D,$P$12,Prices!$A:$A,$B139,Prices!$I:$I,$G139,Prices!$H:$H,"Product NA")&gt;0),0,SUMIFS(Prices!$H:$H,Prices!$D:$D,$P$12,Prices!$A:$A,$B139,Prices!$I:$I,$G139))</f>
        <v>0</v>
      </c>
      <c r="R139" s="89">
        <f>IF(OR($C139=0,$E139=0,COUNTIFS(Prices!$D:$D,$P$12,Prices!$A:$A,$B139,Prices!$I:$I,$G139,Prices!$H:$H,"Product NA")&gt;0),"",(P139+(Q139*($E139/1000))))</f>
        <v>0</v>
      </c>
      <c r="S139" s="89">
        <f t="shared" si="15"/>
        <v>0</v>
      </c>
      <c r="T139" s="90">
        <f t="shared" si="16"/>
        <v>0</v>
      </c>
      <c r="U139" s="90">
        <f t="shared" si="17"/>
        <v>0</v>
      </c>
      <c r="W139" s="88">
        <f>IF(OR(COUNTIFS(Prices!$D:$D,$W$12,Prices!$A:$A,$B139,Prices!$I:$I,$G139)=0,COUNTIFS(Prices!$D:$D,$W$12,Prices!$A:$A,$B139,Prices!$I:$I,$G139,Prices!$G:$G,"Product NA")&gt;0),0,SUMIFS(Prices!$G:$G,Prices!$D:$D,$W$12,Prices!$A:$A,$B139,Prices!$I:$I,$G139))</f>
        <v>0</v>
      </c>
      <c r="X139" s="88">
        <f>IF(OR(COUNTIFS(Prices!$D:$D,$W$12,Prices!$A:$A,$B139,Prices!$I:$I,$G139)=0,COUNTIFS(Prices!$D:$D,$W$12,Prices!$A:$A,$B139,Prices!$I:$I,$G139,Prices!$H:$H,"Product NA")&gt;0),0,SUMIFS(Prices!$H:$H,Prices!$D:$D,$W$12,Prices!$A:$A,$B139,Prices!$I:$I,$G139))</f>
        <v>0</v>
      </c>
      <c r="Y139" s="89">
        <f>IF(OR($C139=0,$E139=0,COUNTIFS(Prices!$D:$D,$W$12,Prices!$A:$A,$B139,Prices!$I:$I,$G139,Prices!$H:$H,"Product NA")&gt;0),"",(W139+(X139*($E139/1000))))</f>
        <v>0</v>
      </c>
      <c r="Z139" s="89">
        <f t="shared" si="18"/>
        <v>0</v>
      </c>
      <c r="AA139" s="90">
        <f t="shared" si="19"/>
        <v>0</v>
      </c>
      <c r="AB139" s="90">
        <f t="shared" si="20"/>
        <v>0</v>
      </c>
      <c r="AD139" s="88">
        <f>IF(OR(COUNTIFS(Prices!$D:$D,$AD$12,Prices!$A:$A,$B139,Prices!$I:$I,$G139)=0,COUNTIFS(Prices!$D:$D,$AD$12,Prices!$A:$A,$B139,Prices!$I:$I,$G139,Prices!$G:$G,"Product NA")&gt;0),0,SUMIFS(Prices!$G:$G,Prices!$D:$D,$AD$12,Prices!$A:$A,$B139,Prices!$I:$I,$G139))</f>
        <v>6.3000000000000007</v>
      </c>
      <c r="AE139" s="88">
        <f>IF(OR(COUNTIFS(Prices!$D:$D,$AD$12,Prices!$A:$A,$B139,Prices!$I:$I,$G139)=0,COUNTIFS(Prices!$D:$D,$AD$12,Prices!$A:$A,$B139,Prices!$I:$I,$G139,Prices!$H:$H,"Product NA")&gt;0),0,SUMIFS(Prices!$H:$H,Prices!$D:$D,$AD$12,Prices!$A:$A,$B139,Prices!$I:$I,$G139))</f>
        <v>9.6000000000000014</v>
      </c>
      <c r="AF139" s="89">
        <f>IF(OR($C139=0,$E139=0,COUNTIFS(Prices!$D:$D,$AD$12,Prices!$A:$A,$B139,Prices!$I:$I,$G139,Prices!$H:$H,"Product NA")&gt;0),"",(AD139+(AE139*($E139/1000))))</f>
        <v>9.1800000000000015</v>
      </c>
      <c r="AG139" s="89">
        <f t="shared" si="21"/>
        <v>0.59670000000000012</v>
      </c>
      <c r="AH139" s="90">
        <f t="shared" si="22"/>
        <v>9.7767000000000017</v>
      </c>
      <c r="AI139" s="90">
        <f t="shared" si="23"/>
        <v>9.7767000000000017</v>
      </c>
    </row>
    <row r="140" spans="2:35" x14ac:dyDescent="0.35">
      <c r="B140" s="87" t="s">
        <v>135</v>
      </c>
      <c r="C140" s="66">
        <v>1</v>
      </c>
      <c r="D140" s="66">
        <v>1</v>
      </c>
      <c r="E140" s="66">
        <v>300</v>
      </c>
      <c r="G140" s="75" t="str">
        <f t="shared" si="24"/>
        <v>0-500g</v>
      </c>
      <c r="H140" s="88">
        <f>IF(OR(COUNTIFS(Prices!$D:$D,$H$12,Prices!$A:$A,$B140,Prices!$I:$I,$G140)=0,COUNTIFS(Prices!$D:$D,$H$12,Prices!$A:$A,$B140,Prices!$I:$I,$G140,Prices!$G:$G,"Product NA")&gt;0),0,SUMIFS(Prices!$G:$G,Prices!$D:$D,$H$12,Prices!$A:$A,$B140,Prices!$I:$I,$G140))</f>
        <v>1.1599999999999999</v>
      </c>
      <c r="I140" s="88">
        <f>IF(OR(COUNTIFS(Prices!$D:$D,$H$12,Prices!$A:$A,$B140,Prices!$I:$I,$G140)=0,COUNTIFS(Prices!$D:$D,$H$12,Prices!$A:$A,$B140,Prices!$I:$I,$G140,Prices!$H:$H,"Product NA")&gt;0),0,SUMIFS(Prices!$H:$H,Prices!$D:$D,$H$12,Prices!$A:$A,$B140,Prices!$I:$I,$G140))</f>
        <v>13.64</v>
      </c>
      <c r="J140" s="89">
        <f>IF(OR($C140=0,$E140=0,COUNTIFS(Prices!$D:$D,$H$12,Prices!$A:$A,$B140,Prices!$I:$I,$G140,Prices!$H:$H,"Product NA")&gt;0),"",(H140+(I140*($E140/1000))))</f>
        <v>5.2519999999999998</v>
      </c>
      <c r="K140" s="89">
        <f>J140*-(INDEX(VRDs!$H$3:$J$12, MATCH($H$12, VRDs!$A$3:$A$12, 0), MATCH($D140, INDEX(VRDs!$E$3:$G$12, MATCH($H$12, VRDs!$A$3:$A$12, 0), 0), 1)))</f>
        <v>0</v>
      </c>
      <c r="L140" s="89">
        <f t="shared" si="25"/>
        <v>0.34138000000000002</v>
      </c>
      <c r="M140" s="90">
        <f t="shared" si="13"/>
        <v>5.5933799999999998</v>
      </c>
      <c r="N140" s="90">
        <f t="shared" si="14"/>
        <v>5.5933799999999998</v>
      </c>
      <c r="P140" s="88">
        <f>IF(OR(COUNTIFS(Prices!$D:$D,$P$12,Prices!$A:$A,$B140,Prices!$I:$I,$G140)=0,COUNTIFS(Prices!$D:$D,$P$12,Prices!$A:$A,$B140,Prices!$I:$I,$G140,Prices!$G:$G,"Product NA")&gt;0),0,SUMIFS(Prices!$G:$G,Prices!$D:$D,$P$12,Prices!$A:$A,$B140,Prices!$I:$I,$G140))</f>
        <v>0</v>
      </c>
      <c r="Q140" s="88">
        <f>IF(OR(COUNTIFS(Prices!$D:$D,$P$12,Prices!$A:$A,$B140,Prices!$I:$I,$G140)=0,COUNTIFS(Prices!$D:$D,$P$12,Prices!$A:$A,$B140,Prices!$I:$I,$G140,Prices!$H:$H,"Product NA")&gt;0),0,SUMIFS(Prices!$H:$H,Prices!$D:$D,$P$12,Prices!$A:$A,$B140,Prices!$I:$I,$G140))</f>
        <v>0</v>
      </c>
      <c r="R140" s="89">
        <f>IF(OR($C140=0,$E140=0,COUNTIFS(Prices!$D:$D,$P$12,Prices!$A:$A,$B140,Prices!$I:$I,$G140,Prices!$H:$H,"Product NA")&gt;0),"",(P140+(Q140*($E140/1000))))</f>
        <v>0</v>
      </c>
      <c r="S140" s="89">
        <f t="shared" si="15"/>
        <v>0</v>
      </c>
      <c r="T140" s="90">
        <f t="shared" si="16"/>
        <v>0</v>
      </c>
      <c r="U140" s="90">
        <f t="shared" si="17"/>
        <v>0</v>
      </c>
      <c r="W140" s="88">
        <f>IF(OR(COUNTIFS(Prices!$D:$D,$W$12,Prices!$A:$A,$B140,Prices!$I:$I,$G140)=0,COUNTIFS(Prices!$D:$D,$W$12,Prices!$A:$A,$B140,Prices!$I:$I,$G140,Prices!$G:$G,"Product NA")&gt;0),0,SUMIFS(Prices!$G:$G,Prices!$D:$D,$W$12,Prices!$A:$A,$B140,Prices!$I:$I,$G140))</f>
        <v>0</v>
      </c>
      <c r="X140" s="88">
        <f>IF(OR(COUNTIFS(Prices!$D:$D,$W$12,Prices!$A:$A,$B140,Prices!$I:$I,$G140)=0,COUNTIFS(Prices!$D:$D,$W$12,Prices!$A:$A,$B140,Prices!$I:$I,$G140,Prices!$H:$H,"Product NA")&gt;0),0,SUMIFS(Prices!$H:$H,Prices!$D:$D,$W$12,Prices!$A:$A,$B140,Prices!$I:$I,$G140))</f>
        <v>0</v>
      </c>
      <c r="Y140" s="89">
        <f>IF(OR($C140=0,$E140=0,COUNTIFS(Prices!$D:$D,$W$12,Prices!$A:$A,$B140,Prices!$I:$I,$G140,Prices!$H:$H,"Product NA")&gt;0),"",(W140+(X140*($E140/1000))))</f>
        <v>0</v>
      </c>
      <c r="Z140" s="89">
        <f t="shared" si="18"/>
        <v>0</v>
      </c>
      <c r="AA140" s="90">
        <f t="shared" si="19"/>
        <v>0</v>
      </c>
      <c r="AB140" s="90">
        <f t="shared" si="20"/>
        <v>0</v>
      </c>
      <c r="AD140" s="88">
        <f>IF(OR(COUNTIFS(Prices!$D:$D,$AD$12,Prices!$A:$A,$B140,Prices!$I:$I,$G140)=0,COUNTIFS(Prices!$D:$D,$AD$12,Prices!$A:$A,$B140,Prices!$I:$I,$G140,Prices!$G:$G,"Product NA")&gt;0),0,SUMIFS(Prices!$G:$G,Prices!$D:$D,$AD$12,Prices!$A:$A,$B140,Prices!$I:$I,$G140))</f>
        <v>6.3000000000000007</v>
      </c>
      <c r="AE140" s="88">
        <f>IF(OR(COUNTIFS(Prices!$D:$D,$AD$12,Prices!$A:$A,$B140,Prices!$I:$I,$G140)=0,COUNTIFS(Prices!$D:$D,$AD$12,Prices!$A:$A,$B140,Prices!$I:$I,$G140,Prices!$H:$H,"Product NA")&gt;0),0,SUMIFS(Prices!$H:$H,Prices!$D:$D,$AD$12,Prices!$A:$A,$B140,Prices!$I:$I,$G140))</f>
        <v>9.6000000000000014</v>
      </c>
      <c r="AF140" s="89">
        <f>IF(OR($C140=0,$E140=0,COUNTIFS(Prices!$D:$D,$AD$12,Prices!$A:$A,$B140,Prices!$I:$I,$G140,Prices!$H:$H,"Product NA")&gt;0),"",(AD140+(AE140*($E140/1000))))</f>
        <v>9.1800000000000015</v>
      </c>
      <c r="AG140" s="89">
        <f t="shared" si="21"/>
        <v>0.59670000000000012</v>
      </c>
      <c r="AH140" s="90">
        <f t="shared" si="22"/>
        <v>9.7767000000000017</v>
      </c>
      <c r="AI140" s="90">
        <f t="shared" si="23"/>
        <v>9.7767000000000017</v>
      </c>
    </row>
    <row r="141" spans="2:35" x14ac:dyDescent="0.35">
      <c r="B141" s="87" t="s">
        <v>136</v>
      </c>
      <c r="C141" s="66">
        <v>1</v>
      </c>
      <c r="D141" s="66">
        <v>1</v>
      </c>
      <c r="E141" s="66">
        <v>300</v>
      </c>
      <c r="G141" s="75" t="str">
        <f t="shared" si="24"/>
        <v>0-500g</v>
      </c>
      <c r="H141" s="88">
        <f>IF(OR(COUNTIFS(Prices!$D:$D,$H$12,Prices!$A:$A,$B141,Prices!$I:$I,$G141)=0,COUNTIFS(Prices!$D:$D,$H$12,Prices!$A:$A,$B141,Prices!$I:$I,$G141,Prices!$G:$G,"Product NA")&gt;0),0,SUMIFS(Prices!$G:$G,Prices!$D:$D,$H$12,Prices!$A:$A,$B141,Prices!$I:$I,$G141))</f>
        <v>1.43</v>
      </c>
      <c r="I141" s="88">
        <f>IF(OR(COUNTIFS(Prices!$D:$D,$H$12,Prices!$A:$A,$B141,Prices!$I:$I,$G141)=0,COUNTIFS(Prices!$D:$D,$H$12,Prices!$A:$A,$B141,Prices!$I:$I,$G141,Prices!$H:$H,"Product NA")&gt;0),0,SUMIFS(Prices!$H:$H,Prices!$D:$D,$H$12,Prices!$A:$A,$B141,Prices!$I:$I,$G141))</f>
        <v>5.95</v>
      </c>
      <c r="J141" s="89">
        <f>IF(OR($C141=0,$E141=0,COUNTIFS(Prices!$D:$D,$H$12,Prices!$A:$A,$B141,Prices!$I:$I,$G141,Prices!$H:$H,"Product NA")&gt;0),"",(H141+(I141*($E141/1000))))</f>
        <v>3.2149999999999999</v>
      </c>
      <c r="K141" s="89">
        <f>J141*-(INDEX(VRDs!$H$3:$J$12, MATCH($H$12, VRDs!$A$3:$A$12, 0), MATCH($D141, INDEX(VRDs!$E$3:$G$12, MATCH($H$12, VRDs!$A$3:$A$12, 0), 0), 1)))</f>
        <v>0</v>
      </c>
      <c r="L141" s="89">
        <f t="shared" si="25"/>
        <v>0.20897499999999999</v>
      </c>
      <c r="M141" s="90">
        <f t="shared" si="13"/>
        <v>3.423975</v>
      </c>
      <c r="N141" s="90">
        <f t="shared" si="14"/>
        <v>3.423975</v>
      </c>
      <c r="P141" s="88">
        <f>IF(OR(COUNTIFS(Prices!$D:$D,$P$12,Prices!$A:$A,$B141,Prices!$I:$I,$G141)=0,COUNTIFS(Prices!$D:$D,$P$12,Prices!$A:$A,$B141,Prices!$I:$I,$G141,Prices!$G:$G,"Product NA")&gt;0),0,SUMIFS(Prices!$G:$G,Prices!$D:$D,$P$12,Prices!$A:$A,$B141,Prices!$I:$I,$G141))</f>
        <v>5.5500000000000007</v>
      </c>
      <c r="Q141" s="88">
        <f>IF(OR(COUNTIFS(Prices!$D:$D,$P$12,Prices!$A:$A,$B141,Prices!$I:$I,$G141)=0,COUNTIFS(Prices!$D:$D,$P$12,Prices!$A:$A,$B141,Prices!$I:$I,$G141,Prices!$H:$H,"Product NA")&gt;0),0,SUMIFS(Prices!$H:$H,Prices!$D:$D,$P$12,Prices!$A:$A,$B141,Prices!$I:$I,$G141))</f>
        <v>7.25</v>
      </c>
      <c r="R141" s="89">
        <f>IF(OR($C141=0,$E141=0,COUNTIFS(Prices!$D:$D,$P$12,Prices!$A:$A,$B141,Prices!$I:$I,$G141,Prices!$H:$H,"Product NA")&gt;0),"",(P141+(Q141*($E141/1000))))</f>
        <v>7.7250000000000005</v>
      </c>
      <c r="S141" s="89">
        <f t="shared" si="15"/>
        <v>0.50212500000000004</v>
      </c>
      <c r="T141" s="90">
        <f t="shared" si="16"/>
        <v>8.2271250000000009</v>
      </c>
      <c r="U141" s="90">
        <f t="shared" si="17"/>
        <v>8.2271250000000009</v>
      </c>
      <c r="W141" s="88">
        <f>IF(OR(COUNTIFS(Prices!$D:$D,$W$12,Prices!$A:$A,$B141,Prices!$I:$I,$G141)=0,COUNTIFS(Prices!$D:$D,$W$12,Prices!$A:$A,$B141,Prices!$I:$I,$G141,Prices!$G:$G,"Product NA")&gt;0),0,SUMIFS(Prices!$G:$G,Prices!$D:$D,$W$12,Prices!$A:$A,$B141,Prices!$I:$I,$G141))</f>
        <v>6.2</v>
      </c>
      <c r="X141" s="88">
        <f>IF(OR(COUNTIFS(Prices!$D:$D,$W$12,Prices!$A:$A,$B141,Prices!$I:$I,$G141)=0,COUNTIFS(Prices!$D:$D,$W$12,Prices!$A:$A,$B141,Prices!$I:$I,$G141,Prices!$H:$H,"Product NA")&gt;0),0,SUMIFS(Prices!$H:$H,Prices!$D:$D,$W$12,Prices!$A:$A,$B141,Prices!$I:$I,$G141))</f>
        <v>7.75</v>
      </c>
      <c r="Y141" s="89">
        <f>IF(OR($C141=0,$E141=0,COUNTIFS(Prices!$D:$D,$W$12,Prices!$A:$A,$B141,Prices!$I:$I,$G141,Prices!$H:$H,"Product NA")&gt;0),"",(W141+(X141*($E141/1000))))</f>
        <v>8.5250000000000004</v>
      </c>
      <c r="Z141" s="89">
        <f t="shared" si="18"/>
        <v>0.55412500000000009</v>
      </c>
      <c r="AA141" s="90">
        <f t="shared" si="19"/>
        <v>9.0791250000000012</v>
      </c>
      <c r="AB141" s="90">
        <f t="shared" si="20"/>
        <v>9.0791250000000012</v>
      </c>
      <c r="AD141" s="88">
        <f>IF(OR(COUNTIFS(Prices!$D:$D,$AD$12,Prices!$A:$A,$B141,Prices!$I:$I,$G141)=0,COUNTIFS(Prices!$D:$D,$AD$12,Prices!$A:$A,$B141,Prices!$I:$I,$G141,Prices!$G:$G,"Product NA")&gt;0),0,SUMIFS(Prices!$G:$G,Prices!$D:$D,$AD$12,Prices!$A:$A,$B141,Prices!$I:$I,$G141))</f>
        <v>0</v>
      </c>
      <c r="AE141" s="88">
        <f>IF(OR(COUNTIFS(Prices!$D:$D,$AD$12,Prices!$A:$A,$B141,Prices!$I:$I,$G141)=0,COUNTIFS(Prices!$D:$D,$AD$12,Prices!$A:$A,$B141,Prices!$I:$I,$G141,Prices!$H:$H,"Product NA")&gt;0),0,SUMIFS(Prices!$H:$H,Prices!$D:$D,$AD$12,Prices!$A:$A,$B141,Prices!$I:$I,$G141))</f>
        <v>0</v>
      </c>
      <c r="AF141" s="89">
        <f>IF(OR($C141=0,$E141=0,COUNTIFS(Prices!$D:$D,$AD$12,Prices!$A:$A,$B141,Prices!$I:$I,$G141,Prices!$H:$H,"Product NA")&gt;0),"",(AD141+(AE141*($E141/1000))))</f>
        <v>0</v>
      </c>
      <c r="AG141" s="89">
        <f t="shared" si="21"/>
        <v>0</v>
      </c>
      <c r="AH141" s="90">
        <f t="shared" si="22"/>
        <v>0</v>
      </c>
      <c r="AI141" s="90">
        <f t="shared" si="23"/>
        <v>0</v>
      </c>
    </row>
    <row r="142" spans="2:35" x14ac:dyDescent="0.35">
      <c r="B142" s="87" t="s">
        <v>137</v>
      </c>
      <c r="C142" s="66">
        <v>1</v>
      </c>
      <c r="D142" s="66">
        <v>1</v>
      </c>
      <c r="E142" s="66">
        <v>300</v>
      </c>
      <c r="G142" s="75" t="str">
        <f t="shared" si="24"/>
        <v>0-500g</v>
      </c>
      <c r="H142" s="88">
        <f>IF(OR(COUNTIFS(Prices!$D:$D,$H$12,Prices!$A:$A,$B142,Prices!$I:$I,$G142)=0,COUNTIFS(Prices!$D:$D,$H$12,Prices!$A:$A,$B142,Prices!$I:$I,$G142,Prices!$G:$G,"Product NA")&gt;0),0,SUMIFS(Prices!$G:$G,Prices!$D:$D,$H$12,Prices!$A:$A,$B142,Prices!$I:$I,$G142))</f>
        <v>1.1599999999999999</v>
      </c>
      <c r="I142" s="88">
        <f>IF(OR(COUNTIFS(Prices!$D:$D,$H$12,Prices!$A:$A,$B142,Prices!$I:$I,$G142)=0,COUNTIFS(Prices!$D:$D,$H$12,Prices!$A:$A,$B142,Prices!$I:$I,$G142,Prices!$H:$H,"Product NA")&gt;0),0,SUMIFS(Prices!$H:$H,Prices!$D:$D,$H$12,Prices!$A:$A,$B142,Prices!$I:$I,$G142))</f>
        <v>13.64</v>
      </c>
      <c r="J142" s="89">
        <f>IF(OR($C142=0,$E142=0,COUNTIFS(Prices!$D:$D,$H$12,Prices!$A:$A,$B142,Prices!$I:$I,$G142,Prices!$H:$H,"Product NA")&gt;0),"",(H142+(I142*($E142/1000))))</f>
        <v>5.2519999999999998</v>
      </c>
      <c r="K142" s="89">
        <f>J142*-(INDEX(VRDs!$H$3:$J$12, MATCH($H$12, VRDs!$A$3:$A$12, 0), MATCH($D142, INDEX(VRDs!$E$3:$G$12, MATCH($H$12, VRDs!$A$3:$A$12, 0), 0), 1)))</f>
        <v>0</v>
      </c>
      <c r="L142" s="89">
        <f t="shared" si="25"/>
        <v>0.34138000000000002</v>
      </c>
      <c r="M142" s="90">
        <f t="shared" ref="M142:M205" si="26">IF(J142="n/a","n/a",SUM(J142:L142))</f>
        <v>5.5933799999999998</v>
      </c>
      <c r="N142" s="90">
        <f t="shared" ref="N142:N205" si="27">IF($C142=0,0,IFERROR($C142*M142,"n/a"))</f>
        <v>5.5933799999999998</v>
      </c>
      <c r="P142" s="88">
        <f>IF(OR(COUNTIFS(Prices!$D:$D,$P$12,Prices!$A:$A,$B142,Prices!$I:$I,$G142)=0,COUNTIFS(Prices!$D:$D,$P$12,Prices!$A:$A,$B142,Prices!$I:$I,$G142,Prices!$G:$G,"Product NA")&gt;0),0,SUMIFS(Prices!$G:$G,Prices!$D:$D,$P$12,Prices!$A:$A,$B142,Prices!$I:$I,$G142))</f>
        <v>0</v>
      </c>
      <c r="Q142" s="88">
        <f>IF(OR(COUNTIFS(Prices!$D:$D,$P$12,Prices!$A:$A,$B142,Prices!$I:$I,$G142)=0,COUNTIFS(Prices!$D:$D,$P$12,Prices!$A:$A,$B142,Prices!$I:$I,$G142,Prices!$H:$H,"Product NA")&gt;0),0,SUMIFS(Prices!$H:$H,Prices!$D:$D,$P$12,Prices!$A:$A,$B142,Prices!$I:$I,$G142))</f>
        <v>0</v>
      </c>
      <c r="R142" s="89">
        <f>IF(OR($C142=0,$E142=0,COUNTIFS(Prices!$D:$D,$P$12,Prices!$A:$A,$B142,Prices!$I:$I,$G142,Prices!$H:$H,"Product NA")&gt;0),"",(P142+(Q142*($E142/1000))))</f>
        <v>0</v>
      </c>
      <c r="S142" s="89">
        <f t="shared" ref="S142:S205" si="28">IF($E$7="Exclude", 0,IFERROR(R142*$D$7,""))</f>
        <v>0</v>
      </c>
      <c r="T142" s="90">
        <f t="shared" ref="T142:T205" si="29">IF(R142="n/a","n/a",SUM(R142:S142))</f>
        <v>0</v>
      </c>
      <c r="U142" s="90">
        <f t="shared" ref="U142:U205" si="30">IF($C142=0,0,IFERROR($C142*T142,"n/a"))</f>
        <v>0</v>
      </c>
      <c r="W142" s="88">
        <f>IF(OR(COUNTIFS(Prices!$D:$D,$W$12,Prices!$A:$A,$B142,Prices!$I:$I,$G142)=0,COUNTIFS(Prices!$D:$D,$W$12,Prices!$A:$A,$B142,Prices!$I:$I,$G142,Prices!$G:$G,"Product NA")&gt;0),0,SUMIFS(Prices!$G:$G,Prices!$D:$D,$W$12,Prices!$A:$A,$B142,Prices!$I:$I,$G142))</f>
        <v>0</v>
      </c>
      <c r="X142" s="88">
        <f>IF(OR(COUNTIFS(Prices!$D:$D,$W$12,Prices!$A:$A,$B142,Prices!$I:$I,$G142)=0,COUNTIFS(Prices!$D:$D,$W$12,Prices!$A:$A,$B142,Prices!$I:$I,$G142,Prices!$H:$H,"Product NA")&gt;0),0,SUMIFS(Prices!$H:$H,Prices!$D:$D,$W$12,Prices!$A:$A,$B142,Prices!$I:$I,$G142))</f>
        <v>0</v>
      </c>
      <c r="Y142" s="89">
        <f>IF(OR($C142=0,$E142=0,COUNTIFS(Prices!$D:$D,$W$12,Prices!$A:$A,$B142,Prices!$I:$I,$G142,Prices!$H:$H,"Product NA")&gt;0),"",(W142+(X142*($E142/1000))))</f>
        <v>0</v>
      </c>
      <c r="Z142" s="89">
        <f t="shared" ref="Z142:Z205" si="31">IF($E$7="Exclude", 0,IFERROR(Y142*$D$7,""))</f>
        <v>0</v>
      </c>
      <c r="AA142" s="90">
        <f t="shared" ref="AA142:AA205" si="32">IF(Y142="n/a","n/a",SUM(Y142:Z142))</f>
        <v>0</v>
      </c>
      <c r="AB142" s="90">
        <f t="shared" ref="AB142:AB205" si="33">IF($C142=0,0,IFERROR($C142*AA142,"n/a"))</f>
        <v>0</v>
      </c>
      <c r="AD142" s="88">
        <f>IF(OR(COUNTIFS(Prices!$D:$D,$AD$12,Prices!$A:$A,$B142,Prices!$I:$I,$G142)=0,COUNTIFS(Prices!$D:$D,$AD$12,Prices!$A:$A,$B142,Prices!$I:$I,$G142,Prices!$G:$G,"Product NA")&gt;0),0,SUMIFS(Prices!$G:$G,Prices!$D:$D,$AD$12,Prices!$A:$A,$B142,Prices!$I:$I,$G142))</f>
        <v>6.3000000000000007</v>
      </c>
      <c r="AE142" s="88">
        <f>IF(OR(COUNTIFS(Prices!$D:$D,$AD$12,Prices!$A:$A,$B142,Prices!$I:$I,$G142)=0,COUNTIFS(Prices!$D:$D,$AD$12,Prices!$A:$A,$B142,Prices!$I:$I,$G142,Prices!$H:$H,"Product NA")&gt;0),0,SUMIFS(Prices!$H:$H,Prices!$D:$D,$AD$12,Prices!$A:$A,$B142,Prices!$I:$I,$G142))</f>
        <v>9.6000000000000014</v>
      </c>
      <c r="AF142" s="89">
        <f>IF(OR($C142=0,$E142=0,COUNTIFS(Prices!$D:$D,$AD$12,Prices!$A:$A,$B142,Prices!$I:$I,$G142,Prices!$H:$H,"Product NA")&gt;0),"",(AD142+(AE142*($E142/1000))))</f>
        <v>9.1800000000000015</v>
      </c>
      <c r="AG142" s="89">
        <f t="shared" ref="AG142:AG205" si="34">IF($E$7="Exclude", 0,IFERROR(AF142*$D$7,""))</f>
        <v>0.59670000000000012</v>
      </c>
      <c r="AH142" s="90">
        <f t="shared" ref="AH142:AH205" si="35">IF(AF142="n/a","n/a",SUM(AF142:AG142))</f>
        <v>9.7767000000000017</v>
      </c>
      <c r="AI142" s="90">
        <f t="shared" ref="AI142:AI205" si="36">IF($C142=0,0,IFERROR($C142*AH142,"n/a"))</f>
        <v>9.7767000000000017</v>
      </c>
    </row>
    <row r="143" spans="2:35" x14ac:dyDescent="0.35">
      <c r="B143" s="87" t="s">
        <v>138</v>
      </c>
      <c r="C143" s="66">
        <v>1</v>
      </c>
      <c r="D143" s="66">
        <v>1</v>
      </c>
      <c r="E143" s="66">
        <v>300</v>
      </c>
      <c r="G143" s="75" t="str">
        <f t="shared" ref="G143:G206" si="37">IF(E143&lt;=500,"0-500g","Not LL Format")</f>
        <v>0-500g</v>
      </c>
      <c r="H143" s="88">
        <f>IF(OR(COUNTIFS(Prices!$D:$D,$H$12,Prices!$A:$A,$B143,Prices!$I:$I,$G143)=0,COUNTIFS(Prices!$D:$D,$H$12,Prices!$A:$A,$B143,Prices!$I:$I,$G143,Prices!$G:$G,"Product NA")&gt;0),0,SUMIFS(Prices!$G:$G,Prices!$D:$D,$H$12,Prices!$A:$A,$B143,Prices!$I:$I,$G143))</f>
        <v>1.1599999999999999</v>
      </c>
      <c r="I143" s="88">
        <f>IF(OR(COUNTIFS(Prices!$D:$D,$H$12,Prices!$A:$A,$B143,Prices!$I:$I,$G143)=0,COUNTIFS(Prices!$D:$D,$H$12,Prices!$A:$A,$B143,Prices!$I:$I,$G143,Prices!$H:$H,"Product NA")&gt;0),0,SUMIFS(Prices!$H:$H,Prices!$D:$D,$H$12,Prices!$A:$A,$B143,Prices!$I:$I,$G143))</f>
        <v>13.64</v>
      </c>
      <c r="J143" s="89">
        <f>IF(OR($C143=0,$E143=0,COUNTIFS(Prices!$D:$D,$H$12,Prices!$A:$A,$B143,Prices!$I:$I,$G143,Prices!$H:$H,"Product NA")&gt;0),"",(H143+(I143*($E143/1000))))</f>
        <v>5.2519999999999998</v>
      </c>
      <c r="K143" s="89">
        <f>J143*-(INDEX(VRDs!$H$3:$J$12, MATCH($H$12, VRDs!$A$3:$A$12, 0), MATCH($D143, INDEX(VRDs!$E$3:$G$12, MATCH($H$12, VRDs!$A$3:$A$12, 0), 0), 1)))</f>
        <v>0</v>
      </c>
      <c r="L143" s="89">
        <f t="shared" ref="L143:L206" si="38">IF($E$7="Exclude", 0,IFERROR((J143+K143)*$D$7,""))</f>
        <v>0.34138000000000002</v>
      </c>
      <c r="M143" s="90">
        <f t="shared" si="26"/>
        <v>5.5933799999999998</v>
      </c>
      <c r="N143" s="90">
        <f t="shared" si="27"/>
        <v>5.5933799999999998</v>
      </c>
      <c r="P143" s="88">
        <f>IF(OR(COUNTIFS(Prices!$D:$D,$P$12,Prices!$A:$A,$B143,Prices!$I:$I,$G143)=0,COUNTIFS(Prices!$D:$D,$P$12,Prices!$A:$A,$B143,Prices!$I:$I,$G143,Prices!$G:$G,"Product NA")&gt;0),0,SUMIFS(Prices!$G:$G,Prices!$D:$D,$P$12,Prices!$A:$A,$B143,Prices!$I:$I,$G143))</f>
        <v>0</v>
      </c>
      <c r="Q143" s="88">
        <f>IF(OR(COUNTIFS(Prices!$D:$D,$P$12,Prices!$A:$A,$B143,Prices!$I:$I,$G143)=0,COUNTIFS(Prices!$D:$D,$P$12,Prices!$A:$A,$B143,Prices!$I:$I,$G143,Prices!$H:$H,"Product NA")&gt;0),0,SUMIFS(Prices!$H:$H,Prices!$D:$D,$P$12,Prices!$A:$A,$B143,Prices!$I:$I,$G143))</f>
        <v>0</v>
      </c>
      <c r="R143" s="89">
        <f>IF(OR($C143=0,$E143=0,COUNTIFS(Prices!$D:$D,$P$12,Prices!$A:$A,$B143,Prices!$I:$I,$G143,Prices!$H:$H,"Product NA")&gt;0),"",(P143+(Q143*($E143/1000))))</f>
        <v>0</v>
      </c>
      <c r="S143" s="89">
        <f t="shared" si="28"/>
        <v>0</v>
      </c>
      <c r="T143" s="90">
        <f t="shared" si="29"/>
        <v>0</v>
      </c>
      <c r="U143" s="90">
        <f t="shared" si="30"/>
        <v>0</v>
      </c>
      <c r="W143" s="88">
        <f>IF(OR(COUNTIFS(Prices!$D:$D,$W$12,Prices!$A:$A,$B143,Prices!$I:$I,$G143)=0,COUNTIFS(Prices!$D:$D,$W$12,Prices!$A:$A,$B143,Prices!$I:$I,$G143,Prices!$G:$G,"Product NA")&gt;0),0,SUMIFS(Prices!$G:$G,Prices!$D:$D,$W$12,Prices!$A:$A,$B143,Prices!$I:$I,$G143))</f>
        <v>0</v>
      </c>
      <c r="X143" s="88">
        <f>IF(OR(COUNTIFS(Prices!$D:$D,$W$12,Prices!$A:$A,$B143,Prices!$I:$I,$G143)=0,COUNTIFS(Prices!$D:$D,$W$12,Prices!$A:$A,$B143,Prices!$I:$I,$G143,Prices!$H:$H,"Product NA")&gt;0),0,SUMIFS(Prices!$H:$H,Prices!$D:$D,$W$12,Prices!$A:$A,$B143,Prices!$I:$I,$G143))</f>
        <v>0</v>
      </c>
      <c r="Y143" s="89">
        <f>IF(OR($C143=0,$E143=0,COUNTIFS(Prices!$D:$D,$W$12,Prices!$A:$A,$B143,Prices!$I:$I,$G143,Prices!$H:$H,"Product NA")&gt;0),"",(W143+(X143*($E143/1000))))</f>
        <v>0</v>
      </c>
      <c r="Z143" s="89">
        <f t="shared" si="31"/>
        <v>0</v>
      </c>
      <c r="AA143" s="90">
        <f t="shared" si="32"/>
        <v>0</v>
      </c>
      <c r="AB143" s="90">
        <f t="shared" si="33"/>
        <v>0</v>
      </c>
      <c r="AD143" s="88">
        <f>IF(OR(COUNTIFS(Prices!$D:$D,$AD$12,Prices!$A:$A,$B143,Prices!$I:$I,$G143)=0,COUNTIFS(Prices!$D:$D,$AD$12,Prices!$A:$A,$B143,Prices!$I:$I,$G143,Prices!$G:$G,"Product NA")&gt;0),0,SUMIFS(Prices!$G:$G,Prices!$D:$D,$AD$12,Prices!$A:$A,$B143,Prices!$I:$I,$G143))</f>
        <v>6.3000000000000007</v>
      </c>
      <c r="AE143" s="88">
        <f>IF(OR(COUNTIFS(Prices!$D:$D,$AD$12,Prices!$A:$A,$B143,Prices!$I:$I,$G143)=0,COUNTIFS(Prices!$D:$D,$AD$12,Prices!$A:$A,$B143,Prices!$I:$I,$G143,Prices!$H:$H,"Product NA")&gt;0),0,SUMIFS(Prices!$H:$H,Prices!$D:$D,$AD$12,Prices!$A:$A,$B143,Prices!$I:$I,$G143))</f>
        <v>9.6000000000000014</v>
      </c>
      <c r="AF143" s="89">
        <f>IF(OR($C143=0,$E143=0,COUNTIFS(Prices!$D:$D,$AD$12,Prices!$A:$A,$B143,Prices!$I:$I,$G143,Prices!$H:$H,"Product NA")&gt;0),"",(AD143+(AE143*($E143/1000))))</f>
        <v>9.1800000000000015</v>
      </c>
      <c r="AG143" s="89">
        <f t="shared" si="34"/>
        <v>0.59670000000000012</v>
      </c>
      <c r="AH143" s="90">
        <f t="shared" si="35"/>
        <v>9.7767000000000017</v>
      </c>
      <c r="AI143" s="90">
        <f t="shared" si="36"/>
        <v>9.7767000000000017</v>
      </c>
    </row>
    <row r="144" spans="2:35" x14ac:dyDescent="0.35">
      <c r="B144" s="87" t="s">
        <v>139</v>
      </c>
      <c r="C144" s="66">
        <v>1</v>
      </c>
      <c r="D144" s="66">
        <v>1</v>
      </c>
      <c r="E144" s="66">
        <v>300</v>
      </c>
      <c r="G144" s="75" t="str">
        <f t="shared" si="37"/>
        <v>0-500g</v>
      </c>
      <c r="H144" s="88">
        <f>IF(OR(COUNTIFS(Prices!$D:$D,$H$12,Prices!$A:$A,$B144,Prices!$I:$I,$G144)=0,COUNTIFS(Prices!$D:$D,$H$12,Prices!$A:$A,$B144,Prices!$I:$I,$G144,Prices!$G:$G,"Product NA")&gt;0),0,SUMIFS(Prices!$G:$G,Prices!$D:$D,$H$12,Prices!$A:$A,$B144,Prices!$I:$I,$G144))</f>
        <v>1.6</v>
      </c>
      <c r="I144" s="88">
        <f>IF(OR(COUNTIFS(Prices!$D:$D,$H$12,Prices!$A:$A,$B144,Prices!$I:$I,$G144)=0,COUNTIFS(Prices!$D:$D,$H$12,Prices!$A:$A,$B144,Prices!$I:$I,$G144,Prices!$H:$H,"Product NA")&gt;0),0,SUMIFS(Prices!$H:$H,Prices!$D:$D,$H$12,Prices!$A:$A,$B144,Prices!$I:$I,$G144))</f>
        <v>5.69</v>
      </c>
      <c r="J144" s="89">
        <f>IF(OR($C144=0,$E144=0,COUNTIFS(Prices!$D:$D,$H$12,Prices!$A:$A,$B144,Prices!$I:$I,$G144,Prices!$H:$H,"Product NA")&gt;0),"",(H144+(I144*($E144/1000))))</f>
        <v>3.3070000000000004</v>
      </c>
      <c r="K144" s="89">
        <f>J144*-(INDEX(VRDs!$H$3:$J$12, MATCH($H$12, VRDs!$A$3:$A$12, 0), MATCH($D144, INDEX(VRDs!$E$3:$G$12, MATCH($H$12, VRDs!$A$3:$A$12, 0), 0), 1)))</f>
        <v>0</v>
      </c>
      <c r="L144" s="89">
        <f t="shared" si="38"/>
        <v>0.21495500000000003</v>
      </c>
      <c r="M144" s="90">
        <f t="shared" si="26"/>
        <v>3.5219550000000006</v>
      </c>
      <c r="N144" s="90">
        <f t="shared" si="27"/>
        <v>3.5219550000000006</v>
      </c>
      <c r="P144" s="88">
        <f>IF(OR(COUNTIFS(Prices!$D:$D,$P$12,Prices!$A:$A,$B144,Prices!$I:$I,$G144)=0,COUNTIFS(Prices!$D:$D,$P$12,Prices!$A:$A,$B144,Prices!$I:$I,$G144,Prices!$G:$G,"Product NA")&gt;0),0,SUMIFS(Prices!$G:$G,Prices!$D:$D,$P$12,Prices!$A:$A,$B144,Prices!$I:$I,$G144))</f>
        <v>5.7</v>
      </c>
      <c r="Q144" s="88">
        <f>IF(OR(COUNTIFS(Prices!$D:$D,$P$12,Prices!$A:$A,$B144,Prices!$I:$I,$G144)=0,COUNTIFS(Prices!$D:$D,$P$12,Prices!$A:$A,$B144,Prices!$I:$I,$G144,Prices!$H:$H,"Product NA")&gt;0),0,SUMIFS(Prices!$H:$H,Prices!$D:$D,$P$12,Prices!$A:$A,$B144,Prices!$I:$I,$G144))</f>
        <v>4.05</v>
      </c>
      <c r="R144" s="89">
        <f>IF(OR($C144=0,$E144=0,COUNTIFS(Prices!$D:$D,$P$12,Prices!$A:$A,$B144,Prices!$I:$I,$G144,Prices!$H:$H,"Product NA")&gt;0),"",(P144+(Q144*($E144/1000))))</f>
        <v>6.915</v>
      </c>
      <c r="S144" s="89">
        <f t="shared" si="28"/>
        <v>0.44947500000000001</v>
      </c>
      <c r="T144" s="90">
        <f t="shared" si="29"/>
        <v>7.3644749999999997</v>
      </c>
      <c r="U144" s="90">
        <f t="shared" si="30"/>
        <v>7.3644749999999997</v>
      </c>
      <c r="W144" s="88">
        <f>IF(OR(COUNTIFS(Prices!$D:$D,$W$12,Prices!$A:$A,$B144,Prices!$I:$I,$G144)=0,COUNTIFS(Prices!$D:$D,$W$12,Prices!$A:$A,$B144,Prices!$I:$I,$G144,Prices!$G:$G,"Product NA")&gt;0),0,SUMIFS(Prices!$G:$G,Prices!$D:$D,$W$12,Prices!$A:$A,$B144,Prices!$I:$I,$G144))</f>
        <v>6.5500000000000007</v>
      </c>
      <c r="X144" s="88">
        <f>IF(OR(COUNTIFS(Prices!$D:$D,$W$12,Prices!$A:$A,$B144,Prices!$I:$I,$G144)=0,COUNTIFS(Prices!$D:$D,$W$12,Prices!$A:$A,$B144,Prices!$I:$I,$G144,Prices!$H:$H,"Product NA")&gt;0),0,SUMIFS(Prices!$H:$H,Prices!$D:$D,$W$12,Prices!$A:$A,$B144,Prices!$I:$I,$G144))</f>
        <v>4.05</v>
      </c>
      <c r="Y144" s="89">
        <f>IF(OR($C144=0,$E144=0,COUNTIFS(Prices!$D:$D,$W$12,Prices!$A:$A,$B144,Prices!$I:$I,$G144,Prices!$H:$H,"Product NA")&gt;0),"",(W144+(X144*($E144/1000))))</f>
        <v>7.7650000000000006</v>
      </c>
      <c r="Z144" s="89">
        <f t="shared" si="31"/>
        <v>0.50472500000000009</v>
      </c>
      <c r="AA144" s="90">
        <f t="shared" si="32"/>
        <v>8.2697250000000011</v>
      </c>
      <c r="AB144" s="90">
        <f t="shared" si="33"/>
        <v>8.2697250000000011</v>
      </c>
      <c r="AD144" s="88">
        <f>IF(OR(COUNTIFS(Prices!$D:$D,$AD$12,Prices!$A:$A,$B144,Prices!$I:$I,$G144)=0,COUNTIFS(Prices!$D:$D,$AD$12,Prices!$A:$A,$B144,Prices!$I:$I,$G144,Prices!$G:$G,"Product NA")&gt;0),0,SUMIFS(Prices!$G:$G,Prices!$D:$D,$AD$12,Prices!$A:$A,$B144,Prices!$I:$I,$G144))</f>
        <v>0</v>
      </c>
      <c r="AE144" s="88">
        <f>IF(OR(COUNTIFS(Prices!$D:$D,$AD$12,Prices!$A:$A,$B144,Prices!$I:$I,$G144)=0,COUNTIFS(Prices!$D:$D,$AD$12,Prices!$A:$A,$B144,Prices!$I:$I,$G144,Prices!$H:$H,"Product NA")&gt;0),0,SUMIFS(Prices!$H:$H,Prices!$D:$D,$AD$12,Prices!$A:$A,$B144,Prices!$I:$I,$G144))</f>
        <v>0</v>
      </c>
      <c r="AF144" s="89">
        <f>IF(OR($C144=0,$E144=0,COUNTIFS(Prices!$D:$D,$AD$12,Prices!$A:$A,$B144,Prices!$I:$I,$G144,Prices!$H:$H,"Product NA")&gt;0),"",(AD144+(AE144*($E144/1000))))</f>
        <v>0</v>
      </c>
      <c r="AG144" s="89">
        <f t="shared" si="34"/>
        <v>0</v>
      </c>
      <c r="AH144" s="90">
        <f t="shared" si="35"/>
        <v>0</v>
      </c>
      <c r="AI144" s="90">
        <f t="shared" si="36"/>
        <v>0</v>
      </c>
    </row>
    <row r="145" spans="2:35" x14ac:dyDescent="0.35">
      <c r="B145" s="87" t="s">
        <v>140</v>
      </c>
      <c r="C145" s="66">
        <v>1</v>
      </c>
      <c r="D145" s="66">
        <v>1</v>
      </c>
      <c r="E145" s="66">
        <v>300</v>
      </c>
      <c r="G145" s="75" t="str">
        <f t="shared" si="37"/>
        <v>0-500g</v>
      </c>
      <c r="H145" s="88">
        <f>IF(OR(COUNTIFS(Prices!$D:$D,$H$12,Prices!$A:$A,$B145,Prices!$I:$I,$G145)=0,COUNTIFS(Prices!$D:$D,$H$12,Prices!$A:$A,$B145,Prices!$I:$I,$G145,Prices!$G:$G,"Product NA")&gt;0),0,SUMIFS(Prices!$G:$G,Prices!$D:$D,$H$12,Prices!$A:$A,$B145,Prices!$I:$I,$G145))</f>
        <v>0.43</v>
      </c>
      <c r="I145" s="88">
        <f>IF(OR(COUNTIFS(Prices!$D:$D,$H$12,Prices!$A:$A,$B145,Prices!$I:$I,$G145)=0,COUNTIFS(Prices!$D:$D,$H$12,Prices!$A:$A,$B145,Prices!$I:$I,$G145,Prices!$H:$H,"Product NA")&gt;0),0,SUMIFS(Prices!$H:$H,Prices!$D:$D,$H$12,Prices!$A:$A,$B145,Prices!$I:$I,$G145))</f>
        <v>14.57</v>
      </c>
      <c r="J145" s="89">
        <f>IF(OR($C145=0,$E145=0,COUNTIFS(Prices!$D:$D,$H$12,Prices!$A:$A,$B145,Prices!$I:$I,$G145,Prices!$H:$H,"Product NA")&gt;0),"",(H145+(I145*($E145/1000))))</f>
        <v>4.8009999999999993</v>
      </c>
      <c r="K145" s="89">
        <f>J145*-(INDEX(VRDs!$H$3:$J$12, MATCH($H$12, VRDs!$A$3:$A$12, 0), MATCH($D145, INDEX(VRDs!$E$3:$G$12, MATCH($H$12, VRDs!$A$3:$A$12, 0), 0), 1)))</f>
        <v>0</v>
      </c>
      <c r="L145" s="89">
        <f t="shared" si="38"/>
        <v>0.31206499999999998</v>
      </c>
      <c r="M145" s="90">
        <f t="shared" si="26"/>
        <v>5.1130649999999989</v>
      </c>
      <c r="N145" s="90">
        <f t="shared" si="27"/>
        <v>5.1130649999999989</v>
      </c>
      <c r="P145" s="88">
        <f>IF(OR(COUNTIFS(Prices!$D:$D,$P$12,Prices!$A:$A,$B145,Prices!$I:$I,$G145)=0,COUNTIFS(Prices!$D:$D,$P$12,Prices!$A:$A,$B145,Prices!$I:$I,$G145,Prices!$G:$G,"Product NA")&gt;0),0,SUMIFS(Prices!$G:$G,Prices!$D:$D,$P$12,Prices!$A:$A,$B145,Prices!$I:$I,$G145))</f>
        <v>0</v>
      </c>
      <c r="Q145" s="88">
        <f>IF(OR(COUNTIFS(Prices!$D:$D,$P$12,Prices!$A:$A,$B145,Prices!$I:$I,$G145)=0,COUNTIFS(Prices!$D:$D,$P$12,Prices!$A:$A,$B145,Prices!$I:$I,$G145,Prices!$H:$H,"Product NA")&gt;0),0,SUMIFS(Prices!$H:$H,Prices!$D:$D,$P$12,Prices!$A:$A,$B145,Prices!$I:$I,$G145))</f>
        <v>0</v>
      </c>
      <c r="R145" s="89">
        <f>IF(OR($C145=0,$E145=0,COUNTIFS(Prices!$D:$D,$P$12,Prices!$A:$A,$B145,Prices!$I:$I,$G145,Prices!$H:$H,"Product NA")&gt;0),"",(P145+(Q145*($E145/1000))))</f>
        <v>0</v>
      </c>
      <c r="S145" s="89">
        <f t="shared" si="28"/>
        <v>0</v>
      </c>
      <c r="T145" s="90">
        <f t="shared" si="29"/>
        <v>0</v>
      </c>
      <c r="U145" s="90">
        <f t="shared" si="30"/>
        <v>0</v>
      </c>
      <c r="W145" s="88">
        <f>IF(OR(COUNTIFS(Prices!$D:$D,$W$12,Prices!$A:$A,$B145,Prices!$I:$I,$G145)=0,COUNTIFS(Prices!$D:$D,$W$12,Prices!$A:$A,$B145,Prices!$I:$I,$G145,Prices!$G:$G,"Product NA")&gt;0),0,SUMIFS(Prices!$G:$G,Prices!$D:$D,$W$12,Prices!$A:$A,$B145,Prices!$I:$I,$G145))</f>
        <v>0</v>
      </c>
      <c r="X145" s="88">
        <f>IF(OR(COUNTIFS(Prices!$D:$D,$W$12,Prices!$A:$A,$B145,Prices!$I:$I,$G145)=0,COUNTIFS(Prices!$D:$D,$W$12,Prices!$A:$A,$B145,Prices!$I:$I,$G145,Prices!$H:$H,"Product NA")&gt;0),0,SUMIFS(Prices!$H:$H,Prices!$D:$D,$W$12,Prices!$A:$A,$B145,Prices!$I:$I,$G145))</f>
        <v>0</v>
      </c>
      <c r="Y145" s="89">
        <f>IF(OR($C145=0,$E145=0,COUNTIFS(Prices!$D:$D,$W$12,Prices!$A:$A,$B145,Prices!$I:$I,$G145,Prices!$H:$H,"Product NA")&gt;0),"",(W145+(X145*($E145/1000))))</f>
        <v>0</v>
      </c>
      <c r="Z145" s="89">
        <f t="shared" si="31"/>
        <v>0</v>
      </c>
      <c r="AA145" s="90">
        <f t="shared" si="32"/>
        <v>0</v>
      </c>
      <c r="AB145" s="90">
        <f t="shared" si="33"/>
        <v>0</v>
      </c>
      <c r="AD145" s="88">
        <f>IF(OR(COUNTIFS(Prices!$D:$D,$AD$12,Prices!$A:$A,$B145,Prices!$I:$I,$G145)=0,COUNTIFS(Prices!$D:$D,$AD$12,Prices!$A:$A,$B145,Prices!$I:$I,$G145,Prices!$G:$G,"Product NA")&gt;0),0,SUMIFS(Prices!$G:$G,Prices!$D:$D,$AD$12,Prices!$A:$A,$B145,Prices!$I:$I,$G145))</f>
        <v>6.3000000000000007</v>
      </c>
      <c r="AE145" s="88">
        <f>IF(OR(COUNTIFS(Prices!$D:$D,$AD$12,Prices!$A:$A,$B145,Prices!$I:$I,$G145)=0,COUNTIFS(Prices!$D:$D,$AD$12,Prices!$A:$A,$B145,Prices!$I:$I,$G145,Prices!$H:$H,"Product NA")&gt;0),0,SUMIFS(Prices!$H:$H,Prices!$D:$D,$AD$12,Prices!$A:$A,$B145,Prices!$I:$I,$G145))</f>
        <v>9.6000000000000014</v>
      </c>
      <c r="AF145" s="89">
        <f>IF(OR($C145=0,$E145=0,COUNTIFS(Prices!$D:$D,$AD$12,Prices!$A:$A,$B145,Prices!$I:$I,$G145,Prices!$H:$H,"Product NA")&gt;0),"",(AD145+(AE145*($E145/1000))))</f>
        <v>9.1800000000000015</v>
      </c>
      <c r="AG145" s="89">
        <f t="shared" si="34"/>
        <v>0.59670000000000012</v>
      </c>
      <c r="AH145" s="90">
        <f t="shared" si="35"/>
        <v>9.7767000000000017</v>
      </c>
      <c r="AI145" s="90">
        <f t="shared" si="36"/>
        <v>9.7767000000000017</v>
      </c>
    </row>
    <row r="146" spans="2:35" x14ac:dyDescent="0.35">
      <c r="B146" s="87" t="s">
        <v>141</v>
      </c>
      <c r="C146" s="66">
        <v>1</v>
      </c>
      <c r="D146" s="66">
        <v>1</v>
      </c>
      <c r="E146" s="66">
        <v>300</v>
      </c>
      <c r="G146" s="75" t="str">
        <f t="shared" si="37"/>
        <v>0-500g</v>
      </c>
      <c r="H146" s="88">
        <f>IF(OR(COUNTIFS(Prices!$D:$D,$H$12,Prices!$A:$A,$B146,Prices!$I:$I,$G146)=0,COUNTIFS(Prices!$D:$D,$H$12,Prices!$A:$A,$B146,Prices!$I:$I,$G146,Prices!$G:$G,"Product NA")&gt;0),0,SUMIFS(Prices!$G:$G,Prices!$D:$D,$H$12,Prices!$A:$A,$B146,Prices!$I:$I,$G146))</f>
        <v>1.1599999999999999</v>
      </c>
      <c r="I146" s="88">
        <f>IF(OR(COUNTIFS(Prices!$D:$D,$H$12,Prices!$A:$A,$B146,Prices!$I:$I,$G146)=0,COUNTIFS(Prices!$D:$D,$H$12,Prices!$A:$A,$B146,Prices!$I:$I,$G146,Prices!$H:$H,"Product NA")&gt;0),0,SUMIFS(Prices!$H:$H,Prices!$D:$D,$H$12,Prices!$A:$A,$B146,Prices!$I:$I,$G146))</f>
        <v>13.64</v>
      </c>
      <c r="J146" s="89">
        <f>IF(OR($C146=0,$E146=0,COUNTIFS(Prices!$D:$D,$H$12,Prices!$A:$A,$B146,Prices!$I:$I,$G146,Prices!$H:$H,"Product NA")&gt;0),"",(H146+(I146*($E146/1000))))</f>
        <v>5.2519999999999998</v>
      </c>
      <c r="K146" s="89">
        <f>J146*-(INDEX(VRDs!$H$3:$J$12, MATCH($H$12, VRDs!$A$3:$A$12, 0), MATCH($D146, INDEX(VRDs!$E$3:$G$12, MATCH($H$12, VRDs!$A$3:$A$12, 0), 0), 1)))</f>
        <v>0</v>
      </c>
      <c r="L146" s="89">
        <f t="shared" si="38"/>
        <v>0.34138000000000002</v>
      </c>
      <c r="M146" s="90">
        <f t="shared" si="26"/>
        <v>5.5933799999999998</v>
      </c>
      <c r="N146" s="90">
        <f t="shared" si="27"/>
        <v>5.5933799999999998</v>
      </c>
      <c r="P146" s="88">
        <f>IF(OR(COUNTIFS(Prices!$D:$D,$P$12,Prices!$A:$A,$B146,Prices!$I:$I,$G146)=0,COUNTIFS(Prices!$D:$D,$P$12,Prices!$A:$A,$B146,Prices!$I:$I,$G146,Prices!$G:$G,"Product NA")&gt;0),0,SUMIFS(Prices!$G:$G,Prices!$D:$D,$P$12,Prices!$A:$A,$B146,Prices!$I:$I,$G146))</f>
        <v>0</v>
      </c>
      <c r="Q146" s="88">
        <f>IF(OR(COUNTIFS(Prices!$D:$D,$P$12,Prices!$A:$A,$B146,Prices!$I:$I,$G146)=0,COUNTIFS(Prices!$D:$D,$P$12,Prices!$A:$A,$B146,Prices!$I:$I,$G146,Prices!$H:$H,"Product NA")&gt;0),0,SUMIFS(Prices!$H:$H,Prices!$D:$D,$P$12,Prices!$A:$A,$B146,Prices!$I:$I,$G146))</f>
        <v>0</v>
      </c>
      <c r="R146" s="89">
        <f>IF(OR($C146=0,$E146=0,COUNTIFS(Prices!$D:$D,$P$12,Prices!$A:$A,$B146,Prices!$I:$I,$G146,Prices!$H:$H,"Product NA")&gt;0),"",(P146+(Q146*($E146/1000))))</f>
        <v>0</v>
      </c>
      <c r="S146" s="89">
        <f t="shared" si="28"/>
        <v>0</v>
      </c>
      <c r="T146" s="90">
        <f t="shared" si="29"/>
        <v>0</v>
      </c>
      <c r="U146" s="90">
        <f t="shared" si="30"/>
        <v>0</v>
      </c>
      <c r="W146" s="88">
        <f>IF(OR(COUNTIFS(Prices!$D:$D,$W$12,Prices!$A:$A,$B146,Prices!$I:$I,$G146)=0,COUNTIFS(Prices!$D:$D,$W$12,Prices!$A:$A,$B146,Prices!$I:$I,$G146,Prices!$G:$G,"Product NA")&gt;0),0,SUMIFS(Prices!$G:$G,Prices!$D:$D,$W$12,Prices!$A:$A,$B146,Prices!$I:$I,$G146))</f>
        <v>0</v>
      </c>
      <c r="X146" s="88">
        <f>IF(OR(COUNTIFS(Prices!$D:$D,$W$12,Prices!$A:$A,$B146,Prices!$I:$I,$G146)=0,COUNTIFS(Prices!$D:$D,$W$12,Prices!$A:$A,$B146,Prices!$I:$I,$G146,Prices!$H:$H,"Product NA")&gt;0),0,SUMIFS(Prices!$H:$H,Prices!$D:$D,$W$12,Prices!$A:$A,$B146,Prices!$I:$I,$G146))</f>
        <v>0</v>
      </c>
      <c r="Y146" s="89">
        <f>IF(OR($C146=0,$E146=0,COUNTIFS(Prices!$D:$D,$W$12,Prices!$A:$A,$B146,Prices!$I:$I,$G146,Prices!$H:$H,"Product NA")&gt;0),"",(W146+(X146*($E146/1000))))</f>
        <v>0</v>
      </c>
      <c r="Z146" s="89">
        <f t="shared" si="31"/>
        <v>0</v>
      </c>
      <c r="AA146" s="90">
        <f t="shared" si="32"/>
        <v>0</v>
      </c>
      <c r="AB146" s="90">
        <f t="shared" si="33"/>
        <v>0</v>
      </c>
      <c r="AD146" s="88">
        <f>IF(OR(COUNTIFS(Prices!$D:$D,$AD$12,Prices!$A:$A,$B146,Prices!$I:$I,$G146)=0,COUNTIFS(Prices!$D:$D,$AD$12,Prices!$A:$A,$B146,Prices!$I:$I,$G146,Prices!$G:$G,"Product NA")&gt;0),0,SUMIFS(Prices!$G:$G,Prices!$D:$D,$AD$12,Prices!$A:$A,$B146,Prices!$I:$I,$G146))</f>
        <v>6.3000000000000007</v>
      </c>
      <c r="AE146" s="88">
        <f>IF(OR(COUNTIFS(Prices!$D:$D,$AD$12,Prices!$A:$A,$B146,Prices!$I:$I,$G146)=0,COUNTIFS(Prices!$D:$D,$AD$12,Prices!$A:$A,$B146,Prices!$I:$I,$G146,Prices!$H:$H,"Product NA")&gt;0),0,SUMIFS(Prices!$H:$H,Prices!$D:$D,$AD$12,Prices!$A:$A,$B146,Prices!$I:$I,$G146))</f>
        <v>9.6000000000000014</v>
      </c>
      <c r="AF146" s="89">
        <f>IF(OR($C146=0,$E146=0,COUNTIFS(Prices!$D:$D,$AD$12,Prices!$A:$A,$B146,Prices!$I:$I,$G146,Prices!$H:$H,"Product NA")&gt;0),"",(AD146+(AE146*($E146/1000))))</f>
        <v>9.1800000000000015</v>
      </c>
      <c r="AG146" s="89">
        <f t="shared" si="34"/>
        <v>0.59670000000000012</v>
      </c>
      <c r="AH146" s="90">
        <f t="shared" si="35"/>
        <v>9.7767000000000017</v>
      </c>
      <c r="AI146" s="90">
        <f t="shared" si="36"/>
        <v>9.7767000000000017</v>
      </c>
    </row>
    <row r="147" spans="2:35" x14ac:dyDescent="0.35">
      <c r="B147" s="87" t="s">
        <v>142</v>
      </c>
      <c r="C147" s="66">
        <v>1</v>
      </c>
      <c r="D147" s="66">
        <v>1</v>
      </c>
      <c r="E147" s="66">
        <v>300</v>
      </c>
      <c r="G147" s="75" t="str">
        <f t="shared" si="37"/>
        <v>0-500g</v>
      </c>
      <c r="H147" s="88">
        <f>IF(OR(COUNTIFS(Prices!$D:$D,$H$12,Prices!$A:$A,$B147,Prices!$I:$I,$G147)=0,COUNTIFS(Prices!$D:$D,$H$12,Prices!$A:$A,$B147,Prices!$I:$I,$G147,Prices!$G:$G,"Product NA")&gt;0),0,SUMIFS(Prices!$G:$G,Prices!$D:$D,$H$12,Prices!$A:$A,$B147,Prices!$I:$I,$G147))</f>
        <v>1.1599999999999999</v>
      </c>
      <c r="I147" s="88">
        <f>IF(OR(COUNTIFS(Prices!$D:$D,$H$12,Prices!$A:$A,$B147,Prices!$I:$I,$G147)=0,COUNTIFS(Prices!$D:$D,$H$12,Prices!$A:$A,$B147,Prices!$I:$I,$G147,Prices!$H:$H,"Product NA")&gt;0),0,SUMIFS(Prices!$H:$H,Prices!$D:$D,$H$12,Prices!$A:$A,$B147,Prices!$I:$I,$G147))</f>
        <v>13.64</v>
      </c>
      <c r="J147" s="89">
        <f>IF(OR($C147=0,$E147=0,COUNTIFS(Prices!$D:$D,$H$12,Prices!$A:$A,$B147,Prices!$I:$I,$G147,Prices!$H:$H,"Product NA")&gt;0),"",(H147+(I147*($E147/1000))))</f>
        <v>5.2519999999999998</v>
      </c>
      <c r="K147" s="89">
        <f>J147*-(INDEX(VRDs!$H$3:$J$12, MATCH($H$12, VRDs!$A$3:$A$12, 0), MATCH($D147, INDEX(VRDs!$E$3:$G$12, MATCH($H$12, VRDs!$A$3:$A$12, 0), 0), 1)))</f>
        <v>0</v>
      </c>
      <c r="L147" s="89">
        <f t="shared" si="38"/>
        <v>0.34138000000000002</v>
      </c>
      <c r="M147" s="90">
        <f t="shared" si="26"/>
        <v>5.5933799999999998</v>
      </c>
      <c r="N147" s="90">
        <f t="shared" si="27"/>
        <v>5.5933799999999998</v>
      </c>
      <c r="P147" s="88">
        <f>IF(OR(COUNTIFS(Prices!$D:$D,$P$12,Prices!$A:$A,$B147,Prices!$I:$I,$G147)=0,COUNTIFS(Prices!$D:$D,$P$12,Prices!$A:$A,$B147,Prices!$I:$I,$G147,Prices!$G:$G,"Product NA")&gt;0),0,SUMIFS(Prices!$G:$G,Prices!$D:$D,$P$12,Prices!$A:$A,$B147,Prices!$I:$I,$G147))</f>
        <v>0</v>
      </c>
      <c r="Q147" s="88">
        <f>IF(OR(COUNTIFS(Prices!$D:$D,$P$12,Prices!$A:$A,$B147,Prices!$I:$I,$G147)=0,COUNTIFS(Prices!$D:$D,$P$12,Prices!$A:$A,$B147,Prices!$I:$I,$G147,Prices!$H:$H,"Product NA")&gt;0),0,SUMIFS(Prices!$H:$H,Prices!$D:$D,$P$12,Prices!$A:$A,$B147,Prices!$I:$I,$G147))</f>
        <v>0</v>
      </c>
      <c r="R147" s="89">
        <f>IF(OR($C147=0,$E147=0,COUNTIFS(Prices!$D:$D,$P$12,Prices!$A:$A,$B147,Prices!$I:$I,$G147,Prices!$H:$H,"Product NA")&gt;0),"",(P147+(Q147*($E147/1000))))</f>
        <v>0</v>
      </c>
      <c r="S147" s="89">
        <f t="shared" si="28"/>
        <v>0</v>
      </c>
      <c r="T147" s="90">
        <f t="shared" si="29"/>
        <v>0</v>
      </c>
      <c r="U147" s="90">
        <f t="shared" si="30"/>
        <v>0</v>
      </c>
      <c r="W147" s="88">
        <f>IF(OR(COUNTIFS(Prices!$D:$D,$W$12,Prices!$A:$A,$B147,Prices!$I:$I,$G147)=0,COUNTIFS(Prices!$D:$D,$W$12,Prices!$A:$A,$B147,Prices!$I:$I,$G147,Prices!$G:$G,"Product NA")&gt;0),0,SUMIFS(Prices!$G:$G,Prices!$D:$D,$W$12,Prices!$A:$A,$B147,Prices!$I:$I,$G147))</f>
        <v>0</v>
      </c>
      <c r="X147" s="88">
        <f>IF(OR(COUNTIFS(Prices!$D:$D,$W$12,Prices!$A:$A,$B147,Prices!$I:$I,$G147)=0,COUNTIFS(Prices!$D:$D,$W$12,Prices!$A:$A,$B147,Prices!$I:$I,$G147,Prices!$H:$H,"Product NA")&gt;0),0,SUMIFS(Prices!$H:$H,Prices!$D:$D,$W$12,Prices!$A:$A,$B147,Prices!$I:$I,$G147))</f>
        <v>0</v>
      </c>
      <c r="Y147" s="89">
        <f>IF(OR($C147=0,$E147=0,COUNTIFS(Prices!$D:$D,$W$12,Prices!$A:$A,$B147,Prices!$I:$I,$G147,Prices!$H:$H,"Product NA")&gt;0),"",(W147+(X147*($E147/1000))))</f>
        <v>0</v>
      </c>
      <c r="Z147" s="89">
        <f t="shared" si="31"/>
        <v>0</v>
      </c>
      <c r="AA147" s="90">
        <f t="shared" si="32"/>
        <v>0</v>
      </c>
      <c r="AB147" s="90">
        <f t="shared" si="33"/>
        <v>0</v>
      </c>
      <c r="AD147" s="88">
        <f>IF(OR(COUNTIFS(Prices!$D:$D,$AD$12,Prices!$A:$A,$B147,Prices!$I:$I,$G147)=0,COUNTIFS(Prices!$D:$D,$AD$12,Prices!$A:$A,$B147,Prices!$I:$I,$G147,Prices!$G:$G,"Product NA")&gt;0),0,SUMIFS(Prices!$G:$G,Prices!$D:$D,$AD$12,Prices!$A:$A,$B147,Prices!$I:$I,$G147))</f>
        <v>6.3000000000000007</v>
      </c>
      <c r="AE147" s="88">
        <f>IF(OR(COUNTIFS(Prices!$D:$D,$AD$12,Prices!$A:$A,$B147,Prices!$I:$I,$G147)=0,COUNTIFS(Prices!$D:$D,$AD$12,Prices!$A:$A,$B147,Prices!$I:$I,$G147,Prices!$H:$H,"Product NA")&gt;0),0,SUMIFS(Prices!$H:$H,Prices!$D:$D,$AD$12,Prices!$A:$A,$B147,Prices!$I:$I,$G147))</f>
        <v>9.6000000000000014</v>
      </c>
      <c r="AF147" s="89">
        <f>IF(OR($C147=0,$E147=0,COUNTIFS(Prices!$D:$D,$AD$12,Prices!$A:$A,$B147,Prices!$I:$I,$G147,Prices!$H:$H,"Product NA")&gt;0),"",(AD147+(AE147*($E147/1000))))</f>
        <v>9.1800000000000015</v>
      </c>
      <c r="AG147" s="89">
        <f t="shared" si="34"/>
        <v>0.59670000000000012</v>
      </c>
      <c r="AH147" s="90">
        <f t="shared" si="35"/>
        <v>9.7767000000000017</v>
      </c>
      <c r="AI147" s="90">
        <f t="shared" si="36"/>
        <v>9.7767000000000017</v>
      </c>
    </row>
    <row r="148" spans="2:35" x14ac:dyDescent="0.35">
      <c r="B148" s="87" t="s">
        <v>143</v>
      </c>
      <c r="C148" s="66">
        <v>1</v>
      </c>
      <c r="D148" s="66">
        <v>1</v>
      </c>
      <c r="E148" s="66">
        <v>300</v>
      </c>
      <c r="G148" s="75" t="str">
        <f t="shared" si="37"/>
        <v>0-500g</v>
      </c>
      <c r="H148" s="88">
        <f>IF(OR(COUNTIFS(Prices!$D:$D,$H$12,Prices!$A:$A,$B148,Prices!$I:$I,$G148)=0,COUNTIFS(Prices!$D:$D,$H$12,Prices!$A:$A,$B148,Prices!$I:$I,$G148,Prices!$G:$G,"Product NA")&gt;0),0,SUMIFS(Prices!$G:$G,Prices!$D:$D,$H$12,Prices!$A:$A,$B148,Prices!$I:$I,$G148))</f>
        <v>2.1800000000000002</v>
      </c>
      <c r="I148" s="88">
        <f>IF(OR(COUNTIFS(Prices!$D:$D,$H$12,Prices!$A:$A,$B148,Prices!$I:$I,$G148)=0,COUNTIFS(Prices!$D:$D,$H$12,Prices!$A:$A,$B148,Prices!$I:$I,$G148,Prices!$H:$H,"Product NA")&gt;0),0,SUMIFS(Prices!$H:$H,Prices!$D:$D,$H$12,Prices!$A:$A,$B148,Prices!$I:$I,$G148))</f>
        <v>6.65</v>
      </c>
      <c r="J148" s="89">
        <f>IF(OR($C148=0,$E148=0,COUNTIFS(Prices!$D:$D,$H$12,Prices!$A:$A,$B148,Prices!$I:$I,$G148,Prices!$H:$H,"Product NA")&gt;0),"",(H148+(I148*($E148/1000))))</f>
        <v>4.1750000000000007</v>
      </c>
      <c r="K148" s="89">
        <f>J148*-(INDEX(VRDs!$H$3:$J$12, MATCH($H$12, VRDs!$A$3:$A$12, 0), MATCH($D148, INDEX(VRDs!$E$3:$G$12, MATCH($H$12, VRDs!$A$3:$A$12, 0), 0), 1)))</f>
        <v>0</v>
      </c>
      <c r="L148" s="89">
        <f t="shared" si="38"/>
        <v>0.27137500000000003</v>
      </c>
      <c r="M148" s="90">
        <f t="shared" si="26"/>
        <v>4.4463750000000006</v>
      </c>
      <c r="N148" s="90">
        <f t="shared" si="27"/>
        <v>4.4463750000000006</v>
      </c>
      <c r="P148" s="88">
        <f>IF(OR(COUNTIFS(Prices!$D:$D,$P$12,Prices!$A:$A,$B148,Prices!$I:$I,$G148)=0,COUNTIFS(Prices!$D:$D,$P$12,Prices!$A:$A,$B148,Prices!$I:$I,$G148,Prices!$G:$G,"Product NA")&gt;0),0,SUMIFS(Prices!$G:$G,Prices!$D:$D,$P$12,Prices!$A:$A,$B148,Prices!$I:$I,$G148))</f>
        <v>0</v>
      </c>
      <c r="Q148" s="88">
        <f>IF(OR(COUNTIFS(Prices!$D:$D,$P$12,Prices!$A:$A,$B148,Prices!$I:$I,$G148)=0,COUNTIFS(Prices!$D:$D,$P$12,Prices!$A:$A,$B148,Prices!$I:$I,$G148,Prices!$H:$H,"Product NA")&gt;0),0,SUMIFS(Prices!$H:$H,Prices!$D:$D,$P$12,Prices!$A:$A,$B148,Prices!$I:$I,$G148))</f>
        <v>0</v>
      </c>
      <c r="R148" s="89">
        <f>IF(OR($C148=0,$E148=0,COUNTIFS(Prices!$D:$D,$P$12,Prices!$A:$A,$B148,Prices!$I:$I,$G148,Prices!$H:$H,"Product NA")&gt;0),"",(P148+(Q148*($E148/1000))))</f>
        <v>0</v>
      </c>
      <c r="S148" s="89">
        <f t="shared" si="28"/>
        <v>0</v>
      </c>
      <c r="T148" s="90">
        <f t="shared" si="29"/>
        <v>0</v>
      </c>
      <c r="U148" s="90">
        <f t="shared" si="30"/>
        <v>0</v>
      </c>
      <c r="W148" s="88">
        <f>IF(OR(COUNTIFS(Prices!$D:$D,$W$12,Prices!$A:$A,$B148,Prices!$I:$I,$G148)=0,COUNTIFS(Prices!$D:$D,$W$12,Prices!$A:$A,$B148,Prices!$I:$I,$G148,Prices!$G:$G,"Product NA")&gt;0),0,SUMIFS(Prices!$G:$G,Prices!$D:$D,$W$12,Prices!$A:$A,$B148,Prices!$I:$I,$G148))</f>
        <v>0</v>
      </c>
      <c r="X148" s="88">
        <f>IF(OR(COUNTIFS(Prices!$D:$D,$W$12,Prices!$A:$A,$B148,Prices!$I:$I,$G148)=0,COUNTIFS(Prices!$D:$D,$W$12,Prices!$A:$A,$B148,Prices!$I:$I,$G148,Prices!$H:$H,"Product NA")&gt;0),0,SUMIFS(Prices!$H:$H,Prices!$D:$D,$W$12,Prices!$A:$A,$B148,Prices!$I:$I,$G148))</f>
        <v>0</v>
      </c>
      <c r="Y148" s="89">
        <f>IF(OR($C148=0,$E148=0,COUNTIFS(Prices!$D:$D,$W$12,Prices!$A:$A,$B148,Prices!$I:$I,$G148,Prices!$H:$H,"Product NA")&gt;0),"",(W148+(X148*($E148/1000))))</f>
        <v>0</v>
      </c>
      <c r="Z148" s="89">
        <f t="shared" si="31"/>
        <v>0</v>
      </c>
      <c r="AA148" s="90">
        <f t="shared" si="32"/>
        <v>0</v>
      </c>
      <c r="AB148" s="90">
        <f t="shared" si="33"/>
        <v>0</v>
      </c>
      <c r="AD148" s="88">
        <f>IF(OR(COUNTIFS(Prices!$D:$D,$AD$12,Prices!$A:$A,$B148,Prices!$I:$I,$G148)=0,COUNTIFS(Prices!$D:$D,$AD$12,Prices!$A:$A,$B148,Prices!$I:$I,$G148,Prices!$G:$G,"Product NA")&gt;0),0,SUMIFS(Prices!$G:$G,Prices!$D:$D,$AD$12,Prices!$A:$A,$B148,Prices!$I:$I,$G148))</f>
        <v>5.2</v>
      </c>
      <c r="AE148" s="88">
        <f>IF(OR(COUNTIFS(Prices!$D:$D,$AD$12,Prices!$A:$A,$B148,Prices!$I:$I,$G148)=0,COUNTIFS(Prices!$D:$D,$AD$12,Prices!$A:$A,$B148,Prices!$I:$I,$G148,Prices!$H:$H,"Product NA")&gt;0),0,SUMIFS(Prices!$H:$H,Prices!$D:$D,$AD$12,Prices!$A:$A,$B148,Prices!$I:$I,$G148))</f>
        <v>11.9</v>
      </c>
      <c r="AF148" s="89">
        <f>IF(OR($C148=0,$E148=0,COUNTIFS(Prices!$D:$D,$AD$12,Prices!$A:$A,$B148,Prices!$I:$I,$G148,Prices!$H:$H,"Product NA")&gt;0),"",(AD148+(AE148*($E148/1000))))</f>
        <v>8.77</v>
      </c>
      <c r="AG148" s="89">
        <f t="shared" si="34"/>
        <v>0.57004999999999995</v>
      </c>
      <c r="AH148" s="90">
        <f t="shared" si="35"/>
        <v>9.3400499999999997</v>
      </c>
      <c r="AI148" s="90">
        <f t="shared" si="36"/>
        <v>9.3400499999999997</v>
      </c>
    </row>
    <row r="149" spans="2:35" x14ac:dyDescent="0.35">
      <c r="B149" s="87" t="s">
        <v>144</v>
      </c>
      <c r="C149" s="66">
        <v>1</v>
      </c>
      <c r="D149" s="66">
        <v>1</v>
      </c>
      <c r="E149" s="66">
        <v>300</v>
      </c>
      <c r="G149" s="75" t="str">
        <f t="shared" si="37"/>
        <v>0-500g</v>
      </c>
      <c r="H149" s="88">
        <f>IF(OR(COUNTIFS(Prices!$D:$D,$H$12,Prices!$A:$A,$B149,Prices!$I:$I,$G149)=0,COUNTIFS(Prices!$D:$D,$H$12,Prices!$A:$A,$B149,Prices!$I:$I,$G149,Prices!$G:$G,"Product NA")&gt;0),0,SUMIFS(Prices!$G:$G,Prices!$D:$D,$H$12,Prices!$A:$A,$B149,Prices!$I:$I,$G149))</f>
        <v>0.98</v>
      </c>
      <c r="I149" s="88">
        <f>IF(OR(COUNTIFS(Prices!$D:$D,$H$12,Prices!$A:$A,$B149,Prices!$I:$I,$G149)=0,COUNTIFS(Prices!$D:$D,$H$12,Prices!$A:$A,$B149,Prices!$I:$I,$G149,Prices!$H:$H,"Product NA")&gt;0),0,SUMIFS(Prices!$H:$H,Prices!$D:$D,$H$12,Prices!$A:$A,$B149,Prices!$I:$I,$G149))</f>
        <v>11.63</v>
      </c>
      <c r="J149" s="89">
        <f>IF(OR($C149=0,$E149=0,COUNTIFS(Prices!$D:$D,$H$12,Prices!$A:$A,$B149,Prices!$I:$I,$G149,Prices!$H:$H,"Product NA")&gt;0),"",(H149+(I149*($E149/1000))))</f>
        <v>4.4690000000000003</v>
      </c>
      <c r="K149" s="89">
        <f>J149*-(INDEX(VRDs!$H$3:$J$12, MATCH($H$12, VRDs!$A$3:$A$12, 0), MATCH($D149, INDEX(VRDs!$E$3:$G$12, MATCH($H$12, VRDs!$A$3:$A$12, 0), 0), 1)))</f>
        <v>0</v>
      </c>
      <c r="L149" s="89">
        <f t="shared" si="38"/>
        <v>0.29048500000000005</v>
      </c>
      <c r="M149" s="90">
        <f t="shared" si="26"/>
        <v>4.7594850000000006</v>
      </c>
      <c r="N149" s="90">
        <f t="shared" si="27"/>
        <v>4.7594850000000006</v>
      </c>
      <c r="P149" s="88">
        <f>IF(OR(COUNTIFS(Prices!$D:$D,$P$12,Prices!$A:$A,$B149,Prices!$I:$I,$G149)=0,COUNTIFS(Prices!$D:$D,$P$12,Prices!$A:$A,$B149,Prices!$I:$I,$G149,Prices!$G:$G,"Product NA")&gt;0),0,SUMIFS(Prices!$G:$G,Prices!$D:$D,$P$12,Prices!$A:$A,$B149,Prices!$I:$I,$G149))</f>
        <v>0</v>
      </c>
      <c r="Q149" s="88">
        <f>IF(OR(COUNTIFS(Prices!$D:$D,$P$12,Prices!$A:$A,$B149,Prices!$I:$I,$G149)=0,COUNTIFS(Prices!$D:$D,$P$12,Prices!$A:$A,$B149,Prices!$I:$I,$G149,Prices!$H:$H,"Product NA")&gt;0),0,SUMIFS(Prices!$H:$H,Prices!$D:$D,$P$12,Prices!$A:$A,$B149,Prices!$I:$I,$G149))</f>
        <v>0</v>
      </c>
      <c r="R149" s="89">
        <f>IF(OR($C149=0,$E149=0,COUNTIFS(Prices!$D:$D,$P$12,Prices!$A:$A,$B149,Prices!$I:$I,$G149,Prices!$H:$H,"Product NA")&gt;0),"",(P149+(Q149*($E149/1000))))</f>
        <v>0</v>
      </c>
      <c r="S149" s="89">
        <f t="shared" si="28"/>
        <v>0</v>
      </c>
      <c r="T149" s="90">
        <f t="shared" si="29"/>
        <v>0</v>
      </c>
      <c r="U149" s="90">
        <f t="shared" si="30"/>
        <v>0</v>
      </c>
      <c r="W149" s="88">
        <f>IF(OR(COUNTIFS(Prices!$D:$D,$W$12,Prices!$A:$A,$B149,Prices!$I:$I,$G149)=0,COUNTIFS(Prices!$D:$D,$W$12,Prices!$A:$A,$B149,Prices!$I:$I,$G149,Prices!$G:$G,"Product NA")&gt;0),0,SUMIFS(Prices!$G:$G,Prices!$D:$D,$W$12,Prices!$A:$A,$B149,Prices!$I:$I,$G149))</f>
        <v>6.5500000000000007</v>
      </c>
      <c r="X149" s="88">
        <f>IF(OR(COUNTIFS(Prices!$D:$D,$W$12,Prices!$A:$A,$B149,Prices!$I:$I,$G149)=0,COUNTIFS(Prices!$D:$D,$W$12,Prices!$A:$A,$B149,Prices!$I:$I,$G149,Prices!$H:$H,"Product NA")&gt;0),0,SUMIFS(Prices!$H:$H,Prices!$D:$D,$W$12,Prices!$A:$A,$B149,Prices!$I:$I,$G149))</f>
        <v>4.05</v>
      </c>
      <c r="Y149" s="89">
        <f>IF(OR($C149=0,$E149=0,COUNTIFS(Prices!$D:$D,$W$12,Prices!$A:$A,$B149,Prices!$I:$I,$G149,Prices!$H:$H,"Product NA")&gt;0),"",(W149+(X149*($E149/1000))))</f>
        <v>7.7650000000000006</v>
      </c>
      <c r="Z149" s="89">
        <f t="shared" si="31"/>
        <v>0.50472500000000009</v>
      </c>
      <c r="AA149" s="90">
        <f t="shared" si="32"/>
        <v>8.2697250000000011</v>
      </c>
      <c r="AB149" s="90">
        <f t="shared" si="33"/>
        <v>8.2697250000000011</v>
      </c>
      <c r="AD149" s="88">
        <f>IF(OR(COUNTIFS(Prices!$D:$D,$AD$12,Prices!$A:$A,$B149,Prices!$I:$I,$G149)=0,COUNTIFS(Prices!$D:$D,$AD$12,Prices!$A:$A,$B149,Prices!$I:$I,$G149,Prices!$G:$G,"Product NA")&gt;0),0,SUMIFS(Prices!$G:$G,Prices!$D:$D,$AD$12,Prices!$A:$A,$B149,Prices!$I:$I,$G149))</f>
        <v>0</v>
      </c>
      <c r="AE149" s="88">
        <f>IF(OR(COUNTIFS(Prices!$D:$D,$AD$12,Prices!$A:$A,$B149,Prices!$I:$I,$G149)=0,COUNTIFS(Prices!$D:$D,$AD$12,Prices!$A:$A,$B149,Prices!$I:$I,$G149,Prices!$H:$H,"Product NA")&gt;0),0,SUMIFS(Prices!$H:$H,Prices!$D:$D,$AD$12,Prices!$A:$A,$B149,Prices!$I:$I,$G149))</f>
        <v>0</v>
      </c>
      <c r="AF149" s="89">
        <f>IF(OR($C149=0,$E149=0,COUNTIFS(Prices!$D:$D,$AD$12,Prices!$A:$A,$B149,Prices!$I:$I,$G149,Prices!$H:$H,"Product NA")&gt;0),"",(AD149+(AE149*($E149/1000))))</f>
        <v>0</v>
      </c>
      <c r="AG149" s="89">
        <f t="shared" si="34"/>
        <v>0</v>
      </c>
      <c r="AH149" s="90">
        <f t="shared" si="35"/>
        <v>0</v>
      </c>
      <c r="AI149" s="90">
        <f t="shared" si="36"/>
        <v>0</v>
      </c>
    </row>
    <row r="150" spans="2:35" x14ac:dyDescent="0.35">
      <c r="B150" s="87" t="s">
        <v>145</v>
      </c>
      <c r="C150" s="66">
        <v>1</v>
      </c>
      <c r="D150" s="66">
        <v>1</v>
      </c>
      <c r="E150" s="66">
        <v>300</v>
      </c>
      <c r="G150" s="75" t="str">
        <f t="shared" si="37"/>
        <v>0-500g</v>
      </c>
      <c r="H150" s="88">
        <f>IF(OR(COUNTIFS(Prices!$D:$D,$H$12,Prices!$A:$A,$B150,Prices!$I:$I,$G150)=0,COUNTIFS(Prices!$D:$D,$H$12,Prices!$A:$A,$B150,Prices!$I:$I,$G150,Prices!$G:$G,"Product NA")&gt;0),0,SUMIFS(Prices!$G:$G,Prices!$D:$D,$H$12,Prices!$A:$A,$B150,Prices!$I:$I,$G150))</f>
        <v>1.1599999999999999</v>
      </c>
      <c r="I150" s="88">
        <f>IF(OR(COUNTIFS(Prices!$D:$D,$H$12,Prices!$A:$A,$B150,Prices!$I:$I,$G150)=0,COUNTIFS(Prices!$D:$D,$H$12,Prices!$A:$A,$B150,Prices!$I:$I,$G150,Prices!$H:$H,"Product NA")&gt;0),0,SUMIFS(Prices!$H:$H,Prices!$D:$D,$H$12,Prices!$A:$A,$B150,Prices!$I:$I,$G150))</f>
        <v>13.64</v>
      </c>
      <c r="J150" s="89">
        <f>IF(OR($C150=0,$E150=0,COUNTIFS(Prices!$D:$D,$H$12,Prices!$A:$A,$B150,Prices!$I:$I,$G150,Prices!$H:$H,"Product NA")&gt;0),"",(H150+(I150*($E150/1000))))</f>
        <v>5.2519999999999998</v>
      </c>
      <c r="K150" s="89">
        <f>J150*-(INDEX(VRDs!$H$3:$J$12, MATCH($H$12, VRDs!$A$3:$A$12, 0), MATCH($D150, INDEX(VRDs!$E$3:$G$12, MATCH($H$12, VRDs!$A$3:$A$12, 0), 0), 1)))</f>
        <v>0</v>
      </c>
      <c r="L150" s="89">
        <f t="shared" si="38"/>
        <v>0.34138000000000002</v>
      </c>
      <c r="M150" s="90">
        <f t="shared" si="26"/>
        <v>5.5933799999999998</v>
      </c>
      <c r="N150" s="90">
        <f t="shared" si="27"/>
        <v>5.5933799999999998</v>
      </c>
      <c r="P150" s="88">
        <f>IF(OR(COUNTIFS(Prices!$D:$D,$P$12,Prices!$A:$A,$B150,Prices!$I:$I,$G150)=0,COUNTIFS(Prices!$D:$D,$P$12,Prices!$A:$A,$B150,Prices!$I:$I,$G150,Prices!$G:$G,"Product NA")&gt;0),0,SUMIFS(Prices!$G:$G,Prices!$D:$D,$P$12,Prices!$A:$A,$B150,Prices!$I:$I,$G150))</f>
        <v>0</v>
      </c>
      <c r="Q150" s="88">
        <f>IF(OR(COUNTIFS(Prices!$D:$D,$P$12,Prices!$A:$A,$B150,Prices!$I:$I,$G150)=0,COUNTIFS(Prices!$D:$D,$P$12,Prices!$A:$A,$B150,Prices!$I:$I,$G150,Prices!$H:$H,"Product NA")&gt;0),0,SUMIFS(Prices!$H:$H,Prices!$D:$D,$P$12,Prices!$A:$A,$B150,Prices!$I:$I,$G150))</f>
        <v>0</v>
      </c>
      <c r="R150" s="89">
        <f>IF(OR($C150=0,$E150=0,COUNTIFS(Prices!$D:$D,$P$12,Prices!$A:$A,$B150,Prices!$I:$I,$G150,Prices!$H:$H,"Product NA")&gt;0),"",(P150+(Q150*($E150/1000))))</f>
        <v>0</v>
      </c>
      <c r="S150" s="89">
        <f t="shared" si="28"/>
        <v>0</v>
      </c>
      <c r="T150" s="90">
        <f t="shared" si="29"/>
        <v>0</v>
      </c>
      <c r="U150" s="90">
        <f t="shared" si="30"/>
        <v>0</v>
      </c>
      <c r="W150" s="88">
        <f>IF(OR(COUNTIFS(Prices!$D:$D,$W$12,Prices!$A:$A,$B150,Prices!$I:$I,$G150)=0,COUNTIFS(Prices!$D:$D,$W$12,Prices!$A:$A,$B150,Prices!$I:$I,$G150,Prices!$G:$G,"Product NA")&gt;0),0,SUMIFS(Prices!$G:$G,Prices!$D:$D,$W$12,Prices!$A:$A,$B150,Prices!$I:$I,$G150))</f>
        <v>0</v>
      </c>
      <c r="X150" s="88">
        <f>IF(OR(COUNTIFS(Prices!$D:$D,$W$12,Prices!$A:$A,$B150,Prices!$I:$I,$G150)=0,COUNTIFS(Prices!$D:$D,$W$12,Prices!$A:$A,$B150,Prices!$I:$I,$G150,Prices!$H:$H,"Product NA")&gt;0),0,SUMIFS(Prices!$H:$H,Prices!$D:$D,$W$12,Prices!$A:$A,$B150,Prices!$I:$I,$G150))</f>
        <v>0</v>
      </c>
      <c r="Y150" s="89">
        <f>IF(OR($C150=0,$E150=0,COUNTIFS(Prices!$D:$D,$W$12,Prices!$A:$A,$B150,Prices!$I:$I,$G150,Prices!$H:$H,"Product NA")&gt;0),"",(W150+(X150*($E150/1000))))</f>
        <v>0</v>
      </c>
      <c r="Z150" s="89">
        <f t="shared" si="31"/>
        <v>0</v>
      </c>
      <c r="AA150" s="90">
        <f t="shared" si="32"/>
        <v>0</v>
      </c>
      <c r="AB150" s="90">
        <f t="shared" si="33"/>
        <v>0</v>
      </c>
      <c r="AD150" s="88">
        <f>IF(OR(COUNTIFS(Prices!$D:$D,$AD$12,Prices!$A:$A,$B150,Prices!$I:$I,$G150)=0,COUNTIFS(Prices!$D:$D,$AD$12,Prices!$A:$A,$B150,Prices!$I:$I,$G150,Prices!$G:$G,"Product NA")&gt;0),0,SUMIFS(Prices!$G:$G,Prices!$D:$D,$AD$12,Prices!$A:$A,$B150,Prices!$I:$I,$G150))</f>
        <v>6.3000000000000007</v>
      </c>
      <c r="AE150" s="88">
        <f>IF(OR(COUNTIFS(Prices!$D:$D,$AD$12,Prices!$A:$A,$B150,Prices!$I:$I,$G150)=0,COUNTIFS(Prices!$D:$D,$AD$12,Prices!$A:$A,$B150,Prices!$I:$I,$G150,Prices!$H:$H,"Product NA")&gt;0),0,SUMIFS(Prices!$H:$H,Prices!$D:$D,$AD$12,Prices!$A:$A,$B150,Prices!$I:$I,$G150))</f>
        <v>9.6000000000000014</v>
      </c>
      <c r="AF150" s="89">
        <f>IF(OR($C150=0,$E150=0,COUNTIFS(Prices!$D:$D,$AD$12,Prices!$A:$A,$B150,Prices!$I:$I,$G150,Prices!$H:$H,"Product NA")&gt;0),"",(AD150+(AE150*($E150/1000))))</f>
        <v>9.1800000000000015</v>
      </c>
      <c r="AG150" s="89">
        <f t="shared" si="34"/>
        <v>0.59670000000000012</v>
      </c>
      <c r="AH150" s="90">
        <f t="shared" si="35"/>
        <v>9.7767000000000017</v>
      </c>
      <c r="AI150" s="90">
        <f t="shared" si="36"/>
        <v>9.7767000000000017</v>
      </c>
    </row>
    <row r="151" spans="2:35" x14ac:dyDescent="0.35">
      <c r="B151" s="87" t="s">
        <v>146</v>
      </c>
      <c r="C151" s="66">
        <v>1</v>
      </c>
      <c r="D151" s="66">
        <v>1</v>
      </c>
      <c r="E151" s="66">
        <v>300</v>
      </c>
      <c r="G151" s="75" t="str">
        <f t="shared" si="37"/>
        <v>0-500g</v>
      </c>
      <c r="H151" s="88">
        <f>IF(OR(COUNTIFS(Prices!$D:$D,$H$12,Prices!$A:$A,$B151,Prices!$I:$I,$G151)=0,COUNTIFS(Prices!$D:$D,$H$12,Prices!$A:$A,$B151,Prices!$I:$I,$G151,Prices!$G:$G,"Product NA")&gt;0),0,SUMIFS(Prices!$G:$G,Prices!$D:$D,$H$12,Prices!$A:$A,$B151,Prices!$I:$I,$G151))</f>
        <v>0.98</v>
      </c>
      <c r="I151" s="88">
        <f>IF(OR(COUNTIFS(Prices!$D:$D,$H$12,Prices!$A:$A,$B151,Prices!$I:$I,$G151)=0,COUNTIFS(Prices!$D:$D,$H$12,Prices!$A:$A,$B151,Prices!$I:$I,$G151,Prices!$H:$H,"Product NA")&gt;0),0,SUMIFS(Prices!$H:$H,Prices!$D:$D,$H$12,Prices!$A:$A,$B151,Prices!$I:$I,$G151))</f>
        <v>11.63</v>
      </c>
      <c r="J151" s="89">
        <f>IF(OR($C151=0,$E151=0,COUNTIFS(Prices!$D:$D,$H$12,Prices!$A:$A,$B151,Prices!$I:$I,$G151,Prices!$H:$H,"Product NA")&gt;0),"",(H151+(I151*($E151/1000))))</f>
        <v>4.4690000000000003</v>
      </c>
      <c r="K151" s="89">
        <f>J151*-(INDEX(VRDs!$H$3:$J$12, MATCH($H$12, VRDs!$A$3:$A$12, 0), MATCH($D151, INDEX(VRDs!$E$3:$G$12, MATCH($H$12, VRDs!$A$3:$A$12, 0), 0), 1)))</f>
        <v>0</v>
      </c>
      <c r="L151" s="89">
        <f t="shared" si="38"/>
        <v>0.29048500000000005</v>
      </c>
      <c r="M151" s="90">
        <f t="shared" si="26"/>
        <v>4.7594850000000006</v>
      </c>
      <c r="N151" s="90">
        <f t="shared" si="27"/>
        <v>4.7594850000000006</v>
      </c>
      <c r="P151" s="88">
        <f>IF(OR(COUNTIFS(Prices!$D:$D,$P$12,Prices!$A:$A,$B151,Prices!$I:$I,$G151)=0,COUNTIFS(Prices!$D:$D,$P$12,Prices!$A:$A,$B151,Prices!$I:$I,$G151,Prices!$G:$G,"Product NA")&gt;0),0,SUMIFS(Prices!$G:$G,Prices!$D:$D,$P$12,Prices!$A:$A,$B151,Prices!$I:$I,$G151))</f>
        <v>0</v>
      </c>
      <c r="Q151" s="88">
        <f>IF(OR(COUNTIFS(Prices!$D:$D,$P$12,Prices!$A:$A,$B151,Prices!$I:$I,$G151)=0,COUNTIFS(Prices!$D:$D,$P$12,Prices!$A:$A,$B151,Prices!$I:$I,$G151,Prices!$H:$H,"Product NA")&gt;0),0,SUMIFS(Prices!$H:$H,Prices!$D:$D,$P$12,Prices!$A:$A,$B151,Prices!$I:$I,$G151))</f>
        <v>0</v>
      </c>
      <c r="R151" s="89">
        <f>IF(OR($C151=0,$E151=0,COUNTIFS(Prices!$D:$D,$P$12,Prices!$A:$A,$B151,Prices!$I:$I,$G151,Prices!$H:$H,"Product NA")&gt;0),"",(P151+(Q151*($E151/1000))))</f>
        <v>0</v>
      </c>
      <c r="S151" s="89">
        <f t="shared" si="28"/>
        <v>0</v>
      </c>
      <c r="T151" s="90">
        <f t="shared" si="29"/>
        <v>0</v>
      </c>
      <c r="U151" s="90">
        <f t="shared" si="30"/>
        <v>0</v>
      </c>
      <c r="W151" s="88">
        <f>IF(OR(COUNTIFS(Prices!$D:$D,$W$12,Prices!$A:$A,$B151,Prices!$I:$I,$G151)=0,COUNTIFS(Prices!$D:$D,$W$12,Prices!$A:$A,$B151,Prices!$I:$I,$G151,Prices!$G:$G,"Product NA")&gt;0),0,SUMIFS(Prices!$G:$G,Prices!$D:$D,$W$12,Prices!$A:$A,$B151,Prices!$I:$I,$G151))</f>
        <v>0</v>
      </c>
      <c r="X151" s="88">
        <f>IF(OR(COUNTIFS(Prices!$D:$D,$W$12,Prices!$A:$A,$B151,Prices!$I:$I,$G151)=0,COUNTIFS(Prices!$D:$D,$W$12,Prices!$A:$A,$B151,Prices!$I:$I,$G151,Prices!$H:$H,"Product NA")&gt;0),0,SUMIFS(Prices!$H:$H,Prices!$D:$D,$W$12,Prices!$A:$A,$B151,Prices!$I:$I,$G151))</f>
        <v>0</v>
      </c>
      <c r="Y151" s="89">
        <f>IF(OR($C151=0,$E151=0,COUNTIFS(Prices!$D:$D,$W$12,Prices!$A:$A,$B151,Prices!$I:$I,$G151,Prices!$H:$H,"Product NA")&gt;0),"",(W151+(X151*($E151/1000))))</f>
        <v>0</v>
      </c>
      <c r="Z151" s="89">
        <f t="shared" si="31"/>
        <v>0</v>
      </c>
      <c r="AA151" s="90">
        <f t="shared" si="32"/>
        <v>0</v>
      </c>
      <c r="AB151" s="90">
        <f t="shared" si="33"/>
        <v>0</v>
      </c>
      <c r="AD151" s="88">
        <f>IF(OR(COUNTIFS(Prices!$D:$D,$AD$12,Prices!$A:$A,$B151,Prices!$I:$I,$G151)=0,COUNTIFS(Prices!$D:$D,$AD$12,Prices!$A:$A,$B151,Prices!$I:$I,$G151,Prices!$G:$G,"Product NA")&gt;0),0,SUMIFS(Prices!$G:$G,Prices!$D:$D,$AD$12,Prices!$A:$A,$B151,Prices!$I:$I,$G151))</f>
        <v>6.5500000000000007</v>
      </c>
      <c r="AE151" s="88">
        <f>IF(OR(COUNTIFS(Prices!$D:$D,$AD$12,Prices!$A:$A,$B151,Prices!$I:$I,$G151)=0,COUNTIFS(Prices!$D:$D,$AD$12,Prices!$A:$A,$B151,Prices!$I:$I,$G151,Prices!$H:$H,"Product NA")&gt;0),0,SUMIFS(Prices!$H:$H,Prices!$D:$D,$AD$12,Prices!$A:$A,$B151,Prices!$I:$I,$G151))</f>
        <v>4.05</v>
      </c>
      <c r="AF151" s="89">
        <f>IF(OR($C151=0,$E151=0,COUNTIFS(Prices!$D:$D,$AD$12,Prices!$A:$A,$B151,Prices!$I:$I,$G151,Prices!$H:$H,"Product NA")&gt;0),"",(AD151+(AE151*($E151/1000))))</f>
        <v>7.7650000000000006</v>
      </c>
      <c r="AG151" s="89">
        <f t="shared" si="34"/>
        <v>0.50472500000000009</v>
      </c>
      <c r="AH151" s="90">
        <f t="shared" si="35"/>
        <v>8.2697250000000011</v>
      </c>
      <c r="AI151" s="90">
        <f t="shared" si="36"/>
        <v>8.2697250000000011</v>
      </c>
    </row>
    <row r="152" spans="2:35" x14ac:dyDescent="0.35">
      <c r="B152" s="87" t="s">
        <v>147</v>
      </c>
      <c r="C152" s="66">
        <v>1</v>
      </c>
      <c r="D152" s="66">
        <v>1</v>
      </c>
      <c r="E152" s="66">
        <v>300</v>
      </c>
      <c r="G152" s="75" t="str">
        <f t="shared" si="37"/>
        <v>0-500g</v>
      </c>
      <c r="H152" s="88">
        <f>IF(OR(COUNTIFS(Prices!$D:$D,$H$12,Prices!$A:$A,$B152,Prices!$I:$I,$G152)=0,COUNTIFS(Prices!$D:$D,$H$12,Prices!$A:$A,$B152,Prices!$I:$I,$G152,Prices!$G:$G,"Product NA")&gt;0),0,SUMIFS(Prices!$G:$G,Prices!$D:$D,$H$12,Prices!$A:$A,$B152,Prices!$I:$I,$G152))</f>
        <v>0.43</v>
      </c>
      <c r="I152" s="88">
        <f>IF(OR(COUNTIFS(Prices!$D:$D,$H$12,Prices!$A:$A,$B152,Prices!$I:$I,$G152)=0,COUNTIFS(Prices!$D:$D,$H$12,Prices!$A:$A,$B152,Prices!$I:$I,$G152,Prices!$H:$H,"Product NA")&gt;0),0,SUMIFS(Prices!$H:$H,Prices!$D:$D,$H$12,Prices!$A:$A,$B152,Prices!$I:$I,$G152))</f>
        <v>14.57</v>
      </c>
      <c r="J152" s="89">
        <f>IF(OR($C152=0,$E152=0,COUNTIFS(Prices!$D:$D,$H$12,Prices!$A:$A,$B152,Prices!$I:$I,$G152,Prices!$H:$H,"Product NA")&gt;0),"",(H152+(I152*($E152/1000))))</f>
        <v>4.8009999999999993</v>
      </c>
      <c r="K152" s="89">
        <f>J152*-(INDEX(VRDs!$H$3:$J$12, MATCH($H$12, VRDs!$A$3:$A$12, 0), MATCH($D152, INDEX(VRDs!$E$3:$G$12, MATCH($H$12, VRDs!$A$3:$A$12, 0), 0), 1)))</f>
        <v>0</v>
      </c>
      <c r="L152" s="89">
        <f t="shared" si="38"/>
        <v>0.31206499999999998</v>
      </c>
      <c r="M152" s="90">
        <f t="shared" si="26"/>
        <v>5.1130649999999989</v>
      </c>
      <c r="N152" s="90">
        <f t="shared" si="27"/>
        <v>5.1130649999999989</v>
      </c>
      <c r="P152" s="88">
        <f>IF(OR(COUNTIFS(Prices!$D:$D,$P$12,Prices!$A:$A,$B152,Prices!$I:$I,$G152)=0,COUNTIFS(Prices!$D:$D,$P$12,Prices!$A:$A,$B152,Prices!$I:$I,$G152,Prices!$G:$G,"Product NA")&gt;0),0,SUMIFS(Prices!$G:$G,Prices!$D:$D,$P$12,Prices!$A:$A,$B152,Prices!$I:$I,$G152))</f>
        <v>0</v>
      </c>
      <c r="Q152" s="88">
        <f>IF(OR(COUNTIFS(Prices!$D:$D,$P$12,Prices!$A:$A,$B152,Prices!$I:$I,$G152)=0,COUNTIFS(Prices!$D:$D,$P$12,Prices!$A:$A,$B152,Prices!$I:$I,$G152,Prices!$H:$H,"Product NA")&gt;0),0,SUMIFS(Prices!$H:$H,Prices!$D:$D,$P$12,Prices!$A:$A,$B152,Prices!$I:$I,$G152))</f>
        <v>0</v>
      </c>
      <c r="R152" s="89">
        <f>IF(OR($C152=0,$E152=0,COUNTIFS(Prices!$D:$D,$P$12,Prices!$A:$A,$B152,Prices!$I:$I,$G152,Prices!$H:$H,"Product NA")&gt;0),"",(P152+(Q152*($E152/1000))))</f>
        <v>0</v>
      </c>
      <c r="S152" s="89">
        <f t="shared" si="28"/>
        <v>0</v>
      </c>
      <c r="T152" s="90">
        <f t="shared" si="29"/>
        <v>0</v>
      </c>
      <c r="U152" s="90">
        <f t="shared" si="30"/>
        <v>0</v>
      </c>
      <c r="W152" s="88">
        <f>IF(OR(COUNTIFS(Prices!$D:$D,$W$12,Prices!$A:$A,$B152,Prices!$I:$I,$G152)=0,COUNTIFS(Prices!$D:$D,$W$12,Prices!$A:$A,$B152,Prices!$I:$I,$G152,Prices!$G:$G,"Product NA")&gt;0),0,SUMIFS(Prices!$G:$G,Prices!$D:$D,$W$12,Prices!$A:$A,$B152,Prices!$I:$I,$G152))</f>
        <v>0</v>
      </c>
      <c r="X152" s="88">
        <f>IF(OR(COUNTIFS(Prices!$D:$D,$W$12,Prices!$A:$A,$B152,Prices!$I:$I,$G152)=0,COUNTIFS(Prices!$D:$D,$W$12,Prices!$A:$A,$B152,Prices!$I:$I,$G152,Prices!$H:$H,"Product NA")&gt;0),0,SUMIFS(Prices!$H:$H,Prices!$D:$D,$W$12,Prices!$A:$A,$B152,Prices!$I:$I,$G152))</f>
        <v>0</v>
      </c>
      <c r="Y152" s="89">
        <f>IF(OR($C152=0,$E152=0,COUNTIFS(Prices!$D:$D,$W$12,Prices!$A:$A,$B152,Prices!$I:$I,$G152,Prices!$H:$H,"Product NA")&gt;0),"",(W152+(X152*($E152/1000))))</f>
        <v>0</v>
      </c>
      <c r="Z152" s="89">
        <f t="shared" si="31"/>
        <v>0</v>
      </c>
      <c r="AA152" s="90">
        <f t="shared" si="32"/>
        <v>0</v>
      </c>
      <c r="AB152" s="90">
        <f t="shared" si="33"/>
        <v>0</v>
      </c>
      <c r="AD152" s="88">
        <f>IF(OR(COUNTIFS(Prices!$D:$D,$AD$12,Prices!$A:$A,$B152,Prices!$I:$I,$G152)=0,COUNTIFS(Prices!$D:$D,$AD$12,Prices!$A:$A,$B152,Prices!$I:$I,$G152,Prices!$G:$G,"Product NA")&gt;0),0,SUMIFS(Prices!$G:$G,Prices!$D:$D,$AD$12,Prices!$A:$A,$B152,Prices!$I:$I,$G152))</f>
        <v>6.3000000000000007</v>
      </c>
      <c r="AE152" s="88">
        <f>IF(OR(COUNTIFS(Prices!$D:$D,$AD$12,Prices!$A:$A,$B152,Prices!$I:$I,$G152)=0,COUNTIFS(Prices!$D:$D,$AD$12,Prices!$A:$A,$B152,Prices!$I:$I,$G152,Prices!$H:$H,"Product NA")&gt;0),0,SUMIFS(Prices!$H:$H,Prices!$D:$D,$AD$12,Prices!$A:$A,$B152,Prices!$I:$I,$G152))</f>
        <v>9.6000000000000014</v>
      </c>
      <c r="AF152" s="89">
        <f>IF(OR($C152=0,$E152=0,COUNTIFS(Prices!$D:$D,$AD$12,Prices!$A:$A,$B152,Prices!$I:$I,$G152,Prices!$H:$H,"Product NA")&gt;0),"",(AD152+(AE152*($E152/1000))))</f>
        <v>9.1800000000000015</v>
      </c>
      <c r="AG152" s="89">
        <f t="shared" si="34"/>
        <v>0.59670000000000012</v>
      </c>
      <c r="AH152" s="90">
        <f t="shared" si="35"/>
        <v>9.7767000000000017</v>
      </c>
      <c r="AI152" s="90">
        <f t="shared" si="36"/>
        <v>9.7767000000000017</v>
      </c>
    </row>
    <row r="153" spans="2:35" x14ac:dyDescent="0.35">
      <c r="B153" s="87" t="s">
        <v>148</v>
      </c>
      <c r="C153" s="66">
        <v>1</v>
      </c>
      <c r="D153" s="66">
        <v>1</v>
      </c>
      <c r="E153" s="66">
        <v>300</v>
      </c>
      <c r="G153" s="75" t="str">
        <f t="shared" si="37"/>
        <v>0-500g</v>
      </c>
      <c r="H153" s="88">
        <f>IF(OR(COUNTIFS(Prices!$D:$D,$H$12,Prices!$A:$A,$B153,Prices!$I:$I,$G153)=0,COUNTIFS(Prices!$D:$D,$H$12,Prices!$A:$A,$B153,Prices!$I:$I,$G153,Prices!$G:$G,"Product NA")&gt;0),0,SUMIFS(Prices!$G:$G,Prices!$D:$D,$H$12,Prices!$A:$A,$B153,Prices!$I:$I,$G153))</f>
        <v>1.1599999999999999</v>
      </c>
      <c r="I153" s="88">
        <f>IF(OR(COUNTIFS(Prices!$D:$D,$H$12,Prices!$A:$A,$B153,Prices!$I:$I,$G153)=0,COUNTIFS(Prices!$D:$D,$H$12,Prices!$A:$A,$B153,Prices!$I:$I,$G153,Prices!$H:$H,"Product NA")&gt;0),0,SUMIFS(Prices!$H:$H,Prices!$D:$D,$H$12,Prices!$A:$A,$B153,Prices!$I:$I,$G153))</f>
        <v>13.64</v>
      </c>
      <c r="J153" s="89">
        <f>IF(OR($C153=0,$E153=0,COUNTIFS(Prices!$D:$D,$H$12,Prices!$A:$A,$B153,Prices!$I:$I,$G153,Prices!$H:$H,"Product NA")&gt;0),"",(H153+(I153*($E153/1000))))</f>
        <v>5.2519999999999998</v>
      </c>
      <c r="K153" s="89">
        <f>J153*-(INDEX(VRDs!$H$3:$J$12, MATCH($H$12, VRDs!$A$3:$A$12, 0), MATCH($D153, INDEX(VRDs!$E$3:$G$12, MATCH($H$12, VRDs!$A$3:$A$12, 0), 0), 1)))</f>
        <v>0</v>
      </c>
      <c r="L153" s="89">
        <f t="shared" si="38"/>
        <v>0.34138000000000002</v>
      </c>
      <c r="M153" s="90">
        <f t="shared" si="26"/>
        <v>5.5933799999999998</v>
      </c>
      <c r="N153" s="90">
        <f t="shared" si="27"/>
        <v>5.5933799999999998</v>
      </c>
      <c r="P153" s="88">
        <f>IF(OR(COUNTIFS(Prices!$D:$D,$P$12,Prices!$A:$A,$B153,Prices!$I:$I,$G153)=0,COUNTIFS(Prices!$D:$D,$P$12,Prices!$A:$A,$B153,Prices!$I:$I,$G153,Prices!$G:$G,"Product NA")&gt;0),0,SUMIFS(Prices!$G:$G,Prices!$D:$D,$P$12,Prices!$A:$A,$B153,Prices!$I:$I,$G153))</f>
        <v>0</v>
      </c>
      <c r="Q153" s="88">
        <f>IF(OR(COUNTIFS(Prices!$D:$D,$P$12,Prices!$A:$A,$B153,Prices!$I:$I,$G153)=0,COUNTIFS(Prices!$D:$D,$P$12,Prices!$A:$A,$B153,Prices!$I:$I,$G153,Prices!$H:$H,"Product NA")&gt;0),0,SUMIFS(Prices!$H:$H,Prices!$D:$D,$P$12,Prices!$A:$A,$B153,Prices!$I:$I,$G153))</f>
        <v>0</v>
      </c>
      <c r="R153" s="89">
        <f>IF(OR($C153=0,$E153=0,COUNTIFS(Prices!$D:$D,$P$12,Prices!$A:$A,$B153,Prices!$I:$I,$G153,Prices!$H:$H,"Product NA")&gt;0),"",(P153+(Q153*($E153/1000))))</f>
        <v>0</v>
      </c>
      <c r="S153" s="89">
        <f t="shared" si="28"/>
        <v>0</v>
      </c>
      <c r="T153" s="90">
        <f t="shared" si="29"/>
        <v>0</v>
      </c>
      <c r="U153" s="90">
        <f t="shared" si="30"/>
        <v>0</v>
      </c>
      <c r="W153" s="88">
        <f>IF(OR(COUNTIFS(Prices!$D:$D,$W$12,Prices!$A:$A,$B153,Prices!$I:$I,$G153)=0,COUNTIFS(Prices!$D:$D,$W$12,Prices!$A:$A,$B153,Prices!$I:$I,$G153,Prices!$G:$G,"Product NA")&gt;0),0,SUMIFS(Prices!$G:$G,Prices!$D:$D,$W$12,Prices!$A:$A,$B153,Prices!$I:$I,$G153))</f>
        <v>0</v>
      </c>
      <c r="X153" s="88">
        <f>IF(OR(COUNTIFS(Prices!$D:$D,$W$12,Prices!$A:$A,$B153,Prices!$I:$I,$G153)=0,COUNTIFS(Prices!$D:$D,$W$12,Prices!$A:$A,$B153,Prices!$I:$I,$G153,Prices!$H:$H,"Product NA")&gt;0),0,SUMIFS(Prices!$H:$H,Prices!$D:$D,$W$12,Prices!$A:$A,$B153,Prices!$I:$I,$G153))</f>
        <v>0</v>
      </c>
      <c r="Y153" s="89">
        <f>IF(OR($C153=0,$E153=0,COUNTIFS(Prices!$D:$D,$W$12,Prices!$A:$A,$B153,Prices!$I:$I,$G153,Prices!$H:$H,"Product NA")&gt;0),"",(W153+(X153*($E153/1000))))</f>
        <v>0</v>
      </c>
      <c r="Z153" s="89">
        <f t="shared" si="31"/>
        <v>0</v>
      </c>
      <c r="AA153" s="90">
        <f t="shared" si="32"/>
        <v>0</v>
      </c>
      <c r="AB153" s="90">
        <f t="shared" si="33"/>
        <v>0</v>
      </c>
      <c r="AD153" s="88">
        <f>IF(OR(COUNTIFS(Prices!$D:$D,$AD$12,Prices!$A:$A,$B153,Prices!$I:$I,$G153)=0,COUNTIFS(Prices!$D:$D,$AD$12,Prices!$A:$A,$B153,Prices!$I:$I,$G153,Prices!$G:$G,"Product NA")&gt;0),0,SUMIFS(Prices!$G:$G,Prices!$D:$D,$AD$12,Prices!$A:$A,$B153,Prices!$I:$I,$G153))</f>
        <v>6.3000000000000007</v>
      </c>
      <c r="AE153" s="88">
        <f>IF(OR(COUNTIFS(Prices!$D:$D,$AD$12,Prices!$A:$A,$B153,Prices!$I:$I,$G153)=0,COUNTIFS(Prices!$D:$D,$AD$12,Prices!$A:$A,$B153,Prices!$I:$I,$G153,Prices!$H:$H,"Product NA")&gt;0),0,SUMIFS(Prices!$H:$H,Prices!$D:$D,$AD$12,Prices!$A:$A,$B153,Prices!$I:$I,$G153))</f>
        <v>9.6000000000000014</v>
      </c>
      <c r="AF153" s="89">
        <f>IF(OR($C153=0,$E153=0,COUNTIFS(Prices!$D:$D,$AD$12,Prices!$A:$A,$B153,Prices!$I:$I,$G153,Prices!$H:$H,"Product NA")&gt;0),"",(AD153+(AE153*($E153/1000))))</f>
        <v>9.1800000000000015</v>
      </c>
      <c r="AG153" s="89">
        <f t="shared" si="34"/>
        <v>0.59670000000000012</v>
      </c>
      <c r="AH153" s="90">
        <f t="shared" si="35"/>
        <v>9.7767000000000017</v>
      </c>
      <c r="AI153" s="90">
        <f t="shared" si="36"/>
        <v>9.7767000000000017</v>
      </c>
    </row>
    <row r="154" spans="2:35" x14ac:dyDescent="0.35">
      <c r="B154" s="87" t="s">
        <v>149</v>
      </c>
      <c r="C154" s="66">
        <v>1</v>
      </c>
      <c r="D154" s="66">
        <v>1</v>
      </c>
      <c r="E154" s="66">
        <v>300</v>
      </c>
      <c r="G154" s="75" t="str">
        <f t="shared" si="37"/>
        <v>0-500g</v>
      </c>
      <c r="H154" s="88">
        <f>IF(OR(COUNTIFS(Prices!$D:$D,$H$12,Prices!$A:$A,$B154,Prices!$I:$I,$G154)=0,COUNTIFS(Prices!$D:$D,$H$12,Prices!$A:$A,$B154,Prices!$I:$I,$G154,Prices!$G:$G,"Product NA")&gt;0),0,SUMIFS(Prices!$G:$G,Prices!$D:$D,$H$12,Prices!$A:$A,$B154,Prices!$I:$I,$G154))</f>
        <v>1.1599999999999999</v>
      </c>
      <c r="I154" s="88">
        <f>IF(OR(COUNTIFS(Prices!$D:$D,$H$12,Prices!$A:$A,$B154,Prices!$I:$I,$G154)=0,COUNTIFS(Prices!$D:$D,$H$12,Prices!$A:$A,$B154,Prices!$I:$I,$G154,Prices!$H:$H,"Product NA")&gt;0),0,SUMIFS(Prices!$H:$H,Prices!$D:$D,$H$12,Prices!$A:$A,$B154,Prices!$I:$I,$G154))</f>
        <v>13.64</v>
      </c>
      <c r="J154" s="89">
        <f>IF(OR($C154=0,$E154=0,COUNTIFS(Prices!$D:$D,$H$12,Prices!$A:$A,$B154,Prices!$I:$I,$G154,Prices!$H:$H,"Product NA")&gt;0),"",(H154+(I154*($E154/1000))))</f>
        <v>5.2519999999999998</v>
      </c>
      <c r="K154" s="89">
        <f>J154*-(INDEX(VRDs!$H$3:$J$12, MATCH($H$12, VRDs!$A$3:$A$12, 0), MATCH($D154, INDEX(VRDs!$E$3:$G$12, MATCH($H$12, VRDs!$A$3:$A$12, 0), 0), 1)))</f>
        <v>0</v>
      </c>
      <c r="L154" s="89">
        <f t="shared" si="38"/>
        <v>0.34138000000000002</v>
      </c>
      <c r="M154" s="90">
        <f t="shared" si="26"/>
        <v>5.5933799999999998</v>
      </c>
      <c r="N154" s="90">
        <f t="shared" si="27"/>
        <v>5.5933799999999998</v>
      </c>
      <c r="P154" s="88">
        <f>IF(OR(COUNTIFS(Prices!$D:$D,$P$12,Prices!$A:$A,$B154,Prices!$I:$I,$G154)=0,COUNTIFS(Prices!$D:$D,$P$12,Prices!$A:$A,$B154,Prices!$I:$I,$G154,Prices!$G:$G,"Product NA")&gt;0),0,SUMIFS(Prices!$G:$G,Prices!$D:$D,$P$12,Prices!$A:$A,$B154,Prices!$I:$I,$G154))</f>
        <v>0</v>
      </c>
      <c r="Q154" s="88">
        <f>IF(OR(COUNTIFS(Prices!$D:$D,$P$12,Prices!$A:$A,$B154,Prices!$I:$I,$G154)=0,COUNTIFS(Prices!$D:$D,$P$12,Prices!$A:$A,$B154,Prices!$I:$I,$G154,Prices!$H:$H,"Product NA")&gt;0),0,SUMIFS(Prices!$H:$H,Prices!$D:$D,$P$12,Prices!$A:$A,$B154,Prices!$I:$I,$G154))</f>
        <v>0</v>
      </c>
      <c r="R154" s="89">
        <f>IF(OR($C154=0,$E154=0,COUNTIFS(Prices!$D:$D,$P$12,Prices!$A:$A,$B154,Prices!$I:$I,$G154,Prices!$H:$H,"Product NA")&gt;0),"",(P154+(Q154*($E154/1000))))</f>
        <v>0</v>
      </c>
      <c r="S154" s="89">
        <f t="shared" si="28"/>
        <v>0</v>
      </c>
      <c r="T154" s="90">
        <f t="shared" si="29"/>
        <v>0</v>
      </c>
      <c r="U154" s="90">
        <f t="shared" si="30"/>
        <v>0</v>
      </c>
      <c r="W154" s="88">
        <f>IF(OR(COUNTIFS(Prices!$D:$D,$W$12,Prices!$A:$A,$B154,Prices!$I:$I,$G154)=0,COUNTIFS(Prices!$D:$D,$W$12,Prices!$A:$A,$B154,Prices!$I:$I,$G154,Prices!$G:$G,"Product NA")&gt;0),0,SUMIFS(Prices!$G:$G,Prices!$D:$D,$W$12,Prices!$A:$A,$B154,Prices!$I:$I,$G154))</f>
        <v>0</v>
      </c>
      <c r="X154" s="88">
        <f>IF(OR(COUNTIFS(Prices!$D:$D,$W$12,Prices!$A:$A,$B154,Prices!$I:$I,$G154)=0,COUNTIFS(Prices!$D:$D,$W$12,Prices!$A:$A,$B154,Prices!$I:$I,$G154,Prices!$H:$H,"Product NA")&gt;0),0,SUMIFS(Prices!$H:$H,Prices!$D:$D,$W$12,Prices!$A:$A,$B154,Prices!$I:$I,$G154))</f>
        <v>0</v>
      </c>
      <c r="Y154" s="89">
        <f>IF(OR($C154=0,$E154=0,COUNTIFS(Prices!$D:$D,$W$12,Prices!$A:$A,$B154,Prices!$I:$I,$G154,Prices!$H:$H,"Product NA")&gt;0),"",(W154+(X154*($E154/1000))))</f>
        <v>0</v>
      </c>
      <c r="Z154" s="89">
        <f t="shared" si="31"/>
        <v>0</v>
      </c>
      <c r="AA154" s="90">
        <f t="shared" si="32"/>
        <v>0</v>
      </c>
      <c r="AB154" s="90">
        <f t="shared" si="33"/>
        <v>0</v>
      </c>
      <c r="AD154" s="88">
        <f>IF(OR(COUNTIFS(Prices!$D:$D,$AD$12,Prices!$A:$A,$B154,Prices!$I:$I,$G154)=0,COUNTIFS(Prices!$D:$D,$AD$12,Prices!$A:$A,$B154,Prices!$I:$I,$G154,Prices!$G:$G,"Product NA")&gt;0),0,SUMIFS(Prices!$G:$G,Prices!$D:$D,$AD$12,Prices!$A:$A,$B154,Prices!$I:$I,$G154))</f>
        <v>6.3000000000000007</v>
      </c>
      <c r="AE154" s="88">
        <f>IF(OR(COUNTIFS(Prices!$D:$D,$AD$12,Prices!$A:$A,$B154,Prices!$I:$I,$G154)=0,COUNTIFS(Prices!$D:$D,$AD$12,Prices!$A:$A,$B154,Prices!$I:$I,$G154,Prices!$H:$H,"Product NA")&gt;0),0,SUMIFS(Prices!$H:$H,Prices!$D:$D,$AD$12,Prices!$A:$A,$B154,Prices!$I:$I,$G154))</f>
        <v>9.6000000000000014</v>
      </c>
      <c r="AF154" s="89">
        <f>IF(OR($C154=0,$E154=0,COUNTIFS(Prices!$D:$D,$AD$12,Prices!$A:$A,$B154,Prices!$I:$I,$G154,Prices!$H:$H,"Product NA")&gt;0),"",(AD154+(AE154*($E154/1000))))</f>
        <v>9.1800000000000015</v>
      </c>
      <c r="AG154" s="89">
        <f t="shared" si="34"/>
        <v>0.59670000000000012</v>
      </c>
      <c r="AH154" s="90">
        <f t="shared" si="35"/>
        <v>9.7767000000000017</v>
      </c>
      <c r="AI154" s="90">
        <f t="shared" si="36"/>
        <v>9.7767000000000017</v>
      </c>
    </row>
    <row r="155" spans="2:35" x14ac:dyDescent="0.35">
      <c r="B155" s="87" t="s">
        <v>150</v>
      </c>
      <c r="C155" s="66">
        <v>1</v>
      </c>
      <c r="D155" s="66">
        <v>1</v>
      </c>
      <c r="E155" s="66">
        <v>300</v>
      </c>
      <c r="G155" s="75" t="str">
        <f t="shared" si="37"/>
        <v>0-500g</v>
      </c>
      <c r="H155" s="88">
        <f>IF(OR(COUNTIFS(Prices!$D:$D,$H$12,Prices!$A:$A,$B155,Prices!$I:$I,$G155)=0,COUNTIFS(Prices!$D:$D,$H$12,Prices!$A:$A,$B155,Prices!$I:$I,$G155,Prices!$G:$G,"Product NA")&gt;0),0,SUMIFS(Prices!$G:$G,Prices!$D:$D,$H$12,Prices!$A:$A,$B155,Prices!$I:$I,$G155))</f>
        <v>1.1599999999999999</v>
      </c>
      <c r="I155" s="88">
        <f>IF(OR(COUNTIFS(Prices!$D:$D,$H$12,Prices!$A:$A,$B155,Prices!$I:$I,$G155)=0,COUNTIFS(Prices!$D:$D,$H$12,Prices!$A:$A,$B155,Prices!$I:$I,$G155,Prices!$H:$H,"Product NA")&gt;0),0,SUMIFS(Prices!$H:$H,Prices!$D:$D,$H$12,Prices!$A:$A,$B155,Prices!$I:$I,$G155))</f>
        <v>13.64</v>
      </c>
      <c r="J155" s="89">
        <f>IF(OR($C155=0,$E155=0,COUNTIFS(Prices!$D:$D,$H$12,Prices!$A:$A,$B155,Prices!$I:$I,$G155,Prices!$H:$H,"Product NA")&gt;0),"",(H155+(I155*($E155/1000))))</f>
        <v>5.2519999999999998</v>
      </c>
      <c r="K155" s="89">
        <f>J155*-(INDEX(VRDs!$H$3:$J$12, MATCH($H$12, VRDs!$A$3:$A$12, 0), MATCH($D155, INDEX(VRDs!$E$3:$G$12, MATCH($H$12, VRDs!$A$3:$A$12, 0), 0), 1)))</f>
        <v>0</v>
      </c>
      <c r="L155" s="89">
        <f t="shared" si="38"/>
        <v>0.34138000000000002</v>
      </c>
      <c r="M155" s="90">
        <f t="shared" si="26"/>
        <v>5.5933799999999998</v>
      </c>
      <c r="N155" s="90">
        <f t="shared" si="27"/>
        <v>5.5933799999999998</v>
      </c>
      <c r="P155" s="88">
        <f>IF(OR(COUNTIFS(Prices!$D:$D,$P$12,Prices!$A:$A,$B155,Prices!$I:$I,$G155)=0,COUNTIFS(Prices!$D:$D,$P$12,Prices!$A:$A,$B155,Prices!$I:$I,$G155,Prices!$G:$G,"Product NA")&gt;0),0,SUMIFS(Prices!$G:$G,Prices!$D:$D,$P$12,Prices!$A:$A,$B155,Prices!$I:$I,$G155))</f>
        <v>0</v>
      </c>
      <c r="Q155" s="88">
        <f>IF(OR(COUNTIFS(Prices!$D:$D,$P$12,Prices!$A:$A,$B155,Prices!$I:$I,$G155)=0,COUNTIFS(Prices!$D:$D,$P$12,Prices!$A:$A,$B155,Prices!$I:$I,$G155,Prices!$H:$H,"Product NA")&gt;0),0,SUMIFS(Prices!$H:$H,Prices!$D:$D,$P$12,Prices!$A:$A,$B155,Prices!$I:$I,$G155))</f>
        <v>0</v>
      </c>
      <c r="R155" s="89">
        <f>IF(OR($C155=0,$E155=0,COUNTIFS(Prices!$D:$D,$P$12,Prices!$A:$A,$B155,Prices!$I:$I,$G155,Prices!$H:$H,"Product NA")&gt;0),"",(P155+(Q155*($E155/1000))))</f>
        <v>0</v>
      </c>
      <c r="S155" s="89">
        <f t="shared" si="28"/>
        <v>0</v>
      </c>
      <c r="T155" s="90">
        <f t="shared" si="29"/>
        <v>0</v>
      </c>
      <c r="U155" s="90">
        <f t="shared" si="30"/>
        <v>0</v>
      </c>
      <c r="W155" s="88">
        <f>IF(OR(COUNTIFS(Prices!$D:$D,$W$12,Prices!$A:$A,$B155,Prices!$I:$I,$G155)=0,COUNTIFS(Prices!$D:$D,$W$12,Prices!$A:$A,$B155,Prices!$I:$I,$G155,Prices!$G:$G,"Product NA")&gt;0),0,SUMIFS(Prices!$G:$G,Prices!$D:$D,$W$12,Prices!$A:$A,$B155,Prices!$I:$I,$G155))</f>
        <v>0</v>
      </c>
      <c r="X155" s="88">
        <f>IF(OR(COUNTIFS(Prices!$D:$D,$W$12,Prices!$A:$A,$B155,Prices!$I:$I,$G155)=0,COUNTIFS(Prices!$D:$D,$W$12,Prices!$A:$A,$B155,Prices!$I:$I,$G155,Prices!$H:$H,"Product NA")&gt;0),0,SUMIFS(Prices!$H:$H,Prices!$D:$D,$W$12,Prices!$A:$A,$B155,Prices!$I:$I,$G155))</f>
        <v>0</v>
      </c>
      <c r="Y155" s="89">
        <f>IF(OR($C155=0,$E155=0,COUNTIFS(Prices!$D:$D,$W$12,Prices!$A:$A,$B155,Prices!$I:$I,$G155,Prices!$H:$H,"Product NA")&gt;0),"",(W155+(X155*($E155/1000))))</f>
        <v>0</v>
      </c>
      <c r="Z155" s="89">
        <f t="shared" si="31"/>
        <v>0</v>
      </c>
      <c r="AA155" s="90">
        <f t="shared" si="32"/>
        <v>0</v>
      </c>
      <c r="AB155" s="90">
        <f t="shared" si="33"/>
        <v>0</v>
      </c>
      <c r="AD155" s="88">
        <f>IF(OR(COUNTIFS(Prices!$D:$D,$AD$12,Prices!$A:$A,$B155,Prices!$I:$I,$G155)=0,COUNTIFS(Prices!$D:$D,$AD$12,Prices!$A:$A,$B155,Prices!$I:$I,$G155,Prices!$G:$G,"Product NA")&gt;0),0,SUMIFS(Prices!$G:$G,Prices!$D:$D,$AD$12,Prices!$A:$A,$B155,Prices!$I:$I,$G155))</f>
        <v>6.3000000000000007</v>
      </c>
      <c r="AE155" s="88">
        <f>IF(OR(COUNTIFS(Prices!$D:$D,$AD$12,Prices!$A:$A,$B155,Prices!$I:$I,$G155)=0,COUNTIFS(Prices!$D:$D,$AD$12,Prices!$A:$A,$B155,Prices!$I:$I,$G155,Prices!$H:$H,"Product NA")&gt;0),0,SUMIFS(Prices!$H:$H,Prices!$D:$D,$AD$12,Prices!$A:$A,$B155,Prices!$I:$I,$G155))</f>
        <v>9.6000000000000014</v>
      </c>
      <c r="AF155" s="89">
        <f>IF(OR($C155=0,$E155=0,COUNTIFS(Prices!$D:$D,$AD$12,Prices!$A:$A,$B155,Prices!$I:$I,$G155,Prices!$H:$H,"Product NA")&gt;0),"",(AD155+(AE155*($E155/1000))))</f>
        <v>9.1800000000000015</v>
      </c>
      <c r="AG155" s="89">
        <f t="shared" si="34"/>
        <v>0.59670000000000012</v>
      </c>
      <c r="AH155" s="90">
        <f t="shared" si="35"/>
        <v>9.7767000000000017</v>
      </c>
      <c r="AI155" s="90">
        <f t="shared" si="36"/>
        <v>9.7767000000000017</v>
      </c>
    </row>
    <row r="156" spans="2:35" x14ac:dyDescent="0.35">
      <c r="B156" s="87" t="s">
        <v>151</v>
      </c>
      <c r="C156" s="66">
        <v>1</v>
      </c>
      <c r="D156" s="66">
        <v>1</v>
      </c>
      <c r="E156" s="66">
        <v>300</v>
      </c>
      <c r="G156" s="75" t="str">
        <f t="shared" si="37"/>
        <v>0-500g</v>
      </c>
      <c r="H156" s="88">
        <f>IF(OR(COUNTIFS(Prices!$D:$D,$H$12,Prices!$A:$A,$B156,Prices!$I:$I,$G156)=0,COUNTIFS(Prices!$D:$D,$H$12,Prices!$A:$A,$B156,Prices!$I:$I,$G156,Prices!$G:$G,"Product NA")&gt;0),0,SUMIFS(Prices!$G:$G,Prices!$D:$D,$H$12,Prices!$A:$A,$B156,Prices!$I:$I,$G156))</f>
        <v>1.1599999999999999</v>
      </c>
      <c r="I156" s="88">
        <f>IF(OR(COUNTIFS(Prices!$D:$D,$H$12,Prices!$A:$A,$B156,Prices!$I:$I,$G156)=0,COUNTIFS(Prices!$D:$D,$H$12,Prices!$A:$A,$B156,Prices!$I:$I,$G156,Prices!$H:$H,"Product NA")&gt;0),0,SUMIFS(Prices!$H:$H,Prices!$D:$D,$H$12,Prices!$A:$A,$B156,Prices!$I:$I,$G156))</f>
        <v>13.64</v>
      </c>
      <c r="J156" s="89">
        <f>IF(OR($C156=0,$E156=0,COUNTIFS(Prices!$D:$D,$H$12,Prices!$A:$A,$B156,Prices!$I:$I,$G156,Prices!$H:$H,"Product NA")&gt;0),"",(H156+(I156*($E156/1000))))</f>
        <v>5.2519999999999998</v>
      </c>
      <c r="K156" s="89">
        <f>J156*-(INDEX(VRDs!$H$3:$J$12, MATCH($H$12, VRDs!$A$3:$A$12, 0), MATCH($D156, INDEX(VRDs!$E$3:$G$12, MATCH($H$12, VRDs!$A$3:$A$12, 0), 0), 1)))</f>
        <v>0</v>
      </c>
      <c r="L156" s="89">
        <f t="shared" si="38"/>
        <v>0.34138000000000002</v>
      </c>
      <c r="M156" s="90">
        <f t="shared" si="26"/>
        <v>5.5933799999999998</v>
      </c>
      <c r="N156" s="90">
        <f t="shared" si="27"/>
        <v>5.5933799999999998</v>
      </c>
      <c r="P156" s="88">
        <f>IF(OR(COUNTIFS(Prices!$D:$D,$P$12,Prices!$A:$A,$B156,Prices!$I:$I,$G156)=0,COUNTIFS(Prices!$D:$D,$P$12,Prices!$A:$A,$B156,Prices!$I:$I,$G156,Prices!$G:$G,"Product NA")&gt;0),0,SUMIFS(Prices!$G:$G,Prices!$D:$D,$P$12,Prices!$A:$A,$B156,Prices!$I:$I,$G156))</f>
        <v>0</v>
      </c>
      <c r="Q156" s="88">
        <f>IF(OR(COUNTIFS(Prices!$D:$D,$P$12,Prices!$A:$A,$B156,Prices!$I:$I,$G156)=0,COUNTIFS(Prices!$D:$D,$P$12,Prices!$A:$A,$B156,Prices!$I:$I,$G156,Prices!$H:$H,"Product NA")&gt;0),0,SUMIFS(Prices!$H:$H,Prices!$D:$D,$P$12,Prices!$A:$A,$B156,Prices!$I:$I,$G156))</f>
        <v>0</v>
      </c>
      <c r="R156" s="89">
        <f>IF(OR($C156=0,$E156=0,COUNTIFS(Prices!$D:$D,$P$12,Prices!$A:$A,$B156,Prices!$I:$I,$G156,Prices!$H:$H,"Product NA")&gt;0),"",(P156+(Q156*($E156/1000))))</f>
        <v>0</v>
      </c>
      <c r="S156" s="89">
        <f t="shared" si="28"/>
        <v>0</v>
      </c>
      <c r="T156" s="90">
        <f t="shared" si="29"/>
        <v>0</v>
      </c>
      <c r="U156" s="90">
        <f t="shared" si="30"/>
        <v>0</v>
      </c>
      <c r="W156" s="88">
        <f>IF(OR(COUNTIFS(Prices!$D:$D,$W$12,Prices!$A:$A,$B156,Prices!$I:$I,$G156)=0,COUNTIFS(Prices!$D:$D,$W$12,Prices!$A:$A,$B156,Prices!$I:$I,$G156,Prices!$G:$G,"Product NA")&gt;0),0,SUMIFS(Prices!$G:$G,Prices!$D:$D,$W$12,Prices!$A:$A,$B156,Prices!$I:$I,$G156))</f>
        <v>0</v>
      </c>
      <c r="X156" s="88">
        <f>IF(OR(COUNTIFS(Prices!$D:$D,$W$12,Prices!$A:$A,$B156,Prices!$I:$I,$G156)=0,COUNTIFS(Prices!$D:$D,$W$12,Prices!$A:$A,$B156,Prices!$I:$I,$G156,Prices!$H:$H,"Product NA")&gt;0),0,SUMIFS(Prices!$H:$H,Prices!$D:$D,$W$12,Prices!$A:$A,$B156,Prices!$I:$I,$G156))</f>
        <v>0</v>
      </c>
      <c r="Y156" s="89">
        <f>IF(OR($C156=0,$E156=0,COUNTIFS(Prices!$D:$D,$W$12,Prices!$A:$A,$B156,Prices!$I:$I,$G156,Prices!$H:$H,"Product NA")&gt;0),"",(W156+(X156*($E156/1000))))</f>
        <v>0</v>
      </c>
      <c r="Z156" s="89">
        <f t="shared" si="31"/>
        <v>0</v>
      </c>
      <c r="AA156" s="90">
        <f t="shared" si="32"/>
        <v>0</v>
      </c>
      <c r="AB156" s="90">
        <f t="shared" si="33"/>
        <v>0</v>
      </c>
      <c r="AD156" s="88">
        <f>IF(OR(COUNTIFS(Prices!$D:$D,$AD$12,Prices!$A:$A,$B156,Prices!$I:$I,$G156)=0,COUNTIFS(Prices!$D:$D,$AD$12,Prices!$A:$A,$B156,Prices!$I:$I,$G156,Prices!$G:$G,"Product NA")&gt;0),0,SUMIFS(Prices!$G:$G,Prices!$D:$D,$AD$12,Prices!$A:$A,$B156,Prices!$I:$I,$G156))</f>
        <v>6.3000000000000007</v>
      </c>
      <c r="AE156" s="88">
        <f>IF(OR(COUNTIFS(Prices!$D:$D,$AD$12,Prices!$A:$A,$B156,Prices!$I:$I,$G156)=0,COUNTIFS(Prices!$D:$D,$AD$12,Prices!$A:$A,$B156,Prices!$I:$I,$G156,Prices!$H:$H,"Product NA")&gt;0),0,SUMIFS(Prices!$H:$H,Prices!$D:$D,$AD$12,Prices!$A:$A,$B156,Prices!$I:$I,$G156))</f>
        <v>9.6000000000000014</v>
      </c>
      <c r="AF156" s="89">
        <f>IF(OR($C156=0,$E156=0,COUNTIFS(Prices!$D:$D,$AD$12,Prices!$A:$A,$B156,Prices!$I:$I,$G156,Prices!$H:$H,"Product NA")&gt;0),"",(AD156+(AE156*($E156/1000))))</f>
        <v>9.1800000000000015</v>
      </c>
      <c r="AG156" s="89">
        <f t="shared" si="34"/>
        <v>0.59670000000000012</v>
      </c>
      <c r="AH156" s="90">
        <f t="shared" si="35"/>
        <v>9.7767000000000017</v>
      </c>
      <c r="AI156" s="90">
        <f t="shared" si="36"/>
        <v>9.7767000000000017</v>
      </c>
    </row>
    <row r="157" spans="2:35" x14ac:dyDescent="0.35">
      <c r="B157" s="87" t="s">
        <v>152</v>
      </c>
      <c r="C157" s="66">
        <v>1</v>
      </c>
      <c r="D157" s="66">
        <v>1</v>
      </c>
      <c r="E157" s="66">
        <v>300</v>
      </c>
      <c r="G157" s="75" t="str">
        <f t="shared" si="37"/>
        <v>0-500g</v>
      </c>
      <c r="H157" s="88">
        <f>IF(OR(COUNTIFS(Prices!$D:$D,$H$12,Prices!$A:$A,$B157,Prices!$I:$I,$G157)=0,COUNTIFS(Prices!$D:$D,$H$12,Prices!$A:$A,$B157,Prices!$I:$I,$G157,Prices!$G:$G,"Product NA")&gt;0),0,SUMIFS(Prices!$G:$G,Prices!$D:$D,$H$12,Prices!$A:$A,$B157,Prices!$I:$I,$G157))</f>
        <v>2.08</v>
      </c>
      <c r="I157" s="88">
        <f>IF(OR(COUNTIFS(Prices!$D:$D,$H$12,Prices!$A:$A,$B157,Prices!$I:$I,$G157)=0,COUNTIFS(Prices!$D:$D,$H$12,Prices!$A:$A,$B157,Prices!$I:$I,$G157,Prices!$H:$H,"Product NA")&gt;0),0,SUMIFS(Prices!$H:$H,Prices!$D:$D,$H$12,Prices!$A:$A,$B157,Prices!$I:$I,$G157))</f>
        <v>4.21</v>
      </c>
      <c r="J157" s="89">
        <f>IF(OR($C157=0,$E157=0,COUNTIFS(Prices!$D:$D,$H$12,Prices!$A:$A,$B157,Prices!$I:$I,$G157,Prices!$H:$H,"Product NA")&gt;0),"",(H157+(I157*($E157/1000))))</f>
        <v>3.343</v>
      </c>
      <c r="K157" s="89">
        <f>J157*-(INDEX(VRDs!$H$3:$J$12, MATCH($H$12, VRDs!$A$3:$A$12, 0), MATCH($D157, INDEX(VRDs!$E$3:$G$12, MATCH($H$12, VRDs!$A$3:$A$12, 0), 0), 1)))</f>
        <v>0</v>
      </c>
      <c r="L157" s="89">
        <f t="shared" si="38"/>
        <v>0.21729500000000002</v>
      </c>
      <c r="M157" s="90">
        <f t="shared" si="26"/>
        <v>3.560295</v>
      </c>
      <c r="N157" s="90">
        <f t="shared" si="27"/>
        <v>3.560295</v>
      </c>
      <c r="P157" s="88">
        <f>IF(OR(COUNTIFS(Prices!$D:$D,$P$12,Prices!$A:$A,$B157,Prices!$I:$I,$G157)=0,COUNTIFS(Prices!$D:$D,$P$12,Prices!$A:$A,$B157,Prices!$I:$I,$G157,Prices!$G:$G,"Product NA")&gt;0),0,SUMIFS(Prices!$G:$G,Prices!$D:$D,$P$12,Prices!$A:$A,$B157,Prices!$I:$I,$G157))</f>
        <v>0</v>
      </c>
      <c r="Q157" s="88">
        <f>IF(OR(COUNTIFS(Prices!$D:$D,$P$12,Prices!$A:$A,$B157,Prices!$I:$I,$G157)=0,COUNTIFS(Prices!$D:$D,$P$12,Prices!$A:$A,$B157,Prices!$I:$I,$G157,Prices!$H:$H,"Product NA")&gt;0),0,SUMIFS(Prices!$H:$H,Prices!$D:$D,$P$12,Prices!$A:$A,$B157,Prices!$I:$I,$G157))</f>
        <v>0</v>
      </c>
      <c r="R157" s="89">
        <f>IF(OR($C157=0,$E157=0,COUNTIFS(Prices!$D:$D,$P$12,Prices!$A:$A,$B157,Prices!$I:$I,$G157,Prices!$H:$H,"Product NA")&gt;0),"",(P157+(Q157*($E157/1000))))</f>
        <v>0</v>
      </c>
      <c r="S157" s="89">
        <f t="shared" si="28"/>
        <v>0</v>
      </c>
      <c r="T157" s="90">
        <f t="shared" si="29"/>
        <v>0</v>
      </c>
      <c r="U157" s="90">
        <f t="shared" si="30"/>
        <v>0</v>
      </c>
      <c r="W157" s="88">
        <f>IF(OR(COUNTIFS(Prices!$D:$D,$W$12,Prices!$A:$A,$B157,Prices!$I:$I,$G157)=0,COUNTIFS(Prices!$D:$D,$W$12,Prices!$A:$A,$B157,Prices!$I:$I,$G157,Prices!$G:$G,"Product NA")&gt;0),0,SUMIFS(Prices!$G:$G,Prices!$D:$D,$W$12,Prices!$A:$A,$B157,Prices!$I:$I,$G157))</f>
        <v>0</v>
      </c>
      <c r="X157" s="88">
        <f>IF(OR(COUNTIFS(Prices!$D:$D,$W$12,Prices!$A:$A,$B157,Prices!$I:$I,$G157)=0,COUNTIFS(Prices!$D:$D,$W$12,Prices!$A:$A,$B157,Prices!$I:$I,$G157,Prices!$H:$H,"Product NA")&gt;0),0,SUMIFS(Prices!$H:$H,Prices!$D:$D,$W$12,Prices!$A:$A,$B157,Prices!$I:$I,$G157))</f>
        <v>0</v>
      </c>
      <c r="Y157" s="89">
        <f>IF(OR($C157=0,$E157=0,COUNTIFS(Prices!$D:$D,$W$12,Prices!$A:$A,$B157,Prices!$I:$I,$G157,Prices!$H:$H,"Product NA")&gt;0),"",(W157+(X157*($E157/1000))))</f>
        <v>0</v>
      </c>
      <c r="Z157" s="89">
        <f t="shared" si="31"/>
        <v>0</v>
      </c>
      <c r="AA157" s="90">
        <f t="shared" si="32"/>
        <v>0</v>
      </c>
      <c r="AB157" s="90">
        <f t="shared" si="33"/>
        <v>0</v>
      </c>
      <c r="AD157" s="88">
        <f>IF(OR(COUNTIFS(Prices!$D:$D,$AD$12,Prices!$A:$A,$B157,Prices!$I:$I,$G157)=0,COUNTIFS(Prices!$D:$D,$AD$12,Prices!$A:$A,$B157,Prices!$I:$I,$G157,Prices!$G:$G,"Product NA")&gt;0),0,SUMIFS(Prices!$G:$G,Prices!$D:$D,$AD$12,Prices!$A:$A,$B157,Prices!$I:$I,$G157))</f>
        <v>6.7</v>
      </c>
      <c r="AE157" s="88">
        <f>IF(OR(COUNTIFS(Prices!$D:$D,$AD$12,Prices!$A:$A,$B157,Prices!$I:$I,$G157)=0,COUNTIFS(Prices!$D:$D,$AD$12,Prices!$A:$A,$B157,Prices!$I:$I,$G157,Prices!$H:$H,"Product NA")&gt;0),0,SUMIFS(Prices!$H:$H,Prices!$D:$D,$AD$12,Prices!$A:$A,$B157,Prices!$I:$I,$G157))</f>
        <v>9.6000000000000014</v>
      </c>
      <c r="AF157" s="89">
        <f>IF(OR($C157=0,$E157=0,COUNTIFS(Prices!$D:$D,$AD$12,Prices!$A:$A,$B157,Prices!$I:$I,$G157,Prices!$H:$H,"Product NA")&gt;0),"",(AD157+(AE157*($E157/1000))))</f>
        <v>9.58</v>
      </c>
      <c r="AG157" s="89">
        <f t="shared" si="34"/>
        <v>0.62270000000000003</v>
      </c>
      <c r="AH157" s="90">
        <f t="shared" si="35"/>
        <v>10.2027</v>
      </c>
      <c r="AI157" s="90">
        <f t="shared" si="36"/>
        <v>10.2027</v>
      </c>
    </row>
    <row r="158" spans="2:35" x14ac:dyDescent="0.35">
      <c r="B158" s="87" t="s">
        <v>153</v>
      </c>
      <c r="C158" s="66">
        <v>1</v>
      </c>
      <c r="D158" s="66">
        <v>1</v>
      </c>
      <c r="E158" s="66">
        <v>300</v>
      </c>
      <c r="G158" s="75" t="str">
        <f t="shared" si="37"/>
        <v>0-500g</v>
      </c>
      <c r="H158" s="88">
        <f>IF(OR(COUNTIFS(Prices!$D:$D,$H$12,Prices!$A:$A,$B158,Prices!$I:$I,$G158)=0,COUNTIFS(Prices!$D:$D,$H$12,Prices!$A:$A,$B158,Prices!$I:$I,$G158,Prices!$G:$G,"Product NA")&gt;0),0,SUMIFS(Prices!$G:$G,Prices!$D:$D,$H$12,Prices!$A:$A,$B158,Prices!$I:$I,$G158))</f>
        <v>1.1599999999999999</v>
      </c>
      <c r="I158" s="88">
        <f>IF(OR(COUNTIFS(Prices!$D:$D,$H$12,Prices!$A:$A,$B158,Prices!$I:$I,$G158)=0,COUNTIFS(Prices!$D:$D,$H$12,Prices!$A:$A,$B158,Prices!$I:$I,$G158,Prices!$H:$H,"Product NA")&gt;0),0,SUMIFS(Prices!$H:$H,Prices!$D:$D,$H$12,Prices!$A:$A,$B158,Prices!$I:$I,$G158))</f>
        <v>13.64</v>
      </c>
      <c r="J158" s="89">
        <f>IF(OR($C158=0,$E158=0,COUNTIFS(Prices!$D:$D,$H$12,Prices!$A:$A,$B158,Prices!$I:$I,$G158,Prices!$H:$H,"Product NA")&gt;0),"",(H158+(I158*($E158/1000))))</f>
        <v>5.2519999999999998</v>
      </c>
      <c r="K158" s="89">
        <f>J158*-(INDEX(VRDs!$H$3:$J$12, MATCH($H$12, VRDs!$A$3:$A$12, 0), MATCH($D158, INDEX(VRDs!$E$3:$G$12, MATCH($H$12, VRDs!$A$3:$A$12, 0), 0), 1)))</f>
        <v>0</v>
      </c>
      <c r="L158" s="89">
        <f t="shared" si="38"/>
        <v>0.34138000000000002</v>
      </c>
      <c r="M158" s="90">
        <f t="shared" si="26"/>
        <v>5.5933799999999998</v>
      </c>
      <c r="N158" s="90">
        <f t="shared" si="27"/>
        <v>5.5933799999999998</v>
      </c>
      <c r="P158" s="88">
        <f>IF(OR(COUNTIFS(Prices!$D:$D,$P$12,Prices!$A:$A,$B158,Prices!$I:$I,$G158)=0,COUNTIFS(Prices!$D:$D,$P$12,Prices!$A:$A,$B158,Prices!$I:$I,$G158,Prices!$G:$G,"Product NA")&gt;0),0,SUMIFS(Prices!$G:$G,Prices!$D:$D,$P$12,Prices!$A:$A,$B158,Prices!$I:$I,$G158))</f>
        <v>0</v>
      </c>
      <c r="Q158" s="88">
        <f>IF(OR(COUNTIFS(Prices!$D:$D,$P$12,Prices!$A:$A,$B158,Prices!$I:$I,$G158)=0,COUNTIFS(Prices!$D:$D,$P$12,Prices!$A:$A,$B158,Prices!$I:$I,$G158,Prices!$H:$H,"Product NA")&gt;0),0,SUMIFS(Prices!$H:$H,Prices!$D:$D,$P$12,Prices!$A:$A,$B158,Prices!$I:$I,$G158))</f>
        <v>0</v>
      </c>
      <c r="R158" s="89">
        <f>IF(OR($C158=0,$E158=0,COUNTIFS(Prices!$D:$D,$P$12,Prices!$A:$A,$B158,Prices!$I:$I,$G158,Prices!$H:$H,"Product NA")&gt;0),"",(P158+(Q158*($E158/1000))))</f>
        <v>0</v>
      </c>
      <c r="S158" s="89">
        <f t="shared" si="28"/>
        <v>0</v>
      </c>
      <c r="T158" s="90">
        <f t="shared" si="29"/>
        <v>0</v>
      </c>
      <c r="U158" s="90">
        <f t="shared" si="30"/>
        <v>0</v>
      </c>
      <c r="W158" s="88">
        <f>IF(OR(COUNTIFS(Prices!$D:$D,$W$12,Prices!$A:$A,$B158,Prices!$I:$I,$G158)=0,COUNTIFS(Prices!$D:$D,$W$12,Prices!$A:$A,$B158,Prices!$I:$I,$G158,Prices!$G:$G,"Product NA")&gt;0),0,SUMIFS(Prices!$G:$G,Prices!$D:$D,$W$12,Prices!$A:$A,$B158,Prices!$I:$I,$G158))</f>
        <v>0</v>
      </c>
      <c r="X158" s="88">
        <f>IF(OR(COUNTIFS(Prices!$D:$D,$W$12,Prices!$A:$A,$B158,Prices!$I:$I,$G158)=0,COUNTIFS(Prices!$D:$D,$W$12,Prices!$A:$A,$B158,Prices!$I:$I,$G158,Prices!$H:$H,"Product NA")&gt;0),0,SUMIFS(Prices!$H:$H,Prices!$D:$D,$W$12,Prices!$A:$A,$B158,Prices!$I:$I,$G158))</f>
        <v>0</v>
      </c>
      <c r="Y158" s="89">
        <f>IF(OR($C158=0,$E158=0,COUNTIFS(Prices!$D:$D,$W$12,Prices!$A:$A,$B158,Prices!$I:$I,$G158,Prices!$H:$H,"Product NA")&gt;0),"",(W158+(X158*($E158/1000))))</f>
        <v>0</v>
      </c>
      <c r="Z158" s="89">
        <f t="shared" si="31"/>
        <v>0</v>
      </c>
      <c r="AA158" s="90">
        <f t="shared" si="32"/>
        <v>0</v>
      </c>
      <c r="AB158" s="90">
        <f t="shared" si="33"/>
        <v>0</v>
      </c>
      <c r="AD158" s="88">
        <f>IF(OR(COUNTIFS(Prices!$D:$D,$AD$12,Prices!$A:$A,$B158,Prices!$I:$I,$G158)=0,COUNTIFS(Prices!$D:$D,$AD$12,Prices!$A:$A,$B158,Prices!$I:$I,$G158,Prices!$G:$G,"Product NA")&gt;0),0,SUMIFS(Prices!$G:$G,Prices!$D:$D,$AD$12,Prices!$A:$A,$B158,Prices!$I:$I,$G158))</f>
        <v>6.3000000000000007</v>
      </c>
      <c r="AE158" s="88">
        <f>IF(OR(COUNTIFS(Prices!$D:$D,$AD$12,Prices!$A:$A,$B158,Prices!$I:$I,$G158)=0,COUNTIFS(Prices!$D:$D,$AD$12,Prices!$A:$A,$B158,Prices!$I:$I,$G158,Prices!$H:$H,"Product NA")&gt;0),0,SUMIFS(Prices!$H:$H,Prices!$D:$D,$AD$12,Prices!$A:$A,$B158,Prices!$I:$I,$G158))</f>
        <v>9.6000000000000014</v>
      </c>
      <c r="AF158" s="89">
        <f>IF(OR($C158=0,$E158=0,COUNTIFS(Prices!$D:$D,$AD$12,Prices!$A:$A,$B158,Prices!$I:$I,$G158,Prices!$H:$H,"Product NA")&gt;0),"",(AD158+(AE158*($E158/1000))))</f>
        <v>9.1800000000000015</v>
      </c>
      <c r="AG158" s="89">
        <f t="shared" si="34"/>
        <v>0.59670000000000012</v>
      </c>
      <c r="AH158" s="90">
        <f t="shared" si="35"/>
        <v>9.7767000000000017</v>
      </c>
      <c r="AI158" s="90">
        <f t="shared" si="36"/>
        <v>9.7767000000000017</v>
      </c>
    </row>
    <row r="159" spans="2:35" x14ac:dyDescent="0.35">
      <c r="B159" s="87" t="s">
        <v>154</v>
      </c>
      <c r="C159" s="66">
        <v>1</v>
      </c>
      <c r="D159" s="66">
        <v>1</v>
      </c>
      <c r="E159" s="66">
        <v>300</v>
      </c>
      <c r="G159" s="75" t="str">
        <f t="shared" si="37"/>
        <v>0-500g</v>
      </c>
      <c r="H159" s="88">
        <f>IF(OR(COUNTIFS(Prices!$D:$D,$H$12,Prices!$A:$A,$B159,Prices!$I:$I,$G159)=0,COUNTIFS(Prices!$D:$D,$H$12,Prices!$A:$A,$B159,Prices!$I:$I,$G159,Prices!$G:$G,"Product NA")&gt;0),0,SUMIFS(Prices!$G:$G,Prices!$D:$D,$H$12,Prices!$A:$A,$B159,Prices!$I:$I,$G159))</f>
        <v>0.89</v>
      </c>
      <c r="I159" s="88">
        <f>IF(OR(COUNTIFS(Prices!$D:$D,$H$12,Prices!$A:$A,$B159,Prices!$I:$I,$G159)=0,COUNTIFS(Prices!$D:$D,$H$12,Prices!$A:$A,$B159,Prices!$I:$I,$G159,Prices!$H:$H,"Product NA")&gt;0),0,SUMIFS(Prices!$H:$H,Prices!$D:$D,$H$12,Prices!$A:$A,$B159,Prices!$I:$I,$G159))</f>
        <v>4.22</v>
      </c>
      <c r="J159" s="89">
        <f>IF(OR($C159=0,$E159=0,COUNTIFS(Prices!$D:$D,$H$12,Prices!$A:$A,$B159,Prices!$I:$I,$G159,Prices!$H:$H,"Product NA")&gt;0),"",(H159+(I159*($E159/1000))))</f>
        <v>2.1559999999999997</v>
      </c>
      <c r="K159" s="89">
        <f>J159*-(INDEX(VRDs!$H$3:$J$12, MATCH($H$12, VRDs!$A$3:$A$12, 0), MATCH($D159, INDEX(VRDs!$E$3:$G$12, MATCH($H$12, VRDs!$A$3:$A$12, 0), 0), 1)))</f>
        <v>0</v>
      </c>
      <c r="L159" s="89">
        <f t="shared" si="38"/>
        <v>0.14013999999999999</v>
      </c>
      <c r="M159" s="90">
        <f t="shared" si="26"/>
        <v>2.2961399999999998</v>
      </c>
      <c r="N159" s="90">
        <f t="shared" si="27"/>
        <v>2.2961399999999998</v>
      </c>
      <c r="P159" s="88">
        <f>IF(OR(COUNTIFS(Prices!$D:$D,$P$12,Prices!$A:$A,$B159,Prices!$I:$I,$G159)=0,COUNTIFS(Prices!$D:$D,$P$12,Prices!$A:$A,$B159,Prices!$I:$I,$G159,Prices!$G:$G,"Product NA")&gt;0),0,SUMIFS(Prices!$G:$G,Prices!$D:$D,$P$12,Prices!$A:$A,$B159,Prices!$I:$I,$G159))</f>
        <v>4.6000000000000005</v>
      </c>
      <c r="Q159" s="88">
        <f>IF(OR(COUNTIFS(Prices!$D:$D,$P$12,Prices!$A:$A,$B159,Prices!$I:$I,$G159)=0,COUNTIFS(Prices!$D:$D,$P$12,Prices!$A:$A,$B159,Prices!$I:$I,$G159,Prices!$H:$H,"Product NA")&gt;0),0,SUMIFS(Prices!$H:$H,Prices!$D:$D,$P$12,Prices!$A:$A,$B159,Prices!$I:$I,$G159))</f>
        <v>2.5</v>
      </c>
      <c r="R159" s="89">
        <f>IF(OR($C159=0,$E159=0,COUNTIFS(Prices!$D:$D,$P$12,Prices!$A:$A,$B159,Prices!$I:$I,$G159,Prices!$H:$H,"Product NA")&gt;0),"",(P159+(Q159*($E159/1000))))</f>
        <v>5.3500000000000005</v>
      </c>
      <c r="S159" s="89">
        <f t="shared" si="28"/>
        <v>0.34775000000000006</v>
      </c>
      <c r="T159" s="90">
        <f t="shared" si="29"/>
        <v>5.697750000000001</v>
      </c>
      <c r="U159" s="90">
        <f t="shared" si="30"/>
        <v>5.697750000000001</v>
      </c>
      <c r="W159" s="88">
        <f>IF(OR(COUNTIFS(Prices!$D:$D,$W$12,Prices!$A:$A,$B159,Prices!$I:$I,$G159)=0,COUNTIFS(Prices!$D:$D,$W$12,Prices!$A:$A,$B159,Prices!$I:$I,$G159,Prices!$G:$G,"Product NA")&gt;0),0,SUMIFS(Prices!$G:$G,Prices!$D:$D,$W$12,Prices!$A:$A,$B159,Prices!$I:$I,$G159))</f>
        <v>5.5500000000000007</v>
      </c>
      <c r="X159" s="88">
        <f>IF(OR(COUNTIFS(Prices!$D:$D,$W$12,Prices!$A:$A,$B159,Prices!$I:$I,$G159)=0,COUNTIFS(Prices!$D:$D,$W$12,Prices!$A:$A,$B159,Prices!$I:$I,$G159,Prices!$H:$H,"Product NA")&gt;0),0,SUMIFS(Prices!$H:$H,Prices!$D:$D,$W$12,Prices!$A:$A,$B159,Prices!$I:$I,$G159))</f>
        <v>3.7</v>
      </c>
      <c r="Y159" s="89">
        <f>IF(OR($C159=0,$E159=0,COUNTIFS(Prices!$D:$D,$W$12,Prices!$A:$A,$B159,Prices!$I:$I,$G159,Prices!$H:$H,"Product NA")&gt;0),"",(W159+(X159*($E159/1000))))</f>
        <v>6.660000000000001</v>
      </c>
      <c r="Z159" s="89">
        <f t="shared" si="31"/>
        <v>0.43290000000000006</v>
      </c>
      <c r="AA159" s="90">
        <f t="shared" si="32"/>
        <v>7.0929000000000011</v>
      </c>
      <c r="AB159" s="90">
        <f t="shared" si="33"/>
        <v>7.0929000000000011</v>
      </c>
      <c r="AD159" s="88">
        <f>IF(OR(COUNTIFS(Prices!$D:$D,$AD$12,Prices!$A:$A,$B159,Prices!$I:$I,$G159)=0,COUNTIFS(Prices!$D:$D,$AD$12,Prices!$A:$A,$B159,Prices!$I:$I,$G159,Prices!$G:$G,"Product NA")&gt;0),0,SUMIFS(Prices!$G:$G,Prices!$D:$D,$AD$12,Prices!$A:$A,$B159,Prices!$I:$I,$G159))</f>
        <v>0</v>
      </c>
      <c r="AE159" s="88">
        <f>IF(OR(COUNTIFS(Prices!$D:$D,$AD$12,Prices!$A:$A,$B159,Prices!$I:$I,$G159)=0,COUNTIFS(Prices!$D:$D,$AD$12,Prices!$A:$A,$B159,Prices!$I:$I,$G159,Prices!$H:$H,"Product NA")&gt;0),0,SUMIFS(Prices!$H:$H,Prices!$D:$D,$AD$12,Prices!$A:$A,$B159,Prices!$I:$I,$G159))</f>
        <v>0</v>
      </c>
      <c r="AF159" s="89">
        <f>IF(OR($C159=0,$E159=0,COUNTIFS(Prices!$D:$D,$AD$12,Prices!$A:$A,$B159,Prices!$I:$I,$G159,Prices!$H:$H,"Product NA")&gt;0),"",(AD159+(AE159*($E159/1000))))</f>
        <v>0</v>
      </c>
      <c r="AG159" s="89">
        <f t="shared" si="34"/>
        <v>0</v>
      </c>
      <c r="AH159" s="90">
        <f t="shared" si="35"/>
        <v>0</v>
      </c>
      <c r="AI159" s="90">
        <f t="shared" si="36"/>
        <v>0</v>
      </c>
    </row>
    <row r="160" spans="2:35" x14ac:dyDescent="0.35">
      <c r="B160" s="87" t="s">
        <v>155</v>
      </c>
      <c r="C160" s="66">
        <v>1</v>
      </c>
      <c r="D160" s="66">
        <v>1</v>
      </c>
      <c r="E160" s="66">
        <v>300</v>
      </c>
      <c r="G160" s="75" t="str">
        <f t="shared" si="37"/>
        <v>0-500g</v>
      </c>
      <c r="H160" s="88">
        <f>IF(OR(COUNTIFS(Prices!$D:$D,$H$12,Prices!$A:$A,$B160,Prices!$I:$I,$G160)=0,COUNTIFS(Prices!$D:$D,$H$12,Prices!$A:$A,$B160,Prices!$I:$I,$G160,Prices!$G:$G,"Product NA")&gt;0),0,SUMIFS(Prices!$G:$G,Prices!$D:$D,$H$12,Prices!$A:$A,$B160,Prices!$I:$I,$G160))</f>
        <v>2.08</v>
      </c>
      <c r="I160" s="88">
        <f>IF(OR(COUNTIFS(Prices!$D:$D,$H$12,Prices!$A:$A,$B160,Prices!$I:$I,$G160)=0,COUNTIFS(Prices!$D:$D,$H$12,Prices!$A:$A,$B160,Prices!$I:$I,$G160,Prices!$H:$H,"Product NA")&gt;0),0,SUMIFS(Prices!$H:$H,Prices!$D:$D,$H$12,Prices!$A:$A,$B160,Prices!$I:$I,$G160))</f>
        <v>4.21</v>
      </c>
      <c r="J160" s="89">
        <f>IF(OR($C160=0,$E160=0,COUNTIFS(Prices!$D:$D,$H$12,Prices!$A:$A,$B160,Prices!$I:$I,$G160,Prices!$H:$H,"Product NA")&gt;0),"",(H160+(I160*($E160/1000))))</f>
        <v>3.343</v>
      </c>
      <c r="K160" s="89">
        <f>J160*-(INDEX(VRDs!$H$3:$J$12, MATCH($H$12, VRDs!$A$3:$A$12, 0), MATCH($D160, INDEX(VRDs!$E$3:$G$12, MATCH($H$12, VRDs!$A$3:$A$12, 0), 0), 1)))</f>
        <v>0</v>
      </c>
      <c r="L160" s="89">
        <f t="shared" si="38"/>
        <v>0.21729500000000002</v>
      </c>
      <c r="M160" s="90">
        <f t="shared" si="26"/>
        <v>3.560295</v>
      </c>
      <c r="N160" s="90">
        <f t="shared" si="27"/>
        <v>3.560295</v>
      </c>
      <c r="P160" s="88">
        <f>IF(OR(COUNTIFS(Prices!$D:$D,$P$12,Prices!$A:$A,$B160,Prices!$I:$I,$G160)=0,COUNTIFS(Prices!$D:$D,$P$12,Prices!$A:$A,$B160,Prices!$I:$I,$G160,Prices!$G:$G,"Product NA")&gt;0),0,SUMIFS(Prices!$G:$G,Prices!$D:$D,$P$12,Prices!$A:$A,$B160,Prices!$I:$I,$G160))</f>
        <v>0</v>
      </c>
      <c r="Q160" s="88">
        <f>IF(OR(COUNTIFS(Prices!$D:$D,$P$12,Prices!$A:$A,$B160,Prices!$I:$I,$G160)=0,COUNTIFS(Prices!$D:$D,$P$12,Prices!$A:$A,$B160,Prices!$I:$I,$G160,Prices!$H:$H,"Product NA")&gt;0),0,SUMIFS(Prices!$H:$H,Prices!$D:$D,$P$12,Prices!$A:$A,$B160,Prices!$I:$I,$G160))</f>
        <v>0</v>
      </c>
      <c r="R160" s="89">
        <f>IF(OR($C160=0,$E160=0,COUNTIFS(Prices!$D:$D,$P$12,Prices!$A:$A,$B160,Prices!$I:$I,$G160,Prices!$H:$H,"Product NA")&gt;0),"",(P160+(Q160*($E160/1000))))</f>
        <v>0</v>
      </c>
      <c r="S160" s="89">
        <f t="shared" si="28"/>
        <v>0</v>
      </c>
      <c r="T160" s="90">
        <f t="shared" si="29"/>
        <v>0</v>
      </c>
      <c r="U160" s="90">
        <f t="shared" si="30"/>
        <v>0</v>
      </c>
      <c r="W160" s="88">
        <f>IF(OR(COUNTIFS(Prices!$D:$D,$W$12,Prices!$A:$A,$B160,Prices!$I:$I,$G160)=0,COUNTIFS(Prices!$D:$D,$W$12,Prices!$A:$A,$B160,Prices!$I:$I,$G160,Prices!$G:$G,"Product NA")&gt;0),0,SUMIFS(Prices!$G:$G,Prices!$D:$D,$W$12,Prices!$A:$A,$B160,Prices!$I:$I,$G160))</f>
        <v>0</v>
      </c>
      <c r="X160" s="88">
        <f>IF(OR(COUNTIFS(Prices!$D:$D,$W$12,Prices!$A:$A,$B160,Prices!$I:$I,$G160)=0,COUNTIFS(Prices!$D:$D,$W$12,Prices!$A:$A,$B160,Prices!$I:$I,$G160,Prices!$H:$H,"Product NA")&gt;0),0,SUMIFS(Prices!$H:$H,Prices!$D:$D,$W$12,Prices!$A:$A,$B160,Prices!$I:$I,$G160))</f>
        <v>0</v>
      </c>
      <c r="Y160" s="89">
        <f>IF(OR($C160=0,$E160=0,COUNTIFS(Prices!$D:$D,$W$12,Prices!$A:$A,$B160,Prices!$I:$I,$G160,Prices!$H:$H,"Product NA")&gt;0),"",(W160+(X160*($E160/1000))))</f>
        <v>0</v>
      </c>
      <c r="Z160" s="89">
        <f t="shared" si="31"/>
        <v>0</v>
      </c>
      <c r="AA160" s="90">
        <f t="shared" si="32"/>
        <v>0</v>
      </c>
      <c r="AB160" s="90">
        <f t="shared" si="33"/>
        <v>0</v>
      </c>
      <c r="AD160" s="88">
        <f>IF(OR(COUNTIFS(Prices!$D:$D,$AD$12,Prices!$A:$A,$B160,Prices!$I:$I,$G160)=0,COUNTIFS(Prices!$D:$D,$AD$12,Prices!$A:$A,$B160,Prices!$I:$I,$G160,Prices!$G:$G,"Product NA")&gt;0),0,SUMIFS(Prices!$G:$G,Prices!$D:$D,$AD$12,Prices!$A:$A,$B160,Prices!$I:$I,$G160))</f>
        <v>6.7</v>
      </c>
      <c r="AE160" s="88">
        <f>IF(OR(COUNTIFS(Prices!$D:$D,$AD$12,Prices!$A:$A,$B160,Prices!$I:$I,$G160)=0,COUNTIFS(Prices!$D:$D,$AD$12,Prices!$A:$A,$B160,Prices!$I:$I,$G160,Prices!$H:$H,"Product NA")&gt;0),0,SUMIFS(Prices!$H:$H,Prices!$D:$D,$AD$12,Prices!$A:$A,$B160,Prices!$I:$I,$G160))</f>
        <v>9.6000000000000014</v>
      </c>
      <c r="AF160" s="89">
        <f>IF(OR($C160=0,$E160=0,COUNTIFS(Prices!$D:$D,$AD$12,Prices!$A:$A,$B160,Prices!$I:$I,$G160,Prices!$H:$H,"Product NA")&gt;0),"",(AD160+(AE160*($E160/1000))))</f>
        <v>9.58</v>
      </c>
      <c r="AG160" s="89">
        <f t="shared" si="34"/>
        <v>0.62270000000000003</v>
      </c>
      <c r="AH160" s="90">
        <f t="shared" si="35"/>
        <v>10.2027</v>
      </c>
      <c r="AI160" s="90">
        <f t="shared" si="36"/>
        <v>10.2027</v>
      </c>
    </row>
    <row r="161" spans="2:35" x14ac:dyDescent="0.35">
      <c r="B161" s="87" t="s">
        <v>156</v>
      </c>
      <c r="C161" s="66">
        <v>1</v>
      </c>
      <c r="D161" s="66">
        <v>1</v>
      </c>
      <c r="E161" s="66">
        <v>300</v>
      </c>
      <c r="G161" s="75" t="str">
        <f t="shared" si="37"/>
        <v>0-500g</v>
      </c>
      <c r="H161" s="88">
        <f>IF(OR(COUNTIFS(Prices!$D:$D,$H$12,Prices!$A:$A,$B161,Prices!$I:$I,$G161)=0,COUNTIFS(Prices!$D:$D,$H$12,Prices!$A:$A,$B161,Prices!$I:$I,$G161,Prices!$G:$G,"Product NA")&gt;0),0,SUMIFS(Prices!$G:$G,Prices!$D:$D,$H$12,Prices!$A:$A,$B161,Prices!$I:$I,$G161))</f>
        <v>1.68</v>
      </c>
      <c r="I161" s="88">
        <f>IF(OR(COUNTIFS(Prices!$D:$D,$H$12,Prices!$A:$A,$B161,Prices!$I:$I,$G161)=0,COUNTIFS(Prices!$D:$D,$H$12,Prices!$A:$A,$B161,Prices!$I:$I,$G161,Prices!$H:$H,"Product NA")&gt;0),0,SUMIFS(Prices!$H:$H,Prices!$D:$D,$H$12,Prices!$A:$A,$B161,Prices!$I:$I,$G161))</f>
        <v>11.05</v>
      </c>
      <c r="J161" s="89">
        <f>IF(OR($C161=0,$E161=0,COUNTIFS(Prices!$D:$D,$H$12,Prices!$A:$A,$B161,Prices!$I:$I,$G161,Prices!$H:$H,"Product NA")&gt;0),"",(H161+(I161*($E161/1000))))</f>
        <v>4.9950000000000001</v>
      </c>
      <c r="K161" s="89">
        <f>J161*-(INDEX(VRDs!$H$3:$J$12, MATCH($H$12, VRDs!$A$3:$A$12, 0), MATCH($D161, INDEX(VRDs!$E$3:$G$12, MATCH($H$12, VRDs!$A$3:$A$12, 0), 0), 1)))</f>
        <v>0</v>
      </c>
      <c r="L161" s="89">
        <f t="shared" si="38"/>
        <v>0.32467499999999999</v>
      </c>
      <c r="M161" s="90">
        <f t="shared" si="26"/>
        <v>5.3196750000000002</v>
      </c>
      <c r="N161" s="90">
        <f t="shared" si="27"/>
        <v>5.3196750000000002</v>
      </c>
      <c r="P161" s="88">
        <f>IF(OR(COUNTIFS(Prices!$D:$D,$P$12,Prices!$A:$A,$B161,Prices!$I:$I,$G161)=0,COUNTIFS(Prices!$D:$D,$P$12,Prices!$A:$A,$B161,Prices!$I:$I,$G161,Prices!$G:$G,"Product NA")&gt;0),0,SUMIFS(Prices!$G:$G,Prices!$D:$D,$P$12,Prices!$A:$A,$B161,Prices!$I:$I,$G161))</f>
        <v>5.2</v>
      </c>
      <c r="Q161" s="88">
        <f>IF(OR(COUNTIFS(Prices!$D:$D,$P$12,Prices!$A:$A,$B161,Prices!$I:$I,$G161)=0,COUNTIFS(Prices!$D:$D,$P$12,Prices!$A:$A,$B161,Prices!$I:$I,$G161,Prices!$H:$H,"Product NA")&gt;0),0,SUMIFS(Prices!$H:$H,Prices!$D:$D,$P$12,Prices!$A:$A,$B161,Prices!$I:$I,$G161))</f>
        <v>11.5</v>
      </c>
      <c r="R161" s="89">
        <f>IF(OR($C161=0,$E161=0,COUNTIFS(Prices!$D:$D,$P$12,Prices!$A:$A,$B161,Prices!$I:$I,$G161,Prices!$H:$H,"Product NA")&gt;0),"",(P161+(Q161*($E161/1000))))</f>
        <v>8.65</v>
      </c>
      <c r="S161" s="89">
        <f t="shared" si="28"/>
        <v>0.56225000000000003</v>
      </c>
      <c r="T161" s="90">
        <f t="shared" si="29"/>
        <v>9.2122500000000009</v>
      </c>
      <c r="U161" s="90">
        <f t="shared" si="30"/>
        <v>9.2122500000000009</v>
      </c>
      <c r="W161" s="88">
        <f>IF(OR(COUNTIFS(Prices!$D:$D,$W$12,Prices!$A:$A,$B161,Prices!$I:$I,$G161)=0,COUNTIFS(Prices!$D:$D,$W$12,Prices!$A:$A,$B161,Prices!$I:$I,$G161,Prices!$G:$G,"Product NA")&gt;0),0,SUMIFS(Prices!$G:$G,Prices!$D:$D,$W$12,Prices!$A:$A,$B161,Prices!$I:$I,$G161))</f>
        <v>5.8000000000000007</v>
      </c>
      <c r="X161" s="88">
        <f>IF(OR(COUNTIFS(Prices!$D:$D,$W$12,Prices!$A:$A,$B161,Prices!$I:$I,$G161)=0,COUNTIFS(Prices!$D:$D,$W$12,Prices!$A:$A,$B161,Prices!$I:$I,$G161,Prices!$H:$H,"Product NA")&gt;0),0,SUMIFS(Prices!$H:$H,Prices!$D:$D,$W$12,Prices!$A:$A,$B161,Prices!$I:$I,$G161))</f>
        <v>13.3</v>
      </c>
      <c r="Y161" s="89">
        <f>IF(OR($C161=0,$E161=0,COUNTIFS(Prices!$D:$D,$W$12,Prices!$A:$A,$B161,Prices!$I:$I,$G161,Prices!$H:$H,"Product NA")&gt;0),"",(W161+(X161*($E161/1000))))</f>
        <v>9.7900000000000009</v>
      </c>
      <c r="Z161" s="89">
        <f t="shared" si="31"/>
        <v>0.63635000000000008</v>
      </c>
      <c r="AA161" s="90">
        <f t="shared" si="32"/>
        <v>10.426350000000001</v>
      </c>
      <c r="AB161" s="90">
        <f t="shared" si="33"/>
        <v>10.426350000000001</v>
      </c>
      <c r="AD161" s="88">
        <f>IF(OR(COUNTIFS(Prices!$D:$D,$AD$12,Prices!$A:$A,$B161,Prices!$I:$I,$G161)=0,COUNTIFS(Prices!$D:$D,$AD$12,Prices!$A:$A,$B161,Prices!$I:$I,$G161,Prices!$G:$G,"Product NA")&gt;0),0,SUMIFS(Prices!$G:$G,Prices!$D:$D,$AD$12,Prices!$A:$A,$B161,Prices!$I:$I,$G161))</f>
        <v>0</v>
      </c>
      <c r="AE161" s="88">
        <f>IF(OR(COUNTIFS(Prices!$D:$D,$AD$12,Prices!$A:$A,$B161,Prices!$I:$I,$G161)=0,COUNTIFS(Prices!$D:$D,$AD$12,Prices!$A:$A,$B161,Prices!$I:$I,$G161,Prices!$H:$H,"Product NA")&gt;0),0,SUMIFS(Prices!$H:$H,Prices!$D:$D,$AD$12,Prices!$A:$A,$B161,Prices!$I:$I,$G161))</f>
        <v>0</v>
      </c>
      <c r="AF161" s="89">
        <f>IF(OR($C161=0,$E161=0,COUNTIFS(Prices!$D:$D,$AD$12,Prices!$A:$A,$B161,Prices!$I:$I,$G161,Prices!$H:$H,"Product NA")&gt;0),"",(AD161+(AE161*($E161/1000))))</f>
        <v>0</v>
      </c>
      <c r="AG161" s="89">
        <f t="shared" si="34"/>
        <v>0</v>
      </c>
      <c r="AH161" s="90">
        <f t="shared" si="35"/>
        <v>0</v>
      </c>
      <c r="AI161" s="90">
        <f t="shared" si="36"/>
        <v>0</v>
      </c>
    </row>
    <row r="162" spans="2:35" x14ac:dyDescent="0.35">
      <c r="B162" s="87" t="s">
        <v>157</v>
      </c>
      <c r="C162" s="66">
        <v>1</v>
      </c>
      <c r="D162" s="66">
        <v>1</v>
      </c>
      <c r="E162" s="66">
        <v>300</v>
      </c>
      <c r="G162" s="75" t="str">
        <f t="shared" si="37"/>
        <v>0-500g</v>
      </c>
      <c r="H162" s="88">
        <f>IF(OR(COUNTIFS(Prices!$D:$D,$H$12,Prices!$A:$A,$B162,Prices!$I:$I,$G162)=0,COUNTIFS(Prices!$D:$D,$H$12,Prices!$A:$A,$B162,Prices!$I:$I,$G162,Prices!$G:$G,"Product NA")&gt;0),0,SUMIFS(Prices!$G:$G,Prices!$D:$D,$H$12,Prices!$A:$A,$B162,Prices!$I:$I,$G162))</f>
        <v>0.43</v>
      </c>
      <c r="I162" s="88">
        <f>IF(OR(COUNTIFS(Prices!$D:$D,$H$12,Prices!$A:$A,$B162,Prices!$I:$I,$G162)=0,COUNTIFS(Prices!$D:$D,$H$12,Prices!$A:$A,$B162,Prices!$I:$I,$G162,Prices!$H:$H,"Product NA")&gt;0),0,SUMIFS(Prices!$H:$H,Prices!$D:$D,$H$12,Prices!$A:$A,$B162,Prices!$I:$I,$G162))</f>
        <v>14.57</v>
      </c>
      <c r="J162" s="89">
        <f>IF(OR($C162=0,$E162=0,COUNTIFS(Prices!$D:$D,$H$12,Prices!$A:$A,$B162,Prices!$I:$I,$G162,Prices!$H:$H,"Product NA")&gt;0),"",(H162+(I162*($E162/1000))))</f>
        <v>4.8009999999999993</v>
      </c>
      <c r="K162" s="89">
        <f>J162*-(INDEX(VRDs!$H$3:$J$12, MATCH($H$12, VRDs!$A$3:$A$12, 0), MATCH($D162, INDEX(VRDs!$E$3:$G$12, MATCH($H$12, VRDs!$A$3:$A$12, 0), 0), 1)))</f>
        <v>0</v>
      </c>
      <c r="L162" s="89">
        <f t="shared" si="38"/>
        <v>0.31206499999999998</v>
      </c>
      <c r="M162" s="90">
        <f t="shared" si="26"/>
        <v>5.1130649999999989</v>
      </c>
      <c r="N162" s="90">
        <f t="shared" si="27"/>
        <v>5.1130649999999989</v>
      </c>
      <c r="P162" s="88">
        <f>IF(OR(COUNTIFS(Prices!$D:$D,$P$12,Prices!$A:$A,$B162,Prices!$I:$I,$G162)=0,COUNTIFS(Prices!$D:$D,$P$12,Prices!$A:$A,$B162,Prices!$I:$I,$G162,Prices!$G:$G,"Product NA")&gt;0),0,SUMIFS(Prices!$G:$G,Prices!$D:$D,$P$12,Prices!$A:$A,$B162,Prices!$I:$I,$G162))</f>
        <v>0</v>
      </c>
      <c r="Q162" s="88">
        <f>IF(OR(COUNTIFS(Prices!$D:$D,$P$12,Prices!$A:$A,$B162,Prices!$I:$I,$G162)=0,COUNTIFS(Prices!$D:$D,$P$12,Prices!$A:$A,$B162,Prices!$I:$I,$G162,Prices!$H:$H,"Product NA")&gt;0),0,SUMIFS(Prices!$H:$H,Prices!$D:$D,$P$12,Prices!$A:$A,$B162,Prices!$I:$I,$G162))</f>
        <v>0</v>
      </c>
      <c r="R162" s="89">
        <f>IF(OR($C162=0,$E162=0,COUNTIFS(Prices!$D:$D,$P$12,Prices!$A:$A,$B162,Prices!$I:$I,$G162,Prices!$H:$H,"Product NA")&gt;0),"",(P162+(Q162*($E162/1000))))</f>
        <v>0</v>
      </c>
      <c r="S162" s="89">
        <f t="shared" si="28"/>
        <v>0</v>
      </c>
      <c r="T162" s="90">
        <f t="shared" si="29"/>
        <v>0</v>
      </c>
      <c r="U162" s="90">
        <f t="shared" si="30"/>
        <v>0</v>
      </c>
      <c r="W162" s="88">
        <f>IF(OR(COUNTIFS(Prices!$D:$D,$W$12,Prices!$A:$A,$B162,Prices!$I:$I,$G162)=0,COUNTIFS(Prices!$D:$D,$W$12,Prices!$A:$A,$B162,Prices!$I:$I,$G162,Prices!$G:$G,"Product NA")&gt;0),0,SUMIFS(Prices!$G:$G,Prices!$D:$D,$W$12,Prices!$A:$A,$B162,Prices!$I:$I,$G162))</f>
        <v>0</v>
      </c>
      <c r="X162" s="88">
        <f>IF(OR(COUNTIFS(Prices!$D:$D,$W$12,Prices!$A:$A,$B162,Prices!$I:$I,$G162)=0,COUNTIFS(Prices!$D:$D,$W$12,Prices!$A:$A,$B162,Prices!$I:$I,$G162,Prices!$H:$H,"Product NA")&gt;0),0,SUMIFS(Prices!$H:$H,Prices!$D:$D,$W$12,Prices!$A:$A,$B162,Prices!$I:$I,$G162))</f>
        <v>0</v>
      </c>
      <c r="Y162" s="89">
        <f>IF(OR($C162=0,$E162=0,COUNTIFS(Prices!$D:$D,$W$12,Prices!$A:$A,$B162,Prices!$I:$I,$G162,Prices!$H:$H,"Product NA")&gt;0),"",(W162+(X162*($E162/1000))))</f>
        <v>0</v>
      </c>
      <c r="Z162" s="89">
        <f t="shared" si="31"/>
        <v>0</v>
      </c>
      <c r="AA162" s="90">
        <f t="shared" si="32"/>
        <v>0</v>
      </c>
      <c r="AB162" s="90">
        <f t="shared" si="33"/>
        <v>0</v>
      </c>
      <c r="AD162" s="88">
        <f>IF(OR(COUNTIFS(Prices!$D:$D,$AD$12,Prices!$A:$A,$B162,Prices!$I:$I,$G162)=0,COUNTIFS(Prices!$D:$D,$AD$12,Prices!$A:$A,$B162,Prices!$I:$I,$G162,Prices!$G:$G,"Product NA")&gt;0),0,SUMIFS(Prices!$G:$G,Prices!$D:$D,$AD$12,Prices!$A:$A,$B162,Prices!$I:$I,$G162))</f>
        <v>6.3000000000000007</v>
      </c>
      <c r="AE162" s="88">
        <f>IF(OR(COUNTIFS(Prices!$D:$D,$AD$12,Prices!$A:$A,$B162,Prices!$I:$I,$G162)=0,COUNTIFS(Prices!$D:$D,$AD$12,Prices!$A:$A,$B162,Prices!$I:$I,$G162,Prices!$H:$H,"Product NA")&gt;0),0,SUMIFS(Prices!$H:$H,Prices!$D:$D,$AD$12,Prices!$A:$A,$B162,Prices!$I:$I,$G162))</f>
        <v>9.6000000000000014</v>
      </c>
      <c r="AF162" s="89">
        <f>IF(OR($C162=0,$E162=0,COUNTIFS(Prices!$D:$D,$AD$12,Prices!$A:$A,$B162,Prices!$I:$I,$G162,Prices!$H:$H,"Product NA")&gt;0),"",(AD162+(AE162*($E162/1000))))</f>
        <v>9.1800000000000015</v>
      </c>
      <c r="AG162" s="89">
        <f t="shared" si="34"/>
        <v>0.59670000000000012</v>
      </c>
      <c r="AH162" s="90">
        <f t="shared" si="35"/>
        <v>9.7767000000000017</v>
      </c>
      <c r="AI162" s="90">
        <f t="shared" si="36"/>
        <v>9.7767000000000017</v>
      </c>
    </row>
    <row r="163" spans="2:35" x14ac:dyDescent="0.35">
      <c r="B163" s="87" t="s">
        <v>158</v>
      </c>
      <c r="C163" s="66">
        <v>1</v>
      </c>
      <c r="D163" s="66">
        <v>1</v>
      </c>
      <c r="E163" s="66">
        <v>300</v>
      </c>
      <c r="G163" s="75" t="str">
        <f t="shared" si="37"/>
        <v>0-500g</v>
      </c>
      <c r="H163" s="88">
        <f>IF(OR(COUNTIFS(Prices!$D:$D,$H$12,Prices!$A:$A,$B163,Prices!$I:$I,$G163)=0,COUNTIFS(Prices!$D:$D,$H$12,Prices!$A:$A,$B163,Prices!$I:$I,$G163,Prices!$G:$G,"Product NA")&gt;0),0,SUMIFS(Prices!$G:$G,Prices!$D:$D,$H$12,Prices!$A:$A,$B163,Prices!$I:$I,$G163))</f>
        <v>1.1599999999999999</v>
      </c>
      <c r="I163" s="88">
        <f>IF(OR(COUNTIFS(Prices!$D:$D,$H$12,Prices!$A:$A,$B163,Prices!$I:$I,$G163)=0,COUNTIFS(Prices!$D:$D,$H$12,Prices!$A:$A,$B163,Prices!$I:$I,$G163,Prices!$H:$H,"Product NA")&gt;0),0,SUMIFS(Prices!$H:$H,Prices!$D:$D,$H$12,Prices!$A:$A,$B163,Prices!$I:$I,$G163))</f>
        <v>13.64</v>
      </c>
      <c r="J163" s="89">
        <f>IF(OR($C163=0,$E163=0,COUNTIFS(Prices!$D:$D,$H$12,Prices!$A:$A,$B163,Prices!$I:$I,$G163,Prices!$H:$H,"Product NA")&gt;0),"",(H163+(I163*($E163/1000))))</f>
        <v>5.2519999999999998</v>
      </c>
      <c r="K163" s="89">
        <f>J163*-(INDEX(VRDs!$H$3:$J$12, MATCH($H$12, VRDs!$A$3:$A$12, 0), MATCH($D163, INDEX(VRDs!$E$3:$G$12, MATCH($H$12, VRDs!$A$3:$A$12, 0), 0), 1)))</f>
        <v>0</v>
      </c>
      <c r="L163" s="89">
        <f t="shared" si="38"/>
        <v>0.34138000000000002</v>
      </c>
      <c r="M163" s="90">
        <f t="shared" si="26"/>
        <v>5.5933799999999998</v>
      </c>
      <c r="N163" s="90">
        <f t="shared" si="27"/>
        <v>5.5933799999999998</v>
      </c>
      <c r="P163" s="88">
        <f>IF(OR(COUNTIFS(Prices!$D:$D,$P$12,Prices!$A:$A,$B163,Prices!$I:$I,$G163)=0,COUNTIFS(Prices!$D:$D,$P$12,Prices!$A:$A,$B163,Prices!$I:$I,$G163,Prices!$G:$G,"Product NA")&gt;0),0,SUMIFS(Prices!$G:$G,Prices!$D:$D,$P$12,Prices!$A:$A,$B163,Prices!$I:$I,$G163))</f>
        <v>0</v>
      </c>
      <c r="Q163" s="88">
        <f>IF(OR(COUNTIFS(Prices!$D:$D,$P$12,Prices!$A:$A,$B163,Prices!$I:$I,$G163)=0,COUNTIFS(Prices!$D:$D,$P$12,Prices!$A:$A,$B163,Prices!$I:$I,$G163,Prices!$H:$H,"Product NA")&gt;0),0,SUMIFS(Prices!$H:$H,Prices!$D:$D,$P$12,Prices!$A:$A,$B163,Prices!$I:$I,$G163))</f>
        <v>0</v>
      </c>
      <c r="R163" s="89">
        <f>IF(OR($C163=0,$E163=0,COUNTIFS(Prices!$D:$D,$P$12,Prices!$A:$A,$B163,Prices!$I:$I,$G163,Prices!$H:$H,"Product NA")&gt;0),"",(P163+(Q163*($E163/1000))))</f>
        <v>0</v>
      </c>
      <c r="S163" s="89">
        <f t="shared" si="28"/>
        <v>0</v>
      </c>
      <c r="T163" s="90">
        <f t="shared" si="29"/>
        <v>0</v>
      </c>
      <c r="U163" s="90">
        <f t="shared" si="30"/>
        <v>0</v>
      </c>
      <c r="W163" s="88">
        <f>IF(OR(COUNTIFS(Prices!$D:$D,$W$12,Prices!$A:$A,$B163,Prices!$I:$I,$G163)=0,COUNTIFS(Prices!$D:$D,$W$12,Prices!$A:$A,$B163,Prices!$I:$I,$G163,Prices!$G:$G,"Product NA")&gt;0),0,SUMIFS(Prices!$G:$G,Prices!$D:$D,$W$12,Prices!$A:$A,$B163,Prices!$I:$I,$G163))</f>
        <v>0</v>
      </c>
      <c r="X163" s="88">
        <f>IF(OR(COUNTIFS(Prices!$D:$D,$W$12,Prices!$A:$A,$B163,Prices!$I:$I,$G163)=0,COUNTIFS(Prices!$D:$D,$W$12,Prices!$A:$A,$B163,Prices!$I:$I,$G163,Prices!$H:$H,"Product NA")&gt;0),0,SUMIFS(Prices!$H:$H,Prices!$D:$D,$W$12,Prices!$A:$A,$B163,Prices!$I:$I,$G163))</f>
        <v>0</v>
      </c>
      <c r="Y163" s="89">
        <f>IF(OR($C163=0,$E163=0,COUNTIFS(Prices!$D:$D,$W$12,Prices!$A:$A,$B163,Prices!$I:$I,$G163,Prices!$H:$H,"Product NA")&gt;0),"",(W163+(X163*($E163/1000))))</f>
        <v>0</v>
      </c>
      <c r="Z163" s="89">
        <f t="shared" si="31"/>
        <v>0</v>
      </c>
      <c r="AA163" s="90">
        <f t="shared" si="32"/>
        <v>0</v>
      </c>
      <c r="AB163" s="90">
        <f t="shared" si="33"/>
        <v>0</v>
      </c>
      <c r="AD163" s="88">
        <f>IF(OR(COUNTIFS(Prices!$D:$D,$AD$12,Prices!$A:$A,$B163,Prices!$I:$I,$G163)=0,COUNTIFS(Prices!$D:$D,$AD$12,Prices!$A:$A,$B163,Prices!$I:$I,$G163,Prices!$G:$G,"Product NA")&gt;0),0,SUMIFS(Prices!$G:$G,Prices!$D:$D,$AD$12,Prices!$A:$A,$B163,Prices!$I:$I,$G163))</f>
        <v>6.3000000000000007</v>
      </c>
      <c r="AE163" s="88">
        <f>IF(OR(COUNTIFS(Prices!$D:$D,$AD$12,Prices!$A:$A,$B163,Prices!$I:$I,$G163)=0,COUNTIFS(Prices!$D:$D,$AD$12,Prices!$A:$A,$B163,Prices!$I:$I,$G163,Prices!$H:$H,"Product NA")&gt;0),0,SUMIFS(Prices!$H:$H,Prices!$D:$D,$AD$12,Prices!$A:$A,$B163,Prices!$I:$I,$G163))</f>
        <v>9.6000000000000014</v>
      </c>
      <c r="AF163" s="89">
        <f>IF(OR($C163=0,$E163=0,COUNTIFS(Prices!$D:$D,$AD$12,Prices!$A:$A,$B163,Prices!$I:$I,$G163,Prices!$H:$H,"Product NA")&gt;0),"",(AD163+(AE163*($E163/1000))))</f>
        <v>9.1800000000000015</v>
      </c>
      <c r="AG163" s="89">
        <f t="shared" si="34"/>
        <v>0.59670000000000012</v>
      </c>
      <c r="AH163" s="90">
        <f t="shared" si="35"/>
        <v>9.7767000000000017</v>
      </c>
      <c r="AI163" s="90">
        <f t="shared" si="36"/>
        <v>9.7767000000000017</v>
      </c>
    </row>
    <row r="164" spans="2:35" x14ac:dyDescent="0.35">
      <c r="B164" s="87" t="s">
        <v>159</v>
      </c>
      <c r="C164" s="66">
        <v>1</v>
      </c>
      <c r="D164" s="66">
        <v>1</v>
      </c>
      <c r="E164" s="66">
        <v>300</v>
      </c>
      <c r="G164" s="75" t="str">
        <f t="shared" si="37"/>
        <v>0-500g</v>
      </c>
      <c r="H164" s="88">
        <f>IF(OR(COUNTIFS(Prices!$D:$D,$H$12,Prices!$A:$A,$B164,Prices!$I:$I,$G164)=0,COUNTIFS(Prices!$D:$D,$H$12,Prices!$A:$A,$B164,Prices!$I:$I,$G164,Prices!$G:$G,"Product NA")&gt;0),0,SUMIFS(Prices!$G:$G,Prices!$D:$D,$H$12,Prices!$A:$A,$B164,Prices!$I:$I,$G164))</f>
        <v>0.74</v>
      </c>
      <c r="I164" s="88">
        <f>IF(OR(COUNTIFS(Prices!$D:$D,$H$12,Prices!$A:$A,$B164,Prices!$I:$I,$G164)=0,COUNTIFS(Prices!$D:$D,$H$12,Prices!$A:$A,$B164,Prices!$I:$I,$G164,Prices!$H:$H,"Product NA")&gt;0),0,SUMIFS(Prices!$H:$H,Prices!$D:$D,$H$12,Prices!$A:$A,$B164,Prices!$I:$I,$G164))</f>
        <v>12.790000000000001</v>
      </c>
      <c r="J164" s="89">
        <f>IF(OR($C164=0,$E164=0,COUNTIFS(Prices!$D:$D,$H$12,Prices!$A:$A,$B164,Prices!$I:$I,$G164,Prices!$H:$H,"Product NA")&gt;0),"",(H164+(I164*($E164/1000))))</f>
        <v>4.577</v>
      </c>
      <c r="K164" s="89">
        <f>J164*-(INDEX(VRDs!$H$3:$J$12, MATCH($H$12, VRDs!$A$3:$A$12, 0), MATCH($D164, INDEX(VRDs!$E$3:$G$12, MATCH($H$12, VRDs!$A$3:$A$12, 0), 0), 1)))</f>
        <v>0</v>
      </c>
      <c r="L164" s="89">
        <f t="shared" si="38"/>
        <v>0.29750500000000002</v>
      </c>
      <c r="M164" s="90">
        <f t="shared" si="26"/>
        <v>4.8745050000000001</v>
      </c>
      <c r="N164" s="90">
        <f t="shared" si="27"/>
        <v>4.8745050000000001</v>
      </c>
      <c r="P164" s="88">
        <f>IF(OR(COUNTIFS(Prices!$D:$D,$P$12,Prices!$A:$A,$B164,Prices!$I:$I,$G164)=0,COUNTIFS(Prices!$D:$D,$P$12,Prices!$A:$A,$B164,Prices!$I:$I,$G164,Prices!$G:$G,"Product NA")&gt;0),0,SUMIFS(Prices!$G:$G,Prices!$D:$D,$P$12,Prices!$A:$A,$B164,Prices!$I:$I,$G164))</f>
        <v>0</v>
      </c>
      <c r="Q164" s="88">
        <f>IF(OR(COUNTIFS(Prices!$D:$D,$P$12,Prices!$A:$A,$B164,Prices!$I:$I,$G164)=0,COUNTIFS(Prices!$D:$D,$P$12,Prices!$A:$A,$B164,Prices!$I:$I,$G164,Prices!$H:$H,"Product NA")&gt;0),0,SUMIFS(Prices!$H:$H,Prices!$D:$D,$P$12,Prices!$A:$A,$B164,Prices!$I:$I,$G164))</f>
        <v>0</v>
      </c>
      <c r="R164" s="89">
        <f>IF(OR($C164=0,$E164=0,COUNTIFS(Prices!$D:$D,$P$12,Prices!$A:$A,$B164,Prices!$I:$I,$G164,Prices!$H:$H,"Product NA")&gt;0),"",(P164+(Q164*($E164/1000))))</f>
        <v>0</v>
      </c>
      <c r="S164" s="89">
        <f t="shared" si="28"/>
        <v>0</v>
      </c>
      <c r="T164" s="90">
        <f t="shared" si="29"/>
        <v>0</v>
      </c>
      <c r="U164" s="90">
        <f t="shared" si="30"/>
        <v>0</v>
      </c>
      <c r="W164" s="88">
        <f>IF(OR(COUNTIFS(Prices!$D:$D,$W$12,Prices!$A:$A,$B164,Prices!$I:$I,$G164)=0,COUNTIFS(Prices!$D:$D,$W$12,Prices!$A:$A,$B164,Prices!$I:$I,$G164,Prices!$G:$G,"Product NA")&gt;0),0,SUMIFS(Prices!$G:$G,Prices!$D:$D,$W$12,Prices!$A:$A,$B164,Prices!$I:$I,$G164))</f>
        <v>0</v>
      </c>
      <c r="X164" s="88">
        <f>IF(OR(COUNTIFS(Prices!$D:$D,$W$12,Prices!$A:$A,$B164,Prices!$I:$I,$G164)=0,COUNTIFS(Prices!$D:$D,$W$12,Prices!$A:$A,$B164,Prices!$I:$I,$G164,Prices!$H:$H,"Product NA")&gt;0),0,SUMIFS(Prices!$H:$H,Prices!$D:$D,$W$12,Prices!$A:$A,$B164,Prices!$I:$I,$G164))</f>
        <v>0</v>
      </c>
      <c r="Y164" s="89">
        <f>IF(OR($C164=0,$E164=0,COUNTIFS(Prices!$D:$D,$W$12,Prices!$A:$A,$B164,Prices!$I:$I,$G164,Prices!$H:$H,"Product NA")&gt;0),"",(W164+(X164*($E164/1000))))</f>
        <v>0</v>
      </c>
      <c r="Z164" s="89">
        <f t="shared" si="31"/>
        <v>0</v>
      </c>
      <c r="AA164" s="90">
        <f t="shared" si="32"/>
        <v>0</v>
      </c>
      <c r="AB164" s="90">
        <f t="shared" si="33"/>
        <v>0</v>
      </c>
      <c r="AD164" s="88">
        <f>IF(OR(COUNTIFS(Prices!$D:$D,$AD$12,Prices!$A:$A,$B164,Prices!$I:$I,$G164)=0,COUNTIFS(Prices!$D:$D,$AD$12,Prices!$A:$A,$B164,Prices!$I:$I,$G164,Prices!$G:$G,"Product NA")&gt;0),0,SUMIFS(Prices!$G:$G,Prices!$D:$D,$AD$12,Prices!$A:$A,$B164,Prices!$I:$I,$G164))</f>
        <v>5.25</v>
      </c>
      <c r="AE164" s="88">
        <f>IF(OR(COUNTIFS(Prices!$D:$D,$AD$12,Prices!$A:$A,$B164,Prices!$I:$I,$G164)=0,COUNTIFS(Prices!$D:$D,$AD$12,Prices!$A:$A,$B164,Prices!$I:$I,$G164,Prices!$H:$H,"Product NA")&gt;0),0,SUMIFS(Prices!$H:$H,Prices!$D:$D,$AD$12,Prices!$A:$A,$B164,Prices!$I:$I,$G164))</f>
        <v>9.8000000000000007</v>
      </c>
      <c r="AF164" s="89">
        <f>IF(OR($C164=0,$E164=0,COUNTIFS(Prices!$D:$D,$AD$12,Prices!$A:$A,$B164,Prices!$I:$I,$G164,Prices!$H:$H,"Product NA")&gt;0),"",(AD164+(AE164*($E164/1000))))</f>
        <v>8.19</v>
      </c>
      <c r="AG164" s="89">
        <f t="shared" si="34"/>
        <v>0.53234999999999999</v>
      </c>
      <c r="AH164" s="90">
        <f t="shared" si="35"/>
        <v>8.7223499999999987</v>
      </c>
      <c r="AI164" s="90">
        <f t="shared" si="36"/>
        <v>8.7223499999999987</v>
      </c>
    </row>
    <row r="165" spans="2:35" x14ac:dyDescent="0.35">
      <c r="B165" s="87" t="s">
        <v>160</v>
      </c>
      <c r="C165" s="66">
        <v>1</v>
      </c>
      <c r="D165" s="66">
        <v>1</v>
      </c>
      <c r="E165" s="66">
        <v>300</v>
      </c>
      <c r="G165" s="75" t="str">
        <f t="shared" si="37"/>
        <v>0-500g</v>
      </c>
      <c r="H165" s="88">
        <f>IF(OR(COUNTIFS(Prices!$D:$D,$H$12,Prices!$A:$A,$B165,Prices!$I:$I,$G165)=0,COUNTIFS(Prices!$D:$D,$H$12,Prices!$A:$A,$B165,Prices!$I:$I,$G165,Prices!$G:$G,"Product NA")&gt;0),0,SUMIFS(Prices!$G:$G,Prices!$D:$D,$H$12,Prices!$A:$A,$B165,Prices!$I:$I,$G165))</f>
        <v>2.08</v>
      </c>
      <c r="I165" s="88">
        <f>IF(OR(COUNTIFS(Prices!$D:$D,$H$12,Prices!$A:$A,$B165,Prices!$I:$I,$G165)=0,COUNTIFS(Prices!$D:$D,$H$12,Prices!$A:$A,$B165,Prices!$I:$I,$G165,Prices!$H:$H,"Product NA")&gt;0),0,SUMIFS(Prices!$H:$H,Prices!$D:$D,$H$12,Prices!$A:$A,$B165,Prices!$I:$I,$G165))</f>
        <v>4.21</v>
      </c>
      <c r="J165" s="89">
        <f>IF(OR($C165=0,$E165=0,COUNTIFS(Prices!$D:$D,$H$12,Prices!$A:$A,$B165,Prices!$I:$I,$G165,Prices!$H:$H,"Product NA")&gt;0),"",(H165+(I165*($E165/1000))))</f>
        <v>3.343</v>
      </c>
      <c r="K165" s="89">
        <f>J165*-(INDEX(VRDs!$H$3:$J$12, MATCH($H$12, VRDs!$A$3:$A$12, 0), MATCH($D165, INDEX(VRDs!$E$3:$G$12, MATCH($H$12, VRDs!$A$3:$A$12, 0), 0), 1)))</f>
        <v>0</v>
      </c>
      <c r="L165" s="89">
        <f t="shared" si="38"/>
        <v>0.21729500000000002</v>
      </c>
      <c r="M165" s="90">
        <f t="shared" si="26"/>
        <v>3.560295</v>
      </c>
      <c r="N165" s="90">
        <f t="shared" si="27"/>
        <v>3.560295</v>
      </c>
      <c r="P165" s="88">
        <f>IF(OR(COUNTIFS(Prices!$D:$D,$P$12,Prices!$A:$A,$B165,Prices!$I:$I,$G165)=0,COUNTIFS(Prices!$D:$D,$P$12,Prices!$A:$A,$B165,Prices!$I:$I,$G165,Prices!$G:$G,"Product NA")&gt;0),0,SUMIFS(Prices!$G:$G,Prices!$D:$D,$P$12,Prices!$A:$A,$B165,Prices!$I:$I,$G165))</f>
        <v>0</v>
      </c>
      <c r="Q165" s="88">
        <f>IF(OR(COUNTIFS(Prices!$D:$D,$P$12,Prices!$A:$A,$B165,Prices!$I:$I,$G165)=0,COUNTIFS(Prices!$D:$D,$P$12,Prices!$A:$A,$B165,Prices!$I:$I,$G165,Prices!$H:$H,"Product NA")&gt;0),0,SUMIFS(Prices!$H:$H,Prices!$D:$D,$P$12,Prices!$A:$A,$B165,Prices!$I:$I,$G165))</f>
        <v>0</v>
      </c>
      <c r="R165" s="89">
        <f>IF(OR($C165=0,$E165=0,COUNTIFS(Prices!$D:$D,$P$12,Prices!$A:$A,$B165,Prices!$I:$I,$G165,Prices!$H:$H,"Product NA")&gt;0),"",(P165+(Q165*($E165/1000))))</f>
        <v>0</v>
      </c>
      <c r="S165" s="89">
        <f t="shared" si="28"/>
        <v>0</v>
      </c>
      <c r="T165" s="90">
        <f t="shared" si="29"/>
        <v>0</v>
      </c>
      <c r="U165" s="90">
        <f t="shared" si="30"/>
        <v>0</v>
      </c>
      <c r="W165" s="88">
        <f>IF(OR(COUNTIFS(Prices!$D:$D,$W$12,Prices!$A:$A,$B165,Prices!$I:$I,$G165)=0,COUNTIFS(Prices!$D:$D,$W$12,Prices!$A:$A,$B165,Prices!$I:$I,$G165,Prices!$G:$G,"Product NA")&gt;0),0,SUMIFS(Prices!$G:$G,Prices!$D:$D,$W$12,Prices!$A:$A,$B165,Prices!$I:$I,$G165))</f>
        <v>0</v>
      </c>
      <c r="X165" s="88">
        <f>IF(OR(COUNTIFS(Prices!$D:$D,$W$12,Prices!$A:$A,$B165,Prices!$I:$I,$G165)=0,COUNTIFS(Prices!$D:$D,$W$12,Prices!$A:$A,$B165,Prices!$I:$I,$G165,Prices!$H:$H,"Product NA")&gt;0),0,SUMIFS(Prices!$H:$H,Prices!$D:$D,$W$12,Prices!$A:$A,$B165,Prices!$I:$I,$G165))</f>
        <v>0</v>
      </c>
      <c r="Y165" s="89">
        <f>IF(OR($C165=0,$E165=0,COUNTIFS(Prices!$D:$D,$W$12,Prices!$A:$A,$B165,Prices!$I:$I,$G165,Prices!$H:$H,"Product NA")&gt;0),"",(W165+(X165*($E165/1000))))</f>
        <v>0</v>
      </c>
      <c r="Z165" s="89">
        <f t="shared" si="31"/>
        <v>0</v>
      </c>
      <c r="AA165" s="90">
        <f t="shared" si="32"/>
        <v>0</v>
      </c>
      <c r="AB165" s="90">
        <f t="shared" si="33"/>
        <v>0</v>
      </c>
      <c r="AD165" s="88">
        <f>IF(OR(COUNTIFS(Prices!$D:$D,$AD$12,Prices!$A:$A,$B165,Prices!$I:$I,$G165)=0,COUNTIFS(Prices!$D:$D,$AD$12,Prices!$A:$A,$B165,Prices!$I:$I,$G165,Prices!$G:$G,"Product NA")&gt;0),0,SUMIFS(Prices!$G:$G,Prices!$D:$D,$AD$12,Prices!$A:$A,$B165,Prices!$I:$I,$G165))</f>
        <v>6.7</v>
      </c>
      <c r="AE165" s="88">
        <f>IF(OR(COUNTIFS(Prices!$D:$D,$AD$12,Prices!$A:$A,$B165,Prices!$I:$I,$G165)=0,COUNTIFS(Prices!$D:$D,$AD$12,Prices!$A:$A,$B165,Prices!$I:$I,$G165,Prices!$H:$H,"Product NA")&gt;0),0,SUMIFS(Prices!$H:$H,Prices!$D:$D,$AD$12,Prices!$A:$A,$B165,Prices!$I:$I,$G165))</f>
        <v>9.6000000000000014</v>
      </c>
      <c r="AF165" s="89">
        <f>IF(OR($C165=0,$E165=0,COUNTIFS(Prices!$D:$D,$AD$12,Prices!$A:$A,$B165,Prices!$I:$I,$G165,Prices!$H:$H,"Product NA")&gt;0),"",(AD165+(AE165*($E165/1000))))</f>
        <v>9.58</v>
      </c>
      <c r="AG165" s="89">
        <f t="shared" si="34"/>
        <v>0.62270000000000003</v>
      </c>
      <c r="AH165" s="90">
        <f t="shared" si="35"/>
        <v>10.2027</v>
      </c>
      <c r="AI165" s="90">
        <f t="shared" si="36"/>
        <v>10.2027</v>
      </c>
    </row>
    <row r="166" spans="2:35" x14ac:dyDescent="0.35">
      <c r="B166" s="87" t="s">
        <v>161</v>
      </c>
      <c r="C166" s="66">
        <v>1</v>
      </c>
      <c r="D166" s="66">
        <v>1</v>
      </c>
      <c r="E166" s="66">
        <v>300</v>
      </c>
      <c r="G166" s="75" t="str">
        <f t="shared" si="37"/>
        <v>0-500g</v>
      </c>
      <c r="H166" s="88">
        <f>IF(OR(COUNTIFS(Prices!$D:$D,$H$12,Prices!$A:$A,$B166,Prices!$I:$I,$G166)=0,COUNTIFS(Prices!$D:$D,$H$12,Prices!$A:$A,$B166,Prices!$I:$I,$G166,Prices!$G:$G,"Product NA")&gt;0),0,SUMIFS(Prices!$G:$G,Prices!$D:$D,$H$12,Prices!$A:$A,$B166,Prices!$I:$I,$G166))</f>
        <v>2.08</v>
      </c>
      <c r="I166" s="88">
        <f>IF(OR(COUNTIFS(Prices!$D:$D,$H$12,Prices!$A:$A,$B166,Prices!$I:$I,$G166)=0,COUNTIFS(Prices!$D:$D,$H$12,Prices!$A:$A,$B166,Prices!$I:$I,$G166,Prices!$H:$H,"Product NA")&gt;0),0,SUMIFS(Prices!$H:$H,Prices!$D:$D,$H$12,Prices!$A:$A,$B166,Prices!$I:$I,$G166))</f>
        <v>4.21</v>
      </c>
      <c r="J166" s="89">
        <f>IF(OR($C166=0,$E166=0,COUNTIFS(Prices!$D:$D,$H$12,Prices!$A:$A,$B166,Prices!$I:$I,$G166,Prices!$H:$H,"Product NA")&gt;0),"",(H166+(I166*($E166/1000))))</f>
        <v>3.343</v>
      </c>
      <c r="K166" s="89">
        <f>J166*-(INDEX(VRDs!$H$3:$J$12, MATCH($H$12, VRDs!$A$3:$A$12, 0), MATCH($D166, INDEX(VRDs!$E$3:$G$12, MATCH($H$12, VRDs!$A$3:$A$12, 0), 0), 1)))</f>
        <v>0</v>
      </c>
      <c r="L166" s="89">
        <f t="shared" si="38"/>
        <v>0.21729500000000002</v>
      </c>
      <c r="M166" s="90">
        <f t="shared" si="26"/>
        <v>3.560295</v>
      </c>
      <c r="N166" s="90">
        <f t="shared" si="27"/>
        <v>3.560295</v>
      </c>
      <c r="P166" s="88">
        <f>IF(OR(COUNTIFS(Prices!$D:$D,$P$12,Prices!$A:$A,$B166,Prices!$I:$I,$G166)=0,COUNTIFS(Prices!$D:$D,$P$12,Prices!$A:$A,$B166,Prices!$I:$I,$G166,Prices!$G:$G,"Product NA")&gt;0),0,SUMIFS(Prices!$G:$G,Prices!$D:$D,$P$12,Prices!$A:$A,$B166,Prices!$I:$I,$G166))</f>
        <v>0</v>
      </c>
      <c r="Q166" s="88">
        <f>IF(OR(COUNTIFS(Prices!$D:$D,$P$12,Prices!$A:$A,$B166,Prices!$I:$I,$G166)=0,COUNTIFS(Prices!$D:$D,$P$12,Prices!$A:$A,$B166,Prices!$I:$I,$G166,Prices!$H:$H,"Product NA")&gt;0),0,SUMIFS(Prices!$H:$H,Prices!$D:$D,$P$12,Prices!$A:$A,$B166,Prices!$I:$I,$G166))</f>
        <v>0</v>
      </c>
      <c r="R166" s="89">
        <f>IF(OR($C166=0,$E166=0,COUNTIFS(Prices!$D:$D,$P$12,Prices!$A:$A,$B166,Prices!$I:$I,$G166,Prices!$H:$H,"Product NA")&gt;0),"",(P166+(Q166*($E166/1000))))</f>
        <v>0</v>
      </c>
      <c r="S166" s="89">
        <f t="shared" si="28"/>
        <v>0</v>
      </c>
      <c r="T166" s="90">
        <f t="shared" si="29"/>
        <v>0</v>
      </c>
      <c r="U166" s="90">
        <f t="shared" si="30"/>
        <v>0</v>
      </c>
      <c r="W166" s="88">
        <f>IF(OR(COUNTIFS(Prices!$D:$D,$W$12,Prices!$A:$A,$B166,Prices!$I:$I,$G166)=0,COUNTIFS(Prices!$D:$D,$W$12,Prices!$A:$A,$B166,Prices!$I:$I,$G166,Prices!$G:$G,"Product NA")&gt;0),0,SUMIFS(Prices!$G:$G,Prices!$D:$D,$W$12,Prices!$A:$A,$B166,Prices!$I:$I,$G166))</f>
        <v>0</v>
      </c>
      <c r="X166" s="88">
        <f>IF(OR(COUNTIFS(Prices!$D:$D,$W$12,Prices!$A:$A,$B166,Prices!$I:$I,$G166)=0,COUNTIFS(Prices!$D:$D,$W$12,Prices!$A:$A,$B166,Prices!$I:$I,$G166,Prices!$H:$H,"Product NA")&gt;0),0,SUMIFS(Prices!$H:$H,Prices!$D:$D,$W$12,Prices!$A:$A,$B166,Prices!$I:$I,$G166))</f>
        <v>0</v>
      </c>
      <c r="Y166" s="89">
        <f>IF(OR($C166=0,$E166=0,COUNTIFS(Prices!$D:$D,$W$12,Prices!$A:$A,$B166,Prices!$I:$I,$G166,Prices!$H:$H,"Product NA")&gt;0),"",(W166+(X166*($E166/1000))))</f>
        <v>0</v>
      </c>
      <c r="Z166" s="89">
        <f t="shared" si="31"/>
        <v>0</v>
      </c>
      <c r="AA166" s="90">
        <f t="shared" si="32"/>
        <v>0</v>
      </c>
      <c r="AB166" s="90">
        <f t="shared" si="33"/>
        <v>0</v>
      </c>
      <c r="AD166" s="88">
        <f>IF(OR(COUNTIFS(Prices!$D:$D,$AD$12,Prices!$A:$A,$B166,Prices!$I:$I,$G166)=0,COUNTIFS(Prices!$D:$D,$AD$12,Prices!$A:$A,$B166,Prices!$I:$I,$G166,Prices!$G:$G,"Product NA")&gt;0),0,SUMIFS(Prices!$G:$G,Prices!$D:$D,$AD$12,Prices!$A:$A,$B166,Prices!$I:$I,$G166))</f>
        <v>6.7</v>
      </c>
      <c r="AE166" s="88">
        <f>IF(OR(COUNTIFS(Prices!$D:$D,$AD$12,Prices!$A:$A,$B166,Prices!$I:$I,$G166)=0,COUNTIFS(Prices!$D:$D,$AD$12,Prices!$A:$A,$B166,Prices!$I:$I,$G166,Prices!$H:$H,"Product NA")&gt;0),0,SUMIFS(Prices!$H:$H,Prices!$D:$D,$AD$12,Prices!$A:$A,$B166,Prices!$I:$I,$G166))</f>
        <v>9.6000000000000014</v>
      </c>
      <c r="AF166" s="89">
        <f>IF(OR($C166=0,$E166=0,COUNTIFS(Prices!$D:$D,$AD$12,Prices!$A:$A,$B166,Prices!$I:$I,$G166,Prices!$H:$H,"Product NA")&gt;0),"",(AD166+(AE166*($E166/1000))))</f>
        <v>9.58</v>
      </c>
      <c r="AG166" s="89">
        <f t="shared" si="34"/>
        <v>0.62270000000000003</v>
      </c>
      <c r="AH166" s="90">
        <f t="shared" si="35"/>
        <v>10.2027</v>
      </c>
      <c r="AI166" s="90">
        <f t="shared" si="36"/>
        <v>10.2027</v>
      </c>
    </row>
    <row r="167" spans="2:35" x14ac:dyDescent="0.35">
      <c r="B167" s="87" t="s">
        <v>162</v>
      </c>
      <c r="C167" s="66">
        <v>1</v>
      </c>
      <c r="D167" s="66">
        <v>1</v>
      </c>
      <c r="E167" s="66">
        <v>300</v>
      </c>
      <c r="G167" s="75" t="str">
        <f t="shared" si="37"/>
        <v>0-500g</v>
      </c>
      <c r="H167" s="88">
        <f>IF(OR(COUNTIFS(Prices!$D:$D,$H$12,Prices!$A:$A,$B167,Prices!$I:$I,$G167)=0,COUNTIFS(Prices!$D:$D,$H$12,Prices!$A:$A,$B167,Prices!$I:$I,$G167,Prices!$G:$G,"Product NA")&gt;0),0,SUMIFS(Prices!$G:$G,Prices!$D:$D,$H$12,Prices!$A:$A,$B167,Prices!$I:$I,$G167))</f>
        <v>1.84</v>
      </c>
      <c r="I167" s="88">
        <f>IF(OR(COUNTIFS(Prices!$D:$D,$H$12,Prices!$A:$A,$B167,Prices!$I:$I,$G167)=0,COUNTIFS(Prices!$D:$D,$H$12,Prices!$A:$A,$B167,Prices!$I:$I,$G167,Prices!$H:$H,"Product NA")&gt;0),0,SUMIFS(Prices!$H:$H,Prices!$D:$D,$H$12,Prices!$A:$A,$B167,Prices!$I:$I,$G167))</f>
        <v>6.54</v>
      </c>
      <c r="J167" s="89">
        <f>IF(OR($C167=0,$E167=0,COUNTIFS(Prices!$D:$D,$H$12,Prices!$A:$A,$B167,Prices!$I:$I,$G167,Prices!$H:$H,"Product NA")&gt;0),"",(H167+(I167*($E167/1000))))</f>
        <v>3.802</v>
      </c>
      <c r="K167" s="89">
        <f>J167*-(INDEX(VRDs!$H$3:$J$12, MATCH($H$12, VRDs!$A$3:$A$12, 0), MATCH($D167, INDEX(VRDs!$E$3:$G$12, MATCH($H$12, VRDs!$A$3:$A$12, 0), 0), 1)))</f>
        <v>0</v>
      </c>
      <c r="L167" s="89">
        <f t="shared" si="38"/>
        <v>0.24713000000000002</v>
      </c>
      <c r="M167" s="90">
        <f t="shared" si="26"/>
        <v>4.0491299999999999</v>
      </c>
      <c r="N167" s="90">
        <f t="shared" si="27"/>
        <v>4.0491299999999999</v>
      </c>
      <c r="P167" s="88">
        <f>IF(OR(COUNTIFS(Prices!$D:$D,$P$12,Prices!$A:$A,$B167,Prices!$I:$I,$G167)=0,COUNTIFS(Prices!$D:$D,$P$12,Prices!$A:$A,$B167,Prices!$I:$I,$G167,Prices!$G:$G,"Product NA")&gt;0),0,SUMIFS(Prices!$G:$G,Prices!$D:$D,$P$12,Prices!$A:$A,$B167,Prices!$I:$I,$G167))</f>
        <v>5.7</v>
      </c>
      <c r="Q167" s="88">
        <f>IF(OR(COUNTIFS(Prices!$D:$D,$P$12,Prices!$A:$A,$B167,Prices!$I:$I,$G167)=0,COUNTIFS(Prices!$D:$D,$P$12,Prices!$A:$A,$B167,Prices!$I:$I,$G167,Prices!$H:$H,"Product NA")&gt;0),0,SUMIFS(Prices!$H:$H,Prices!$D:$D,$P$12,Prices!$A:$A,$B167,Prices!$I:$I,$G167))</f>
        <v>4.05</v>
      </c>
      <c r="R167" s="89">
        <f>IF(OR($C167=0,$E167=0,COUNTIFS(Prices!$D:$D,$P$12,Prices!$A:$A,$B167,Prices!$I:$I,$G167,Prices!$H:$H,"Product NA")&gt;0),"",(P167+(Q167*($E167/1000))))</f>
        <v>6.915</v>
      </c>
      <c r="S167" s="89">
        <f t="shared" si="28"/>
        <v>0.44947500000000001</v>
      </c>
      <c r="T167" s="90">
        <f t="shared" si="29"/>
        <v>7.3644749999999997</v>
      </c>
      <c r="U167" s="90">
        <f t="shared" si="30"/>
        <v>7.3644749999999997</v>
      </c>
      <c r="W167" s="88">
        <f>IF(OR(COUNTIFS(Prices!$D:$D,$W$12,Prices!$A:$A,$B167,Prices!$I:$I,$G167)=0,COUNTIFS(Prices!$D:$D,$W$12,Prices!$A:$A,$B167,Prices!$I:$I,$G167,Prices!$G:$G,"Product NA")&gt;0),0,SUMIFS(Prices!$G:$G,Prices!$D:$D,$W$12,Prices!$A:$A,$B167,Prices!$I:$I,$G167))</f>
        <v>0</v>
      </c>
      <c r="X167" s="88">
        <f>IF(OR(COUNTIFS(Prices!$D:$D,$W$12,Prices!$A:$A,$B167,Prices!$I:$I,$G167)=0,COUNTIFS(Prices!$D:$D,$W$12,Prices!$A:$A,$B167,Prices!$I:$I,$G167,Prices!$H:$H,"Product NA")&gt;0),0,SUMIFS(Prices!$H:$H,Prices!$D:$D,$W$12,Prices!$A:$A,$B167,Prices!$I:$I,$G167))</f>
        <v>0</v>
      </c>
      <c r="Y167" s="89">
        <f>IF(OR($C167=0,$E167=0,COUNTIFS(Prices!$D:$D,$W$12,Prices!$A:$A,$B167,Prices!$I:$I,$G167,Prices!$H:$H,"Product NA")&gt;0),"",(W167+(X167*($E167/1000))))</f>
        <v>0</v>
      </c>
      <c r="Z167" s="89">
        <f t="shared" si="31"/>
        <v>0</v>
      </c>
      <c r="AA167" s="90">
        <f t="shared" si="32"/>
        <v>0</v>
      </c>
      <c r="AB167" s="90">
        <f t="shared" si="33"/>
        <v>0</v>
      </c>
      <c r="AD167" s="88">
        <f>IF(OR(COUNTIFS(Prices!$D:$D,$AD$12,Prices!$A:$A,$B167,Prices!$I:$I,$G167)=0,COUNTIFS(Prices!$D:$D,$AD$12,Prices!$A:$A,$B167,Prices!$I:$I,$G167,Prices!$G:$G,"Product NA")&gt;0),0,SUMIFS(Prices!$G:$G,Prices!$D:$D,$AD$12,Prices!$A:$A,$B167,Prices!$I:$I,$G167))</f>
        <v>6.15</v>
      </c>
      <c r="AE167" s="88">
        <f>IF(OR(COUNTIFS(Prices!$D:$D,$AD$12,Prices!$A:$A,$B167,Prices!$I:$I,$G167)=0,COUNTIFS(Prices!$D:$D,$AD$12,Prices!$A:$A,$B167,Prices!$I:$I,$G167,Prices!$H:$H,"Product NA")&gt;0),0,SUMIFS(Prices!$H:$H,Prices!$D:$D,$AD$12,Prices!$A:$A,$B167,Prices!$I:$I,$G167))</f>
        <v>4.05</v>
      </c>
      <c r="AF167" s="89">
        <f>IF(OR($C167=0,$E167=0,COUNTIFS(Prices!$D:$D,$AD$12,Prices!$A:$A,$B167,Prices!$I:$I,$G167,Prices!$H:$H,"Product NA")&gt;0),"",(AD167+(AE167*($E167/1000))))</f>
        <v>7.3650000000000002</v>
      </c>
      <c r="AG167" s="89">
        <f t="shared" si="34"/>
        <v>0.47872500000000001</v>
      </c>
      <c r="AH167" s="90">
        <f t="shared" si="35"/>
        <v>7.8437250000000001</v>
      </c>
      <c r="AI167" s="90">
        <f t="shared" si="36"/>
        <v>7.8437250000000001</v>
      </c>
    </row>
    <row r="168" spans="2:35" x14ac:dyDescent="0.35">
      <c r="B168" s="87" t="s">
        <v>163</v>
      </c>
      <c r="C168" s="66">
        <v>1</v>
      </c>
      <c r="D168" s="66">
        <v>1</v>
      </c>
      <c r="E168" s="66">
        <v>300</v>
      </c>
      <c r="G168" s="75" t="str">
        <f t="shared" si="37"/>
        <v>0-500g</v>
      </c>
      <c r="H168" s="88">
        <f>IF(OR(COUNTIFS(Prices!$D:$D,$H$12,Prices!$A:$A,$B168,Prices!$I:$I,$G168)=0,COUNTIFS(Prices!$D:$D,$H$12,Prices!$A:$A,$B168,Prices!$I:$I,$G168,Prices!$G:$G,"Product NA")&gt;0),0,SUMIFS(Prices!$G:$G,Prices!$D:$D,$H$12,Prices!$A:$A,$B168,Prices!$I:$I,$G168))</f>
        <v>1.45</v>
      </c>
      <c r="I168" s="88">
        <f>IF(OR(COUNTIFS(Prices!$D:$D,$H$12,Prices!$A:$A,$B168,Prices!$I:$I,$G168)=0,COUNTIFS(Prices!$D:$D,$H$12,Prices!$A:$A,$B168,Prices!$I:$I,$G168,Prices!$H:$H,"Product NA")&gt;0),0,SUMIFS(Prices!$H:$H,Prices!$D:$D,$H$12,Prices!$A:$A,$B168,Prices!$I:$I,$G168))</f>
        <v>12.64</v>
      </c>
      <c r="J168" s="89">
        <f>IF(OR($C168=0,$E168=0,COUNTIFS(Prices!$D:$D,$H$12,Prices!$A:$A,$B168,Prices!$I:$I,$G168,Prices!$H:$H,"Product NA")&gt;0),"",(H168+(I168*($E168/1000))))</f>
        <v>5.242</v>
      </c>
      <c r="K168" s="89">
        <f>J168*-(INDEX(VRDs!$H$3:$J$12, MATCH($H$12, VRDs!$A$3:$A$12, 0), MATCH($D168, INDEX(VRDs!$E$3:$G$12, MATCH($H$12, VRDs!$A$3:$A$12, 0), 0), 1)))</f>
        <v>0</v>
      </c>
      <c r="L168" s="89">
        <f t="shared" si="38"/>
        <v>0.34073000000000003</v>
      </c>
      <c r="M168" s="90">
        <f t="shared" si="26"/>
        <v>5.5827299999999997</v>
      </c>
      <c r="N168" s="90">
        <f t="shared" si="27"/>
        <v>5.5827299999999997</v>
      </c>
      <c r="P168" s="88">
        <f>IF(OR(COUNTIFS(Prices!$D:$D,$P$12,Prices!$A:$A,$B168,Prices!$I:$I,$G168)=0,COUNTIFS(Prices!$D:$D,$P$12,Prices!$A:$A,$B168,Prices!$I:$I,$G168,Prices!$G:$G,"Product NA")&gt;0),0,SUMIFS(Prices!$G:$G,Prices!$D:$D,$P$12,Prices!$A:$A,$B168,Prices!$I:$I,$G168))</f>
        <v>6.15</v>
      </c>
      <c r="Q168" s="88">
        <f>IF(OR(COUNTIFS(Prices!$D:$D,$P$12,Prices!$A:$A,$B168,Prices!$I:$I,$G168)=0,COUNTIFS(Prices!$D:$D,$P$12,Prices!$A:$A,$B168,Prices!$I:$I,$G168,Prices!$H:$H,"Product NA")&gt;0),0,SUMIFS(Prices!$H:$H,Prices!$D:$D,$P$12,Prices!$A:$A,$B168,Prices!$I:$I,$G168))</f>
        <v>8.9</v>
      </c>
      <c r="R168" s="89">
        <f>IF(OR($C168=0,$E168=0,COUNTIFS(Prices!$D:$D,$P$12,Prices!$A:$A,$B168,Prices!$I:$I,$G168,Prices!$H:$H,"Product NA")&gt;0),"",(P168+(Q168*($E168/1000))))</f>
        <v>8.82</v>
      </c>
      <c r="S168" s="89">
        <f t="shared" si="28"/>
        <v>0.57330000000000003</v>
      </c>
      <c r="T168" s="90">
        <f t="shared" si="29"/>
        <v>9.3933</v>
      </c>
      <c r="U168" s="90">
        <f t="shared" si="30"/>
        <v>9.3933</v>
      </c>
      <c r="W168" s="88">
        <f>IF(OR(COUNTIFS(Prices!$D:$D,$W$12,Prices!$A:$A,$B168,Prices!$I:$I,$G168)=0,COUNTIFS(Prices!$D:$D,$W$12,Prices!$A:$A,$B168,Prices!$I:$I,$G168,Prices!$G:$G,"Product NA")&gt;0),0,SUMIFS(Prices!$G:$G,Prices!$D:$D,$W$12,Prices!$A:$A,$B168,Prices!$I:$I,$G168))</f>
        <v>6.5500000000000007</v>
      </c>
      <c r="X168" s="88">
        <f>IF(OR(COUNTIFS(Prices!$D:$D,$W$12,Prices!$A:$A,$B168,Prices!$I:$I,$G168)=0,COUNTIFS(Prices!$D:$D,$W$12,Prices!$A:$A,$B168,Prices!$I:$I,$G168,Prices!$H:$H,"Product NA")&gt;0),0,SUMIFS(Prices!$H:$H,Prices!$D:$D,$W$12,Prices!$A:$A,$B168,Prices!$I:$I,$G168))</f>
        <v>8.6</v>
      </c>
      <c r="Y168" s="89">
        <f>IF(OR($C168=0,$E168=0,COUNTIFS(Prices!$D:$D,$W$12,Prices!$A:$A,$B168,Prices!$I:$I,$G168,Prices!$H:$H,"Product NA")&gt;0),"",(W168+(X168*($E168/1000))))</f>
        <v>9.1300000000000008</v>
      </c>
      <c r="Z168" s="89">
        <f t="shared" si="31"/>
        <v>0.59345000000000003</v>
      </c>
      <c r="AA168" s="90">
        <f t="shared" si="32"/>
        <v>9.7234500000000015</v>
      </c>
      <c r="AB168" s="90">
        <f t="shared" si="33"/>
        <v>9.7234500000000015</v>
      </c>
      <c r="AD168" s="88">
        <f>IF(OR(COUNTIFS(Prices!$D:$D,$AD$12,Prices!$A:$A,$B168,Prices!$I:$I,$G168)=0,COUNTIFS(Prices!$D:$D,$AD$12,Prices!$A:$A,$B168,Prices!$I:$I,$G168,Prices!$G:$G,"Product NA")&gt;0),0,SUMIFS(Prices!$G:$G,Prices!$D:$D,$AD$12,Prices!$A:$A,$B168,Prices!$I:$I,$G168))</f>
        <v>6.5500000000000007</v>
      </c>
      <c r="AE168" s="88">
        <f>IF(OR(COUNTIFS(Prices!$D:$D,$AD$12,Prices!$A:$A,$B168,Prices!$I:$I,$G168)=0,COUNTIFS(Prices!$D:$D,$AD$12,Prices!$A:$A,$B168,Prices!$I:$I,$G168,Prices!$H:$H,"Product NA")&gt;0),0,SUMIFS(Prices!$H:$H,Prices!$D:$D,$AD$12,Prices!$A:$A,$B168,Prices!$I:$I,$G168))</f>
        <v>8.6</v>
      </c>
      <c r="AF168" s="89">
        <f>IF(OR($C168=0,$E168=0,COUNTIFS(Prices!$D:$D,$AD$12,Prices!$A:$A,$B168,Prices!$I:$I,$G168,Prices!$H:$H,"Product NA")&gt;0),"",(AD168+(AE168*($E168/1000))))</f>
        <v>9.1300000000000008</v>
      </c>
      <c r="AG168" s="89">
        <f t="shared" si="34"/>
        <v>0.59345000000000003</v>
      </c>
      <c r="AH168" s="90">
        <f t="shared" si="35"/>
        <v>9.7234500000000015</v>
      </c>
      <c r="AI168" s="90">
        <f t="shared" si="36"/>
        <v>9.7234500000000015</v>
      </c>
    </row>
    <row r="169" spans="2:35" x14ac:dyDescent="0.35">
      <c r="B169" s="87" t="s">
        <v>164</v>
      </c>
      <c r="C169" s="66">
        <v>1</v>
      </c>
      <c r="D169" s="66">
        <v>1</v>
      </c>
      <c r="E169" s="66">
        <v>300</v>
      </c>
      <c r="G169" s="75" t="str">
        <f t="shared" si="37"/>
        <v>0-500g</v>
      </c>
      <c r="H169" s="88">
        <f>IF(OR(COUNTIFS(Prices!$D:$D,$H$12,Prices!$A:$A,$B169,Prices!$I:$I,$G169)=0,COUNTIFS(Prices!$D:$D,$H$12,Prices!$A:$A,$B169,Prices!$I:$I,$G169,Prices!$G:$G,"Product NA")&gt;0),0,SUMIFS(Prices!$G:$G,Prices!$D:$D,$H$12,Prices!$A:$A,$B169,Prices!$I:$I,$G169))</f>
        <v>1</v>
      </c>
      <c r="I169" s="88">
        <f>IF(OR(COUNTIFS(Prices!$D:$D,$H$12,Prices!$A:$A,$B169,Prices!$I:$I,$G169)=0,COUNTIFS(Prices!$D:$D,$H$12,Prices!$A:$A,$B169,Prices!$I:$I,$G169,Prices!$H:$H,"Product NA")&gt;0),0,SUMIFS(Prices!$H:$H,Prices!$D:$D,$H$12,Prices!$A:$A,$B169,Prices!$I:$I,$G169))</f>
        <v>12.780000000000001</v>
      </c>
      <c r="J169" s="89">
        <f>IF(OR($C169=0,$E169=0,COUNTIFS(Prices!$D:$D,$H$12,Prices!$A:$A,$B169,Prices!$I:$I,$G169,Prices!$H:$H,"Product NA")&gt;0),"",(H169+(I169*($E169/1000))))</f>
        <v>4.8339999999999996</v>
      </c>
      <c r="K169" s="89">
        <f>J169*-(INDEX(VRDs!$H$3:$J$12, MATCH($H$12, VRDs!$A$3:$A$12, 0), MATCH($D169, INDEX(VRDs!$E$3:$G$12, MATCH($H$12, VRDs!$A$3:$A$12, 0), 0), 1)))</f>
        <v>0</v>
      </c>
      <c r="L169" s="89">
        <f t="shared" si="38"/>
        <v>0.31420999999999999</v>
      </c>
      <c r="M169" s="90">
        <f t="shared" si="26"/>
        <v>5.1482099999999997</v>
      </c>
      <c r="N169" s="90">
        <f t="shared" si="27"/>
        <v>5.1482099999999997</v>
      </c>
      <c r="P169" s="88">
        <f>IF(OR(COUNTIFS(Prices!$D:$D,$P$12,Prices!$A:$A,$B169,Prices!$I:$I,$G169)=0,COUNTIFS(Prices!$D:$D,$P$12,Prices!$A:$A,$B169,Prices!$I:$I,$G169,Prices!$G:$G,"Product NA")&gt;0),0,SUMIFS(Prices!$G:$G,Prices!$D:$D,$P$12,Prices!$A:$A,$B169,Prices!$I:$I,$G169))</f>
        <v>0</v>
      </c>
      <c r="Q169" s="88">
        <f>IF(OR(COUNTIFS(Prices!$D:$D,$P$12,Prices!$A:$A,$B169,Prices!$I:$I,$G169)=0,COUNTIFS(Prices!$D:$D,$P$12,Prices!$A:$A,$B169,Prices!$I:$I,$G169,Prices!$H:$H,"Product NA")&gt;0),0,SUMIFS(Prices!$H:$H,Prices!$D:$D,$P$12,Prices!$A:$A,$B169,Prices!$I:$I,$G169))</f>
        <v>0</v>
      </c>
      <c r="R169" s="89">
        <f>IF(OR($C169=0,$E169=0,COUNTIFS(Prices!$D:$D,$P$12,Prices!$A:$A,$B169,Prices!$I:$I,$G169,Prices!$H:$H,"Product NA")&gt;0),"",(P169+(Q169*($E169/1000))))</f>
        <v>0</v>
      </c>
      <c r="S169" s="89">
        <f t="shared" si="28"/>
        <v>0</v>
      </c>
      <c r="T169" s="90">
        <f t="shared" si="29"/>
        <v>0</v>
      </c>
      <c r="U169" s="90">
        <f t="shared" si="30"/>
        <v>0</v>
      </c>
      <c r="W169" s="88">
        <f>IF(OR(COUNTIFS(Prices!$D:$D,$W$12,Prices!$A:$A,$B169,Prices!$I:$I,$G169)=0,COUNTIFS(Prices!$D:$D,$W$12,Prices!$A:$A,$B169,Prices!$I:$I,$G169,Prices!$G:$G,"Product NA")&gt;0),0,SUMIFS(Prices!$G:$G,Prices!$D:$D,$W$12,Prices!$A:$A,$B169,Prices!$I:$I,$G169))</f>
        <v>0</v>
      </c>
      <c r="X169" s="88">
        <f>IF(OR(COUNTIFS(Prices!$D:$D,$W$12,Prices!$A:$A,$B169,Prices!$I:$I,$G169)=0,COUNTIFS(Prices!$D:$D,$W$12,Prices!$A:$A,$B169,Prices!$I:$I,$G169,Prices!$H:$H,"Product NA")&gt;0),0,SUMIFS(Prices!$H:$H,Prices!$D:$D,$W$12,Prices!$A:$A,$B169,Prices!$I:$I,$G169))</f>
        <v>0</v>
      </c>
      <c r="Y169" s="89">
        <f>IF(OR($C169=0,$E169=0,COUNTIFS(Prices!$D:$D,$W$12,Prices!$A:$A,$B169,Prices!$I:$I,$G169,Prices!$H:$H,"Product NA")&gt;0),"",(W169+(X169*($E169/1000))))</f>
        <v>0</v>
      </c>
      <c r="Z169" s="89">
        <f t="shared" si="31"/>
        <v>0</v>
      </c>
      <c r="AA169" s="90">
        <f t="shared" si="32"/>
        <v>0</v>
      </c>
      <c r="AB169" s="90">
        <f t="shared" si="33"/>
        <v>0</v>
      </c>
      <c r="AD169" s="88">
        <f>IF(OR(COUNTIFS(Prices!$D:$D,$AD$12,Prices!$A:$A,$B169,Prices!$I:$I,$G169)=0,COUNTIFS(Prices!$D:$D,$AD$12,Prices!$A:$A,$B169,Prices!$I:$I,$G169,Prices!$G:$G,"Product NA")&gt;0),0,SUMIFS(Prices!$G:$G,Prices!$D:$D,$AD$12,Prices!$A:$A,$B169,Prices!$I:$I,$G169))</f>
        <v>5.25</v>
      </c>
      <c r="AE169" s="88">
        <f>IF(OR(COUNTIFS(Prices!$D:$D,$AD$12,Prices!$A:$A,$B169,Prices!$I:$I,$G169)=0,COUNTIFS(Prices!$D:$D,$AD$12,Prices!$A:$A,$B169,Prices!$I:$I,$G169,Prices!$H:$H,"Product NA")&gt;0),0,SUMIFS(Prices!$H:$H,Prices!$D:$D,$AD$12,Prices!$A:$A,$B169,Prices!$I:$I,$G169))</f>
        <v>10.050000000000001</v>
      </c>
      <c r="AF169" s="89">
        <f>IF(OR($C169=0,$E169=0,COUNTIFS(Prices!$D:$D,$AD$12,Prices!$A:$A,$B169,Prices!$I:$I,$G169,Prices!$H:$H,"Product NA")&gt;0),"",(AD169+(AE169*($E169/1000))))</f>
        <v>8.2650000000000006</v>
      </c>
      <c r="AG169" s="89">
        <f t="shared" si="34"/>
        <v>0.53722500000000006</v>
      </c>
      <c r="AH169" s="90">
        <f t="shared" si="35"/>
        <v>8.802225</v>
      </c>
      <c r="AI169" s="90">
        <f t="shared" si="36"/>
        <v>8.802225</v>
      </c>
    </row>
    <row r="170" spans="2:35" x14ac:dyDescent="0.35">
      <c r="B170" s="87" t="s">
        <v>165</v>
      </c>
      <c r="C170" s="66">
        <v>1</v>
      </c>
      <c r="D170" s="66">
        <v>1</v>
      </c>
      <c r="E170" s="66">
        <v>300</v>
      </c>
      <c r="G170" s="75" t="str">
        <f t="shared" si="37"/>
        <v>0-500g</v>
      </c>
      <c r="H170" s="88">
        <f>IF(OR(COUNTIFS(Prices!$D:$D,$H$12,Prices!$A:$A,$B170,Prices!$I:$I,$G170)=0,COUNTIFS(Prices!$D:$D,$H$12,Prices!$A:$A,$B170,Prices!$I:$I,$G170,Prices!$G:$G,"Product NA")&gt;0),0,SUMIFS(Prices!$G:$G,Prices!$D:$D,$H$12,Prices!$A:$A,$B170,Prices!$I:$I,$G170))</f>
        <v>2.08</v>
      </c>
      <c r="I170" s="88">
        <f>IF(OR(COUNTIFS(Prices!$D:$D,$H$12,Prices!$A:$A,$B170,Prices!$I:$I,$G170)=0,COUNTIFS(Prices!$D:$D,$H$12,Prices!$A:$A,$B170,Prices!$I:$I,$G170,Prices!$H:$H,"Product NA")&gt;0),0,SUMIFS(Prices!$H:$H,Prices!$D:$D,$H$12,Prices!$A:$A,$B170,Prices!$I:$I,$G170))</f>
        <v>4.21</v>
      </c>
      <c r="J170" s="89">
        <f>IF(OR($C170=0,$E170=0,COUNTIFS(Prices!$D:$D,$H$12,Prices!$A:$A,$B170,Prices!$I:$I,$G170,Prices!$H:$H,"Product NA")&gt;0),"",(H170+(I170*($E170/1000))))</f>
        <v>3.343</v>
      </c>
      <c r="K170" s="89">
        <f>J170*-(INDEX(VRDs!$H$3:$J$12, MATCH($H$12, VRDs!$A$3:$A$12, 0), MATCH($D170, INDEX(VRDs!$E$3:$G$12, MATCH($H$12, VRDs!$A$3:$A$12, 0), 0), 1)))</f>
        <v>0</v>
      </c>
      <c r="L170" s="89">
        <f t="shared" si="38"/>
        <v>0.21729500000000002</v>
      </c>
      <c r="M170" s="90">
        <f t="shared" si="26"/>
        <v>3.560295</v>
      </c>
      <c r="N170" s="90">
        <f t="shared" si="27"/>
        <v>3.560295</v>
      </c>
      <c r="P170" s="88">
        <f>IF(OR(COUNTIFS(Prices!$D:$D,$P$12,Prices!$A:$A,$B170,Prices!$I:$I,$G170)=0,COUNTIFS(Prices!$D:$D,$P$12,Prices!$A:$A,$B170,Prices!$I:$I,$G170,Prices!$G:$G,"Product NA")&gt;0),0,SUMIFS(Prices!$G:$G,Prices!$D:$D,$P$12,Prices!$A:$A,$B170,Prices!$I:$I,$G170))</f>
        <v>0</v>
      </c>
      <c r="Q170" s="88">
        <f>IF(OR(COUNTIFS(Prices!$D:$D,$P$12,Prices!$A:$A,$B170,Prices!$I:$I,$G170)=0,COUNTIFS(Prices!$D:$D,$P$12,Prices!$A:$A,$B170,Prices!$I:$I,$G170,Prices!$H:$H,"Product NA")&gt;0),0,SUMIFS(Prices!$H:$H,Prices!$D:$D,$P$12,Prices!$A:$A,$B170,Prices!$I:$I,$G170))</f>
        <v>0</v>
      </c>
      <c r="R170" s="89">
        <f>IF(OR($C170=0,$E170=0,COUNTIFS(Prices!$D:$D,$P$12,Prices!$A:$A,$B170,Prices!$I:$I,$G170,Prices!$H:$H,"Product NA")&gt;0),"",(P170+(Q170*($E170/1000))))</f>
        <v>0</v>
      </c>
      <c r="S170" s="89">
        <f t="shared" si="28"/>
        <v>0</v>
      </c>
      <c r="T170" s="90">
        <f t="shared" si="29"/>
        <v>0</v>
      </c>
      <c r="U170" s="90">
        <f t="shared" si="30"/>
        <v>0</v>
      </c>
      <c r="W170" s="88">
        <f>IF(OR(COUNTIFS(Prices!$D:$D,$W$12,Prices!$A:$A,$B170,Prices!$I:$I,$G170)=0,COUNTIFS(Prices!$D:$D,$W$12,Prices!$A:$A,$B170,Prices!$I:$I,$G170,Prices!$G:$G,"Product NA")&gt;0),0,SUMIFS(Prices!$G:$G,Prices!$D:$D,$W$12,Prices!$A:$A,$B170,Prices!$I:$I,$G170))</f>
        <v>0</v>
      </c>
      <c r="X170" s="88">
        <f>IF(OR(COUNTIFS(Prices!$D:$D,$W$12,Prices!$A:$A,$B170,Prices!$I:$I,$G170)=0,COUNTIFS(Prices!$D:$D,$W$12,Prices!$A:$A,$B170,Prices!$I:$I,$G170,Prices!$H:$H,"Product NA")&gt;0),0,SUMIFS(Prices!$H:$H,Prices!$D:$D,$W$12,Prices!$A:$A,$B170,Prices!$I:$I,$G170))</f>
        <v>0</v>
      </c>
      <c r="Y170" s="89">
        <f>IF(OR($C170=0,$E170=0,COUNTIFS(Prices!$D:$D,$W$12,Prices!$A:$A,$B170,Prices!$I:$I,$G170,Prices!$H:$H,"Product NA")&gt;0),"",(W170+(X170*($E170/1000))))</f>
        <v>0</v>
      </c>
      <c r="Z170" s="89">
        <f t="shared" si="31"/>
        <v>0</v>
      </c>
      <c r="AA170" s="90">
        <f t="shared" si="32"/>
        <v>0</v>
      </c>
      <c r="AB170" s="90">
        <f t="shared" si="33"/>
        <v>0</v>
      </c>
      <c r="AD170" s="88">
        <f>IF(OR(COUNTIFS(Prices!$D:$D,$AD$12,Prices!$A:$A,$B170,Prices!$I:$I,$G170)=0,COUNTIFS(Prices!$D:$D,$AD$12,Prices!$A:$A,$B170,Prices!$I:$I,$G170,Prices!$G:$G,"Product NA")&gt;0),0,SUMIFS(Prices!$G:$G,Prices!$D:$D,$AD$12,Prices!$A:$A,$B170,Prices!$I:$I,$G170))</f>
        <v>6.7</v>
      </c>
      <c r="AE170" s="88">
        <f>IF(OR(COUNTIFS(Prices!$D:$D,$AD$12,Prices!$A:$A,$B170,Prices!$I:$I,$G170)=0,COUNTIFS(Prices!$D:$D,$AD$12,Prices!$A:$A,$B170,Prices!$I:$I,$G170,Prices!$H:$H,"Product NA")&gt;0),0,SUMIFS(Prices!$H:$H,Prices!$D:$D,$AD$12,Prices!$A:$A,$B170,Prices!$I:$I,$G170))</f>
        <v>9.6000000000000014</v>
      </c>
      <c r="AF170" s="89">
        <f>IF(OR($C170=0,$E170=0,COUNTIFS(Prices!$D:$D,$AD$12,Prices!$A:$A,$B170,Prices!$I:$I,$G170,Prices!$H:$H,"Product NA")&gt;0),"",(AD170+(AE170*($E170/1000))))</f>
        <v>9.58</v>
      </c>
      <c r="AG170" s="89">
        <f t="shared" si="34"/>
        <v>0.62270000000000003</v>
      </c>
      <c r="AH170" s="90">
        <f t="shared" si="35"/>
        <v>10.2027</v>
      </c>
      <c r="AI170" s="90">
        <f t="shared" si="36"/>
        <v>10.2027</v>
      </c>
    </row>
    <row r="171" spans="2:35" x14ac:dyDescent="0.35">
      <c r="B171" s="87" t="s">
        <v>166</v>
      </c>
      <c r="C171" s="66">
        <v>1</v>
      </c>
      <c r="D171" s="66">
        <v>1</v>
      </c>
      <c r="E171" s="66">
        <v>300</v>
      </c>
      <c r="G171" s="75" t="str">
        <f t="shared" si="37"/>
        <v>0-500g</v>
      </c>
      <c r="H171" s="88">
        <f>IF(OR(COUNTIFS(Prices!$D:$D,$H$12,Prices!$A:$A,$B171,Prices!$I:$I,$G171)=0,COUNTIFS(Prices!$D:$D,$H$12,Prices!$A:$A,$B171,Prices!$I:$I,$G171,Prices!$G:$G,"Product NA")&gt;0),0,SUMIFS(Prices!$G:$G,Prices!$D:$D,$H$12,Prices!$A:$A,$B171,Prices!$I:$I,$G171))</f>
        <v>0.43</v>
      </c>
      <c r="I171" s="88">
        <f>IF(OR(COUNTIFS(Prices!$D:$D,$H$12,Prices!$A:$A,$B171,Prices!$I:$I,$G171)=0,COUNTIFS(Prices!$D:$D,$H$12,Prices!$A:$A,$B171,Prices!$I:$I,$G171,Prices!$H:$H,"Product NA")&gt;0),0,SUMIFS(Prices!$H:$H,Prices!$D:$D,$H$12,Prices!$A:$A,$B171,Prices!$I:$I,$G171))</f>
        <v>14.57</v>
      </c>
      <c r="J171" s="89">
        <f>IF(OR($C171=0,$E171=0,COUNTIFS(Prices!$D:$D,$H$12,Prices!$A:$A,$B171,Prices!$I:$I,$G171,Prices!$H:$H,"Product NA")&gt;0),"",(H171+(I171*($E171/1000))))</f>
        <v>4.8009999999999993</v>
      </c>
      <c r="K171" s="89">
        <f>J171*-(INDEX(VRDs!$H$3:$J$12, MATCH($H$12, VRDs!$A$3:$A$12, 0), MATCH($D171, INDEX(VRDs!$E$3:$G$12, MATCH($H$12, VRDs!$A$3:$A$12, 0), 0), 1)))</f>
        <v>0</v>
      </c>
      <c r="L171" s="89">
        <f t="shared" si="38"/>
        <v>0.31206499999999998</v>
      </c>
      <c r="M171" s="90">
        <f t="shared" si="26"/>
        <v>5.1130649999999989</v>
      </c>
      <c r="N171" s="90">
        <f t="shared" si="27"/>
        <v>5.1130649999999989</v>
      </c>
      <c r="P171" s="88">
        <f>IF(OR(COUNTIFS(Prices!$D:$D,$P$12,Prices!$A:$A,$B171,Prices!$I:$I,$G171)=0,COUNTIFS(Prices!$D:$D,$P$12,Prices!$A:$A,$B171,Prices!$I:$I,$G171,Prices!$G:$G,"Product NA")&gt;0),0,SUMIFS(Prices!$G:$G,Prices!$D:$D,$P$12,Prices!$A:$A,$B171,Prices!$I:$I,$G171))</f>
        <v>0</v>
      </c>
      <c r="Q171" s="88">
        <f>IF(OR(COUNTIFS(Prices!$D:$D,$P$12,Prices!$A:$A,$B171,Prices!$I:$I,$G171)=0,COUNTIFS(Prices!$D:$D,$P$12,Prices!$A:$A,$B171,Prices!$I:$I,$G171,Prices!$H:$H,"Product NA")&gt;0),0,SUMIFS(Prices!$H:$H,Prices!$D:$D,$P$12,Prices!$A:$A,$B171,Prices!$I:$I,$G171))</f>
        <v>0</v>
      </c>
      <c r="R171" s="89">
        <f>IF(OR($C171=0,$E171=0,COUNTIFS(Prices!$D:$D,$P$12,Prices!$A:$A,$B171,Prices!$I:$I,$G171,Prices!$H:$H,"Product NA")&gt;0),"",(P171+(Q171*($E171/1000))))</f>
        <v>0</v>
      </c>
      <c r="S171" s="89">
        <f t="shared" si="28"/>
        <v>0</v>
      </c>
      <c r="T171" s="90">
        <f t="shared" si="29"/>
        <v>0</v>
      </c>
      <c r="U171" s="90">
        <f t="shared" si="30"/>
        <v>0</v>
      </c>
      <c r="W171" s="88">
        <f>IF(OR(COUNTIFS(Prices!$D:$D,$W$12,Prices!$A:$A,$B171,Prices!$I:$I,$G171)=0,COUNTIFS(Prices!$D:$D,$W$12,Prices!$A:$A,$B171,Prices!$I:$I,$G171,Prices!$G:$G,"Product NA")&gt;0),0,SUMIFS(Prices!$G:$G,Prices!$D:$D,$W$12,Prices!$A:$A,$B171,Prices!$I:$I,$G171))</f>
        <v>0</v>
      </c>
      <c r="X171" s="88">
        <f>IF(OR(COUNTIFS(Prices!$D:$D,$W$12,Prices!$A:$A,$B171,Prices!$I:$I,$G171)=0,COUNTIFS(Prices!$D:$D,$W$12,Prices!$A:$A,$B171,Prices!$I:$I,$G171,Prices!$H:$H,"Product NA")&gt;0),0,SUMIFS(Prices!$H:$H,Prices!$D:$D,$W$12,Prices!$A:$A,$B171,Prices!$I:$I,$G171))</f>
        <v>0</v>
      </c>
      <c r="Y171" s="89">
        <f>IF(OR($C171=0,$E171=0,COUNTIFS(Prices!$D:$D,$W$12,Prices!$A:$A,$B171,Prices!$I:$I,$G171,Prices!$H:$H,"Product NA")&gt;0),"",(W171+(X171*($E171/1000))))</f>
        <v>0</v>
      </c>
      <c r="Z171" s="89">
        <f t="shared" si="31"/>
        <v>0</v>
      </c>
      <c r="AA171" s="90">
        <f t="shared" si="32"/>
        <v>0</v>
      </c>
      <c r="AB171" s="90">
        <f t="shared" si="33"/>
        <v>0</v>
      </c>
      <c r="AD171" s="88">
        <f>IF(OR(COUNTIFS(Prices!$D:$D,$AD$12,Prices!$A:$A,$B171,Prices!$I:$I,$G171)=0,COUNTIFS(Prices!$D:$D,$AD$12,Prices!$A:$A,$B171,Prices!$I:$I,$G171,Prices!$G:$G,"Product NA")&gt;0),0,SUMIFS(Prices!$G:$G,Prices!$D:$D,$AD$12,Prices!$A:$A,$B171,Prices!$I:$I,$G171))</f>
        <v>6.3000000000000007</v>
      </c>
      <c r="AE171" s="88">
        <f>IF(OR(COUNTIFS(Prices!$D:$D,$AD$12,Prices!$A:$A,$B171,Prices!$I:$I,$G171)=0,COUNTIFS(Prices!$D:$D,$AD$12,Prices!$A:$A,$B171,Prices!$I:$I,$G171,Prices!$H:$H,"Product NA")&gt;0),0,SUMIFS(Prices!$H:$H,Prices!$D:$D,$AD$12,Prices!$A:$A,$B171,Prices!$I:$I,$G171))</f>
        <v>9.6000000000000014</v>
      </c>
      <c r="AF171" s="89">
        <f>IF(OR($C171=0,$E171=0,COUNTIFS(Prices!$D:$D,$AD$12,Prices!$A:$A,$B171,Prices!$I:$I,$G171,Prices!$H:$H,"Product NA")&gt;0),"",(AD171+(AE171*($E171/1000))))</f>
        <v>9.1800000000000015</v>
      </c>
      <c r="AG171" s="89">
        <f t="shared" si="34"/>
        <v>0.59670000000000012</v>
      </c>
      <c r="AH171" s="90">
        <f t="shared" si="35"/>
        <v>9.7767000000000017</v>
      </c>
      <c r="AI171" s="90">
        <f t="shared" si="36"/>
        <v>9.7767000000000017</v>
      </c>
    </row>
    <row r="172" spans="2:35" x14ac:dyDescent="0.35">
      <c r="B172" s="87" t="s">
        <v>167</v>
      </c>
      <c r="C172" s="66">
        <v>1</v>
      </c>
      <c r="D172" s="66">
        <v>1</v>
      </c>
      <c r="E172" s="66">
        <v>300</v>
      </c>
      <c r="G172" s="75" t="str">
        <f t="shared" si="37"/>
        <v>0-500g</v>
      </c>
      <c r="H172" s="88">
        <f>IF(OR(COUNTIFS(Prices!$D:$D,$H$12,Prices!$A:$A,$B172,Prices!$I:$I,$G172)=0,COUNTIFS(Prices!$D:$D,$H$12,Prices!$A:$A,$B172,Prices!$I:$I,$G172,Prices!$G:$G,"Product NA")&gt;0),0,SUMIFS(Prices!$G:$G,Prices!$D:$D,$H$12,Prices!$A:$A,$B172,Prices!$I:$I,$G172))</f>
        <v>2.08</v>
      </c>
      <c r="I172" s="88">
        <f>IF(OR(COUNTIFS(Prices!$D:$D,$H$12,Prices!$A:$A,$B172,Prices!$I:$I,$G172)=0,COUNTIFS(Prices!$D:$D,$H$12,Prices!$A:$A,$B172,Prices!$I:$I,$G172,Prices!$H:$H,"Product NA")&gt;0),0,SUMIFS(Prices!$H:$H,Prices!$D:$D,$H$12,Prices!$A:$A,$B172,Prices!$I:$I,$G172))</f>
        <v>4.21</v>
      </c>
      <c r="J172" s="89">
        <f>IF(OR($C172=0,$E172=0,COUNTIFS(Prices!$D:$D,$H$12,Prices!$A:$A,$B172,Prices!$I:$I,$G172,Prices!$H:$H,"Product NA")&gt;0),"",(H172+(I172*($E172/1000))))</f>
        <v>3.343</v>
      </c>
      <c r="K172" s="89">
        <f>J172*-(INDEX(VRDs!$H$3:$J$12, MATCH($H$12, VRDs!$A$3:$A$12, 0), MATCH($D172, INDEX(VRDs!$E$3:$G$12, MATCH($H$12, VRDs!$A$3:$A$12, 0), 0), 1)))</f>
        <v>0</v>
      </c>
      <c r="L172" s="89">
        <f t="shared" si="38"/>
        <v>0.21729500000000002</v>
      </c>
      <c r="M172" s="90">
        <f t="shared" si="26"/>
        <v>3.560295</v>
      </c>
      <c r="N172" s="90">
        <f t="shared" si="27"/>
        <v>3.560295</v>
      </c>
      <c r="P172" s="88">
        <f>IF(OR(COUNTIFS(Prices!$D:$D,$P$12,Prices!$A:$A,$B172,Prices!$I:$I,$G172)=0,COUNTIFS(Prices!$D:$D,$P$12,Prices!$A:$A,$B172,Prices!$I:$I,$G172,Prices!$G:$G,"Product NA")&gt;0),0,SUMIFS(Prices!$G:$G,Prices!$D:$D,$P$12,Prices!$A:$A,$B172,Prices!$I:$I,$G172))</f>
        <v>0</v>
      </c>
      <c r="Q172" s="88">
        <f>IF(OR(COUNTIFS(Prices!$D:$D,$P$12,Prices!$A:$A,$B172,Prices!$I:$I,$G172)=0,COUNTIFS(Prices!$D:$D,$P$12,Prices!$A:$A,$B172,Prices!$I:$I,$G172,Prices!$H:$H,"Product NA")&gt;0),0,SUMIFS(Prices!$H:$H,Prices!$D:$D,$P$12,Prices!$A:$A,$B172,Prices!$I:$I,$G172))</f>
        <v>0</v>
      </c>
      <c r="R172" s="89">
        <f>IF(OR($C172=0,$E172=0,COUNTIFS(Prices!$D:$D,$P$12,Prices!$A:$A,$B172,Prices!$I:$I,$G172,Prices!$H:$H,"Product NA")&gt;0),"",(P172+(Q172*($E172/1000))))</f>
        <v>0</v>
      </c>
      <c r="S172" s="89">
        <f t="shared" si="28"/>
        <v>0</v>
      </c>
      <c r="T172" s="90">
        <f t="shared" si="29"/>
        <v>0</v>
      </c>
      <c r="U172" s="90">
        <f t="shared" si="30"/>
        <v>0</v>
      </c>
      <c r="W172" s="88">
        <f>IF(OR(COUNTIFS(Prices!$D:$D,$W$12,Prices!$A:$A,$B172,Prices!$I:$I,$G172)=0,COUNTIFS(Prices!$D:$D,$W$12,Prices!$A:$A,$B172,Prices!$I:$I,$G172,Prices!$G:$G,"Product NA")&gt;0),0,SUMIFS(Prices!$G:$G,Prices!$D:$D,$W$12,Prices!$A:$A,$B172,Prices!$I:$I,$G172))</f>
        <v>0</v>
      </c>
      <c r="X172" s="88">
        <f>IF(OR(COUNTIFS(Prices!$D:$D,$W$12,Prices!$A:$A,$B172,Prices!$I:$I,$G172)=0,COUNTIFS(Prices!$D:$D,$W$12,Prices!$A:$A,$B172,Prices!$I:$I,$G172,Prices!$H:$H,"Product NA")&gt;0),0,SUMIFS(Prices!$H:$H,Prices!$D:$D,$W$12,Prices!$A:$A,$B172,Prices!$I:$I,$G172))</f>
        <v>0</v>
      </c>
      <c r="Y172" s="89">
        <f>IF(OR($C172=0,$E172=0,COUNTIFS(Prices!$D:$D,$W$12,Prices!$A:$A,$B172,Prices!$I:$I,$G172,Prices!$H:$H,"Product NA")&gt;0),"",(W172+(X172*($E172/1000))))</f>
        <v>0</v>
      </c>
      <c r="Z172" s="89">
        <f t="shared" si="31"/>
        <v>0</v>
      </c>
      <c r="AA172" s="90">
        <f t="shared" si="32"/>
        <v>0</v>
      </c>
      <c r="AB172" s="90">
        <f t="shared" si="33"/>
        <v>0</v>
      </c>
      <c r="AD172" s="88">
        <f>IF(OR(COUNTIFS(Prices!$D:$D,$AD$12,Prices!$A:$A,$B172,Prices!$I:$I,$G172)=0,COUNTIFS(Prices!$D:$D,$AD$12,Prices!$A:$A,$B172,Prices!$I:$I,$G172,Prices!$G:$G,"Product NA")&gt;0),0,SUMIFS(Prices!$G:$G,Prices!$D:$D,$AD$12,Prices!$A:$A,$B172,Prices!$I:$I,$G172))</f>
        <v>6.7</v>
      </c>
      <c r="AE172" s="88">
        <f>IF(OR(COUNTIFS(Prices!$D:$D,$AD$12,Prices!$A:$A,$B172,Prices!$I:$I,$G172)=0,COUNTIFS(Prices!$D:$D,$AD$12,Prices!$A:$A,$B172,Prices!$I:$I,$G172,Prices!$H:$H,"Product NA")&gt;0),0,SUMIFS(Prices!$H:$H,Prices!$D:$D,$AD$12,Prices!$A:$A,$B172,Prices!$I:$I,$G172))</f>
        <v>9.6000000000000014</v>
      </c>
      <c r="AF172" s="89">
        <f>IF(OR($C172=0,$E172=0,COUNTIFS(Prices!$D:$D,$AD$12,Prices!$A:$A,$B172,Prices!$I:$I,$G172,Prices!$H:$H,"Product NA")&gt;0),"",(AD172+(AE172*($E172/1000))))</f>
        <v>9.58</v>
      </c>
      <c r="AG172" s="89">
        <f t="shared" si="34"/>
        <v>0.62270000000000003</v>
      </c>
      <c r="AH172" s="90">
        <f t="shared" si="35"/>
        <v>10.2027</v>
      </c>
      <c r="AI172" s="90">
        <f t="shared" si="36"/>
        <v>10.2027</v>
      </c>
    </row>
    <row r="173" spans="2:35" x14ac:dyDescent="0.35">
      <c r="B173" s="87" t="s">
        <v>168</v>
      </c>
      <c r="C173" s="66">
        <v>1</v>
      </c>
      <c r="D173" s="66">
        <v>1</v>
      </c>
      <c r="E173" s="66">
        <v>300</v>
      </c>
      <c r="G173" s="75" t="str">
        <f t="shared" si="37"/>
        <v>0-500g</v>
      </c>
      <c r="H173" s="88">
        <f>IF(OR(COUNTIFS(Prices!$D:$D,$H$12,Prices!$A:$A,$B173,Prices!$I:$I,$G173)=0,COUNTIFS(Prices!$D:$D,$H$12,Prices!$A:$A,$B173,Prices!$I:$I,$G173,Prices!$G:$G,"Product NA")&gt;0),0,SUMIFS(Prices!$G:$G,Prices!$D:$D,$H$12,Prices!$A:$A,$B173,Prices!$I:$I,$G173))</f>
        <v>0.43</v>
      </c>
      <c r="I173" s="88">
        <f>IF(OR(COUNTIFS(Prices!$D:$D,$H$12,Prices!$A:$A,$B173,Prices!$I:$I,$G173)=0,COUNTIFS(Prices!$D:$D,$H$12,Prices!$A:$A,$B173,Prices!$I:$I,$G173,Prices!$H:$H,"Product NA")&gt;0),0,SUMIFS(Prices!$H:$H,Prices!$D:$D,$H$12,Prices!$A:$A,$B173,Prices!$I:$I,$G173))</f>
        <v>14.57</v>
      </c>
      <c r="J173" s="89">
        <f>IF(OR($C173=0,$E173=0,COUNTIFS(Prices!$D:$D,$H$12,Prices!$A:$A,$B173,Prices!$I:$I,$G173,Prices!$H:$H,"Product NA")&gt;0),"",(H173+(I173*($E173/1000))))</f>
        <v>4.8009999999999993</v>
      </c>
      <c r="K173" s="89">
        <f>J173*-(INDEX(VRDs!$H$3:$J$12, MATCH($H$12, VRDs!$A$3:$A$12, 0), MATCH($D173, INDEX(VRDs!$E$3:$G$12, MATCH($H$12, VRDs!$A$3:$A$12, 0), 0), 1)))</f>
        <v>0</v>
      </c>
      <c r="L173" s="89">
        <f t="shared" si="38"/>
        <v>0.31206499999999998</v>
      </c>
      <c r="M173" s="90">
        <f t="shared" si="26"/>
        <v>5.1130649999999989</v>
      </c>
      <c r="N173" s="90">
        <f t="shared" si="27"/>
        <v>5.1130649999999989</v>
      </c>
      <c r="P173" s="88">
        <f>IF(OR(COUNTIFS(Prices!$D:$D,$P$12,Prices!$A:$A,$B173,Prices!$I:$I,$G173)=0,COUNTIFS(Prices!$D:$D,$P$12,Prices!$A:$A,$B173,Prices!$I:$I,$G173,Prices!$G:$G,"Product NA")&gt;0),0,SUMIFS(Prices!$G:$G,Prices!$D:$D,$P$12,Prices!$A:$A,$B173,Prices!$I:$I,$G173))</f>
        <v>0</v>
      </c>
      <c r="Q173" s="88">
        <f>IF(OR(COUNTIFS(Prices!$D:$D,$P$12,Prices!$A:$A,$B173,Prices!$I:$I,$G173)=0,COUNTIFS(Prices!$D:$D,$P$12,Prices!$A:$A,$B173,Prices!$I:$I,$G173,Prices!$H:$H,"Product NA")&gt;0),0,SUMIFS(Prices!$H:$H,Prices!$D:$D,$P$12,Prices!$A:$A,$B173,Prices!$I:$I,$G173))</f>
        <v>0</v>
      </c>
      <c r="R173" s="89">
        <f>IF(OR($C173=0,$E173=0,COUNTIFS(Prices!$D:$D,$P$12,Prices!$A:$A,$B173,Prices!$I:$I,$G173,Prices!$H:$H,"Product NA")&gt;0),"",(P173+(Q173*($E173/1000))))</f>
        <v>0</v>
      </c>
      <c r="S173" s="89">
        <f t="shared" si="28"/>
        <v>0</v>
      </c>
      <c r="T173" s="90">
        <f t="shared" si="29"/>
        <v>0</v>
      </c>
      <c r="U173" s="90">
        <f t="shared" si="30"/>
        <v>0</v>
      </c>
      <c r="W173" s="88">
        <f>IF(OR(COUNTIFS(Prices!$D:$D,$W$12,Prices!$A:$A,$B173,Prices!$I:$I,$G173)=0,COUNTIFS(Prices!$D:$D,$W$12,Prices!$A:$A,$B173,Prices!$I:$I,$G173,Prices!$G:$G,"Product NA")&gt;0),0,SUMIFS(Prices!$G:$G,Prices!$D:$D,$W$12,Prices!$A:$A,$B173,Prices!$I:$I,$G173))</f>
        <v>0</v>
      </c>
      <c r="X173" s="88">
        <f>IF(OR(COUNTIFS(Prices!$D:$D,$W$12,Prices!$A:$A,$B173,Prices!$I:$I,$G173)=0,COUNTIFS(Prices!$D:$D,$W$12,Prices!$A:$A,$B173,Prices!$I:$I,$G173,Prices!$H:$H,"Product NA")&gt;0),0,SUMIFS(Prices!$H:$H,Prices!$D:$D,$W$12,Prices!$A:$A,$B173,Prices!$I:$I,$G173))</f>
        <v>0</v>
      </c>
      <c r="Y173" s="89">
        <f>IF(OR($C173=0,$E173=0,COUNTIFS(Prices!$D:$D,$W$12,Prices!$A:$A,$B173,Prices!$I:$I,$G173,Prices!$H:$H,"Product NA")&gt;0),"",(W173+(X173*($E173/1000))))</f>
        <v>0</v>
      </c>
      <c r="Z173" s="89">
        <f t="shared" si="31"/>
        <v>0</v>
      </c>
      <c r="AA173" s="90">
        <f t="shared" si="32"/>
        <v>0</v>
      </c>
      <c r="AB173" s="90">
        <f t="shared" si="33"/>
        <v>0</v>
      </c>
      <c r="AD173" s="88">
        <f>IF(OR(COUNTIFS(Prices!$D:$D,$AD$12,Prices!$A:$A,$B173,Prices!$I:$I,$G173)=0,COUNTIFS(Prices!$D:$D,$AD$12,Prices!$A:$A,$B173,Prices!$I:$I,$G173,Prices!$G:$G,"Product NA")&gt;0),0,SUMIFS(Prices!$G:$G,Prices!$D:$D,$AD$12,Prices!$A:$A,$B173,Prices!$I:$I,$G173))</f>
        <v>6.3000000000000007</v>
      </c>
      <c r="AE173" s="88">
        <f>IF(OR(COUNTIFS(Prices!$D:$D,$AD$12,Prices!$A:$A,$B173,Prices!$I:$I,$G173)=0,COUNTIFS(Prices!$D:$D,$AD$12,Prices!$A:$A,$B173,Prices!$I:$I,$G173,Prices!$H:$H,"Product NA")&gt;0),0,SUMIFS(Prices!$H:$H,Prices!$D:$D,$AD$12,Prices!$A:$A,$B173,Prices!$I:$I,$G173))</f>
        <v>9.6000000000000014</v>
      </c>
      <c r="AF173" s="89">
        <f>IF(OR($C173=0,$E173=0,COUNTIFS(Prices!$D:$D,$AD$12,Prices!$A:$A,$B173,Prices!$I:$I,$G173,Prices!$H:$H,"Product NA")&gt;0),"",(AD173+(AE173*($E173/1000))))</f>
        <v>9.1800000000000015</v>
      </c>
      <c r="AG173" s="89">
        <f t="shared" si="34"/>
        <v>0.59670000000000012</v>
      </c>
      <c r="AH173" s="90">
        <f t="shared" si="35"/>
        <v>9.7767000000000017</v>
      </c>
      <c r="AI173" s="90">
        <f t="shared" si="36"/>
        <v>9.7767000000000017</v>
      </c>
    </row>
    <row r="174" spans="2:35" x14ac:dyDescent="0.35">
      <c r="B174" s="87" t="s">
        <v>169</v>
      </c>
      <c r="C174" s="66">
        <v>1</v>
      </c>
      <c r="D174" s="66">
        <v>1</v>
      </c>
      <c r="E174" s="66">
        <v>300</v>
      </c>
      <c r="G174" s="75" t="str">
        <f t="shared" si="37"/>
        <v>0-500g</v>
      </c>
      <c r="H174" s="88">
        <f>IF(OR(COUNTIFS(Prices!$D:$D,$H$12,Prices!$A:$A,$B174,Prices!$I:$I,$G174)=0,COUNTIFS(Prices!$D:$D,$H$12,Prices!$A:$A,$B174,Prices!$I:$I,$G174,Prices!$G:$G,"Product NA")&gt;0),0,SUMIFS(Prices!$G:$G,Prices!$D:$D,$H$12,Prices!$A:$A,$B174,Prices!$I:$I,$G174))</f>
        <v>0.43</v>
      </c>
      <c r="I174" s="88">
        <f>IF(OR(COUNTIFS(Prices!$D:$D,$H$12,Prices!$A:$A,$B174,Prices!$I:$I,$G174)=0,COUNTIFS(Prices!$D:$D,$H$12,Prices!$A:$A,$B174,Prices!$I:$I,$G174,Prices!$H:$H,"Product NA")&gt;0),0,SUMIFS(Prices!$H:$H,Prices!$D:$D,$H$12,Prices!$A:$A,$B174,Prices!$I:$I,$G174))</f>
        <v>14.57</v>
      </c>
      <c r="J174" s="89">
        <f>IF(OR($C174=0,$E174=0,COUNTIFS(Prices!$D:$D,$H$12,Prices!$A:$A,$B174,Prices!$I:$I,$G174,Prices!$H:$H,"Product NA")&gt;0),"",(H174+(I174*($E174/1000))))</f>
        <v>4.8009999999999993</v>
      </c>
      <c r="K174" s="89">
        <f>J174*-(INDEX(VRDs!$H$3:$J$12, MATCH($H$12, VRDs!$A$3:$A$12, 0), MATCH($D174, INDEX(VRDs!$E$3:$G$12, MATCH($H$12, VRDs!$A$3:$A$12, 0), 0), 1)))</f>
        <v>0</v>
      </c>
      <c r="L174" s="89">
        <f t="shared" si="38"/>
        <v>0.31206499999999998</v>
      </c>
      <c r="M174" s="90">
        <f t="shared" si="26"/>
        <v>5.1130649999999989</v>
      </c>
      <c r="N174" s="90">
        <f t="shared" si="27"/>
        <v>5.1130649999999989</v>
      </c>
      <c r="P174" s="88">
        <f>IF(OR(COUNTIFS(Prices!$D:$D,$P$12,Prices!$A:$A,$B174,Prices!$I:$I,$G174)=0,COUNTIFS(Prices!$D:$D,$P$12,Prices!$A:$A,$B174,Prices!$I:$I,$G174,Prices!$G:$G,"Product NA")&gt;0),0,SUMIFS(Prices!$G:$G,Prices!$D:$D,$P$12,Prices!$A:$A,$B174,Prices!$I:$I,$G174))</f>
        <v>0</v>
      </c>
      <c r="Q174" s="88">
        <f>IF(OR(COUNTIFS(Prices!$D:$D,$P$12,Prices!$A:$A,$B174,Prices!$I:$I,$G174)=0,COUNTIFS(Prices!$D:$D,$P$12,Prices!$A:$A,$B174,Prices!$I:$I,$G174,Prices!$H:$H,"Product NA")&gt;0),0,SUMIFS(Prices!$H:$H,Prices!$D:$D,$P$12,Prices!$A:$A,$B174,Prices!$I:$I,$G174))</f>
        <v>0</v>
      </c>
      <c r="R174" s="89">
        <f>IF(OR($C174=0,$E174=0,COUNTIFS(Prices!$D:$D,$P$12,Prices!$A:$A,$B174,Prices!$I:$I,$G174,Prices!$H:$H,"Product NA")&gt;0),"",(P174+(Q174*($E174/1000))))</f>
        <v>0</v>
      </c>
      <c r="S174" s="89">
        <f t="shared" si="28"/>
        <v>0</v>
      </c>
      <c r="T174" s="90">
        <f t="shared" si="29"/>
        <v>0</v>
      </c>
      <c r="U174" s="90">
        <f t="shared" si="30"/>
        <v>0</v>
      </c>
      <c r="W174" s="88">
        <f>IF(OR(COUNTIFS(Prices!$D:$D,$W$12,Prices!$A:$A,$B174,Prices!$I:$I,$G174)=0,COUNTIFS(Prices!$D:$D,$W$12,Prices!$A:$A,$B174,Prices!$I:$I,$G174,Prices!$G:$G,"Product NA")&gt;0),0,SUMIFS(Prices!$G:$G,Prices!$D:$D,$W$12,Prices!$A:$A,$B174,Prices!$I:$I,$G174))</f>
        <v>0</v>
      </c>
      <c r="X174" s="88">
        <f>IF(OR(COUNTIFS(Prices!$D:$D,$W$12,Prices!$A:$A,$B174,Prices!$I:$I,$G174)=0,COUNTIFS(Prices!$D:$D,$W$12,Prices!$A:$A,$B174,Prices!$I:$I,$G174,Prices!$H:$H,"Product NA")&gt;0),0,SUMIFS(Prices!$H:$H,Prices!$D:$D,$W$12,Prices!$A:$A,$B174,Prices!$I:$I,$G174))</f>
        <v>0</v>
      </c>
      <c r="Y174" s="89">
        <f>IF(OR($C174=0,$E174=0,COUNTIFS(Prices!$D:$D,$W$12,Prices!$A:$A,$B174,Prices!$I:$I,$G174,Prices!$H:$H,"Product NA")&gt;0),"",(W174+(X174*($E174/1000))))</f>
        <v>0</v>
      </c>
      <c r="Z174" s="89">
        <f t="shared" si="31"/>
        <v>0</v>
      </c>
      <c r="AA174" s="90">
        <f t="shared" si="32"/>
        <v>0</v>
      </c>
      <c r="AB174" s="90">
        <f t="shared" si="33"/>
        <v>0</v>
      </c>
      <c r="AD174" s="88">
        <f>IF(OR(COUNTIFS(Prices!$D:$D,$AD$12,Prices!$A:$A,$B174,Prices!$I:$I,$G174)=0,COUNTIFS(Prices!$D:$D,$AD$12,Prices!$A:$A,$B174,Prices!$I:$I,$G174,Prices!$G:$G,"Product NA")&gt;0),0,SUMIFS(Prices!$G:$G,Prices!$D:$D,$AD$12,Prices!$A:$A,$B174,Prices!$I:$I,$G174))</f>
        <v>6.3000000000000007</v>
      </c>
      <c r="AE174" s="88">
        <f>IF(OR(COUNTIFS(Prices!$D:$D,$AD$12,Prices!$A:$A,$B174,Prices!$I:$I,$G174)=0,COUNTIFS(Prices!$D:$D,$AD$12,Prices!$A:$A,$B174,Prices!$I:$I,$G174,Prices!$H:$H,"Product NA")&gt;0),0,SUMIFS(Prices!$H:$H,Prices!$D:$D,$AD$12,Prices!$A:$A,$B174,Prices!$I:$I,$G174))</f>
        <v>9.6000000000000014</v>
      </c>
      <c r="AF174" s="89">
        <f>IF(OR($C174=0,$E174=0,COUNTIFS(Prices!$D:$D,$AD$12,Prices!$A:$A,$B174,Prices!$I:$I,$G174,Prices!$H:$H,"Product NA")&gt;0),"",(AD174+(AE174*($E174/1000))))</f>
        <v>9.1800000000000015</v>
      </c>
      <c r="AG174" s="89">
        <f t="shared" si="34"/>
        <v>0.59670000000000012</v>
      </c>
      <c r="AH174" s="90">
        <f t="shared" si="35"/>
        <v>9.7767000000000017</v>
      </c>
      <c r="AI174" s="90">
        <f t="shared" si="36"/>
        <v>9.7767000000000017</v>
      </c>
    </row>
    <row r="175" spans="2:35" x14ac:dyDescent="0.35">
      <c r="B175" s="87" t="s">
        <v>170</v>
      </c>
      <c r="C175" s="66">
        <v>1</v>
      </c>
      <c r="D175" s="66">
        <v>1</v>
      </c>
      <c r="E175" s="66">
        <v>300</v>
      </c>
      <c r="G175" s="75" t="str">
        <f t="shared" si="37"/>
        <v>0-500g</v>
      </c>
      <c r="H175" s="88">
        <f>IF(OR(COUNTIFS(Prices!$D:$D,$H$12,Prices!$A:$A,$B175,Prices!$I:$I,$G175)=0,COUNTIFS(Prices!$D:$D,$H$12,Prices!$A:$A,$B175,Prices!$I:$I,$G175,Prices!$G:$G,"Product NA")&gt;0),0,SUMIFS(Prices!$G:$G,Prices!$D:$D,$H$12,Prices!$A:$A,$B175,Prices!$I:$I,$G175))</f>
        <v>2.08</v>
      </c>
      <c r="I175" s="88">
        <f>IF(OR(COUNTIFS(Prices!$D:$D,$H$12,Prices!$A:$A,$B175,Prices!$I:$I,$G175)=0,COUNTIFS(Prices!$D:$D,$H$12,Prices!$A:$A,$B175,Prices!$I:$I,$G175,Prices!$H:$H,"Product NA")&gt;0),0,SUMIFS(Prices!$H:$H,Prices!$D:$D,$H$12,Prices!$A:$A,$B175,Prices!$I:$I,$G175))</f>
        <v>4.21</v>
      </c>
      <c r="J175" s="89">
        <f>IF(OR($C175=0,$E175=0,COUNTIFS(Prices!$D:$D,$H$12,Prices!$A:$A,$B175,Prices!$I:$I,$G175,Prices!$H:$H,"Product NA")&gt;0),"",(H175+(I175*($E175/1000))))</f>
        <v>3.343</v>
      </c>
      <c r="K175" s="89">
        <f>J175*-(INDEX(VRDs!$H$3:$J$12, MATCH($H$12, VRDs!$A$3:$A$12, 0), MATCH($D175, INDEX(VRDs!$E$3:$G$12, MATCH($H$12, VRDs!$A$3:$A$12, 0), 0), 1)))</f>
        <v>0</v>
      </c>
      <c r="L175" s="89">
        <f t="shared" si="38"/>
        <v>0.21729500000000002</v>
      </c>
      <c r="M175" s="90">
        <f t="shared" si="26"/>
        <v>3.560295</v>
      </c>
      <c r="N175" s="90">
        <f t="shared" si="27"/>
        <v>3.560295</v>
      </c>
      <c r="P175" s="88">
        <f>IF(OR(COUNTIFS(Prices!$D:$D,$P$12,Prices!$A:$A,$B175,Prices!$I:$I,$G175)=0,COUNTIFS(Prices!$D:$D,$P$12,Prices!$A:$A,$B175,Prices!$I:$I,$G175,Prices!$G:$G,"Product NA")&gt;0),0,SUMIFS(Prices!$G:$G,Prices!$D:$D,$P$12,Prices!$A:$A,$B175,Prices!$I:$I,$G175))</f>
        <v>0</v>
      </c>
      <c r="Q175" s="88">
        <f>IF(OR(COUNTIFS(Prices!$D:$D,$P$12,Prices!$A:$A,$B175,Prices!$I:$I,$G175)=0,COUNTIFS(Prices!$D:$D,$P$12,Prices!$A:$A,$B175,Prices!$I:$I,$G175,Prices!$H:$H,"Product NA")&gt;0),0,SUMIFS(Prices!$H:$H,Prices!$D:$D,$P$12,Prices!$A:$A,$B175,Prices!$I:$I,$G175))</f>
        <v>0</v>
      </c>
      <c r="R175" s="89">
        <f>IF(OR($C175=0,$E175=0,COUNTIFS(Prices!$D:$D,$P$12,Prices!$A:$A,$B175,Prices!$I:$I,$G175,Prices!$H:$H,"Product NA")&gt;0),"",(P175+(Q175*($E175/1000))))</f>
        <v>0</v>
      </c>
      <c r="S175" s="89">
        <f t="shared" si="28"/>
        <v>0</v>
      </c>
      <c r="T175" s="90">
        <f t="shared" si="29"/>
        <v>0</v>
      </c>
      <c r="U175" s="90">
        <f t="shared" si="30"/>
        <v>0</v>
      </c>
      <c r="W175" s="88">
        <f>IF(OR(COUNTIFS(Prices!$D:$D,$W$12,Prices!$A:$A,$B175,Prices!$I:$I,$G175)=0,COUNTIFS(Prices!$D:$D,$W$12,Prices!$A:$A,$B175,Prices!$I:$I,$G175,Prices!$G:$G,"Product NA")&gt;0),0,SUMIFS(Prices!$G:$G,Prices!$D:$D,$W$12,Prices!$A:$A,$B175,Prices!$I:$I,$G175))</f>
        <v>0</v>
      </c>
      <c r="X175" s="88">
        <f>IF(OR(COUNTIFS(Prices!$D:$D,$W$12,Prices!$A:$A,$B175,Prices!$I:$I,$G175)=0,COUNTIFS(Prices!$D:$D,$W$12,Prices!$A:$A,$B175,Prices!$I:$I,$G175,Prices!$H:$H,"Product NA")&gt;0),0,SUMIFS(Prices!$H:$H,Prices!$D:$D,$W$12,Prices!$A:$A,$B175,Prices!$I:$I,$G175))</f>
        <v>0</v>
      </c>
      <c r="Y175" s="89">
        <f>IF(OR($C175=0,$E175=0,COUNTIFS(Prices!$D:$D,$W$12,Prices!$A:$A,$B175,Prices!$I:$I,$G175,Prices!$H:$H,"Product NA")&gt;0),"",(W175+(X175*($E175/1000))))</f>
        <v>0</v>
      </c>
      <c r="Z175" s="89">
        <f t="shared" si="31"/>
        <v>0</v>
      </c>
      <c r="AA175" s="90">
        <f t="shared" si="32"/>
        <v>0</v>
      </c>
      <c r="AB175" s="90">
        <f t="shared" si="33"/>
        <v>0</v>
      </c>
      <c r="AD175" s="88">
        <f>IF(OR(COUNTIFS(Prices!$D:$D,$AD$12,Prices!$A:$A,$B175,Prices!$I:$I,$G175)=0,COUNTIFS(Prices!$D:$D,$AD$12,Prices!$A:$A,$B175,Prices!$I:$I,$G175,Prices!$G:$G,"Product NA")&gt;0),0,SUMIFS(Prices!$G:$G,Prices!$D:$D,$AD$12,Prices!$A:$A,$B175,Prices!$I:$I,$G175))</f>
        <v>6.7</v>
      </c>
      <c r="AE175" s="88">
        <f>IF(OR(COUNTIFS(Prices!$D:$D,$AD$12,Prices!$A:$A,$B175,Prices!$I:$I,$G175)=0,COUNTIFS(Prices!$D:$D,$AD$12,Prices!$A:$A,$B175,Prices!$I:$I,$G175,Prices!$H:$H,"Product NA")&gt;0),0,SUMIFS(Prices!$H:$H,Prices!$D:$D,$AD$12,Prices!$A:$A,$B175,Prices!$I:$I,$G175))</f>
        <v>9.6000000000000014</v>
      </c>
      <c r="AF175" s="89">
        <f>IF(OR($C175=0,$E175=0,COUNTIFS(Prices!$D:$D,$AD$12,Prices!$A:$A,$B175,Prices!$I:$I,$G175,Prices!$H:$H,"Product NA")&gt;0),"",(AD175+(AE175*($E175/1000))))</f>
        <v>9.58</v>
      </c>
      <c r="AG175" s="89">
        <f t="shared" si="34"/>
        <v>0.62270000000000003</v>
      </c>
      <c r="AH175" s="90">
        <f t="shared" si="35"/>
        <v>10.2027</v>
      </c>
      <c r="AI175" s="90">
        <f t="shared" si="36"/>
        <v>10.2027</v>
      </c>
    </row>
    <row r="176" spans="2:35" x14ac:dyDescent="0.35">
      <c r="B176" s="87" t="s">
        <v>171</v>
      </c>
      <c r="C176" s="66">
        <v>1</v>
      </c>
      <c r="D176" s="66">
        <v>1</v>
      </c>
      <c r="E176" s="66">
        <v>300</v>
      </c>
      <c r="G176" s="75" t="str">
        <f t="shared" si="37"/>
        <v>0-500g</v>
      </c>
      <c r="H176" s="88">
        <f>IF(OR(COUNTIFS(Prices!$D:$D,$H$12,Prices!$A:$A,$B176,Prices!$I:$I,$G176)=0,COUNTIFS(Prices!$D:$D,$H$12,Prices!$A:$A,$B176,Prices!$I:$I,$G176,Prices!$G:$G,"Product NA")&gt;0),0,SUMIFS(Prices!$G:$G,Prices!$D:$D,$H$12,Prices!$A:$A,$B176,Prices!$I:$I,$G176))</f>
        <v>2.08</v>
      </c>
      <c r="I176" s="88">
        <f>IF(OR(COUNTIFS(Prices!$D:$D,$H$12,Prices!$A:$A,$B176,Prices!$I:$I,$G176)=0,COUNTIFS(Prices!$D:$D,$H$12,Prices!$A:$A,$B176,Prices!$I:$I,$G176,Prices!$H:$H,"Product NA")&gt;0),0,SUMIFS(Prices!$H:$H,Prices!$D:$D,$H$12,Prices!$A:$A,$B176,Prices!$I:$I,$G176))</f>
        <v>4.21</v>
      </c>
      <c r="J176" s="89">
        <f>IF(OR($C176=0,$E176=0,COUNTIFS(Prices!$D:$D,$H$12,Prices!$A:$A,$B176,Prices!$I:$I,$G176,Prices!$H:$H,"Product NA")&gt;0),"",(H176+(I176*($E176/1000))))</f>
        <v>3.343</v>
      </c>
      <c r="K176" s="89">
        <f>J176*-(INDEX(VRDs!$H$3:$J$12, MATCH($H$12, VRDs!$A$3:$A$12, 0), MATCH($D176, INDEX(VRDs!$E$3:$G$12, MATCH($H$12, VRDs!$A$3:$A$12, 0), 0), 1)))</f>
        <v>0</v>
      </c>
      <c r="L176" s="89">
        <f t="shared" si="38"/>
        <v>0.21729500000000002</v>
      </c>
      <c r="M176" s="90">
        <f t="shared" si="26"/>
        <v>3.560295</v>
      </c>
      <c r="N176" s="90">
        <f t="shared" si="27"/>
        <v>3.560295</v>
      </c>
      <c r="P176" s="88">
        <f>IF(OR(COUNTIFS(Prices!$D:$D,$P$12,Prices!$A:$A,$B176,Prices!$I:$I,$G176)=0,COUNTIFS(Prices!$D:$D,$P$12,Prices!$A:$A,$B176,Prices!$I:$I,$G176,Prices!$G:$G,"Product NA")&gt;0),0,SUMIFS(Prices!$G:$G,Prices!$D:$D,$P$12,Prices!$A:$A,$B176,Prices!$I:$I,$G176))</f>
        <v>0</v>
      </c>
      <c r="Q176" s="88">
        <f>IF(OR(COUNTIFS(Prices!$D:$D,$P$12,Prices!$A:$A,$B176,Prices!$I:$I,$G176)=0,COUNTIFS(Prices!$D:$D,$P$12,Prices!$A:$A,$B176,Prices!$I:$I,$G176,Prices!$H:$H,"Product NA")&gt;0),0,SUMIFS(Prices!$H:$H,Prices!$D:$D,$P$12,Prices!$A:$A,$B176,Prices!$I:$I,$G176))</f>
        <v>0</v>
      </c>
      <c r="R176" s="89">
        <f>IF(OR($C176=0,$E176=0,COUNTIFS(Prices!$D:$D,$P$12,Prices!$A:$A,$B176,Prices!$I:$I,$G176,Prices!$H:$H,"Product NA")&gt;0),"",(P176+(Q176*($E176/1000))))</f>
        <v>0</v>
      </c>
      <c r="S176" s="89">
        <f t="shared" si="28"/>
        <v>0</v>
      </c>
      <c r="T176" s="90">
        <f t="shared" si="29"/>
        <v>0</v>
      </c>
      <c r="U176" s="90">
        <f t="shared" si="30"/>
        <v>0</v>
      </c>
      <c r="W176" s="88">
        <f>IF(OR(COUNTIFS(Prices!$D:$D,$W$12,Prices!$A:$A,$B176,Prices!$I:$I,$G176)=0,COUNTIFS(Prices!$D:$D,$W$12,Prices!$A:$A,$B176,Prices!$I:$I,$G176,Prices!$G:$G,"Product NA")&gt;0),0,SUMIFS(Prices!$G:$G,Prices!$D:$D,$W$12,Prices!$A:$A,$B176,Prices!$I:$I,$G176))</f>
        <v>0</v>
      </c>
      <c r="X176" s="88">
        <f>IF(OR(COUNTIFS(Prices!$D:$D,$W$12,Prices!$A:$A,$B176,Prices!$I:$I,$G176)=0,COUNTIFS(Prices!$D:$D,$W$12,Prices!$A:$A,$B176,Prices!$I:$I,$G176,Prices!$H:$H,"Product NA")&gt;0),0,SUMIFS(Prices!$H:$H,Prices!$D:$D,$W$12,Prices!$A:$A,$B176,Prices!$I:$I,$G176))</f>
        <v>0</v>
      </c>
      <c r="Y176" s="89">
        <f>IF(OR($C176=0,$E176=0,COUNTIFS(Prices!$D:$D,$W$12,Prices!$A:$A,$B176,Prices!$I:$I,$G176,Prices!$H:$H,"Product NA")&gt;0),"",(W176+(X176*($E176/1000))))</f>
        <v>0</v>
      </c>
      <c r="Z176" s="89">
        <f t="shared" si="31"/>
        <v>0</v>
      </c>
      <c r="AA176" s="90">
        <f t="shared" si="32"/>
        <v>0</v>
      </c>
      <c r="AB176" s="90">
        <f t="shared" si="33"/>
        <v>0</v>
      </c>
      <c r="AD176" s="88">
        <f>IF(OR(COUNTIFS(Prices!$D:$D,$AD$12,Prices!$A:$A,$B176,Prices!$I:$I,$G176)=0,COUNTIFS(Prices!$D:$D,$AD$12,Prices!$A:$A,$B176,Prices!$I:$I,$G176,Prices!$G:$G,"Product NA")&gt;0),0,SUMIFS(Prices!$G:$G,Prices!$D:$D,$AD$12,Prices!$A:$A,$B176,Prices!$I:$I,$G176))</f>
        <v>6.7</v>
      </c>
      <c r="AE176" s="88">
        <f>IF(OR(COUNTIFS(Prices!$D:$D,$AD$12,Prices!$A:$A,$B176,Prices!$I:$I,$G176)=0,COUNTIFS(Prices!$D:$D,$AD$12,Prices!$A:$A,$B176,Prices!$I:$I,$G176,Prices!$H:$H,"Product NA")&gt;0),0,SUMIFS(Prices!$H:$H,Prices!$D:$D,$AD$12,Prices!$A:$A,$B176,Prices!$I:$I,$G176))</f>
        <v>9.6000000000000014</v>
      </c>
      <c r="AF176" s="89">
        <f>IF(OR($C176=0,$E176=0,COUNTIFS(Prices!$D:$D,$AD$12,Prices!$A:$A,$B176,Prices!$I:$I,$G176,Prices!$H:$H,"Product NA")&gt;0),"",(AD176+(AE176*($E176/1000))))</f>
        <v>9.58</v>
      </c>
      <c r="AG176" s="89">
        <f t="shared" si="34"/>
        <v>0.62270000000000003</v>
      </c>
      <c r="AH176" s="90">
        <f t="shared" si="35"/>
        <v>10.2027</v>
      </c>
      <c r="AI176" s="90">
        <f t="shared" si="36"/>
        <v>10.2027</v>
      </c>
    </row>
    <row r="177" spans="2:35" x14ac:dyDescent="0.35">
      <c r="B177" s="87" t="s">
        <v>172</v>
      </c>
      <c r="C177" s="66">
        <v>1</v>
      </c>
      <c r="D177" s="66">
        <v>1</v>
      </c>
      <c r="E177" s="66">
        <v>300</v>
      </c>
      <c r="G177" s="75" t="str">
        <f t="shared" si="37"/>
        <v>0-500g</v>
      </c>
      <c r="H177" s="88">
        <f>IF(OR(COUNTIFS(Prices!$D:$D,$H$12,Prices!$A:$A,$B177,Prices!$I:$I,$G177)=0,COUNTIFS(Prices!$D:$D,$H$12,Prices!$A:$A,$B177,Prices!$I:$I,$G177,Prices!$G:$G,"Product NA")&gt;0),0,SUMIFS(Prices!$G:$G,Prices!$D:$D,$H$12,Prices!$A:$A,$B177,Prices!$I:$I,$G177))</f>
        <v>1.8800000000000001</v>
      </c>
      <c r="I177" s="88">
        <f>IF(OR(COUNTIFS(Prices!$D:$D,$H$12,Prices!$A:$A,$B177,Prices!$I:$I,$G177)=0,COUNTIFS(Prices!$D:$D,$H$12,Prices!$A:$A,$B177,Prices!$I:$I,$G177,Prices!$H:$H,"Product NA")&gt;0),0,SUMIFS(Prices!$H:$H,Prices!$D:$D,$H$12,Prices!$A:$A,$B177,Prices!$I:$I,$G177))</f>
        <v>4.09</v>
      </c>
      <c r="J177" s="89">
        <f>IF(OR($C177=0,$E177=0,COUNTIFS(Prices!$D:$D,$H$12,Prices!$A:$A,$B177,Prices!$I:$I,$G177,Prices!$H:$H,"Product NA")&gt;0),"",(H177+(I177*($E177/1000))))</f>
        <v>3.1070000000000002</v>
      </c>
      <c r="K177" s="89">
        <f>J177*-(INDEX(VRDs!$H$3:$J$12, MATCH($H$12, VRDs!$A$3:$A$12, 0), MATCH($D177, INDEX(VRDs!$E$3:$G$12, MATCH($H$12, VRDs!$A$3:$A$12, 0), 0), 1)))</f>
        <v>0</v>
      </c>
      <c r="L177" s="89">
        <f t="shared" si="38"/>
        <v>0.20195500000000002</v>
      </c>
      <c r="M177" s="90">
        <f t="shared" si="26"/>
        <v>3.3089550000000001</v>
      </c>
      <c r="N177" s="90">
        <f t="shared" si="27"/>
        <v>3.3089550000000001</v>
      </c>
      <c r="P177" s="88">
        <f>IF(OR(COUNTIFS(Prices!$D:$D,$P$12,Prices!$A:$A,$B177,Prices!$I:$I,$G177)=0,COUNTIFS(Prices!$D:$D,$P$12,Prices!$A:$A,$B177,Prices!$I:$I,$G177,Prices!$G:$G,"Product NA")&gt;0),0,SUMIFS(Prices!$G:$G,Prices!$D:$D,$P$12,Prices!$A:$A,$B177,Prices!$I:$I,$G177))</f>
        <v>4.8500000000000005</v>
      </c>
      <c r="Q177" s="88">
        <f>IF(OR(COUNTIFS(Prices!$D:$D,$P$12,Prices!$A:$A,$B177,Prices!$I:$I,$G177)=0,COUNTIFS(Prices!$D:$D,$P$12,Prices!$A:$A,$B177,Prices!$I:$I,$G177,Prices!$H:$H,"Product NA")&gt;0),0,SUMIFS(Prices!$H:$H,Prices!$D:$D,$P$12,Prices!$A:$A,$B177,Prices!$I:$I,$G177))</f>
        <v>3.0500000000000003</v>
      </c>
      <c r="R177" s="89">
        <f>IF(OR($C177=0,$E177=0,COUNTIFS(Prices!$D:$D,$P$12,Prices!$A:$A,$B177,Prices!$I:$I,$G177,Prices!$H:$H,"Product NA")&gt;0),"",(P177+(Q177*($E177/1000))))</f>
        <v>5.7650000000000006</v>
      </c>
      <c r="S177" s="89">
        <f t="shared" si="28"/>
        <v>0.37472500000000003</v>
      </c>
      <c r="T177" s="90">
        <f t="shared" si="29"/>
        <v>6.1397250000000003</v>
      </c>
      <c r="U177" s="90">
        <f t="shared" si="30"/>
        <v>6.1397250000000003</v>
      </c>
      <c r="W177" s="88">
        <f>IF(OR(COUNTIFS(Prices!$D:$D,$W$12,Prices!$A:$A,$B177,Prices!$I:$I,$G177)=0,COUNTIFS(Prices!$D:$D,$W$12,Prices!$A:$A,$B177,Prices!$I:$I,$G177,Prices!$G:$G,"Product NA")&gt;0),0,SUMIFS(Prices!$G:$G,Prices!$D:$D,$W$12,Prices!$A:$A,$B177,Prices!$I:$I,$G177))</f>
        <v>6.0500000000000007</v>
      </c>
      <c r="X177" s="88">
        <f>IF(OR(COUNTIFS(Prices!$D:$D,$W$12,Prices!$A:$A,$B177,Prices!$I:$I,$G177)=0,COUNTIFS(Prices!$D:$D,$W$12,Prices!$A:$A,$B177,Prices!$I:$I,$G177,Prices!$H:$H,"Product NA")&gt;0),0,SUMIFS(Prices!$H:$H,Prices!$D:$D,$W$12,Prices!$A:$A,$B177,Prices!$I:$I,$G177))</f>
        <v>4.05</v>
      </c>
      <c r="Y177" s="89">
        <f>IF(OR($C177=0,$E177=0,COUNTIFS(Prices!$D:$D,$W$12,Prices!$A:$A,$B177,Prices!$I:$I,$G177,Prices!$H:$H,"Product NA")&gt;0),"",(W177+(X177*($E177/1000))))</f>
        <v>7.2650000000000006</v>
      </c>
      <c r="Z177" s="89">
        <f t="shared" si="31"/>
        <v>0.47222500000000006</v>
      </c>
      <c r="AA177" s="90">
        <f t="shared" si="32"/>
        <v>7.7372250000000005</v>
      </c>
      <c r="AB177" s="90">
        <f t="shared" si="33"/>
        <v>7.7372250000000005</v>
      </c>
      <c r="AD177" s="88">
        <f>IF(OR(COUNTIFS(Prices!$D:$D,$AD$12,Prices!$A:$A,$B177,Prices!$I:$I,$G177)=0,COUNTIFS(Prices!$D:$D,$AD$12,Prices!$A:$A,$B177,Prices!$I:$I,$G177,Prices!$G:$G,"Product NA")&gt;0),0,SUMIFS(Prices!$G:$G,Prices!$D:$D,$AD$12,Prices!$A:$A,$B177,Prices!$I:$I,$G177))</f>
        <v>0</v>
      </c>
      <c r="AE177" s="88">
        <f>IF(OR(COUNTIFS(Prices!$D:$D,$AD$12,Prices!$A:$A,$B177,Prices!$I:$I,$G177)=0,COUNTIFS(Prices!$D:$D,$AD$12,Prices!$A:$A,$B177,Prices!$I:$I,$G177,Prices!$H:$H,"Product NA")&gt;0),0,SUMIFS(Prices!$H:$H,Prices!$D:$D,$AD$12,Prices!$A:$A,$B177,Prices!$I:$I,$G177))</f>
        <v>0</v>
      </c>
      <c r="AF177" s="89">
        <f>IF(OR($C177=0,$E177=0,COUNTIFS(Prices!$D:$D,$AD$12,Prices!$A:$A,$B177,Prices!$I:$I,$G177,Prices!$H:$H,"Product NA")&gt;0),"",(AD177+(AE177*($E177/1000))))</f>
        <v>0</v>
      </c>
      <c r="AG177" s="89">
        <f t="shared" si="34"/>
        <v>0</v>
      </c>
      <c r="AH177" s="90">
        <f t="shared" si="35"/>
        <v>0</v>
      </c>
      <c r="AI177" s="90">
        <f t="shared" si="36"/>
        <v>0</v>
      </c>
    </row>
    <row r="178" spans="2:35" x14ac:dyDescent="0.35">
      <c r="B178" s="87" t="s">
        <v>173</v>
      </c>
      <c r="C178" s="66">
        <v>1</v>
      </c>
      <c r="D178" s="66">
        <v>1</v>
      </c>
      <c r="E178" s="66">
        <v>300</v>
      </c>
      <c r="G178" s="75" t="str">
        <f t="shared" si="37"/>
        <v>0-500g</v>
      </c>
      <c r="H178" s="88">
        <f>IF(OR(COUNTIFS(Prices!$D:$D,$H$12,Prices!$A:$A,$B178,Prices!$I:$I,$G178)=0,COUNTIFS(Prices!$D:$D,$H$12,Prices!$A:$A,$B178,Prices!$I:$I,$G178,Prices!$G:$G,"Product NA")&gt;0),0,SUMIFS(Prices!$G:$G,Prices!$D:$D,$H$12,Prices!$A:$A,$B178,Prices!$I:$I,$G178))</f>
        <v>1.2</v>
      </c>
      <c r="I178" s="88">
        <f>IF(OR(COUNTIFS(Prices!$D:$D,$H$12,Prices!$A:$A,$B178,Prices!$I:$I,$G178)=0,COUNTIFS(Prices!$D:$D,$H$12,Prices!$A:$A,$B178,Prices!$I:$I,$G178,Prices!$H:$H,"Product NA")&gt;0),0,SUMIFS(Prices!$H:$H,Prices!$D:$D,$H$12,Prices!$A:$A,$B178,Prices!$I:$I,$G178))</f>
        <v>5.48</v>
      </c>
      <c r="J178" s="89">
        <f>IF(OR($C178=0,$E178=0,COUNTIFS(Prices!$D:$D,$H$12,Prices!$A:$A,$B178,Prices!$I:$I,$G178,Prices!$H:$H,"Product NA")&gt;0),"",(H178+(I178*($E178/1000))))</f>
        <v>2.8440000000000003</v>
      </c>
      <c r="K178" s="89">
        <f>J178*-(INDEX(VRDs!$H$3:$J$12, MATCH($H$12, VRDs!$A$3:$A$12, 0), MATCH($D178, INDEX(VRDs!$E$3:$G$12, MATCH($H$12, VRDs!$A$3:$A$12, 0), 0), 1)))</f>
        <v>0</v>
      </c>
      <c r="L178" s="89">
        <f t="shared" si="38"/>
        <v>0.18486000000000002</v>
      </c>
      <c r="M178" s="90">
        <f t="shared" si="26"/>
        <v>3.0288600000000003</v>
      </c>
      <c r="N178" s="90">
        <f t="shared" si="27"/>
        <v>3.0288600000000003</v>
      </c>
      <c r="P178" s="88">
        <f>IF(OR(COUNTIFS(Prices!$D:$D,$P$12,Prices!$A:$A,$B178,Prices!$I:$I,$G178)=0,COUNTIFS(Prices!$D:$D,$P$12,Prices!$A:$A,$B178,Prices!$I:$I,$G178,Prices!$G:$G,"Product NA")&gt;0),0,SUMIFS(Prices!$G:$G,Prices!$D:$D,$P$12,Prices!$A:$A,$B178,Prices!$I:$I,$G178))</f>
        <v>5.15</v>
      </c>
      <c r="Q178" s="88">
        <f>IF(OR(COUNTIFS(Prices!$D:$D,$P$12,Prices!$A:$A,$B178,Prices!$I:$I,$G178)=0,COUNTIFS(Prices!$D:$D,$P$12,Prices!$A:$A,$B178,Prices!$I:$I,$G178,Prices!$H:$H,"Product NA")&gt;0),0,SUMIFS(Prices!$H:$H,Prices!$D:$D,$P$12,Prices!$A:$A,$B178,Prices!$I:$I,$G178))</f>
        <v>3.2</v>
      </c>
      <c r="R178" s="89">
        <f>IF(OR($C178=0,$E178=0,COUNTIFS(Prices!$D:$D,$P$12,Prices!$A:$A,$B178,Prices!$I:$I,$G178,Prices!$H:$H,"Product NA")&gt;0),"",(P178+(Q178*($E178/1000))))</f>
        <v>6.11</v>
      </c>
      <c r="S178" s="89">
        <f t="shared" si="28"/>
        <v>0.39715000000000006</v>
      </c>
      <c r="T178" s="90">
        <f t="shared" si="29"/>
        <v>6.5071500000000002</v>
      </c>
      <c r="U178" s="90">
        <f t="shared" si="30"/>
        <v>6.5071500000000002</v>
      </c>
      <c r="W178" s="88">
        <f>IF(OR(COUNTIFS(Prices!$D:$D,$W$12,Prices!$A:$A,$B178,Prices!$I:$I,$G178)=0,COUNTIFS(Prices!$D:$D,$W$12,Prices!$A:$A,$B178,Prices!$I:$I,$G178,Prices!$G:$G,"Product NA")&gt;0),0,SUMIFS(Prices!$G:$G,Prices!$D:$D,$W$12,Prices!$A:$A,$B178,Prices!$I:$I,$G178))</f>
        <v>6.45</v>
      </c>
      <c r="X178" s="88">
        <f>IF(OR(COUNTIFS(Prices!$D:$D,$W$12,Prices!$A:$A,$B178,Prices!$I:$I,$G178)=0,COUNTIFS(Prices!$D:$D,$W$12,Prices!$A:$A,$B178,Prices!$I:$I,$G178,Prices!$H:$H,"Product NA")&gt;0),0,SUMIFS(Prices!$H:$H,Prices!$D:$D,$W$12,Prices!$A:$A,$B178,Prices!$I:$I,$G178))</f>
        <v>4.5</v>
      </c>
      <c r="Y178" s="89">
        <f>IF(OR($C178=0,$E178=0,COUNTIFS(Prices!$D:$D,$W$12,Prices!$A:$A,$B178,Prices!$I:$I,$G178,Prices!$H:$H,"Product NA")&gt;0),"",(W178+(X178*($E178/1000))))</f>
        <v>7.8</v>
      </c>
      <c r="Z178" s="89">
        <f t="shared" si="31"/>
        <v>0.50700000000000001</v>
      </c>
      <c r="AA178" s="90">
        <f t="shared" si="32"/>
        <v>8.3070000000000004</v>
      </c>
      <c r="AB178" s="90">
        <f t="shared" si="33"/>
        <v>8.3070000000000004</v>
      </c>
      <c r="AD178" s="88">
        <f>IF(OR(COUNTIFS(Prices!$D:$D,$AD$12,Prices!$A:$A,$B178,Prices!$I:$I,$G178)=0,COUNTIFS(Prices!$D:$D,$AD$12,Prices!$A:$A,$B178,Prices!$I:$I,$G178,Prices!$G:$G,"Product NA")&gt;0),0,SUMIFS(Prices!$G:$G,Prices!$D:$D,$AD$12,Prices!$A:$A,$B178,Prices!$I:$I,$G178))</f>
        <v>0</v>
      </c>
      <c r="AE178" s="88">
        <f>IF(OR(COUNTIFS(Prices!$D:$D,$AD$12,Prices!$A:$A,$B178,Prices!$I:$I,$G178)=0,COUNTIFS(Prices!$D:$D,$AD$12,Prices!$A:$A,$B178,Prices!$I:$I,$G178,Prices!$H:$H,"Product NA")&gt;0),0,SUMIFS(Prices!$H:$H,Prices!$D:$D,$AD$12,Prices!$A:$A,$B178,Prices!$I:$I,$G178))</f>
        <v>0</v>
      </c>
      <c r="AF178" s="89">
        <f>IF(OR($C178=0,$E178=0,COUNTIFS(Prices!$D:$D,$AD$12,Prices!$A:$A,$B178,Prices!$I:$I,$G178,Prices!$H:$H,"Product NA")&gt;0),"",(AD178+(AE178*($E178/1000))))</f>
        <v>0</v>
      </c>
      <c r="AG178" s="89">
        <f t="shared" si="34"/>
        <v>0</v>
      </c>
      <c r="AH178" s="90">
        <f t="shared" si="35"/>
        <v>0</v>
      </c>
      <c r="AI178" s="90">
        <f t="shared" si="36"/>
        <v>0</v>
      </c>
    </row>
    <row r="179" spans="2:35" x14ac:dyDescent="0.35">
      <c r="B179" s="87" t="s">
        <v>174</v>
      </c>
      <c r="C179" s="66">
        <v>1</v>
      </c>
      <c r="D179" s="66">
        <v>1</v>
      </c>
      <c r="E179" s="66">
        <v>300</v>
      </c>
      <c r="G179" s="75" t="str">
        <f t="shared" si="37"/>
        <v>0-500g</v>
      </c>
      <c r="H179" s="88">
        <f>IF(OR(COUNTIFS(Prices!$D:$D,$H$12,Prices!$A:$A,$B179,Prices!$I:$I,$G179)=0,COUNTIFS(Prices!$D:$D,$H$12,Prices!$A:$A,$B179,Prices!$I:$I,$G179,Prices!$G:$G,"Product NA")&gt;0),0,SUMIFS(Prices!$G:$G,Prices!$D:$D,$H$12,Prices!$A:$A,$B179,Prices!$I:$I,$G179))</f>
        <v>0.43</v>
      </c>
      <c r="I179" s="88">
        <f>IF(OR(COUNTIFS(Prices!$D:$D,$H$12,Prices!$A:$A,$B179,Prices!$I:$I,$G179)=0,COUNTIFS(Prices!$D:$D,$H$12,Prices!$A:$A,$B179,Prices!$I:$I,$G179,Prices!$H:$H,"Product NA")&gt;0),0,SUMIFS(Prices!$H:$H,Prices!$D:$D,$H$12,Prices!$A:$A,$B179,Prices!$I:$I,$G179))</f>
        <v>14.57</v>
      </c>
      <c r="J179" s="89">
        <f>IF(OR($C179=0,$E179=0,COUNTIFS(Prices!$D:$D,$H$12,Prices!$A:$A,$B179,Prices!$I:$I,$G179,Prices!$H:$H,"Product NA")&gt;0),"",(H179+(I179*($E179/1000))))</f>
        <v>4.8009999999999993</v>
      </c>
      <c r="K179" s="89">
        <f>J179*-(INDEX(VRDs!$H$3:$J$12, MATCH($H$12, VRDs!$A$3:$A$12, 0), MATCH($D179, INDEX(VRDs!$E$3:$G$12, MATCH($H$12, VRDs!$A$3:$A$12, 0), 0), 1)))</f>
        <v>0</v>
      </c>
      <c r="L179" s="89">
        <f t="shared" si="38"/>
        <v>0.31206499999999998</v>
      </c>
      <c r="M179" s="90">
        <f t="shared" si="26"/>
        <v>5.1130649999999989</v>
      </c>
      <c r="N179" s="90">
        <f t="shared" si="27"/>
        <v>5.1130649999999989</v>
      </c>
      <c r="P179" s="88">
        <f>IF(OR(COUNTIFS(Prices!$D:$D,$P$12,Prices!$A:$A,$B179,Prices!$I:$I,$G179)=0,COUNTIFS(Prices!$D:$D,$P$12,Prices!$A:$A,$B179,Prices!$I:$I,$G179,Prices!$G:$G,"Product NA")&gt;0),0,SUMIFS(Prices!$G:$G,Prices!$D:$D,$P$12,Prices!$A:$A,$B179,Prices!$I:$I,$G179))</f>
        <v>0</v>
      </c>
      <c r="Q179" s="88">
        <f>IF(OR(COUNTIFS(Prices!$D:$D,$P$12,Prices!$A:$A,$B179,Prices!$I:$I,$G179)=0,COUNTIFS(Prices!$D:$D,$P$12,Prices!$A:$A,$B179,Prices!$I:$I,$G179,Prices!$H:$H,"Product NA")&gt;0),0,SUMIFS(Prices!$H:$H,Prices!$D:$D,$P$12,Prices!$A:$A,$B179,Prices!$I:$I,$G179))</f>
        <v>0</v>
      </c>
      <c r="R179" s="89">
        <f>IF(OR($C179=0,$E179=0,COUNTIFS(Prices!$D:$D,$P$12,Prices!$A:$A,$B179,Prices!$I:$I,$G179,Prices!$H:$H,"Product NA")&gt;0),"",(P179+(Q179*($E179/1000))))</f>
        <v>0</v>
      </c>
      <c r="S179" s="89">
        <f t="shared" si="28"/>
        <v>0</v>
      </c>
      <c r="T179" s="90">
        <f t="shared" si="29"/>
        <v>0</v>
      </c>
      <c r="U179" s="90">
        <f t="shared" si="30"/>
        <v>0</v>
      </c>
      <c r="W179" s="88">
        <f>IF(OR(COUNTIFS(Prices!$D:$D,$W$12,Prices!$A:$A,$B179,Prices!$I:$I,$G179)=0,COUNTIFS(Prices!$D:$D,$W$12,Prices!$A:$A,$B179,Prices!$I:$I,$G179,Prices!$G:$G,"Product NA")&gt;0),0,SUMIFS(Prices!$G:$G,Prices!$D:$D,$W$12,Prices!$A:$A,$B179,Prices!$I:$I,$G179))</f>
        <v>0</v>
      </c>
      <c r="X179" s="88">
        <f>IF(OR(COUNTIFS(Prices!$D:$D,$W$12,Prices!$A:$A,$B179,Prices!$I:$I,$G179)=0,COUNTIFS(Prices!$D:$D,$W$12,Prices!$A:$A,$B179,Prices!$I:$I,$G179,Prices!$H:$H,"Product NA")&gt;0),0,SUMIFS(Prices!$H:$H,Prices!$D:$D,$W$12,Prices!$A:$A,$B179,Prices!$I:$I,$G179))</f>
        <v>0</v>
      </c>
      <c r="Y179" s="89">
        <f>IF(OR($C179=0,$E179=0,COUNTIFS(Prices!$D:$D,$W$12,Prices!$A:$A,$B179,Prices!$I:$I,$G179,Prices!$H:$H,"Product NA")&gt;0),"",(W179+(X179*($E179/1000))))</f>
        <v>0</v>
      </c>
      <c r="Z179" s="89">
        <f t="shared" si="31"/>
        <v>0</v>
      </c>
      <c r="AA179" s="90">
        <f t="shared" si="32"/>
        <v>0</v>
      </c>
      <c r="AB179" s="90">
        <f t="shared" si="33"/>
        <v>0</v>
      </c>
      <c r="AD179" s="88">
        <f>IF(OR(COUNTIFS(Prices!$D:$D,$AD$12,Prices!$A:$A,$B179,Prices!$I:$I,$G179)=0,COUNTIFS(Prices!$D:$D,$AD$12,Prices!$A:$A,$B179,Prices!$I:$I,$G179,Prices!$G:$G,"Product NA")&gt;0),0,SUMIFS(Prices!$G:$G,Prices!$D:$D,$AD$12,Prices!$A:$A,$B179,Prices!$I:$I,$G179))</f>
        <v>6.3000000000000007</v>
      </c>
      <c r="AE179" s="88">
        <f>IF(OR(COUNTIFS(Prices!$D:$D,$AD$12,Prices!$A:$A,$B179,Prices!$I:$I,$G179)=0,COUNTIFS(Prices!$D:$D,$AD$12,Prices!$A:$A,$B179,Prices!$I:$I,$G179,Prices!$H:$H,"Product NA")&gt;0),0,SUMIFS(Prices!$H:$H,Prices!$D:$D,$AD$12,Prices!$A:$A,$B179,Prices!$I:$I,$G179))</f>
        <v>9.6000000000000014</v>
      </c>
      <c r="AF179" s="89">
        <f>IF(OR($C179=0,$E179=0,COUNTIFS(Prices!$D:$D,$AD$12,Prices!$A:$A,$B179,Prices!$I:$I,$G179,Prices!$H:$H,"Product NA")&gt;0),"",(AD179+(AE179*($E179/1000))))</f>
        <v>9.1800000000000015</v>
      </c>
      <c r="AG179" s="89">
        <f t="shared" si="34"/>
        <v>0.59670000000000012</v>
      </c>
      <c r="AH179" s="90">
        <f t="shared" si="35"/>
        <v>9.7767000000000017</v>
      </c>
      <c r="AI179" s="90">
        <f t="shared" si="36"/>
        <v>9.7767000000000017</v>
      </c>
    </row>
    <row r="180" spans="2:35" x14ac:dyDescent="0.35">
      <c r="B180" s="87" t="s">
        <v>175</v>
      </c>
      <c r="C180" s="66">
        <v>1</v>
      </c>
      <c r="D180" s="66">
        <v>1</v>
      </c>
      <c r="E180" s="66">
        <v>300</v>
      </c>
      <c r="G180" s="75" t="str">
        <f t="shared" si="37"/>
        <v>0-500g</v>
      </c>
      <c r="H180" s="88">
        <f>IF(OR(COUNTIFS(Prices!$D:$D,$H$12,Prices!$A:$A,$B180,Prices!$I:$I,$G180)=0,COUNTIFS(Prices!$D:$D,$H$12,Prices!$A:$A,$B180,Prices!$I:$I,$G180,Prices!$G:$G,"Product NA")&gt;0),0,SUMIFS(Prices!$G:$G,Prices!$D:$D,$H$12,Prices!$A:$A,$B180,Prices!$I:$I,$G180))</f>
        <v>1.45</v>
      </c>
      <c r="I180" s="88">
        <f>IF(OR(COUNTIFS(Prices!$D:$D,$H$12,Prices!$A:$A,$B180,Prices!$I:$I,$G180)=0,COUNTIFS(Prices!$D:$D,$H$12,Prices!$A:$A,$B180,Prices!$I:$I,$G180,Prices!$H:$H,"Product NA")&gt;0),0,SUMIFS(Prices!$H:$H,Prices!$D:$D,$H$12,Prices!$A:$A,$B180,Prices!$I:$I,$G180))</f>
        <v>12.64</v>
      </c>
      <c r="J180" s="89">
        <f>IF(OR($C180=0,$E180=0,COUNTIFS(Prices!$D:$D,$H$12,Prices!$A:$A,$B180,Prices!$I:$I,$G180,Prices!$H:$H,"Product NA")&gt;0),"",(H180+(I180*($E180/1000))))</f>
        <v>5.242</v>
      </c>
      <c r="K180" s="89">
        <f>J180*-(INDEX(VRDs!$H$3:$J$12, MATCH($H$12, VRDs!$A$3:$A$12, 0), MATCH($D180, INDEX(VRDs!$E$3:$G$12, MATCH($H$12, VRDs!$A$3:$A$12, 0), 0), 1)))</f>
        <v>0</v>
      </c>
      <c r="L180" s="89">
        <f t="shared" si="38"/>
        <v>0.34073000000000003</v>
      </c>
      <c r="M180" s="90">
        <f t="shared" si="26"/>
        <v>5.5827299999999997</v>
      </c>
      <c r="N180" s="90">
        <f t="shared" si="27"/>
        <v>5.5827299999999997</v>
      </c>
      <c r="P180" s="88">
        <f>IF(OR(COUNTIFS(Prices!$D:$D,$P$12,Prices!$A:$A,$B180,Prices!$I:$I,$G180)=0,COUNTIFS(Prices!$D:$D,$P$12,Prices!$A:$A,$B180,Prices!$I:$I,$G180,Prices!$G:$G,"Product NA")&gt;0),0,SUMIFS(Prices!$G:$G,Prices!$D:$D,$P$12,Prices!$A:$A,$B180,Prices!$I:$I,$G180))</f>
        <v>0</v>
      </c>
      <c r="Q180" s="88">
        <f>IF(OR(COUNTIFS(Prices!$D:$D,$P$12,Prices!$A:$A,$B180,Prices!$I:$I,$G180)=0,COUNTIFS(Prices!$D:$D,$P$12,Prices!$A:$A,$B180,Prices!$I:$I,$G180,Prices!$H:$H,"Product NA")&gt;0),0,SUMIFS(Prices!$H:$H,Prices!$D:$D,$P$12,Prices!$A:$A,$B180,Prices!$I:$I,$G180))</f>
        <v>0</v>
      </c>
      <c r="R180" s="89">
        <f>IF(OR($C180=0,$E180=0,COUNTIFS(Prices!$D:$D,$P$12,Prices!$A:$A,$B180,Prices!$I:$I,$G180,Prices!$H:$H,"Product NA")&gt;0),"",(P180+(Q180*($E180/1000))))</f>
        <v>0</v>
      </c>
      <c r="S180" s="89">
        <f t="shared" si="28"/>
        <v>0</v>
      </c>
      <c r="T180" s="90">
        <f t="shared" si="29"/>
        <v>0</v>
      </c>
      <c r="U180" s="90">
        <f t="shared" si="30"/>
        <v>0</v>
      </c>
      <c r="W180" s="88">
        <f>IF(OR(COUNTIFS(Prices!$D:$D,$W$12,Prices!$A:$A,$B180,Prices!$I:$I,$G180)=0,COUNTIFS(Prices!$D:$D,$W$12,Prices!$A:$A,$B180,Prices!$I:$I,$G180,Prices!$G:$G,"Product NA")&gt;0),0,SUMIFS(Prices!$G:$G,Prices!$D:$D,$W$12,Prices!$A:$A,$B180,Prices!$I:$I,$G180))</f>
        <v>0</v>
      </c>
      <c r="X180" s="88">
        <f>IF(OR(COUNTIFS(Prices!$D:$D,$W$12,Prices!$A:$A,$B180,Prices!$I:$I,$G180)=0,COUNTIFS(Prices!$D:$D,$W$12,Prices!$A:$A,$B180,Prices!$I:$I,$G180,Prices!$H:$H,"Product NA")&gt;0),0,SUMIFS(Prices!$H:$H,Prices!$D:$D,$W$12,Prices!$A:$A,$B180,Prices!$I:$I,$G180))</f>
        <v>0</v>
      </c>
      <c r="Y180" s="89">
        <f>IF(OR($C180=0,$E180=0,COUNTIFS(Prices!$D:$D,$W$12,Prices!$A:$A,$B180,Prices!$I:$I,$G180,Prices!$H:$H,"Product NA")&gt;0),"",(W180+(X180*($E180/1000))))</f>
        <v>0</v>
      </c>
      <c r="Z180" s="89">
        <f t="shared" si="31"/>
        <v>0</v>
      </c>
      <c r="AA180" s="90">
        <f t="shared" si="32"/>
        <v>0</v>
      </c>
      <c r="AB180" s="90">
        <f t="shared" si="33"/>
        <v>0</v>
      </c>
      <c r="AD180" s="88">
        <f>IF(OR(COUNTIFS(Prices!$D:$D,$AD$12,Prices!$A:$A,$B180,Prices!$I:$I,$G180)=0,COUNTIFS(Prices!$D:$D,$AD$12,Prices!$A:$A,$B180,Prices!$I:$I,$G180,Prices!$G:$G,"Product NA")&gt;0),0,SUMIFS(Prices!$G:$G,Prices!$D:$D,$AD$12,Prices!$A:$A,$B180,Prices!$I:$I,$G180))</f>
        <v>6.5500000000000007</v>
      </c>
      <c r="AE180" s="88">
        <f>IF(OR(COUNTIFS(Prices!$D:$D,$AD$12,Prices!$A:$A,$B180,Prices!$I:$I,$G180)=0,COUNTIFS(Prices!$D:$D,$AD$12,Prices!$A:$A,$B180,Prices!$I:$I,$G180,Prices!$H:$H,"Product NA")&gt;0),0,SUMIFS(Prices!$H:$H,Prices!$D:$D,$AD$12,Prices!$A:$A,$B180,Prices!$I:$I,$G180))</f>
        <v>8.6</v>
      </c>
      <c r="AF180" s="89">
        <f>IF(OR($C180=0,$E180=0,COUNTIFS(Prices!$D:$D,$AD$12,Prices!$A:$A,$B180,Prices!$I:$I,$G180,Prices!$H:$H,"Product NA")&gt;0),"",(AD180+(AE180*($E180/1000))))</f>
        <v>9.1300000000000008</v>
      </c>
      <c r="AG180" s="89">
        <f t="shared" si="34"/>
        <v>0.59345000000000003</v>
      </c>
      <c r="AH180" s="90">
        <f t="shared" si="35"/>
        <v>9.7234500000000015</v>
      </c>
      <c r="AI180" s="90">
        <f t="shared" si="36"/>
        <v>9.7234500000000015</v>
      </c>
    </row>
    <row r="181" spans="2:35" x14ac:dyDescent="0.35">
      <c r="B181" s="87" t="s">
        <v>176</v>
      </c>
      <c r="C181" s="66">
        <v>1</v>
      </c>
      <c r="D181" s="66">
        <v>1</v>
      </c>
      <c r="E181" s="66">
        <v>300</v>
      </c>
      <c r="G181" s="75" t="str">
        <f t="shared" si="37"/>
        <v>0-500g</v>
      </c>
      <c r="H181" s="88">
        <f>IF(OR(COUNTIFS(Prices!$D:$D,$H$12,Prices!$A:$A,$B181,Prices!$I:$I,$G181)=0,COUNTIFS(Prices!$D:$D,$H$12,Prices!$A:$A,$B181,Prices!$I:$I,$G181,Prices!$G:$G,"Product NA")&gt;0),0,SUMIFS(Prices!$G:$G,Prices!$D:$D,$H$12,Prices!$A:$A,$B181,Prices!$I:$I,$G181))</f>
        <v>1.1599999999999999</v>
      </c>
      <c r="I181" s="88">
        <f>IF(OR(COUNTIFS(Prices!$D:$D,$H$12,Prices!$A:$A,$B181,Prices!$I:$I,$G181)=0,COUNTIFS(Prices!$D:$D,$H$12,Prices!$A:$A,$B181,Prices!$I:$I,$G181,Prices!$H:$H,"Product NA")&gt;0),0,SUMIFS(Prices!$H:$H,Prices!$D:$D,$H$12,Prices!$A:$A,$B181,Prices!$I:$I,$G181))</f>
        <v>13.64</v>
      </c>
      <c r="J181" s="89">
        <f>IF(OR($C181=0,$E181=0,COUNTIFS(Prices!$D:$D,$H$12,Prices!$A:$A,$B181,Prices!$I:$I,$G181,Prices!$H:$H,"Product NA")&gt;0),"",(H181+(I181*($E181/1000))))</f>
        <v>5.2519999999999998</v>
      </c>
      <c r="K181" s="89">
        <f>J181*-(INDEX(VRDs!$H$3:$J$12, MATCH($H$12, VRDs!$A$3:$A$12, 0), MATCH($D181, INDEX(VRDs!$E$3:$G$12, MATCH($H$12, VRDs!$A$3:$A$12, 0), 0), 1)))</f>
        <v>0</v>
      </c>
      <c r="L181" s="89">
        <f t="shared" si="38"/>
        <v>0.34138000000000002</v>
      </c>
      <c r="M181" s="90">
        <f t="shared" si="26"/>
        <v>5.5933799999999998</v>
      </c>
      <c r="N181" s="90">
        <f t="shared" si="27"/>
        <v>5.5933799999999998</v>
      </c>
      <c r="P181" s="88">
        <f>IF(OR(COUNTIFS(Prices!$D:$D,$P$12,Prices!$A:$A,$B181,Prices!$I:$I,$G181)=0,COUNTIFS(Prices!$D:$D,$P$12,Prices!$A:$A,$B181,Prices!$I:$I,$G181,Prices!$G:$G,"Product NA")&gt;0),0,SUMIFS(Prices!$G:$G,Prices!$D:$D,$P$12,Prices!$A:$A,$B181,Prices!$I:$I,$G181))</f>
        <v>0</v>
      </c>
      <c r="Q181" s="88">
        <f>IF(OR(COUNTIFS(Prices!$D:$D,$P$12,Prices!$A:$A,$B181,Prices!$I:$I,$G181)=0,COUNTIFS(Prices!$D:$D,$P$12,Prices!$A:$A,$B181,Prices!$I:$I,$G181,Prices!$H:$H,"Product NA")&gt;0),0,SUMIFS(Prices!$H:$H,Prices!$D:$D,$P$12,Prices!$A:$A,$B181,Prices!$I:$I,$G181))</f>
        <v>0</v>
      </c>
      <c r="R181" s="89">
        <f>IF(OR($C181=0,$E181=0,COUNTIFS(Prices!$D:$D,$P$12,Prices!$A:$A,$B181,Prices!$I:$I,$G181,Prices!$H:$H,"Product NA")&gt;0),"",(P181+(Q181*($E181/1000))))</f>
        <v>0</v>
      </c>
      <c r="S181" s="89">
        <f t="shared" si="28"/>
        <v>0</v>
      </c>
      <c r="T181" s="90">
        <f t="shared" si="29"/>
        <v>0</v>
      </c>
      <c r="U181" s="90">
        <f t="shared" si="30"/>
        <v>0</v>
      </c>
      <c r="W181" s="88">
        <f>IF(OR(COUNTIFS(Prices!$D:$D,$W$12,Prices!$A:$A,$B181,Prices!$I:$I,$G181)=0,COUNTIFS(Prices!$D:$D,$W$12,Prices!$A:$A,$B181,Prices!$I:$I,$G181,Prices!$G:$G,"Product NA")&gt;0),0,SUMIFS(Prices!$G:$G,Prices!$D:$D,$W$12,Prices!$A:$A,$B181,Prices!$I:$I,$G181))</f>
        <v>0</v>
      </c>
      <c r="X181" s="88">
        <f>IF(OR(COUNTIFS(Prices!$D:$D,$W$12,Prices!$A:$A,$B181,Prices!$I:$I,$G181)=0,COUNTIFS(Prices!$D:$D,$W$12,Prices!$A:$A,$B181,Prices!$I:$I,$G181,Prices!$H:$H,"Product NA")&gt;0),0,SUMIFS(Prices!$H:$H,Prices!$D:$D,$W$12,Prices!$A:$A,$B181,Prices!$I:$I,$G181))</f>
        <v>0</v>
      </c>
      <c r="Y181" s="89">
        <f>IF(OR($C181=0,$E181=0,COUNTIFS(Prices!$D:$D,$W$12,Prices!$A:$A,$B181,Prices!$I:$I,$G181,Prices!$H:$H,"Product NA")&gt;0),"",(W181+(X181*($E181/1000))))</f>
        <v>0</v>
      </c>
      <c r="Z181" s="89">
        <f t="shared" si="31"/>
        <v>0</v>
      </c>
      <c r="AA181" s="90">
        <f t="shared" si="32"/>
        <v>0</v>
      </c>
      <c r="AB181" s="90">
        <f t="shared" si="33"/>
        <v>0</v>
      </c>
      <c r="AD181" s="88">
        <f>IF(OR(COUNTIFS(Prices!$D:$D,$AD$12,Prices!$A:$A,$B181,Prices!$I:$I,$G181)=0,COUNTIFS(Prices!$D:$D,$AD$12,Prices!$A:$A,$B181,Prices!$I:$I,$G181,Prices!$G:$G,"Product NA")&gt;0),0,SUMIFS(Prices!$G:$G,Prices!$D:$D,$AD$12,Prices!$A:$A,$B181,Prices!$I:$I,$G181))</f>
        <v>6.3000000000000007</v>
      </c>
      <c r="AE181" s="88">
        <f>IF(OR(COUNTIFS(Prices!$D:$D,$AD$12,Prices!$A:$A,$B181,Prices!$I:$I,$G181)=0,COUNTIFS(Prices!$D:$D,$AD$12,Prices!$A:$A,$B181,Prices!$I:$I,$G181,Prices!$H:$H,"Product NA")&gt;0),0,SUMIFS(Prices!$H:$H,Prices!$D:$D,$AD$12,Prices!$A:$A,$B181,Prices!$I:$I,$G181))</f>
        <v>9.6000000000000014</v>
      </c>
      <c r="AF181" s="89">
        <f>IF(OR($C181=0,$E181=0,COUNTIFS(Prices!$D:$D,$AD$12,Prices!$A:$A,$B181,Prices!$I:$I,$G181,Prices!$H:$H,"Product NA")&gt;0),"",(AD181+(AE181*($E181/1000))))</f>
        <v>9.1800000000000015</v>
      </c>
      <c r="AG181" s="89">
        <f t="shared" si="34"/>
        <v>0.59670000000000012</v>
      </c>
      <c r="AH181" s="90">
        <f t="shared" si="35"/>
        <v>9.7767000000000017</v>
      </c>
      <c r="AI181" s="90">
        <f t="shared" si="36"/>
        <v>9.7767000000000017</v>
      </c>
    </row>
    <row r="182" spans="2:35" x14ac:dyDescent="0.35">
      <c r="B182" s="87" t="s">
        <v>177</v>
      </c>
      <c r="C182" s="66">
        <v>1</v>
      </c>
      <c r="D182" s="66">
        <v>1</v>
      </c>
      <c r="E182" s="66">
        <v>300</v>
      </c>
      <c r="G182" s="75" t="str">
        <f t="shared" si="37"/>
        <v>0-500g</v>
      </c>
      <c r="H182" s="88">
        <f>IF(OR(COUNTIFS(Prices!$D:$D,$H$12,Prices!$A:$A,$B182,Prices!$I:$I,$G182)=0,COUNTIFS(Prices!$D:$D,$H$12,Prices!$A:$A,$B182,Prices!$I:$I,$G182,Prices!$G:$G,"Product NA")&gt;0),0,SUMIFS(Prices!$G:$G,Prices!$D:$D,$H$12,Prices!$A:$A,$B182,Prices!$I:$I,$G182))</f>
        <v>1.46</v>
      </c>
      <c r="I182" s="88">
        <f>IF(OR(COUNTIFS(Prices!$D:$D,$H$12,Prices!$A:$A,$B182,Prices!$I:$I,$G182)=0,COUNTIFS(Prices!$D:$D,$H$12,Prices!$A:$A,$B182,Prices!$I:$I,$G182,Prices!$H:$H,"Product NA")&gt;0),0,SUMIFS(Prices!$H:$H,Prices!$D:$D,$H$12,Prices!$A:$A,$B182,Prices!$I:$I,$G182))</f>
        <v>3.84</v>
      </c>
      <c r="J182" s="89">
        <f>IF(OR($C182=0,$E182=0,COUNTIFS(Prices!$D:$D,$H$12,Prices!$A:$A,$B182,Prices!$I:$I,$G182,Prices!$H:$H,"Product NA")&gt;0),"",(H182+(I182*($E182/1000))))</f>
        <v>2.6120000000000001</v>
      </c>
      <c r="K182" s="89">
        <f>J182*-(INDEX(VRDs!$H$3:$J$12, MATCH($H$12, VRDs!$A$3:$A$12, 0), MATCH($D182, INDEX(VRDs!$E$3:$G$12, MATCH($H$12, VRDs!$A$3:$A$12, 0), 0), 1)))</f>
        <v>0</v>
      </c>
      <c r="L182" s="89">
        <f t="shared" si="38"/>
        <v>0.16978000000000001</v>
      </c>
      <c r="M182" s="90">
        <f t="shared" si="26"/>
        <v>2.7817799999999999</v>
      </c>
      <c r="N182" s="90">
        <f t="shared" si="27"/>
        <v>2.7817799999999999</v>
      </c>
      <c r="P182" s="88">
        <f>IF(OR(COUNTIFS(Prices!$D:$D,$P$12,Prices!$A:$A,$B182,Prices!$I:$I,$G182)=0,COUNTIFS(Prices!$D:$D,$P$12,Prices!$A:$A,$B182,Prices!$I:$I,$G182,Prices!$G:$G,"Product NA")&gt;0),0,SUMIFS(Prices!$G:$G,Prices!$D:$D,$P$12,Prices!$A:$A,$B182,Prices!$I:$I,$G182))</f>
        <v>5.7</v>
      </c>
      <c r="Q182" s="88">
        <f>IF(OR(COUNTIFS(Prices!$D:$D,$P$12,Prices!$A:$A,$B182,Prices!$I:$I,$G182)=0,COUNTIFS(Prices!$D:$D,$P$12,Prices!$A:$A,$B182,Prices!$I:$I,$G182,Prices!$H:$H,"Product NA")&gt;0),0,SUMIFS(Prices!$H:$H,Prices!$D:$D,$P$12,Prices!$A:$A,$B182,Prices!$I:$I,$G182))</f>
        <v>4.05</v>
      </c>
      <c r="R182" s="89">
        <f>IF(OR($C182=0,$E182=0,COUNTIFS(Prices!$D:$D,$P$12,Prices!$A:$A,$B182,Prices!$I:$I,$G182,Prices!$H:$H,"Product NA")&gt;0),"",(P182+(Q182*($E182/1000))))</f>
        <v>6.915</v>
      </c>
      <c r="S182" s="89">
        <f t="shared" si="28"/>
        <v>0.44947500000000001</v>
      </c>
      <c r="T182" s="90">
        <f t="shared" si="29"/>
        <v>7.3644749999999997</v>
      </c>
      <c r="U182" s="90">
        <f t="shared" si="30"/>
        <v>7.3644749999999997</v>
      </c>
      <c r="W182" s="88">
        <f>IF(OR(COUNTIFS(Prices!$D:$D,$W$12,Prices!$A:$A,$B182,Prices!$I:$I,$G182)=0,COUNTIFS(Prices!$D:$D,$W$12,Prices!$A:$A,$B182,Prices!$I:$I,$G182,Prices!$G:$G,"Product NA")&gt;0),0,SUMIFS(Prices!$G:$G,Prices!$D:$D,$W$12,Prices!$A:$A,$B182,Prices!$I:$I,$G182))</f>
        <v>6.5500000000000007</v>
      </c>
      <c r="X182" s="88">
        <f>IF(OR(COUNTIFS(Prices!$D:$D,$W$12,Prices!$A:$A,$B182,Prices!$I:$I,$G182)=0,COUNTIFS(Prices!$D:$D,$W$12,Prices!$A:$A,$B182,Prices!$I:$I,$G182,Prices!$H:$H,"Product NA")&gt;0),0,SUMIFS(Prices!$H:$H,Prices!$D:$D,$W$12,Prices!$A:$A,$B182,Prices!$I:$I,$G182))</f>
        <v>4.05</v>
      </c>
      <c r="Y182" s="89">
        <f>IF(OR($C182=0,$E182=0,COUNTIFS(Prices!$D:$D,$W$12,Prices!$A:$A,$B182,Prices!$I:$I,$G182,Prices!$H:$H,"Product NA")&gt;0),"",(W182+(X182*($E182/1000))))</f>
        <v>7.7650000000000006</v>
      </c>
      <c r="Z182" s="89">
        <f t="shared" si="31"/>
        <v>0.50472500000000009</v>
      </c>
      <c r="AA182" s="90">
        <f t="shared" si="32"/>
        <v>8.2697250000000011</v>
      </c>
      <c r="AB182" s="90">
        <f t="shared" si="33"/>
        <v>8.2697250000000011</v>
      </c>
      <c r="AD182" s="88">
        <f>IF(OR(COUNTIFS(Prices!$D:$D,$AD$12,Prices!$A:$A,$B182,Prices!$I:$I,$G182)=0,COUNTIFS(Prices!$D:$D,$AD$12,Prices!$A:$A,$B182,Prices!$I:$I,$G182,Prices!$G:$G,"Product NA")&gt;0),0,SUMIFS(Prices!$G:$G,Prices!$D:$D,$AD$12,Prices!$A:$A,$B182,Prices!$I:$I,$G182))</f>
        <v>0</v>
      </c>
      <c r="AE182" s="88">
        <f>IF(OR(COUNTIFS(Prices!$D:$D,$AD$12,Prices!$A:$A,$B182,Prices!$I:$I,$G182)=0,COUNTIFS(Prices!$D:$D,$AD$12,Prices!$A:$A,$B182,Prices!$I:$I,$G182,Prices!$H:$H,"Product NA")&gt;0),0,SUMIFS(Prices!$H:$H,Prices!$D:$D,$AD$12,Prices!$A:$A,$B182,Prices!$I:$I,$G182))</f>
        <v>0</v>
      </c>
      <c r="AF182" s="89">
        <f>IF(OR($C182=0,$E182=0,COUNTIFS(Prices!$D:$D,$AD$12,Prices!$A:$A,$B182,Prices!$I:$I,$G182,Prices!$H:$H,"Product NA")&gt;0),"",(AD182+(AE182*($E182/1000))))</f>
        <v>0</v>
      </c>
      <c r="AG182" s="89">
        <f t="shared" si="34"/>
        <v>0</v>
      </c>
      <c r="AH182" s="90">
        <f t="shared" si="35"/>
        <v>0</v>
      </c>
      <c r="AI182" s="90">
        <f t="shared" si="36"/>
        <v>0</v>
      </c>
    </row>
    <row r="183" spans="2:35" x14ac:dyDescent="0.35">
      <c r="B183" s="87" t="s">
        <v>178</v>
      </c>
      <c r="C183" s="66">
        <v>1</v>
      </c>
      <c r="D183" s="66">
        <v>1</v>
      </c>
      <c r="E183" s="66">
        <v>300</v>
      </c>
      <c r="G183" s="75" t="str">
        <f t="shared" si="37"/>
        <v>0-500g</v>
      </c>
      <c r="H183" s="88">
        <f>IF(OR(COUNTIFS(Prices!$D:$D,$H$12,Prices!$A:$A,$B183,Prices!$I:$I,$G183)=0,COUNTIFS(Prices!$D:$D,$H$12,Prices!$A:$A,$B183,Prices!$I:$I,$G183,Prices!$G:$G,"Product NA")&gt;0),0,SUMIFS(Prices!$G:$G,Prices!$D:$D,$H$12,Prices!$A:$A,$B183,Prices!$I:$I,$G183))</f>
        <v>1.6400000000000001</v>
      </c>
      <c r="I183" s="88">
        <f>IF(OR(COUNTIFS(Prices!$D:$D,$H$12,Prices!$A:$A,$B183,Prices!$I:$I,$G183)=0,COUNTIFS(Prices!$D:$D,$H$12,Prices!$A:$A,$B183,Prices!$I:$I,$G183,Prices!$H:$H,"Product NA")&gt;0),0,SUMIFS(Prices!$H:$H,Prices!$D:$D,$H$12,Prices!$A:$A,$B183,Prices!$I:$I,$G183))</f>
        <v>5.3100000000000005</v>
      </c>
      <c r="J183" s="89">
        <f>IF(OR($C183=0,$E183=0,COUNTIFS(Prices!$D:$D,$H$12,Prices!$A:$A,$B183,Prices!$I:$I,$G183,Prices!$H:$H,"Product NA")&gt;0),"",(H183+(I183*($E183/1000))))</f>
        <v>3.2330000000000005</v>
      </c>
      <c r="K183" s="89">
        <f>J183*-(INDEX(VRDs!$H$3:$J$12, MATCH($H$12, VRDs!$A$3:$A$12, 0), MATCH($D183, INDEX(VRDs!$E$3:$G$12, MATCH($H$12, VRDs!$A$3:$A$12, 0), 0), 1)))</f>
        <v>0</v>
      </c>
      <c r="L183" s="89">
        <f t="shared" si="38"/>
        <v>0.21014500000000005</v>
      </c>
      <c r="M183" s="90">
        <f t="shared" si="26"/>
        <v>3.4431450000000008</v>
      </c>
      <c r="N183" s="90">
        <f t="shared" si="27"/>
        <v>3.4431450000000008</v>
      </c>
      <c r="P183" s="88">
        <f>IF(OR(COUNTIFS(Prices!$D:$D,$P$12,Prices!$A:$A,$B183,Prices!$I:$I,$G183)=0,COUNTIFS(Prices!$D:$D,$P$12,Prices!$A:$A,$B183,Prices!$I:$I,$G183,Prices!$G:$G,"Product NA")&gt;0),0,SUMIFS(Prices!$G:$G,Prices!$D:$D,$P$12,Prices!$A:$A,$B183,Prices!$I:$I,$G183))</f>
        <v>5.7</v>
      </c>
      <c r="Q183" s="88">
        <f>IF(OR(COUNTIFS(Prices!$D:$D,$P$12,Prices!$A:$A,$B183,Prices!$I:$I,$G183)=0,COUNTIFS(Prices!$D:$D,$P$12,Prices!$A:$A,$B183,Prices!$I:$I,$G183,Prices!$H:$H,"Product NA")&gt;0),0,SUMIFS(Prices!$H:$H,Prices!$D:$D,$P$12,Prices!$A:$A,$B183,Prices!$I:$I,$G183))</f>
        <v>4.05</v>
      </c>
      <c r="R183" s="89">
        <f>IF(OR($C183=0,$E183=0,COUNTIFS(Prices!$D:$D,$P$12,Prices!$A:$A,$B183,Prices!$I:$I,$G183,Prices!$H:$H,"Product NA")&gt;0),"",(P183+(Q183*($E183/1000))))</f>
        <v>6.915</v>
      </c>
      <c r="S183" s="89">
        <f t="shared" si="28"/>
        <v>0.44947500000000001</v>
      </c>
      <c r="T183" s="90">
        <f t="shared" si="29"/>
        <v>7.3644749999999997</v>
      </c>
      <c r="U183" s="90">
        <f t="shared" si="30"/>
        <v>7.3644749999999997</v>
      </c>
      <c r="W183" s="88">
        <f>IF(OR(COUNTIFS(Prices!$D:$D,$W$12,Prices!$A:$A,$B183,Prices!$I:$I,$G183)=0,COUNTIFS(Prices!$D:$D,$W$12,Prices!$A:$A,$B183,Prices!$I:$I,$G183,Prices!$G:$G,"Product NA")&gt;0),0,SUMIFS(Prices!$G:$G,Prices!$D:$D,$W$12,Prices!$A:$A,$B183,Prices!$I:$I,$G183))</f>
        <v>6.5500000000000007</v>
      </c>
      <c r="X183" s="88">
        <f>IF(OR(COUNTIFS(Prices!$D:$D,$W$12,Prices!$A:$A,$B183,Prices!$I:$I,$G183)=0,COUNTIFS(Prices!$D:$D,$W$12,Prices!$A:$A,$B183,Prices!$I:$I,$G183,Prices!$H:$H,"Product NA")&gt;0),0,SUMIFS(Prices!$H:$H,Prices!$D:$D,$W$12,Prices!$A:$A,$B183,Prices!$I:$I,$G183))</f>
        <v>4.05</v>
      </c>
      <c r="Y183" s="89">
        <f>IF(OR($C183=0,$E183=0,COUNTIFS(Prices!$D:$D,$W$12,Prices!$A:$A,$B183,Prices!$I:$I,$G183,Prices!$H:$H,"Product NA")&gt;0),"",(W183+(X183*($E183/1000))))</f>
        <v>7.7650000000000006</v>
      </c>
      <c r="Z183" s="89">
        <f t="shared" si="31"/>
        <v>0.50472500000000009</v>
      </c>
      <c r="AA183" s="90">
        <f t="shared" si="32"/>
        <v>8.2697250000000011</v>
      </c>
      <c r="AB183" s="90">
        <f t="shared" si="33"/>
        <v>8.2697250000000011</v>
      </c>
      <c r="AD183" s="88">
        <f>IF(OR(COUNTIFS(Prices!$D:$D,$AD$12,Prices!$A:$A,$B183,Prices!$I:$I,$G183)=0,COUNTIFS(Prices!$D:$D,$AD$12,Prices!$A:$A,$B183,Prices!$I:$I,$G183,Prices!$G:$G,"Product NA")&gt;0),0,SUMIFS(Prices!$G:$G,Prices!$D:$D,$AD$12,Prices!$A:$A,$B183,Prices!$I:$I,$G183))</f>
        <v>0</v>
      </c>
      <c r="AE183" s="88">
        <f>IF(OR(COUNTIFS(Prices!$D:$D,$AD$12,Prices!$A:$A,$B183,Prices!$I:$I,$G183)=0,COUNTIFS(Prices!$D:$D,$AD$12,Prices!$A:$A,$B183,Prices!$I:$I,$G183,Prices!$H:$H,"Product NA")&gt;0),0,SUMIFS(Prices!$H:$H,Prices!$D:$D,$AD$12,Prices!$A:$A,$B183,Prices!$I:$I,$G183))</f>
        <v>0</v>
      </c>
      <c r="AF183" s="89">
        <f>IF(OR($C183=0,$E183=0,COUNTIFS(Prices!$D:$D,$AD$12,Prices!$A:$A,$B183,Prices!$I:$I,$G183,Prices!$H:$H,"Product NA")&gt;0),"",(AD183+(AE183*($E183/1000))))</f>
        <v>0</v>
      </c>
      <c r="AG183" s="89">
        <f t="shared" si="34"/>
        <v>0</v>
      </c>
      <c r="AH183" s="90">
        <f t="shared" si="35"/>
        <v>0</v>
      </c>
      <c r="AI183" s="90">
        <f t="shared" si="36"/>
        <v>0</v>
      </c>
    </row>
    <row r="184" spans="2:35" x14ac:dyDescent="0.35">
      <c r="B184" s="87" t="s">
        <v>179</v>
      </c>
      <c r="C184" s="66">
        <v>1</v>
      </c>
      <c r="D184" s="66">
        <v>1</v>
      </c>
      <c r="E184" s="66">
        <v>300</v>
      </c>
      <c r="G184" s="75" t="str">
        <f t="shared" si="37"/>
        <v>0-500g</v>
      </c>
      <c r="H184" s="88">
        <f>IF(OR(COUNTIFS(Prices!$D:$D,$H$12,Prices!$A:$A,$B184,Prices!$I:$I,$G184)=0,COUNTIFS(Prices!$D:$D,$H$12,Prices!$A:$A,$B184,Prices!$I:$I,$G184,Prices!$G:$G,"Product NA")&gt;0),0,SUMIFS(Prices!$G:$G,Prices!$D:$D,$H$12,Prices!$A:$A,$B184,Prices!$I:$I,$G184))</f>
        <v>1.1599999999999999</v>
      </c>
      <c r="I184" s="88">
        <f>IF(OR(COUNTIFS(Prices!$D:$D,$H$12,Prices!$A:$A,$B184,Prices!$I:$I,$G184)=0,COUNTIFS(Prices!$D:$D,$H$12,Prices!$A:$A,$B184,Prices!$I:$I,$G184,Prices!$H:$H,"Product NA")&gt;0),0,SUMIFS(Prices!$H:$H,Prices!$D:$D,$H$12,Prices!$A:$A,$B184,Prices!$I:$I,$G184))</f>
        <v>13.64</v>
      </c>
      <c r="J184" s="89">
        <f>IF(OR($C184=0,$E184=0,COUNTIFS(Prices!$D:$D,$H$12,Prices!$A:$A,$B184,Prices!$I:$I,$G184,Prices!$H:$H,"Product NA")&gt;0),"",(H184+(I184*($E184/1000))))</f>
        <v>5.2519999999999998</v>
      </c>
      <c r="K184" s="89">
        <f>J184*-(INDEX(VRDs!$H$3:$J$12, MATCH($H$12, VRDs!$A$3:$A$12, 0), MATCH($D184, INDEX(VRDs!$E$3:$G$12, MATCH($H$12, VRDs!$A$3:$A$12, 0), 0), 1)))</f>
        <v>0</v>
      </c>
      <c r="L184" s="89">
        <f t="shared" si="38"/>
        <v>0.34138000000000002</v>
      </c>
      <c r="M184" s="90">
        <f t="shared" si="26"/>
        <v>5.5933799999999998</v>
      </c>
      <c r="N184" s="90">
        <f t="shared" si="27"/>
        <v>5.5933799999999998</v>
      </c>
      <c r="P184" s="88">
        <f>IF(OR(COUNTIFS(Prices!$D:$D,$P$12,Prices!$A:$A,$B184,Prices!$I:$I,$G184)=0,COUNTIFS(Prices!$D:$D,$P$12,Prices!$A:$A,$B184,Prices!$I:$I,$G184,Prices!$G:$G,"Product NA")&gt;0),0,SUMIFS(Prices!$G:$G,Prices!$D:$D,$P$12,Prices!$A:$A,$B184,Prices!$I:$I,$G184))</f>
        <v>0</v>
      </c>
      <c r="Q184" s="88">
        <f>IF(OR(COUNTIFS(Prices!$D:$D,$P$12,Prices!$A:$A,$B184,Prices!$I:$I,$G184)=0,COUNTIFS(Prices!$D:$D,$P$12,Prices!$A:$A,$B184,Prices!$I:$I,$G184,Prices!$H:$H,"Product NA")&gt;0),0,SUMIFS(Prices!$H:$H,Prices!$D:$D,$P$12,Prices!$A:$A,$B184,Prices!$I:$I,$G184))</f>
        <v>0</v>
      </c>
      <c r="R184" s="89">
        <f>IF(OR($C184=0,$E184=0,COUNTIFS(Prices!$D:$D,$P$12,Prices!$A:$A,$B184,Prices!$I:$I,$G184,Prices!$H:$H,"Product NA")&gt;0),"",(P184+(Q184*($E184/1000))))</f>
        <v>0</v>
      </c>
      <c r="S184" s="89">
        <f t="shared" si="28"/>
        <v>0</v>
      </c>
      <c r="T184" s="90">
        <f t="shared" si="29"/>
        <v>0</v>
      </c>
      <c r="U184" s="90">
        <f t="shared" si="30"/>
        <v>0</v>
      </c>
      <c r="W184" s="88">
        <f>IF(OR(COUNTIFS(Prices!$D:$D,$W$12,Prices!$A:$A,$B184,Prices!$I:$I,$G184)=0,COUNTIFS(Prices!$D:$D,$W$12,Prices!$A:$A,$B184,Prices!$I:$I,$G184,Prices!$G:$G,"Product NA")&gt;0),0,SUMIFS(Prices!$G:$G,Prices!$D:$D,$W$12,Prices!$A:$A,$B184,Prices!$I:$I,$G184))</f>
        <v>0</v>
      </c>
      <c r="X184" s="88">
        <f>IF(OR(COUNTIFS(Prices!$D:$D,$W$12,Prices!$A:$A,$B184,Prices!$I:$I,$G184)=0,COUNTIFS(Prices!$D:$D,$W$12,Prices!$A:$A,$B184,Prices!$I:$I,$G184,Prices!$H:$H,"Product NA")&gt;0),0,SUMIFS(Prices!$H:$H,Prices!$D:$D,$W$12,Prices!$A:$A,$B184,Prices!$I:$I,$G184))</f>
        <v>0</v>
      </c>
      <c r="Y184" s="89">
        <f>IF(OR($C184=0,$E184=0,COUNTIFS(Prices!$D:$D,$W$12,Prices!$A:$A,$B184,Prices!$I:$I,$G184,Prices!$H:$H,"Product NA")&gt;0),"",(W184+(X184*($E184/1000))))</f>
        <v>0</v>
      </c>
      <c r="Z184" s="89">
        <f t="shared" si="31"/>
        <v>0</v>
      </c>
      <c r="AA184" s="90">
        <f t="shared" si="32"/>
        <v>0</v>
      </c>
      <c r="AB184" s="90">
        <f t="shared" si="33"/>
        <v>0</v>
      </c>
      <c r="AD184" s="88">
        <f>IF(OR(COUNTIFS(Prices!$D:$D,$AD$12,Prices!$A:$A,$B184,Prices!$I:$I,$G184)=0,COUNTIFS(Prices!$D:$D,$AD$12,Prices!$A:$A,$B184,Prices!$I:$I,$G184,Prices!$G:$G,"Product NA")&gt;0),0,SUMIFS(Prices!$G:$G,Prices!$D:$D,$AD$12,Prices!$A:$A,$B184,Prices!$I:$I,$G184))</f>
        <v>6.3000000000000007</v>
      </c>
      <c r="AE184" s="88">
        <f>IF(OR(COUNTIFS(Prices!$D:$D,$AD$12,Prices!$A:$A,$B184,Prices!$I:$I,$G184)=0,COUNTIFS(Prices!$D:$D,$AD$12,Prices!$A:$A,$B184,Prices!$I:$I,$G184,Prices!$H:$H,"Product NA")&gt;0),0,SUMIFS(Prices!$H:$H,Prices!$D:$D,$AD$12,Prices!$A:$A,$B184,Prices!$I:$I,$G184))</f>
        <v>9.6000000000000014</v>
      </c>
      <c r="AF184" s="89">
        <f>IF(OR($C184=0,$E184=0,COUNTIFS(Prices!$D:$D,$AD$12,Prices!$A:$A,$B184,Prices!$I:$I,$G184,Prices!$H:$H,"Product NA")&gt;0),"",(AD184+(AE184*($E184/1000))))</f>
        <v>9.1800000000000015</v>
      </c>
      <c r="AG184" s="89">
        <f t="shared" si="34"/>
        <v>0.59670000000000012</v>
      </c>
      <c r="AH184" s="90">
        <f t="shared" si="35"/>
        <v>9.7767000000000017</v>
      </c>
      <c r="AI184" s="90">
        <f t="shared" si="36"/>
        <v>9.7767000000000017</v>
      </c>
    </row>
    <row r="185" spans="2:35" x14ac:dyDescent="0.35">
      <c r="B185" s="87" t="s">
        <v>180</v>
      </c>
      <c r="C185" s="66">
        <v>1</v>
      </c>
      <c r="D185" s="66">
        <v>1</v>
      </c>
      <c r="E185" s="66">
        <v>300</v>
      </c>
      <c r="G185" s="75" t="str">
        <f t="shared" si="37"/>
        <v>0-500g</v>
      </c>
      <c r="H185" s="88">
        <f>IF(OR(COUNTIFS(Prices!$D:$D,$H$12,Prices!$A:$A,$B185,Prices!$I:$I,$G185)=0,COUNTIFS(Prices!$D:$D,$H$12,Prices!$A:$A,$B185,Prices!$I:$I,$G185,Prices!$G:$G,"Product NA")&gt;0),0,SUMIFS(Prices!$G:$G,Prices!$D:$D,$H$12,Prices!$A:$A,$B185,Prices!$I:$I,$G185))</f>
        <v>1.87</v>
      </c>
      <c r="I185" s="88">
        <f>IF(OR(COUNTIFS(Prices!$D:$D,$H$12,Prices!$A:$A,$B185,Prices!$I:$I,$G185)=0,COUNTIFS(Prices!$D:$D,$H$12,Prices!$A:$A,$B185,Prices!$I:$I,$G185,Prices!$H:$H,"Product NA")&gt;0),0,SUMIFS(Prices!$H:$H,Prices!$D:$D,$H$12,Prices!$A:$A,$B185,Prices!$I:$I,$G185))</f>
        <v>3.44</v>
      </c>
      <c r="J185" s="89">
        <f>IF(OR($C185=0,$E185=0,COUNTIFS(Prices!$D:$D,$H$12,Prices!$A:$A,$B185,Prices!$I:$I,$G185,Prices!$H:$H,"Product NA")&gt;0),"",(H185+(I185*($E185/1000))))</f>
        <v>2.9020000000000001</v>
      </c>
      <c r="K185" s="89">
        <f>J185*-(INDEX(VRDs!$H$3:$J$12, MATCH($H$12, VRDs!$A$3:$A$12, 0), MATCH($D185, INDEX(VRDs!$E$3:$G$12, MATCH($H$12, VRDs!$A$3:$A$12, 0), 0), 1)))</f>
        <v>0</v>
      </c>
      <c r="L185" s="89">
        <f t="shared" si="38"/>
        <v>0.18863000000000002</v>
      </c>
      <c r="M185" s="90">
        <f t="shared" si="26"/>
        <v>3.09063</v>
      </c>
      <c r="N185" s="90">
        <f t="shared" si="27"/>
        <v>3.09063</v>
      </c>
      <c r="P185" s="88">
        <f>IF(OR(COUNTIFS(Prices!$D:$D,$P$12,Prices!$A:$A,$B185,Prices!$I:$I,$G185)=0,COUNTIFS(Prices!$D:$D,$P$12,Prices!$A:$A,$B185,Prices!$I:$I,$G185,Prices!$G:$G,"Product NA")&gt;0),0,SUMIFS(Prices!$G:$G,Prices!$D:$D,$P$12,Prices!$A:$A,$B185,Prices!$I:$I,$G185))</f>
        <v>5.7</v>
      </c>
      <c r="Q185" s="88">
        <f>IF(OR(COUNTIFS(Prices!$D:$D,$P$12,Prices!$A:$A,$B185,Prices!$I:$I,$G185)=0,COUNTIFS(Prices!$D:$D,$P$12,Prices!$A:$A,$B185,Prices!$I:$I,$G185,Prices!$H:$H,"Product NA")&gt;0),0,SUMIFS(Prices!$H:$H,Prices!$D:$D,$P$12,Prices!$A:$A,$B185,Prices!$I:$I,$G185))</f>
        <v>4.05</v>
      </c>
      <c r="R185" s="89">
        <f>IF(OR($C185=0,$E185=0,COUNTIFS(Prices!$D:$D,$P$12,Prices!$A:$A,$B185,Prices!$I:$I,$G185,Prices!$H:$H,"Product NA")&gt;0),"",(P185+(Q185*($E185/1000))))</f>
        <v>6.915</v>
      </c>
      <c r="S185" s="89">
        <f t="shared" si="28"/>
        <v>0.44947500000000001</v>
      </c>
      <c r="T185" s="90">
        <f t="shared" si="29"/>
        <v>7.3644749999999997</v>
      </c>
      <c r="U185" s="90">
        <f t="shared" si="30"/>
        <v>7.3644749999999997</v>
      </c>
      <c r="W185" s="88">
        <f>IF(OR(COUNTIFS(Prices!$D:$D,$W$12,Prices!$A:$A,$B185,Prices!$I:$I,$G185)=0,COUNTIFS(Prices!$D:$D,$W$12,Prices!$A:$A,$B185,Prices!$I:$I,$G185,Prices!$G:$G,"Product NA")&gt;0),0,SUMIFS(Prices!$G:$G,Prices!$D:$D,$W$12,Prices!$A:$A,$B185,Prices!$I:$I,$G185))</f>
        <v>6.25</v>
      </c>
      <c r="X185" s="88">
        <f>IF(OR(COUNTIFS(Prices!$D:$D,$W$12,Prices!$A:$A,$B185,Prices!$I:$I,$G185)=0,COUNTIFS(Prices!$D:$D,$W$12,Prices!$A:$A,$B185,Prices!$I:$I,$G185,Prices!$H:$H,"Product NA")&gt;0),0,SUMIFS(Prices!$H:$H,Prices!$D:$D,$W$12,Prices!$A:$A,$B185,Prices!$I:$I,$G185))</f>
        <v>3.8000000000000003</v>
      </c>
      <c r="Y185" s="89">
        <f>IF(OR($C185=0,$E185=0,COUNTIFS(Prices!$D:$D,$W$12,Prices!$A:$A,$B185,Prices!$I:$I,$G185,Prices!$H:$H,"Product NA")&gt;0),"",(W185+(X185*($E185/1000))))</f>
        <v>7.3900000000000006</v>
      </c>
      <c r="Z185" s="89">
        <f t="shared" si="31"/>
        <v>0.48035000000000005</v>
      </c>
      <c r="AA185" s="90">
        <f t="shared" si="32"/>
        <v>7.8703500000000002</v>
      </c>
      <c r="AB185" s="90">
        <f t="shared" si="33"/>
        <v>7.8703500000000002</v>
      </c>
      <c r="AD185" s="88">
        <f>IF(OR(COUNTIFS(Prices!$D:$D,$AD$12,Prices!$A:$A,$B185,Prices!$I:$I,$G185)=0,COUNTIFS(Prices!$D:$D,$AD$12,Prices!$A:$A,$B185,Prices!$I:$I,$G185,Prices!$G:$G,"Product NA")&gt;0),0,SUMIFS(Prices!$G:$G,Prices!$D:$D,$AD$12,Prices!$A:$A,$B185,Prices!$I:$I,$G185))</f>
        <v>0</v>
      </c>
      <c r="AE185" s="88">
        <f>IF(OR(COUNTIFS(Prices!$D:$D,$AD$12,Prices!$A:$A,$B185,Prices!$I:$I,$G185)=0,COUNTIFS(Prices!$D:$D,$AD$12,Prices!$A:$A,$B185,Prices!$I:$I,$G185,Prices!$H:$H,"Product NA")&gt;0),0,SUMIFS(Prices!$H:$H,Prices!$D:$D,$AD$12,Prices!$A:$A,$B185,Prices!$I:$I,$G185))</f>
        <v>0</v>
      </c>
      <c r="AF185" s="89">
        <f>IF(OR($C185=0,$E185=0,COUNTIFS(Prices!$D:$D,$AD$12,Prices!$A:$A,$B185,Prices!$I:$I,$G185,Prices!$H:$H,"Product NA")&gt;0),"",(AD185+(AE185*($E185/1000))))</f>
        <v>0</v>
      </c>
      <c r="AG185" s="89">
        <f t="shared" si="34"/>
        <v>0</v>
      </c>
      <c r="AH185" s="90">
        <f t="shared" si="35"/>
        <v>0</v>
      </c>
      <c r="AI185" s="90">
        <f t="shared" si="36"/>
        <v>0</v>
      </c>
    </row>
    <row r="186" spans="2:35" x14ac:dyDescent="0.35">
      <c r="B186" s="87" t="s">
        <v>181</v>
      </c>
      <c r="C186" s="66">
        <v>1</v>
      </c>
      <c r="D186" s="66">
        <v>1</v>
      </c>
      <c r="E186" s="66">
        <v>300</v>
      </c>
      <c r="G186" s="75" t="str">
        <f t="shared" si="37"/>
        <v>0-500g</v>
      </c>
      <c r="H186" s="88">
        <f>IF(OR(COUNTIFS(Prices!$D:$D,$H$12,Prices!$A:$A,$B186,Prices!$I:$I,$G186)=0,COUNTIFS(Prices!$D:$D,$H$12,Prices!$A:$A,$B186,Prices!$I:$I,$G186,Prices!$G:$G,"Product NA")&gt;0),0,SUMIFS(Prices!$G:$G,Prices!$D:$D,$H$12,Prices!$A:$A,$B186,Prices!$I:$I,$G186))</f>
        <v>1.1599999999999999</v>
      </c>
      <c r="I186" s="88">
        <f>IF(OR(COUNTIFS(Prices!$D:$D,$H$12,Prices!$A:$A,$B186,Prices!$I:$I,$G186)=0,COUNTIFS(Prices!$D:$D,$H$12,Prices!$A:$A,$B186,Prices!$I:$I,$G186,Prices!$H:$H,"Product NA")&gt;0),0,SUMIFS(Prices!$H:$H,Prices!$D:$D,$H$12,Prices!$A:$A,$B186,Prices!$I:$I,$G186))</f>
        <v>13.64</v>
      </c>
      <c r="J186" s="89">
        <f>IF(OR($C186=0,$E186=0,COUNTIFS(Prices!$D:$D,$H$12,Prices!$A:$A,$B186,Prices!$I:$I,$G186,Prices!$H:$H,"Product NA")&gt;0),"",(H186+(I186*($E186/1000))))</f>
        <v>5.2519999999999998</v>
      </c>
      <c r="K186" s="89">
        <f>J186*-(INDEX(VRDs!$H$3:$J$12, MATCH($H$12, VRDs!$A$3:$A$12, 0), MATCH($D186, INDEX(VRDs!$E$3:$G$12, MATCH($H$12, VRDs!$A$3:$A$12, 0), 0), 1)))</f>
        <v>0</v>
      </c>
      <c r="L186" s="89">
        <f t="shared" si="38"/>
        <v>0.34138000000000002</v>
      </c>
      <c r="M186" s="90">
        <f t="shared" si="26"/>
        <v>5.5933799999999998</v>
      </c>
      <c r="N186" s="90">
        <f t="shared" si="27"/>
        <v>5.5933799999999998</v>
      </c>
      <c r="P186" s="88">
        <f>IF(OR(COUNTIFS(Prices!$D:$D,$P$12,Prices!$A:$A,$B186,Prices!$I:$I,$G186)=0,COUNTIFS(Prices!$D:$D,$P$12,Prices!$A:$A,$B186,Prices!$I:$I,$G186,Prices!$G:$G,"Product NA")&gt;0),0,SUMIFS(Prices!$G:$G,Prices!$D:$D,$P$12,Prices!$A:$A,$B186,Prices!$I:$I,$G186))</f>
        <v>0</v>
      </c>
      <c r="Q186" s="88">
        <f>IF(OR(COUNTIFS(Prices!$D:$D,$P$12,Prices!$A:$A,$B186,Prices!$I:$I,$G186)=0,COUNTIFS(Prices!$D:$D,$P$12,Prices!$A:$A,$B186,Prices!$I:$I,$G186,Prices!$H:$H,"Product NA")&gt;0),0,SUMIFS(Prices!$H:$H,Prices!$D:$D,$P$12,Prices!$A:$A,$B186,Prices!$I:$I,$G186))</f>
        <v>0</v>
      </c>
      <c r="R186" s="89">
        <f>IF(OR($C186=0,$E186=0,COUNTIFS(Prices!$D:$D,$P$12,Prices!$A:$A,$B186,Prices!$I:$I,$G186,Prices!$H:$H,"Product NA")&gt;0),"",(P186+(Q186*($E186/1000))))</f>
        <v>0</v>
      </c>
      <c r="S186" s="89">
        <f t="shared" si="28"/>
        <v>0</v>
      </c>
      <c r="T186" s="90">
        <f t="shared" si="29"/>
        <v>0</v>
      </c>
      <c r="U186" s="90">
        <f t="shared" si="30"/>
        <v>0</v>
      </c>
      <c r="W186" s="88">
        <f>IF(OR(COUNTIFS(Prices!$D:$D,$W$12,Prices!$A:$A,$B186,Prices!$I:$I,$G186)=0,COUNTIFS(Prices!$D:$D,$W$12,Prices!$A:$A,$B186,Prices!$I:$I,$G186,Prices!$G:$G,"Product NA")&gt;0),0,SUMIFS(Prices!$G:$G,Prices!$D:$D,$W$12,Prices!$A:$A,$B186,Prices!$I:$I,$G186))</f>
        <v>0</v>
      </c>
      <c r="X186" s="88">
        <f>IF(OR(COUNTIFS(Prices!$D:$D,$W$12,Prices!$A:$A,$B186,Prices!$I:$I,$G186)=0,COUNTIFS(Prices!$D:$D,$W$12,Prices!$A:$A,$B186,Prices!$I:$I,$G186,Prices!$H:$H,"Product NA")&gt;0),0,SUMIFS(Prices!$H:$H,Prices!$D:$D,$W$12,Prices!$A:$A,$B186,Prices!$I:$I,$G186))</f>
        <v>0</v>
      </c>
      <c r="Y186" s="89">
        <f>IF(OR($C186=0,$E186=0,COUNTIFS(Prices!$D:$D,$W$12,Prices!$A:$A,$B186,Prices!$I:$I,$G186,Prices!$H:$H,"Product NA")&gt;0),"",(W186+(X186*($E186/1000))))</f>
        <v>0</v>
      </c>
      <c r="Z186" s="89">
        <f t="shared" si="31"/>
        <v>0</v>
      </c>
      <c r="AA186" s="90">
        <f t="shared" si="32"/>
        <v>0</v>
      </c>
      <c r="AB186" s="90">
        <f t="shared" si="33"/>
        <v>0</v>
      </c>
      <c r="AD186" s="88">
        <f>IF(OR(COUNTIFS(Prices!$D:$D,$AD$12,Prices!$A:$A,$B186,Prices!$I:$I,$G186)=0,COUNTIFS(Prices!$D:$D,$AD$12,Prices!$A:$A,$B186,Prices!$I:$I,$G186,Prices!$G:$G,"Product NA")&gt;0),0,SUMIFS(Prices!$G:$G,Prices!$D:$D,$AD$12,Prices!$A:$A,$B186,Prices!$I:$I,$G186))</f>
        <v>6.3000000000000007</v>
      </c>
      <c r="AE186" s="88">
        <f>IF(OR(COUNTIFS(Prices!$D:$D,$AD$12,Prices!$A:$A,$B186,Prices!$I:$I,$G186)=0,COUNTIFS(Prices!$D:$D,$AD$12,Prices!$A:$A,$B186,Prices!$I:$I,$G186,Prices!$H:$H,"Product NA")&gt;0),0,SUMIFS(Prices!$H:$H,Prices!$D:$D,$AD$12,Prices!$A:$A,$B186,Prices!$I:$I,$G186))</f>
        <v>9.6000000000000014</v>
      </c>
      <c r="AF186" s="89">
        <f>IF(OR($C186=0,$E186=0,COUNTIFS(Prices!$D:$D,$AD$12,Prices!$A:$A,$B186,Prices!$I:$I,$G186,Prices!$H:$H,"Product NA")&gt;0),"",(AD186+(AE186*($E186/1000))))</f>
        <v>9.1800000000000015</v>
      </c>
      <c r="AG186" s="89">
        <f t="shared" si="34"/>
        <v>0.59670000000000012</v>
      </c>
      <c r="AH186" s="90">
        <f t="shared" si="35"/>
        <v>9.7767000000000017</v>
      </c>
      <c r="AI186" s="90">
        <f t="shared" si="36"/>
        <v>9.7767000000000017</v>
      </c>
    </row>
    <row r="187" spans="2:35" x14ac:dyDescent="0.35">
      <c r="B187" s="87" t="s">
        <v>182</v>
      </c>
      <c r="C187" s="66">
        <v>1</v>
      </c>
      <c r="D187" s="66">
        <v>1</v>
      </c>
      <c r="E187" s="66">
        <v>300</v>
      </c>
      <c r="G187" s="75" t="str">
        <f t="shared" si="37"/>
        <v>0-500g</v>
      </c>
      <c r="H187" s="88">
        <f>IF(OR(COUNTIFS(Prices!$D:$D,$H$12,Prices!$A:$A,$B187,Prices!$I:$I,$G187)=0,COUNTIFS(Prices!$D:$D,$H$12,Prices!$A:$A,$B187,Prices!$I:$I,$G187,Prices!$G:$G,"Product NA")&gt;0),0,SUMIFS(Prices!$G:$G,Prices!$D:$D,$H$12,Prices!$A:$A,$B187,Prices!$I:$I,$G187))</f>
        <v>2.97</v>
      </c>
      <c r="I187" s="88">
        <f>IF(OR(COUNTIFS(Prices!$D:$D,$H$12,Prices!$A:$A,$B187,Prices!$I:$I,$G187)=0,COUNTIFS(Prices!$D:$D,$H$12,Prices!$A:$A,$B187,Prices!$I:$I,$G187,Prices!$H:$H,"Product NA")&gt;0),0,SUMIFS(Prices!$H:$H,Prices!$D:$D,$H$12,Prices!$A:$A,$B187,Prices!$I:$I,$G187))</f>
        <v>5.63</v>
      </c>
      <c r="J187" s="89">
        <f>IF(OR($C187=0,$E187=0,COUNTIFS(Prices!$D:$D,$H$12,Prices!$A:$A,$B187,Prices!$I:$I,$G187,Prices!$H:$H,"Product NA")&gt;0),"",(H187+(I187*($E187/1000))))</f>
        <v>4.6589999999999998</v>
      </c>
      <c r="K187" s="89">
        <f>J187*-(INDEX(VRDs!$H$3:$J$12, MATCH($H$12, VRDs!$A$3:$A$12, 0), MATCH($D187, INDEX(VRDs!$E$3:$G$12, MATCH($H$12, VRDs!$A$3:$A$12, 0), 0), 1)))</f>
        <v>0</v>
      </c>
      <c r="L187" s="89">
        <f t="shared" si="38"/>
        <v>0.30283500000000002</v>
      </c>
      <c r="M187" s="90">
        <f t="shared" si="26"/>
        <v>4.9618349999999998</v>
      </c>
      <c r="N187" s="90">
        <f t="shared" si="27"/>
        <v>4.9618349999999998</v>
      </c>
      <c r="P187" s="88">
        <f>IF(OR(COUNTIFS(Prices!$D:$D,$P$12,Prices!$A:$A,$B187,Prices!$I:$I,$G187)=0,COUNTIFS(Prices!$D:$D,$P$12,Prices!$A:$A,$B187,Prices!$I:$I,$G187,Prices!$G:$G,"Product NA")&gt;0),0,SUMIFS(Prices!$G:$G,Prices!$D:$D,$P$12,Prices!$A:$A,$B187,Prices!$I:$I,$G187))</f>
        <v>5.1000000000000005</v>
      </c>
      <c r="Q187" s="88">
        <f>IF(OR(COUNTIFS(Prices!$D:$D,$P$12,Prices!$A:$A,$B187,Prices!$I:$I,$G187)=0,COUNTIFS(Prices!$D:$D,$P$12,Prices!$A:$A,$B187,Prices!$I:$I,$G187,Prices!$H:$H,"Product NA")&gt;0),0,SUMIFS(Prices!$H:$H,Prices!$D:$D,$P$12,Prices!$A:$A,$B187,Prices!$I:$I,$G187))</f>
        <v>6.3000000000000007</v>
      </c>
      <c r="R187" s="89">
        <f>IF(OR($C187=0,$E187=0,COUNTIFS(Prices!$D:$D,$P$12,Prices!$A:$A,$B187,Prices!$I:$I,$G187,Prices!$H:$H,"Product NA")&gt;0),"",(P187+(Q187*($E187/1000))))</f>
        <v>6.99</v>
      </c>
      <c r="S187" s="89">
        <f t="shared" si="28"/>
        <v>0.45435000000000003</v>
      </c>
      <c r="T187" s="90">
        <f t="shared" si="29"/>
        <v>7.44435</v>
      </c>
      <c r="U187" s="90">
        <f t="shared" si="30"/>
        <v>7.44435</v>
      </c>
      <c r="W187" s="88">
        <f>IF(OR(COUNTIFS(Prices!$D:$D,$W$12,Prices!$A:$A,$B187,Prices!$I:$I,$G187)=0,COUNTIFS(Prices!$D:$D,$W$12,Prices!$A:$A,$B187,Prices!$I:$I,$G187,Prices!$G:$G,"Product NA")&gt;0),0,SUMIFS(Prices!$G:$G,Prices!$D:$D,$W$12,Prices!$A:$A,$B187,Prices!$I:$I,$G187))</f>
        <v>5.3500000000000005</v>
      </c>
      <c r="X187" s="88">
        <f>IF(OR(COUNTIFS(Prices!$D:$D,$W$12,Prices!$A:$A,$B187,Prices!$I:$I,$G187)=0,COUNTIFS(Prices!$D:$D,$W$12,Prices!$A:$A,$B187,Prices!$I:$I,$G187,Prices!$H:$H,"Product NA")&gt;0),0,SUMIFS(Prices!$H:$H,Prices!$D:$D,$W$12,Prices!$A:$A,$B187,Prices!$I:$I,$G187))</f>
        <v>9.2000000000000011</v>
      </c>
      <c r="Y187" s="89">
        <f>IF(OR($C187=0,$E187=0,COUNTIFS(Prices!$D:$D,$W$12,Prices!$A:$A,$B187,Prices!$I:$I,$G187,Prices!$H:$H,"Product NA")&gt;0),"",(W187+(X187*($E187/1000))))</f>
        <v>8.1100000000000012</v>
      </c>
      <c r="Z187" s="89">
        <f t="shared" si="31"/>
        <v>0.52715000000000012</v>
      </c>
      <c r="AA187" s="90">
        <f t="shared" si="32"/>
        <v>8.6371500000000019</v>
      </c>
      <c r="AB187" s="90">
        <f t="shared" si="33"/>
        <v>8.6371500000000019</v>
      </c>
      <c r="AD187" s="88">
        <f>IF(OR(COUNTIFS(Prices!$D:$D,$AD$12,Prices!$A:$A,$B187,Prices!$I:$I,$G187)=0,COUNTIFS(Prices!$D:$D,$AD$12,Prices!$A:$A,$B187,Prices!$I:$I,$G187,Prices!$G:$G,"Product NA")&gt;0),0,SUMIFS(Prices!$G:$G,Prices!$D:$D,$AD$12,Prices!$A:$A,$B187,Prices!$I:$I,$G187))</f>
        <v>0</v>
      </c>
      <c r="AE187" s="88">
        <f>IF(OR(COUNTIFS(Prices!$D:$D,$AD$12,Prices!$A:$A,$B187,Prices!$I:$I,$G187)=0,COUNTIFS(Prices!$D:$D,$AD$12,Prices!$A:$A,$B187,Prices!$I:$I,$G187,Prices!$H:$H,"Product NA")&gt;0),0,SUMIFS(Prices!$H:$H,Prices!$D:$D,$AD$12,Prices!$A:$A,$B187,Prices!$I:$I,$G187))</f>
        <v>0</v>
      </c>
      <c r="AF187" s="89">
        <f>IF(OR($C187=0,$E187=0,COUNTIFS(Prices!$D:$D,$AD$12,Prices!$A:$A,$B187,Prices!$I:$I,$G187,Prices!$H:$H,"Product NA")&gt;0),"",(AD187+(AE187*($E187/1000))))</f>
        <v>0</v>
      </c>
      <c r="AG187" s="89">
        <f t="shared" si="34"/>
        <v>0</v>
      </c>
      <c r="AH187" s="90">
        <f t="shared" si="35"/>
        <v>0</v>
      </c>
      <c r="AI187" s="90">
        <f t="shared" si="36"/>
        <v>0</v>
      </c>
    </row>
    <row r="188" spans="2:35" x14ac:dyDescent="0.35">
      <c r="B188" s="87" t="s">
        <v>183</v>
      </c>
      <c r="C188" s="66">
        <v>1</v>
      </c>
      <c r="D188" s="66">
        <v>1</v>
      </c>
      <c r="E188" s="66">
        <v>300</v>
      </c>
      <c r="G188" s="75" t="str">
        <f t="shared" si="37"/>
        <v>0-500g</v>
      </c>
      <c r="H188" s="88">
        <f>IF(OR(COUNTIFS(Prices!$D:$D,$H$12,Prices!$A:$A,$B188,Prices!$I:$I,$G188)=0,COUNTIFS(Prices!$D:$D,$H$12,Prices!$A:$A,$B188,Prices!$I:$I,$G188,Prices!$G:$G,"Product NA")&gt;0),0,SUMIFS(Prices!$G:$G,Prices!$D:$D,$H$12,Prices!$A:$A,$B188,Prices!$I:$I,$G188))</f>
        <v>1.1599999999999999</v>
      </c>
      <c r="I188" s="88">
        <f>IF(OR(COUNTIFS(Prices!$D:$D,$H$12,Prices!$A:$A,$B188,Prices!$I:$I,$G188)=0,COUNTIFS(Prices!$D:$D,$H$12,Prices!$A:$A,$B188,Prices!$I:$I,$G188,Prices!$H:$H,"Product NA")&gt;0),0,SUMIFS(Prices!$H:$H,Prices!$D:$D,$H$12,Prices!$A:$A,$B188,Prices!$I:$I,$G188))</f>
        <v>13.64</v>
      </c>
      <c r="J188" s="89">
        <f>IF(OR($C188=0,$E188=0,COUNTIFS(Prices!$D:$D,$H$12,Prices!$A:$A,$B188,Prices!$I:$I,$G188,Prices!$H:$H,"Product NA")&gt;0),"",(H188+(I188*($E188/1000))))</f>
        <v>5.2519999999999998</v>
      </c>
      <c r="K188" s="89">
        <f>J188*-(INDEX(VRDs!$H$3:$J$12, MATCH($H$12, VRDs!$A$3:$A$12, 0), MATCH($D188, INDEX(VRDs!$E$3:$G$12, MATCH($H$12, VRDs!$A$3:$A$12, 0), 0), 1)))</f>
        <v>0</v>
      </c>
      <c r="L188" s="89">
        <f t="shared" si="38"/>
        <v>0.34138000000000002</v>
      </c>
      <c r="M188" s="90">
        <f t="shared" si="26"/>
        <v>5.5933799999999998</v>
      </c>
      <c r="N188" s="90">
        <f t="shared" si="27"/>
        <v>5.5933799999999998</v>
      </c>
      <c r="P188" s="88">
        <f>IF(OR(COUNTIFS(Prices!$D:$D,$P$12,Prices!$A:$A,$B188,Prices!$I:$I,$G188)=0,COUNTIFS(Prices!$D:$D,$P$12,Prices!$A:$A,$B188,Prices!$I:$I,$G188,Prices!$G:$G,"Product NA")&gt;0),0,SUMIFS(Prices!$G:$G,Prices!$D:$D,$P$12,Prices!$A:$A,$B188,Prices!$I:$I,$G188))</f>
        <v>0</v>
      </c>
      <c r="Q188" s="88">
        <f>IF(OR(COUNTIFS(Prices!$D:$D,$P$12,Prices!$A:$A,$B188,Prices!$I:$I,$G188)=0,COUNTIFS(Prices!$D:$D,$P$12,Prices!$A:$A,$B188,Prices!$I:$I,$G188,Prices!$H:$H,"Product NA")&gt;0),0,SUMIFS(Prices!$H:$H,Prices!$D:$D,$P$12,Prices!$A:$A,$B188,Prices!$I:$I,$G188))</f>
        <v>0</v>
      </c>
      <c r="R188" s="89">
        <f>IF(OR($C188=0,$E188=0,COUNTIFS(Prices!$D:$D,$P$12,Prices!$A:$A,$B188,Prices!$I:$I,$G188,Prices!$H:$H,"Product NA")&gt;0),"",(P188+(Q188*($E188/1000))))</f>
        <v>0</v>
      </c>
      <c r="S188" s="89">
        <f t="shared" si="28"/>
        <v>0</v>
      </c>
      <c r="T188" s="90">
        <f t="shared" si="29"/>
        <v>0</v>
      </c>
      <c r="U188" s="90">
        <f t="shared" si="30"/>
        <v>0</v>
      </c>
      <c r="W188" s="88">
        <f>IF(OR(COUNTIFS(Prices!$D:$D,$W$12,Prices!$A:$A,$B188,Prices!$I:$I,$G188)=0,COUNTIFS(Prices!$D:$D,$W$12,Prices!$A:$A,$B188,Prices!$I:$I,$G188,Prices!$G:$G,"Product NA")&gt;0),0,SUMIFS(Prices!$G:$G,Prices!$D:$D,$W$12,Prices!$A:$A,$B188,Prices!$I:$I,$G188))</f>
        <v>0</v>
      </c>
      <c r="X188" s="88">
        <f>IF(OR(COUNTIFS(Prices!$D:$D,$W$12,Prices!$A:$A,$B188,Prices!$I:$I,$G188)=0,COUNTIFS(Prices!$D:$D,$W$12,Prices!$A:$A,$B188,Prices!$I:$I,$G188,Prices!$H:$H,"Product NA")&gt;0),0,SUMIFS(Prices!$H:$H,Prices!$D:$D,$W$12,Prices!$A:$A,$B188,Prices!$I:$I,$G188))</f>
        <v>0</v>
      </c>
      <c r="Y188" s="89">
        <f>IF(OR($C188=0,$E188=0,COUNTIFS(Prices!$D:$D,$W$12,Prices!$A:$A,$B188,Prices!$I:$I,$G188,Prices!$H:$H,"Product NA")&gt;0),"",(W188+(X188*($E188/1000))))</f>
        <v>0</v>
      </c>
      <c r="Z188" s="89">
        <f t="shared" si="31"/>
        <v>0</v>
      </c>
      <c r="AA188" s="90">
        <f t="shared" si="32"/>
        <v>0</v>
      </c>
      <c r="AB188" s="90">
        <f t="shared" si="33"/>
        <v>0</v>
      </c>
      <c r="AD188" s="88">
        <f>IF(OR(COUNTIFS(Prices!$D:$D,$AD$12,Prices!$A:$A,$B188,Prices!$I:$I,$G188)=0,COUNTIFS(Prices!$D:$D,$AD$12,Prices!$A:$A,$B188,Prices!$I:$I,$G188,Prices!$G:$G,"Product NA")&gt;0),0,SUMIFS(Prices!$G:$G,Prices!$D:$D,$AD$12,Prices!$A:$A,$B188,Prices!$I:$I,$G188))</f>
        <v>6.3000000000000007</v>
      </c>
      <c r="AE188" s="88">
        <f>IF(OR(COUNTIFS(Prices!$D:$D,$AD$12,Prices!$A:$A,$B188,Prices!$I:$I,$G188)=0,COUNTIFS(Prices!$D:$D,$AD$12,Prices!$A:$A,$B188,Prices!$I:$I,$G188,Prices!$H:$H,"Product NA")&gt;0),0,SUMIFS(Prices!$H:$H,Prices!$D:$D,$AD$12,Prices!$A:$A,$B188,Prices!$I:$I,$G188))</f>
        <v>9.6000000000000014</v>
      </c>
      <c r="AF188" s="89">
        <f>IF(OR($C188=0,$E188=0,COUNTIFS(Prices!$D:$D,$AD$12,Prices!$A:$A,$B188,Prices!$I:$I,$G188,Prices!$H:$H,"Product NA")&gt;0),"",(AD188+(AE188*($E188/1000))))</f>
        <v>9.1800000000000015</v>
      </c>
      <c r="AG188" s="89">
        <f t="shared" si="34"/>
        <v>0.59670000000000012</v>
      </c>
      <c r="AH188" s="90">
        <f t="shared" si="35"/>
        <v>9.7767000000000017</v>
      </c>
      <c r="AI188" s="90">
        <f t="shared" si="36"/>
        <v>9.7767000000000017</v>
      </c>
    </row>
    <row r="189" spans="2:35" x14ac:dyDescent="0.35">
      <c r="B189" s="87" t="s">
        <v>184</v>
      </c>
      <c r="C189" s="66">
        <v>1</v>
      </c>
      <c r="D189" s="66">
        <v>1</v>
      </c>
      <c r="E189" s="66">
        <v>300</v>
      </c>
      <c r="G189" s="75" t="str">
        <f t="shared" si="37"/>
        <v>0-500g</v>
      </c>
      <c r="H189" s="88">
        <f>IF(OR(COUNTIFS(Prices!$D:$D,$H$12,Prices!$A:$A,$B189,Prices!$I:$I,$G189)=0,COUNTIFS(Prices!$D:$D,$H$12,Prices!$A:$A,$B189,Prices!$I:$I,$G189,Prices!$G:$G,"Product NA")&gt;0),0,SUMIFS(Prices!$G:$G,Prices!$D:$D,$H$12,Prices!$A:$A,$B189,Prices!$I:$I,$G189))</f>
        <v>0.98</v>
      </c>
      <c r="I189" s="88">
        <f>IF(OR(COUNTIFS(Prices!$D:$D,$H$12,Prices!$A:$A,$B189,Prices!$I:$I,$G189)=0,COUNTIFS(Prices!$D:$D,$H$12,Prices!$A:$A,$B189,Prices!$I:$I,$G189,Prices!$H:$H,"Product NA")&gt;0),0,SUMIFS(Prices!$H:$H,Prices!$D:$D,$H$12,Prices!$A:$A,$B189,Prices!$I:$I,$G189))</f>
        <v>11.63</v>
      </c>
      <c r="J189" s="89">
        <f>IF(OR($C189=0,$E189=0,COUNTIFS(Prices!$D:$D,$H$12,Prices!$A:$A,$B189,Prices!$I:$I,$G189,Prices!$H:$H,"Product NA")&gt;0),"",(H189+(I189*($E189/1000))))</f>
        <v>4.4690000000000003</v>
      </c>
      <c r="K189" s="89">
        <f>J189*-(INDEX(VRDs!$H$3:$J$12, MATCH($H$12, VRDs!$A$3:$A$12, 0), MATCH($D189, INDEX(VRDs!$E$3:$G$12, MATCH($H$12, VRDs!$A$3:$A$12, 0), 0), 1)))</f>
        <v>0</v>
      </c>
      <c r="L189" s="89">
        <f t="shared" si="38"/>
        <v>0.29048500000000005</v>
      </c>
      <c r="M189" s="90">
        <f t="shared" si="26"/>
        <v>4.7594850000000006</v>
      </c>
      <c r="N189" s="90">
        <f t="shared" si="27"/>
        <v>4.7594850000000006</v>
      </c>
      <c r="P189" s="88">
        <f>IF(OR(COUNTIFS(Prices!$D:$D,$P$12,Prices!$A:$A,$B189,Prices!$I:$I,$G189)=0,COUNTIFS(Prices!$D:$D,$P$12,Prices!$A:$A,$B189,Prices!$I:$I,$G189,Prices!$G:$G,"Product NA")&gt;0),0,SUMIFS(Prices!$G:$G,Prices!$D:$D,$P$12,Prices!$A:$A,$B189,Prices!$I:$I,$G189))</f>
        <v>5.7</v>
      </c>
      <c r="Q189" s="88">
        <f>IF(OR(COUNTIFS(Prices!$D:$D,$P$12,Prices!$A:$A,$B189,Prices!$I:$I,$G189)=0,COUNTIFS(Prices!$D:$D,$P$12,Prices!$A:$A,$B189,Prices!$I:$I,$G189,Prices!$H:$H,"Product NA")&gt;0),0,SUMIFS(Prices!$H:$H,Prices!$D:$D,$P$12,Prices!$A:$A,$B189,Prices!$I:$I,$G189))</f>
        <v>4.05</v>
      </c>
      <c r="R189" s="89">
        <f>IF(OR($C189=0,$E189=0,COUNTIFS(Prices!$D:$D,$P$12,Prices!$A:$A,$B189,Prices!$I:$I,$G189,Prices!$H:$H,"Product NA")&gt;0),"",(P189+(Q189*($E189/1000))))</f>
        <v>6.915</v>
      </c>
      <c r="S189" s="89">
        <f t="shared" si="28"/>
        <v>0.44947500000000001</v>
      </c>
      <c r="T189" s="90">
        <f t="shared" si="29"/>
        <v>7.3644749999999997</v>
      </c>
      <c r="U189" s="90">
        <f t="shared" si="30"/>
        <v>7.3644749999999997</v>
      </c>
      <c r="W189" s="88">
        <f>IF(OR(COUNTIFS(Prices!$D:$D,$W$12,Prices!$A:$A,$B189,Prices!$I:$I,$G189)=0,COUNTIFS(Prices!$D:$D,$W$12,Prices!$A:$A,$B189,Prices!$I:$I,$G189,Prices!$G:$G,"Product NA")&gt;0),0,SUMIFS(Prices!$G:$G,Prices!$D:$D,$W$12,Prices!$A:$A,$B189,Prices!$I:$I,$G189))</f>
        <v>6.5500000000000007</v>
      </c>
      <c r="X189" s="88">
        <f>IF(OR(COUNTIFS(Prices!$D:$D,$W$12,Prices!$A:$A,$B189,Prices!$I:$I,$G189)=0,COUNTIFS(Prices!$D:$D,$W$12,Prices!$A:$A,$B189,Prices!$I:$I,$G189,Prices!$H:$H,"Product NA")&gt;0),0,SUMIFS(Prices!$H:$H,Prices!$D:$D,$W$12,Prices!$A:$A,$B189,Prices!$I:$I,$G189))</f>
        <v>4.05</v>
      </c>
      <c r="Y189" s="89">
        <f>IF(OR($C189=0,$E189=0,COUNTIFS(Prices!$D:$D,$W$12,Prices!$A:$A,$B189,Prices!$I:$I,$G189,Prices!$H:$H,"Product NA")&gt;0),"",(W189+(X189*($E189/1000))))</f>
        <v>7.7650000000000006</v>
      </c>
      <c r="Z189" s="89">
        <f t="shared" si="31"/>
        <v>0.50472500000000009</v>
      </c>
      <c r="AA189" s="90">
        <f t="shared" si="32"/>
        <v>8.2697250000000011</v>
      </c>
      <c r="AB189" s="90">
        <f t="shared" si="33"/>
        <v>8.2697250000000011</v>
      </c>
      <c r="AD189" s="88">
        <f>IF(OR(COUNTIFS(Prices!$D:$D,$AD$12,Prices!$A:$A,$B189,Prices!$I:$I,$G189)=0,COUNTIFS(Prices!$D:$D,$AD$12,Prices!$A:$A,$B189,Prices!$I:$I,$G189,Prices!$G:$G,"Product NA")&gt;0),0,SUMIFS(Prices!$G:$G,Prices!$D:$D,$AD$12,Prices!$A:$A,$B189,Prices!$I:$I,$G189))</f>
        <v>0</v>
      </c>
      <c r="AE189" s="88">
        <f>IF(OR(COUNTIFS(Prices!$D:$D,$AD$12,Prices!$A:$A,$B189,Prices!$I:$I,$G189)=0,COUNTIFS(Prices!$D:$D,$AD$12,Prices!$A:$A,$B189,Prices!$I:$I,$G189,Prices!$H:$H,"Product NA")&gt;0),0,SUMIFS(Prices!$H:$H,Prices!$D:$D,$AD$12,Prices!$A:$A,$B189,Prices!$I:$I,$G189))</f>
        <v>0</v>
      </c>
      <c r="AF189" s="89">
        <f>IF(OR($C189=0,$E189=0,COUNTIFS(Prices!$D:$D,$AD$12,Prices!$A:$A,$B189,Prices!$I:$I,$G189,Prices!$H:$H,"Product NA")&gt;0),"",(AD189+(AE189*($E189/1000))))</f>
        <v>0</v>
      </c>
      <c r="AG189" s="89">
        <f t="shared" si="34"/>
        <v>0</v>
      </c>
      <c r="AH189" s="90">
        <f t="shared" si="35"/>
        <v>0</v>
      </c>
      <c r="AI189" s="90">
        <f t="shared" si="36"/>
        <v>0</v>
      </c>
    </row>
    <row r="190" spans="2:35" x14ac:dyDescent="0.35">
      <c r="B190" s="87" t="s">
        <v>185</v>
      </c>
      <c r="C190" s="66">
        <v>1</v>
      </c>
      <c r="D190" s="66">
        <v>1</v>
      </c>
      <c r="E190" s="66">
        <v>300</v>
      </c>
      <c r="G190" s="75" t="str">
        <f t="shared" si="37"/>
        <v>0-500g</v>
      </c>
      <c r="H190" s="88">
        <f>IF(OR(COUNTIFS(Prices!$D:$D,$H$12,Prices!$A:$A,$B190,Prices!$I:$I,$G190)=0,COUNTIFS(Prices!$D:$D,$H$12,Prices!$A:$A,$B190,Prices!$I:$I,$G190,Prices!$G:$G,"Product NA")&gt;0),0,SUMIFS(Prices!$G:$G,Prices!$D:$D,$H$12,Prices!$A:$A,$B190,Prices!$I:$I,$G190))</f>
        <v>1.1599999999999999</v>
      </c>
      <c r="I190" s="88">
        <f>IF(OR(COUNTIFS(Prices!$D:$D,$H$12,Prices!$A:$A,$B190,Prices!$I:$I,$G190)=0,COUNTIFS(Prices!$D:$D,$H$12,Prices!$A:$A,$B190,Prices!$I:$I,$G190,Prices!$H:$H,"Product NA")&gt;0),0,SUMIFS(Prices!$H:$H,Prices!$D:$D,$H$12,Prices!$A:$A,$B190,Prices!$I:$I,$G190))</f>
        <v>13.64</v>
      </c>
      <c r="J190" s="89">
        <f>IF(OR($C190=0,$E190=0,COUNTIFS(Prices!$D:$D,$H$12,Prices!$A:$A,$B190,Prices!$I:$I,$G190,Prices!$H:$H,"Product NA")&gt;0),"",(H190+(I190*($E190/1000))))</f>
        <v>5.2519999999999998</v>
      </c>
      <c r="K190" s="89">
        <f>J190*-(INDEX(VRDs!$H$3:$J$12, MATCH($H$12, VRDs!$A$3:$A$12, 0), MATCH($D190, INDEX(VRDs!$E$3:$G$12, MATCH($H$12, VRDs!$A$3:$A$12, 0), 0), 1)))</f>
        <v>0</v>
      </c>
      <c r="L190" s="89">
        <f t="shared" si="38"/>
        <v>0.34138000000000002</v>
      </c>
      <c r="M190" s="90">
        <f t="shared" si="26"/>
        <v>5.5933799999999998</v>
      </c>
      <c r="N190" s="90">
        <f t="shared" si="27"/>
        <v>5.5933799999999998</v>
      </c>
      <c r="P190" s="88">
        <f>IF(OR(COUNTIFS(Prices!$D:$D,$P$12,Prices!$A:$A,$B190,Prices!$I:$I,$G190)=0,COUNTIFS(Prices!$D:$D,$P$12,Prices!$A:$A,$B190,Prices!$I:$I,$G190,Prices!$G:$G,"Product NA")&gt;0),0,SUMIFS(Prices!$G:$G,Prices!$D:$D,$P$12,Prices!$A:$A,$B190,Prices!$I:$I,$G190))</f>
        <v>0</v>
      </c>
      <c r="Q190" s="88">
        <f>IF(OR(COUNTIFS(Prices!$D:$D,$P$12,Prices!$A:$A,$B190,Prices!$I:$I,$G190)=0,COUNTIFS(Prices!$D:$D,$P$12,Prices!$A:$A,$B190,Prices!$I:$I,$G190,Prices!$H:$H,"Product NA")&gt;0),0,SUMIFS(Prices!$H:$H,Prices!$D:$D,$P$12,Prices!$A:$A,$B190,Prices!$I:$I,$G190))</f>
        <v>0</v>
      </c>
      <c r="R190" s="89">
        <f>IF(OR($C190=0,$E190=0,COUNTIFS(Prices!$D:$D,$P$12,Prices!$A:$A,$B190,Prices!$I:$I,$G190,Prices!$H:$H,"Product NA")&gt;0),"",(P190+(Q190*($E190/1000))))</f>
        <v>0</v>
      </c>
      <c r="S190" s="89">
        <f t="shared" si="28"/>
        <v>0</v>
      </c>
      <c r="T190" s="90">
        <f t="shared" si="29"/>
        <v>0</v>
      </c>
      <c r="U190" s="90">
        <f t="shared" si="30"/>
        <v>0</v>
      </c>
      <c r="W190" s="88">
        <f>IF(OR(COUNTIFS(Prices!$D:$D,$W$12,Prices!$A:$A,$B190,Prices!$I:$I,$G190)=0,COUNTIFS(Prices!$D:$D,$W$12,Prices!$A:$A,$B190,Prices!$I:$I,$G190,Prices!$G:$G,"Product NA")&gt;0),0,SUMIFS(Prices!$G:$G,Prices!$D:$D,$W$12,Prices!$A:$A,$B190,Prices!$I:$I,$G190))</f>
        <v>0</v>
      </c>
      <c r="X190" s="88">
        <f>IF(OR(COUNTIFS(Prices!$D:$D,$W$12,Prices!$A:$A,$B190,Prices!$I:$I,$G190)=0,COUNTIFS(Prices!$D:$D,$W$12,Prices!$A:$A,$B190,Prices!$I:$I,$G190,Prices!$H:$H,"Product NA")&gt;0),0,SUMIFS(Prices!$H:$H,Prices!$D:$D,$W$12,Prices!$A:$A,$B190,Prices!$I:$I,$G190))</f>
        <v>0</v>
      </c>
      <c r="Y190" s="89">
        <f>IF(OR($C190=0,$E190=0,COUNTIFS(Prices!$D:$D,$W$12,Prices!$A:$A,$B190,Prices!$I:$I,$G190,Prices!$H:$H,"Product NA")&gt;0),"",(W190+(X190*($E190/1000))))</f>
        <v>0</v>
      </c>
      <c r="Z190" s="89">
        <f t="shared" si="31"/>
        <v>0</v>
      </c>
      <c r="AA190" s="90">
        <f t="shared" si="32"/>
        <v>0</v>
      </c>
      <c r="AB190" s="90">
        <f t="shared" si="33"/>
        <v>0</v>
      </c>
      <c r="AD190" s="88">
        <f>IF(OR(COUNTIFS(Prices!$D:$D,$AD$12,Prices!$A:$A,$B190,Prices!$I:$I,$G190)=0,COUNTIFS(Prices!$D:$D,$AD$12,Prices!$A:$A,$B190,Prices!$I:$I,$G190,Prices!$G:$G,"Product NA")&gt;0),0,SUMIFS(Prices!$G:$G,Prices!$D:$D,$AD$12,Prices!$A:$A,$B190,Prices!$I:$I,$G190))</f>
        <v>6.3000000000000007</v>
      </c>
      <c r="AE190" s="88">
        <f>IF(OR(COUNTIFS(Prices!$D:$D,$AD$12,Prices!$A:$A,$B190,Prices!$I:$I,$G190)=0,COUNTIFS(Prices!$D:$D,$AD$12,Prices!$A:$A,$B190,Prices!$I:$I,$G190,Prices!$H:$H,"Product NA")&gt;0),0,SUMIFS(Prices!$H:$H,Prices!$D:$D,$AD$12,Prices!$A:$A,$B190,Prices!$I:$I,$G190))</f>
        <v>9.6000000000000014</v>
      </c>
      <c r="AF190" s="89">
        <f>IF(OR($C190=0,$E190=0,COUNTIFS(Prices!$D:$D,$AD$12,Prices!$A:$A,$B190,Prices!$I:$I,$G190,Prices!$H:$H,"Product NA")&gt;0),"",(AD190+(AE190*($E190/1000))))</f>
        <v>9.1800000000000015</v>
      </c>
      <c r="AG190" s="89">
        <f t="shared" si="34"/>
        <v>0.59670000000000012</v>
      </c>
      <c r="AH190" s="90">
        <f t="shared" si="35"/>
        <v>9.7767000000000017</v>
      </c>
      <c r="AI190" s="90">
        <f t="shared" si="36"/>
        <v>9.7767000000000017</v>
      </c>
    </row>
    <row r="191" spans="2:35" x14ac:dyDescent="0.35">
      <c r="B191" s="87" t="s">
        <v>186</v>
      </c>
      <c r="C191" s="66">
        <v>1</v>
      </c>
      <c r="D191" s="66">
        <v>1</v>
      </c>
      <c r="E191" s="66">
        <v>300</v>
      </c>
      <c r="G191" s="75" t="str">
        <f t="shared" si="37"/>
        <v>0-500g</v>
      </c>
      <c r="H191" s="88">
        <f>IF(OR(COUNTIFS(Prices!$D:$D,$H$12,Prices!$A:$A,$B191,Prices!$I:$I,$G191)=0,COUNTIFS(Prices!$D:$D,$H$12,Prices!$A:$A,$B191,Prices!$I:$I,$G191,Prices!$G:$G,"Product NA")&gt;0),0,SUMIFS(Prices!$G:$G,Prices!$D:$D,$H$12,Prices!$A:$A,$B191,Prices!$I:$I,$G191))</f>
        <v>1.1599999999999999</v>
      </c>
      <c r="I191" s="88">
        <f>IF(OR(COUNTIFS(Prices!$D:$D,$H$12,Prices!$A:$A,$B191,Prices!$I:$I,$G191)=0,COUNTIFS(Prices!$D:$D,$H$12,Prices!$A:$A,$B191,Prices!$I:$I,$G191,Prices!$H:$H,"Product NA")&gt;0),0,SUMIFS(Prices!$H:$H,Prices!$D:$D,$H$12,Prices!$A:$A,$B191,Prices!$I:$I,$G191))</f>
        <v>13.64</v>
      </c>
      <c r="J191" s="89">
        <f>IF(OR($C191=0,$E191=0,COUNTIFS(Prices!$D:$D,$H$12,Prices!$A:$A,$B191,Prices!$I:$I,$G191,Prices!$H:$H,"Product NA")&gt;0),"",(H191+(I191*($E191/1000))))</f>
        <v>5.2519999999999998</v>
      </c>
      <c r="K191" s="89">
        <f>J191*-(INDEX(VRDs!$H$3:$J$12, MATCH($H$12, VRDs!$A$3:$A$12, 0), MATCH($D191, INDEX(VRDs!$E$3:$G$12, MATCH($H$12, VRDs!$A$3:$A$12, 0), 0), 1)))</f>
        <v>0</v>
      </c>
      <c r="L191" s="89">
        <f t="shared" si="38"/>
        <v>0.34138000000000002</v>
      </c>
      <c r="M191" s="90">
        <f t="shared" si="26"/>
        <v>5.5933799999999998</v>
      </c>
      <c r="N191" s="90">
        <f t="shared" si="27"/>
        <v>5.5933799999999998</v>
      </c>
      <c r="P191" s="88">
        <f>IF(OR(COUNTIFS(Prices!$D:$D,$P$12,Prices!$A:$A,$B191,Prices!$I:$I,$G191)=0,COUNTIFS(Prices!$D:$D,$P$12,Prices!$A:$A,$B191,Prices!$I:$I,$G191,Prices!$G:$G,"Product NA")&gt;0),0,SUMIFS(Prices!$G:$G,Prices!$D:$D,$P$12,Prices!$A:$A,$B191,Prices!$I:$I,$G191))</f>
        <v>0</v>
      </c>
      <c r="Q191" s="88">
        <f>IF(OR(COUNTIFS(Prices!$D:$D,$P$12,Prices!$A:$A,$B191,Prices!$I:$I,$G191)=0,COUNTIFS(Prices!$D:$D,$P$12,Prices!$A:$A,$B191,Prices!$I:$I,$G191,Prices!$H:$H,"Product NA")&gt;0),0,SUMIFS(Prices!$H:$H,Prices!$D:$D,$P$12,Prices!$A:$A,$B191,Prices!$I:$I,$G191))</f>
        <v>0</v>
      </c>
      <c r="R191" s="89">
        <f>IF(OR($C191=0,$E191=0,COUNTIFS(Prices!$D:$D,$P$12,Prices!$A:$A,$B191,Prices!$I:$I,$G191,Prices!$H:$H,"Product NA")&gt;0),"",(P191+(Q191*($E191/1000))))</f>
        <v>0</v>
      </c>
      <c r="S191" s="89">
        <f t="shared" si="28"/>
        <v>0</v>
      </c>
      <c r="T191" s="90">
        <f t="shared" si="29"/>
        <v>0</v>
      </c>
      <c r="U191" s="90">
        <f t="shared" si="30"/>
        <v>0</v>
      </c>
      <c r="W191" s="88">
        <f>IF(OR(COUNTIFS(Prices!$D:$D,$W$12,Prices!$A:$A,$B191,Prices!$I:$I,$G191)=0,COUNTIFS(Prices!$D:$D,$W$12,Prices!$A:$A,$B191,Prices!$I:$I,$G191,Prices!$G:$G,"Product NA")&gt;0),0,SUMIFS(Prices!$G:$G,Prices!$D:$D,$W$12,Prices!$A:$A,$B191,Prices!$I:$I,$G191))</f>
        <v>0</v>
      </c>
      <c r="X191" s="88">
        <f>IF(OR(COUNTIFS(Prices!$D:$D,$W$12,Prices!$A:$A,$B191,Prices!$I:$I,$G191)=0,COUNTIFS(Prices!$D:$D,$W$12,Prices!$A:$A,$B191,Prices!$I:$I,$G191,Prices!$H:$H,"Product NA")&gt;0),0,SUMIFS(Prices!$H:$H,Prices!$D:$D,$W$12,Prices!$A:$A,$B191,Prices!$I:$I,$G191))</f>
        <v>0</v>
      </c>
      <c r="Y191" s="89">
        <f>IF(OR($C191=0,$E191=0,COUNTIFS(Prices!$D:$D,$W$12,Prices!$A:$A,$B191,Prices!$I:$I,$G191,Prices!$H:$H,"Product NA")&gt;0),"",(W191+(X191*($E191/1000))))</f>
        <v>0</v>
      </c>
      <c r="Z191" s="89">
        <f t="shared" si="31"/>
        <v>0</v>
      </c>
      <c r="AA191" s="90">
        <f t="shared" si="32"/>
        <v>0</v>
      </c>
      <c r="AB191" s="90">
        <f t="shared" si="33"/>
        <v>0</v>
      </c>
      <c r="AD191" s="88">
        <f>IF(OR(COUNTIFS(Prices!$D:$D,$AD$12,Prices!$A:$A,$B191,Prices!$I:$I,$G191)=0,COUNTIFS(Prices!$D:$D,$AD$12,Prices!$A:$A,$B191,Prices!$I:$I,$G191,Prices!$G:$G,"Product NA")&gt;0),0,SUMIFS(Prices!$G:$G,Prices!$D:$D,$AD$12,Prices!$A:$A,$B191,Prices!$I:$I,$G191))</f>
        <v>6.3000000000000007</v>
      </c>
      <c r="AE191" s="88">
        <f>IF(OR(COUNTIFS(Prices!$D:$D,$AD$12,Prices!$A:$A,$B191,Prices!$I:$I,$G191)=0,COUNTIFS(Prices!$D:$D,$AD$12,Prices!$A:$A,$B191,Prices!$I:$I,$G191,Prices!$H:$H,"Product NA")&gt;0),0,SUMIFS(Prices!$H:$H,Prices!$D:$D,$AD$12,Prices!$A:$A,$B191,Prices!$I:$I,$G191))</f>
        <v>9.6000000000000014</v>
      </c>
      <c r="AF191" s="89">
        <f>IF(OR($C191=0,$E191=0,COUNTIFS(Prices!$D:$D,$AD$12,Prices!$A:$A,$B191,Prices!$I:$I,$G191,Prices!$H:$H,"Product NA")&gt;0),"",(AD191+(AE191*($E191/1000))))</f>
        <v>9.1800000000000015</v>
      </c>
      <c r="AG191" s="89">
        <f t="shared" si="34"/>
        <v>0.59670000000000012</v>
      </c>
      <c r="AH191" s="90">
        <f t="shared" si="35"/>
        <v>9.7767000000000017</v>
      </c>
      <c r="AI191" s="90">
        <f t="shared" si="36"/>
        <v>9.7767000000000017</v>
      </c>
    </row>
    <row r="192" spans="2:35" x14ac:dyDescent="0.35">
      <c r="B192" s="87" t="s">
        <v>187</v>
      </c>
      <c r="C192" s="66">
        <v>1</v>
      </c>
      <c r="D192" s="66">
        <v>1</v>
      </c>
      <c r="E192" s="66">
        <v>300</v>
      </c>
      <c r="G192" s="75" t="str">
        <f t="shared" si="37"/>
        <v>0-500g</v>
      </c>
      <c r="H192" s="88">
        <f>IF(OR(COUNTIFS(Prices!$D:$D,$H$12,Prices!$A:$A,$B192,Prices!$I:$I,$G192)=0,COUNTIFS(Prices!$D:$D,$H$12,Prices!$A:$A,$B192,Prices!$I:$I,$G192,Prices!$G:$G,"Product NA")&gt;0),0,SUMIFS(Prices!$G:$G,Prices!$D:$D,$H$12,Prices!$A:$A,$B192,Prices!$I:$I,$G192))</f>
        <v>1.43</v>
      </c>
      <c r="I192" s="88">
        <f>IF(OR(COUNTIFS(Prices!$D:$D,$H$12,Prices!$A:$A,$B192,Prices!$I:$I,$G192)=0,COUNTIFS(Prices!$D:$D,$H$12,Prices!$A:$A,$B192,Prices!$I:$I,$G192,Prices!$H:$H,"Product NA")&gt;0),0,SUMIFS(Prices!$H:$H,Prices!$D:$D,$H$12,Prices!$A:$A,$B192,Prices!$I:$I,$G192))</f>
        <v>7.28</v>
      </c>
      <c r="J192" s="89">
        <f>IF(OR($C192=0,$E192=0,COUNTIFS(Prices!$D:$D,$H$12,Prices!$A:$A,$B192,Prices!$I:$I,$G192,Prices!$H:$H,"Product NA")&gt;0),"",(H192+(I192*($E192/1000))))</f>
        <v>3.6139999999999999</v>
      </c>
      <c r="K192" s="89">
        <f>J192*-(INDEX(VRDs!$H$3:$J$12, MATCH($H$12, VRDs!$A$3:$A$12, 0), MATCH($D192, INDEX(VRDs!$E$3:$G$12, MATCH($H$12, VRDs!$A$3:$A$12, 0), 0), 1)))</f>
        <v>0</v>
      </c>
      <c r="L192" s="89">
        <f t="shared" si="38"/>
        <v>0.23491000000000001</v>
      </c>
      <c r="M192" s="90">
        <f t="shared" si="26"/>
        <v>3.8489100000000001</v>
      </c>
      <c r="N192" s="90">
        <f t="shared" si="27"/>
        <v>3.8489100000000001</v>
      </c>
      <c r="P192" s="88">
        <f>IF(OR(COUNTIFS(Prices!$D:$D,$P$12,Prices!$A:$A,$B192,Prices!$I:$I,$G192)=0,COUNTIFS(Prices!$D:$D,$P$12,Prices!$A:$A,$B192,Prices!$I:$I,$G192,Prices!$G:$G,"Product NA")&gt;0),0,SUMIFS(Prices!$G:$G,Prices!$D:$D,$P$12,Prices!$A:$A,$B192,Prices!$I:$I,$G192))</f>
        <v>6.1000000000000005</v>
      </c>
      <c r="Q192" s="88">
        <f>IF(OR(COUNTIFS(Prices!$D:$D,$P$12,Prices!$A:$A,$B192,Prices!$I:$I,$G192)=0,COUNTIFS(Prices!$D:$D,$P$12,Prices!$A:$A,$B192,Prices!$I:$I,$G192,Prices!$H:$H,"Product NA")&gt;0),0,SUMIFS(Prices!$H:$H,Prices!$D:$D,$P$12,Prices!$A:$A,$B192,Prices!$I:$I,$G192))</f>
        <v>6.3000000000000007</v>
      </c>
      <c r="R192" s="89">
        <f>IF(OR($C192=0,$E192=0,COUNTIFS(Prices!$D:$D,$P$12,Prices!$A:$A,$B192,Prices!$I:$I,$G192,Prices!$H:$H,"Product NA")&gt;0),"",(P192+(Q192*($E192/1000))))</f>
        <v>7.99</v>
      </c>
      <c r="S192" s="89">
        <f t="shared" si="28"/>
        <v>0.51934999999999998</v>
      </c>
      <c r="T192" s="90">
        <f t="shared" si="29"/>
        <v>8.5093499999999995</v>
      </c>
      <c r="U192" s="90">
        <f t="shared" si="30"/>
        <v>8.5093499999999995</v>
      </c>
      <c r="W192" s="88">
        <f>IF(OR(COUNTIFS(Prices!$D:$D,$W$12,Prices!$A:$A,$B192,Prices!$I:$I,$G192)=0,COUNTIFS(Prices!$D:$D,$W$12,Prices!$A:$A,$B192,Prices!$I:$I,$G192,Prices!$G:$G,"Product NA")&gt;0),0,SUMIFS(Prices!$G:$G,Prices!$D:$D,$W$12,Prices!$A:$A,$B192,Prices!$I:$I,$G192))</f>
        <v>6.7</v>
      </c>
      <c r="X192" s="88">
        <f>IF(OR(COUNTIFS(Prices!$D:$D,$W$12,Prices!$A:$A,$B192,Prices!$I:$I,$G192)=0,COUNTIFS(Prices!$D:$D,$W$12,Prices!$A:$A,$B192,Prices!$I:$I,$G192,Prices!$H:$H,"Product NA")&gt;0),0,SUMIFS(Prices!$H:$H,Prices!$D:$D,$W$12,Prices!$A:$A,$B192,Prices!$I:$I,$G192))</f>
        <v>9.1</v>
      </c>
      <c r="Y192" s="89">
        <f>IF(OR($C192=0,$E192=0,COUNTIFS(Prices!$D:$D,$W$12,Prices!$A:$A,$B192,Prices!$I:$I,$G192,Prices!$H:$H,"Product NA")&gt;0),"",(W192+(X192*($E192/1000))))</f>
        <v>9.43</v>
      </c>
      <c r="Z192" s="89">
        <f t="shared" si="31"/>
        <v>0.61294999999999999</v>
      </c>
      <c r="AA192" s="90">
        <f t="shared" si="32"/>
        <v>10.042949999999999</v>
      </c>
      <c r="AB192" s="90">
        <f t="shared" si="33"/>
        <v>10.042949999999999</v>
      </c>
      <c r="AD192" s="88">
        <f>IF(OR(COUNTIFS(Prices!$D:$D,$AD$12,Prices!$A:$A,$B192,Prices!$I:$I,$G192)=0,COUNTIFS(Prices!$D:$D,$AD$12,Prices!$A:$A,$B192,Prices!$I:$I,$G192,Prices!$G:$G,"Product NA")&gt;0),0,SUMIFS(Prices!$G:$G,Prices!$D:$D,$AD$12,Prices!$A:$A,$B192,Prices!$I:$I,$G192))</f>
        <v>0</v>
      </c>
      <c r="AE192" s="88">
        <f>IF(OR(COUNTIFS(Prices!$D:$D,$AD$12,Prices!$A:$A,$B192,Prices!$I:$I,$G192)=0,COUNTIFS(Prices!$D:$D,$AD$12,Prices!$A:$A,$B192,Prices!$I:$I,$G192,Prices!$H:$H,"Product NA")&gt;0),0,SUMIFS(Prices!$H:$H,Prices!$D:$D,$AD$12,Prices!$A:$A,$B192,Prices!$I:$I,$G192))</f>
        <v>0</v>
      </c>
      <c r="AF192" s="89">
        <f>IF(OR($C192=0,$E192=0,COUNTIFS(Prices!$D:$D,$AD$12,Prices!$A:$A,$B192,Prices!$I:$I,$G192,Prices!$H:$H,"Product NA")&gt;0),"",(AD192+(AE192*($E192/1000))))</f>
        <v>0</v>
      </c>
      <c r="AG192" s="89">
        <f t="shared" si="34"/>
        <v>0</v>
      </c>
      <c r="AH192" s="90">
        <f t="shared" si="35"/>
        <v>0</v>
      </c>
      <c r="AI192" s="90">
        <f t="shared" si="36"/>
        <v>0</v>
      </c>
    </row>
    <row r="193" spans="2:35" x14ac:dyDescent="0.35">
      <c r="B193" s="87" t="s">
        <v>188</v>
      </c>
      <c r="C193" s="66">
        <v>1</v>
      </c>
      <c r="D193" s="66">
        <v>1</v>
      </c>
      <c r="E193" s="66">
        <v>300</v>
      </c>
      <c r="G193" s="75" t="str">
        <f t="shared" si="37"/>
        <v>0-500g</v>
      </c>
      <c r="H193" s="88">
        <f>IF(OR(COUNTIFS(Prices!$D:$D,$H$12,Prices!$A:$A,$B193,Prices!$I:$I,$G193)=0,COUNTIFS(Prices!$D:$D,$H$12,Prices!$A:$A,$B193,Prices!$I:$I,$G193,Prices!$G:$G,"Product NA")&gt;0),0,SUMIFS(Prices!$G:$G,Prices!$D:$D,$H$12,Prices!$A:$A,$B193,Prices!$I:$I,$G193))</f>
        <v>0.89</v>
      </c>
      <c r="I193" s="88">
        <f>IF(OR(COUNTIFS(Prices!$D:$D,$H$12,Prices!$A:$A,$B193,Prices!$I:$I,$G193)=0,COUNTIFS(Prices!$D:$D,$H$12,Prices!$A:$A,$B193,Prices!$I:$I,$G193,Prices!$H:$H,"Product NA")&gt;0),0,SUMIFS(Prices!$H:$H,Prices!$D:$D,$H$12,Prices!$A:$A,$B193,Prices!$I:$I,$G193))</f>
        <v>4.9800000000000004</v>
      </c>
      <c r="J193" s="89">
        <f>IF(OR($C193=0,$E193=0,COUNTIFS(Prices!$D:$D,$H$12,Prices!$A:$A,$B193,Prices!$I:$I,$G193,Prices!$H:$H,"Product NA")&gt;0),"",(H193+(I193*($E193/1000))))</f>
        <v>2.3839999999999999</v>
      </c>
      <c r="K193" s="89">
        <f>J193*-(INDEX(VRDs!$H$3:$J$12, MATCH($H$12, VRDs!$A$3:$A$12, 0), MATCH($D193, INDEX(VRDs!$E$3:$G$12, MATCH($H$12, VRDs!$A$3:$A$12, 0), 0), 1)))</f>
        <v>0</v>
      </c>
      <c r="L193" s="89">
        <f t="shared" si="38"/>
        <v>0.15495999999999999</v>
      </c>
      <c r="M193" s="90">
        <f t="shared" si="26"/>
        <v>2.5389599999999999</v>
      </c>
      <c r="N193" s="90">
        <f t="shared" si="27"/>
        <v>2.5389599999999999</v>
      </c>
      <c r="P193" s="88">
        <f>IF(OR(COUNTIFS(Prices!$D:$D,$P$12,Prices!$A:$A,$B193,Prices!$I:$I,$G193)=0,COUNTIFS(Prices!$D:$D,$P$12,Prices!$A:$A,$B193,Prices!$I:$I,$G193,Prices!$G:$G,"Product NA")&gt;0),0,SUMIFS(Prices!$G:$G,Prices!$D:$D,$P$12,Prices!$A:$A,$B193,Prices!$I:$I,$G193))</f>
        <v>5.4</v>
      </c>
      <c r="Q193" s="88">
        <f>IF(OR(COUNTIFS(Prices!$D:$D,$P$12,Prices!$A:$A,$B193,Prices!$I:$I,$G193)=0,COUNTIFS(Prices!$D:$D,$P$12,Prices!$A:$A,$B193,Prices!$I:$I,$G193,Prices!$H:$H,"Product NA")&gt;0),0,SUMIFS(Prices!$H:$H,Prices!$D:$D,$P$12,Prices!$A:$A,$B193,Prices!$I:$I,$G193))</f>
        <v>2.95</v>
      </c>
      <c r="R193" s="89">
        <f>IF(OR($C193=0,$E193=0,COUNTIFS(Prices!$D:$D,$P$12,Prices!$A:$A,$B193,Prices!$I:$I,$G193,Prices!$H:$H,"Product NA")&gt;0),"",(P193+(Q193*($E193/1000))))</f>
        <v>6.2850000000000001</v>
      </c>
      <c r="S193" s="89">
        <f t="shared" si="28"/>
        <v>0.40852500000000003</v>
      </c>
      <c r="T193" s="90">
        <f t="shared" si="29"/>
        <v>6.6935250000000002</v>
      </c>
      <c r="U193" s="90">
        <f t="shared" si="30"/>
        <v>6.6935250000000002</v>
      </c>
      <c r="W193" s="88">
        <f>IF(OR(COUNTIFS(Prices!$D:$D,$W$12,Prices!$A:$A,$B193,Prices!$I:$I,$G193)=0,COUNTIFS(Prices!$D:$D,$W$12,Prices!$A:$A,$B193,Prices!$I:$I,$G193,Prices!$G:$G,"Product NA")&gt;0),0,SUMIFS(Prices!$G:$G,Prices!$D:$D,$W$12,Prices!$A:$A,$B193,Prices!$I:$I,$G193))</f>
        <v>6.5500000000000007</v>
      </c>
      <c r="X193" s="88">
        <f>IF(OR(COUNTIFS(Prices!$D:$D,$W$12,Prices!$A:$A,$B193,Prices!$I:$I,$G193)=0,COUNTIFS(Prices!$D:$D,$W$12,Prices!$A:$A,$B193,Prices!$I:$I,$G193,Prices!$H:$H,"Product NA")&gt;0),0,SUMIFS(Prices!$H:$H,Prices!$D:$D,$W$12,Prices!$A:$A,$B193,Prices!$I:$I,$G193))</f>
        <v>4.05</v>
      </c>
      <c r="Y193" s="89">
        <f>IF(OR($C193=0,$E193=0,COUNTIFS(Prices!$D:$D,$W$12,Prices!$A:$A,$B193,Prices!$I:$I,$G193,Prices!$H:$H,"Product NA")&gt;0),"",(W193+(X193*($E193/1000))))</f>
        <v>7.7650000000000006</v>
      </c>
      <c r="Z193" s="89">
        <f t="shared" si="31"/>
        <v>0.50472500000000009</v>
      </c>
      <c r="AA193" s="90">
        <f t="shared" si="32"/>
        <v>8.2697250000000011</v>
      </c>
      <c r="AB193" s="90">
        <f t="shared" si="33"/>
        <v>8.2697250000000011</v>
      </c>
      <c r="AD193" s="88">
        <f>IF(OR(COUNTIFS(Prices!$D:$D,$AD$12,Prices!$A:$A,$B193,Prices!$I:$I,$G193)=0,COUNTIFS(Prices!$D:$D,$AD$12,Prices!$A:$A,$B193,Prices!$I:$I,$G193,Prices!$G:$G,"Product NA")&gt;0),0,SUMIFS(Prices!$G:$G,Prices!$D:$D,$AD$12,Prices!$A:$A,$B193,Prices!$I:$I,$G193))</f>
        <v>0</v>
      </c>
      <c r="AE193" s="88">
        <f>IF(OR(COUNTIFS(Prices!$D:$D,$AD$12,Prices!$A:$A,$B193,Prices!$I:$I,$G193)=0,COUNTIFS(Prices!$D:$D,$AD$12,Prices!$A:$A,$B193,Prices!$I:$I,$G193,Prices!$H:$H,"Product NA")&gt;0),0,SUMIFS(Prices!$H:$H,Prices!$D:$D,$AD$12,Prices!$A:$A,$B193,Prices!$I:$I,$G193))</f>
        <v>0</v>
      </c>
      <c r="AF193" s="89">
        <f>IF(OR($C193=0,$E193=0,COUNTIFS(Prices!$D:$D,$AD$12,Prices!$A:$A,$B193,Prices!$I:$I,$G193,Prices!$H:$H,"Product NA")&gt;0),"",(AD193+(AE193*($E193/1000))))</f>
        <v>0</v>
      </c>
      <c r="AG193" s="89">
        <f t="shared" si="34"/>
        <v>0</v>
      </c>
      <c r="AH193" s="90">
        <f t="shared" si="35"/>
        <v>0</v>
      </c>
      <c r="AI193" s="90">
        <f t="shared" si="36"/>
        <v>0</v>
      </c>
    </row>
    <row r="194" spans="2:35" x14ac:dyDescent="0.35">
      <c r="B194" s="87" t="s">
        <v>189</v>
      </c>
      <c r="C194" s="66">
        <v>1</v>
      </c>
      <c r="D194" s="66">
        <v>1</v>
      </c>
      <c r="E194" s="66">
        <v>300</v>
      </c>
      <c r="G194" s="75" t="str">
        <f t="shared" si="37"/>
        <v>0-500g</v>
      </c>
      <c r="H194" s="88">
        <f>IF(OR(COUNTIFS(Prices!$D:$D,$H$12,Prices!$A:$A,$B194,Prices!$I:$I,$G194)=0,COUNTIFS(Prices!$D:$D,$H$12,Prices!$A:$A,$B194,Prices!$I:$I,$G194,Prices!$G:$G,"Product NA")&gt;0),0,SUMIFS(Prices!$G:$G,Prices!$D:$D,$H$12,Prices!$A:$A,$B194,Prices!$I:$I,$G194))</f>
        <v>1.78</v>
      </c>
      <c r="I194" s="88">
        <f>IF(OR(COUNTIFS(Prices!$D:$D,$H$12,Prices!$A:$A,$B194,Prices!$I:$I,$G194)=0,COUNTIFS(Prices!$D:$D,$H$12,Prices!$A:$A,$B194,Prices!$I:$I,$G194,Prices!$H:$H,"Product NA")&gt;0),0,SUMIFS(Prices!$H:$H,Prices!$D:$D,$H$12,Prices!$A:$A,$B194,Prices!$I:$I,$G194))</f>
        <v>4.38</v>
      </c>
      <c r="J194" s="89">
        <f>IF(OR($C194=0,$E194=0,COUNTIFS(Prices!$D:$D,$H$12,Prices!$A:$A,$B194,Prices!$I:$I,$G194,Prices!$H:$H,"Product NA")&gt;0),"",(H194+(I194*($E194/1000))))</f>
        <v>3.0939999999999999</v>
      </c>
      <c r="K194" s="89">
        <f>J194*-(INDEX(VRDs!$H$3:$J$12, MATCH($H$12, VRDs!$A$3:$A$12, 0), MATCH($D194, INDEX(VRDs!$E$3:$G$12, MATCH($H$12, VRDs!$A$3:$A$12, 0), 0), 1)))</f>
        <v>0</v>
      </c>
      <c r="L194" s="89">
        <f t="shared" si="38"/>
        <v>0.20111000000000001</v>
      </c>
      <c r="M194" s="90">
        <f t="shared" si="26"/>
        <v>3.2951099999999998</v>
      </c>
      <c r="N194" s="90">
        <f t="shared" si="27"/>
        <v>3.2951099999999998</v>
      </c>
      <c r="P194" s="88">
        <f>IF(OR(COUNTIFS(Prices!$D:$D,$P$12,Prices!$A:$A,$B194,Prices!$I:$I,$G194)=0,COUNTIFS(Prices!$D:$D,$P$12,Prices!$A:$A,$B194,Prices!$I:$I,$G194,Prices!$G:$G,"Product NA")&gt;0),0,SUMIFS(Prices!$G:$G,Prices!$D:$D,$P$12,Prices!$A:$A,$B194,Prices!$I:$I,$G194))</f>
        <v>5.5500000000000007</v>
      </c>
      <c r="Q194" s="88">
        <f>IF(OR(COUNTIFS(Prices!$D:$D,$P$12,Prices!$A:$A,$B194,Prices!$I:$I,$G194)=0,COUNTIFS(Prices!$D:$D,$P$12,Prices!$A:$A,$B194,Prices!$I:$I,$G194,Prices!$H:$H,"Product NA")&gt;0),0,SUMIFS(Prices!$H:$H,Prices!$D:$D,$P$12,Prices!$A:$A,$B194,Prices!$I:$I,$G194))</f>
        <v>4.05</v>
      </c>
      <c r="R194" s="89">
        <f>IF(OR($C194=0,$E194=0,COUNTIFS(Prices!$D:$D,$P$12,Prices!$A:$A,$B194,Prices!$I:$I,$G194,Prices!$H:$H,"Product NA")&gt;0),"",(P194+(Q194*($E194/1000))))</f>
        <v>6.7650000000000006</v>
      </c>
      <c r="S194" s="89">
        <f t="shared" si="28"/>
        <v>0.43972500000000003</v>
      </c>
      <c r="T194" s="90">
        <f t="shared" si="29"/>
        <v>7.2047250000000007</v>
      </c>
      <c r="U194" s="90">
        <f t="shared" si="30"/>
        <v>7.2047250000000007</v>
      </c>
      <c r="W194" s="88">
        <f>IF(OR(COUNTIFS(Prices!$D:$D,$W$12,Prices!$A:$A,$B194,Prices!$I:$I,$G194)=0,COUNTIFS(Prices!$D:$D,$W$12,Prices!$A:$A,$B194,Prices!$I:$I,$G194,Prices!$G:$G,"Product NA")&gt;0),0,SUMIFS(Prices!$G:$G,Prices!$D:$D,$W$12,Prices!$A:$A,$B194,Prices!$I:$I,$G194))</f>
        <v>6.5500000000000007</v>
      </c>
      <c r="X194" s="88">
        <f>IF(OR(COUNTIFS(Prices!$D:$D,$W$12,Prices!$A:$A,$B194,Prices!$I:$I,$G194)=0,COUNTIFS(Prices!$D:$D,$W$12,Prices!$A:$A,$B194,Prices!$I:$I,$G194,Prices!$H:$H,"Product NA")&gt;0),0,SUMIFS(Prices!$H:$H,Prices!$D:$D,$W$12,Prices!$A:$A,$B194,Prices!$I:$I,$G194))</f>
        <v>4.05</v>
      </c>
      <c r="Y194" s="89">
        <f>IF(OR($C194=0,$E194=0,COUNTIFS(Prices!$D:$D,$W$12,Prices!$A:$A,$B194,Prices!$I:$I,$G194,Prices!$H:$H,"Product NA")&gt;0),"",(W194+(X194*($E194/1000))))</f>
        <v>7.7650000000000006</v>
      </c>
      <c r="Z194" s="89">
        <f t="shared" si="31"/>
        <v>0.50472500000000009</v>
      </c>
      <c r="AA194" s="90">
        <f t="shared" si="32"/>
        <v>8.2697250000000011</v>
      </c>
      <c r="AB194" s="90">
        <f t="shared" si="33"/>
        <v>8.2697250000000011</v>
      </c>
      <c r="AD194" s="88">
        <f>IF(OR(COUNTIFS(Prices!$D:$D,$AD$12,Prices!$A:$A,$B194,Prices!$I:$I,$G194)=0,COUNTIFS(Prices!$D:$D,$AD$12,Prices!$A:$A,$B194,Prices!$I:$I,$G194,Prices!$G:$G,"Product NA")&gt;0),0,SUMIFS(Prices!$G:$G,Prices!$D:$D,$AD$12,Prices!$A:$A,$B194,Prices!$I:$I,$G194))</f>
        <v>0</v>
      </c>
      <c r="AE194" s="88">
        <f>IF(OR(COUNTIFS(Prices!$D:$D,$AD$12,Prices!$A:$A,$B194,Prices!$I:$I,$G194)=0,COUNTIFS(Prices!$D:$D,$AD$12,Prices!$A:$A,$B194,Prices!$I:$I,$G194,Prices!$H:$H,"Product NA")&gt;0),0,SUMIFS(Prices!$H:$H,Prices!$D:$D,$AD$12,Prices!$A:$A,$B194,Prices!$I:$I,$G194))</f>
        <v>0</v>
      </c>
      <c r="AF194" s="89">
        <f>IF(OR($C194=0,$E194=0,COUNTIFS(Prices!$D:$D,$AD$12,Prices!$A:$A,$B194,Prices!$I:$I,$G194,Prices!$H:$H,"Product NA")&gt;0),"",(AD194+(AE194*($E194/1000))))</f>
        <v>0</v>
      </c>
      <c r="AG194" s="89">
        <f t="shared" si="34"/>
        <v>0</v>
      </c>
      <c r="AH194" s="90">
        <f t="shared" si="35"/>
        <v>0</v>
      </c>
      <c r="AI194" s="90">
        <f t="shared" si="36"/>
        <v>0</v>
      </c>
    </row>
    <row r="195" spans="2:35" x14ac:dyDescent="0.35">
      <c r="B195" s="87" t="s">
        <v>190</v>
      </c>
      <c r="C195" s="66">
        <v>1</v>
      </c>
      <c r="D195" s="66">
        <v>1</v>
      </c>
      <c r="E195" s="66">
        <v>300</v>
      </c>
      <c r="G195" s="75" t="str">
        <f t="shared" si="37"/>
        <v>0-500g</v>
      </c>
      <c r="H195" s="88">
        <f>IF(OR(COUNTIFS(Prices!$D:$D,$H$12,Prices!$A:$A,$B195,Prices!$I:$I,$G195)=0,COUNTIFS(Prices!$D:$D,$H$12,Prices!$A:$A,$B195,Prices!$I:$I,$G195,Prices!$G:$G,"Product NA")&gt;0),0,SUMIFS(Prices!$G:$G,Prices!$D:$D,$H$12,Prices!$A:$A,$B195,Prices!$I:$I,$G195))</f>
        <v>2.08</v>
      </c>
      <c r="I195" s="88">
        <f>IF(OR(COUNTIFS(Prices!$D:$D,$H$12,Prices!$A:$A,$B195,Prices!$I:$I,$G195)=0,COUNTIFS(Prices!$D:$D,$H$12,Prices!$A:$A,$B195,Prices!$I:$I,$G195,Prices!$H:$H,"Product NA")&gt;0),0,SUMIFS(Prices!$H:$H,Prices!$D:$D,$H$12,Prices!$A:$A,$B195,Prices!$I:$I,$G195))</f>
        <v>4.21</v>
      </c>
      <c r="J195" s="89">
        <f>IF(OR($C195=0,$E195=0,COUNTIFS(Prices!$D:$D,$H$12,Prices!$A:$A,$B195,Prices!$I:$I,$G195,Prices!$H:$H,"Product NA")&gt;0),"",(H195+(I195*($E195/1000))))</f>
        <v>3.343</v>
      </c>
      <c r="K195" s="89">
        <f>J195*-(INDEX(VRDs!$H$3:$J$12, MATCH($H$12, VRDs!$A$3:$A$12, 0), MATCH($D195, INDEX(VRDs!$E$3:$G$12, MATCH($H$12, VRDs!$A$3:$A$12, 0), 0), 1)))</f>
        <v>0</v>
      </c>
      <c r="L195" s="89">
        <f t="shared" si="38"/>
        <v>0.21729500000000002</v>
      </c>
      <c r="M195" s="90">
        <f t="shared" si="26"/>
        <v>3.560295</v>
      </c>
      <c r="N195" s="90">
        <f t="shared" si="27"/>
        <v>3.560295</v>
      </c>
      <c r="P195" s="88">
        <f>IF(OR(COUNTIFS(Prices!$D:$D,$P$12,Prices!$A:$A,$B195,Prices!$I:$I,$G195)=0,COUNTIFS(Prices!$D:$D,$P$12,Prices!$A:$A,$B195,Prices!$I:$I,$G195,Prices!$G:$G,"Product NA")&gt;0),0,SUMIFS(Prices!$G:$G,Prices!$D:$D,$P$12,Prices!$A:$A,$B195,Prices!$I:$I,$G195))</f>
        <v>0</v>
      </c>
      <c r="Q195" s="88">
        <f>IF(OR(COUNTIFS(Prices!$D:$D,$P$12,Prices!$A:$A,$B195,Prices!$I:$I,$G195)=0,COUNTIFS(Prices!$D:$D,$P$12,Prices!$A:$A,$B195,Prices!$I:$I,$G195,Prices!$H:$H,"Product NA")&gt;0),0,SUMIFS(Prices!$H:$H,Prices!$D:$D,$P$12,Prices!$A:$A,$B195,Prices!$I:$I,$G195))</f>
        <v>0</v>
      </c>
      <c r="R195" s="89">
        <f>IF(OR($C195=0,$E195=0,COUNTIFS(Prices!$D:$D,$P$12,Prices!$A:$A,$B195,Prices!$I:$I,$G195,Prices!$H:$H,"Product NA")&gt;0),"",(P195+(Q195*($E195/1000))))</f>
        <v>0</v>
      </c>
      <c r="S195" s="89">
        <f t="shared" si="28"/>
        <v>0</v>
      </c>
      <c r="T195" s="90">
        <f t="shared" si="29"/>
        <v>0</v>
      </c>
      <c r="U195" s="90">
        <f t="shared" si="30"/>
        <v>0</v>
      </c>
      <c r="W195" s="88">
        <f>IF(OR(COUNTIFS(Prices!$D:$D,$W$12,Prices!$A:$A,$B195,Prices!$I:$I,$G195)=0,COUNTIFS(Prices!$D:$D,$W$12,Prices!$A:$A,$B195,Prices!$I:$I,$G195,Prices!$G:$G,"Product NA")&gt;0),0,SUMIFS(Prices!$G:$G,Prices!$D:$D,$W$12,Prices!$A:$A,$B195,Prices!$I:$I,$G195))</f>
        <v>0</v>
      </c>
      <c r="X195" s="88">
        <f>IF(OR(COUNTIFS(Prices!$D:$D,$W$12,Prices!$A:$A,$B195,Prices!$I:$I,$G195)=0,COUNTIFS(Prices!$D:$D,$W$12,Prices!$A:$A,$B195,Prices!$I:$I,$G195,Prices!$H:$H,"Product NA")&gt;0),0,SUMIFS(Prices!$H:$H,Prices!$D:$D,$W$12,Prices!$A:$A,$B195,Prices!$I:$I,$G195))</f>
        <v>0</v>
      </c>
      <c r="Y195" s="89">
        <f>IF(OR($C195=0,$E195=0,COUNTIFS(Prices!$D:$D,$W$12,Prices!$A:$A,$B195,Prices!$I:$I,$G195,Prices!$H:$H,"Product NA")&gt;0),"",(W195+(X195*($E195/1000))))</f>
        <v>0</v>
      </c>
      <c r="Z195" s="89">
        <f t="shared" si="31"/>
        <v>0</v>
      </c>
      <c r="AA195" s="90">
        <f t="shared" si="32"/>
        <v>0</v>
      </c>
      <c r="AB195" s="90">
        <f t="shared" si="33"/>
        <v>0</v>
      </c>
      <c r="AD195" s="88">
        <f>IF(OR(COUNTIFS(Prices!$D:$D,$AD$12,Prices!$A:$A,$B195,Prices!$I:$I,$G195)=0,COUNTIFS(Prices!$D:$D,$AD$12,Prices!$A:$A,$B195,Prices!$I:$I,$G195,Prices!$G:$G,"Product NA")&gt;0),0,SUMIFS(Prices!$G:$G,Prices!$D:$D,$AD$12,Prices!$A:$A,$B195,Prices!$I:$I,$G195))</f>
        <v>6.7</v>
      </c>
      <c r="AE195" s="88">
        <f>IF(OR(COUNTIFS(Prices!$D:$D,$AD$12,Prices!$A:$A,$B195,Prices!$I:$I,$G195)=0,COUNTIFS(Prices!$D:$D,$AD$12,Prices!$A:$A,$B195,Prices!$I:$I,$G195,Prices!$H:$H,"Product NA")&gt;0),0,SUMIFS(Prices!$H:$H,Prices!$D:$D,$AD$12,Prices!$A:$A,$B195,Prices!$I:$I,$G195))</f>
        <v>9.6000000000000014</v>
      </c>
      <c r="AF195" s="89">
        <f>IF(OR($C195=0,$E195=0,COUNTIFS(Prices!$D:$D,$AD$12,Prices!$A:$A,$B195,Prices!$I:$I,$G195,Prices!$H:$H,"Product NA")&gt;0),"",(AD195+(AE195*($E195/1000))))</f>
        <v>9.58</v>
      </c>
      <c r="AG195" s="89">
        <f t="shared" si="34"/>
        <v>0.62270000000000003</v>
      </c>
      <c r="AH195" s="90">
        <f t="shared" si="35"/>
        <v>10.2027</v>
      </c>
      <c r="AI195" s="90">
        <f t="shared" si="36"/>
        <v>10.2027</v>
      </c>
    </row>
    <row r="196" spans="2:35" x14ac:dyDescent="0.35">
      <c r="B196" s="87" t="s">
        <v>191</v>
      </c>
      <c r="C196" s="66">
        <v>1</v>
      </c>
      <c r="D196" s="66">
        <v>1</v>
      </c>
      <c r="E196" s="66">
        <v>300</v>
      </c>
      <c r="G196" s="75" t="str">
        <f t="shared" si="37"/>
        <v>0-500g</v>
      </c>
      <c r="H196" s="88">
        <f>IF(OR(COUNTIFS(Prices!$D:$D,$H$12,Prices!$A:$A,$B196,Prices!$I:$I,$G196)=0,COUNTIFS(Prices!$D:$D,$H$12,Prices!$A:$A,$B196,Prices!$I:$I,$G196,Prices!$G:$G,"Product NA")&gt;0),0,SUMIFS(Prices!$G:$G,Prices!$D:$D,$H$12,Prices!$A:$A,$B196,Prices!$I:$I,$G196))</f>
        <v>1.57</v>
      </c>
      <c r="I196" s="88">
        <f>IF(OR(COUNTIFS(Prices!$D:$D,$H$12,Prices!$A:$A,$B196,Prices!$I:$I,$G196)=0,COUNTIFS(Prices!$D:$D,$H$12,Prices!$A:$A,$B196,Prices!$I:$I,$G196,Prices!$H:$H,"Product NA")&gt;0),0,SUMIFS(Prices!$H:$H,Prices!$D:$D,$H$12,Prices!$A:$A,$B196,Prices!$I:$I,$G196))</f>
        <v>6.01</v>
      </c>
      <c r="J196" s="89">
        <f>IF(OR($C196=0,$E196=0,COUNTIFS(Prices!$D:$D,$H$12,Prices!$A:$A,$B196,Prices!$I:$I,$G196,Prices!$H:$H,"Product NA")&gt;0),"",(H196+(I196*($E196/1000))))</f>
        <v>3.3730000000000002</v>
      </c>
      <c r="K196" s="89">
        <f>J196*-(INDEX(VRDs!$H$3:$J$12, MATCH($H$12, VRDs!$A$3:$A$12, 0), MATCH($D196, INDEX(VRDs!$E$3:$G$12, MATCH($H$12, VRDs!$A$3:$A$12, 0), 0), 1)))</f>
        <v>0</v>
      </c>
      <c r="L196" s="89">
        <f t="shared" si="38"/>
        <v>0.21924500000000002</v>
      </c>
      <c r="M196" s="90">
        <f t="shared" si="26"/>
        <v>3.5922450000000001</v>
      </c>
      <c r="N196" s="90">
        <f t="shared" si="27"/>
        <v>3.5922450000000001</v>
      </c>
      <c r="P196" s="88">
        <f>IF(OR(COUNTIFS(Prices!$D:$D,$P$12,Prices!$A:$A,$B196,Prices!$I:$I,$G196)=0,COUNTIFS(Prices!$D:$D,$P$12,Prices!$A:$A,$B196,Prices!$I:$I,$G196,Prices!$G:$G,"Product NA")&gt;0),0,SUMIFS(Prices!$G:$G,Prices!$D:$D,$P$12,Prices!$A:$A,$B196,Prices!$I:$I,$G196))</f>
        <v>0</v>
      </c>
      <c r="Q196" s="88">
        <f>IF(OR(COUNTIFS(Prices!$D:$D,$P$12,Prices!$A:$A,$B196,Prices!$I:$I,$G196)=0,COUNTIFS(Prices!$D:$D,$P$12,Prices!$A:$A,$B196,Prices!$I:$I,$G196,Prices!$H:$H,"Product NA")&gt;0),0,SUMIFS(Prices!$H:$H,Prices!$D:$D,$P$12,Prices!$A:$A,$B196,Prices!$I:$I,$G196))</f>
        <v>0</v>
      </c>
      <c r="R196" s="89">
        <f>IF(OR($C196=0,$E196=0,COUNTIFS(Prices!$D:$D,$P$12,Prices!$A:$A,$B196,Prices!$I:$I,$G196,Prices!$H:$H,"Product NA")&gt;0),"",(P196+(Q196*($E196/1000))))</f>
        <v>0</v>
      </c>
      <c r="S196" s="89">
        <f t="shared" si="28"/>
        <v>0</v>
      </c>
      <c r="T196" s="90">
        <f t="shared" si="29"/>
        <v>0</v>
      </c>
      <c r="U196" s="90">
        <f t="shared" si="30"/>
        <v>0</v>
      </c>
      <c r="W196" s="88">
        <f>IF(OR(COUNTIFS(Prices!$D:$D,$W$12,Prices!$A:$A,$B196,Prices!$I:$I,$G196)=0,COUNTIFS(Prices!$D:$D,$W$12,Prices!$A:$A,$B196,Prices!$I:$I,$G196,Prices!$G:$G,"Product NA")&gt;0),0,SUMIFS(Prices!$G:$G,Prices!$D:$D,$W$12,Prices!$A:$A,$B196,Prices!$I:$I,$G196))</f>
        <v>0</v>
      </c>
      <c r="X196" s="88">
        <f>IF(OR(COUNTIFS(Prices!$D:$D,$W$12,Prices!$A:$A,$B196,Prices!$I:$I,$G196)=0,COUNTIFS(Prices!$D:$D,$W$12,Prices!$A:$A,$B196,Prices!$I:$I,$G196,Prices!$H:$H,"Product NA")&gt;0),0,SUMIFS(Prices!$H:$H,Prices!$D:$D,$W$12,Prices!$A:$A,$B196,Prices!$I:$I,$G196))</f>
        <v>0</v>
      </c>
      <c r="Y196" s="89">
        <f>IF(OR($C196=0,$E196=0,COUNTIFS(Prices!$D:$D,$W$12,Prices!$A:$A,$B196,Prices!$I:$I,$G196,Prices!$H:$H,"Product NA")&gt;0),"",(W196+(X196*($E196/1000))))</f>
        <v>0</v>
      </c>
      <c r="Z196" s="89">
        <f t="shared" si="31"/>
        <v>0</v>
      </c>
      <c r="AA196" s="90">
        <f t="shared" si="32"/>
        <v>0</v>
      </c>
      <c r="AB196" s="90">
        <f t="shared" si="33"/>
        <v>0</v>
      </c>
      <c r="AD196" s="88">
        <f>IF(OR(COUNTIFS(Prices!$D:$D,$AD$12,Prices!$A:$A,$B196,Prices!$I:$I,$G196)=0,COUNTIFS(Prices!$D:$D,$AD$12,Prices!$A:$A,$B196,Prices!$I:$I,$G196,Prices!$G:$G,"Product NA")&gt;0),0,SUMIFS(Prices!$G:$G,Prices!$D:$D,$AD$12,Prices!$A:$A,$B196,Prices!$I:$I,$G196))</f>
        <v>5.4</v>
      </c>
      <c r="AE196" s="88">
        <f>IF(OR(COUNTIFS(Prices!$D:$D,$AD$12,Prices!$A:$A,$B196,Prices!$I:$I,$G196)=0,COUNTIFS(Prices!$D:$D,$AD$12,Prices!$A:$A,$B196,Prices!$I:$I,$G196,Prices!$H:$H,"Product NA")&gt;0),0,SUMIFS(Prices!$H:$H,Prices!$D:$D,$AD$12,Prices!$A:$A,$B196,Prices!$I:$I,$G196))</f>
        <v>6.95</v>
      </c>
      <c r="AF196" s="89">
        <f>IF(OR($C196=0,$E196=0,COUNTIFS(Prices!$D:$D,$AD$12,Prices!$A:$A,$B196,Prices!$I:$I,$G196,Prices!$H:$H,"Product NA")&gt;0),"",(AD196+(AE196*($E196/1000))))</f>
        <v>7.4850000000000003</v>
      </c>
      <c r="AG196" s="89">
        <f t="shared" si="34"/>
        <v>0.48652500000000004</v>
      </c>
      <c r="AH196" s="90">
        <f t="shared" si="35"/>
        <v>7.9715250000000006</v>
      </c>
      <c r="AI196" s="90">
        <f t="shared" si="36"/>
        <v>7.9715250000000006</v>
      </c>
    </row>
    <row r="197" spans="2:35" x14ac:dyDescent="0.35">
      <c r="B197" s="87" t="s">
        <v>192</v>
      </c>
      <c r="C197" s="66">
        <v>1</v>
      </c>
      <c r="D197" s="66">
        <v>1</v>
      </c>
      <c r="E197" s="66">
        <v>300</v>
      </c>
      <c r="G197" s="75" t="str">
        <f t="shared" si="37"/>
        <v>0-500g</v>
      </c>
      <c r="H197" s="88">
        <f>IF(OR(COUNTIFS(Prices!$D:$D,$H$12,Prices!$A:$A,$B197,Prices!$I:$I,$G197)=0,COUNTIFS(Prices!$D:$D,$H$12,Prices!$A:$A,$B197,Prices!$I:$I,$G197,Prices!$G:$G,"Product NA")&gt;0),0,SUMIFS(Prices!$G:$G,Prices!$D:$D,$H$12,Prices!$A:$A,$B197,Prices!$I:$I,$G197))</f>
        <v>1.43</v>
      </c>
      <c r="I197" s="88">
        <f>IF(OR(COUNTIFS(Prices!$D:$D,$H$12,Prices!$A:$A,$B197,Prices!$I:$I,$G197)=0,COUNTIFS(Prices!$D:$D,$H$12,Prices!$A:$A,$B197,Prices!$I:$I,$G197,Prices!$H:$H,"Product NA")&gt;0),0,SUMIFS(Prices!$H:$H,Prices!$D:$D,$H$12,Prices!$A:$A,$B197,Prices!$I:$I,$G197))</f>
        <v>7.1000000000000005</v>
      </c>
      <c r="J197" s="89">
        <f>IF(OR($C197=0,$E197=0,COUNTIFS(Prices!$D:$D,$H$12,Prices!$A:$A,$B197,Prices!$I:$I,$G197,Prices!$H:$H,"Product NA")&gt;0),"",(H197+(I197*($E197/1000))))</f>
        <v>3.5599999999999996</v>
      </c>
      <c r="K197" s="89">
        <f>J197*-(INDEX(VRDs!$H$3:$J$12, MATCH($H$12, VRDs!$A$3:$A$12, 0), MATCH($D197, INDEX(VRDs!$E$3:$G$12, MATCH($H$12, VRDs!$A$3:$A$12, 0), 0), 1)))</f>
        <v>0</v>
      </c>
      <c r="L197" s="89">
        <f t="shared" si="38"/>
        <v>0.23139999999999999</v>
      </c>
      <c r="M197" s="90">
        <f t="shared" si="26"/>
        <v>3.7913999999999994</v>
      </c>
      <c r="N197" s="90">
        <f t="shared" si="27"/>
        <v>3.7913999999999994</v>
      </c>
      <c r="P197" s="88">
        <f>IF(OR(COUNTIFS(Prices!$D:$D,$P$12,Prices!$A:$A,$B197,Prices!$I:$I,$G197)=0,COUNTIFS(Prices!$D:$D,$P$12,Prices!$A:$A,$B197,Prices!$I:$I,$G197,Prices!$G:$G,"Product NA")&gt;0),0,SUMIFS(Prices!$G:$G,Prices!$D:$D,$P$12,Prices!$A:$A,$B197,Prices!$I:$I,$G197))</f>
        <v>5.8500000000000005</v>
      </c>
      <c r="Q197" s="88">
        <f>IF(OR(COUNTIFS(Prices!$D:$D,$P$12,Prices!$A:$A,$B197,Prices!$I:$I,$G197)=0,COUNTIFS(Prices!$D:$D,$P$12,Prices!$A:$A,$B197,Prices!$I:$I,$G197,Prices!$H:$H,"Product NA")&gt;0),0,SUMIFS(Prices!$H:$H,Prices!$D:$D,$P$12,Prices!$A:$A,$B197,Prices!$I:$I,$G197))</f>
        <v>6.65</v>
      </c>
      <c r="R197" s="89">
        <f>IF(OR($C197=0,$E197=0,COUNTIFS(Prices!$D:$D,$P$12,Prices!$A:$A,$B197,Prices!$I:$I,$G197,Prices!$H:$H,"Product NA")&gt;0),"",(P197+(Q197*($E197/1000))))</f>
        <v>7.8450000000000006</v>
      </c>
      <c r="S197" s="89">
        <f t="shared" si="28"/>
        <v>0.50992500000000007</v>
      </c>
      <c r="T197" s="90">
        <f t="shared" si="29"/>
        <v>8.3549250000000015</v>
      </c>
      <c r="U197" s="90">
        <f t="shared" si="30"/>
        <v>8.3549250000000015</v>
      </c>
      <c r="W197" s="88">
        <f>IF(OR(COUNTIFS(Prices!$D:$D,$W$12,Prices!$A:$A,$B197,Prices!$I:$I,$G197)=0,COUNTIFS(Prices!$D:$D,$W$12,Prices!$A:$A,$B197,Prices!$I:$I,$G197,Prices!$G:$G,"Product NA")&gt;0),0,SUMIFS(Prices!$G:$G,Prices!$D:$D,$W$12,Prices!$A:$A,$B197,Prices!$I:$I,$G197))</f>
        <v>6.5</v>
      </c>
      <c r="X197" s="88">
        <f>IF(OR(COUNTIFS(Prices!$D:$D,$W$12,Prices!$A:$A,$B197,Prices!$I:$I,$G197)=0,COUNTIFS(Prices!$D:$D,$W$12,Prices!$A:$A,$B197,Prices!$I:$I,$G197,Prices!$H:$H,"Product NA")&gt;0),0,SUMIFS(Prices!$H:$H,Prices!$D:$D,$W$12,Prices!$A:$A,$B197,Prices!$I:$I,$G197))</f>
        <v>7.9</v>
      </c>
      <c r="Y197" s="89">
        <f>IF(OR($C197=0,$E197=0,COUNTIFS(Prices!$D:$D,$W$12,Prices!$A:$A,$B197,Prices!$I:$I,$G197,Prices!$H:$H,"Product NA")&gt;0),"",(W197+(X197*($E197/1000))))</f>
        <v>8.870000000000001</v>
      </c>
      <c r="Z197" s="89">
        <f t="shared" si="31"/>
        <v>0.57655000000000012</v>
      </c>
      <c r="AA197" s="90">
        <f t="shared" si="32"/>
        <v>9.446550000000002</v>
      </c>
      <c r="AB197" s="90">
        <f t="shared" si="33"/>
        <v>9.446550000000002</v>
      </c>
      <c r="AD197" s="88">
        <f>IF(OR(COUNTIFS(Prices!$D:$D,$AD$12,Prices!$A:$A,$B197,Prices!$I:$I,$G197)=0,COUNTIFS(Prices!$D:$D,$AD$12,Prices!$A:$A,$B197,Prices!$I:$I,$G197,Prices!$G:$G,"Product NA")&gt;0),0,SUMIFS(Prices!$G:$G,Prices!$D:$D,$AD$12,Prices!$A:$A,$B197,Prices!$I:$I,$G197))</f>
        <v>0</v>
      </c>
      <c r="AE197" s="88">
        <f>IF(OR(COUNTIFS(Prices!$D:$D,$AD$12,Prices!$A:$A,$B197,Prices!$I:$I,$G197)=0,COUNTIFS(Prices!$D:$D,$AD$12,Prices!$A:$A,$B197,Prices!$I:$I,$G197,Prices!$H:$H,"Product NA")&gt;0),0,SUMIFS(Prices!$H:$H,Prices!$D:$D,$AD$12,Prices!$A:$A,$B197,Prices!$I:$I,$G197))</f>
        <v>0</v>
      </c>
      <c r="AF197" s="89">
        <f>IF(OR($C197=0,$E197=0,COUNTIFS(Prices!$D:$D,$AD$12,Prices!$A:$A,$B197,Prices!$I:$I,$G197,Prices!$H:$H,"Product NA")&gt;0),"",(AD197+(AE197*($E197/1000))))</f>
        <v>0</v>
      </c>
      <c r="AG197" s="89">
        <f t="shared" si="34"/>
        <v>0</v>
      </c>
      <c r="AH197" s="90">
        <f t="shared" si="35"/>
        <v>0</v>
      </c>
      <c r="AI197" s="90">
        <f t="shared" si="36"/>
        <v>0</v>
      </c>
    </row>
    <row r="198" spans="2:35" x14ac:dyDescent="0.35">
      <c r="B198" s="87" t="s">
        <v>193</v>
      </c>
      <c r="C198" s="66">
        <v>1</v>
      </c>
      <c r="D198" s="66">
        <v>1</v>
      </c>
      <c r="E198" s="66">
        <v>300</v>
      </c>
      <c r="G198" s="75" t="str">
        <f t="shared" si="37"/>
        <v>0-500g</v>
      </c>
      <c r="H198" s="88">
        <f>IF(OR(COUNTIFS(Prices!$D:$D,$H$12,Prices!$A:$A,$B198,Prices!$I:$I,$G198)=0,COUNTIFS(Prices!$D:$D,$H$12,Prices!$A:$A,$B198,Prices!$I:$I,$G198,Prices!$G:$G,"Product NA")&gt;0),0,SUMIFS(Prices!$G:$G,Prices!$D:$D,$H$12,Prices!$A:$A,$B198,Prices!$I:$I,$G198))</f>
        <v>1.1599999999999999</v>
      </c>
      <c r="I198" s="88">
        <f>IF(OR(COUNTIFS(Prices!$D:$D,$H$12,Prices!$A:$A,$B198,Prices!$I:$I,$G198)=0,COUNTIFS(Prices!$D:$D,$H$12,Prices!$A:$A,$B198,Prices!$I:$I,$G198,Prices!$H:$H,"Product NA")&gt;0),0,SUMIFS(Prices!$H:$H,Prices!$D:$D,$H$12,Prices!$A:$A,$B198,Prices!$I:$I,$G198))</f>
        <v>13.64</v>
      </c>
      <c r="J198" s="89">
        <f>IF(OR($C198=0,$E198=0,COUNTIFS(Prices!$D:$D,$H$12,Prices!$A:$A,$B198,Prices!$I:$I,$G198,Prices!$H:$H,"Product NA")&gt;0),"",(H198+(I198*($E198/1000))))</f>
        <v>5.2519999999999998</v>
      </c>
      <c r="K198" s="89">
        <f>J198*-(INDEX(VRDs!$H$3:$J$12, MATCH($H$12, VRDs!$A$3:$A$12, 0), MATCH($D198, INDEX(VRDs!$E$3:$G$12, MATCH($H$12, VRDs!$A$3:$A$12, 0), 0), 1)))</f>
        <v>0</v>
      </c>
      <c r="L198" s="89">
        <f t="shared" si="38"/>
        <v>0.34138000000000002</v>
      </c>
      <c r="M198" s="90">
        <f t="shared" si="26"/>
        <v>5.5933799999999998</v>
      </c>
      <c r="N198" s="90">
        <f t="shared" si="27"/>
        <v>5.5933799999999998</v>
      </c>
      <c r="P198" s="88">
        <f>IF(OR(COUNTIFS(Prices!$D:$D,$P$12,Prices!$A:$A,$B198,Prices!$I:$I,$G198)=0,COUNTIFS(Prices!$D:$D,$P$12,Prices!$A:$A,$B198,Prices!$I:$I,$G198,Prices!$G:$G,"Product NA")&gt;0),0,SUMIFS(Prices!$G:$G,Prices!$D:$D,$P$12,Prices!$A:$A,$B198,Prices!$I:$I,$G198))</f>
        <v>0</v>
      </c>
      <c r="Q198" s="88">
        <f>IF(OR(COUNTIFS(Prices!$D:$D,$P$12,Prices!$A:$A,$B198,Prices!$I:$I,$G198)=0,COUNTIFS(Prices!$D:$D,$P$12,Prices!$A:$A,$B198,Prices!$I:$I,$G198,Prices!$H:$H,"Product NA")&gt;0),0,SUMIFS(Prices!$H:$H,Prices!$D:$D,$P$12,Prices!$A:$A,$B198,Prices!$I:$I,$G198))</f>
        <v>0</v>
      </c>
      <c r="R198" s="89">
        <f>IF(OR($C198=0,$E198=0,COUNTIFS(Prices!$D:$D,$P$12,Prices!$A:$A,$B198,Prices!$I:$I,$G198,Prices!$H:$H,"Product NA")&gt;0),"",(P198+(Q198*($E198/1000))))</f>
        <v>0</v>
      </c>
      <c r="S198" s="89">
        <f t="shared" si="28"/>
        <v>0</v>
      </c>
      <c r="T198" s="90">
        <f t="shared" si="29"/>
        <v>0</v>
      </c>
      <c r="U198" s="90">
        <f t="shared" si="30"/>
        <v>0</v>
      </c>
      <c r="W198" s="88">
        <f>IF(OR(COUNTIFS(Prices!$D:$D,$W$12,Prices!$A:$A,$B198,Prices!$I:$I,$G198)=0,COUNTIFS(Prices!$D:$D,$W$12,Prices!$A:$A,$B198,Prices!$I:$I,$G198,Prices!$G:$G,"Product NA")&gt;0),0,SUMIFS(Prices!$G:$G,Prices!$D:$D,$W$12,Prices!$A:$A,$B198,Prices!$I:$I,$G198))</f>
        <v>0</v>
      </c>
      <c r="X198" s="88">
        <f>IF(OR(COUNTIFS(Prices!$D:$D,$W$12,Prices!$A:$A,$B198,Prices!$I:$I,$G198)=0,COUNTIFS(Prices!$D:$D,$W$12,Prices!$A:$A,$B198,Prices!$I:$I,$G198,Prices!$H:$H,"Product NA")&gt;0),0,SUMIFS(Prices!$H:$H,Prices!$D:$D,$W$12,Prices!$A:$A,$B198,Prices!$I:$I,$G198))</f>
        <v>0</v>
      </c>
      <c r="Y198" s="89">
        <f>IF(OR($C198=0,$E198=0,COUNTIFS(Prices!$D:$D,$W$12,Prices!$A:$A,$B198,Prices!$I:$I,$G198,Prices!$H:$H,"Product NA")&gt;0),"",(W198+(X198*($E198/1000))))</f>
        <v>0</v>
      </c>
      <c r="Z198" s="89">
        <f t="shared" si="31"/>
        <v>0</v>
      </c>
      <c r="AA198" s="90">
        <f t="shared" si="32"/>
        <v>0</v>
      </c>
      <c r="AB198" s="90">
        <f t="shared" si="33"/>
        <v>0</v>
      </c>
      <c r="AD198" s="88">
        <f>IF(OR(COUNTIFS(Prices!$D:$D,$AD$12,Prices!$A:$A,$B198,Prices!$I:$I,$G198)=0,COUNTIFS(Prices!$D:$D,$AD$12,Prices!$A:$A,$B198,Prices!$I:$I,$G198,Prices!$G:$G,"Product NA")&gt;0),0,SUMIFS(Prices!$G:$G,Prices!$D:$D,$AD$12,Prices!$A:$A,$B198,Prices!$I:$I,$G198))</f>
        <v>6.3000000000000007</v>
      </c>
      <c r="AE198" s="88">
        <f>IF(OR(COUNTIFS(Prices!$D:$D,$AD$12,Prices!$A:$A,$B198,Prices!$I:$I,$G198)=0,COUNTIFS(Prices!$D:$D,$AD$12,Prices!$A:$A,$B198,Prices!$I:$I,$G198,Prices!$H:$H,"Product NA")&gt;0),0,SUMIFS(Prices!$H:$H,Prices!$D:$D,$AD$12,Prices!$A:$A,$B198,Prices!$I:$I,$G198))</f>
        <v>9.6000000000000014</v>
      </c>
      <c r="AF198" s="89">
        <f>IF(OR($C198=0,$E198=0,COUNTIFS(Prices!$D:$D,$AD$12,Prices!$A:$A,$B198,Prices!$I:$I,$G198,Prices!$H:$H,"Product NA")&gt;0),"",(AD198+(AE198*($E198/1000))))</f>
        <v>9.1800000000000015</v>
      </c>
      <c r="AG198" s="89">
        <f t="shared" si="34"/>
        <v>0.59670000000000012</v>
      </c>
      <c r="AH198" s="90">
        <f t="shared" si="35"/>
        <v>9.7767000000000017</v>
      </c>
      <c r="AI198" s="90">
        <f t="shared" si="36"/>
        <v>9.7767000000000017</v>
      </c>
    </row>
    <row r="199" spans="2:35" x14ac:dyDescent="0.35">
      <c r="B199" s="87" t="s">
        <v>194</v>
      </c>
      <c r="C199" s="66">
        <v>1</v>
      </c>
      <c r="D199" s="66">
        <v>1</v>
      </c>
      <c r="E199" s="66">
        <v>300</v>
      </c>
      <c r="G199" s="75" t="str">
        <f t="shared" si="37"/>
        <v>0-500g</v>
      </c>
      <c r="H199" s="88">
        <f>IF(OR(COUNTIFS(Prices!$D:$D,$H$12,Prices!$A:$A,$B199,Prices!$I:$I,$G199)=0,COUNTIFS(Prices!$D:$D,$H$12,Prices!$A:$A,$B199,Prices!$I:$I,$G199,Prices!$G:$G,"Product NA")&gt;0),0,SUMIFS(Prices!$G:$G,Prices!$D:$D,$H$12,Prices!$A:$A,$B199,Prices!$I:$I,$G199))</f>
        <v>0.97</v>
      </c>
      <c r="I199" s="88">
        <f>IF(OR(COUNTIFS(Prices!$D:$D,$H$12,Prices!$A:$A,$B199,Prices!$I:$I,$G199)=0,COUNTIFS(Prices!$D:$D,$H$12,Prices!$A:$A,$B199,Prices!$I:$I,$G199,Prices!$H:$H,"Product NA")&gt;0),0,SUMIFS(Prices!$H:$H,Prices!$D:$D,$H$12,Prices!$A:$A,$B199,Prices!$I:$I,$G199))</f>
        <v>5.48</v>
      </c>
      <c r="J199" s="89">
        <f>IF(OR($C199=0,$E199=0,COUNTIFS(Prices!$D:$D,$H$12,Prices!$A:$A,$B199,Prices!$I:$I,$G199,Prices!$H:$H,"Product NA")&gt;0),"",(H199+(I199*($E199/1000))))</f>
        <v>2.6139999999999999</v>
      </c>
      <c r="K199" s="89">
        <f>J199*-(INDEX(VRDs!$H$3:$J$12, MATCH($H$12, VRDs!$A$3:$A$12, 0), MATCH($D199, INDEX(VRDs!$E$3:$G$12, MATCH($H$12, VRDs!$A$3:$A$12, 0), 0), 1)))</f>
        <v>0</v>
      </c>
      <c r="L199" s="89">
        <f t="shared" si="38"/>
        <v>0.16991000000000001</v>
      </c>
      <c r="M199" s="90">
        <f t="shared" si="26"/>
        <v>2.7839099999999997</v>
      </c>
      <c r="N199" s="90">
        <f t="shared" si="27"/>
        <v>2.7839099999999997</v>
      </c>
      <c r="P199" s="88">
        <f>IF(OR(COUNTIFS(Prices!$D:$D,$P$12,Prices!$A:$A,$B199,Prices!$I:$I,$G199)=0,COUNTIFS(Prices!$D:$D,$P$12,Prices!$A:$A,$B199,Prices!$I:$I,$G199,Prices!$G:$G,"Product NA")&gt;0),0,SUMIFS(Prices!$G:$G,Prices!$D:$D,$P$12,Prices!$A:$A,$B199,Prices!$I:$I,$G199))</f>
        <v>4.8500000000000005</v>
      </c>
      <c r="Q199" s="88">
        <f>IF(OR(COUNTIFS(Prices!$D:$D,$P$12,Prices!$A:$A,$B199,Prices!$I:$I,$G199)=0,COUNTIFS(Prices!$D:$D,$P$12,Prices!$A:$A,$B199,Prices!$I:$I,$G199,Prices!$H:$H,"Product NA")&gt;0),0,SUMIFS(Prices!$H:$H,Prices!$D:$D,$P$12,Prices!$A:$A,$B199,Prices!$I:$I,$G199))</f>
        <v>1.5</v>
      </c>
      <c r="R199" s="89">
        <f>IF(OR($C199=0,$E199=0,COUNTIFS(Prices!$D:$D,$P$12,Prices!$A:$A,$B199,Prices!$I:$I,$G199,Prices!$H:$H,"Product NA")&gt;0),"",(P199+(Q199*($E199/1000))))</f>
        <v>5.3000000000000007</v>
      </c>
      <c r="S199" s="89">
        <f t="shared" si="28"/>
        <v>0.34450000000000008</v>
      </c>
      <c r="T199" s="90">
        <f t="shared" si="29"/>
        <v>5.6445000000000007</v>
      </c>
      <c r="U199" s="90">
        <f t="shared" si="30"/>
        <v>5.6445000000000007</v>
      </c>
      <c r="W199" s="88">
        <f>IF(OR(COUNTIFS(Prices!$D:$D,$W$12,Prices!$A:$A,$B199,Prices!$I:$I,$G199)=0,COUNTIFS(Prices!$D:$D,$W$12,Prices!$A:$A,$B199,Prices!$I:$I,$G199,Prices!$G:$G,"Product NA")&gt;0),0,SUMIFS(Prices!$G:$G,Prices!$D:$D,$W$12,Prices!$A:$A,$B199,Prices!$I:$I,$G199))</f>
        <v>5.2</v>
      </c>
      <c r="X199" s="88">
        <f>IF(OR(COUNTIFS(Prices!$D:$D,$W$12,Prices!$A:$A,$B199,Prices!$I:$I,$G199)=0,COUNTIFS(Prices!$D:$D,$W$12,Prices!$A:$A,$B199,Prices!$I:$I,$G199,Prices!$H:$H,"Product NA")&gt;0),0,SUMIFS(Prices!$H:$H,Prices!$D:$D,$W$12,Prices!$A:$A,$B199,Prices!$I:$I,$G199))</f>
        <v>2.9000000000000004</v>
      </c>
      <c r="Y199" s="89">
        <f>IF(OR($C199=0,$E199=0,COUNTIFS(Prices!$D:$D,$W$12,Prices!$A:$A,$B199,Prices!$I:$I,$G199,Prices!$H:$H,"Product NA")&gt;0),"",(W199+(X199*($E199/1000))))</f>
        <v>6.07</v>
      </c>
      <c r="Z199" s="89">
        <f t="shared" si="31"/>
        <v>0.39455000000000001</v>
      </c>
      <c r="AA199" s="90">
        <f t="shared" si="32"/>
        <v>6.46455</v>
      </c>
      <c r="AB199" s="90">
        <f t="shared" si="33"/>
        <v>6.46455</v>
      </c>
      <c r="AD199" s="88">
        <f>IF(OR(COUNTIFS(Prices!$D:$D,$AD$12,Prices!$A:$A,$B199,Prices!$I:$I,$G199)=0,COUNTIFS(Prices!$D:$D,$AD$12,Prices!$A:$A,$B199,Prices!$I:$I,$G199,Prices!$G:$G,"Product NA")&gt;0),0,SUMIFS(Prices!$G:$G,Prices!$D:$D,$AD$12,Prices!$A:$A,$B199,Prices!$I:$I,$G199))</f>
        <v>0</v>
      </c>
      <c r="AE199" s="88">
        <f>IF(OR(COUNTIFS(Prices!$D:$D,$AD$12,Prices!$A:$A,$B199,Prices!$I:$I,$G199)=0,COUNTIFS(Prices!$D:$D,$AD$12,Prices!$A:$A,$B199,Prices!$I:$I,$G199,Prices!$H:$H,"Product NA")&gt;0),0,SUMIFS(Prices!$H:$H,Prices!$D:$D,$AD$12,Prices!$A:$A,$B199,Prices!$I:$I,$G199))</f>
        <v>0</v>
      </c>
      <c r="AF199" s="89">
        <f>IF(OR($C199=0,$E199=0,COUNTIFS(Prices!$D:$D,$AD$12,Prices!$A:$A,$B199,Prices!$I:$I,$G199,Prices!$H:$H,"Product NA")&gt;0),"",(AD199+(AE199*($E199/1000))))</f>
        <v>0</v>
      </c>
      <c r="AG199" s="89">
        <f t="shared" si="34"/>
        <v>0</v>
      </c>
      <c r="AH199" s="90">
        <f t="shared" si="35"/>
        <v>0</v>
      </c>
      <c r="AI199" s="90">
        <f t="shared" si="36"/>
        <v>0</v>
      </c>
    </row>
    <row r="200" spans="2:35" x14ac:dyDescent="0.35">
      <c r="B200" s="87" t="s">
        <v>195</v>
      </c>
      <c r="C200" s="66">
        <v>1</v>
      </c>
      <c r="D200" s="66">
        <v>1</v>
      </c>
      <c r="E200" s="66">
        <v>300</v>
      </c>
      <c r="G200" s="75" t="str">
        <f t="shared" si="37"/>
        <v>0-500g</v>
      </c>
      <c r="H200" s="88">
        <f>IF(OR(COUNTIFS(Prices!$D:$D,$H$12,Prices!$A:$A,$B200,Prices!$I:$I,$G200)=0,COUNTIFS(Prices!$D:$D,$H$12,Prices!$A:$A,$B200,Prices!$I:$I,$G200,Prices!$G:$G,"Product NA")&gt;0),0,SUMIFS(Prices!$G:$G,Prices!$D:$D,$H$12,Prices!$A:$A,$B200,Prices!$I:$I,$G200))</f>
        <v>1.1599999999999999</v>
      </c>
      <c r="I200" s="88">
        <f>IF(OR(COUNTIFS(Prices!$D:$D,$H$12,Prices!$A:$A,$B200,Prices!$I:$I,$G200)=0,COUNTIFS(Prices!$D:$D,$H$12,Prices!$A:$A,$B200,Prices!$I:$I,$G200,Prices!$H:$H,"Product NA")&gt;0),0,SUMIFS(Prices!$H:$H,Prices!$D:$D,$H$12,Prices!$A:$A,$B200,Prices!$I:$I,$G200))</f>
        <v>13.64</v>
      </c>
      <c r="J200" s="89">
        <f>IF(OR($C200=0,$E200=0,COUNTIFS(Prices!$D:$D,$H$12,Prices!$A:$A,$B200,Prices!$I:$I,$G200,Prices!$H:$H,"Product NA")&gt;0),"",(H200+(I200*($E200/1000))))</f>
        <v>5.2519999999999998</v>
      </c>
      <c r="K200" s="89">
        <f>J200*-(INDEX(VRDs!$H$3:$J$12, MATCH($H$12, VRDs!$A$3:$A$12, 0), MATCH($D200, INDEX(VRDs!$E$3:$G$12, MATCH($H$12, VRDs!$A$3:$A$12, 0), 0), 1)))</f>
        <v>0</v>
      </c>
      <c r="L200" s="89">
        <f t="shared" si="38"/>
        <v>0.34138000000000002</v>
      </c>
      <c r="M200" s="90">
        <f t="shared" si="26"/>
        <v>5.5933799999999998</v>
      </c>
      <c r="N200" s="90">
        <f t="shared" si="27"/>
        <v>5.5933799999999998</v>
      </c>
      <c r="P200" s="88">
        <f>IF(OR(COUNTIFS(Prices!$D:$D,$P$12,Prices!$A:$A,$B200,Prices!$I:$I,$G200)=0,COUNTIFS(Prices!$D:$D,$P$12,Prices!$A:$A,$B200,Prices!$I:$I,$G200,Prices!$G:$G,"Product NA")&gt;0),0,SUMIFS(Prices!$G:$G,Prices!$D:$D,$P$12,Prices!$A:$A,$B200,Prices!$I:$I,$G200))</f>
        <v>0</v>
      </c>
      <c r="Q200" s="88">
        <f>IF(OR(COUNTIFS(Prices!$D:$D,$P$12,Prices!$A:$A,$B200,Prices!$I:$I,$G200)=0,COUNTIFS(Prices!$D:$D,$P$12,Prices!$A:$A,$B200,Prices!$I:$I,$G200,Prices!$H:$H,"Product NA")&gt;0),0,SUMIFS(Prices!$H:$H,Prices!$D:$D,$P$12,Prices!$A:$A,$B200,Prices!$I:$I,$G200))</f>
        <v>0</v>
      </c>
      <c r="R200" s="89">
        <f>IF(OR($C200=0,$E200=0,COUNTIFS(Prices!$D:$D,$P$12,Prices!$A:$A,$B200,Prices!$I:$I,$G200,Prices!$H:$H,"Product NA")&gt;0),"",(P200+(Q200*($E200/1000))))</f>
        <v>0</v>
      </c>
      <c r="S200" s="89">
        <f t="shared" si="28"/>
        <v>0</v>
      </c>
      <c r="T200" s="90">
        <f t="shared" si="29"/>
        <v>0</v>
      </c>
      <c r="U200" s="90">
        <f t="shared" si="30"/>
        <v>0</v>
      </c>
      <c r="W200" s="88">
        <f>IF(OR(COUNTIFS(Prices!$D:$D,$W$12,Prices!$A:$A,$B200,Prices!$I:$I,$G200)=0,COUNTIFS(Prices!$D:$D,$W$12,Prices!$A:$A,$B200,Prices!$I:$I,$G200,Prices!$G:$G,"Product NA")&gt;0),0,SUMIFS(Prices!$G:$G,Prices!$D:$D,$W$12,Prices!$A:$A,$B200,Prices!$I:$I,$G200))</f>
        <v>0</v>
      </c>
      <c r="X200" s="88">
        <f>IF(OR(COUNTIFS(Prices!$D:$D,$W$12,Prices!$A:$A,$B200,Prices!$I:$I,$G200)=0,COUNTIFS(Prices!$D:$D,$W$12,Prices!$A:$A,$B200,Prices!$I:$I,$G200,Prices!$H:$H,"Product NA")&gt;0),0,SUMIFS(Prices!$H:$H,Prices!$D:$D,$W$12,Prices!$A:$A,$B200,Prices!$I:$I,$G200))</f>
        <v>0</v>
      </c>
      <c r="Y200" s="89">
        <f>IF(OR($C200=0,$E200=0,COUNTIFS(Prices!$D:$D,$W$12,Prices!$A:$A,$B200,Prices!$I:$I,$G200,Prices!$H:$H,"Product NA")&gt;0),"",(W200+(X200*($E200/1000))))</f>
        <v>0</v>
      </c>
      <c r="Z200" s="89">
        <f t="shared" si="31"/>
        <v>0</v>
      </c>
      <c r="AA200" s="90">
        <f t="shared" si="32"/>
        <v>0</v>
      </c>
      <c r="AB200" s="90">
        <f t="shared" si="33"/>
        <v>0</v>
      </c>
      <c r="AD200" s="88">
        <f>IF(OR(COUNTIFS(Prices!$D:$D,$AD$12,Prices!$A:$A,$B200,Prices!$I:$I,$G200)=0,COUNTIFS(Prices!$D:$D,$AD$12,Prices!$A:$A,$B200,Prices!$I:$I,$G200,Prices!$G:$G,"Product NA")&gt;0),0,SUMIFS(Prices!$G:$G,Prices!$D:$D,$AD$12,Prices!$A:$A,$B200,Prices!$I:$I,$G200))</f>
        <v>6.3000000000000007</v>
      </c>
      <c r="AE200" s="88">
        <f>IF(OR(COUNTIFS(Prices!$D:$D,$AD$12,Prices!$A:$A,$B200,Prices!$I:$I,$G200)=0,COUNTIFS(Prices!$D:$D,$AD$12,Prices!$A:$A,$B200,Prices!$I:$I,$G200,Prices!$H:$H,"Product NA")&gt;0),0,SUMIFS(Prices!$H:$H,Prices!$D:$D,$AD$12,Prices!$A:$A,$B200,Prices!$I:$I,$G200))</f>
        <v>9.6000000000000014</v>
      </c>
      <c r="AF200" s="89">
        <f>IF(OR($C200=0,$E200=0,COUNTIFS(Prices!$D:$D,$AD$12,Prices!$A:$A,$B200,Prices!$I:$I,$G200,Prices!$H:$H,"Product NA")&gt;0),"",(AD200+(AE200*($E200/1000))))</f>
        <v>9.1800000000000015</v>
      </c>
      <c r="AG200" s="89">
        <f t="shared" si="34"/>
        <v>0.59670000000000012</v>
      </c>
      <c r="AH200" s="90">
        <f t="shared" si="35"/>
        <v>9.7767000000000017</v>
      </c>
      <c r="AI200" s="90">
        <f t="shared" si="36"/>
        <v>9.7767000000000017</v>
      </c>
    </row>
    <row r="201" spans="2:35" x14ac:dyDescent="0.35">
      <c r="B201" s="87" t="s">
        <v>196</v>
      </c>
      <c r="C201" s="66">
        <v>1</v>
      </c>
      <c r="D201" s="66">
        <v>1</v>
      </c>
      <c r="E201" s="66">
        <v>300</v>
      </c>
      <c r="G201" s="75" t="str">
        <f t="shared" si="37"/>
        <v>0-500g</v>
      </c>
      <c r="H201" s="88">
        <f>IF(OR(COUNTIFS(Prices!$D:$D,$H$12,Prices!$A:$A,$B201,Prices!$I:$I,$G201)=0,COUNTIFS(Prices!$D:$D,$H$12,Prices!$A:$A,$B201,Prices!$I:$I,$G201,Prices!$G:$G,"Product NA")&gt;0),0,SUMIFS(Prices!$G:$G,Prices!$D:$D,$H$12,Prices!$A:$A,$B201,Prices!$I:$I,$G201))</f>
        <v>0.43</v>
      </c>
      <c r="I201" s="88">
        <f>IF(OR(COUNTIFS(Prices!$D:$D,$H$12,Prices!$A:$A,$B201,Prices!$I:$I,$G201)=0,COUNTIFS(Prices!$D:$D,$H$12,Prices!$A:$A,$B201,Prices!$I:$I,$G201,Prices!$H:$H,"Product NA")&gt;0),0,SUMIFS(Prices!$H:$H,Prices!$D:$D,$H$12,Prices!$A:$A,$B201,Prices!$I:$I,$G201))</f>
        <v>14.57</v>
      </c>
      <c r="J201" s="89">
        <f>IF(OR($C201=0,$E201=0,COUNTIFS(Prices!$D:$D,$H$12,Prices!$A:$A,$B201,Prices!$I:$I,$G201,Prices!$H:$H,"Product NA")&gt;0),"",(H201+(I201*($E201/1000))))</f>
        <v>4.8009999999999993</v>
      </c>
      <c r="K201" s="89">
        <f>J201*-(INDEX(VRDs!$H$3:$J$12, MATCH($H$12, VRDs!$A$3:$A$12, 0), MATCH($D201, INDEX(VRDs!$E$3:$G$12, MATCH($H$12, VRDs!$A$3:$A$12, 0), 0), 1)))</f>
        <v>0</v>
      </c>
      <c r="L201" s="89">
        <f t="shared" si="38"/>
        <v>0.31206499999999998</v>
      </c>
      <c r="M201" s="90">
        <f t="shared" si="26"/>
        <v>5.1130649999999989</v>
      </c>
      <c r="N201" s="90">
        <f t="shared" si="27"/>
        <v>5.1130649999999989</v>
      </c>
      <c r="P201" s="88">
        <f>IF(OR(COUNTIFS(Prices!$D:$D,$P$12,Prices!$A:$A,$B201,Prices!$I:$I,$G201)=0,COUNTIFS(Prices!$D:$D,$P$12,Prices!$A:$A,$B201,Prices!$I:$I,$G201,Prices!$G:$G,"Product NA")&gt;0),0,SUMIFS(Prices!$G:$G,Prices!$D:$D,$P$12,Prices!$A:$A,$B201,Prices!$I:$I,$G201))</f>
        <v>0</v>
      </c>
      <c r="Q201" s="88">
        <f>IF(OR(COUNTIFS(Prices!$D:$D,$P$12,Prices!$A:$A,$B201,Prices!$I:$I,$G201)=0,COUNTIFS(Prices!$D:$D,$P$12,Prices!$A:$A,$B201,Prices!$I:$I,$G201,Prices!$H:$H,"Product NA")&gt;0),0,SUMIFS(Prices!$H:$H,Prices!$D:$D,$P$12,Prices!$A:$A,$B201,Prices!$I:$I,$G201))</f>
        <v>0</v>
      </c>
      <c r="R201" s="89">
        <f>IF(OR($C201=0,$E201=0,COUNTIFS(Prices!$D:$D,$P$12,Prices!$A:$A,$B201,Prices!$I:$I,$G201,Prices!$H:$H,"Product NA")&gt;0),"",(P201+(Q201*($E201/1000))))</f>
        <v>0</v>
      </c>
      <c r="S201" s="89">
        <f t="shared" si="28"/>
        <v>0</v>
      </c>
      <c r="T201" s="90">
        <f t="shared" si="29"/>
        <v>0</v>
      </c>
      <c r="U201" s="90">
        <f t="shared" si="30"/>
        <v>0</v>
      </c>
      <c r="W201" s="88">
        <f>IF(OR(COUNTIFS(Prices!$D:$D,$W$12,Prices!$A:$A,$B201,Prices!$I:$I,$G201)=0,COUNTIFS(Prices!$D:$D,$W$12,Prices!$A:$A,$B201,Prices!$I:$I,$G201,Prices!$G:$G,"Product NA")&gt;0),0,SUMIFS(Prices!$G:$G,Prices!$D:$D,$W$12,Prices!$A:$A,$B201,Prices!$I:$I,$G201))</f>
        <v>0</v>
      </c>
      <c r="X201" s="88">
        <f>IF(OR(COUNTIFS(Prices!$D:$D,$W$12,Prices!$A:$A,$B201,Prices!$I:$I,$G201)=0,COUNTIFS(Prices!$D:$D,$W$12,Prices!$A:$A,$B201,Prices!$I:$I,$G201,Prices!$H:$H,"Product NA")&gt;0),0,SUMIFS(Prices!$H:$H,Prices!$D:$D,$W$12,Prices!$A:$A,$B201,Prices!$I:$I,$G201))</f>
        <v>0</v>
      </c>
      <c r="Y201" s="89">
        <f>IF(OR($C201=0,$E201=0,COUNTIFS(Prices!$D:$D,$W$12,Prices!$A:$A,$B201,Prices!$I:$I,$G201,Prices!$H:$H,"Product NA")&gt;0),"",(W201+(X201*($E201/1000))))</f>
        <v>0</v>
      </c>
      <c r="Z201" s="89">
        <f t="shared" si="31"/>
        <v>0</v>
      </c>
      <c r="AA201" s="90">
        <f t="shared" si="32"/>
        <v>0</v>
      </c>
      <c r="AB201" s="90">
        <f t="shared" si="33"/>
        <v>0</v>
      </c>
      <c r="AD201" s="88">
        <f>IF(OR(COUNTIFS(Prices!$D:$D,$AD$12,Prices!$A:$A,$B201,Prices!$I:$I,$G201)=0,COUNTIFS(Prices!$D:$D,$AD$12,Prices!$A:$A,$B201,Prices!$I:$I,$G201,Prices!$G:$G,"Product NA")&gt;0),0,SUMIFS(Prices!$G:$G,Prices!$D:$D,$AD$12,Prices!$A:$A,$B201,Prices!$I:$I,$G201))</f>
        <v>6.3000000000000007</v>
      </c>
      <c r="AE201" s="88">
        <f>IF(OR(COUNTIFS(Prices!$D:$D,$AD$12,Prices!$A:$A,$B201,Prices!$I:$I,$G201)=0,COUNTIFS(Prices!$D:$D,$AD$12,Prices!$A:$A,$B201,Prices!$I:$I,$G201,Prices!$H:$H,"Product NA")&gt;0),0,SUMIFS(Prices!$H:$H,Prices!$D:$D,$AD$12,Prices!$A:$A,$B201,Prices!$I:$I,$G201))</f>
        <v>9.6000000000000014</v>
      </c>
      <c r="AF201" s="89">
        <f>IF(OR($C201=0,$E201=0,COUNTIFS(Prices!$D:$D,$AD$12,Prices!$A:$A,$B201,Prices!$I:$I,$G201,Prices!$H:$H,"Product NA")&gt;0),"",(AD201+(AE201*($E201/1000))))</f>
        <v>9.1800000000000015</v>
      </c>
      <c r="AG201" s="89">
        <f t="shared" si="34"/>
        <v>0.59670000000000012</v>
      </c>
      <c r="AH201" s="90">
        <f t="shared" si="35"/>
        <v>9.7767000000000017</v>
      </c>
      <c r="AI201" s="90">
        <f t="shared" si="36"/>
        <v>9.7767000000000017</v>
      </c>
    </row>
    <row r="202" spans="2:35" x14ac:dyDescent="0.35">
      <c r="B202" s="87" t="s">
        <v>197</v>
      </c>
      <c r="C202" s="66">
        <v>1</v>
      </c>
      <c r="D202" s="66">
        <v>1</v>
      </c>
      <c r="E202" s="66">
        <v>300</v>
      </c>
      <c r="G202" s="75" t="str">
        <f t="shared" si="37"/>
        <v>0-500g</v>
      </c>
      <c r="H202" s="88">
        <f>IF(OR(COUNTIFS(Prices!$D:$D,$H$12,Prices!$A:$A,$B202,Prices!$I:$I,$G202)=0,COUNTIFS(Prices!$D:$D,$H$12,Prices!$A:$A,$B202,Prices!$I:$I,$G202,Prices!$G:$G,"Product NA")&gt;0),0,SUMIFS(Prices!$G:$G,Prices!$D:$D,$H$12,Prices!$A:$A,$B202,Prices!$I:$I,$G202))</f>
        <v>0.43</v>
      </c>
      <c r="I202" s="88">
        <f>IF(OR(COUNTIFS(Prices!$D:$D,$H$12,Prices!$A:$A,$B202,Prices!$I:$I,$G202)=0,COUNTIFS(Prices!$D:$D,$H$12,Prices!$A:$A,$B202,Prices!$I:$I,$G202,Prices!$H:$H,"Product NA")&gt;0),0,SUMIFS(Prices!$H:$H,Prices!$D:$D,$H$12,Prices!$A:$A,$B202,Prices!$I:$I,$G202))</f>
        <v>14.57</v>
      </c>
      <c r="J202" s="89">
        <f>IF(OR($C202=0,$E202=0,COUNTIFS(Prices!$D:$D,$H$12,Prices!$A:$A,$B202,Prices!$I:$I,$G202,Prices!$H:$H,"Product NA")&gt;0),"",(H202+(I202*($E202/1000))))</f>
        <v>4.8009999999999993</v>
      </c>
      <c r="K202" s="89">
        <f>J202*-(INDEX(VRDs!$H$3:$J$12, MATCH($H$12, VRDs!$A$3:$A$12, 0), MATCH($D202, INDEX(VRDs!$E$3:$G$12, MATCH($H$12, VRDs!$A$3:$A$12, 0), 0), 1)))</f>
        <v>0</v>
      </c>
      <c r="L202" s="89">
        <f t="shared" si="38"/>
        <v>0.31206499999999998</v>
      </c>
      <c r="M202" s="90">
        <f t="shared" si="26"/>
        <v>5.1130649999999989</v>
      </c>
      <c r="N202" s="90">
        <f t="shared" si="27"/>
        <v>5.1130649999999989</v>
      </c>
      <c r="P202" s="88">
        <f>IF(OR(COUNTIFS(Prices!$D:$D,$P$12,Prices!$A:$A,$B202,Prices!$I:$I,$G202)=0,COUNTIFS(Prices!$D:$D,$P$12,Prices!$A:$A,$B202,Prices!$I:$I,$G202,Prices!$G:$G,"Product NA")&gt;0),0,SUMIFS(Prices!$G:$G,Prices!$D:$D,$P$12,Prices!$A:$A,$B202,Prices!$I:$I,$G202))</f>
        <v>0</v>
      </c>
      <c r="Q202" s="88">
        <f>IF(OR(COUNTIFS(Prices!$D:$D,$P$12,Prices!$A:$A,$B202,Prices!$I:$I,$G202)=0,COUNTIFS(Prices!$D:$D,$P$12,Prices!$A:$A,$B202,Prices!$I:$I,$G202,Prices!$H:$H,"Product NA")&gt;0),0,SUMIFS(Prices!$H:$H,Prices!$D:$D,$P$12,Prices!$A:$A,$B202,Prices!$I:$I,$G202))</f>
        <v>0</v>
      </c>
      <c r="R202" s="89">
        <f>IF(OR($C202=0,$E202=0,COUNTIFS(Prices!$D:$D,$P$12,Prices!$A:$A,$B202,Prices!$I:$I,$G202,Prices!$H:$H,"Product NA")&gt;0),"",(P202+(Q202*($E202/1000))))</f>
        <v>0</v>
      </c>
      <c r="S202" s="89">
        <f t="shared" si="28"/>
        <v>0</v>
      </c>
      <c r="T202" s="90">
        <f t="shared" si="29"/>
        <v>0</v>
      </c>
      <c r="U202" s="90">
        <f t="shared" si="30"/>
        <v>0</v>
      </c>
      <c r="W202" s="88">
        <f>IF(OR(COUNTIFS(Prices!$D:$D,$W$12,Prices!$A:$A,$B202,Prices!$I:$I,$G202)=0,COUNTIFS(Prices!$D:$D,$W$12,Prices!$A:$A,$B202,Prices!$I:$I,$G202,Prices!$G:$G,"Product NA")&gt;0),0,SUMIFS(Prices!$G:$G,Prices!$D:$D,$W$12,Prices!$A:$A,$B202,Prices!$I:$I,$G202))</f>
        <v>0</v>
      </c>
      <c r="X202" s="88">
        <f>IF(OR(COUNTIFS(Prices!$D:$D,$W$12,Prices!$A:$A,$B202,Prices!$I:$I,$G202)=0,COUNTIFS(Prices!$D:$D,$W$12,Prices!$A:$A,$B202,Prices!$I:$I,$G202,Prices!$H:$H,"Product NA")&gt;0),0,SUMIFS(Prices!$H:$H,Prices!$D:$D,$W$12,Prices!$A:$A,$B202,Prices!$I:$I,$G202))</f>
        <v>0</v>
      </c>
      <c r="Y202" s="89">
        <f>IF(OR($C202=0,$E202=0,COUNTIFS(Prices!$D:$D,$W$12,Prices!$A:$A,$B202,Prices!$I:$I,$G202,Prices!$H:$H,"Product NA")&gt;0),"",(W202+(X202*($E202/1000))))</f>
        <v>0</v>
      </c>
      <c r="Z202" s="89">
        <f t="shared" si="31"/>
        <v>0</v>
      </c>
      <c r="AA202" s="90">
        <f t="shared" si="32"/>
        <v>0</v>
      </c>
      <c r="AB202" s="90">
        <f t="shared" si="33"/>
        <v>0</v>
      </c>
      <c r="AD202" s="88">
        <f>IF(OR(COUNTIFS(Prices!$D:$D,$AD$12,Prices!$A:$A,$B202,Prices!$I:$I,$G202)=0,COUNTIFS(Prices!$D:$D,$AD$12,Prices!$A:$A,$B202,Prices!$I:$I,$G202,Prices!$G:$G,"Product NA")&gt;0),0,SUMIFS(Prices!$G:$G,Prices!$D:$D,$AD$12,Prices!$A:$A,$B202,Prices!$I:$I,$G202))</f>
        <v>6.3000000000000007</v>
      </c>
      <c r="AE202" s="88">
        <f>IF(OR(COUNTIFS(Prices!$D:$D,$AD$12,Prices!$A:$A,$B202,Prices!$I:$I,$G202)=0,COUNTIFS(Prices!$D:$D,$AD$12,Prices!$A:$A,$B202,Prices!$I:$I,$G202,Prices!$H:$H,"Product NA")&gt;0),0,SUMIFS(Prices!$H:$H,Prices!$D:$D,$AD$12,Prices!$A:$A,$B202,Prices!$I:$I,$G202))</f>
        <v>9.6000000000000014</v>
      </c>
      <c r="AF202" s="89">
        <f>IF(OR($C202=0,$E202=0,COUNTIFS(Prices!$D:$D,$AD$12,Prices!$A:$A,$B202,Prices!$I:$I,$G202,Prices!$H:$H,"Product NA")&gt;0),"",(AD202+(AE202*($E202/1000))))</f>
        <v>9.1800000000000015</v>
      </c>
      <c r="AG202" s="89">
        <f t="shared" si="34"/>
        <v>0.59670000000000012</v>
      </c>
      <c r="AH202" s="90">
        <f t="shared" si="35"/>
        <v>9.7767000000000017</v>
      </c>
      <c r="AI202" s="90">
        <f t="shared" si="36"/>
        <v>9.7767000000000017</v>
      </c>
    </row>
    <row r="203" spans="2:35" x14ac:dyDescent="0.35">
      <c r="B203" s="87" t="s">
        <v>198</v>
      </c>
      <c r="C203" s="66">
        <v>1</v>
      </c>
      <c r="D203" s="66">
        <v>1</v>
      </c>
      <c r="E203" s="66">
        <v>300</v>
      </c>
      <c r="G203" s="75" t="str">
        <f t="shared" si="37"/>
        <v>0-500g</v>
      </c>
      <c r="H203" s="88">
        <f>IF(OR(COUNTIFS(Prices!$D:$D,$H$12,Prices!$A:$A,$B203,Prices!$I:$I,$G203)=0,COUNTIFS(Prices!$D:$D,$H$12,Prices!$A:$A,$B203,Prices!$I:$I,$G203,Prices!$G:$G,"Product NA")&gt;0),0,SUMIFS(Prices!$G:$G,Prices!$D:$D,$H$12,Prices!$A:$A,$B203,Prices!$I:$I,$G203))</f>
        <v>0.43</v>
      </c>
      <c r="I203" s="88">
        <f>IF(OR(COUNTIFS(Prices!$D:$D,$H$12,Prices!$A:$A,$B203,Prices!$I:$I,$G203)=0,COUNTIFS(Prices!$D:$D,$H$12,Prices!$A:$A,$B203,Prices!$I:$I,$G203,Prices!$H:$H,"Product NA")&gt;0),0,SUMIFS(Prices!$H:$H,Prices!$D:$D,$H$12,Prices!$A:$A,$B203,Prices!$I:$I,$G203))</f>
        <v>14.57</v>
      </c>
      <c r="J203" s="89">
        <f>IF(OR($C203=0,$E203=0,COUNTIFS(Prices!$D:$D,$H$12,Prices!$A:$A,$B203,Prices!$I:$I,$G203,Prices!$H:$H,"Product NA")&gt;0),"",(H203+(I203*($E203/1000))))</f>
        <v>4.8009999999999993</v>
      </c>
      <c r="K203" s="89">
        <f>J203*-(INDEX(VRDs!$H$3:$J$12, MATCH($H$12, VRDs!$A$3:$A$12, 0), MATCH($D203, INDEX(VRDs!$E$3:$G$12, MATCH($H$12, VRDs!$A$3:$A$12, 0), 0), 1)))</f>
        <v>0</v>
      </c>
      <c r="L203" s="89">
        <f t="shared" si="38"/>
        <v>0.31206499999999998</v>
      </c>
      <c r="M203" s="90">
        <f t="shared" si="26"/>
        <v>5.1130649999999989</v>
      </c>
      <c r="N203" s="90">
        <f t="shared" si="27"/>
        <v>5.1130649999999989</v>
      </c>
      <c r="P203" s="88">
        <f>IF(OR(COUNTIFS(Prices!$D:$D,$P$12,Prices!$A:$A,$B203,Prices!$I:$I,$G203)=0,COUNTIFS(Prices!$D:$D,$P$12,Prices!$A:$A,$B203,Prices!$I:$I,$G203,Prices!$G:$G,"Product NA")&gt;0),0,SUMIFS(Prices!$G:$G,Prices!$D:$D,$P$12,Prices!$A:$A,$B203,Prices!$I:$I,$G203))</f>
        <v>0</v>
      </c>
      <c r="Q203" s="88">
        <f>IF(OR(COUNTIFS(Prices!$D:$D,$P$12,Prices!$A:$A,$B203,Prices!$I:$I,$G203)=0,COUNTIFS(Prices!$D:$D,$P$12,Prices!$A:$A,$B203,Prices!$I:$I,$G203,Prices!$H:$H,"Product NA")&gt;0),0,SUMIFS(Prices!$H:$H,Prices!$D:$D,$P$12,Prices!$A:$A,$B203,Prices!$I:$I,$G203))</f>
        <v>0</v>
      </c>
      <c r="R203" s="89">
        <f>IF(OR($C203=0,$E203=0,COUNTIFS(Prices!$D:$D,$P$12,Prices!$A:$A,$B203,Prices!$I:$I,$G203,Prices!$H:$H,"Product NA")&gt;0),"",(P203+(Q203*($E203/1000))))</f>
        <v>0</v>
      </c>
      <c r="S203" s="89">
        <f t="shared" si="28"/>
        <v>0</v>
      </c>
      <c r="T203" s="90">
        <f t="shared" si="29"/>
        <v>0</v>
      </c>
      <c r="U203" s="90">
        <f t="shared" si="30"/>
        <v>0</v>
      </c>
      <c r="W203" s="88">
        <f>IF(OR(COUNTIFS(Prices!$D:$D,$W$12,Prices!$A:$A,$B203,Prices!$I:$I,$G203)=0,COUNTIFS(Prices!$D:$D,$W$12,Prices!$A:$A,$B203,Prices!$I:$I,$G203,Prices!$G:$G,"Product NA")&gt;0),0,SUMIFS(Prices!$G:$G,Prices!$D:$D,$W$12,Prices!$A:$A,$B203,Prices!$I:$I,$G203))</f>
        <v>0</v>
      </c>
      <c r="X203" s="88">
        <f>IF(OR(COUNTIFS(Prices!$D:$D,$W$12,Prices!$A:$A,$B203,Prices!$I:$I,$G203)=0,COUNTIFS(Prices!$D:$D,$W$12,Prices!$A:$A,$B203,Prices!$I:$I,$G203,Prices!$H:$H,"Product NA")&gt;0),0,SUMIFS(Prices!$H:$H,Prices!$D:$D,$W$12,Prices!$A:$A,$B203,Prices!$I:$I,$G203))</f>
        <v>0</v>
      </c>
      <c r="Y203" s="89">
        <f>IF(OR($C203=0,$E203=0,COUNTIFS(Prices!$D:$D,$W$12,Prices!$A:$A,$B203,Prices!$I:$I,$G203,Prices!$H:$H,"Product NA")&gt;0),"",(W203+(X203*($E203/1000))))</f>
        <v>0</v>
      </c>
      <c r="Z203" s="89">
        <f t="shared" si="31"/>
        <v>0</v>
      </c>
      <c r="AA203" s="90">
        <f t="shared" si="32"/>
        <v>0</v>
      </c>
      <c r="AB203" s="90">
        <f t="shared" si="33"/>
        <v>0</v>
      </c>
      <c r="AD203" s="88">
        <f>IF(OR(COUNTIFS(Prices!$D:$D,$AD$12,Prices!$A:$A,$B203,Prices!$I:$I,$G203)=0,COUNTIFS(Prices!$D:$D,$AD$12,Prices!$A:$A,$B203,Prices!$I:$I,$G203,Prices!$G:$G,"Product NA")&gt;0),0,SUMIFS(Prices!$G:$G,Prices!$D:$D,$AD$12,Prices!$A:$A,$B203,Prices!$I:$I,$G203))</f>
        <v>6.3000000000000007</v>
      </c>
      <c r="AE203" s="88">
        <f>IF(OR(COUNTIFS(Prices!$D:$D,$AD$12,Prices!$A:$A,$B203,Prices!$I:$I,$G203)=0,COUNTIFS(Prices!$D:$D,$AD$12,Prices!$A:$A,$B203,Prices!$I:$I,$G203,Prices!$H:$H,"Product NA")&gt;0),0,SUMIFS(Prices!$H:$H,Prices!$D:$D,$AD$12,Prices!$A:$A,$B203,Prices!$I:$I,$G203))</f>
        <v>9.6000000000000014</v>
      </c>
      <c r="AF203" s="89">
        <f>IF(OR($C203=0,$E203=0,COUNTIFS(Prices!$D:$D,$AD$12,Prices!$A:$A,$B203,Prices!$I:$I,$G203,Prices!$H:$H,"Product NA")&gt;0),"",(AD203+(AE203*($E203/1000))))</f>
        <v>9.1800000000000015</v>
      </c>
      <c r="AG203" s="89">
        <f t="shared" si="34"/>
        <v>0.59670000000000012</v>
      </c>
      <c r="AH203" s="90">
        <f t="shared" si="35"/>
        <v>9.7767000000000017</v>
      </c>
      <c r="AI203" s="90">
        <f t="shared" si="36"/>
        <v>9.7767000000000017</v>
      </c>
    </row>
    <row r="204" spans="2:35" x14ac:dyDescent="0.35">
      <c r="B204" s="87" t="s">
        <v>199</v>
      </c>
      <c r="C204" s="66">
        <v>1</v>
      </c>
      <c r="D204" s="66">
        <v>1</v>
      </c>
      <c r="E204" s="66">
        <v>300</v>
      </c>
      <c r="G204" s="75" t="str">
        <f t="shared" si="37"/>
        <v>0-500g</v>
      </c>
      <c r="H204" s="88">
        <f>IF(OR(COUNTIFS(Prices!$D:$D,$H$12,Prices!$A:$A,$B204,Prices!$I:$I,$G204)=0,COUNTIFS(Prices!$D:$D,$H$12,Prices!$A:$A,$B204,Prices!$I:$I,$G204,Prices!$G:$G,"Product NA")&gt;0),0,SUMIFS(Prices!$G:$G,Prices!$D:$D,$H$12,Prices!$A:$A,$B204,Prices!$I:$I,$G204))</f>
        <v>0.43</v>
      </c>
      <c r="I204" s="88">
        <f>IF(OR(COUNTIFS(Prices!$D:$D,$H$12,Prices!$A:$A,$B204,Prices!$I:$I,$G204)=0,COUNTIFS(Prices!$D:$D,$H$12,Prices!$A:$A,$B204,Prices!$I:$I,$G204,Prices!$H:$H,"Product NA")&gt;0),0,SUMIFS(Prices!$H:$H,Prices!$D:$D,$H$12,Prices!$A:$A,$B204,Prices!$I:$I,$G204))</f>
        <v>14.57</v>
      </c>
      <c r="J204" s="89">
        <f>IF(OR($C204=0,$E204=0,COUNTIFS(Prices!$D:$D,$H$12,Prices!$A:$A,$B204,Prices!$I:$I,$G204,Prices!$H:$H,"Product NA")&gt;0),"",(H204+(I204*($E204/1000))))</f>
        <v>4.8009999999999993</v>
      </c>
      <c r="K204" s="89">
        <f>J204*-(INDEX(VRDs!$H$3:$J$12, MATCH($H$12, VRDs!$A$3:$A$12, 0), MATCH($D204, INDEX(VRDs!$E$3:$G$12, MATCH($H$12, VRDs!$A$3:$A$12, 0), 0), 1)))</f>
        <v>0</v>
      </c>
      <c r="L204" s="89">
        <f t="shared" si="38"/>
        <v>0.31206499999999998</v>
      </c>
      <c r="M204" s="90">
        <f t="shared" si="26"/>
        <v>5.1130649999999989</v>
      </c>
      <c r="N204" s="90">
        <f t="shared" si="27"/>
        <v>5.1130649999999989</v>
      </c>
      <c r="P204" s="88">
        <f>IF(OR(COUNTIFS(Prices!$D:$D,$P$12,Prices!$A:$A,$B204,Prices!$I:$I,$G204)=0,COUNTIFS(Prices!$D:$D,$P$12,Prices!$A:$A,$B204,Prices!$I:$I,$G204,Prices!$G:$G,"Product NA")&gt;0),0,SUMIFS(Prices!$G:$G,Prices!$D:$D,$P$12,Prices!$A:$A,$B204,Prices!$I:$I,$G204))</f>
        <v>0</v>
      </c>
      <c r="Q204" s="88">
        <f>IF(OR(COUNTIFS(Prices!$D:$D,$P$12,Prices!$A:$A,$B204,Prices!$I:$I,$G204)=0,COUNTIFS(Prices!$D:$D,$P$12,Prices!$A:$A,$B204,Prices!$I:$I,$G204,Prices!$H:$H,"Product NA")&gt;0),0,SUMIFS(Prices!$H:$H,Prices!$D:$D,$P$12,Prices!$A:$A,$B204,Prices!$I:$I,$G204))</f>
        <v>0</v>
      </c>
      <c r="R204" s="89">
        <f>IF(OR($C204=0,$E204=0,COUNTIFS(Prices!$D:$D,$P$12,Prices!$A:$A,$B204,Prices!$I:$I,$G204,Prices!$H:$H,"Product NA")&gt;0),"",(P204+(Q204*($E204/1000))))</f>
        <v>0</v>
      </c>
      <c r="S204" s="89">
        <f t="shared" si="28"/>
        <v>0</v>
      </c>
      <c r="T204" s="90">
        <f t="shared" si="29"/>
        <v>0</v>
      </c>
      <c r="U204" s="90">
        <f t="shared" si="30"/>
        <v>0</v>
      </c>
      <c r="W204" s="88">
        <f>IF(OR(COUNTIFS(Prices!$D:$D,$W$12,Prices!$A:$A,$B204,Prices!$I:$I,$G204)=0,COUNTIFS(Prices!$D:$D,$W$12,Prices!$A:$A,$B204,Prices!$I:$I,$G204,Prices!$G:$G,"Product NA")&gt;0),0,SUMIFS(Prices!$G:$G,Prices!$D:$D,$W$12,Prices!$A:$A,$B204,Prices!$I:$I,$G204))</f>
        <v>0</v>
      </c>
      <c r="X204" s="88">
        <f>IF(OR(COUNTIFS(Prices!$D:$D,$W$12,Prices!$A:$A,$B204,Prices!$I:$I,$G204)=0,COUNTIFS(Prices!$D:$D,$W$12,Prices!$A:$A,$B204,Prices!$I:$I,$G204,Prices!$H:$H,"Product NA")&gt;0),0,SUMIFS(Prices!$H:$H,Prices!$D:$D,$W$12,Prices!$A:$A,$B204,Prices!$I:$I,$G204))</f>
        <v>0</v>
      </c>
      <c r="Y204" s="89">
        <f>IF(OR($C204=0,$E204=0,COUNTIFS(Prices!$D:$D,$W$12,Prices!$A:$A,$B204,Prices!$I:$I,$G204,Prices!$H:$H,"Product NA")&gt;0),"",(W204+(X204*($E204/1000))))</f>
        <v>0</v>
      </c>
      <c r="Z204" s="89">
        <f t="shared" si="31"/>
        <v>0</v>
      </c>
      <c r="AA204" s="90">
        <f t="shared" si="32"/>
        <v>0</v>
      </c>
      <c r="AB204" s="90">
        <f t="shared" si="33"/>
        <v>0</v>
      </c>
      <c r="AD204" s="88">
        <f>IF(OR(COUNTIFS(Prices!$D:$D,$AD$12,Prices!$A:$A,$B204,Prices!$I:$I,$G204)=0,COUNTIFS(Prices!$D:$D,$AD$12,Prices!$A:$A,$B204,Prices!$I:$I,$G204,Prices!$G:$G,"Product NA")&gt;0),0,SUMIFS(Prices!$G:$G,Prices!$D:$D,$AD$12,Prices!$A:$A,$B204,Prices!$I:$I,$G204))</f>
        <v>6.3000000000000007</v>
      </c>
      <c r="AE204" s="88">
        <f>IF(OR(COUNTIFS(Prices!$D:$D,$AD$12,Prices!$A:$A,$B204,Prices!$I:$I,$G204)=0,COUNTIFS(Prices!$D:$D,$AD$12,Prices!$A:$A,$B204,Prices!$I:$I,$G204,Prices!$H:$H,"Product NA")&gt;0),0,SUMIFS(Prices!$H:$H,Prices!$D:$D,$AD$12,Prices!$A:$A,$B204,Prices!$I:$I,$G204))</f>
        <v>9.6000000000000014</v>
      </c>
      <c r="AF204" s="89">
        <f>IF(OR($C204=0,$E204=0,COUNTIFS(Prices!$D:$D,$AD$12,Prices!$A:$A,$B204,Prices!$I:$I,$G204,Prices!$H:$H,"Product NA")&gt;0),"",(AD204+(AE204*($E204/1000))))</f>
        <v>9.1800000000000015</v>
      </c>
      <c r="AG204" s="89">
        <f t="shared" si="34"/>
        <v>0.59670000000000012</v>
      </c>
      <c r="AH204" s="90">
        <f t="shared" si="35"/>
        <v>9.7767000000000017</v>
      </c>
      <c r="AI204" s="90">
        <f t="shared" si="36"/>
        <v>9.7767000000000017</v>
      </c>
    </row>
    <row r="205" spans="2:35" x14ac:dyDescent="0.35">
      <c r="B205" s="87" t="s">
        <v>200</v>
      </c>
      <c r="C205" s="66">
        <v>1</v>
      </c>
      <c r="D205" s="66">
        <v>1</v>
      </c>
      <c r="E205" s="66">
        <v>300</v>
      </c>
      <c r="G205" s="75" t="str">
        <f t="shared" si="37"/>
        <v>0-500g</v>
      </c>
      <c r="H205" s="88">
        <f>IF(OR(COUNTIFS(Prices!$D:$D,$H$12,Prices!$A:$A,$B205,Prices!$I:$I,$G205)=0,COUNTIFS(Prices!$D:$D,$H$12,Prices!$A:$A,$B205,Prices!$I:$I,$G205,Prices!$G:$G,"Product NA")&gt;0),0,SUMIFS(Prices!$G:$G,Prices!$D:$D,$H$12,Prices!$A:$A,$B205,Prices!$I:$I,$G205))</f>
        <v>0.43</v>
      </c>
      <c r="I205" s="88">
        <f>IF(OR(COUNTIFS(Prices!$D:$D,$H$12,Prices!$A:$A,$B205,Prices!$I:$I,$G205)=0,COUNTIFS(Prices!$D:$D,$H$12,Prices!$A:$A,$B205,Prices!$I:$I,$G205,Prices!$H:$H,"Product NA")&gt;0),0,SUMIFS(Prices!$H:$H,Prices!$D:$D,$H$12,Prices!$A:$A,$B205,Prices!$I:$I,$G205))</f>
        <v>14.57</v>
      </c>
      <c r="J205" s="89">
        <f>IF(OR($C205=0,$E205=0,COUNTIFS(Prices!$D:$D,$H$12,Prices!$A:$A,$B205,Prices!$I:$I,$G205,Prices!$H:$H,"Product NA")&gt;0),"",(H205+(I205*($E205/1000))))</f>
        <v>4.8009999999999993</v>
      </c>
      <c r="K205" s="89">
        <f>J205*-(INDEX(VRDs!$H$3:$J$12, MATCH($H$12, VRDs!$A$3:$A$12, 0), MATCH($D205, INDEX(VRDs!$E$3:$G$12, MATCH($H$12, VRDs!$A$3:$A$12, 0), 0), 1)))</f>
        <v>0</v>
      </c>
      <c r="L205" s="89">
        <f t="shared" si="38"/>
        <v>0.31206499999999998</v>
      </c>
      <c r="M205" s="90">
        <f t="shared" si="26"/>
        <v>5.1130649999999989</v>
      </c>
      <c r="N205" s="90">
        <f t="shared" si="27"/>
        <v>5.1130649999999989</v>
      </c>
      <c r="P205" s="88">
        <f>IF(OR(COUNTIFS(Prices!$D:$D,$P$12,Prices!$A:$A,$B205,Prices!$I:$I,$G205)=0,COUNTIFS(Prices!$D:$D,$P$12,Prices!$A:$A,$B205,Prices!$I:$I,$G205,Prices!$G:$G,"Product NA")&gt;0),0,SUMIFS(Prices!$G:$G,Prices!$D:$D,$P$12,Prices!$A:$A,$B205,Prices!$I:$I,$G205))</f>
        <v>0</v>
      </c>
      <c r="Q205" s="88">
        <f>IF(OR(COUNTIFS(Prices!$D:$D,$P$12,Prices!$A:$A,$B205,Prices!$I:$I,$G205)=0,COUNTIFS(Prices!$D:$D,$P$12,Prices!$A:$A,$B205,Prices!$I:$I,$G205,Prices!$H:$H,"Product NA")&gt;0),0,SUMIFS(Prices!$H:$H,Prices!$D:$D,$P$12,Prices!$A:$A,$B205,Prices!$I:$I,$G205))</f>
        <v>0</v>
      </c>
      <c r="R205" s="89">
        <f>IF(OR($C205=0,$E205=0,COUNTIFS(Prices!$D:$D,$P$12,Prices!$A:$A,$B205,Prices!$I:$I,$G205,Prices!$H:$H,"Product NA")&gt;0),"",(P205+(Q205*($E205/1000))))</f>
        <v>0</v>
      </c>
      <c r="S205" s="89">
        <f t="shared" si="28"/>
        <v>0</v>
      </c>
      <c r="T205" s="90">
        <f t="shared" si="29"/>
        <v>0</v>
      </c>
      <c r="U205" s="90">
        <f t="shared" si="30"/>
        <v>0</v>
      </c>
      <c r="W205" s="88">
        <f>IF(OR(COUNTIFS(Prices!$D:$D,$W$12,Prices!$A:$A,$B205,Prices!$I:$I,$G205)=0,COUNTIFS(Prices!$D:$D,$W$12,Prices!$A:$A,$B205,Prices!$I:$I,$G205,Prices!$G:$G,"Product NA")&gt;0),0,SUMIFS(Prices!$G:$G,Prices!$D:$D,$W$12,Prices!$A:$A,$B205,Prices!$I:$I,$G205))</f>
        <v>0</v>
      </c>
      <c r="X205" s="88">
        <f>IF(OR(COUNTIFS(Prices!$D:$D,$W$12,Prices!$A:$A,$B205,Prices!$I:$I,$G205)=0,COUNTIFS(Prices!$D:$D,$W$12,Prices!$A:$A,$B205,Prices!$I:$I,$G205,Prices!$H:$H,"Product NA")&gt;0),0,SUMIFS(Prices!$H:$H,Prices!$D:$D,$W$12,Prices!$A:$A,$B205,Prices!$I:$I,$G205))</f>
        <v>0</v>
      </c>
      <c r="Y205" s="89">
        <f>IF(OR($C205=0,$E205=0,COUNTIFS(Prices!$D:$D,$W$12,Prices!$A:$A,$B205,Prices!$I:$I,$G205,Prices!$H:$H,"Product NA")&gt;0),"",(W205+(X205*($E205/1000))))</f>
        <v>0</v>
      </c>
      <c r="Z205" s="89">
        <f t="shared" si="31"/>
        <v>0</v>
      </c>
      <c r="AA205" s="90">
        <f t="shared" si="32"/>
        <v>0</v>
      </c>
      <c r="AB205" s="90">
        <f t="shared" si="33"/>
        <v>0</v>
      </c>
      <c r="AD205" s="88">
        <f>IF(OR(COUNTIFS(Prices!$D:$D,$AD$12,Prices!$A:$A,$B205,Prices!$I:$I,$G205)=0,COUNTIFS(Prices!$D:$D,$AD$12,Prices!$A:$A,$B205,Prices!$I:$I,$G205,Prices!$G:$G,"Product NA")&gt;0),0,SUMIFS(Prices!$G:$G,Prices!$D:$D,$AD$12,Prices!$A:$A,$B205,Prices!$I:$I,$G205))</f>
        <v>6.3000000000000007</v>
      </c>
      <c r="AE205" s="88">
        <f>IF(OR(COUNTIFS(Prices!$D:$D,$AD$12,Prices!$A:$A,$B205,Prices!$I:$I,$G205)=0,COUNTIFS(Prices!$D:$D,$AD$12,Prices!$A:$A,$B205,Prices!$I:$I,$G205,Prices!$H:$H,"Product NA")&gt;0),0,SUMIFS(Prices!$H:$H,Prices!$D:$D,$AD$12,Prices!$A:$A,$B205,Prices!$I:$I,$G205))</f>
        <v>9.6000000000000014</v>
      </c>
      <c r="AF205" s="89">
        <f>IF(OR($C205=0,$E205=0,COUNTIFS(Prices!$D:$D,$AD$12,Prices!$A:$A,$B205,Prices!$I:$I,$G205,Prices!$H:$H,"Product NA")&gt;0),"",(AD205+(AE205*($E205/1000))))</f>
        <v>9.1800000000000015</v>
      </c>
      <c r="AG205" s="89">
        <f t="shared" si="34"/>
        <v>0.59670000000000012</v>
      </c>
      <c r="AH205" s="90">
        <f t="shared" si="35"/>
        <v>9.7767000000000017</v>
      </c>
      <c r="AI205" s="90">
        <f t="shared" si="36"/>
        <v>9.7767000000000017</v>
      </c>
    </row>
    <row r="206" spans="2:35" x14ac:dyDescent="0.35">
      <c r="B206" s="87" t="s">
        <v>201</v>
      </c>
      <c r="C206" s="66">
        <v>1</v>
      </c>
      <c r="D206" s="66">
        <v>1</v>
      </c>
      <c r="E206" s="66">
        <v>300</v>
      </c>
      <c r="G206" s="75" t="str">
        <f t="shared" si="37"/>
        <v>0-500g</v>
      </c>
      <c r="H206" s="88">
        <f>IF(OR(COUNTIFS(Prices!$D:$D,$H$12,Prices!$A:$A,$B206,Prices!$I:$I,$G206)=0,COUNTIFS(Prices!$D:$D,$H$12,Prices!$A:$A,$B206,Prices!$I:$I,$G206,Prices!$G:$G,"Product NA")&gt;0),0,SUMIFS(Prices!$G:$G,Prices!$D:$D,$H$12,Prices!$A:$A,$B206,Prices!$I:$I,$G206))</f>
        <v>1.1599999999999999</v>
      </c>
      <c r="I206" s="88">
        <f>IF(OR(COUNTIFS(Prices!$D:$D,$H$12,Prices!$A:$A,$B206,Prices!$I:$I,$G206)=0,COUNTIFS(Prices!$D:$D,$H$12,Prices!$A:$A,$B206,Prices!$I:$I,$G206,Prices!$H:$H,"Product NA")&gt;0),0,SUMIFS(Prices!$H:$H,Prices!$D:$D,$H$12,Prices!$A:$A,$B206,Prices!$I:$I,$G206))</f>
        <v>13.64</v>
      </c>
      <c r="J206" s="89">
        <f>IF(OR($C206=0,$E206=0,COUNTIFS(Prices!$D:$D,$H$12,Prices!$A:$A,$B206,Prices!$I:$I,$G206,Prices!$H:$H,"Product NA")&gt;0),"",(H206+(I206*($E206/1000))))</f>
        <v>5.2519999999999998</v>
      </c>
      <c r="K206" s="89">
        <f>J206*-(INDEX(VRDs!$H$3:$J$12, MATCH($H$12, VRDs!$A$3:$A$12, 0), MATCH($D206, INDEX(VRDs!$E$3:$G$12, MATCH($H$12, VRDs!$A$3:$A$12, 0), 0), 1)))</f>
        <v>0</v>
      </c>
      <c r="L206" s="89">
        <f t="shared" si="38"/>
        <v>0.34138000000000002</v>
      </c>
      <c r="M206" s="90">
        <f t="shared" ref="M206:M242" si="39">IF(J206="n/a","n/a",SUM(J206:L206))</f>
        <v>5.5933799999999998</v>
      </c>
      <c r="N206" s="90">
        <f t="shared" ref="N206:N242" si="40">IF($C206=0,0,IFERROR($C206*M206,"n/a"))</f>
        <v>5.5933799999999998</v>
      </c>
      <c r="P206" s="88">
        <f>IF(OR(COUNTIFS(Prices!$D:$D,$P$12,Prices!$A:$A,$B206,Prices!$I:$I,$G206)=0,COUNTIFS(Prices!$D:$D,$P$12,Prices!$A:$A,$B206,Prices!$I:$I,$G206,Prices!$G:$G,"Product NA")&gt;0),0,SUMIFS(Prices!$G:$G,Prices!$D:$D,$P$12,Prices!$A:$A,$B206,Prices!$I:$I,$G206))</f>
        <v>0</v>
      </c>
      <c r="Q206" s="88">
        <f>IF(OR(COUNTIFS(Prices!$D:$D,$P$12,Prices!$A:$A,$B206,Prices!$I:$I,$G206)=0,COUNTIFS(Prices!$D:$D,$P$12,Prices!$A:$A,$B206,Prices!$I:$I,$G206,Prices!$H:$H,"Product NA")&gt;0),0,SUMIFS(Prices!$H:$H,Prices!$D:$D,$P$12,Prices!$A:$A,$B206,Prices!$I:$I,$G206))</f>
        <v>0</v>
      </c>
      <c r="R206" s="89">
        <f>IF(OR($C206=0,$E206=0,COUNTIFS(Prices!$D:$D,$P$12,Prices!$A:$A,$B206,Prices!$I:$I,$G206,Prices!$H:$H,"Product NA")&gt;0),"",(P206+(Q206*($E206/1000))))</f>
        <v>0</v>
      </c>
      <c r="S206" s="89">
        <f t="shared" ref="S206:S242" si="41">IF($E$7="Exclude", 0,IFERROR(R206*$D$7,""))</f>
        <v>0</v>
      </c>
      <c r="T206" s="90">
        <f t="shared" ref="T206:T242" si="42">IF(R206="n/a","n/a",SUM(R206:S206))</f>
        <v>0</v>
      </c>
      <c r="U206" s="90">
        <f t="shared" ref="U206:U242" si="43">IF($C206=0,0,IFERROR($C206*T206,"n/a"))</f>
        <v>0</v>
      </c>
      <c r="W206" s="88">
        <f>IF(OR(COUNTIFS(Prices!$D:$D,$W$12,Prices!$A:$A,$B206,Prices!$I:$I,$G206)=0,COUNTIFS(Prices!$D:$D,$W$12,Prices!$A:$A,$B206,Prices!$I:$I,$G206,Prices!$G:$G,"Product NA")&gt;0),0,SUMIFS(Prices!$G:$G,Prices!$D:$D,$W$12,Prices!$A:$A,$B206,Prices!$I:$I,$G206))</f>
        <v>0</v>
      </c>
      <c r="X206" s="88">
        <f>IF(OR(COUNTIFS(Prices!$D:$D,$W$12,Prices!$A:$A,$B206,Prices!$I:$I,$G206)=0,COUNTIFS(Prices!$D:$D,$W$12,Prices!$A:$A,$B206,Prices!$I:$I,$G206,Prices!$H:$H,"Product NA")&gt;0),0,SUMIFS(Prices!$H:$H,Prices!$D:$D,$W$12,Prices!$A:$A,$B206,Prices!$I:$I,$G206))</f>
        <v>0</v>
      </c>
      <c r="Y206" s="89">
        <f>IF(OR($C206=0,$E206=0,COUNTIFS(Prices!$D:$D,$W$12,Prices!$A:$A,$B206,Prices!$I:$I,$G206,Prices!$H:$H,"Product NA")&gt;0),"",(W206+(X206*($E206/1000))))</f>
        <v>0</v>
      </c>
      <c r="Z206" s="89">
        <f t="shared" ref="Z206:Z242" si="44">IF($E$7="Exclude", 0,IFERROR(Y206*$D$7,""))</f>
        <v>0</v>
      </c>
      <c r="AA206" s="90">
        <f t="shared" ref="AA206:AA242" si="45">IF(Y206="n/a","n/a",SUM(Y206:Z206))</f>
        <v>0</v>
      </c>
      <c r="AB206" s="90">
        <f t="shared" ref="AB206:AB242" si="46">IF($C206=0,0,IFERROR($C206*AA206,"n/a"))</f>
        <v>0</v>
      </c>
      <c r="AD206" s="88">
        <f>IF(OR(COUNTIFS(Prices!$D:$D,$AD$12,Prices!$A:$A,$B206,Prices!$I:$I,$G206)=0,COUNTIFS(Prices!$D:$D,$AD$12,Prices!$A:$A,$B206,Prices!$I:$I,$G206,Prices!$G:$G,"Product NA")&gt;0),0,SUMIFS(Prices!$G:$G,Prices!$D:$D,$AD$12,Prices!$A:$A,$B206,Prices!$I:$I,$G206))</f>
        <v>6.3000000000000007</v>
      </c>
      <c r="AE206" s="88">
        <f>IF(OR(COUNTIFS(Prices!$D:$D,$AD$12,Prices!$A:$A,$B206,Prices!$I:$I,$G206)=0,COUNTIFS(Prices!$D:$D,$AD$12,Prices!$A:$A,$B206,Prices!$I:$I,$G206,Prices!$H:$H,"Product NA")&gt;0),0,SUMIFS(Prices!$H:$H,Prices!$D:$D,$AD$12,Prices!$A:$A,$B206,Prices!$I:$I,$G206))</f>
        <v>9.6000000000000014</v>
      </c>
      <c r="AF206" s="89">
        <f>IF(OR($C206=0,$E206=0,COUNTIFS(Prices!$D:$D,$AD$12,Prices!$A:$A,$B206,Prices!$I:$I,$G206,Prices!$H:$H,"Product NA")&gt;0),"",(AD206+(AE206*($E206/1000))))</f>
        <v>9.1800000000000015</v>
      </c>
      <c r="AG206" s="89">
        <f t="shared" ref="AG206:AG242" si="47">IF($E$7="Exclude", 0,IFERROR(AF206*$D$7,""))</f>
        <v>0.59670000000000012</v>
      </c>
      <c r="AH206" s="90">
        <f t="shared" ref="AH206:AH242" si="48">IF(AF206="n/a","n/a",SUM(AF206:AG206))</f>
        <v>9.7767000000000017</v>
      </c>
      <c r="AI206" s="90">
        <f t="shared" ref="AI206:AI242" si="49">IF($C206=0,0,IFERROR($C206*AH206,"n/a"))</f>
        <v>9.7767000000000017</v>
      </c>
    </row>
    <row r="207" spans="2:35" x14ac:dyDescent="0.35">
      <c r="B207" s="87" t="s">
        <v>202</v>
      </c>
      <c r="C207" s="66">
        <v>1</v>
      </c>
      <c r="D207" s="66">
        <v>1</v>
      </c>
      <c r="E207" s="66">
        <v>300</v>
      </c>
      <c r="G207" s="75" t="str">
        <f t="shared" ref="G207:G242" si="50">IF(E207&lt;=500,"0-500g","Not LL Format")</f>
        <v>0-500g</v>
      </c>
      <c r="H207" s="88">
        <f>IF(OR(COUNTIFS(Prices!$D:$D,$H$12,Prices!$A:$A,$B207,Prices!$I:$I,$G207)=0,COUNTIFS(Prices!$D:$D,$H$12,Prices!$A:$A,$B207,Prices!$I:$I,$G207,Prices!$G:$G,"Product NA")&gt;0),0,SUMIFS(Prices!$G:$G,Prices!$D:$D,$H$12,Prices!$A:$A,$B207,Prices!$I:$I,$G207))</f>
        <v>0.43</v>
      </c>
      <c r="I207" s="88">
        <f>IF(OR(COUNTIFS(Prices!$D:$D,$H$12,Prices!$A:$A,$B207,Prices!$I:$I,$G207)=0,COUNTIFS(Prices!$D:$D,$H$12,Prices!$A:$A,$B207,Prices!$I:$I,$G207,Prices!$H:$H,"Product NA")&gt;0),0,SUMIFS(Prices!$H:$H,Prices!$D:$D,$H$12,Prices!$A:$A,$B207,Prices!$I:$I,$G207))</f>
        <v>14.57</v>
      </c>
      <c r="J207" s="89">
        <f>IF(OR($C207=0,$E207=0,COUNTIFS(Prices!$D:$D,$H$12,Prices!$A:$A,$B207,Prices!$I:$I,$G207,Prices!$H:$H,"Product NA")&gt;0),"",(H207+(I207*($E207/1000))))</f>
        <v>4.8009999999999993</v>
      </c>
      <c r="K207" s="89">
        <f>J207*-(INDEX(VRDs!$H$3:$J$12, MATCH($H$12, VRDs!$A$3:$A$12, 0), MATCH($D207, INDEX(VRDs!$E$3:$G$12, MATCH($H$12, VRDs!$A$3:$A$12, 0), 0), 1)))</f>
        <v>0</v>
      </c>
      <c r="L207" s="89">
        <f t="shared" ref="L207:L242" si="51">IF($E$7="Exclude", 0,IFERROR((J207+K207)*$D$7,""))</f>
        <v>0.31206499999999998</v>
      </c>
      <c r="M207" s="90">
        <f t="shared" si="39"/>
        <v>5.1130649999999989</v>
      </c>
      <c r="N207" s="90">
        <f t="shared" si="40"/>
        <v>5.1130649999999989</v>
      </c>
      <c r="P207" s="88">
        <f>IF(OR(COUNTIFS(Prices!$D:$D,$P$12,Prices!$A:$A,$B207,Prices!$I:$I,$G207)=0,COUNTIFS(Prices!$D:$D,$P$12,Prices!$A:$A,$B207,Prices!$I:$I,$G207,Prices!$G:$G,"Product NA")&gt;0),0,SUMIFS(Prices!$G:$G,Prices!$D:$D,$P$12,Prices!$A:$A,$B207,Prices!$I:$I,$G207))</f>
        <v>0</v>
      </c>
      <c r="Q207" s="88">
        <f>IF(OR(COUNTIFS(Prices!$D:$D,$P$12,Prices!$A:$A,$B207,Prices!$I:$I,$G207)=0,COUNTIFS(Prices!$D:$D,$P$12,Prices!$A:$A,$B207,Prices!$I:$I,$G207,Prices!$H:$H,"Product NA")&gt;0),0,SUMIFS(Prices!$H:$H,Prices!$D:$D,$P$12,Prices!$A:$A,$B207,Prices!$I:$I,$G207))</f>
        <v>0</v>
      </c>
      <c r="R207" s="89">
        <f>IF(OR($C207=0,$E207=0,COUNTIFS(Prices!$D:$D,$P$12,Prices!$A:$A,$B207,Prices!$I:$I,$G207,Prices!$H:$H,"Product NA")&gt;0),"",(P207+(Q207*($E207/1000))))</f>
        <v>0</v>
      </c>
      <c r="S207" s="89">
        <f t="shared" si="41"/>
        <v>0</v>
      </c>
      <c r="T207" s="90">
        <f t="shared" si="42"/>
        <v>0</v>
      </c>
      <c r="U207" s="90">
        <f t="shared" si="43"/>
        <v>0</v>
      </c>
      <c r="W207" s="88">
        <f>IF(OR(COUNTIFS(Prices!$D:$D,$W$12,Prices!$A:$A,$B207,Prices!$I:$I,$G207)=0,COUNTIFS(Prices!$D:$D,$W$12,Prices!$A:$A,$B207,Prices!$I:$I,$G207,Prices!$G:$G,"Product NA")&gt;0),0,SUMIFS(Prices!$G:$G,Prices!$D:$D,$W$12,Prices!$A:$A,$B207,Prices!$I:$I,$G207))</f>
        <v>0</v>
      </c>
      <c r="X207" s="88">
        <f>IF(OR(COUNTIFS(Prices!$D:$D,$W$12,Prices!$A:$A,$B207,Prices!$I:$I,$G207)=0,COUNTIFS(Prices!$D:$D,$W$12,Prices!$A:$A,$B207,Prices!$I:$I,$G207,Prices!$H:$H,"Product NA")&gt;0),0,SUMIFS(Prices!$H:$H,Prices!$D:$D,$W$12,Prices!$A:$A,$B207,Prices!$I:$I,$G207))</f>
        <v>0</v>
      </c>
      <c r="Y207" s="89">
        <f>IF(OR($C207=0,$E207=0,COUNTIFS(Prices!$D:$D,$W$12,Prices!$A:$A,$B207,Prices!$I:$I,$G207,Prices!$H:$H,"Product NA")&gt;0),"",(W207+(X207*($E207/1000))))</f>
        <v>0</v>
      </c>
      <c r="Z207" s="89">
        <f t="shared" si="44"/>
        <v>0</v>
      </c>
      <c r="AA207" s="90">
        <f t="shared" si="45"/>
        <v>0</v>
      </c>
      <c r="AB207" s="90">
        <f t="shared" si="46"/>
        <v>0</v>
      </c>
      <c r="AD207" s="88">
        <f>IF(OR(COUNTIFS(Prices!$D:$D,$AD$12,Prices!$A:$A,$B207,Prices!$I:$I,$G207)=0,COUNTIFS(Prices!$D:$D,$AD$12,Prices!$A:$A,$B207,Prices!$I:$I,$G207,Prices!$G:$G,"Product NA")&gt;0),0,SUMIFS(Prices!$G:$G,Prices!$D:$D,$AD$12,Prices!$A:$A,$B207,Prices!$I:$I,$G207))</f>
        <v>6.3000000000000007</v>
      </c>
      <c r="AE207" s="88">
        <f>IF(OR(COUNTIFS(Prices!$D:$D,$AD$12,Prices!$A:$A,$B207,Prices!$I:$I,$G207)=0,COUNTIFS(Prices!$D:$D,$AD$12,Prices!$A:$A,$B207,Prices!$I:$I,$G207,Prices!$H:$H,"Product NA")&gt;0),0,SUMIFS(Prices!$H:$H,Prices!$D:$D,$AD$12,Prices!$A:$A,$B207,Prices!$I:$I,$G207))</f>
        <v>9.6000000000000014</v>
      </c>
      <c r="AF207" s="89">
        <f>IF(OR($C207=0,$E207=0,COUNTIFS(Prices!$D:$D,$AD$12,Prices!$A:$A,$B207,Prices!$I:$I,$G207,Prices!$H:$H,"Product NA")&gt;0),"",(AD207+(AE207*($E207/1000))))</f>
        <v>9.1800000000000015</v>
      </c>
      <c r="AG207" s="89">
        <f t="shared" si="47"/>
        <v>0.59670000000000012</v>
      </c>
      <c r="AH207" s="90">
        <f t="shared" si="48"/>
        <v>9.7767000000000017</v>
      </c>
      <c r="AI207" s="90">
        <f t="shared" si="49"/>
        <v>9.7767000000000017</v>
      </c>
    </row>
    <row r="208" spans="2:35" x14ac:dyDescent="0.35">
      <c r="B208" s="87" t="s">
        <v>203</v>
      </c>
      <c r="C208" s="66">
        <v>1</v>
      </c>
      <c r="D208" s="66">
        <v>1</v>
      </c>
      <c r="E208" s="66">
        <v>300</v>
      </c>
      <c r="G208" s="75" t="str">
        <f t="shared" si="50"/>
        <v>0-500g</v>
      </c>
      <c r="H208" s="88">
        <f>IF(OR(COUNTIFS(Prices!$D:$D,$H$12,Prices!$A:$A,$B208,Prices!$I:$I,$G208)=0,COUNTIFS(Prices!$D:$D,$H$12,Prices!$A:$A,$B208,Prices!$I:$I,$G208,Prices!$G:$G,"Product NA")&gt;0),0,SUMIFS(Prices!$G:$G,Prices!$D:$D,$H$12,Prices!$A:$A,$B208,Prices!$I:$I,$G208))</f>
        <v>1.1599999999999999</v>
      </c>
      <c r="I208" s="88">
        <f>IF(OR(COUNTIFS(Prices!$D:$D,$H$12,Prices!$A:$A,$B208,Prices!$I:$I,$G208)=0,COUNTIFS(Prices!$D:$D,$H$12,Prices!$A:$A,$B208,Prices!$I:$I,$G208,Prices!$H:$H,"Product NA")&gt;0),0,SUMIFS(Prices!$H:$H,Prices!$D:$D,$H$12,Prices!$A:$A,$B208,Prices!$I:$I,$G208))</f>
        <v>13.64</v>
      </c>
      <c r="J208" s="89">
        <f>IF(OR($C208=0,$E208=0,COUNTIFS(Prices!$D:$D,$H$12,Prices!$A:$A,$B208,Prices!$I:$I,$G208,Prices!$H:$H,"Product NA")&gt;0),"",(H208+(I208*($E208/1000))))</f>
        <v>5.2519999999999998</v>
      </c>
      <c r="K208" s="89">
        <f>J208*-(INDEX(VRDs!$H$3:$J$12, MATCH($H$12, VRDs!$A$3:$A$12, 0), MATCH($D208, INDEX(VRDs!$E$3:$G$12, MATCH($H$12, VRDs!$A$3:$A$12, 0), 0), 1)))</f>
        <v>0</v>
      </c>
      <c r="L208" s="89">
        <f t="shared" si="51"/>
        <v>0.34138000000000002</v>
      </c>
      <c r="M208" s="90">
        <f t="shared" si="39"/>
        <v>5.5933799999999998</v>
      </c>
      <c r="N208" s="90">
        <f t="shared" si="40"/>
        <v>5.5933799999999998</v>
      </c>
      <c r="P208" s="88">
        <f>IF(OR(COUNTIFS(Prices!$D:$D,$P$12,Prices!$A:$A,$B208,Prices!$I:$I,$G208)=0,COUNTIFS(Prices!$D:$D,$P$12,Prices!$A:$A,$B208,Prices!$I:$I,$G208,Prices!$G:$G,"Product NA")&gt;0),0,SUMIFS(Prices!$G:$G,Prices!$D:$D,$P$12,Prices!$A:$A,$B208,Prices!$I:$I,$G208))</f>
        <v>0</v>
      </c>
      <c r="Q208" s="88">
        <f>IF(OR(COUNTIFS(Prices!$D:$D,$P$12,Prices!$A:$A,$B208,Prices!$I:$I,$G208)=0,COUNTIFS(Prices!$D:$D,$P$12,Prices!$A:$A,$B208,Prices!$I:$I,$G208,Prices!$H:$H,"Product NA")&gt;0),0,SUMIFS(Prices!$H:$H,Prices!$D:$D,$P$12,Prices!$A:$A,$B208,Prices!$I:$I,$G208))</f>
        <v>0</v>
      </c>
      <c r="R208" s="89">
        <f>IF(OR($C208=0,$E208=0,COUNTIFS(Prices!$D:$D,$P$12,Prices!$A:$A,$B208,Prices!$I:$I,$G208,Prices!$H:$H,"Product NA")&gt;0),"",(P208+(Q208*($E208/1000))))</f>
        <v>0</v>
      </c>
      <c r="S208" s="89">
        <f t="shared" si="41"/>
        <v>0</v>
      </c>
      <c r="T208" s="90">
        <f t="shared" si="42"/>
        <v>0</v>
      </c>
      <c r="U208" s="90">
        <f t="shared" si="43"/>
        <v>0</v>
      </c>
      <c r="W208" s="88">
        <f>IF(OR(COUNTIFS(Prices!$D:$D,$W$12,Prices!$A:$A,$B208,Prices!$I:$I,$G208)=0,COUNTIFS(Prices!$D:$D,$W$12,Prices!$A:$A,$B208,Prices!$I:$I,$G208,Prices!$G:$G,"Product NA")&gt;0),0,SUMIFS(Prices!$G:$G,Prices!$D:$D,$W$12,Prices!$A:$A,$B208,Prices!$I:$I,$G208))</f>
        <v>0</v>
      </c>
      <c r="X208" s="88">
        <f>IF(OR(COUNTIFS(Prices!$D:$D,$W$12,Prices!$A:$A,$B208,Prices!$I:$I,$G208)=0,COUNTIFS(Prices!$D:$D,$W$12,Prices!$A:$A,$B208,Prices!$I:$I,$G208,Prices!$H:$H,"Product NA")&gt;0),0,SUMIFS(Prices!$H:$H,Prices!$D:$D,$W$12,Prices!$A:$A,$B208,Prices!$I:$I,$G208))</f>
        <v>0</v>
      </c>
      <c r="Y208" s="89">
        <f>IF(OR($C208=0,$E208=0,COUNTIFS(Prices!$D:$D,$W$12,Prices!$A:$A,$B208,Prices!$I:$I,$G208,Prices!$H:$H,"Product NA")&gt;0),"",(W208+(X208*($E208/1000))))</f>
        <v>0</v>
      </c>
      <c r="Z208" s="89">
        <f t="shared" si="44"/>
        <v>0</v>
      </c>
      <c r="AA208" s="90">
        <f t="shared" si="45"/>
        <v>0</v>
      </c>
      <c r="AB208" s="90">
        <f t="shared" si="46"/>
        <v>0</v>
      </c>
      <c r="AD208" s="88">
        <f>IF(OR(COUNTIFS(Prices!$D:$D,$AD$12,Prices!$A:$A,$B208,Prices!$I:$I,$G208)=0,COUNTIFS(Prices!$D:$D,$AD$12,Prices!$A:$A,$B208,Prices!$I:$I,$G208,Prices!$G:$G,"Product NA")&gt;0),0,SUMIFS(Prices!$G:$G,Prices!$D:$D,$AD$12,Prices!$A:$A,$B208,Prices!$I:$I,$G208))</f>
        <v>6.3000000000000007</v>
      </c>
      <c r="AE208" s="88">
        <f>IF(OR(COUNTIFS(Prices!$D:$D,$AD$12,Prices!$A:$A,$B208,Prices!$I:$I,$G208)=0,COUNTIFS(Prices!$D:$D,$AD$12,Prices!$A:$A,$B208,Prices!$I:$I,$G208,Prices!$H:$H,"Product NA")&gt;0),0,SUMIFS(Prices!$H:$H,Prices!$D:$D,$AD$12,Prices!$A:$A,$B208,Prices!$I:$I,$G208))</f>
        <v>9.6000000000000014</v>
      </c>
      <c r="AF208" s="89">
        <f>IF(OR($C208=0,$E208=0,COUNTIFS(Prices!$D:$D,$AD$12,Prices!$A:$A,$B208,Prices!$I:$I,$G208,Prices!$H:$H,"Product NA")&gt;0),"",(AD208+(AE208*($E208/1000))))</f>
        <v>9.1800000000000015</v>
      </c>
      <c r="AG208" s="89">
        <f t="shared" si="47"/>
        <v>0.59670000000000012</v>
      </c>
      <c r="AH208" s="90">
        <f t="shared" si="48"/>
        <v>9.7767000000000017</v>
      </c>
      <c r="AI208" s="90">
        <f t="shared" si="49"/>
        <v>9.7767000000000017</v>
      </c>
    </row>
    <row r="209" spans="2:35" x14ac:dyDescent="0.35">
      <c r="B209" s="87" t="s">
        <v>204</v>
      </c>
      <c r="C209" s="66">
        <v>1</v>
      </c>
      <c r="D209" s="66">
        <v>1</v>
      </c>
      <c r="E209" s="66">
        <v>300</v>
      </c>
      <c r="G209" s="75" t="str">
        <f t="shared" si="50"/>
        <v>0-500g</v>
      </c>
      <c r="H209" s="88">
        <f>IF(OR(COUNTIFS(Prices!$D:$D,$H$12,Prices!$A:$A,$B209,Prices!$I:$I,$G209)=0,COUNTIFS(Prices!$D:$D,$H$12,Prices!$A:$A,$B209,Prices!$I:$I,$G209,Prices!$G:$G,"Product NA")&gt;0),0,SUMIFS(Prices!$G:$G,Prices!$D:$D,$H$12,Prices!$A:$A,$B209,Prices!$I:$I,$G209))</f>
        <v>1.23</v>
      </c>
      <c r="I209" s="88">
        <f>IF(OR(COUNTIFS(Prices!$D:$D,$H$12,Prices!$A:$A,$B209,Prices!$I:$I,$G209)=0,COUNTIFS(Prices!$D:$D,$H$12,Prices!$A:$A,$B209,Prices!$I:$I,$G209,Prices!$H:$H,"Product NA")&gt;0),0,SUMIFS(Prices!$H:$H,Prices!$D:$D,$H$12,Prices!$A:$A,$B209,Prices!$I:$I,$G209))</f>
        <v>4.08</v>
      </c>
      <c r="J209" s="89">
        <f>IF(OR($C209=0,$E209=0,COUNTIFS(Prices!$D:$D,$H$12,Prices!$A:$A,$B209,Prices!$I:$I,$G209,Prices!$H:$H,"Product NA")&gt;0),"",(H209+(I209*($E209/1000))))</f>
        <v>2.4539999999999997</v>
      </c>
      <c r="K209" s="89">
        <f>J209*-(INDEX(VRDs!$H$3:$J$12, MATCH($H$12, VRDs!$A$3:$A$12, 0), MATCH($D209, INDEX(VRDs!$E$3:$G$12, MATCH($H$12, VRDs!$A$3:$A$12, 0), 0), 1)))</f>
        <v>0</v>
      </c>
      <c r="L209" s="89">
        <f t="shared" si="51"/>
        <v>0.15950999999999999</v>
      </c>
      <c r="M209" s="90">
        <f t="shared" si="39"/>
        <v>2.6135099999999998</v>
      </c>
      <c r="N209" s="90">
        <f t="shared" si="40"/>
        <v>2.6135099999999998</v>
      </c>
      <c r="P209" s="88">
        <f>IF(OR(COUNTIFS(Prices!$D:$D,$P$12,Prices!$A:$A,$B209,Prices!$I:$I,$G209)=0,COUNTIFS(Prices!$D:$D,$P$12,Prices!$A:$A,$B209,Prices!$I:$I,$G209,Prices!$G:$G,"Product NA")&gt;0),0,SUMIFS(Prices!$G:$G,Prices!$D:$D,$P$12,Prices!$A:$A,$B209,Prices!$I:$I,$G209))</f>
        <v>4.8500000000000005</v>
      </c>
      <c r="Q209" s="88">
        <f>IF(OR(COUNTIFS(Prices!$D:$D,$P$12,Prices!$A:$A,$B209,Prices!$I:$I,$G209)=0,COUNTIFS(Prices!$D:$D,$P$12,Prices!$A:$A,$B209,Prices!$I:$I,$G209,Prices!$H:$H,"Product NA")&gt;0),0,SUMIFS(Prices!$H:$H,Prices!$D:$D,$P$12,Prices!$A:$A,$B209,Prices!$I:$I,$G209))</f>
        <v>1.9000000000000001</v>
      </c>
      <c r="R209" s="89">
        <f>IF(OR($C209=0,$E209=0,COUNTIFS(Prices!$D:$D,$P$12,Prices!$A:$A,$B209,Prices!$I:$I,$G209,Prices!$H:$H,"Product NA")&gt;0),"",(P209+(Q209*($E209/1000))))</f>
        <v>5.4200000000000008</v>
      </c>
      <c r="S209" s="89">
        <f t="shared" si="41"/>
        <v>0.35230000000000006</v>
      </c>
      <c r="T209" s="90">
        <f t="shared" si="42"/>
        <v>5.7723000000000013</v>
      </c>
      <c r="U209" s="90">
        <f t="shared" si="43"/>
        <v>5.7723000000000013</v>
      </c>
      <c r="W209" s="88">
        <f>IF(OR(COUNTIFS(Prices!$D:$D,$W$12,Prices!$A:$A,$B209,Prices!$I:$I,$G209)=0,COUNTIFS(Prices!$D:$D,$W$12,Prices!$A:$A,$B209,Prices!$I:$I,$G209,Prices!$G:$G,"Product NA")&gt;0),0,SUMIFS(Prices!$G:$G,Prices!$D:$D,$W$12,Prices!$A:$A,$B209,Prices!$I:$I,$G209))</f>
        <v>6.0500000000000007</v>
      </c>
      <c r="X209" s="88">
        <f>IF(OR(COUNTIFS(Prices!$D:$D,$W$12,Prices!$A:$A,$B209,Prices!$I:$I,$G209)=0,COUNTIFS(Prices!$D:$D,$W$12,Prices!$A:$A,$B209,Prices!$I:$I,$G209,Prices!$H:$H,"Product NA")&gt;0),0,SUMIFS(Prices!$H:$H,Prices!$D:$D,$W$12,Prices!$A:$A,$B209,Prices!$I:$I,$G209))</f>
        <v>3.45</v>
      </c>
      <c r="Y209" s="89">
        <f>IF(OR($C209=0,$E209=0,COUNTIFS(Prices!$D:$D,$W$12,Prices!$A:$A,$B209,Prices!$I:$I,$G209,Prices!$H:$H,"Product NA")&gt;0),"",(W209+(X209*($E209/1000))))</f>
        <v>7.0850000000000009</v>
      </c>
      <c r="Z209" s="89">
        <f t="shared" si="44"/>
        <v>0.46052500000000007</v>
      </c>
      <c r="AA209" s="90">
        <f t="shared" si="45"/>
        <v>7.5455250000000014</v>
      </c>
      <c r="AB209" s="90">
        <f t="shared" si="46"/>
        <v>7.5455250000000014</v>
      </c>
      <c r="AD209" s="88">
        <f>IF(OR(COUNTIFS(Prices!$D:$D,$AD$12,Prices!$A:$A,$B209,Prices!$I:$I,$G209)=0,COUNTIFS(Prices!$D:$D,$AD$12,Prices!$A:$A,$B209,Prices!$I:$I,$G209,Prices!$G:$G,"Product NA")&gt;0),0,SUMIFS(Prices!$G:$G,Prices!$D:$D,$AD$12,Prices!$A:$A,$B209,Prices!$I:$I,$G209))</f>
        <v>0</v>
      </c>
      <c r="AE209" s="88">
        <f>IF(OR(COUNTIFS(Prices!$D:$D,$AD$12,Prices!$A:$A,$B209,Prices!$I:$I,$G209)=0,COUNTIFS(Prices!$D:$D,$AD$12,Prices!$A:$A,$B209,Prices!$I:$I,$G209,Prices!$H:$H,"Product NA")&gt;0),0,SUMIFS(Prices!$H:$H,Prices!$D:$D,$AD$12,Prices!$A:$A,$B209,Prices!$I:$I,$G209))</f>
        <v>0</v>
      </c>
      <c r="AF209" s="89">
        <f>IF(OR($C209=0,$E209=0,COUNTIFS(Prices!$D:$D,$AD$12,Prices!$A:$A,$B209,Prices!$I:$I,$G209,Prices!$H:$H,"Product NA")&gt;0),"",(AD209+(AE209*($E209/1000))))</f>
        <v>0</v>
      </c>
      <c r="AG209" s="89">
        <f t="shared" si="47"/>
        <v>0</v>
      </c>
      <c r="AH209" s="90">
        <f t="shared" si="48"/>
        <v>0</v>
      </c>
      <c r="AI209" s="90">
        <f t="shared" si="49"/>
        <v>0</v>
      </c>
    </row>
    <row r="210" spans="2:35" x14ac:dyDescent="0.35">
      <c r="B210" s="87" t="s">
        <v>205</v>
      </c>
      <c r="C210" s="66">
        <v>1</v>
      </c>
      <c r="D210" s="66">
        <v>1</v>
      </c>
      <c r="E210" s="66">
        <v>300</v>
      </c>
      <c r="G210" s="75" t="str">
        <f t="shared" si="50"/>
        <v>0-500g</v>
      </c>
      <c r="H210" s="88">
        <f>IF(OR(COUNTIFS(Prices!$D:$D,$H$12,Prices!$A:$A,$B210,Prices!$I:$I,$G210)=0,COUNTIFS(Prices!$D:$D,$H$12,Prices!$A:$A,$B210,Prices!$I:$I,$G210,Prices!$G:$G,"Product NA")&gt;0),0,SUMIFS(Prices!$G:$G,Prices!$D:$D,$H$12,Prices!$A:$A,$B210,Prices!$I:$I,$G210))</f>
        <v>1.33</v>
      </c>
      <c r="I210" s="88">
        <f>IF(OR(COUNTIFS(Prices!$D:$D,$H$12,Prices!$A:$A,$B210,Prices!$I:$I,$G210)=0,COUNTIFS(Prices!$D:$D,$H$12,Prices!$A:$A,$B210,Prices!$I:$I,$G210,Prices!$H:$H,"Product NA")&gt;0),0,SUMIFS(Prices!$H:$H,Prices!$D:$D,$H$12,Prices!$A:$A,$B210,Prices!$I:$I,$G210))</f>
        <v>4.1900000000000004</v>
      </c>
      <c r="J210" s="89">
        <f>IF(OR($C210=0,$E210=0,COUNTIFS(Prices!$D:$D,$H$12,Prices!$A:$A,$B210,Prices!$I:$I,$G210,Prices!$H:$H,"Product NA")&gt;0),"",(H210+(I210*($E210/1000))))</f>
        <v>2.5870000000000002</v>
      </c>
      <c r="K210" s="89">
        <f>J210*-(INDEX(VRDs!$H$3:$J$12, MATCH($H$12, VRDs!$A$3:$A$12, 0), MATCH($D210, INDEX(VRDs!$E$3:$G$12, MATCH($H$12, VRDs!$A$3:$A$12, 0), 0), 1)))</f>
        <v>0</v>
      </c>
      <c r="L210" s="89">
        <f t="shared" si="51"/>
        <v>0.16815500000000003</v>
      </c>
      <c r="M210" s="90">
        <f t="shared" si="39"/>
        <v>2.7551550000000002</v>
      </c>
      <c r="N210" s="90">
        <f t="shared" si="40"/>
        <v>2.7551550000000002</v>
      </c>
      <c r="P210" s="88">
        <f>IF(OR(COUNTIFS(Prices!$D:$D,$P$12,Prices!$A:$A,$B210,Prices!$I:$I,$G210)=0,COUNTIFS(Prices!$D:$D,$P$12,Prices!$A:$A,$B210,Prices!$I:$I,$G210,Prices!$G:$G,"Product NA")&gt;0),0,SUMIFS(Prices!$G:$G,Prices!$D:$D,$P$12,Prices!$A:$A,$B210,Prices!$I:$I,$G210))</f>
        <v>5.7</v>
      </c>
      <c r="Q210" s="88">
        <f>IF(OR(COUNTIFS(Prices!$D:$D,$P$12,Prices!$A:$A,$B210,Prices!$I:$I,$G210)=0,COUNTIFS(Prices!$D:$D,$P$12,Prices!$A:$A,$B210,Prices!$I:$I,$G210,Prices!$H:$H,"Product NA")&gt;0),0,SUMIFS(Prices!$H:$H,Prices!$D:$D,$P$12,Prices!$A:$A,$B210,Prices!$I:$I,$G210))</f>
        <v>4.05</v>
      </c>
      <c r="R210" s="89">
        <f>IF(OR($C210=0,$E210=0,COUNTIFS(Prices!$D:$D,$P$12,Prices!$A:$A,$B210,Prices!$I:$I,$G210,Prices!$H:$H,"Product NA")&gt;0),"",(P210+(Q210*($E210/1000))))</f>
        <v>6.915</v>
      </c>
      <c r="S210" s="89">
        <f t="shared" si="41"/>
        <v>0.44947500000000001</v>
      </c>
      <c r="T210" s="90">
        <f t="shared" si="42"/>
        <v>7.3644749999999997</v>
      </c>
      <c r="U210" s="90">
        <f t="shared" si="43"/>
        <v>7.3644749999999997</v>
      </c>
      <c r="W210" s="88">
        <f>IF(OR(COUNTIFS(Prices!$D:$D,$W$12,Prices!$A:$A,$B210,Prices!$I:$I,$G210)=0,COUNTIFS(Prices!$D:$D,$W$12,Prices!$A:$A,$B210,Prices!$I:$I,$G210,Prices!$G:$G,"Product NA")&gt;0),0,SUMIFS(Prices!$G:$G,Prices!$D:$D,$W$12,Prices!$A:$A,$B210,Prices!$I:$I,$G210))</f>
        <v>6.7</v>
      </c>
      <c r="X210" s="88">
        <f>IF(OR(COUNTIFS(Prices!$D:$D,$W$12,Prices!$A:$A,$B210,Prices!$I:$I,$G210)=0,COUNTIFS(Prices!$D:$D,$W$12,Prices!$A:$A,$B210,Prices!$I:$I,$G210,Prices!$H:$H,"Product NA")&gt;0),0,SUMIFS(Prices!$H:$H,Prices!$D:$D,$W$12,Prices!$A:$A,$B210,Prices!$I:$I,$G210))</f>
        <v>4.1000000000000005</v>
      </c>
      <c r="Y210" s="89">
        <f>IF(OR($C210=0,$E210=0,COUNTIFS(Prices!$D:$D,$W$12,Prices!$A:$A,$B210,Prices!$I:$I,$G210,Prices!$H:$H,"Product NA")&gt;0),"",(W210+(X210*($E210/1000))))</f>
        <v>7.9300000000000006</v>
      </c>
      <c r="Z210" s="89">
        <f t="shared" si="44"/>
        <v>0.51545000000000007</v>
      </c>
      <c r="AA210" s="90">
        <f t="shared" si="45"/>
        <v>8.445450000000001</v>
      </c>
      <c r="AB210" s="90">
        <f t="shared" si="46"/>
        <v>8.445450000000001</v>
      </c>
      <c r="AD210" s="88">
        <f>IF(OR(COUNTIFS(Prices!$D:$D,$AD$12,Prices!$A:$A,$B210,Prices!$I:$I,$G210)=0,COUNTIFS(Prices!$D:$D,$AD$12,Prices!$A:$A,$B210,Prices!$I:$I,$G210,Prices!$G:$G,"Product NA")&gt;0),0,SUMIFS(Prices!$G:$G,Prices!$D:$D,$AD$12,Prices!$A:$A,$B210,Prices!$I:$I,$G210))</f>
        <v>0</v>
      </c>
      <c r="AE210" s="88">
        <f>IF(OR(COUNTIFS(Prices!$D:$D,$AD$12,Prices!$A:$A,$B210,Prices!$I:$I,$G210)=0,COUNTIFS(Prices!$D:$D,$AD$12,Prices!$A:$A,$B210,Prices!$I:$I,$G210,Prices!$H:$H,"Product NA")&gt;0),0,SUMIFS(Prices!$H:$H,Prices!$D:$D,$AD$12,Prices!$A:$A,$B210,Prices!$I:$I,$G210))</f>
        <v>0</v>
      </c>
      <c r="AF210" s="89">
        <f>IF(OR($C210=0,$E210=0,COUNTIFS(Prices!$D:$D,$AD$12,Prices!$A:$A,$B210,Prices!$I:$I,$G210,Prices!$H:$H,"Product NA")&gt;0),"",(AD210+(AE210*($E210/1000))))</f>
        <v>0</v>
      </c>
      <c r="AG210" s="89">
        <f t="shared" si="47"/>
        <v>0</v>
      </c>
      <c r="AH210" s="90">
        <f t="shared" si="48"/>
        <v>0</v>
      </c>
      <c r="AI210" s="90">
        <f t="shared" si="49"/>
        <v>0</v>
      </c>
    </row>
    <row r="211" spans="2:35" x14ac:dyDescent="0.35">
      <c r="B211" s="87" t="s">
        <v>206</v>
      </c>
      <c r="C211" s="66">
        <v>1</v>
      </c>
      <c r="D211" s="66">
        <v>1</v>
      </c>
      <c r="E211" s="66">
        <v>300</v>
      </c>
      <c r="G211" s="75" t="str">
        <f t="shared" si="50"/>
        <v>0-500g</v>
      </c>
      <c r="H211" s="88">
        <f>IF(OR(COUNTIFS(Prices!$D:$D,$H$12,Prices!$A:$A,$B211,Prices!$I:$I,$G211)=0,COUNTIFS(Prices!$D:$D,$H$12,Prices!$A:$A,$B211,Prices!$I:$I,$G211,Prices!$G:$G,"Product NA")&gt;0),0,SUMIFS(Prices!$G:$G,Prices!$D:$D,$H$12,Prices!$A:$A,$B211,Prices!$I:$I,$G211))</f>
        <v>1.45</v>
      </c>
      <c r="I211" s="88">
        <f>IF(OR(COUNTIFS(Prices!$D:$D,$H$12,Prices!$A:$A,$B211,Prices!$I:$I,$G211)=0,COUNTIFS(Prices!$D:$D,$H$12,Prices!$A:$A,$B211,Prices!$I:$I,$G211,Prices!$H:$H,"Product NA")&gt;0),0,SUMIFS(Prices!$H:$H,Prices!$D:$D,$H$12,Prices!$A:$A,$B211,Prices!$I:$I,$G211))</f>
        <v>12.64</v>
      </c>
      <c r="J211" s="89">
        <f>IF(OR($C211=0,$E211=0,COUNTIFS(Prices!$D:$D,$H$12,Prices!$A:$A,$B211,Prices!$I:$I,$G211,Prices!$H:$H,"Product NA")&gt;0),"",(H211+(I211*($E211/1000))))</f>
        <v>5.242</v>
      </c>
      <c r="K211" s="89">
        <f>J211*-(INDEX(VRDs!$H$3:$J$12, MATCH($H$12, VRDs!$A$3:$A$12, 0), MATCH($D211, INDEX(VRDs!$E$3:$G$12, MATCH($H$12, VRDs!$A$3:$A$12, 0), 0), 1)))</f>
        <v>0</v>
      </c>
      <c r="L211" s="89">
        <f t="shared" si="51"/>
        <v>0.34073000000000003</v>
      </c>
      <c r="M211" s="90">
        <f t="shared" si="39"/>
        <v>5.5827299999999997</v>
      </c>
      <c r="N211" s="90">
        <f t="shared" si="40"/>
        <v>5.5827299999999997</v>
      </c>
      <c r="P211" s="88">
        <f>IF(OR(COUNTIFS(Prices!$D:$D,$P$12,Prices!$A:$A,$B211,Prices!$I:$I,$G211)=0,COUNTIFS(Prices!$D:$D,$P$12,Prices!$A:$A,$B211,Prices!$I:$I,$G211,Prices!$G:$G,"Product NA")&gt;0),0,SUMIFS(Prices!$G:$G,Prices!$D:$D,$P$12,Prices!$A:$A,$B211,Prices!$I:$I,$G211))</f>
        <v>0</v>
      </c>
      <c r="Q211" s="88">
        <f>IF(OR(COUNTIFS(Prices!$D:$D,$P$12,Prices!$A:$A,$B211,Prices!$I:$I,$G211)=0,COUNTIFS(Prices!$D:$D,$P$12,Prices!$A:$A,$B211,Prices!$I:$I,$G211,Prices!$H:$H,"Product NA")&gt;0),0,SUMIFS(Prices!$H:$H,Prices!$D:$D,$P$12,Prices!$A:$A,$B211,Prices!$I:$I,$G211))</f>
        <v>0</v>
      </c>
      <c r="R211" s="89">
        <f>IF(OR($C211=0,$E211=0,COUNTIFS(Prices!$D:$D,$P$12,Prices!$A:$A,$B211,Prices!$I:$I,$G211,Prices!$H:$H,"Product NA")&gt;0),"",(P211+(Q211*($E211/1000))))</f>
        <v>0</v>
      </c>
      <c r="S211" s="89">
        <f t="shared" si="41"/>
        <v>0</v>
      </c>
      <c r="T211" s="90">
        <f t="shared" si="42"/>
        <v>0</v>
      </c>
      <c r="U211" s="90">
        <f t="shared" si="43"/>
        <v>0</v>
      </c>
      <c r="W211" s="88">
        <f>IF(OR(COUNTIFS(Prices!$D:$D,$W$12,Prices!$A:$A,$B211,Prices!$I:$I,$G211)=0,COUNTIFS(Prices!$D:$D,$W$12,Prices!$A:$A,$B211,Prices!$I:$I,$G211,Prices!$G:$G,"Product NA")&gt;0),0,SUMIFS(Prices!$G:$G,Prices!$D:$D,$W$12,Prices!$A:$A,$B211,Prices!$I:$I,$G211))</f>
        <v>0</v>
      </c>
      <c r="X211" s="88">
        <f>IF(OR(COUNTIFS(Prices!$D:$D,$W$12,Prices!$A:$A,$B211,Prices!$I:$I,$G211)=0,COUNTIFS(Prices!$D:$D,$W$12,Prices!$A:$A,$B211,Prices!$I:$I,$G211,Prices!$H:$H,"Product NA")&gt;0),0,SUMIFS(Prices!$H:$H,Prices!$D:$D,$W$12,Prices!$A:$A,$B211,Prices!$I:$I,$G211))</f>
        <v>0</v>
      </c>
      <c r="Y211" s="89">
        <f>IF(OR($C211=0,$E211=0,COUNTIFS(Prices!$D:$D,$W$12,Prices!$A:$A,$B211,Prices!$I:$I,$G211,Prices!$H:$H,"Product NA")&gt;0),"",(W211+(X211*($E211/1000))))</f>
        <v>0</v>
      </c>
      <c r="Z211" s="89">
        <f t="shared" si="44"/>
        <v>0</v>
      </c>
      <c r="AA211" s="90">
        <f t="shared" si="45"/>
        <v>0</v>
      </c>
      <c r="AB211" s="90">
        <f t="shared" si="46"/>
        <v>0</v>
      </c>
      <c r="AD211" s="88">
        <f>IF(OR(COUNTIFS(Prices!$D:$D,$AD$12,Prices!$A:$A,$B211,Prices!$I:$I,$G211)=0,COUNTIFS(Prices!$D:$D,$AD$12,Prices!$A:$A,$B211,Prices!$I:$I,$G211,Prices!$G:$G,"Product NA")&gt;0),0,SUMIFS(Prices!$G:$G,Prices!$D:$D,$AD$12,Prices!$A:$A,$B211,Prices!$I:$I,$G211))</f>
        <v>6.5500000000000007</v>
      </c>
      <c r="AE211" s="88">
        <f>IF(OR(COUNTIFS(Prices!$D:$D,$AD$12,Prices!$A:$A,$B211,Prices!$I:$I,$G211)=0,COUNTIFS(Prices!$D:$D,$AD$12,Prices!$A:$A,$B211,Prices!$I:$I,$G211,Prices!$H:$H,"Product NA")&gt;0),0,SUMIFS(Prices!$H:$H,Prices!$D:$D,$AD$12,Prices!$A:$A,$B211,Prices!$I:$I,$G211))</f>
        <v>8.6</v>
      </c>
      <c r="AF211" s="89">
        <f>IF(OR($C211=0,$E211=0,COUNTIFS(Prices!$D:$D,$AD$12,Prices!$A:$A,$B211,Prices!$I:$I,$G211,Prices!$H:$H,"Product NA")&gt;0),"",(AD211+(AE211*($E211/1000))))</f>
        <v>9.1300000000000008</v>
      </c>
      <c r="AG211" s="89">
        <f t="shared" si="47"/>
        <v>0.59345000000000003</v>
      </c>
      <c r="AH211" s="90">
        <f t="shared" si="48"/>
        <v>9.7234500000000015</v>
      </c>
      <c r="AI211" s="90">
        <f t="shared" si="49"/>
        <v>9.7234500000000015</v>
      </c>
    </row>
    <row r="212" spans="2:35" x14ac:dyDescent="0.35">
      <c r="B212" s="87" t="s">
        <v>207</v>
      </c>
      <c r="C212" s="66">
        <v>1</v>
      </c>
      <c r="D212" s="66">
        <v>1</v>
      </c>
      <c r="E212" s="66">
        <v>300</v>
      </c>
      <c r="G212" s="75" t="str">
        <f t="shared" si="50"/>
        <v>0-500g</v>
      </c>
      <c r="H212" s="88">
        <f>IF(OR(COUNTIFS(Prices!$D:$D,$H$12,Prices!$A:$A,$B212,Prices!$I:$I,$G212)=0,COUNTIFS(Prices!$D:$D,$H$12,Prices!$A:$A,$B212,Prices!$I:$I,$G212,Prices!$G:$G,"Product NA")&gt;0),0,SUMIFS(Prices!$G:$G,Prices!$D:$D,$H$12,Prices!$A:$A,$B212,Prices!$I:$I,$G212))</f>
        <v>1.3800000000000001</v>
      </c>
      <c r="I212" s="88">
        <f>IF(OR(COUNTIFS(Prices!$D:$D,$H$12,Prices!$A:$A,$B212,Prices!$I:$I,$G212)=0,COUNTIFS(Prices!$D:$D,$H$12,Prices!$A:$A,$B212,Prices!$I:$I,$G212,Prices!$H:$H,"Product NA")&gt;0),0,SUMIFS(Prices!$H:$H,Prices!$D:$D,$H$12,Prices!$A:$A,$B212,Prices!$I:$I,$G212))</f>
        <v>4.95</v>
      </c>
      <c r="J212" s="89">
        <f>IF(OR($C212=0,$E212=0,COUNTIFS(Prices!$D:$D,$H$12,Prices!$A:$A,$B212,Prices!$I:$I,$G212,Prices!$H:$H,"Product NA")&gt;0),"",(H212+(I212*($E212/1000))))</f>
        <v>2.8650000000000002</v>
      </c>
      <c r="K212" s="89">
        <f>J212*-(INDEX(VRDs!$H$3:$J$12, MATCH($H$12, VRDs!$A$3:$A$12, 0), MATCH($D212, INDEX(VRDs!$E$3:$G$12, MATCH($H$12, VRDs!$A$3:$A$12, 0), 0), 1)))</f>
        <v>0</v>
      </c>
      <c r="L212" s="89">
        <f t="shared" si="51"/>
        <v>0.18622500000000003</v>
      </c>
      <c r="M212" s="90">
        <f t="shared" si="39"/>
        <v>3.0512250000000001</v>
      </c>
      <c r="N212" s="90">
        <f t="shared" si="40"/>
        <v>3.0512250000000001</v>
      </c>
      <c r="P212" s="88">
        <f>IF(OR(COUNTIFS(Prices!$D:$D,$P$12,Prices!$A:$A,$B212,Prices!$I:$I,$G212)=0,COUNTIFS(Prices!$D:$D,$P$12,Prices!$A:$A,$B212,Prices!$I:$I,$G212,Prices!$G:$G,"Product NA")&gt;0),0,SUMIFS(Prices!$G:$G,Prices!$D:$D,$P$12,Prices!$A:$A,$B212,Prices!$I:$I,$G212))</f>
        <v>6.15</v>
      </c>
      <c r="Q212" s="88">
        <f>IF(OR(COUNTIFS(Prices!$D:$D,$P$12,Prices!$A:$A,$B212,Prices!$I:$I,$G212)=0,COUNTIFS(Prices!$D:$D,$P$12,Prices!$A:$A,$B212,Prices!$I:$I,$G212,Prices!$H:$H,"Product NA")&gt;0),0,SUMIFS(Prices!$H:$H,Prices!$D:$D,$P$12,Prices!$A:$A,$B212,Prices!$I:$I,$G212))</f>
        <v>7.4</v>
      </c>
      <c r="R212" s="89">
        <f>IF(OR($C212=0,$E212=0,COUNTIFS(Prices!$D:$D,$P$12,Prices!$A:$A,$B212,Prices!$I:$I,$G212,Prices!$H:$H,"Product NA")&gt;0),"",(P212+(Q212*($E212/1000))))</f>
        <v>8.370000000000001</v>
      </c>
      <c r="S212" s="89">
        <f t="shared" si="41"/>
        <v>0.54405000000000003</v>
      </c>
      <c r="T212" s="90">
        <f t="shared" si="42"/>
        <v>8.9140500000000014</v>
      </c>
      <c r="U212" s="90">
        <f t="shared" si="43"/>
        <v>8.9140500000000014</v>
      </c>
      <c r="W212" s="88">
        <f>IF(OR(COUNTIFS(Prices!$D:$D,$W$12,Prices!$A:$A,$B212,Prices!$I:$I,$G212)=0,COUNTIFS(Prices!$D:$D,$W$12,Prices!$A:$A,$B212,Prices!$I:$I,$G212,Prices!$G:$G,"Product NA")&gt;0),0,SUMIFS(Prices!$G:$G,Prices!$D:$D,$W$12,Prices!$A:$A,$B212,Prices!$I:$I,$G212))</f>
        <v>6.7</v>
      </c>
      <c r="X212" s="88">
        <f>IF(OR(COUNTIFS(Prices!$D:$D,$W$12,Prices!$A:$A,$B212,Prices!$I:$I,$G212)=0,COUNTIFS(Prices!$D:$D,$W$12,Prices!$A:$A,$B212,Prices!$I:$I,$G212,Prices!$H:$H,"Product NA")&gt;0),0,SUMIFS(Prices!$H:$H,Prices!$D:$D,$W$12,Prices!$A:$A,$B212,Prices!$I:$I,$G212))</f>
        <v>6.7</v>
      </c>
      <c r="Y212" s="89">
        <f>IF(OR($C212=0,$E212=0,COUNTIFS(Prices!$D:$D,$W$12,Prices!$A:$A,$B212,Prices!$I:$I,$G212,Prices!$H:$H,"Product NA")&gt;0),"",(W212+(X212*($E212/1000))))</f>
        <v>8.7100000000000009</v>
      </c>
      <c r="Z212" s="89">
        <f t="shared" si="44"/>
        <v>0.56615000000000004</v>
      </c>
      <c r="AA212" s="90">
        <f t="shared" si="45"/>
        <v>9.2761500000000012</v>
      </c>
      <c r="AB212" s="90">
        <f t="shared" si="46"/>
        <v>9.2761500000000012</v>
      </c>
      <c r="AD212" s="88">
        <f>IF(OR(COUNTIFS(Prices!$D:$D,$AD$12,Prices!$A:$A,$B212,Prices!$I:$I,$G212)=0,COUNTIFS(Prices!$D:$D,$AD$12,Prices!$A:$A,$B212,Prices!$I:$I,$G212,Prices!$G:$G,"Product NA")&gt;0),0,SUMIFS(Prices!$G:$G,Prices!$D:$D,$AD$12,Prices!$A:$A,$B212,Prices!$I:$I,$G212))</f>
        <v>0</v>
      </c>
      <c r="AE212" s="88">
        <f>IF(OR(COUNTIFS(Prices!$D:$D,$AD$12,Prices!$A:$A,$B212,Prices!$I:$I,$G212)=0,COUNTIFS(Prices!$D:$D,$AD$12,Prices!$A:$A,$B212,Prices!$I:$I,$G212,Prices!$H:$H,"Product NA")&gt;0),0,SUMIFS(Prices!$H:$H,Prices!$D:$D,$AD$12,Prices!$A:$A,$B212,Prices!$I:$I,$G212))</f>
        <v>0</v>
      </c>
      <c r="AF212" s="89">
        <f>IF(OR($C212=0,$E212=0,COUNTIFS(Prices!$D:$D,$AD$12,Prices!$A:$A,$B212,Prices!$I:$I,$G212,Prices!$H:$H,"Product NA")&gt;0),"",(AD212+(AE212*($E212/1000))))</f>
        <v>0</v>
      </c>
      <c r="AG212" s="89">
        <f t="shared" si="47"/>
        <v>0</v>
      </c>
      <c r="AH212" s="90">
        <f t="shared" si="48"/>
        <v>0</v>
      </c>
      <c r="AI212" s="90">
        <f t="shared" si="49"/>
        <v>0</v>
      </c>
    </row>
    <row r="213" spans="2:35" x14ac:dyDescent="0.35">
      <c r="B213" s="87" t="s">
        <v>208</v>
      </c>
      <c r="C213" s="66">
        <v>1</v>
      </c>
      <c r="D213" s="66">
        <v>1</v>
      </c>
      <c r="E213" s="66">
        <v>300</v>
      </c>
      <c r="G213" s="75" t="str">
        <f t="shared" si="50"/>
        <v>0-500g</v>
      </c>
      <c r="H213" s="88">
        <f>IF(OR(COUNTIFS(Prices!$D:$D,$H$12,Prices!$A:$A,$B213,Prices!$I:$I,$G213)=0,COUNTIFS(Prices!$D:$D,$H$12,Prices!$A:$A,$B213,Prices!$I:$I,$G213,Prices!$G:$G,"Product NA")&gt;0),0,SUMIFS(Prices!$G:$G,Prices!$D:$D,$H$12,Prices!$A:$A,$B213,Prices!$I:$I,$G213))</f>
        <v>0.98</v>
      </c>
      <c r="I213" s="88">
        <f>IF(OR(COUNTIFS(Prices!$D:$D,$H$12,Prices!$A:$A,$B213,Prices!$I:$I,$G213)=0,COUNTIFS(Prices!$D:$D,$H$12,Prices!$A:$A,$B213,Prices!$I:$I,$G213,Prices!$H:$H,"Product NA")&gt;0),0,SUMIFS(Prices!$H:$H,Prices!$D:$D,$H$12,Prices!$A:$A,$B213,Prices!$I:$I,$G213))</f>
        <v>11.63</v>
      </c>
      <c r="J213" s="89">
        <f>IF(OR($C213=0,$E213=0,COUNTIFS(Prices!$D:$D,$H$12,Prices!$A:$A,$B213,Prices!$I:$I,$G213,Prices!$H:$H,"Product NA")&gt;0),"",(H213+(I213*($E213/1000))))</f>
        <v>4.4690000000000003</v>
      </c>
      <c r="K213" s="89">
        <f>J213*-(INDEX(VRDs!$H$3:$J$12, MATCH($H$12, VRDs!$A$3:$A$12, 0), MATCH($D213, INDEX(VRDs!$E$3:$G$12, MATCH($H$12, VRDs!$A$3:$A$12, 0), 0), 1)))</f>
        <v>0</v>
      </c>
      <c r="L213" s="89">
        <f t="shared" si="51"/>
        <v>0.29048500000000005</v>
      </c>
      <c r="M213" s="90">
        <f t="shared" si="39"/>
        <v>4.7594850000000006</v>
      </c>
      <c r="N213" s="90">
        <f t="shared" si="40"/>
        <v>4.7594850000000006</v>
      </c>
      <c r="P213" s="88">
        <f>IF(OR(COUNTIFS(Prices!$D:$D,$P$12,Prices!$A:$A,$B213,Prices!$I:$I,$G213)=0,COUNTIFS(Prices!$D:$D,$P$12,Prices!$A:$A,$B213,Prices!$I:$I,$G213,Prices!$G:$G,"Product NA")&gt;0),0,SUMIFS(Prices!$G:$G,Prices!$D:$D,$P$12,Prices!$A:$A,$B213,Prices!$I:$I,$G213))</f>
        <v>0</v>
      </c>
      <c r="Q213" s="88">
        <f>IF(OR(COUNTIFS(Prices!$D:$D,$P$12,Prices!$A:$A,$B213,Prices!$I:$I,$G213)=0,COUNTIFS(Prices!$D:$D,$P$12,Prices!$A:$A,$B213,Prices!$I:$I,$G213,Prices!$H:$H,"Product NA")&gt;0),0,SUMIFS(Prices!$H:$H,Prices!$D:$D,$P$12,Prices!$A:$A,$B213,Prices!$I:$I,$G213))</f>
        <v>0</v>
      </c>
      <c r="R213" s="89">
        <f>IF(OR($C213=0,$E213=0,COUNTIFS(Prices!$D:$D,$P$12,Prices!$A:$A,$B213,Prices!$I:$I,$G213,Prices!$H:$H,"Product NA")&gt;0),"",(P213+(Q213*($E213/1000))))</f>
        <v>0</v>
      </c>
      <c r="S213" s="89">
        <f t="shared" si="41"/>
        <v>0</v>
      </c>
      <c r="T213" s="90">
        <f t="shared" si="42"/>
        <v>0</v>
      </c>
      <c r="U213" s="90">
        <f t="shared" si="43"/>
        <v>0</v>
      </c>
      <c r="W213" s="88">
        <f>IF(OR(COUNTIFS(Prices!$D:$D,$W$12,Prices!$A:$A,$B213,Prices!$I:$I,$G213)=0,COUNTIFS(Prices!$D:$D,$W$12,Prices!$A:$A,$B213,Prices!$I:$I,$G213,Prices!$G:$G,"Product NA")&gt;0),0,SUMIFS(Prices!$G:$G,Prices!$D:$D,$W$12,Prices!$A:$A,$B213,Prices!$I:$I,$G213))</f>
        <v>0</v>
      </c>
      <c r="X213" s="88">
        <f>IF(OR(COUNTIFS(Prices!$D:$D,$W$12,Prices!$A:$A,$B213,Prices!$I:$I,$G213)=0,COUNTIFS(Prices!$D:$D,$W$12,Prices!$A:$A,$B213,Prices!$I:$I,$G213,Prices!$H:$H,"Product NA")&gt;0),0,SUMIFS(Prices!$H:$H,Prices!$D:$D,$W$12,Prices!$A:$A,$B213,Prices!$I:$I,$G213))</f>
        <v>0</v>
      </c>
      <c r="Y213" s="89">
        <f>IF(OR($C213=0,$E213=0,COUNTIFS(Prices!$D:$D,$W$12,Prices!$A:$A,$B213,Prices!$I:$I,$G213,Prices!$H:$H,"Product NA")&gt;0),"",(W213+(X213*($E213/1000))))</f>
        <v>0</v>
      </c>
      <c r="Z213" s="89">
        <f t="shared" si="44"/>
        <v>0</v>
      </c>
      <c r="AA213" s="90">
        <f t="shared" si="45"/>
        <v>0</v>
      </c>
      <c r="AB213" s="90">
        <f t="shared" si="46"/>
        <v>0</v>
      </c>
      <c r="AD213" s="88">
        <f>IF(OR(COUNTIFS(Prices!$D:$D,$AD$12,Prices!$A:$A,$B213,Prices!$I:$I,$G213)=0,COUNTIFS(Prices!$D:$D,$AD$12,Prices!$A:$A,$B213,Prices!$I:$I,$G213,Prices!$G:$G,"Product NA")&gt;0),0,SUMIFS(Prices!$G:$G,Prices!$D:$D,$AD$12,Prices!$A:$A,$B213,Prices!$I:$I,$G213))</f>
        <v>6.5500000000000007</v>
      </c>
      <c r="AE213" s="88">
        <f>IF(OR(COUNTIFS(Prices!$D:$D,$AD$12,Prices!$A:$A,$B213,Prices!$I:$I,$G213)=0,COUNTIFS(Prices!$D:$D,$AD$12,Prices!$A:$A,$B213,Prices!$I:$I,$G213,Prices!$H:$H,"Product NA")&gt;0),0,SUMIFS(Prices!$H:$H,Prices!$D:$D,$AD$12,Prices!$A:$A,$B213,Prices!$I:$I,$G213))</f>
        <v>4.05</v>
      </c>
      <c r="AF213" s="89">
        <f>IF(OR($C213=0,$E213=0,COUNTIFS(Prices!$D:$D,$AD$12,Prices!$A:$A,$B213,Prices!$I:$I,$G213,Prices!$H:$H,"Product NA")&gt;0),"",(AD213+(AE213*($E213/1000))))</f>
        <v>7.7650000000000006</v>
      </c>
      <c r="AG213" s="89">
        <f t="shared" si="47"/>
        <v>0.50472500000000009</v>
      </c>
      <c r="AH213" s="90">
        <f t="shared" si="48"/>
        <v>8.2697250000000011</v>
      </c>
      <c r="AI213" s="90">
        <f t="shared" si="49"/>
        <v>8.2697250000000011</v>
      </c>
    </row>
    <row r="214" spans="2:35" x14ac:dyDescent="0.35">
      <c r="B214" s="87" t="s">
        <v>209</v>
      </c>
      <c r="C214" s="66">
        <v>1</v>
      </c>
      <c r="D214" s="66">
        <v>1</v>
      </c>
      <c r="E214" s="66">
        <v>300</v>
      </c>
      <c r="G214" s="75" t="str">
        <f t="shared" si="50"/>
        <v>0-500g</v>
      </c>
      <c r="H214" s="88">
        <f>IF(OR(COUNTIFS(Prices!$D:$D,$H$12,Prices!$A:$A,$B214,Prices!$I:$I,$G214)=0,COUNTIFS(Prices!$D:$D,$H$12,Prices!$A:$A,$B214,Prices!$I:$I,$G214,Prices!$G:$G,"Product NA")&gt;0),0,SUMIFS(Prices!$G:$G,Prices!$D:$D,$H$12,Prices!$A:$A,$B214,Prices!$I:$I,$G214))</f>
        <v>1.1599999999999999</v>
      </c>
      <c r="I214" s="88">
        <f>IF(OR(COUNTIFS(Prices!$D:$D,$H$12,Prices!$A:$A,$B214,Prices!$I:$I,$G214)=0,COUNTIFS(Prices!$D:$D,$H$12,Prices!$A:$A,$B214,Prices!$I:$I,$G214,Prices!$H:$H,"Product NA")&gt;0),0,SUMIFS(Prices!$H:$H,Prices!$D:$D,$H$12,Prices!$A:$A,$B214,Prices!$I:$I,$G214))</f>
        <v>13.64</v>
      </c>
      <c r="J214" s="89">
        <f>IF(OR($C214=0,$E214=0,COUNTIFS(Prices!$D:$D,$H$12,Prices!$A:$A,$B214,Prices!$I:$I,$G214,Prices!$H:$H,"Product NA")&gt;0),"",(H214+(I214*($E214/1000))))</f>
        <v>5.2519999999999998</v>
      </c>
      <c r="K214" s="89">
        <f>J214*-(INDEX(VRDs!$H$3:$J$12, MATCH($H$12, VRDs!$A$3:$A$12, 0), MATCH($D214, INDEX(VRDs!$E$3:$G$12, MATCH($H$12, VRDs!$A$3:$A$12, 0), 0), 1)))</f>
        <v>0</v>
      </c>
      <c r="L214" s="89">
        <f t="shared" si="51"/>
        <v>0.34138000000000002</v>
      </c>
      <c r="M214" s="90">
        <f t="shared" si="39"/>
        <v>5.5933799999999998</v>
      </c>
      <c r="N214" s="90">
        <f t="shared" si="40"/>
        <v>5.5933799999999998</v>
      </c>
      <c r="P214" s="88">
        <f>IF(OR(COUNTIFS(Prices!$D:$D,$P$12,Prices!$A:$A,$B214,Prices!$I:$I,$G214)=0,COUNTIFS(Prices!$D:$D,$P$12,Prices!$A:$A,$B214,Prices!$I:$I,$G214,Prices!$G:$G,"Product NA")&gt;0),0,SUMIFS(Prices!$G:$G,Prices!$D:$D,$P$12,Prices!$A:$A,$B214,Prices!$I:$I,$G214))</f>
        <v>0</v>
      </c>
      <c r="Q214" s="88">
        <f>IF(OR(COUNTIFS(Prices!$D:$D,$P$12,Prices!$A:$A,$B214,Prices!$I:$I,$G214)=0,COUNTIFS(Prices!$D:$D,$P$12,Prices!$A:$A,$B214,Prices!$I:$I,$G214,Prices!$H:$H,"Product NA")&gt;0),0,SUMIFS(Prices!$H:$H,Prices!$D:$D,$P$12,Prices!$A:$A,$B214,Prices!$I:$I,$G214))</f>
        <v>0</v>
      </c>
      <c r="R214" s="89">
        <f>IF(OR($C214=0,$E214=0,COUNTIFS(Prices!$D:$D,$P$12,Prices!$A:$A,$B214,Prices!$I:$I,$G214,Prices!$H:$H,"Product NA")&gt;0),"",(P214+(Q214*($E214/1000))))</f>
        <v>0</v>
      </c>
      <c r="S214" s="89">
        <f t="shared" si="41"/>
        <v>0</v>
      </c>
      <c r="T214" s="90">
        <f t="shared" si="42"/>
        <v>0</v>
      </c>
      <c r="U214" s="90">
        <f t="shared" si="43"/>
        <v>0</v>
      </c>
      <c r="W214" s="88">
        <f>IF(OR(COUNTIFS(Prices!$D:$D,$W$12,Prices!$A:$A,$B214,Prices!$I:$I,$G214)=0,COUNTIFS(Prices!$D:$D,$W$12,Prices!$A:$A,$B214,Prices!$I:$I,$G214,Prices!$G:$G,"Product NA")&gt;0),0,SUMIFS(Prices!$G:$G,Prices!$D:$D,$W$12,Prices!$A:$A,$B214,Prices!$I:$I,$G214))</f>
        <v>0</v>
      </c>
      <c r="X214" s="88">
        <f>IF(OR(COUNTIFS(Prices!$D:$D,$W$12,Prices!$A:$A,$B214,Prices!$I:$I,$G214)=0,COUNTIFS(Prices!$D:$D,$W$12,Prices!$A:$A,$B214,Prices!$I:$I,$G214,Prices!$H:$H,"Product NA")&gt;0),0,SUMIFS(Prices!$H:$H,Prices!$D:$D,$W$12,Prices!$A:$A,$B214,Prices!$I:$I,$G214))</f>
        <v>0</v>
      </c>
      <c r="Y214" s="89">
        <f>IF(OR($C214=0,$E214=0,COUNTIFS(Prices!$D:$D,$W$12,Prices!$A:$A,$B214,Prices!$I:$I,$G214,Prices!$H:$H,"Product NA")&gt;0),"",(W214+(X214*($E214/1000))))</f>
        <v>0</v>
      </c>
      <c r="Z214" s="89">
        <f t="shared" si="44"/>
        <v>0</v>
      </c>
      <c r="AA214" s="90">
        <f t="shared" si="45"/>
        <v>0</v>
      </c>
      <c r="AB214" s="90">
        <f t="shared" si="46"/>
        <v>0</v>
      </c>
      <c r="AD214" s="88">
        <f>IF(OR(COUNTIFS(Prices!$D:$D,$AD$12,Prices!$A:$A,$B214,Prices!$I:$I,$G214)=0,COUNTIFS(Prices!$D:$D,$AD$12,Prices!$A:$A,$B214,Prices!$I:$I,$G214,Prices!$G:$G,"Product NA")&gt;0),0,SUMIFS(Prices!$G:$G,Prices!$D:$D,$AD$12,Prices!$A:$A,$B214,Prices!$I:$I,$G214))</f>
        <v>6.3000000000000007</v>
      </c>
      <c r="AE214" s="88">
        <f>IF(OR(COUNTIFS(Prices!$D:$D,$AD$12,Prices!$A:$A,$B214,Prices!$I:$I,$G214)=0,COUNTIFS(Prices!$D:$D,$AD$12,Prices!$A:$A,$B214,Prices!$I:$I,$G214,Prices!$H:$H,"Product NA")&gt;0),0,SUMIFS(Prices!$H:$H,Prices!$D:$D,$AD$12,Prices!$A:$A,$B214,Prices!$I:$I,$G214))</f>
        <v>9.6000000000000014</v>
      </c>
      <c r="AF214" s="89">
        <f>IF(OR($C214=0,$E214=0,COUNTIFS(Prices!$D:$D,$AD$12,Prices!$A:$A,$B214,Prices!$I:$I,$G214,Prices!$H:$H,"Product NA")&gt;0),"",(AD214+(AE214*($E214/1000))))</f>
        <v>9.1800000000000015</v>
      </c>
      <c r="AG214" s="89">
        <f t="shared" si="47"/>
        <v>0.59670000000000012</v>
      </c>
      <c r="AH214" s="90">
        <f t="shared" si="48"/>
        <v>9.7767000000000017</v>
      </c>
      <c r="AI214" s="90">
        <f t="shared" si="49"/>
        <v>9.7767000000000017</v>
      </c>
    </row>
    <row r="215" spans="2:35" x14ac:dyDescent="0.35">
      <c r="B215" s="87" t="s">
        <v>210</v>
      </c>
      <c r="C215" s="66">
        <v>1</v>
      </c>
      <c r="D215" s="66">
        <v>1</v>
      </c>
      <c r="E215" s="66">
        <v>300</v>
      </c>
      <c r="G215" s="75" t="str">
        <f t="shared" si="50"/>
        <v>0-500g</v>
      </c>
      <c r="H215" s="88">
        <f>IF(OR(COUNTIFS(Prices!$D:$D,$H$12,Prices!$A:$A,$B215,Prices!$I:$I,$G215)=0,COUNTIFS(Prices!$D:$D,$H$12,Prices!$A:$A,$B215,Prices!$I:$I,$G215,Prices!$G:$G,"Product NA")&gt;0),0,SUMIFS(Prices!$G:$G,Prices!$D:$D,$H$12,Prices!$A:$A,$B215,Prices!$I:$I,$G215))</f>
        <v>2.08</v>
      </c>
      <c r="I215" s="88">
        <f>IF(OR(COUNTIFS(Prices!$D:$D,$H$12,Prices!$A:$A,$B215,Prices!$I:$I,$G215)=0,COUNTIFS(Prices!$D:$D,$H$12,Prices!$A:$A,$B215,Prices!$I:$I,$G215,Prices!$H:$H,"Product NA")&gt;0),0,SUMIFS(Prices!$H:$H,Prices!$D:$D,$H$12,Prices!$A:$A,$B215,Prices!$I:$I,$G215))</f>
        <v>4.21</v>
      </c>
      <c r="J215" s="89">
        <f>IF(OR($C215=0,$E215=0,COUNTIFS(Prices!$D:$D,$H$12,Prices!$A:$A,$B215,Prices!$I:$I,$G215,Prices!$H:$H,"Product NA")&gt;0),"",(H215+(I215*($E215/1000))))</f>
        <v>3.343</v>
      </c>
      <c r="K215" s="89">
        <f>J215*-(INDEX(VRDs!$H$3:$J$12, MATCH($H$12, VRDs!$A$3:$A$12, 0), MATCH($D215, INDEX(VRDs!$E$3:$G$12, MATCH($H$12, VRDs!$A$3:$A$12, 0), 0), 1)))</f>
        <v>0</v>
      </c>
      <c r="L215" s="89">
        <f t="shared" si="51"/>
        <v>0.21729500000000002</v>
      </c>
      <c r="M215" s="90">
        <f t="shared" si="39"/>
        <v>3.560295</v>
      </c>
      <c r="N215" s="90">
        <f t="shared" si="40"/>
        <v>3.560295</v>
      </c>
      <c r="P215" s="88">
        <f>IF(OR(COUNTIFS(Prices!$D:$D,$P$12,Prices!$A:$A,$B215,Prices!$I:$I,$G215)=0,COUNTIFS(Prices!$D:$D,$P$12,Prices!$A:$A,$B215,Prices!$I:$I,$G215,Prices!$G:$G,"Product NA")&gt;0),0,SUMIFS(Prices!$G:$G,Prices!$D:$D,$P$12,Prices!$A:$A,$B215,Prices!$I:$I,$G215))</f>
        <v>5.25</v>
      </c>
      <c r="Q215" s="88">
        <f>IF(OR(COUNTIFS(Prices!$D:$D,$P$12,Prices!$A:$A,$B215,Prices!$I:$I,$G215)=0,COUNTIFS(Prices!$D:$D,$P$12,Prices!$A:$A,$B215,Prices!$I:$I,$G215,Prices!$H:$H,"Product NA")&gt;0),0,SUMIFS(Prices!$H:$H,Prices!$D:$D,$P$12,Prices!$A:$A,$B215,Prices!$I:$I,$G215))</f>
        <v>8.85</v>
      </c>
      <c r="R215" s="89">
        <f>IF(OR($C215=0,$E215=0,COUNTIFS(Prices!$D:$D,$P$12,Prices!$A:$A,$B215,Prices!$I:$I,$G215,Prices!$H:$H,"Product NA")&gt;0),"",(P215+(Q215*($E215/1000))))</f>
        <v>7.9049999999999994</v>
      </c>
      <c r="S215" s="89">
        <f t="shared" si="41"/>
        <v>0.51382499999999998</v>
      </c>
      <c r="T215" s="90">
        <f t="shared" si="42"/>
        <v>8.418825</v>
      </c>
      <c r="U215" s="90">
        <f t="shared" si="43"/>
        <v>8.418825</v>
      </c>
      <c r="W215" s="88">
        <f>IF(OR(COUNTIFS(Prices!$D:$D,$W$12,Prices!$A:$A,$B215,Prices!$I:$I,$G215)=0,COUNTIFS(Prices!$D:$D,$W$12,Prices!$A:$A,$B215,Prices!$I:$I,$G215,Prices!$G:$G,"Product NA")&gt;0),0,SUMIFS(Prices!$G:$G,Prices!$D:$D,$W$12,Prices!$A:$A,$B215,Prices!$I:$I,$G215))</f>
        <v>6.7</v>
      </c>
      <c r="X215" s="88">
        <f>IF(OR(COUNTIFS(Prices!$D:$D,$W$12,Prices!$A:$A,$B215,Prices!$I:$I,$G215)=0,COUNTIFS(Prices!$D:$D,$W$12,Prices!$A:$A,$B215,Prices!$I:$I,$G215,Prices!$H:$H,"Product NA")&gt;0),0,SUMIFS(Prices!$H:$H,Prices!$D:$D,$W$12,Prices!$A:$A,$B215,Prices!$I:$I,$G215))</f>
        <v>9.6000000000000014</v>
      </c>
      <c r="Y215" s="89">
        <f>IF(OR($C215=0,$E215=0,COUNTIFS(Prices!$D:$D,$W$12,Prices!$A:$A,$B215,Prices!$I:$I,$G215,Prices!$H:$H,"Product NA")&gt;0),"",(W215+(X215*($E215/1000))))</f>
        <v>9.58</v>
      </c>
      <c r="Z215" s="89">
        <f t="shared" si="44"/>
        <v>0.62270000000000003</v>
      </c>
      <c r="AA215" s="90">
        <f t="shared" si="45"/>
        <v>10.2027</v>
      </c>
      <c r="AB215" s="90">
        <f t="shared" si="46"/>
        <v>10.2027</v>
      </c>
      <c r="AD215" s="88">
        <f>IF(OR(COUNTIFS(Prices!$D:$D,$AD$12,Prices!$A:$A,$B215,Prices!$I:$I,$G215)=0,COUNTIFS(Prices!$D:$D,$AD$12,Prices!$A:$A,$B215,Prices!$I:$I,$G215,Prices!$G:$G,"Product NA")&gt;0),0,SUMIFS(Prices!$G:$G,Prices!$D:$D,$AD$12,Prices!$A:$A,$B215,Prices!$I:$I,$G215))</f>
        <v>0</v>
      </c>
      <c r="AE215" s="88">
        <f>IF(OR(COUNTIFS(Prices!$D:$D,$AD$12,Prices!$A:$A,$B215,Prices!$I:$I,$G215)=0,COUNTIFS(Prices!$D:$D,$AD$12,Prices!$A:$A,$B215,Prices!$I:$I,$G215,Prices!$H:$H,"Product NA")&gt;0),0,SUMIFS(Prices!$H:$H,Prices!$D:$D,$AD$12,Prices!$A:$A,$B215,Prices!$I:$I,$G215))</f>
        <v>0</v>
      </c>
      <c r="AF215" s="89">
        <f>IF(OR($C215=0,$E215=0,COUNTIFS(Prices!$D:$D,$AD$12,Prices!$A:$A,$B215,Prices!$I:$I,$G215,Prices!$H:$H,"Product NA")&gt;0),"",(AD215+(AE215*($E215/1000))))</f>
        <v>0</v>
      </c>
      <c r="AG215" s="89">
        <f t="shared" si="47"/>
        <v>0</v>
      </c>
      <c r="AH215" s="90">
        <f t="shared" si="48"/>
        <v>0</v>
      </c>
      <c r="AI215" s="90">
        <f t="shared" si="49"/>
        <v>0</v>
      </c>
    </row>
    <row r="216" spans="2:35" x14ac:dyDescent="0.35">
      <c r="B216" s="87" t="s">
        <v>211</v>
      </c>
      <c r="C216" s="66">
        <v>1</v>
      </c>
      <c r="D216" s="66">
        <v>1</v>
      </c>
      <c r="E216" s="66">
        <v>300</v>
      </c>
      <c r="G216" s="75" t="str">
        <f t="shared" si="50"/>
        <v>0-500g</v>
      </c>
      <c r="H216" s="88">
        <f>IF(OR(COUNTIFS(Prices!$D:$D,$H$12,Prices!$A:$A,$B216,Prices!$I:$I,$G216)=0,COUNTIFS(Prices!$D:$D,$H$12,Prices!$A:$A,$B216,Prices!$I:$I,$G216,Prices!$G:$G,"Product NA")&gt;0),0,SUMIFS(Prices!$G:$G,Prices!$D:$D,$H$12,Prices!$A:$A,$B216,Prices!$I:$I,$G216))</f>
        <v>2.08</v>
      </c>
      <c r="I216" s="88">
        <f>IF(OR(COUNTIFS(Prices!$D:$D,$H$12,Prices!$A:$A,$B216,Prices!$I:$I,$G216)=0,COUNTIFS(Prices!$D:$D,$H$12,Prices!$A:$A,$B216,Prices!$I:$I,$G216,Prices!$H:$H,"Product NA")&gt;0),0,SUMIFS(Prices!$H:$H,Prices!$D:$D,$H$12,Prices!$A:$A,$B216,Prices!$I:$I,$G216))</f>
        <v>4.21</v>
      </c>
      <c r="J216" s="89">
        <f>IF(OR($C216=0,$E216=0,COUNTIFS(Prices!$D:$D,$H$12,Prices!$A:$A,$B216,Prices!$I:$I,$G216,Prices!$H:$H,"Product NA")&gt;0),"",(H216+(I216*($E216/1000))))</f>
        <v>3.343</v>
      </c>
      <c r="K216" s="89">
        <f>J216*-(INDEX(VRDs!$H$3:$J$12, MATCH($H$12, VRDs!$A$3:$A$12, 0), MATCH($D216, INDEX(VRDs!$E$3:$G$12, MATCH($H$12, VRDs!$A$3:$A$12, 0), 0), 1)))</f>
        <v>0</v>
      </c>
      <c r="L216" s="89">
        <f t="shared" si="51"/>
        <v>0.21729500000000002</v>
      </c>
      <c r="M216" s="90">
        <f t="shared" si="39"/>
        <v>3.560295</v>
      </c>
      <c r="N216" s="90">
        <f t="shared" si="40"/>
        <v>3.560295</v>
      </c>
      <c r="P216" s="88">
        <f>IF(OR(COUNTIFS(Prices!$D:$D,$P$12,Prices!$A:$A,$B216,Prices!$I:$I,$G216)=0,COUNTIFS(Prices!$D:$D,$P$12,Prices!$A:$A,$B216,Prices!$I:$I,$G216,Prices!$G:$G,"Product NA")&gt;0),0,SUMIFS(Prices!$G:$G,Prices!$D:$D,$P$12,Prices!$A:$A,$B216,Prices!$I:$I,$G216))</f>
        <v>0</v>
      </c>
      <c r="Q216" s="88">
        <f>IF(OR(COUNTIFS(Prices!$D:$D,$P$12,Prices!$A:$A,$B216,Prices!$I:$I,$G216)=0,COUNTIFS(Prices!$D:$D,$P$12,Prices!$A:$A,$B216,Prices!$I:$I,$G216,Prices!$H:$H,"Product NA")&gt;0),0,SUMIFS(Prices!$H:$H,Prices!$D:$D,$P$12,Prices!$A:$A,$B216,Prices!$I:$I,$G216))</f>
        <v>0</v>
      </c>
      <c r="R216" s="89">
        <f>IF(OR($C216=0,$E216=0,COUNTIFS(Prices!$D:$D,$P$12,Prices!$A:$A,$B216,Prices!$I:$I,$G216,Prices!$H:$H,"Product NA")&gt;0),"",(P216+(Q216*($E216/1000))))</f>
        <v>0</v>
      </c>
      <c r="S216" s="89">
        <f t="shared" si="41"/>
        <v>0</v>
      </c>
      <c r="T216" s="90">
        <f t="shared" si="42"/>
        <v>0</v>
      </c>
      <c r="U216" s="90">
        <f t="shared" si="43"/>
        <v>0</v>
      </c>
      <c r="W216" s="88">
        <f>IF(OR(COUNTIFS(Prices!$D:$D,$W$12,Prices!$A:$A,$B216,Prices!$I:$I,$G216)=0,COUNTIFS(Prices!$D:$D,$W$12,Prices!$A:$A,$B216,Prices!$I:$I,$G216,Prices!$G:$G,"Product NA")&gt;0),0,SUMIFS(Prices!$G:$G,Prices!$D:$D,$W$12,Prices!$A:$A,$B216,Prices!$I:$I,$G216))</f>
        <v>0</v>
      </c>
      <c r="X216" s="88">
        <f>IF(OR(COUNTIFS(Prices!$D:$D,$W$12,Prices!$A:$A,$B216,Prices!$I:$I,$G216)=0,COUNTIFS(Prices!$D:$D,$W$12,Prices!$A:$A,$B216,Prices!$I:$I,$G216,Prices!$H:$H,"Product NA")&gt;0),0,SUMIFS(Prices!$H:$H,Prices!$D:$D,$W$12,Prices!$A:$A,$B216,Prices!$I:$I,$G216))</f>
        <v>0</v>
      </c>
      <c r="Y216" s="89">
        <f>IF(OR($C216=0,$E216=0,COUNTIFS(Prices!$D:$D,$W$12,Prices!$A:$A,$B216,Prices!$I:$I,$G216,Prices!$H:$H,"Product NA")&gt;0),"",(W216+(X216*($E216/1000))))</f>
        <v>0</v>
      </c>
      <c r="Z216" s="89">
        <f t="shared" si="44"/>
        <v>0</v>
      </c>
      <c r="AA216" s="90">
        <f t="shared" si="45"/>
        <v>0</v>
      </c>
      <c r="AB216" s="90">
        <f t="shared" si="46"/>
        <v>0</v>
      </c>
      <c r="AD216" s="88">
        <f>IF(OR(COUNTIFS(Prices!$D:$D,$AD$12,Prices!$A:$A,$B216,Prices!$I:$I,$G216)=0,COUNTIFS(Prices!$D:$D,$AD$12,Prices!$A:$A,$B216,Prices!$I:$I,$G216,Prices!$G:$G,"Product NA")&gt;0),0,SUMIFS(Prices!$G:$G,Prices!$D:$D,$AD$12,Prices!$A:$A,$B216,Prices!$I:$I,$G216))</f>
        <v>6.7</v>
      </c>
      <c r="AE216" s="88">
        <f>IF(OR(COUNTIFS(Prices!$D:$D,$AD$12,Prices!$A:$A,$B216,Prices!$I:$I,$G216)=0,COUNTIFS(Prices!$D:$D,$AD$12,Prices!$A:$A,$B216,Prices!$I:$I,$G216,Prices!$H:$H,"Product NA")&gt;0),0,SUMIFS(Prices!$H:$H,Prices!$D:$D,$AD$12,Prices!$A:$A,$B216,Prices!$I:$I,$G216))</f>
        <v>9.6000000000000014</v>
      </c>
      <c r="AF216" s="89">
        <f>IF(OR($C216=0,$E216=0,COUNTIFS(Prices!$D:$D,$AD$12,Prices!$A:$A,$B216,Prices!$I:$I,$G216,Prices!$H:$H,"Product NA")&gt;0),"",(AD216+(AE216*($E216/1000))))</f>
        <v>9.58</v>
      </c>
      <c r="AG216" s="89">
        <f t="shared" si="47"/>
        <v>0.62270000000000003</v>
      </c>
      <c r="AH216" s="90">
        <f t="shared" si="48"/>
        <v>10.2027</v>
      </c>
      <c r="AI216" s="90">
        <f t="shared" si="49"/>
        <v>10.2027</v>
      </c>
    </row>
    <row r="217" spans="2:35" x14ac:dyDescent="0.35">
      <c r="B217" s="87" t="s">
        <v>212</v>
      </c>
      <c r="C217" s="66">
        <v>1</v>
      </c>
      <c r="D217" s="66">
        <v>1</v>
      </c>
      <c r="E217" s="66">
        <v>300</v>
      </c>
      <c r="G217" s="75" t="str">
        <f t="shared" si="50"/>
        <v>0-500g</v>
      </c>
      <c r="H217" s="88">
        <f>IF(OR(COUNTIFS(Prices!$D:$D,$H$12,Prices!$A:$A,$B217,Prices!$I:$I,$G217)=0,COUNTIFS(Prices!$D:$D,$H$12,Prices!$A:$A,$B217,Prices!$I:$I,$G217,Prices!$G:$G,"Product NA")&gt;0),0,SUMIFS(Prices!$G:$G,Prices!$D:$D,$H$12,Prices!$A:$A,$B217,Prices!$I:$I,$G217))</f>
        <v>1.1599999999999999</v>
      </c>
      <c r="I217" s="88">
        <f>IF(OR(COUNTIFS(Prices!$D:$D,$H$12,Prices!$A:$A,$B217,Prices!$I:$I,$G217)=0,COUNTIFS(Prices!$D:$D,$H$12,Prices!$A:$A,$B217,Prices!$I:$I,$G217,Prices!$H:$H,"Product NA")&gt;0),0,SUMIFS(Prices!$H:$H,Prices!$D:$D,$H$12,Prices!$A:$A,$B217,Prices!$I:$I,$G217))</f>
        <v>13.64</v>
      </c>
      <c r="J217" s="89">
        <f>IF(OR($C217=0,$E217=0,COUNTIFS(Prices!$D:$D,$H$12,Prices!$A:$A,$B217,Prices!$I:$I,$G217,Prices!$H:$H,"Product NA")&gt;0),"",(H217+(I217*($E217/1000))))</f>
        <v>5.2519999999999998</v>
      </c>
      <c r="K217" s="89">
        <f>J217*-(INDEX(VRDs!$H$3:$J$12, MATCH($H$12, VRDs!$A$3:$A$12, 0), MATCH($D217, INDEX(VRDs!$E$3:$G$12, MATCH($H$12, VRDs!$A$3:$A$12, 0), 0), 1)))</f>
        <v>0</v>
      </c>
      <c r="L217" s="89">
        <f t="shared" si="51"/>
        <v>0.34138000000000002</v>
      </c>
      <c r="M217" s="90">
        <f t="shared" si="39"/>
        <v>5.5933799999999998</v>
      </c>
      <c r="N217" s="90">
        <f t="shared" si="40"/>
        <v>5.5933799999999998</v>
      </c>
      <c r="P217" s="88">
        <f>IF(OR(COUNTIFS(Prices!$D:$D,$P$12,Prices!$A:$A,$B217,Prices!$I:$I,$G217)=0,COUNTIFS(Prices!$D:$D,$P$12,Prices!$A:$A,$B217,Prices!$I:$I,$G217,Prices!$G:$G,"Product NA")&gt;0),0,SUMIFS(Prices!$G:$G,Prices!$D:$D,$P$12,Prices!$A:$A,$B217,Prices!$I:$I,$G217))</f>
        <v>0</v>
      </c>
      <c r="Q217" s="88">
        <f>IF(OR(COUNTIFS(Prices!$D:$D,$P$12,Prices!$A:$A,$B217,Prices!$I:$I,$G217)=0,COUNTIFS(Prices!$D:$D,$P$12,Prices!$A:$A,$B217,Prices!$I:$I,$G217,Prices!$H:$H,"Product NA")&gt;0),0,SUMIFS(Prices!$H:$H,Prices!$D:$D,$P$12,Prices!$A:$A,$B217,Prices!$I:$I,$G217))</f>
        <v>0</v>
      </c>
      <c r="R217" s="89">
        <f>IF(OR($C217=0,$E217=0,COUNTIFS(Prices!$D:$D,$P$12,Prices!$A:$A,$B217,Prices!$I:$I,$G217,Prices!$H:$H,"Product NA")&gt;0),"",(P217+(Q217*($E217/1000))))</f>
        <v>0</v>
      </c>
      <c r="S217" s="89">
        <f t="shared" si="41"/>
        <v>0</v>
      </c>
      <c r="T217" s="90">
        <f t="shared" si="42"/>
        <v>0</v>
      </c>
      <c r="U217" s="90">
        <f t="shared" si="43"/>
        <v>0</v>
      </c>
      <c r="W217" s="88">
        <f>IF(OR(COUNTIFS(Prices!$D:$D,$W$12,Prices!$A:$A,$B217,Prices!$I:$I,$G217)=0,COUNTIFS(Prices!$D:$D,$W$12,Prices!$A:$A,$B217,Prices!$I:$I,$G217,Prices!$G:$G,"Product NA")&gt;0),0,SUMIFS(Prices!$G:$G,Prices!$D:$D,$W$12,Prices!$A:$A,$B217,Prices!$I:$I,$G217))</f>
        <v>0</v>
      </c>
      <c r="X217" s="88">
        <f>IF(OR(COUNTIFS(Prices!$D:$D,$W$12,Prices!$A:$A,$B217,Prices!$I:$I,$G217)=0,COUNTIFS(Prices!$D:$D,$W$12,Prices!$A:$A,$B217,Prices!$I:$I,$G217,Prices!$H:$H,"Product NA")&gt;0),0,SUMIFS(Prices!$H:$H,Prices!$D:$D,$W$12,Prices!$A:$A,$B217,Prices!$I:$I,$G217))</f>
        <v>0</v>
      </c>
      <c r="Y217" s="89">
        <f>IF(OR($C217=0,$E217=0,COUNTIFS(Prices!$D:$D,$W$12,Prices!$A:$A,$B217,Prices!$I:$I,$G217,Prices!$H:$H,"Product NA")&gt;0),"",(W217+(X217*($E217/1000))))</f>
        <v>0</v>
      </c>
      <c r="Z217" s="89">
        <f t="shared" si="44"/>
        <v>0</v>
      </c>
      <c r="AA217" s="90">
        <f t="shared" si="45"/>
        <v>0</v>
      </c>
      <c r="AB217" s="90">
        <f t="shared" si="46"/>
        <v>0</v>
      </c>
      <c r="AD217" s="88">
        <f>IF(OR(COUNTIFS(Prices!$D:$D,$AD$12,Prices!$A:$A,$B217,Prices!$I:$I,$G217)=0,COUNTIFS(Prices!$D:$D,$AD$12,Prices!$A:$A,$B217,Prices!$I:$I,$G217,Prices!$G:$G,"Product NA")&gt;0),0,SUMIFS(Prices!$G:$G,Prices!$D:$D,$AD$12,Prices!$A:$A,$B217,Prices!$I:$I,$G217))</f>
        <v>6.3000000000000007</v>
      </c>
      <c r="AE217" s="88">
        <f>IF(OR(COUNTIFS(Prices!$D:$D,$AD$12,Prices!$A:$A,$B217,Prices!$I:$I,$G217)=0,COUNTIFS(Prices!$D:$D,$AD$12,Prices!$A:$A,$B217,Prices!$I:$I,$G217,Prices!$H:$H,"Product NA")&gt;0),0,SUMIFS(Prices!$H:$H,Prices!$D:$D,$AD$12,Prices!$A:$A,$B217,Prices!$I:$I,$G217))</f>
        <v>9.6000000000000014</v>
      </c>
      <c r="AF217" s="89">
        <f>IF(OR($C217=0,$E217=0,COUNTIFS(Prices!$D:$D,$AD$12,Prices!$A:$A,$B217,Prices!$I:$I,$G217,Prices!$H:$H,"Product NA")&gt;0),"",(AD217+(AE217*($E217/1000))))</f>
        <v>9.1800000000000015</v>
      </c>
      <c r="AG217" s="89">
        <f t="shared" si="47"/>
        <v>0.59670000000000012</v>
      </c>
      <c r="AH217" s="90">
        <f t="shared" si="48"/>
        <v>9.7767000000000017</v>
      </c>
      <c r="AI217" s="90">
        <f t="shared" si="49"/>
        <v>9.7767000000000017</v>
      </c>
    </row>
    <row r="218" spans="2:35" x14ac:dyDescent="0.35">
      <c r="B218" s="87" t="s">
        <v>213</v>
      </c>
      <c r="C218" s="66">
        <v>1</v>
      </c>
      <c r="D218" s="66">
        <v>1</v>
      </c>
      <c r="E218" s="66">
        <v>300</v>
      </c>
      <c r="G218" s="75" t="str">
        <f t="shared" si="50"/>
        <v>0-500g</v>
      </c>
      <c r="H218" s="88">
        <f>IF(OR(COUNTIFS(Prices!$D:$D,$H$12,Prices!$A:$A,$B218,Prices!$I:$I,$G218)=0,COUNTIFS(Prices!$D:$D,$H$12,Prices!$A:$A,$B218,Prices!$I:$I,$G218,Prices!$G:$G,"Product NA")&gt;0),0,SUMIFS(Prices!$G:$G,Prices!$D:$D,$H$12,Prices!$A:$A,$B218,Prices!$I:$I,$G218))</f>
        <v>2.08</v>
      </c>
      <c r="I218" s="88">
        <f>IF(OR(COUNTIFS(Prices!$D:$D,$H$12,Prices!$A:$A,$B218,Prices!$I:$I,$G218)=0,COUNTIFS(Prices!$D:$D,$H$12,Prices!$A:$A,$B218,Prices!$I:$I,$G218,Prices!$H:$H,"Product NA")&gt;0),0,SUMIFS(Prices!$H:$H,Prices!$D:$D,$H$12,Prices!$A:$A,$B218,Prices!$I:$I,$G218))</f>
        <v>4.21</v>
      </c>
      <c r="J218" s="89">
        <f>IF(OR($C218=0,$E218=0,COUNTIFS(Prices!$D:$D,$H$12,Prices!$A:$A,$B218,Prices!$I:$I,$G218,Prices!$H:$H,"Product NA")&gt;0),"",(H218+(I218*($E218/1000))))</f>
        <v>3.343</v>
      </c>
      <c r="K218" s="89">
        <f>J218*-(INDEX(VRDs!$H$3:$J$12, MATCH($H$12, VRDs!$A$3:$A$12, 0), MATCH($D218, INDEX(VRDs!$E$3:$G$12, MATCH($H$12, VRDs!$A$3:$A$12, 0), 0), 1)))</f>
        <v>0</v>
      </c>
      <c r="L218" s="89">
        <f t="shared" si="51"/>
        <v>0.21729500000000002</v>
      </c>
      <c r="M218" s="90">
        <f t="shared" si="39"/>
        <v>3.560295</v>
      </c>
      <c r="N218" s="90">
        <f t="shared" si="40"/>
        <v>3.560295</v>
      </c>
      <c r="P218" s="88">
        <f>IF(OR(COUNTIFS(Prices!$D:$D,$P$12,Prices!$A:$A,$B218,Prices!$I:$I,$G218)=0,COUNTIFS(Prices!$D:$D,$P$12,Prices!$A:$A,$B218,Prices!$I:$I,$G218,Prices!$G:$G,"Product NA")&gt;0),0,SUMIFS(Prices!$G:$G,Prices!$D:$D,$P$12,Prices!$A:$A,$B218,Prices!$I:$I,$G218))</f>
        <v>0</v>
      </c>
      <c r="Q218" s="88">
        <f>IF(OR(COUNTIFS(Prices!$D:$D,$P$12,Prices!$A:$A,$B218,Prices!$I:$I,$G218)=0,COUNTIFS(Prices!$D:$D,$P$12,Prices!$A:$A,$B218,Prices!$I:$I,$G218,Prices!$H:$H,"Product NA")&gt;0),0,SUMIFS(Prices!$H:$H,Prices!$D:$D,$P$12,Prices!$A:$A,$B218,Prices!$I:$I,$G218))</f>
        <v>0</v>
      </c>
      <c r="R218" s="89">
        <f>IF(OR($C218=0,$E218=0,COUNTIFS(Prices!$D:$D,$P$12,Prices!$A:$A,$B218,Prices!$I:$I,$G218,Prices!$H:$H,"Product NA")&gt;0),"",(P218+(Q218*($E218/1000))))</f>
        <v>0</v>
      </c>
      <c r="S218" s="89">
        <f t="shared" si="41"/>
        <v>0</v>
      </c>
      <c r="T218" s="90">
        <f t="shared" si="42"/>
        <v>0</v>
      </c>
      <c r="U218" s="90">
        <f t="shared" si="43"/>
        <v>0</v>
      </c>
      <c r="W218" s="88">
        <f>IF(OR(COUNTIFS(Prices!$D:$D,$W$12,Prices!$A:$A,$B218,Prices!$I:$I,$G218)=0,COUNTIFS(Prices!$D:$D,$W$12,Prices!$A:$A,$B218,Prices!$I:$I,$G218,Prices!$G:$G,"Product NA")&gt;0),0,SUMIFS(Prices!$G:$G,Prices!$D:$D,$W$12,Prices!$A:$A,$B218,Prices!$I:$I,$G218))</f>
        <v>0</v>
      </c>
      <c r="X218" s="88">
        <f>IF(OR(COUNTIFS(Prices!$D:$D,$W$12,Prices!$A:$A,$B218,Prices!$I:$I,$G218)=0,COUNTIFS(Prices!$D:$D,$W$12,Prices!$A:$A,$B218,Prices!$I:$I,$G218,Prices!$H:$H,"Product NA")&gt;0),0,SUMIFS(Prices!$H:$H,Prices!$D:$D,$W$12,Prices!$A:$A,$B218,Prices!$I:$I,$G218))</f>
        <v>0</v>
      </c>
      <c r="Y218" s="89">
        <f>IF(OR($C218=0,$E218=0,COUNTIFS(Prices!$D:$D,$W$12,Prices!$A:$A,$B218,Prices!$I:$I,$G218,Prices!$H:$H,"Product NA")&gt;0),"",(W218+(X218*($E218/1000))))</f>
        <v>0</v>
      </c>
      <c r="Z218" s="89">
        <f t="shared" si="44"/>
        <v>0</v>
      </c>
      <c r="AA218" s="90">
        <f t="shared" si="45"/>
        <v>0</v>
      </c>
      <c r="AB218" s="90">
        <f t="shared" si="46"/>
        <v>0</v>
      </c>
      <c r="AD218" s="88">
        <f>IF(OR(COUNTIFS(Prices!$D:$D,$AD$12,Prices!$A:$A,$B218,Prices!$I:$I,$G218)=0,COUNTIFS(Prices!$D:$D,$AD$12,Prices!$A:$A,$B218,Prices!$I:$I,$G218,Prices!$G:$G,"Product NA")&gt;0),0,SUMIFS(Prices!$G:$G,Prices!$D:$D,$AD$12,Prices!$A:$A,$B218,Prices!$I:$I,$G218))</f>
        <v>6.7</v>
      </c>
      <c r="AE218" s="88">
        <f>IF(OR(COUNTIFS(Prices!$D:$D,$AD$12,Prices!$A:$A,$B218,Prices!$I:$I,$G218)=0,COUNTIFS(Prices!$D:$D,$AD$12,Prices!$A:$A,$B218,Prices!$I:$I,$G218,Prices!$H:$H,"Product NA")&gt;0),0,SUMIFS(Prices!$H:$H,Prices!$D:$D,$AD$12,Prices!$A:$A,$B218,Prices!$I:$I,$G218))</f>
        <v>9.6000000000000014</v>
      </c>
      <c r="AF218" s="89">
        <f>IF(OR($C218=0,$E218=0,COUNTIFS(Prices!$D:$D,$AD$12,Prices!$A:$A,$B218,Prices!$I:$I,$G218,Prices!$H:$H,"Product NA")&gt;0),"",(AD218+(AE218*($E218/1000))))</f>
        <v>9.58</v>
      </c>
      <c r="AG218" s="89">
        <f t="shared" si="47"/>
        <v>0.62270000000000003</v>
      </c>
      <c r="AH218" s="90">
        <f t="shared" si="48"/>
        <v>10.2027</v>
      </c>
      <c r="AI218" s="90">
        <f t="shared" si="49"/>
        <v>10.2027</v>
      </c>
    </row>
    <row r="219" spans="2:35" x14ac:dyDescent="0.35">
      <c r="B219" s="87" t="s">
        <v>214</v>
      </c>
      <c r="C219" s="66">
        <v>1</v>
      </c>
      <c r="D219" s="66">
        <v>1</v>
      </c>
      <c r="E219" s="66">
        <v>300</v>
      </c>
      <c r="G219" s="75" t="str">
        <f t="shared" si="50"/>
        <v>0-500g</v>
      </c>
      <c r="H219" s="88">
        <f>IF(OR(COUNTIFS(Prices!$D:$D,$H$12,Prices!$A:$A,$B219,Prices!$I:$I,$G219)=0,COUNTIFS(Prices!$D:$D,$H$12,Prices!$A:$A,$B219,Prices!$I:$I,$G219,Prices!$G:$G,"Product NA")&gt;0),0,SUMIFS(Prices!$G:$G,Prices!$D:$D,$H$12,Prices!$A:$A,$B219,Prices!$I:$I,$G219))</f>
        <v>2.08</v>
      </c>
      <c r="I219" s="88">
        <f>IF(OR(COUNTIFS(Prices!$D:$D,$H$12,Prices!$A:$A,$B219,Prices!$I:$I,$G219)=0,COUNTIFS(Prices!$D:$D,$H$12,Prices!$A:$A,$B219,Prices!$I:$I,$G219,Prices!$H:$H,"Product NA")&gt;0),0,SUMIFS(Prices!$H:$H,Prices!$D:$D,$H$12,Prices!$A:$A,$B219,Prices!$I:$I,$G219))</f>
        <v>4.21</v>
      </c>
      <c r="J219" s="89">
        <f>IF(OR($C219=0,$E219=0,COUNTIFS(Prices!$D:$D,$H$12,Prices!$A:$A,$B219,Prices!$I:$I,$G219,Prices!$H:$H,"Product NA")&gt;0),"",(H219+(I219*($E219/1000))))</f>
        <v>3.343</v>
      </c>
      <c r="K219" s="89">
        <f>J219*-(INDEX(VRDs!$H$3:$J$12, MATCH($H$12, VRDs!$A$3:$A$12, 0), MATCH($D219, INDEX(VRDs!$E$3:$G$12, MATCH($H$12, VRDs!$A$3:$A$12, 0), 0), 1)))</f>
        <v>0</v>
      </c>
      <c r="L219" s="89">
        <f t="shared" si="51"/>
        <v>0.21729500000000002</v>
      </c>
      <c r="M219" s="90">
        <f t="shared" si="39"/>
        <v>3.560295</v>
      </c>
      <c r="N219" s="90">
        <f t="shared" si="40"/>
        <v>3.560295</v>
      </c>
      <c r="P219" s="88">
        <f>IF(OR(COUNTIFS(Prices!$D:$D,$P$12,Prices!$A:$A,$B219,Prices!$I:$I,$G219)=0,COUNTIFS(Prices!$D:$D,$P$12,Prices!$A:$A,$B219,Prices!$I:$I,$G219,Prices!$G:$G,"Product NA")&gt;0),0,SUMIFS(Prices!$G:$G,Prices!$D:$D,$P$12,Prices!$A:$A,$B219,Prices!$I:$I,$G219))</f>
        <v>0</v>
      </c>
      <c r="Q219" s="88">
        <f>IF(OR(COUNTIFS(Prices!$D:$D,$P$12,Prices!$A:$A,$B219,Prices!$I:$I,$G219)=0,COUNTIFS(Prices!$D:$D,$P$12,Prices!$A:$A,$B219,Prices!$I:$I,$G219,Prices!$H:$H,"Product NA")&gt;0),0,SUMIFS(Prices!$H:$H,Prices!$D:$D,$P$12,Prices!$A:$A,$B219,Prices!$I:$I,$G219))</f>
        <v>0</v>
      </c>
      <c r="R219" s="89">
        <f>IF(OR($C219=0,$E219=0,COUNTIFS(Prices!$D:$D,$P$12,Prices!$A:$A,$B219,Prices!$I:$I,$G219,Prices!$H:$H,"Product NA")&gt;0),"",(P219+(Q219*($E219/1000))))</f>
        <v>0</v>
      </c>
      <c r="S219" s="89">
        <f t="shared" si="41"/>
        <v>0</v>
      </c>
      <c r="T219" s="90">
        <f t="shared" si="42"/>
        <v>0</v>
      </c>
      <c r="U219" s="90">
        <f t="shared" si="43"/>
        <v>0</v>
      </c>
      <c r="W219" s="88">
        <f>IF(OR(COUNTIFS(Prices!$D:$D,$W$12,Prices!$A:$A,$B219,Prices!$I:$I,$G219)=0,COUNTIFS(Prices!$D:$D,$W$12,Prices!$A:$A,$B219,Prices!$I:$I,$G219,Prices!$G:$G,"Product NA")&gt;0),0,SUMIFS(Prices!$G:$G,Prices!$D:$D,$W$12,Prices!$A:$A,$B219,Prices!$I:$I,$G219))</f>
        <v>6.7</v>
      </c>
      <c r="X219" s="88">
        <f>IF(OR(COUNTIFS(Prices!$D:$D,$W$12,Prices!$A:$A,$B219,Prices!$I:$I,$G219)=0,COUNTIFS(Prices!$D:$D,$W$12,Prices!$A:$A,$B219,Prices!$I:$I,$G219,Prices!$H:$H,"Product NA")&gt;0),0,SUMIFS(Prices!$H:$H,Prices!$D:$D,$W$12,Prices!$A:$A,$B219,Prices!$I:$I,$G219))</f>
        <v>9.6000000000000014</v>
      </c>
      <c r="Y219" s="89">
        <f>IF(OR($C219=0,$E219=0,COUNTIFS(Prices!$D:$D,$W$12,Prices!$A:$A,$B219,Prices!$I:$I,$G219,Prices!$H:$H,"Product NA")&gt;0),"",(W219+(X219*($E219/1000))))</f>
        <v>9.58</v>
      </c>
      <c r="Z219" s="89">
        <f t="shared" si="44"/>
        <v>0.62270000000000003</v>
      </c>
      <c r="AA219" s="90">
        <f t="shared" si="45"/>
        <v>10.2027</v>
      </c>
      <c r="AB219" s="90">
        <f t="shared" si="46"/>
        <v>10.2027</v>
      </c>
      <c r="AD219" s="88">
        <f>IF(OR(COUNTIFS(Prices!$D:$D,$AD$12,Prices!$A:$A,$B219,Prices!$I:$I,$G219)=0,COUNTIFS(Prices!$D:$D,$AD$12,Prices!$A:$A,$B219,Prices!$I:$I,$G219,Prices!$G:$G,"Product NA")&gt;0),0,SUMIFS(Prices!$G:$G,Prices!$D:$D,$AD$12,Prices!$A:$A,$B219,Prices!$I:$I,$G219))</f>
        <v>0</v>
      </c>
      <c r="AE219" s="88">
        <f>IF(OR(COUNTIFS(Prices!$D:$D,$AD$12,Prices!$A:$A,$B219,Prices!$I:$I,$G219)=0,COUNTIFS(Prices!$D:$D,$AD$12,Prices!$A:$A,$B219,Prices!$I:$I,$G219,Prices!$H:$H,"Product NA")&gt;0),0,SUMIFS(Prices!$H:$H,Prices!$D:$D,$AD$12,Prices!$A:$A,$B219,Prices!$I:$I,$G219))</f>
        <v>0</v>
      </c>
      <c r="AF219" s="89">
        <f>IF(OR($C219=0,$E219=0,COUNTIFS(Prices!$D:$D,$AD$12,Prices!$A:$A,$B219,Prices!$I:$I,$G219,Prices!$H:$H,"Product NA")&gt;0),"",(AD219+(AE219*($E219/1000))))</f>
        <v>0</v>
      </c>
      <c r="AG219" s="89">
        <f t="shared" si="47"/>
        <v>0</v>
      </c>
      <c r="AH219" s="90">
        <f t="shared" si="48"/>
        <v>0</v>
      </c>
      <c r="AI219" s="90">
        <f t="shared" si="49"/>
        <v>0</v>
      </c>
    </row>
    <row r="220" spans="2:35" x14ac:dyDescent="0.35">
      <c r="B220" s="87" t="s">
        <v>215</v>
      </c>
      <c r="C220" s="66">
        <v>1</v>
      </c>
      <c r="D220" s="66">
        <v>1</v>
      </c>
      <c r="E220" s="66">
        <v>300</v>
      </c>
      <c r="G220" s="75" t="str">
        <f t="shared" si="50"/>
        <v>0-500g</v>
      </c>
      <c r="H220" s="88">
        <f>IF(OR(COUNTIFS(Prices!$D:$D,$H$12,Prices!$A:$A,$B220,Prices!$I:$I,$G220)=0,COUNTIFS(Prices!$D:$D,$H$12,Prices!$A:$A,$B220,Prices!$I:$I,$G220,Prices!$G:$G,"Product NA")&gt;0),0,SUMIFS(Prices!$G:$G,Prices!$D:$D,$H$12,Prices!$A:$A,$B220,Prices!$I:$I,$G220))</f>
        <v>0.43</v>
      </c>
      <c r="I220" s="88">
        <f>IF(OR(COUNTIFS(Prices!$D:$D,$H$12,Prices!$A:$A,$B220,Prices!$I:$I,$G220)=0,COUNTIFS(Prices!$D:$D,$H$12,Prices!$A:$A,$B220,Prices!$I:$I,$G220,Prices!$H:$H,"Product NA")&gt;0),0,SUMIFS(Prices!$H:$H,Prices!$D:$D,$H$12,Prices!$A:$A,$B220,Prices!$I:$I,$G220))</f>
        <v>14.57</v>
      </c>
      <c r="J220" s="89">
        <f>IF(OR($C220=0,$E220=0,COUNTIFS(Prices!$D:$D,$H$12,Prices!$A:$A,$B220,Prices!$I:$I,$G220,Prices!$H:$H,"Product NA")&gt;0),"",(H220+(I220*($E220/1000))))</f>
        <v>4.8009999999999993</v>
      </c>
      <c r="K220" s="89">
        <f>J220*-(INDEX(VRDs!$H$3:$J$12, MATCH($H$12, VRDs!$A$3:$A$12, 0), MATCH($D220, INDEX(VRDs!$E$3:$G$12, MATCH($H$12, VRDs!$A$3:$A$12, 0), 0), 1)))</f>
        <v>0</v>
      </c>
      <c r="L220" s="89">
        <f t="shared" si="51"/>
        <v>0.31206499999999998</v>
      </c>
      <c r="M220" s="90">
        <f t="shared" si="39"/>
        <v>5.1130649999999989</v>
      </c>
      <c r="N220" s="90">
        <f t="shared" si="40"/>
        <v>5.1130649999999989</v>
      </c>
      <c r="P220" s="88">
        <f>IF(OR(COUNTIFS(Prices!$D:$D,$P$12,Prices!$A:$A,$B220,Prices!$I:$I,$G220)=0,COUNTIFS(Prices!$D:$D,$P$12,Prices!$A:$A,$B220,Prices!$I:$I,$G220,Prices!$G:$G,"Product NA")&gt;0),0,SUMIFS(Prices!$G:$G,Prices!$D:$D,$P$12,Prices!$A:$A,$B220,Prices!$I:$I,$G220))</f>
        <v>0</v>
      </c>
      <c r="Q220" s="88">
        <f>IF(OR(COUNTIFS(Prices!$D:$D,$P$12,Prices!$A:$A,$B220,Prices!$I:$I,$G220)=0,COUNTIFS(Prices!$D:$D,$P$12,Prices!$A:$A,$B220,Prices!$I:$I,$G220,Prices!$H:$H,"Product NA")&gt;0),0,SUMIFS(Prices!$H:$H,Prices!$D:$D,$P$12,Prices!$A:$A,$B220,Prices!$I:$I,$G220))</f>
        <v>0</v>
      </c>
      <c r="R220" s="89">
        <f>IF(OR($C220=0,$E220=0,COUNTIFS(Prices!$D:$D,$P$12,Prices!$A:$A,$B220,Prices!$I:$I,$G220,Prices!$H:$H,"Product NA")&gt;0),"",(P220+(Q220*($E220/1000))))</f>
        <v>0</v>
      </c>
      <c r="S220" s="89">
        <f t="shared" si="41"/>
        <v>0</v>
      </c>
      <c r="T220" s="90">
        <f t="shared" si="42"/>
        <v>0</v>
      </c>
      <c r="U220" s="90">
        <f t="shared" si="43"/>
        <v>0</v>
      </c>
      <c r="W220" s="88">
        <f>IF(OR(COUNTIFS(Prices!$D:$D,$W$12,Prices!$A:$A,$B220,Prices!$I:$I,$G220)=0,COUNTIFS(Prices!$D:$D,$W$12,Prices!$A:$A,$B220,Prices!$I:$I,$G220,Prices!$G:$G,"Product NA")&gt;0),0,SUMIFS(Prices!$G:$G,Prices!$D:$D,$W$12,Prices!$A:$A,$B220,Prices!$I:$I,$G220))</f>
        <v>6.3000000000000007</v>
      </c>
      <c r="X220" s="88">
        <f>IF(OR(COUNTIFS(Prices!$D:$D,$W$12,Prices!$A:$A,$B220,Prices!$I:$I,$G220)=0,COUNTIFS(Prices!$D:$D,$W$12,Prices!$A:$A,$B220,Prices!$I:$I,$G220,Prices!$H:$H,"Product NA")&gt;0),0,SUMIFS(Prices!$H:$H,Prices!$D:$D,$W$12,Prices!$A:$A,$B220,Prices!$I:$I,$G220))</f>
        <v>9.6000000000000014</v>
      </c>
      <c r="Y220" s="89">
        <f>IF(OR($C220=0,$E220=0,COUNTIFS(Prices!$D:$D,$W$12,Prices!$A:$A,$B220,Prices!$I:$I,$G220,Prices!$H:$H,"Product NA")&gt;0),"",(W220+(X220*($E220/1000))))</f>
        <v>9.1800000000000015</v>
      </c>
      <c r="Z220" s="89">
        <f t="shared" si="44"/>
        <v>0.59670000000000012</v>
      </c>
      <c r="AA220" s="90">
        <f t="shared" si="45"/>
        <v>9.7767000000000017</v>
      </c>
      <c r="AB220" s="90">
        <f t="shared" si="46"/>
        <v>9.7767000000000017</v>
      </c>
      <c r="AD220" s="88">
        <f>IF(OR(COUNTIFS(Prices!$D:$D,$AD$12,Prices!$A:$A,$B220,Prices!$I:$I,$G220)=0,COUNTIFS(Prices!$D:$D,$AD$12,Prices!$A:$A,$B220,Prices!$I:$I,$G220,Prices!$G:$G,"Product NA")&gt;0),0,SUMIFS(Prices!$G:$G,Prices!$D:$D,$AD$12,Prices!$A:$A,$B220,Prices!$I:$I,$G220))</f>
        <v>0</v>
      </c>
      <c r="AE220" s="88">
        <f>IF(OR(COUNTIFS(Prices!$D:$D,$AD$12,Prices!$A:$A,$B220,Prices!$I:$I,$G220)=0,COUNTIFS(Prices!$D:$D,$AD$12,Prices!$A:$A,$B220,Prices!$I:$I,$G220,Prices!$H:$H,"Product NA")&gt;0),0,SUMIFS(Prices!$H:$H,Prices!$D:$D,$AD$12,Prices!$A:$A,$B220,Prices!$I:$I,$G220))</f>
        <v>0</v>
      </c>
      <c r="AF220" s="89">
        <f>IF(OR($C220=0,$E220=0,COUNTIFS(Prices!$D:$D,$AD$12,Prices!$A:$A,$B220,Prices!$I:$I,$G220,Prices!$H:$H,"Product NA")&gt;0),"",(AD220+(AE220*($E220/1000))))</f>
        <v>0</v>
      </c>
      <c r="AG220" s="89">
        <f t="shared" si="47"/>
        <v>0</v>
      </c>
      <c r="AH220" s="90">
        <f t="shared" si="48"/>
        <v>0</v>
      </c>
      <c r="AI220" s="90">
        <f t="shared" si="49"/>
        <v>0</v>
      </c>
    </row>
    <row r="221" spans="2:35" x14ac:dyDescent="0.35">
      <c r="B221" s="87" t="s">
        <v>216</v>
      </c>
      <c r="C221" s="66">
        <v>1</v>
      </c>
      <c r="D221" s="66">
        <v>1</v>
      </c>
      <c r="E221" s="66">
        <v>300</v>
      </c>
      <c r="G221" s="75" t="str">
        <f t="shared" si="50"/>
        <v>0-500g</v>
      </c>
      <c r="H221" s="88">
        <f>IF(OR(COUNTIFS(Prices!$D:$D,$H$12,Prices!$A:$A,$B221,Prices!$I:$I,$G221)=0,COUNTIFS(Prices!$D:$D,$H$12,Prices!$A:$A,$B221,Prices!$I:$I,$G221,Prices!$G:$G,"Product NA")&gt;0),0,SUMIFS(Prices!$G:$G,Prices!$D:$D,$H$12,Prices!$A:$A,$B221,Prices!$I:$I,$G221))</f>
        <v>1.1599999999999999</v>
      </c>
      <c r="I221" s="88">
        <f>IF(OR(COUNTIFS(Prices!$D:$D,$H$12,Prices!$A:$A,$B221,Prices!$I:$I,$G221)=0,COUNTIFS(Prices!$D:$D,$H$12,Prices!$A:$A,$B221,Prices!$I:$I,$G221,Prices!$H:$H,"Product NA")&gt;0),0,SUMIFS(Prices!$H:$H,Prices!$D:$D,$H$12,Prices!$A:$A,$B221,Prices!$I:$I,$G221))</f>
        <v>13.64</v>
      </c>
      <c r="J221" s="89">
        <f>IF(OR($C221=0,$E221=0,COUNTIFS(Prices!$D:$D,$H$12,Prices!$A:$A,$B221,Prices!$I:$I,$G221,Prices!$H:$H,"Product NA")&gt;0),"",(H221+(I221*($E221/1000))))</f>
        <v>5.2519999999999998</v>
      </c>
      <c r="K221" s="89">
        <f>J221*-(INDEX(VRDs!$H$3:$J$12, MATCH($H$12, VRDs!$A$3:$A$12, 0), MATCH($D221, INDEX(VRDs!$E$3:$G$12, MATCH($H$12, VRDs!$A$3:$A$12, 0), 0), 1)))</f>
        <v>0</v>
      </c>
      <c r="L221" s="89">
        <f t="shared" si="51"/>
        <v>0.34138000000000002</v>
      </c>
      <c r="M221" s="90">
        <f t="shared" si="39"/>
        <v>5.5933799999999998</v>
      </c>
      <c r="N221" s="90">
        <f t="shared" si="40"/>
        <v>5.5933799999999998</v>
      </c>
      <c r="P221" s="88">
        <f>IF(OR(COUNTIFS(Prices!$D:$D,$P$12,Prices!$A:$A,$B221,Prices!$I:$I,$G221)=0,COUNTIFS(Prices!$D:$D,$P$12,Prices!$A:$A,$B221,Prices!$I:$I,$G221,Prices!$G:$G,"Product NA")&gt;0),0,SUMIFS(Prices!$G:$G,Prices!$D:$D,$P$12,Prices!$A:$A,$B221,Prices!$I:$I,$G221))</f>
        <v>0</v>
      </c>
      <c r="Q221" s="88">
        <f>IF(OR(COUNTIFS(Prices!$D:$D,$P$12,Prices!$A:$A,$B221,Prices!$I:$I,$G221)=0,COUNTIFS(Prices!$D:$D,$P$12,Prices!$A:$A,$B221,Prices!$I:$I,$G221,Prices!$H:$H,"Product NA")&gt;0),0,SUMIFS(Prices!$H:$H,Prices!$D:$D,$P$12,Prices!$A:$A,$B221,Prices!$I:$I,$G221))</f>
        <v>0</v>
      </c>
      <c r="R221" s="89">
        <f>IF(OR($C221=0,$E221=0,COUNTIFS(Prices!$D:$D,$P$12,Prices!$A:$A,$B221,Prices!$I:$I,$G221,Prices!$H:$H,"Product NA")&gt;0),"",(P221+(Q221*($E221/1000))))</f>
        <v>0</v>
      </c>
      <c r="S221" s="89">
        <f t="shared" si="41"/>
        <v>0</v>
      </c>
      <c r="T221" s="90">
        <f t="shared" si="42"/>
        <v>0</v>
      </c>
      <c r="U221" s="90">
        <f t="shared" si="43"/>
        <v>0</v>
      </c>
      <c r="W221" s="88">
        <f>IF(OR(COUNTIFS(Prices!$D:$D,$W$12,Prices!$A:$A,$B221,Prices!$I:$I,$G221)=0,COUNTIFS(Prices!$D:$D,$W$12,Prices!$A:$A,$B221,Prices!$I:$I,$G221,Prices!$G:$G,"Product NA")&gt;0),0,SUMIFS(Prices!$G:$G,Prices!$D:$D,$W$12,Prices!$A:$A,$B221,Prices!$I:$I,$G221))</f>
        <v>0</v>
      </c>
      <c r="X221" s="88">
        <f>IF(OR(COUNTIFS(Prices!$D:$D,$W$12,Prices!$A:$A,$B221,Prices!$I:$I,$G221)=0,COUNTIFS(Prices!$D:$D,$W$12,Prices!$A:$A,$B221,Prices!$I:$I,$G221,Prices!$H:$H,"Product NA")&gt;0),0,SUMIFS(Prices!$H:$H,Prices!$D:$D,$W$12,Prices!$A:$A,$B221,Prices!$I:$I,$G221))</f>
        <v>0</v>
      </c>
      <c r="Y221" s="89">
        <f>IF(OR($C221=0,$E221=0,COUNTIFS(Prices!$D:$D,$W$12,Prices!$A:$A,$B221,Prices!$I:$I,$G221,Prices!$H:$H,"Product NA")&gt;0),"",(W221+(X221*($E221/1000))))</f>
        <v>0</v>
      </c>
      <c r="Z221" s="89">
        <f t="shared" si="44"/>
        <v>0</v>
      </c>
      <c r="AA221" s="90">
        <f t="shared" si="45"/>
        <v>0</v>
      </c>
      <c r="AB221" s="90">
        <f t="shared" si="46"/>
        <v>0</v>
      </c>
      <c r="AD221" s="88">
        <f>IF(OR(COUNTIFS(Prices!$D:$D,$AD$12,Prices!$A:$A,$B221,Prices!$I:$I,$G221)=0,COUNTIFS(Prices!$D:$D,$AD$12,Prices!$A:$A,$B221,Prices!$I:$I,$G221,Prices!$G:$G,"Product NA")&gt;0),0,SUMIFS(Prices!$G:$G,Prices!$D:$D,$AD$12,Prices!$A:$A,$B221,Prices!$I:$I,$G221))</f>
        <v>6.3000000000000007</v>
      </c>
      <c r="AE221" s="88">
        <f>IF(OR(COUNTIFS(Prices!$D:$D,$AD$12,Prices!$A:$A,$B221,Prices!$I:$I,$G221)=0,COUNTIFS(Prices!$D:$D,$AD$12,Prices!$A:$A,$B221,Prices!$I:$I,$G221,Prices!$H:$H,"Product NA")&gt;0),0,SUMIFS(Prices!$H:$H,Prices!$D:$D,$AD$12,Prices!$A:$A,$B221,Prices!$I:$I,$G221))</f>
        <v>9.6000000000000014</v>
      </c>
      <c r="AF221" s="89">
        <f>IF(OR($C221=0,$E221=0,COUNTIFS(Prices!$D:$D,$AD$12,Prices!$A:$A,$B221,Prices!$I:$I,$G221,Prices!$H:$H,"Product NA")&gt;0),"",(AD221+(AE221*($E221/1000))))</f>
        <v>9.1800000000000015</v>
      </c>
      <c r="AG221" s="89">
        <f t="shared" si="47"/>
        <v>0.59670000000000012</v>
      </c>
      <c r="AH221" s="90">
        <f t="shared" si="48"/>
        <v>9.7767000000000017</v>
      </c>
      <c r="AI221" s="90">
        <f t="shared" si="49"/>
        <v>9.7767000000000017</v>
      </c>
    </row>
    <row r="222" spans="2:35" x14ac:dyDescent="0.35">
      <c r="B222" s="87" t="s">
        <v>217</v>
      </c>
      <c r="C222" s="66">
        <v>1</v>
      </c>
      <c r="D222" s="66">
        <v>1</v>
      </c>
      <c r="E222" s="66">
        <v>300</v>
      </c>
      <c r="G222" s="75" t="str">
        <f t="shared" si="50"/>
        <v>0-500g</v>
      </c>
      <c r="H222" s="88">
        <f>IF(OR(COUNTIFS(Prices!$D:$D,$H$12,Prices!$A:$A,$B222,Prices!$I:$I,$G222)=0,COUNTIFS(Prices!$D:$D,$H$12,Prices!$A:$A,$B222,Prices!$I:$I,$G222,Prices!$G:$G,"Product NA")&gt;0),0,SUMIFS(Prices!$G:$G,Prices!$D:$D,$H$12,Prices!$A:$A,$B222,Prices!$I:$I,$G222))</f>
        <v>1.1599999999999999</v>
      </c>
      <c r="I222" s="88">
        <f>IF(OR(COUNTIFS(Prices!$D:$D,$H$12,Prices!$A:$A,$B222,Prices!$I:$I,$G222)=0,COUNTIFS(Prices!$D:$D,$H$12,Prices!$A:$A,$B222,Prices!$I:$I,$G222,Prices!$H:$H,"Product NA")&gt;0),0,SUMIFS(Prices!$H:$H,Prices!$D:$D,$H$12,Prices!$A:$A,$B222,Prices!$I:$I,$G222))</f>
        <v>13.64</v>
      </c>
      <c r="J222" s="89">
        <f>IF(OR($C222=0,$E222=0,COUNTIFS(Prices!$D:$D,$H$12,Prices!$A:$A,$B222,Prices!$I:$I,$G222,Prices!$H:$H,"Product NA")&gt;0),"",(H222+(I222*($E222/1000))))</f>
        <v>5.2519999999999998</v>
      </c>
      <c r="K222" s="89">
        <f>J222*-(INDEX(VRDs!$H$3:$J$12, MATCH($H$12, VRDs!$A$3:$A$12, 0), MATCH($D222, INDEX(VRDs!$E$3:$G$12, MATCH($H$12, VRDs!$A$3:$A$12, 0), 0), 1)))</f>
        <v>0</v>
      </c>
      <c r="L222" s="89">
        <f t="shared" si="51"/>
        <v>0.34138000000000002</v>
      </c>
      <c r="M222" s="90">
        <f t="shared" si="39"/>
        <v>5.5933799999999998</v>
      </c>
      <c r="N222" s="90">
        <f t="shared" si="40"/>
        <v>5.5933799999999998</v>
      </c>
      <c r="P222" s="88">
        <f>IF(OR(COUNTIFS(Prices!$D:$D,$P$12,Prices!$A:$A,$B222,Prices!$I:$I,$G222)=0,COUNTIFS(Prices!$D:$D,$P$12,Prices!$A:$A,$B222,Prices!$I:$I,$G222,Prices!$G:$G,"Product NA")&gt;0),0,SUMIFS(Prices!$G:$G,Prices!$D:$D,$P$12,Prices!$A:$A,$B222,Prices!$I:$I,$G222))</f>
        <v>0</v>
      </c>
      <c r="Q222" s="88">
        <f>IF(OR(COUNTIFS(Prices!$D:$D,$P$12,Prices!$A:$A,$B222,Prices!$I:$I,$G222)=0,COUNTIFS(Prices!$D:$D,$P$12,Prices!$A:$A,$B222,Prices!$I:$I,$G222,Prices!$H:$H,"Product NA")&gt;0),0,SUMIFS(Prices!$H:$H,Prices!$D:$D,$P$12,Prices!$A:$A,$B222,Prices!$I:$I,$G222))</f>
        <v>0</v>
      </c>
      <c r="R222" s="89">
        <f>IF(OR($C222=0,$E222=0,COUNTIFS(Prices!$D:$D,$P$12,Prices!$A:$A,$B222,Prices!$I:$I,$G222,Prices!$H:$H,"Product NA")&gt;0),"",(P222+(Q222*($E222/1000))))</f>
        <v>0</v>
      </c>
      <c r="S222" s="89">
        <f t="shared" si="41"/>
        <v>0</v>
      </c>
      <c r="T222" s="90">
        <f t="shared" si="42"/>
        <v>0</v>
      </c>
      <c r="U222" s="90">
        <f t="shared" si="43"/>
        <v>0</v>
      </c>
      <c r="W222" s="88">
        <f>IF(OR(COUNTIFS(Prices!$D:$D,$W$12,Prices!$A:$A,$B222,Prices!$I:$I,$G222)=0,COUNTIFS(Prices!$D:$D,$W$12,Prices!$A:$A,$B222,Prices!$I:$I,$G222,Prices!$G:$G,"Product NA")&gt;0),0,SUMIFS(Prices!$G:$G,Prices!$D:$D,$W$12,Prices!$A:$A,$B222,Prices!$I:$I,$G222))</f>
        <v>0</v>
      </c>
      <c r="X222" s="88">
        <f>IF(OR(COUNTIFS(Prices!$D:$D,$W$12,Prices!$A:$A,$B222,Prices!$I:$I,$G222)=0,COUNTIFS(Prices!$D:$D,$W$12,Prices!$A:$A,$B222,Prices!$I:$I,$G222,Prices!$H:$H,"Product NA")&gt;0),0,SUMIFS(Prices!$H:$H,Prices!$D:$D,$W$12,Prices!$A:$A,$B222,Prices!$I:$I,$G222))</f>
        <v>0</v>
      </c>
      <c r="Y222" s="89">
        <f>IF(OR($C222=0,$E222=0,COUNTIFS(Prices!$D:$D,$W$12,Prices!$A:$A,$B222,Prices!$I:$I,$G222,Prices!$H:$H,"Product NA")&gt;0),"",(W222+(X222*($E222/1000))))</f>
        <v>0</v>
      </c>
      <c r="Z222" s="89">
        <f t="shared" si="44"/>
        <v>0</v>
      </c>
      <c r="AA222" s="90">
        <f t="shared" si="45"/>
        <v>0</v>
      </c>
      <c r="AB222" s="90">
        <f t="shared" si="46"/>
        <v>0</v>
      </c>
      <c r="AD222" s="88">
        <f>IF(OR(COUNTIFS(Prices!$D:$D,$AD$12,Prices!$A:$A,$B222,Prices!$I:$I,$G222)=0,COUNTIFS(Prices!$D:$D,$AD$12,Prices!$A:$A,$B222,Prices!$I:$I,$G222,Prices!$G:$G,"Product NA")&gt;0),0,SUMIFS(Prices!$G:$G,Prices!$D:$D,$AD$12,Prices!$A:$A,$B222,Prices!$I:$I,$G222))</f>
        <v>6.3000000000000007</v>
      </c>
      <c r="AE222" s="88">
        <f>IF(OR(COUNTIFS(Prices!$D:$D,$AD$12,Prices!$A:$A,$B222,Prices!$I:$I,$G222)=0,COUNTIFS(Prices!$D:$D,$AD$12,Prices!$A:$A,$B222,Prices!$I:$I,$G222,Prices!$H:$H,"Product NA")&gt;0),0,SUMIFS(Prices!$H:$H,Prices!$D:$D,$AD$12,Prices!$A:$A,$B222,Prices!$I:$I,$G222))</f>
        <v>9.6000000000000014</v>
      </c>
      <c r="AF222" s="89">
        <f>IF(OR($C222=0,$E222=0,COUNTIFS(Prices!$D:$D,$AD$12,Prices!$A:$A,$B222,Prices!$I:$I,$G222,Prices!$H:$H,"Product NA")&gt;0),"",(AD222+(AE222*($E222/1000))))</f>
        <v>9.1800000000000015</v>
      </c>
      <c r="AG222" s="89">
        <f t="shared" si="47"/>
        <v>0.59670000000000012</v>
      </c>
      <c r="AH222" s="90">
        <f t="shared" si="48"/>
        <v>9.7767000000000017</v>
      </c>
      <c r="AI222" s="90">
        <f t="shared" si="49"/>
        <v>9.7767000000000017</v>
      </c>
    </row>
    <row r="223" spans="2:35" x14ac:dyDescent="0.35">
      <c r="B223" s="87" t="s">
        <v>218</v>
      </c>
      <c r="C223" s="66">
        <v>1</v>
      </c>
      <c r="D223" s="66">
        <v>1</v>
      </c>
      <c r="E223" s="66">
        <v>300</v>
      </c>
      <c r="G223" s="75" t="str">
        <f t="shared" si="50"/>
        <v>0-500g</v>
      </c>
      <c r="H223" s="88">
        <f>IF(OR(COUNTIFS(Prices!$D:$D,$H$12,Prices!$A:$A,$B223,Prices!$I:$I,$G223)=0,COUNTIFS(Prices!$D:$D,$H$12,Prices!$A:$A,$B223,Prices!$I:$I,$G223,Prices!$G:$G,"Product NA")&gt;0),0,SUMIFS(Prices!$G:$G,Prices!$D:$D,$H$12,Prices!$A:$A,$B223,Prices!$I:$I,$G223))</f>
        <v>1.61</v>
      </c>
      <c r="I223" s="88">
        <f>IF(OR(COUNTIFS(Prices!$D:$D,$H$12,Prices!$A:$A,$B223,Prices!$I:$I,$G223)=0,COUNTIFS(Prices!$D:$D,$H$12,Prices!$A:$A,$B223,Prices!$I:$I,$G223,Prices!$H:$H,"Product NA")&gt;0),0,SUMIFS(Prices!$H:$H,Prices!$D:$D,$H$12,Prices!$A:$A,$B223,Prices!$I:$I,$G223))</f>
        <v>3.88</v>
      </c>
      <c r="J223" s="89">
        <f>IF(OR($C223=0,$E223=0,COUNTIFS(Prices!$D:$D,$H$12,Prices!$A:$A,$B223,Prices!$I:$I,$G223,Prices!$H:$H,"Product NA")&gt;0),"",(H223+(I223*($E223/1000))))</f>
        <v>2.774</v>
      </c>
      <c r="K223" s="89">
        <f>J223*-(INDEX(VRDs!$H$3:$J$12, MATCH($H$12, VRDs!$A$3:$A$12, 0), MATCH($D223, INDEX(VRDs!$E$3:$G$12, MATCH($H$12, VRDs!$A$3:$A$12, 0), 0), 1)))</f>
        <v>0</v>
      </c>
      <c r="L223" s="89">
        <f t="shared" si="51"/>
        <v>0.18031</v>
      </c>
      <c r="M223" s="90">
        <f t="shared" si="39"/>
        <v>2.95431</v>
      </c>
      <c r="N223" s="90">
        <f t="shared" si="40"/>
        <v>2.95431</v>
      </c>
      <c r="P223" s="88">
        <f>IF(OR(COUNTIFS(Prices!$D:$D,$P$12,Prices!$A:$A,$B223,Prices!$I:$I,$G223)=0,COUNTIFS(Prices!$D:$D,$P$12,Prices!$A:$A,$B223,Prices!$I:$I,$G223,Prices!$G:$G,"Product NA")&gt;0),0,SUMIFS(Prices!$G:$G,Prices!$D:$D,$P$12,Prices!$A:$A,$B223,Prices!$I:$I,$G223))</f>
        <v>5.7</v>
      </c>
      <c r="Q223" s="88">
        <f>IF(OR(COUNTIFS(Prices!$D:$D,$P$12,Prices!$A:$A,$B223,Prices!$I:$I,$G223)=0,COUNTIFS(Prices!$D:$D,$P$12,Prices!$A:$A,$B223,Prices!$I:$I,$G223,Prices!$H:$H,"Product NA")&gt;0),0,SUMIFS(Prices!$H:$H,Prices!$D:$D,$P$12,Prices!$A:$A,$B223,Prices!$I:$I,$G223))</f>
        <v>4.05</v>
      </c>
      <c r="R223" s="89">
        <f>IF(OR($C223=0,$E223=0,COUNTIFS(Prices!$D:$D,$P$12,Prices!$A:$A,$B223,Prices!$I:$I,$G223,Prices!$H:$H,"Product NA")&gt;0),"",(P223+(Q223*($E223/1000))))</f>
        <v>6.915</v>
      </c>
      <c r="S223" s="89">
        <f t="shared" si="41"/>
        <v>0.44947500000000001</v>
      </c>
      <c r="T223" s="90">
        <f t="shared" si="42"/>
        <v>7.3644749999999997</v>
      </c>
      <c r="U223" s="90">
        <f t="shared" si="43"/>
        <v>7.3644749999999997</v>
      </c>
      <c r="W223" s="88">
        <f>IF(OR(COUNTIFS(Prices!$D:$D,$W$12,Prices!$A:$A,$B223,Prices!$I:$I,$G223)=0,COUNTIFS(Prices!$D:$D,$W$12,Prices!$A:$A,$B223,Prices!$I:$I,$G223,Prices!$G:$G,"Product NA")&gt;0),0,SUMIFS(Prices!$G:$G,Prices!$D:$D,$W$12,Prices!$A:$A,$B223,Prices!$I:$I,$G223))</f>
        <v>6.5500000000000007</v>
      </c>
      <c r="X223" s="88">
        <f>IF(OR(COUNTIFS(Prices!$D:$D,$W$12,Prices!$A:$A,$B223,Prices!$I:$I,$G223)=0,COUNTIFS(Prices!$D:$D,$W$12,Prices!$A:$A,$B223,Prices!$I:$I,$G223,Prices!$H:$H,"Product NA")&gt;0),0,SUMIFS(Prices!$H:$H,Prices!$D:$D,$W$12,Prices!$A:$A,$B223,Prices!$I:$I,$G223))</f>
        <v>4.05</v>
      </c>
      <c r="Y223" s="89">
        <f>IF(OR($C223=0,$E223=0,COUNTIFS(Prices!$D:$D,$W$12,Prices!$A:$A,$B223,Prices!$I:$I,$G223,Prices!$H:$H,"Product NA")&gt;0),"",(W223+(X223*($E223/1000))))</f>
        <v>7.7650000000000006</v>
      </c>
      <c r="Z223" s="89">
        <f t="shared" si="44"/>
        <v>0.50472500000000009</v>
      </c>
      <c r="AA223" s="90">
        <f t="shared" si="45"/>
        <v>8.2697250000000011</v>
      </c>
      <c r="AB223" s="90">
        <f t="shared" si="46"/>
        <v>8.2697250000000011</v>
      </c>
      <c r="AD223" s="88">
        <f>IF(OR(COUNTIFS(Prices!$D:$D,$AD$12,Prices!$A:$A,$B223,Prices!$I:$I,$G223)=0,COUNTIFS(Prices!$D:$D,$AD$12,Prices!$A:$A,$B223,Prices!$I:$I,$G223,Prices!$G:$G,"Product NA")&gt;0),0,SUMIFS(Prices!$G:$G,Prices!$D:$D,$AD$12,Prices!$A:$A,$B223,Prices!$I:$I,$G223))</f>
        <v>0</v>
      </c>
      <c r="AE223" s="88">
        <f>IF(OR(COUNTIFS(Prices!$D:$D,$AD$12,Prices!$A:$A,$B223,Prices!$I:$I,$G223)=0,COUNTIFS(Prices!$D:$D,$AD$12,Prices!$A:$A,$B223,Prices!$I:$I,$G223,Prices!$H:$H,"Product NA")&gt;0),0,SUMIFS(Prices!$H:$H,Prices!$D:$D,$AD$12,Prices!$A:$A,$B223,Prices!$I:$I,$G223))</f>
        <v>0</v>
      </c>
      <c r="AF223" s="89">
        <f>IF(OR($C223=0,$E223=0,COUNTIFS(Prices!$D:$D,$AD$12,Prices!$A:$A,$B223,Prices!$I:$I,$G223,Prices!$H:$H,"Product NA")&gt;0),"",(AD223+(AE223*($E223/1000))))</f>
        <v>0</v>
      </c>
      <c r="AG223" s="89">
        <f t="shared" si="47"/>
        <v>0</v>
      </c>
      <c r="AH223" s="90">
        <f t="shared" si="48"/>
        <v>0</v>
      </c>
      <c r="AI223" s="90">
        <f t="shared" si="49"/>
        <v>0</v>
      </c>
    </row>
    <row r="224" spans="2:35" x14ac:dyDescent="0.35">
      <c r="B224" s="87" t="s">
        <v>219</v>
      </c>
      <c r="C224" s="66">
        <v>1</v>
      </c>
      <c r="D224" s="66">
        <v>1</v>
      </c>
      <c r="E224" s="66">
        <v>300</v>
      </c>
      <c r="G224" s="75" t="str">
        <f t="shared" si="50"/>
        <v>0-500g</v>
      </c>
      <c r="H224" s="88">
        <f>IF(OR(COUNTIFS(Prices!$D:$D,$H$12,Prices!$A:$A,$B224,Prices!$I:$I,$G224)=0,COUNTIFS(Prices!$D:$D,$H$12,Prices!$A:$A,$B224,Prices!$I:$I,$G224,Prices!$G:$G,"Product NA")&gt;0),0,SUMIFS(Prices!$G:$G,Prices!$D:$D,$H$12,Prices!$A:$A,$B224,Prices!$I:$I,$G224))</f>
        <v>0.98</v>
      </c>
      <c r="I224" s="88">
        <f>IF(OR(COUNTIFS(Prices!$D:$D,$H$12,Prices!$A:$A,$B224,Prices!$I:$I,$G224)=0,COUNTIFS(Prices!$D:$D,$H$12,Prices!$A:$A,$B224,Prices!$I:$I,$G224,Prices!$H:$H,"Product NA")&gt;0),0,SUMIFS(Prices!$H:$H,Prices!$D:$D,$H$12,Prices!$A:$A,$B224,Prices!$I:$I,$G224))</f>
        <v>11.63</v>
      </c>
      <c r="J224" s="89">
        <f>IF(OR($C224=0,$E224=0,COUNTIFS(Prices!$D:$D,$H$12,Prices!$A:$A,$B224,Prices!$I:$I,$G224,Prices!$H:$H,"Product NA")&gt;0),"",(H224+(I224*($E224/1000))))</f>
        <v>4.4690000000000003</v>
      </c>
      <c r="K224" s="89">
        <f>J224*-(INDEX(VRDs!$H$3:$J$12, MATCH($H$12, VRDs!$A$3:$A$12, 0), MATCH($D224, INDEX(VRDs!$E$3:$G$12, MATCH($H$12, VRDs!$A$3:$A$12, 0), 0), 1)))</f>
        <v>0</v>
      </c>
      <c r="L224" s="89">
        <f t="shared" si="51"/>
        <v>0.29048500000000005</v>
      </c>
      <c r="M224" s="90">
        <f t="shared" si="39"/>
        <v>4.7594850000000006</v>
      </c>
      <c r="N224" s="90">
        <f t="shared" si="40"/>
        <v>4.7594850000000006</v>
      </c>
      <c r="P224" s="88">
        <f>IF(OR(COUNTIFS(Prices!$D:$D,$P$12,Prices!$A:$A,$B224,Prices!$I:$I,$G224)=0,COUNTIFS(Prices!$D:$D,$P$12,Prices!$A:$A,$B224,Prices!$I:$I,$G224,Prices!$G:$G,"Product NA")&gt;0),0,SUMIFS(Prices!$G:$G,Prices!$D:$D,$P$12,Prices!$A:$A,$B224,Prices!$I:$I,$G224))</f>
        <v>0</v>
      </c>
      <c r="Q224" s="88">
        <f>IF(OR(COUNTIFS(Prices!$D:$D,$P$12,Prices!$A:$A,$B224,Prices!$I:$I,$G224)=0,COUNTIFS(Prices!$D:$D,$P$12,Prices!$A:$A,$B224,Prices!$I:$I,$G224,Prices!$H:$H,"Product NA")&gt;0),0,SUMIFS(Prices!$H:$H,Prices!$D:$D,$P$12,Prices!$A:$A,$B224,Prices!$I:$I,$G224))</f>
        <v>0</v>
      </c>
      <c r="R224" s="89">
        <f>IF(OR($C224=0,$E224=0,COUNTIFS(Prices!$D:$D,$P$12,Prices!$A:$A,$B224,Prices!$I:$I,$G224,Prices!$H:$H,"Product NA")&gt;0),"",(P224+(Q224*($E224/1000))))</f>
        <v>0</v>
      </c>
      <c r="S224" s="89">
        <f t="shared" si="41"/>
        <v>0</v>
      </c>
      <c r="T224" s="90">
        <f t="shared" si="42"/>
        <v>0</v>
      </c>
      <c r="U224" s="90">
        <f t="shared" si="43"/>
        <v>0</v>
      </c>
      <c r="W224" s="88">
        <f>IF(OR(COUNTIFS(Prices!$D:$D,$W$12,Prices!$A:$A,$B224,Prices!$I:$I,$G224)=0,COUNTIFS(Prices!$D:$D,$W$12,Prices!$A:$A,$B224,Prices!$I:$I,$G224,Prices!$G:$G,"Product NA")&gt;0),0,SUMIFS(Prices!$G:$G,Prices!$D:$D,$W$12,Prices!$A:$A,$B224,Prices!$I:$I,$G224))</f>
        <v>0</v>
      </c>
      <c r="X224" s="88">
        <f>IF(OR(COUNTIFS(Prices!$D:$D,$W$12,Prices!$A:$A,$B224,Prices!$I:$I,$G224)=0,COUNTIFS(Prices!$D:$D,$W$12,Prices!$A:$A,$B224,Prices!$I:$I,$G224,Prices!$H:$H,"Product NA")&gt;0),0,SUMIFS(Prices!$H:$H,Prices!$D:$D,$W$12,Prices!$A:$A,$B224,Prices!$I:$I,$G224))</f>
        <v>0</v>
      </c>
      <c r="Y224" s="89">
        <f>IF(OR($C224=0,$E224=0,COUNTIFS(Prices!$D:$D,$W$12,Prices!$A:$A,$B224,Prices!$I:$I,$G224,Prices!$H:$H,"Product NA")&gt;0),"",(W224+(X224*($E224/1000))))</f>
        <v>0</v>
      </c>
      <c r="Z224" s="89">
        <f t="shared" si="44"/>
        <v>0</v>
      </c>
      <c r="AA224" s="90">
        <f t="shared" si="45"/>
        <v>0</v>
      </c>
      <c r="AB224" s="90">
        <f t="shared" si="46"/>
        <v>0</v>
      </c>
      <c r="AD224" s="88">
        <f>IF(OR(COUNTIFS(Prices!$D:$D,$AD$12,Prices!$A:$A,$B224,Prices!$I:$I,$G224)=0,COUNTIFS(Prices!$D:$D,$AD$12,Prices!$A:$A,$B224,Prices!$I:$I,$G224,Prices!$G:$G,"Product NA")&gt;0),0,SUMIFS(Prices!$G:$G,Prices!$D:$D,$AD$12,Prices!$A:$A,$B224,Prices!$I:$I,$G224))</f>
        <v>6.5500000000000007</v>
      </c>
      <c r="AE224" s="88">
        <f>IF(OR(COUNTIFS(Prices!$D:$D,$AD$12,Prices!$A:$A,$B224,Prices!$I:$I,$G224)=0,COUNTIFS(Prices!$D:$D,$AD$12,Prices!$A:$A,$B224,Prices!$I:$I,$G224,Prices!$H:$H,"Product NA")&gt;0),0,SUMIFS(Prices!$H:$H,Prices!$D:$D,$AD$12,Prices!$A:$A,$B224,Prices!$I:$I,$G224))</f>
        <v>4.05</v>
      </c>
      <c r="AF224" s="89">
        <f>IF(OR($C224=0,$E224=0,COUNTIFS(Prices!$D:$D,$AD$12,Prices!$A:$A,$B224,Prices!$I:$I,$G224,Prices!$H:$H,"Product NA")&gt;0),"",(AD224+(AE224*($E224/1000))))</f>
        <v>7.7650000000000006</v>
      </c>
      <c r="AG224" s="89">
        <f t="shared" si="47"/>
        <v>0.50472500000000009</v>
      </c>
      <c r="AH224" s="90">
        <f t="shared" si="48"/>
        <v>8.2697250000000011</v>
      </c>
      <c r="AI224" s="90">
        <f t="shared" si="49"/>
        <v>8.2697250000000011</v>
      </c>
    </row>
    <row r="225" spans="2:35" x14ac:dyDescent="0.35">
      <c r="B225" s="87" t="s">
        <v>220</v>
      </c>
      <c r="C225" s="66">
        <v>1</v>
      </c>
      <c r="D225" s="66">
        <v>1</v>
      </c>
      <c r="E225" s="66">
        <v>300</v>
      </c>
      <c r="G225" s="75" t="str">
        <f t="shared" si="50"/>
        <v>0-500g</v>
      </c>
      <c r="H225" s="88">
        <f>IF(OR(COUNTIFS(Prices!$D:$D,$H$12,Prices!$A:$A,$B225,Prices!$I:$I,$G225)=0,COUNTIFS(Prices!$D:$D,$H$12,Prices!$A:$A,$B225,Prices!$I:$I,$G225,Prices!$G:$G,"Product NA")&gt;0),0,SUMIFS(Prices!$G:$G,Prices!$D:$D,$H$12,Prices!$A:$A,$B225,Prices!$I:$I,$G225))</f>
        <v>0.43</v>
      </c>
      <c r="I225" s="88">
        <f>IF(OR(COUNTIFS(Prices!$D:$D,$H$12,Prices!$A:$A,$B225,Prices!$I:$I,$G225)=0,COUNTIFS(Prices!$D:$D,$H$12,Prices!$A:$A,$B225,Prices!$I:$I,$G225,Prices!$H:$H,"Product NA")&gt;0),0,SUMIFS(Prices!$H:$H,Prices!$D:$D,$H$12,Prices!$A:$A,$B225,Prices!$I:$I,$G225))</f>
        <v>14.57</v>
      </c>
      <c r="J225" s="89">
        <f>IF(OR($C225=0,$E225=0,COUNTIFS(Prices!$D:$D,$H$12,Prices!$A:$A,$B225,Prices!$I:$I,$G225,Prices!$H:$H,"Product NA")&gt;0),"",(H225+(I225*($E225/1000))))</f>
        <v>4.8009999999999993</v>
      </c>
      <c r="K225" s="89">
        <f>J225*-(INDEX(VRDs!$H$3:$J$12, MATCH($H$12, VRDs!$A$3:$A$12, 0), MATCH($D225, INDEX(VRDs!$E$3:$G$12, MATCH($H$12, VRDs!$A$3:$A$12, 0), 0), 1)))</f>
        <v>0</v>
      </c>
      <c r="L225" s="89">
        <f t="shared" si="51"/>
        <v>0.31206499999999998</v>
      </c>
      <c r="M225" s="90">
        <f t="shared" si="39"/>
        <v>5.1130649999999989</v>
      </c>
      <c r="N225" s="90">
        <f t="shared" si="40"/>
        <v>5.1130649999999989</v>
      </c>
      <c r="P225" s="88">
        <f>IF(OR(COUNTIFS(Prices!$D:$D,$P$12,Prices!$A:$A,$B225,Prices!$I:$I,$G225)=0,COUNTIFS(Prices!$D:$D,$P$12,Prices!$A:$A,$B225,Prices!$I:$I,$G225,Prices!$G:$G,"Product NA")&gt;0),0,SUMIFS(Prices!$G:$G,Prices!$D:$D,$P$12,Prices!$A:$A,$B225,Prices!$I:$I,$G225))</f>
        <v>0</v>
      </c>
      <c r="Q225" s="88">
        <f>IF(OR(COUNTIFS(Prices!$D:$D,$P$12,Prices!$A:$A,$B225,Prices!$I:$I,$G225)=0,COUNTIFS(Prices!$D:$D,$P$12,Prices!$A:$A,$B225,Prices!$I:$I,$G225,Prices!$H:$H,"Product NA")&gt;0),0,SUMIFS(Prices!$H:$H,Prices!$D:$D,$P$12,Prices!$A:$A,$B225,Prices!$I:$I,$G225))</f>
        <v>0</v>
      </c>
      <c r="R225" s="89">
        <f>IF(OR($C225=0,$E225=0,COUNTIFS(Prices!$D:$D,$P$12,Prices!$A:$A,$B225,Prices!$I:$I,$G225,Prices!$H:$H,"Product NA")&gt;0),"",(P225+(Q225*($E225/1000))))</f>
        <v>0</v>
      </c>
      <c r="S225" s="89">
        <f t="shared" si="41"/>
        <v>0</v>
      </c>
      <c r="T225" s="90">
        <f t="shared" si="42"/>
        <v>0</v>
      </c>
      <c r="U225" s="90">
        <f t="shared" si="43"/>
        <v>0</v>
      </c>
      <c r="W225" s="88">
        <f>IF(OR(COUNTIFS(Prices!$D:$D,$W$12,Prices!$A:$A,$B225,Prices!$I:$I,$G225)=0,COUNTIFS(Prices!$D:$D,$W$12,Prices!$A:$A,$B225,Prices!$I:$I,$G225,Prices!$G:$G,"Product NA")&gt;0),0,SUMIFS(Prices!$G:$G,Prices!$D:$D,$W$12,Prices!$A:$A,$B225,Prices!$I:$I,$G225))</f>
        <v>0</v>
      </c>
      <c r="X225" s="88">
        <f>IF(OR(COUNTIFS(Prices!$D:$D,$W$12,Prices!$A:$A,$B225,Prices!$I:$I,$G225)=0,COUNTIFS(Prices!$D:$D,$W$12,Prices!$A:$A,$B225,Prices!$I:$I,$G225,Prices!$H:$H,"Product NA")&gt;0),0,SUMIFS(Prices!$H:$H,Prices!$D:$D,$W$12,Prices!$A:$A,$B225,Prices!$I:$I,$G225))</f>
        <v>0</v>
      </c>
      <c r="Y225" s="89">
        <f>IF(OR($C225=0,$E225=0,COUNTIFS(Prices!$D:$D,$W$12,Prices!$A:$A,$B225,Prices!$I:$I,$G225,Prices!$H:$H,"Product NA")&gt;0),"",(W225+(X225*($E225/1000))))</f>
        <v>0</v>
      </c>
      <c r="Z225" s="89">
        <f t="shared" si="44"/>
        <v>0</v>
      </c>
      <c r="AA225" s="90">
        <f t="shared" si="45"/>
        <v>0</v>
      </c>
      <c r="AB225" s="90">
        <f t="shared" si="46"/>
        <v>0</v>
      </c>
      <c r="AD225" s="88">
        <f>IF(OR(COUNTIFS(Prices!$D:$D,$AD$12,Prices!$A:$A,$B225,Prices!$I:$I,$G225)=0,COUNTIFS(Prices!$D:$D,$AD$12,Prices!$A:$A,$B225,Prices!$I:$I,$G225,Prices!$G:$G,"Product NA")&gt;0),0,SUMIFS(Prices!$G:$G,Prices!$D:$D,$AD$12,Prices!$A:$A,$B225,Prices!$I:$I,$G225))</f>
        <v>6.3000000000000007</v>
      </c>
      <c r="AE225" s="88">
        <f>IF(OR(COUNTIFS(Prices!$D:$D,$AD$12,Prices!$A:$A,$B225,Prices!$I:$I,$G225)=0,COUNTIFS(Prices!$D:$D,$AD$12,Prices!$A:$A,$B225,Prices!$I:$I,$G225,Prices!$H:$H,"Product NA")&gt;0),0,SUMIFS(Prices!$H:$H,Prices!$D:$D,$AD$12,Prices!$A:$A,$B225,Prices!$I:$I,$G225))</f>
        <v>9.6000000000000014</v>
      </c>
      <c r="AF225" s="89">
        <f>IF(OR($C225=0,$E225=0,COUNTIFS(Prices!$D:$D,$AD$12,Prices!$A:$A,$B225,Prices!$I:$I,$G225,Prices!$H:$H,"Product NA")&gt;0),"",(AD225+(AE225*($E225/1000))))</f>
        <v>9.1800000000000015</v>
      </c>
      <c r="AG225" s="89">
        <f t="shared" si="47"/>
        <v>0.59670000000000012</v>
      </c>
      <c r="AH225" s="90">
        <f t="shared" si="48"/>
        <v>9.7767000000000017</v>
      </c>
      <c r="AI225" s="90">
        <f t="shared" si="49"/>
        <v>9.7767000000000017</v>
      </c>
    </row>
    <row r="226" spans="2:35" x14ac:dyDescent="0.35">
      <c r="B226" s="87" t="s">
        <v>221</v>
      </c>
      <c r="C226" s="66">
        <v>1</v>
      </c>
      <c r="D226" s="66">
        <v>1</v>
      </c>
      <c r="E226" s="66">
        <v>300</v>
      </c>
      <c r="G226" s="75" t="str">
        <f t="shared" si="50"/>
        <v>0-500g</v>
      </c>
      <c r="H226" s="88">
        <f>IF(OR(COUNTIFS(Prices!$D:$D,$H$12,Prices!$A:$A,$B226,Prices!$I:$I,$G226)=0,COUNTIFS(Prices!$D:$D,$H$12,Prices!$A:$A,$B226,Prices!$I:$I,$G226,Prices!$G:$G,"Product NA")&gt;0),0,SUMIFS(Prices!$G:$G,Prices!$D:$D,$H$12,Prices!$A:$A,$B226,Prices!$I:$I,$G226))</f>
        <v>2.08</v>
      </c>
      <c r="I226" s="88">
        <f>IF(OR(COUNTIFS(Prices!$D:$D,$H$12,Prices!$A:$A,$B226,Prices!$I:$I,$G226)=0,COUNTIFS(Prices!$D:$D,$H$12,Prices!$A:$A,$B226,Prices!$I:$I,$G226,Prices!$H:$H,"Product NA")&gt;0),0,SUMIFS(Prices!$H:$H,Prices!$D:$D,$H$12,Prices!$A:$A,$B226,Prices!$I:$I,$G226))</f>
        <v>4.21</v>
      </c>
      <c r="J226" s="89">
        <f>IF(OR($C226=0,$E226=0,COUNTIFS(Prices!$D:$D,$H$12,Prices!$A:$A,$B226,Prices!$I:$I,$G226,Prices!$H:$H,"Product NA")&gt;0),"",(H226+(I226*($E226/1000))))</f>
        <v>3.343</v>
      </c>
      <c r="K226" s="89">
        <f>J226*-(INDEX(VRDs!$H$3:$J$12, MATCH($H$12, VRDs!$A$3:$A$12, 0), MATCH($D226, INDEX(VRDs!$E$3:$G$12, MATCH($H$12, VRDs!$A$3:$A$12, 0), 0), 1)))</f>
        <v>0</v>
      </c>
      <c r="L226" s="89">
        <f t="shared" si="51"/>
        <v>0.21729500000000002</v>
      </c>
      <c r="M226" s="90">
        <f t="shared" si="39"/>
        <v>3.560295</v>
      </c>
      <c r="N226" s="90">
        <f t="shared" si="40"/>
        <v>3.560295</v>
      </c>
      <c r="P226" s="88">
        <f>IF(OR(COUNTIFS(Prices!$D:$D,$P$12,Prices!$A:$A,$B226,Prices!$I:$I,$G226)=0,COUNTIFS(Prices!$D:$D,$P$12,Prices!$A:$A,$B226,Prices!$I:$I,$G226,Prices!$G:$G,"Product NA")&gt;0),0,SUMIFS(Prices!$G:$G,Prices!$D:$D,$P$12,Prices!$A:$A,$B226,Prices!$I:$I,$G226))</f>
        <v>0</v>
      </c>
      <c r="Q226" s="88">
        <f>IF(OR(COUNTIFS(Prices!$D:$D,$P$12,Prices!$A:$A,$B226,Prices!$I:$I,$G226)=0,COUNTIFS(Prices!$D:$D,$P$12,Prices!$A:$A,$B226,Prices!$I:$I,$G226,Prices!$H:$H,"Product NA")&gt;0),0,SUMIFS(Prices!$H:$H,Prices!$D:$D,$P$12,Prices!$A:$A,$B226,Prices!$I:$I,$G226))</f>
        <v>0</v>
      </c>
      <c r="R226" s="89">
        <f>IF(OR($C226=0,$E226=0,COUNTIFS(Prices!$D:$D,$P$12,Prices!$A:$A,$B226,Prices!$I:$I,$G226,Prices!$H:$H,"Product NA")&gt;0),"",(P226+(Q226*($E226/1000))))</f>
        <v>0</v>
      </c>
      <c r="S226" s="89">
        <f t="shared" si="41"/>
        <v>0</v>
      </c>
      <c r="T226" s="90">
        <f t="shared" si="42"/>
        <v>0</v>
      </c>
      <c r="U226" s="90">
        <f t="shared" si="43"/>
        <v>0</v>
      </c>
      <c r="W226" s="88">
        <f>IF(OR(COUNTIFS(Prices!$D:$D,$W$12,Prices!$A:$A,$B226,Prices!$I:$I,$G226)=0,COUNTIFS(Prices!$D:$D,$W$12,Prices!$A:$A,$B226,Prices!$I:$I,$G226,Prices!$G:$G,"Product NA")&gt;0),0,SUMIFS(Prices!$G:$G,Prices!$D:$D,$W$12,Prices!$A:$A,$B226,Prices!$I:$I,$G226))</f>
        <v>0</v>
      </c>
      <c r="X226" s="88">
        <f>IF(OR(COUNTIFS(Prices!$D:$D,$W$12,Prices!$A:$A,$B226,Prices!$I:$I,$G226)=0,COUNTIFS(Prices!$D:$D,$W$12,Prices!$A:$A,$B226,Prices!$I:$I,$G226,Prices!$H:$H,"Product NA")&gt;0),0,SUMIFS(Prices!$H:$H,Prices!$D:$D,$W$12,Prices!$A:$A,$B226,Prices!$I:$I,$G226))</f>
        <v>0</v>
      </c>
      <c r="Y226" s="89">
        <f>IF(OR($C226=0,$E226=0,COUNTIFS(Prices!$D:$D,$W$12,Prices!$A:$A,$B226,Prices!$I:$I,$G226,Prices!$H:$H,"Product NA")&gt;0),"",(W226+(X226*($E226/1000))))</f>
        <v>0</v>
      </c>
      <c r="Z226" s="89">
        <f t="shared" si="44"/>
        <v>0</v>
      </c>
      <c r="AA226" s="90">
        <f t="shared" si="45"/>
        <v>0</v>
      </c>
      <c r="AB226" s="90">
        <f t="shared" si="46"/>
        <v>0</v>
      </c>
      <c r="AD226" s="88">
        <f>IF(OR(COUNTIFS(Prices!$D:$D,$AD$12,Prices!$A:$A,$B226,Prices!$I:$I,$G226)=0,COUNTIFS(Prices!$D:$D,$AD$12,Prices!$A:$A,$B226,Prices!$I:$I,$G226,Prices!$G:$G,"Product NA")&gt;0),0,SUMIFS(Prices!$G:$G,Prices!$D:$D,$AD$12,Prices!$A:$A,$B226,Prices!$I:$I,$G226))</f>
        <v>6.7</v>
      </c>
      <c r="AE226" s="88">
        <f>IF(OR(COUNTIFS(Prices!$D:$D,$AD$12,Prices!$A:$A,$B226,Prices!$I:$I,$G226)=0,COUNTIFS(Prices!$D:$D,$AD$12,Prices!$A:$A,$B226,Prices!$I:$I,$G226,Prices!$H:$H,"Product NA")&gt;0),0,SUMIFS(Prices!$H:$H,Prices!$D:$D,$AD$12,Prices!$A:$A,$B226,Prices!$I:$I,$G226))</f>
        <v>9.6000000000000014</v>
      </c>
      <c r="AF226" s="89">
        <f>IF(OR($C226=0,$E226=0,COUNTIFS(Prices!$D:$D,$AD$12,Prices!$A:$A,$B226,Prices!$I:$I,$G226,Prices!$H:$H,"Product NA")&gt;0),"",(AD226+(AE226*($E226/1000))))</f>
        <v>9.58</v>
      </c>
      <c r="AG226" s="89">
        <f t="shared" si="47"/>
        <v>0.62270000000000003</v>
      </c>
      <c r="AH226" s="90">
        <f t="shared" si="48"/>
        <v>10.2027</v>
      </c>
      <c r="AI226" s="90">
        <f t="shared" si="49"/>
        <v>10.2027</v>
      </c>
    </row>
    <row r="227" spans="2:35" x14ac:dyDescent="0.35">
      <c r="B227" s="87" t="s">
        <v>222</v>
      </c>
      <c r="C227" s="66">
        <v>1</v>
      </c>
      <c r="D227" s="66">
        <v>1</v>
      </c>
      <c r="E227" s="66">
        <v>300</v>
      </c>
      <c r="G227" s="75" t="str">
        <f t="shared" si="50"/>
        <v>0-500g</v>
      </c>
      <c r="H227" s="88">
        <f>IF(OR(COUNTIFS(Prices!$D:$D,$H$12,Prices!$A:$A,$B227,Prices!$I:$I,$G227)=0,COUNTIFS(Prices!$D:$D,$H$12,Prices!$A:$A,$B227,Prices!$I:$I,$G227,Prices!$G:$G,"Product NA")&gt;0),0,SUMIFS(Prices!$G:$G,Prices!$D:$D,$H$12,Prices!$A:$A,$B227,Prices!$I:$I,$G227))</f>
        <v>1.3800000000000001</v>
      </c>
      <c r="I227" s="88">
        <f>IF(OR(COUNTIFS(Prices!$D:$D,$H$12,Prices!$A:$A,$B227,Prices!$I:$I,$G227)=0,COUNTIFS(Prices!$D:$D,$H$12,Prices!$A:$A,$B227,Prices!$I:$I,$G227,Prices!$H:$H,"Product NA")&gt;0),0,SUMIFS(Prices!$H:$H,Prices!$D:$D,$H$12,Prices!$A:$A,$B227,Prices!$I:$I,$G227))</f>
        <v>4.88</v>
      </c>
      <c r="J227" s="89">
        <f>IF(OR($C227=0,$E227=0,COUNTIFS(Prices!$D:$D,$H$12,Prices!$A:$A,$B227,Prices!$I:$I,$G227,Prices!$H:$H,"Product NA")&gt;0),"",(H227+(I227*($E227/1000))))</f>
        <v>2.8440000000000003</v>
      </c>
      <c r="K227" s="89">
        <f>J227*-(INDEX(VRDs!$H$3:$J$12, MATCH($H$12, VRDs!$A$3:$A$12, 0), MATCH($D227, INDEX(VRDs!$E$3:$G$12, MATCH($H$12, VRDs!$A$3:$A$12, 0), 0), 1)))</f>
        <v>0</v>
      </c>
      <c r="L227" s="89">
        <f t="shared" si="51"/>
        <v>0.18486000000000002</v>
      </c>
      <c r="M227" s="90">
        <f t="shared" si="39"/>
        <v>3.0288600000000003</v>
      </c>
      <c r="N227" s="90">
        <f t="shared" si="40"/>
        <v>3.0288600000000003</v>
      </c>
      <c r="P227" s="88">
        <f>IF(OR(COUNTIFS(Prices!$D:$D,$P$12,Prices!$A:$A,$B227,Prices!$I:$I,$G227)=0,COUNTIFS(Prices!$D:$D,$P$12,Prices!$A:$A,$B227,Prices!$I:$I,$G227,Prices!$G:$G,"Product NA")&gt;0),0,SUMIFS(Prices!$G:$G,Prices!$D:$D,$P$12,Prices!$A:$A,$B227,Prices!$I:$I,$G227))</f>
        <v>3.1500000000000004</v>
      </c>
      <c r="Q227" s="88">
        <f>IF(OR(COUNTIFS(Prices!$D:$D,$P$12,Prices!$A:$A,$B227,Prices!$I:$I,$G227)=0,COUNTIFS(Prices!$D:$D,$P$12,Prices!$A:$A,$B227,Prices!$I:$I,$G227,Prices!$H:$H,"Product NA")&gt;0),0,SUMIFS(Prices!$H:$H,Prices!$D:$D,$P$12,Prices!$A:$A,$B227,Prices!$I:$I,$G227))</f>
        <v>4.1500000000000004</v>
      </c>
      <c r="R227" s="89">
        <f>IF(OR($C227=0,$E227=0,COUNTIFS(Prices!$D:$D,$P$12,Prices!$A:$A,$B227,Prices!$I:$I,$G227,Prices!$H:$H,"Product NA")&gt;0),"",(P227+(Q227*($E227/1000))))</f>
        <v>4.3950000000000005</v>
      </c>
      <c r="S227" s="89">
        <f t="shared" si="41"/>
        <v>0.28567500000000001</v>
      </c>
      <c r="T227" s="90">
        <f t="shared" si="42"/>
        <v>4.6806750000000008</v>
      </c>
      <c r="U227" s="90">
        <f t="shared" si="43"/>
        <v>4.6806750000000008</v>
      </c>
      <c r="W227" s="88">
        <f>IF(OR(COUNTIFS(Prices!$D:$D,$W$12,Prices!$A:$A,$B227,Prices!$I:$I,$G227)=0,COUNTIFS(Prices!$D:$D,$W$12,Prices!$A:$A,$B227,Prices!$I:$I,$G227,Prices!$G:$G,"Product NA")&gt;0),0,SUMIFS(Prices!$G:$G,Prices!$D:$D,$W$12,Prices!$A:$A,$B227,Prices!$I:$I,$G227))</f>
        <v>4.8000000000000007</v>
      </c>
      <c r="X227" s="88">
        <f>IF(OR(COUNTIFS(Prices!$D:$D,$W$12,Prices!$A:$A,$B227,Prices!$I:$I,$G227)=0,COUNTIFS(Prices!$D:$D,$W$12,Prices!$A:$A,$B227,Prices!$I:$I,$G227,Prices!$H:$H,"Product NA")&gt;0),0,SUMIFS(Prices!$H:$H,Prices!$D:$D,$W$12,Prices!$A:$A,$B227,Prices!$I:$I,$G227))</f>
        <v>4.25</v>
      </c>
      <c r="Y227" s="89">
        <f>IF(OR($C227=0,$E227=0,COUNTIFS(Prices!$D:$D,$W$12,Prices!$A:$A,$B227,Prices!$I:$I,$G227,Prices!$H:$H,"Product NA")&gt;0),"",(W227+(X227*($E227/1000))))</f>
        <v>6.0750000000000011</v>
      </c>
      <c r="Z227" s="89">
        <f t="shared" si="44"/>
        <v>0.39487500000000009</v>
      </c>
      <c r="AA227" s="90">
        <f t="shared" si="45"/>
        <v>6.4698750000000009</v>
      </c>
      <c r="AB227" s="90">
        <f t="shared" si="46"/>
        <v>6.4698750000000009</v>
      </c>
      <c r="AD227" s="88">
        <f>IF(OR(COUNTIFS(Prices!$D:$D,$AD$12,Prices!$A:$A,$B227,Prices!$I:$I,$G227)=0,COUNTIFS(Prices!$D:$D,$AD$12,Prices!$A:$A,$B227,Prices!$I:$I,$G227,Prices!$G:$G,"Product NA")&gt;0),0,SUMIFS(Prices!$G:$G,Prices!$D:$D,$AD$12,Prices!$A:$A,$B227,Prices!$I:$I,$G227))</f>
        <v>0</v>
      </c>
      <c r="AE227" s="88">
        <f>IF(OR(COUNTIFS(Prices!$D:$D,$AD$12,Prices!$A:$A,$B227,Prices!$I:$I,$G227)=0,COUNTIFS(Prices!$D:$D,$AD$12,Prices!$A:$A,$B227,Prices!$I:$I,$G227,Prices!$H:$H,"Product NA")&gt;0),0,SUMIFS(Prices!$H:$H,Prices!$D:$D,$AD$12,Prices!$A:$A,$B227,Prices!$I:$I,$G227))</f>
        <v>0</v>
      </c>
      <c r="AF227" s="89">
        <f>IF(OR($C227=0,$E227=0,COUNTIFS(Prices!$D:$D,$AD$12,Prices!$A:$A,$B227,Prices!$I:$I,$G227,Prices!$H:$H,"Product NA")&gt;0),"",(AD227+(AE227*($E227/1000))))</f>
        <v>0</v>
      </c>
      <c r="AG227" s="89">
        <f t="shared" si="47"/>
        <v>0</v>
      </c>
      <c r="AH227" s="90">
        <f t="shared" si="48"/>
        <v>0</v>
      </c>
      <c r="AI227" s="90">
        <f t="shared" si="49"/>
        <v>0</v>
      </c>
    </row>
    <row r="228" spans="2:35" x14ac:dyDescent="0.35">
      <c r="B228" s="87" t="s">
        <v>223</v>
      </c>
      <c r="C228" s="66">
        <v>1</v>
      </c>
      <c r="D228" s="66">
        <v>1</v>
      </c>
      <c r="E228" s="66">
        <v>300</v>
      </c>
      <c r="G228" s="75" t="str">
        <f t="shared" si="50"/>
        <v>0-500g</v>
      </c>
      <c r="H228" s="88">
        <f>IF(OR(COUNTIFS(Prices!$D:$D,$H$12,Prices!$A:$A,$B228,Prices!$I:$I,$G228)=0,COUNTIFS(Prices!$D:$D,$H$12,Prices!$A:$A,$B228,Prices!$I:$I,$G228,Prices!$G:$G,"Product NA")&gt;0),0,SUMIFS(Prices!$G:$G,Prices!$D:$D,$H$12,Prices!$A:$A,$B228,Prices!$I:$I,$G228))</f>
        <v>1.1599999999999999</v>
      </c>
      <c r="I228" s="88">
        <f>IF(OR(COUNTIFS(Prices!$D:$D,$H$12,Prices!$A:$A,$B228,Prices!$I:$I,$G228)=0,COUNTIFS(Prices!$D:$D,$H$12,Prices!$A:$A,$B228,Prices!$I:$I,$G228,Prices!$H:$H,"Product NA")&gt;0),0,SUMIFS(Prices!$H:$H,Prices!$D:$D,$H$12,Prices!$A:$A,$B228,Prices!$I:$I,$G228))</f>
        <v>13.64</v>
      </c>
      <c r="J228" s="89">
        <f>IF(OR($C228=0,$E228=0,COUNTIFS(Prices!$D:$D,$H$12,Prices!$A:$A,$B228,Prices!$I:$I,$G228,Prices!$H:$H,"Product NA")&gt;0),"",(H228+(I228*($E228/1000))))</f>
        <v>5.2519999999999998</v>
      </c>
      <c r="K228" s="89">
        <f>J228*-(INDEX(VRDs!$H$3:$J$12, MATCH($H$12, VRDs!$A$3:$A$12, 0), MATCH($D228, INDEX(VRDs!$E$3:$G$12, MATCH($H$12, VRDs!$A$3:$A$12, 0), 0), 1)))</f>
        <v>0</v>
      </c>
      <c r="L228" s="89">
        <f t="shared" si="51"/>
        <v>0.34138000000000002</v>
      </c>
      <c r="M228" s="90">
        <f t="shared" si="39"/>
        <v>5.5933799999999998</v>
      </c>
      <c r="N228" s="90">
        <f t="shared" si="40"/>
        <v>5.5933799999999998</v>
      </c>
      <c r="P228" s="88">
        <f>IF(OR(COUNTIFS(Prices!$D:$D,$P$12,Prices!$A:$A,$B228,Prices!$I:$I,$G228)=0,COUNTIFS(Prices!$D:$D,$P$12,Prices!$A:$A,$B228,Prices!$I:$I,$G228,Prices!$G:$G,"Product NA")&gt;0),0,SUMIFS(Prices!$G:$G,Prices!$D:$D,$P$12,Prices!$A:$A,$B228,Prices!$I:$I,$G228))</f>
        <v>0</v>
      </c>
      <c r="Q228" s="88">
        <f>IF(OR(COUNTIFS(Prices!$D:$D,$P$12,Prices!$A:$A,$B228,Prices!$I:$I,$G228)=0,COUNTIFS(Prices!$D:$D,$P$12,Prices!$A:$A,$B228,Prices!$I:$I,$G228,Prices!$H:$H,"Product NA")&gt;0),0,SUMIFS(Prices!$H:$H,Prices!$D:$D,$P$12,Prices!$A:$A,$B228,Prices!$I:$I,$G228))</f>
        <v>0</v>
      </c>
      <c r="R228" s="89">
        <f>IF(OR($C228=0,$E228=0,COUNTIFS(Prices!$D:$D,$P$12,Prices!$A:$A,$B228,Prices!$I:$I,$G228,Prices!$H:$H,"Product NA")&gt;0),"",(P228+(Q228*($E228/1000))))</f>
        <v>0</v>
      </c>
      <c r="S228" s="89">
        <f t="shared" si="41"/>
        <v>0</v>
      </c>
      <c r="T228" s="90">
        <f t="shared" si="42"/>
        <v>0</v>
      </c>
      <c r="U228" s="90">
        <f t="shared" si="43"/>
        <v>0</v>
      </c>
      <c r="W228" s="88">
        <f>IF(OR(COUNTIFS(Prices!$D:$D,$W$12,Prices!$A:$A,$B228,Prices!$I:$I,$G228)=0,COUNTIFS(Prices!$D:$D,$W$12,Prices!$A:$A,$B228,Prices!$I:$I,$G228,Prices!$G:$G,"Product NA")&gt;0),0,SUMIFS(Prices!$G:$G,Prices!$D:$D,$W$12,Prices!$A:$A,$B228,Prices!$I:$I,$G228))</f>
        <v>6.3000000000000007</v>
      </c>
      <c r="X228" s="88">
        <f>IF(OR(COUNTIFS(Prices!$D:$D,$W$12,Prices!$A:$A,$B228,Prices!$I:$I,$G228)=0,COUNTIFS(Prices!$D:$D,$W$12,Prices!$A:$A,$B228,Prices!$I:$I,$G228,Prices!$H:$H,"Product NA")&gt;0),0,SUMIFS(Prices!$H:$H,Prices!$D:$D,$W$12,Prices!$A:$A,$B228,Prices!$I:$I,$G228))</f>
        <v>9.6000000000000014</v>
      </c>
      <c r="Y228" s="89">
        <f>IF(OR($C228=0,$E228=0,COUNTIFS(Prices!$D:$D,$W$12,Prices!$A:$A,$B228,Prices!$I:$I,$G228,Prices!$H:$H,"Product NA")&gt;0),"",(W228+(X228*($E228/1000))))</f>
        <v>9.1800000000000015</v>
      </c>
      <c r="Z228" s="89">
        <f t="shared" si="44"/>
        <v>0.59670000000000012</v>
      </c>
      <c r="AA228" s="90">
        <f t="shared" si="45"/>
        <v>9.7767000000000017</v>
      </c>
      <c r="AB228" s="90">
        <f t="shared" si="46"/>
        <v>9.7767000000000017</v>
      </c>
      <c r="AD228" s="88">
        <f>IF(OR(COUNTIFS(Prices!$D:$D,$AD$12,Prices!$A:$A,$B228,Prices!$I:$I,$G228)=0,COUNTIFS(Prices!$D:$D,$AD$12,Prices!$A:$A,$B228,Prices!$I:$I,$G228,Prices!$G:$G,"Product NA")&gt;0),0,SUMIFS(Prices!$G:$G,Prices!$D:$D,$AD$12,Prices!$A:$A,$B228,Prices!$I:$I,$G228))</f>
        <v>0</v>
      </c>
      <c r="AE228" s="88">
        <f>IF(OR(COUNTIFS(Prices!$D:$D,$AD$12,Prices!$A:$A,$B228,Prices!$I:$I,$G228)=0,COUNTIFS(Prices!$D:$D,$AD$12,Prices!$A:$A,$B228,Prices!$I:$I,$G228,Prices!$H:$H,"Product NA")&gt;0),0,SUMIFS(Prices!$H:$H,Prices!$D:$D,$AD$12,Prices!$A:$A,$B228,Prices!$I:$I,$G228))</f>
        <v>0</v>
      </c>
      <c r="AF228" s="89">
        <f>IF(OR($C228=0,$E228=0,COUNTIFS(Prices!$D:$D,$AD$12,Prices!$A:$A,$B228,Prices!$I:$I,$G228,Prices!$H:$H,"Product NA")&gt;0),"",(AD228+(AE228*($E228/1000))))</f>
        <v>0</v>
      </c>
      <c r="AG228" s="89">
        <f t="shared" si="47"/>
        <v>0</v>
      </c>
      <c r="AH228" s="90">
        <f t="shared" si="48"/>
        <v>0</v>
      </c>
      <c r="AI228" s="90">
        <f t="shared" si="49"/>
        <v>0</v>
      </c>
    </row>
    <row r="229" spans="2:35" x14ac:dyDescent="0.35">
      <c r="B229" s="87" t="s">
        <v>224</v>
      </c>
      <c r="C229" s="66">
        <v>1</v>
      </c>
      <c r="D229" s="66">
        <v>1</v>
      </c>
      <c r="E229" s="66">
        <v>300</v>
      </c>
      <c r="G229" s="75" t="str">
        <f t="shared" si="50"/>
        <v>0-500g</v>
      </c>
      <c r="H229" s="88">
        <f>IF(OR(COUNTIFS(Prices!$D:$D,$H$12,Prices!$A:$A,$B229,Prices!$I:$I,$G229)=0,COUNTIFS(Prices!$D:$D,$H$12,Prices!$A:$A,$B229,Prices!$I:$I,$G229,Prices!$G:$G,"Product NA")&gt;0),0,SUMIFS(Prices!$G:$G,Prices!$D:$D,$H$12,Prices!$A:$A,$B229,Prices!$I:$I,$G229))</f>
        <v>0.98</v>
      </c>
      <c r="I229" s="88">
        <f>IF(OR(COUNTIFS(Prices!$D:$D,$H$12,Prices!$A:$A,$B229,Prices!$I:$I,$G229)=0,COUNTIFS(Prices!$D:$D,$H$12,Prices!$A:$A,$B229,Prices!$I:$I,$G229,Prices!$H:$H,"Product NA")&gt;0),0,SUMIFS(Prices!$H:$H,Prices!$D:$D,$H$12,Prices!$A:$A,$B229,Prices!$I:$I,$G229))</f>
        <v>11.63</v>
      </c>
      <c r="J229" s="89">
        <f>IF(OR($C229=0,$E229=0,COUNTIFS(Prices!$D:$D,$H$12,Prices!$A:$A,$B229,Prices!$I:$I,$G229,Prices!$H:$H,"Product NA")&gt;0),"",(H229+(I229*($E229/1000))))</f>
        <v>4.4690000000000003</v>
      </c>
      <c r="K229" s="89">
        <f>J229*-(INDEX(VRDs!$H$3:$J$12, MATCH($H$12, VRDs!$A$3:$A$12, 0), MATCH($D229, INDEX(VRDs!$E$3:$G$12, MATCH($H$12, VRDs!$A$3:$A$12, 0), 0), 1)))</f>
        <v>0</v>
      </c>
      <c r="L229" s="89">
        <f t="shared" si="51"/>
        <v>0.29048500000000005</v>
      </c>
      <c r="M229" s="90">
        <f t="shared" si="39"/>
        <v>4.7594850000000006</v>
      </c>
      <c r="N229" s="90">
        <f t="shared" si="40"/>
        <v>4.7594850000000006</v>
      </c>
      <c r="P229" s="88">
        <f>IF(OR(COUNTIFS(Prices!$D:$D,$P$12,Prices!$A:$A,$B229,Prices!$I:$I,$G229)=0,COUNTIFS(Prices!$D:$D,$P$12,Prices!$A:$A,$B229,Prices!$I:$I,$G229,Prices!$G:$G,"Product NA")&gt;0),0,SUMIFS(Prices!$G:$G,Prices!$D:$D,$P$12,Prices!$A:$A,$B229,Prices!$I:$I,$G229))</f>
        <v>5.7</v>
      </c>
      <c r="Q229" s="88">
        <f>IF(OR(COUNTIFS(Prices!$D:$D,$P$12,Prices!$A:$A,$B229,Prices!$I:$I,$G229)=0,COUNTIFS(Prices!$D:$D,$P$12,Prices!$A:$A,$B229,Prices!$I:$I,$G229,Prices!$H:$H,"Product NA")&gt;0),0,SUMIFS(Prices!$H:$H,Prices!$D:$D,$P$12,Prices!$A:$A,$B229,Prices!$I:$I,$G229))</f>
        <v>7.45</v>
      </c>
      <c r="R229" s="89">
        <f>IF(OR($C229=0,$E229=0,COUNTIFS(Prices!$D:$D,$P$12,Prices!$A:$A,$B229,Prices!$I:$I,$G229,Prices!$H:$H,"Product NA")&gt;0),"",(P229+(Q229*($E229/1000))))</f>
        <v>7.9350000000000005</v>
      </c>
      <c r="S229" s="89">
        <f t="shared" si="41"/>
        <v>0.51577500000000009</v>
      </c>
      <c r="T229" s="90">
        <f t="shared" si="42"/>
        <v>8.4507750000000001</v>
      </c>
      <c r="U229" s="90">
        <f t="shared" si="43"/>
        <v>8.4507750000000001</v>
      </c>
      <c r="W229" s="88">
        <f>IF(OR(COUNTIFS(Prices!$D:$D,$W$12,Prices!$A:$A,$B229,Prices!$I:$I,$G229)=0,COUNTIFS(Prices!$D:$D,$W$12,Prices!$A:$A,$B229,Prices!$I:$I,$G229,Prices!$G:$G,"Product NA")&gt;0),0,SUMIFS(Prices!$G:$G,Prices!$D:$D,$W$12,Prices!$A:$A,$B229,Prices!$I:$I,$G229))</f>
        <v>0</v>
      </c>
      <c r="X229" s="88">
        <f>IF(OR(COUNTIFS(Prices!$D:$D,$W$12,Prices!$A:$A,$B229,Prices!$I:$I,$G229)=0,COUNTIFS(Prices!$D:$D,$W$12,Prices!$A:$A,$B229,Prices!$I:$I,$G229,Prices!$H:$H,"Product NA")&gt;0),0,SUMIFS(Prices!$H:$H,Prices!$D:$D,$W$12,Prices!$A:$A,$B229,Prices!$I:$I,$G229))</f>
        <v>0</v>
      </c>
      <c r="Y229" s="89">
        <f>IF(OR($C229=0,$E229=0,COUNTIFS(Prices!$D:$D,$W$12,Prices!$A:$A,$B229,Prices!$I:$I,$G229,Prices!$H:$H,"Product NA")&gt;0),"",(W229+(X229*($E229/1000))))</f>
        <v>0</v>
      </c>
      <c r="Z229" s="89">
        <f t="shared" si="44"/>
        <v>0</v>
      </c>
      <c r="AA229" s="90">
        <f t="shared" si="45"/>
        <v>0</v>
      </c>
      <c r="AB229" s="90">
        <f t="shared" si="46"/>
        <v>0</v>
      </c>
      <c r="AD229" s="88">
        <f>IF(OR(COUNTIFS(Prices!$D:$D,$AD$12,Prices!$A:$A,$B229,Prices!$I:$I,$G229)=0,COUNTIFS(Prices!$D:$D,$AD$12,Prices!$A:$A,$B229,Prices!$I:$I,$G229,Prices!$G:$G,"Product NA")&gt;0),0,SUMIFS(Prices!$G:$G,Prices!$D:$D,$AD$12,Prices!$A:$A,$B229,Prices!$I:$I,$G229))</f>
        <v>6.5500000000000007</v>
      </c>
      <c r="AE229" s="88">
        <f>IF(OR(COUNTIFS(Prices!$D:$D,$AD$12,Prices!$A:$A,$B229,Prices!$I:$I,$G229)=0,COUNTIFS(Prices!$D:$D,$AD$12,Prices!$A:$A,$B229,Prices!$I:$I,$G229,Prices!$H:$H,"Product NA")&gt;0),0,SUMIFS(Prices!$H:$H,Prices!$D:$D,$AD$12,Prices!$A:$A,$B229,Prices!$I:$I,$G229))</f>
        <v>4.05</v>
      </c>
      <c r="AF229" s="89">
        <f>IF(OR($C229=0,$E229=0,COUNTIFS(Prices!$D:$D,$AD$12,Prices!$A:$A,$B229,Prices!$I:$I,$G229,Prices!$H:$H,"Product NA")&gt;0),"",(AD229+(AE229*($E229/1000))))</f>
        <v>7.7650000000000006</v>
      </c>
      <c r="AG229" s="89">
        <f t="shared" si="47"/>
        <v>0.50472500000000009</v>
      </c>
      <c r="AH229" s="90">
        <f t="shared" si="48"/>
        <v>8.2697250000000011</v>
      </c>
      <c r="AI229" s="90">
        <f t="shared" si="49"/>
        <v>8.2697250000000011</v>
      </c>
    </row>
    <row r="230" spans="2:35" x14ac:dyDescent="0.35">
      <c r="B230" s="87" t="s">
        <v>225</v>
      </c>
      <c r="C230" s="66">
        <v>1</v>
      </c>
      <c r="D230" s="66">
        <v>1</v>
      </c>
      <c r="E230" s="66">
        <v>300</v>
      </c>
      <c r="G230" s="75" t="str">
        <f t="shared" si="50"/>
        <v>0-500g</v>
      </c>
      <c r="H230" s="88">
        <f>IF(OR(COUNTIFS(Prices!$D:$D,$H$12,Prices!$A:$A,$B230,Prices!$I:$I,$G230)=0,COUNTIFS(Prices!$D:$D,$H$12,Prices!$A:$A,$B230,Prices!$I:$I,$G230,Prices!$G:$G,"Product NA")&gt;0),0,SUMIFS(Prices!$G:$G,Prices!$D:$D,$H$12,Prices!$A:$A,$B230,Prices!$I:$I,$G230))</f>
        <v>0.43</v>
      </c>
      <c r="I230" s="88">
        <f>IF(OR(COUNTIFS(Prices!$D:$D,$H$12,Prices!$A:$A,$B230,Prices!$I:$I,$G230)=0,COUNTIFS(Prices!$D:$D,$H$12,Prices!$A:$A,$B230,Prices!$I:$I,$G230,Prices!$H:$H,"Product NA")&gt;0),0,SUMIFS(Prices!$H:$H,Prices!$D:$D,$H$12,Prices!$A:$A,$B230,Prices!$I:$I,$G230))</f>
        <v>14.57</v>
      </c>
      <c r="J230" s="89">
        <f>IF(OR($C230=0,$E230=0,COUNTIFS(Prices!$D:$D,$H$12,Prices!$A:$A,$B230,Prices!$I:$I,$G230,Prices!$H:$H,"Product NA")&gt;0),"",(H230+(I230*($E230/1000))))</f>
        <v>4.8009999999999993</v>
      </c>
      <c r="K230" s="89">
        <f>J230*-(INDEX(VRDs!$H$3:$J$12, MATCH($H$12, VRDs!$A$3:$A$12, 0), MATCH($D230, INDEX(VRDs!$E$3:$G$12, MATCH($H$12, VRDs!$A$3:$A$12, 0), 0), 1)))</f>
        <v>0</v>
      </c>
      <c r="L230" s="89">
        <f t="shared" si="51"/>
        <v>0.31206499999999998</v>
      </c>
      <c r="M230" s="90">
        <f t="shared" si="39"/>
        <v>5.1130649999999989</v>
      </c>
      <c r="N230" s="90">
        <f t="shared" si="40"/>
        <v>5.1130649999999989</v>
      </c>
      <c r="P230" s="88">
        <f>IF(OR(COUNTIFS(Prices!$D:$D,$P$12,Prices!$A:$A,$B230,Prices!$I:$I,$G230)=0,COUNTIFS(Prices!$D:$D,$P$12,Prices!$A:$A,$B230,Prices!$I:$I,$G230,Prices!$G:$G,"Product NA")&gt;0),0,SUMIFS(Prices!$G:$G,Prices!$D:$D,$P$12,Prices!$A:$A,$B230,Prices!$I:$I,$G230))</f>
        <v>0</v>
      </c>
      <c r="Q230" s="88">
        <f>IF(OR(COUNTIFS(Prices!$D:$D,$P$12,Prices!$A:$A,$B230,Prices!$I:$I,$G230)=0,COUNTIFS(Prices!$D:$D,$P$12,Prices!$A:$A,$B230,Prices!$I:$I,$G230,Prices!$H:$H,"Product NA")&gt;0),0,SUMIFS(Prices!$H:$H,Prices!$D:$D,$P$12,Prices!$A:$A,$B230,Prices!$I:$I,$G230))</f>
        <v>0</v>
      </c>
      <c r="R230" s="89">
        <f>IF(OR($C230=0,$E230=0,COUNTIFS(Prices!$D:$D,$P$12,Prices!$A:$A,$B230,Prices!$I:$I,$G230,Prices!$H:$H,"Product NA")&gt;0),"",(P230+(Q230*($E230/1000))))</f>
        <v>0</v>
      </c>
      <c r="S230" s="89">
        <f t="shared" si="41"/>
        <v>0</v>
      </c>
      <c r="T230" s="90">
        <f t="shared" si="42"/>
        <v>0</v>
      </c>
      <c r="U230" s="90">
        <f t="shared" si="43"/>
        <v>0</v>
      </c>
      <c r="W230" s="88">
        <f>IF(OR(COUNTIFS(Prices!$D:$D,$W$12,Prices!$A:$A,$B230,Prices!$I:$I,$G230)=0,COUNTIFS(Prices!$D:$D,$W$12,Prices!$A:$A,$B230,Prices!$I:$I,$G230,Prices!$G:$G,"Product NA")&gt;0),0,SUMIFS(Prices!$G:$G,Prices!$D:$D,$W$12,Prices!$A:$A,$B230,Prices!$I:$I,$G230))</f>
        <v>0</v>
      </c>
      <c r="X230" s="88">
        <f>IF(OR(COUNTIFS(Prices!$D:$D,$W$12,Prices!$A:$A,$B230,Prices!$I:$I,$G230)=0,COUNTIFS(Prices!$D:$D,$W$12,Prices!$A:$A,$B230,Prices!$I:$I,$G230,Prices!$H:$H,"Product NA")&gt;0),0,SUMIFS(Prices!$H:$H,Prices!$D:$D,$W$12,Prices!$A:$A,$B230,Prices!$I:$I,$G230))</f>
        <v>0</v>
      </c>
      <c r="Y230" s="89">
        <f>IF(OR($C230=0,$E230=0,COUNTIFS(Prices!$D:$D,$W$12,Prices!$A:$A,$B230,Prices!$I:$I,$G230,Prices!$H:$H,"Product NA")&gt;0),"",(W230+(X230*($E230/1000))))</f>
        <v>0</v>
      </c>
      <c r="Z230" s="89">
        <f t="shared" si="44"/>
        <v>0</v>
      </c>
      <c r="AA230" s="90">
        <f t="shared" si="45"/>
        <v>0</v>
      </c>
      <c r="AB230" s="90">
        <f t="shared" si="46"/>
        <v>0</v>
      </c>
      <c r="AD230" s="88">
        <f>IF(OR(COUNTIFS(Prices!$D:$D,$AD$12,Prices!$A:$A,$B230,Prices!$I:$I,$G230)=0,COUNTIFS(Prices!$D:$D,$AD$12,Prices!$A:$A,$B230,Prices!$I:$I,$G230,Prices!$G:$G,"Product NA")&gt;0),0,SUMIFS(Prices!$G:$G,Prices!$D:$D,$AD$12,Prices!$A:$A,$B230,Prices!$I:$I,$G230))</f>
        <v>6.3000000000000007</v>
      </c>
      <c r="AE230" s="88">
        <f>IF(OR(COUNTIFS(Prices!$D:$D,$AD$12,Prices!$A:$A,$B230,Prices!$I:$I,$G230)=0,COUNTIFS(Prices!$D:$D,$AD$12,Prices!$A:$A,$B230,Prices!$I:$I,$G230,Prices!$H:$H,"Product NA")&gt;0),0,SUMIFS(Prices!$H:$H,Prices!$D:$D,$AD$12,Prices!$A:$A,$B230,Prices!$I:$I,$G230))</f>
        <v>9.6000000000000014</v>
      </c>
      <c r="AF230" s="89">
        <f>IF(OR($C230=0,$E230=0,COUNTIFS(Prices!$D:$D,$AD$12,Prices!$A:$A,$B230,Prices!$I:$I,$G230,Prices!$H:$H,"Product NA")&gt;0),"",(AD230+(AE230*($E230/1000))))</f>
        <v>9.1800000000000015</v>
      </c>
      <c r="AG230" s="89">
        <f t="shared" si="47"/>
        <v>0.59670000000000012</v>
      </c>
      <c r="AH230" s="90">
        <f t="shared" si="48"/>
        <v>9.7767000000000017</v>
      </c>
      <c r="AI230" s="90">
        <f t="shared" si="49"/>
        <v>9.7767000000000017</v>
      </c>
    </row>
    <row r="231" spans="2:35" x14ac:dyDescent="0.35">
      <c r="B231" s="87" t="s">
        <v>226</v>
      </c>
      <c r="C231" s="66">
        <v>1</v>
      </c>
      <c r="D231" s="66">
        <v>1</v>
      </c>
      <c r="E231" s="66">
        <v>300</v>
      </c>
      <c r="G231" s="75" t="str">
        <f t="shared" si="50"/>
        <v>0-500g</v>
      </c>
      <c r="H231" s="88">
        <f>IF(OR(COUNTIFS(Prices!$D:$D,$H$12,Prices!$A:$A,$B231,Prices!$I:$I,$G231)=0,COUNTIFS(Prices!$D:$D,$H$12,Prices!$A:$A,$B231,Prices!$I:$I,$G231,Prices!$G:$G,"Product NA")&gt;0),0,SUMIFS(Prices!$G:$G,Prices!$D:$D,$H$12,Prices!$A:$A,$B231,Prices!$I:$I,$G231))</f>
        <v>5.53</v>
      </c>
      <c r="I231" s="88">
        <f>IF(OR(COUNTIFS(Prices!$D:$D,$H$12,Prices!$A:$A,$B231,Prices!$I:$I,$G231)=0,COUNTIFS(Prices!$D:$D,$H$12,Prices!$A:$A,$B231,Prices!$I:$I,$G231,Prices!$H:$H,"Product NA")&gt;0),0,SUMIFS(Prices!$H:$H,Prices!$D:$D,$H$12,Prices!$A:$A,$B231,Prices!$I:$I,$G231))</f>
        <v>5.2700000000000005</v>
      </c>
      <c r="J231" s="89">
        <f>IF(OR($C231=0,$E231=0,COUNTIFS(Prices!$D:$D,$H$12,Prices!$A:$A,$B231,Prices!$I:$I,$G231,Prices!$H:$H,"Product NA")&gt;0),"",(H231+(I231*($E231/1000))))</f>
        <v>7.1110000000000007</v>
      </c>
      <c r="K231" s="89">
        <f>J231*-(INDEX(VRDs!$H$3:$J$12, MATCH($H$12, VRDs!$A$3:$A$12, 0), MATCH($D231, INDEX(VRDs!$E$3:$G$12, MATCH($H$12, VRDs!$A$3:$A$12, 0), 0), 1)))</f>
        <v>0</v>
      </c>
      <c r="L231" s="89">
        <f t="shared" si="51"/>
        <v>0.46221500000000004</v>
      </c>
      <c r="M231" s="90">
        <f t="shared" si="39"/>
        <v>7.5732150000000011</v>
      </c>
      <c r="N231" s="90">
        <f t="shared" si="40"/>
        <v>7.5732150000000011</v>
      </c>
      <c r="P231" s="88">
        <f>IF(OR(COUNTIFS(Prices!$D:$D,$P$12,Prices!$A:$A,$B231,Prices!$I:$I,$G231)=0,COUNTIFS(Prices!$D:$D,$P$12,Prices!$A:$A,$B231,Prices!$I:$I,$G231,Prices!$G:$G,"Product NA")&gt;0),0,SUMIFS(Prices!$G:$G,Prices!$D:$D,$P$12,Prices!$A:$A,$B231,Prices!$I:$I,$G231))</f>
        <v>5.75</v>
      </c>
      <c r="Q231" s="88">
        <f>IF(OR(COUNTIFS(Prices!$D:$D,$P$12,Prices!$A:$A,$B231,Prices!$I:$I,$G231)=0,COUNTIFS(Prices!$D:$D,$P$12,Prices!$A:$A,$B231,Prices!$I:$I,$G231,Prices!$H:$H,"Product NA")&gt;0),0,SUMIFS(Prices!$H:$H,Prices!$D:$D,$P$12,Prices!$A:$A,$B231,Prices!$I:$I,$G231))</f>
        <v>5.95</v>
      </c>
      <c r="R231" s="89">
        <f>IF(OR($C231=0,$E231=0,COUNTIFS(Prices!$D:$D,$P$12,Prices!$A:$A,$B231,Prices!$I:$I,$G231,Prices!$H:$H,"Product NA")&gt;0),"",(P231+(Q231*($E231/1000))))</f>
        <v>7.5350000000000001</v>
      </c>
      <c r="S231" s="89">
        <f t="shared" si="41"/>
        <v>0.48977500000000002</v>
      </c>
      <c r="T231" s="90">
        <f t="shared" si="42"/>
        <v>8.024775</v>
      </c>
      <c r="U231" s="90">
        <f t="shared" si="43"/>
        <v>8.024775</v>
      </c>
      <c r="W231" s="88">
        <f>IF(OR(COUNTIFS(Prices!$D:$D,$W$12,Prices!$A:$A,$B231,Prices!$I:$I,$G231)=0,COUNTIFS(Prices!$D:$D,$W$12,Prices!$A:$A,$B231,Prices!$I:$I,$G231,Prices!$G:$G,"Product NA")&gt;0),0,SUMIFS(Prices!$G:$G,Prices!$D:$D,$W$12,Prices!$A:$A,$B231,Prices!$I:$I,$G231))</f>
        <v>8.5</v>
      </c>
      <c r="X231" s="88">
        <f>IF(OR(COUNTIFS(Prices!$D:$D,$W$12,Prices!$A:$A,$B231,Prices!$I:$I,$G231)=0,COUNTIFS(Prices!$D:$D,$W$12,Prices!$A:$A,$B231,Prices!$I:$I,$G231,Prices!$H:$H,"Product NA")&gt;0),0,SUMIFS(Prices!$H:$H,Prices!$D:$D,$W$12,Prices!$A:$A,$B231,Prices!$I:$I,$G231))</f>
        <v>7.6000000000000005</v>
      </c>
      <c r="Y231" s="89">
        <f>IF(OR($C231=0,$E231=0,COUNTIFS(Prices!$D:$D,$W$12,Prices!$A:$A,$B231,Prices!$I:$I,$G231,Prices!$H:$H,"Product NA")&gt;0),"",(W231+(X231*($E231/1000))))</f>
        <v>10.780000000000001</v>
      </c>
      <c r="Z231" s="89">
        <f t="shared" si="44"/>
        <v>0.7007000000000001</v>
      </c>
      <c r="AA231" s="90">
        <f t="shared" si="45"/>
        <v>11.480700000000001</v>
      </c>
      <c r="AB231" s="90">
        <f t="shared" si="46"/>
        <v>11.480700000000001</v>
      </c>
      <c r="AD231" s="88">
        <f>IF(OR(COUNTIFS(Prices!$D:$D,$AD$12,Prices!$A:$A,$B231,Prices!$I:$I,$G231)=0,COUNTIFS(Prices!$D:$D,$AD$12,Prices!$A:$A,$B231,Prices!$I:$I,$G231,Prices!$G:$G,"Product NA")&gt;0),0,SUMIFS(Prices!$G:$G,Prices!$D:$D,$AD$12,Prices!$A:$A,$B231,Prices!$I:$I,$G231))</f>
        <v>0</v>
      </c>
      <c r="AE231" s="88">
        <f>IF(OR(COUNTIFS(Prices!$D:$D,$AD$12,Prices!$A:$A,$B231,Prices!$I:$I,$G231)=0,COUNTIFS(Prices!$D:$D,$AD$12,Prices!$A:$A,$B231,Prices!$I:$I,$G231,Prices!$H:$H,"Product NA")&gt;0),0,SUMIFS(Prices!$H:$H,Prices!$D:$D,$AD$12,Prices!$A:$A,$B231,Prices!$I:$I,$G231))</f>
        <v>0</v>
      </c>
      <c r="AF231" s="89">
        <f>IF(OR($C231=0,$E231=0,COUNTIFS(Prices!$D:$D,$AD$12,Prices!$A:$A,$B231,Prices!$I:$I,$G231,Prices!$H:$H,"Product NA")&gt;0),"",(AD231+(AE231*($E231/1000))))</f>
        <v>0</v>
      </c>
      <c r="AG231" s="89">
        <f t="shared" si="47"/>
        <v>0</v>
      </c>
      <c r="AH231" s="90">
        <f t="shared" si="48"/>
        <v>0</v>
      </c>
      <c r="AI231" s="90">
        <f t="shared" si="49"/>
        <v>0</v>
      </c>
    </row>
    <row r="232" spans="2:35" x14ac:dyDescent="0.35">
      <c r="B232" s="87" t="s">
        <v>227</v>
      </c>
      <c r="C232" s="66">
        <v>1</v>
      </c>
      <c r="D232" s="66">
        <v>1</v>
      </c>
      <c r="E232" s="66">
        <v>300</v>
      </c>
      <c r="G232" s="75" t="str">
        <f t="shared" si="50"/>
        <v>0-500g</v>
      </c>
      <c r="H232" s="88">
        <f>IF(OR(COUNTIFS(Prices!$D:$D,$H$12,Prices!$A:$A,$B232,Prices!$I:$I,$G232)=0,COUNTIFS(Prices!$D:$D,$H$12,Prices!$A:$A,$B232,Prices!$I:$I,$G232,Prices!$G:$G,"Product NA")&gt;0),0,SUMIFS(Prices!$G:$G,Prices!$D:$D,$H$12,Prices!$A:$A,$B232,Prices!$I:$I,$G232))</f>
        <v>0.98</v>
      </c>
      <c r="I232" s="88">
        <f>IF(OR(COUNTIFS(Prices!$D:$D,$H$12,Prices!$A:$A,$B232,Prices!$I:$I,$G232)=0,COUNTIFS(Prices!$D:$D,$H$12,Prices!$A:$A,$B232,Prices!$I:$I,$G232,Prices!$H:$H,"Product NA")&gt;0),0,SUMIFS(Prices!$H:$H,Prices!$D:$D,$H$12,Prices!$A:$A,$B232,Prices!$I:$I,$G232))</f>
        <v>11.63</v>
      </c>
      <c r="J232" s="89">
        <f>IF(OR($C232=0,$E232=0,COUNTIFS(Prices!$D:$D,$H$12,Prices!$A:$A,$B232,Prices!$I:$I,$G232,Prices!$H:$H,"Product NA")&gt;0),"",(H232+(I232*($E232/1000))))</f>
        <v>4.4690000000000003</v>
      </c>
      <c r="K232" s="89">
        <f>J232*-(INDEX(VRDs!$H$3:$J$12, MATCH($H$12, VRDs!$A$3:$A$12, 0), MATCH($D232, INDEX(VRDs!$E$3:$G$12, MATCH($H$12, VRDs!$A$3:$A$12, 0), 0), 1)))</f>
        <v>0</v>
      </c>
      <c r="L232" s="89">
        <f t="shared" si="51"/>
        <v>0.29048500000000005</v>
      </c>
      <c r="M232" s="90">
        <f t="shared" si="39"/>
        <v>4.7594850000000006</v>
      </c>
      <c r="N232" s="90">
        <f t="shared" si="40"/>
        <v>4.7594850000000006</v>
      </c>
      <c r="P232" s="88">
        <f>IF(OR(COUNTIFS(Prices!$D:$D,$P$12,Prices!$A:$A,$B232,Prices!$I:$I,$G232)=0,COUNTIFS(Prices!$D:$D,$P$12,Prices!$A:$A,$B232,Prices!$I:$I,$G232,Prices!$G:$G,"Product NA")&gt;0),0,SUMIFS(Prices!$G:$G,Prices!$D:$D,$P$12,Prices!$A:$A,$B232,Prices!$I:$I,$G232))</f>
        <v>0</v>
      </c>
      <c r="Q232" s="88">
        <f>IF(OR(COUNTIFS(Prices!$D:$D,$P$12,Prices!$A:$A,$B232,Prices!$I:$I,$G232)=0,COUNTIFS(Prices!$D:$D,$P$12,Prices!$A:$A,$B232,Prices!$I:$I,$G232,Prices!$H:$H,"Product NA")&gt;0),0,SUMIFS(Prices!$H:$H,Prices!$D:$D,$P$12,Prices!$A:$A,$B232,Prices!$I:$I,$G232))</f>
        <v>0</v>
      </c>
      <c r="R232" s="89">
        <f>IF(OR($C232=0,$E232=0,COUNTIFS(Prices!$D:$D,$P$12,Prices!$A:$A,$B232,Prices!$I:$I,$G232,Prices!$H:$H,"Product NA")&gt;0),"",(P232+(Q232*($E232/1000))))</f>
        <v>0</v>
      </c>
      <c r="S232" s="89">
        <f t="shared" si="41"/>
        <v>0</v>
      </c>
      <c r="T232" s="90">
        <f t="shared" si="42"/>
        <v>0</v>
      </c>
      <c r="U232" s="90">
        <f t="shared" si="43"/>
        <v>0</v>
      </c>
      <c r="W232" s="88">
        <f>IF(OR(COUNTIFS(Prices!$D:$D,$W$12,Prices!$A:$A,$B232,Prices!$I:$I,$G232)=0,COUNTIFS(Prices!$D:$D,$W$12,Prices!$A:$A,$B232,Prices!$I:$I,$G232,Prices!$G:$G,"Product NA")&gt;0),0,SUMIFS(Prices!$G:$G,Prices!$D:$D,$W$12,Prices!$A:$A,$B232,Prices!$I:$I,$G232))</f>
        <v>0</v>
      </c>
      <c r="X232" s="88">
        <f>IF(OR(COUNTIFS(Prices!$D:$D,$W$12,Prices!$A:$A,$B232,Prices!$I:$I,$G232)=0,COUNTIFS(Prices!$D:$D,$W$12,Prices!$A:$A,$B232,Prices!$I:$I,$G232,Prices!$H:$H,"Product NA")&gt;0),0,SUMIFS(Prices!$H:$H,Prices!$D:$D,$W$12,Prices!$A:$A,$B232,Prices!$I:$I,$G232))</f>
        <v>0</v>
      </c>
      <c r="Y232" s="89">
        <f>IF(OR($C232=0,$E232=0,COUNTIFS(Prices!$D:$D,$W$12,Prices!$A:$A,$B232,Prices!$I:$I,$G232,Prices!$H:$H,"Product NA")&gt;0),"",(W232+(X232*($E232/1000))))</f>
        <v>0</v>
      </c>
      <c r="Z232" s="89">
        <f t="shared" si="44"/>
        <v>0</v>
      </c>
      <c r="AA232" s="90">
        <f t="shared" si="45"/>
        <v>0</v>
      </c>
      <c r="AB232" s="90">
        <f t="shared" si="46"/>
        <v>0</v>
      </c>
      <c r="AD232" s="88">
        <f>IF(OR(COUNTIFS(Prices!$D:$D,$AD$12,Prices!$A:$A,$B232,Prices!$I:$I,$G232)=0,COUNTIFS(Prices!$D:$D,$AD$12,Prices!$A:$A,$B232,Prices!$I:$I,$G232,Prices!$G:$G,"Product NA")&gt;0),0,SUMIFS(Prices!$G:$G,Prices!$D:$D,$AD$12,Prices!$A:$A,$B232,Prices!$I:$I,$G232))</f>
        <v>6.5500000000000007</v>
      </c>
      <c r="AE232" s="88">
        <f>IF(OR(COUNTIFS(Prices!$D:$D,$AD$12,Prices!$A:$A,$B232,Prices!$I:$I,$G232)=0,COUNTIFS(Prices!$D:$D,$AD$12,Prices!$A:$A,$B232,Prices!$I:$I,$G232,Prices!$H:$H,"Product NA")&gt;0),0,SUMIFS(Prices!$H:$H,Prices!$D:$D,$AD$12,Prices!$A:$A,$B232,Prices!$I:$I,$G232))</f>
        <v>4.05</v>
      </c>
      <c r="AF232" s="89">
        <f>IF(OR($C232=0,$E232=0,COUNTIFS(Prices!$D:$D,$AD$12,Prices!$A:$A,$B232,Prices!$I:$I,$G232,Prices!$H:$H,"Product NA")&gt;0),"",(AD232+(AE232*($E232/1000))))</f>
        <v>7.7650000000000006</v>
      </c>
      <c r="AG232" s="89">
        <f t="shared" si="47"/>
        <v>0.50472500000000009</v>
      </c>
      <c r="AH232" s="90">
        <f t="shared" si="48"/>
        <v>8.2697250000000011</v>
      </c>
      <c r="AI232" s="90">
        <f t="shared" si="49"/>
        <v>8.2697250000000011</v>
      </c>
    </row>
    <row r="233" spans="2:35" x14ac:dyDescent="0.35">
      <c r="B233" s="87" t="s">
        <v>228</v>
      </c>
      <c r="C233" s="66">
        <v>1</v>
      </c>
      <c r="D233" s="66">
        <v>1</v>
      </c>
      <c r="E233" s="66">
        <v>300</v>
      </c>
      <c r="G233" s="75" t="str">
        <f t="shared" si="50"/>
        <v>0-500g</v>
      </c>
      <c r="H233" s="88">
        <f>IF(OR(COUNTIFS(Prices!$D:$D,$H$12,Prices!$A:$A,$B233,Prices!$I:$I,$G233)=0,COUNTIFS(Prices!$D:$D,$H$12,Prices!$A:$A,$B233,Prices!$I:$I,$G233,Prices!$G:$G,"Product NA")&gt;0),0,SUMIFS(Prices!$G:$G,Prices!$D:$D,$H$12,Prices!$A:$A,$B233,Prices!$I:$I,$G233))</f>
        <v>2.08</v>
      </c>
      <c r="I233" s="88">
        <f>IF(OR(COUNTIFS(Prices!$D:$D,$H$12,Prices!$A:$A,$B233,Prices!$I:$I,$G233)=0,COUNTIFS(Prices!$D:$D,$H$12,Prices!$A:$A,$B233,Prices!$I:$I,$G233,Prices!$H:$H,"Product NA")&gt;0),0,SUMIFS(Prices!$H:$H,Prices!$D:$D,$H$12,Prices!$A:$A,$B233,Prices!$I:$I,$G233))</f>
        <v>4.21</v>
      </c>
      <c r="J233" s="89">
        <f>IF(OR($C233=0,$E233=0,COUNTIFS(Prices!$D:$D,$H$12,Prices!$A:$A,$B233,Prices!$I:$I,$G233,Prices!$H:$H,"Product NA")&gt;0),"",(H233+(I233*($E233/1000))))</f>
        <v>3.343</v>
      </c>
      <c r="K233" s="89">
        <f>J233*-(INDEX(VRDs!$H$3:$J$12, MATCH($H$12, VRDs!$A$3:$A$12, 0), MATCH($D233, INDEX(VRDs!$E$3:$G$12, MATCH($H$12, VRDs!$A$3:$A$12, 0), 0), 1)))</f>
        <v>0</v>
      </c>
      <c r="L233" s="89">
        <f t="shared" si="51"/>
        <v>0.21729500000000002</v>
      </c>
      <c r="M233" s="90">
        <f t="shared" si="39"/>
        <v>3.560295</v>
      </c>
      <c r="N233" s="90">
        <f t="shared" si="40"/>
        <v>3.560295</v>
      </c>
      <c r="P233" s="88">
        <f>IF(OR(COUNTIFS(Prices!$D:$D,$P$12,Prices!$A:$A,$B233,Prices!$I:$I,$G233)=0,COUNTIFS(Prices!$D:$D,$P$12,Prices!$A:$A,$B233,Prices!$I:$I,$G233,Prices!$G:$G,"Product NA")&gt;0),0,SUMIFS(Prices!$G:$G,Prices!$D:$D,$P$12,Prices!$A:$A,$B233,Prices!$I:$I,$G233))</f>
        <v>0</v>
      </c>
      <c r="Q233" s="88">
        <f>IF(OR(COUNTIFS(Prices!$D:$D,$P$12,Prices!$A:$A,$B233,Prices!$I:$I,$G233)=0,COUNTIFS(Prices!$D:$D,$P$12,Prices!$A:$A,$B233,Prices!$I:$I,$G233,Prices!$H:$H,"Product NA")&gt;0),0,SUMIFS(Prices!$H:$H,Prices!$D:$D,$P$12,Prices!$A:$A,$B233,Prices!$I:$I,$G233))</f>
        <v>0</v>
      </c>
      <c r="R233" s="89">
        <f>IF(OR($C233=0,$E233=0,COUNTIFS(Prices!$D:$D,$P$12,Prices!$A:$A,$B233,Prices!$I:$I,$G233,Prices!$H:$H,"Product NA")&gt;0),"",(P233+(Q233*($E233/1000))))</f>
        <v>0</v>
      </c>
      <c r="S233" s="89">
        <f t="shared" si="41"/>
        <v>0</v>
      </c>
      <c r="T233" s="90">
        <f t="shared" si="42"/>
        <v>0</v>
      </c>
      <c r="U233" s="90">
        <f t="shared" si="43"/>
        <v>0</v>
      </c>
      <c r="W233" s="88">
        <f>IF(OR(COUNTIFS(Prices!$D:$D,$W$12,Prices!$A:$A,$B233,Prices!$I:$I,$G233)=0,COUNTIFS(Prices!$D:$D,$W$12,Prices!$A:$A,$B233,Prices!$I:$I,$G233,Prices!$G:$G,"Product NA")&gt;0),0,SUMIFS(Prices!$G:$G,Prices!$D:$D,$W$12,Prices!$A:$A,$B233,Prices!$I:$I,$G233))</f>
        <v>6.7</v>
      </c>
      <c r="X233" s="88">
        <f>IF(OR(COUNTIFS(Prices!$D:$D,$W$12,Prices!$A:$A,$B233,Prices!$I:$I,$G233)=0,COUNTIFS(Prices!$D:$D,$W$12,Prices!$A:$A,$B233,Prices!$I:$I,$G233,Prices!$H:$H,"Product NA")&gt;0),0,SUMIFS(Prices!$H:$H,Prices!$D:$D,$W$12,Prices!$A:$A,$B233,Prices!$I:$I,$G233))</f>
        <v>9.6000000000000014</v>
      </c>
      <c r="Y233" s="89">
        <f>IF(OR($C233=0,$E233=0,COUNTIFS(Prices!$D:$D,$W$12,Prices!$A:$A,$B233,Prices!$I:$I,$G233,Prices!$H:$H,"Product NA")&gt;0),"",(W233+(X233*($E233/1000))))</f>
        <v>9.58</v>
      </c>
      <c r="Z233" s="89">
        <f t="shared" si="44"/>
        <v>0.62270000000000003</v>
      </c>
      <c r="AA233" s="90">
        <f t="shared" si="45"/>
        <v>10.2027</v>
      </c>
      <c r="AB233" s="90">
        <f t="shared" si="46"/>
        <v>10.2027</v>
      </c>
      <c r="AD233" s="88">
        <f>IF(OR(COUNTIFS(Prices!$D:$D,$AD$12,Prices!$A:$A,$B233,Prices!$I:$I,$G233)=0,COUNTIFS(Prices!$D:$D,$AD$12,Prices!$A:$A,$B233,Prices!$I:$I,$G233,Prices!$G:$G,"Product NA")&gt;0),0,SUMIFS(Prices!$G:$G,Prices!$D:$D,$AD$12,Prices!$A:$A,$B233,Prices!$I:$I,$G233))</f>
        <v>0</v>
      </c>
      <c r="AE233" s="88">
        <f>IF(OR(COUNTIFS(Prices!$D:$D,$AD$12,Prices!$A:$A,$B233,Prices!$I:$I,$G233)=0,COUNTIFS(Prices!$D:$D,$AD$12,Prices!$A:$A,$B233,Prices!$I:$I,$G233,Prices!$H:$H,"Product NA")&gt;0),0,SUMIFS(Prices!$H:$H,Prices!$D:$D,$AD$12,Prices!$A:$A,$B233,Prices!$I:$I,$G233))</f>
        <v>0</v>
      </c>
      <c r="AF233" s="89">
        <f>IF(OR($C233=0,$E233=0,COUNTIFS(Prices!$D:$D,$AD$12,Prices!$A:$A,$B233,Prices!$I:$I,$G233,Prices!$H:$H,"Product NA")&gt;0),"",(AD233+(AE233*($E233/1000))))</f>
        <v>0</v>
      </c>
      <c r="AG233" s="89">
        <f t="shared" si="47"/>
        <v>0</v>
      </c>
      <c r="AH233" s="90">
        <f t="shared" si="48"/>
        <v>0</v>
      </c>
      <c r="AI233" s="90">
        <f t="shared" si="49"/>
        <v>0</v>
      </c>
    </row>
    <row r="234" spans="2:35" x14ac:dyDescent="0.35">
      <c r="B234" s="87" t="s">
        <v>229</v>
      </c>
      <c r="C234" s="66">
        <v>1</v>
      </c>
      <c r="D234" s="66">
        <v>1</v>
      </c>
      <c r="E234" s="66">
        <v>300</v>
      </c>
      <c r="G234" s="75" t="str">
        <f t="shared" si="50"/>
        <v>0-500g</v>
      </c>
      <c r="H234" s="88">
        <f>IF(OR(COUNTIFS(Prices!$D:$D,$H$12,Prices!$A:$A,$B234,Prices!$I:$I,$G234)=0,COUNTIFS(Prices!$D:$D,$H$12,Prices!$A:$A,$B234,Prices!$I:$I,$G234,Prices!$G:$G,"Product NA")&gt;0),0,SUMIFS(Prices!$G:$G,Prices!$D:$D,$H$12,Prices!$A:$A,$B234,Prices!$I:$I,$G234))</f>
        <v>1.87</v>
      </c>
      <c r="I234" s="88">
        <f>IF(OR(COUNTIFS(Prices!$D:$D,$H$12,Prices!$A:$A,$B234,Prices!$I:$I,$G234)=0,COUNTIFS(Prices!$D:$D,$H$12,Prices!$A:$A,$B234,Prices!$I:$I,$G234,Prices!$H:$H,"Product NA")&gt;0),0,SUMIFS(Prices!$H:$H,Prices!$D:$D,$H$12,Prices!$A:$A,$B234,Prices!$I:$I,$G234))</f>
        <v>3.44</v>
      </c>
      <c r="J234" s="89">
        <f>IF(OR($C234=0,$E234=0,COUNTIFS(Prices!$D:$D,$H$12,Prices!$A:$A,$B234,Prices!$I:$I,$G234,Prices!$H:$H,"Product NA")&gt;0),"",(H234+(I234*($E234/1000))))</f>
        <v>2.9020000000000001</v>
      </c>
      <c r="K234" s="89">
        <f>J234*-(INDEX(VRDs!$H$3:$J$12, MATCH($H$12, VRDs!$A$3:$A$12, 0), MATCH($D234, INDEX(VRDs!$E$3:$G$12, MATCH($H$12, VRDs!$A$3:$A$12, 0), 0), 1)))</f>
        <v>0</v>
      </c>
      <c r="L234" s="89">
        <f t="shared" si="51"/>
        <v>0.18863000000000002</v>
      </c>
      <c r="M234" s="90">
        <f t="shared" si="39"/>
        <v>3.09063</v>
      </c>
      <c r="N234" s="90">
        <f t="shared" si="40"/>
        <v>3.09063</v>
      </c>
      <c r="P234" s="88">
        <f>IF(OR(COUNTIFS(Prices!$D:$D,$P$12,Prices!$A:$A,$B234,Prices!$I:$I,$G234)=0,COUNTIFS(Prices!$D:$D,$P$12,Prices!$A:$A,$B234,Prices!$I:$I,$G234,Prices!$G:$G,"Product NA")&gt;0),0,SUMIFS(Prices!$G:$G,Prices!$D:$D,$P$12,Prices!$A:$A,$B234,Prices!$I:$I,$G234))</f>
        <v>5.7</v>
      </c>
      <c r="Q234" s="88">
        <f>IF(OR(COUNTIFS(Prices!$D:$D,$P$12,Prices!$A:$A,$B234,Prices!$I:$I,$G234)=0,COUNTIFS(Prices!$D:$D,$P$12,Prices!$A:$A,$B234,Prices!$I:$I,$G234,Prices!$H:$H,"Product NA")&gt;0),0,SUMIFS(Prices!$H:$H,Prices!$D:$D,$P$12,Prices!$A:$A,$B234,Prices!$I:$I,$G234))</f>
        <v>4.05</v>
      </c>
      <c r="R234" s="89">
        <f>IF(OR($C234=0,$E234=0,COUNTIFS(Prices!$D:$D,$P$12,Prices!$A:$A,$B234,Prices!$I:$I,$G234,Prices!$H:$H,"Product NA")&gt;0),"",(P234+(Q234*($E234/1000))))</f>
        <v>6.915</v>
      </c>
      <c r="S234" s="89">
        <f t="shared" si="41"/>
        <v>0.44947500000000001</v>
      </c>
      <c r="T234" s="90">
        <f t="shared" si="42"/>
        <v>7.3644749999999997</v>
      </c>
      <c r="U234" s="90">
        <f t="shared" si="43"/>
        <v>7.3644749999999997</v>
      </c>
      <c r="W234" s="88">
        <f>IF(OR(COUNTIFS(Prices!$D:$D,$W$12,Prices!$A:$A,$B234,Prices!$I:$I,$G234)=0,COUNTIFS(Prices!$D:$D,$W$12,Prices!$A:$A,$B234,Prices!$I:$I,$G234,Prices!$G:$G,"Product NA")&gt;0),0,SUMIFS(Prices!$G:$G,Prices!$D:$D,$W$12,Prices!$A:$A,$B234,Prices!$I:$I,$G234))</f>
        <v>6.25</v>
      </c>
      <c r="X234" s="88">
        <f>IF(OR(COUNTIFS(Prices!$D:$D,$W$12,Prices!$A:$A,$B234,Prices!$I:$I,$G234)=0,COUNTIFS(Prices!$D:$D,$W$12,Prices!$A:$A,$B234,Prices!$I:$I,$G234,Prices!$H:$H,"Product NA")&gt;0),0,SUMIFS(Prices!$H:$H,Prices!$D:$D,$W$12,Prices!$A:$A,$B234,Prices!$I:$I,$G234))</f>
        <v>3.8000000000000003</v>
      </c>
      <c r="Y234" s="89">
        <f>IF(OR($C234=0,$E234=0,COUNTIFS(Prices!$D:$D,$W$12,Prices!$A:$A,$B234,Prices!$I:$I,$G234,Prices!$H:$H,"Product NA")&gt;0),"",(W234+(X234*($E234/1000))))</f>
        <v>7.3900000000000006</v>
      </c>
      <c r="Z234" s="89">
        <f t="shared" si="44"/>
        <v>0.48035000000000005</v>
      </c>
      <c r="AA234" s="90">
        <f t="shared" si="45"/>
        <v>7.8703500000000002</v>
      </c>
      <c r="AB234" s="90">
        <f t="shared" si="46"/>
        <v>7.8703500000000002</v>
      </c>
      <c r="AD234" s="88">
        <f>IF(OR(COUNTIFS(Prices!$D:$D,$AD$12,Prices!$A:$A,$B234,Prices!$I:$I,$G234)=0,COUNTIFS(Prices!$D:$D,$AD$12,Prices!$A:$A,$B234,Prices!$I:$I,$G234,Prices!$G:$G,"Product NA")&gt;0),0,SUMIFS(Prices!$G:$G,Prices!$D:$D,$AD$12,Prices!$A:$A,$B234,Prices!$I:$I,$G234))</f>
        <v>0</v>
      </c>
      <c r="AE234" s="88">
        <f>IF(OR(COUNTIFS(Prices!$D:$D,$AD$12,Prices!$A:$A,$B234,Prices!$I:$I,$G234)=0,COUNTIFS(Prices!$D:$D,$AD$12,Prices!$A:$A,$B234,Prices!$I:$I,$G234,Prices!$H:$H,"Product NA")&gt;0),0,SUMIFS(Prices!$H:$H,Prices!$D:$D,$AD$12,Prices!$A:$A,$B234,Prices!$I:$I,$G234))</f>
        <v>0</v>
      </c>
      <c r="AF234" s="89">
        <f>IF(OR($C234=0,$E234=0,COUNTIFS(Prices!$D:$D,$AD$12,Prices!$A:$A,$B234,Prices!$I:$I,$G234,Prices!$H:$H,"Product NA")&gt;0),"",(AD234+(AE234*($E234/1000))))</f>
        <v>0</v>
      </c>
      <c r="AG234" s="89">
        <f t="shared" si="47"/>
        <v>0</v>
      </c>
      <c r="AH234" s="90">
        <f t="shared" si="48"/>
        <v>0</v>
      </c>
      <c r="AI234" s="90">
        <f t="shared" si="49"/>
        <v>0</v>
      </c>
    </row>
    <row r="235" spans="2:35" x14ac:dyDescent="0.35">
      <c r="B235" s="87" t="s">
        <v>230</v>
      </c>
      <c r="C235" s="66">
        <v>1</v>
      </c>
      <c r="D235" s="66">
        <v>1</v>
      </c>
      <c r="E235" s="66">
        <v>300</v>
      </c>
      <c r="G235" s="75" t="str">
        <f t="shared" si="50"/>
        <v>0-500g</v>
      </c>
      <c r="H235" s="88">
        <f>IF(OR(COUNTIFS(Prices!$D:$D,$H$12,Prices!$A:$A,$B235,Prices!$I:$I,$G235)=0,COUNTIFS(Prices!$D:$D,$H$12,Prices!$A:$A,$B235,Prices!$I:$I,$G235,Prices!$G:$G,"Product NA")&gt;0),0,SUMIFS(Prices!$G:$G,Prices!$D:$D,$H$12,Prices!$A:$A,$B235,Prices!$I:$I,$G235))</f>
        <v>0.43</v>
      </c>
      <c r="I235" s="88">
        <f>IF(OR(COUNTIFS(Prices!$D:$D,$H$12,Prices!$A:$A,$B235,Prices!$I:$I,$G235)=0,COUNTIFS(Prices!$D:$D,$H$12,Prices!$A:$A,$B235,Prices!$I:$I,$G235,Prices!$H:$H,"Product NA")&gt;0),0,SUMIFS(Prices!$H:$H,Prices!$D:$D,$H$12,Prices!$A:$A,$B235,Prices!$I:$I,$G235))</f>
        <v>14.57</v>
      </c>
      <c r="J235" s="89">
        <f>IF(OR($C235=0,$E235=0,COUNTIFS(Prices!$D:$D,$H$12,Prices!$A:$A,$B235,Prices!$I:$I,$G235,Prices!$H:$H,"Product NA")&gt;0),"",(H235+(I235*($E235/1000))))</f>
        <v>4.8009999999999993</v>
      </c>
      <c r="K235" s="89">
        <f>J235*-(INDEX(VRDs!$H$3:$J$12, MATCH($H$12, VRDs!$A$3:$A$12, 0), MATCH($D235, INDEX(VRDs!$E$3:$G$12, MATCH($H$12, VRDs!$A$3:$A$12, 0), 0), 1)))</f>
        <v>0</v>
      </c>
      <c r="L235" s="89">
        <f t="shared" si="51"/>
        <v>0.31206499999999998</v>
      </c>
      <c r="M235" s="90">
        <f t="shared" si="39"/>
        <v>5.1130649999999989</v>
      </c>
      <c r="N235" s="90">
        <f t="shared" si="40"/>
        <v>5.1130649999999989</v>
      </c>
      <c r="P235" s="88">
        <f>IF(OR(COUNTIFS(Prices!$D:$D,$P$12,Prices!$A:$A,$B235,Prices!$I:$I,$G235)=0,COUNTIFS(Prices!$D:$D,$P$12,Prices!$A:$A,$B235,Prices!$I:$I,$G235,Prices!$G:$G,"Product NA")&gt;0),0,SUMIFS(Prices!$G:$G,Prices!$D:$D,$P$12,Prices!$A:$A,$B235,Prices!$I:$I,$G235))</f>
        <v>0</v>
      </c>
      <c r="Q235" s="88">
        <f>IF(OR(COUNTIFS(Prices!$D:$D,$P$12,Prices!$A:$A,$B235,Prices!$I:$I,$G235)=0,COUNTIFS(Prices!$D:$D,$P$12,Prices!$A:$A,$B235,Prices!$I:$I,$G235,Prices!$H:$H,"Product NA")&gt;0),0,SUMIFS(Prices!$H:$H,Prices!$D:$D,$P$12,Prices!$A:$A,$B235,Prices!$I:$I,$G235))</f>
        <v>0</v>
      </c>
      <c r="R235" s="89">
        <f>IF(OR($C235=0,$E235=0,COUNTIFS(Prices!$D:$D,$P$12,Prices!$A:$A,$B235,Prices!$I:$I,$G235,Prices!$H:$H,"Product NA")&gt;0),"",(P235+(Q235*($E235/1000))))</f>
        <v>0</v>
      </c>
      <c r="S235" s="89">
        <f t="shared" si="41"/>
        <v>0</v>
      </c>
      <c r="T235" s="90">
        <f t="shared" si="42"/>
        <v>0</v>
      </c>
      <c r="U235" s="90">
        <f t="shared" si="43"/>
        <v>0</v>
      </c>
      <c r="W235" s="88">
        <f>IF(OR(COUNTIFS(Prices!$D:$D,$W$12,Prices!$A:$A,$B235,Prices!$I:$I,$G235)=0,COUNTIFS(Prices!$D:$D,$W$12,Prices!$A:$A,$B235,Prices!$I:$I,$G235,Prices!$G:$G,"Product NA")&gt;0),0,SUMIFS(Prices!$G:$G,Prices!$D:$D,$W$12,Prices!$A:$A,$B235,Prices!$I:$I,$G235))</f>
        <v>0</v>
      </c>
      <c r="X235" s="88">
        <f>IF(OR(COUNTIFS(Prices!$D:$D,$W$12,Prices!$A:$A,$B235,Prices!$I:$I,$G235)=0,COUNTIFS(Prices!$D:$D,$W$12,Prices!$A:$A,$B235,Prices!$I:$I,$G235,Prices!$H:$H,"Product NA")&gt;0),0,SUMIFS(Prices!$H:$H,Prices!$D:$D,$W$12,Prices!$A:$A,$B235,Prices!$I:$I,$G235))</f>
        <v>0</v>
      </c>
      <c r="Y235" s="89">
        <f>IF(OR($C235=0,$E235=0,COUNTIFS(Prices!$D:$D,$W$12,Prices!$A:$A,$B235,Prices!$I:$I,$G235,Prices!$H:$H,"Product NA")&gt;0),"",(W235+(X235*($E235/1000))))</f>
        <v>0</v>
      </c>
      <c r="Z235" s="89">
        <f t="shared" si="44"/>
        <v>0</v>
      </c>
      <c r="AA235" s="90">
        <f t="shared" si="45"/>
        <v>0</v>
      </c>
      <c r="AB235" s="90">
        <f t="shared" si="46"/>
        <v>0</v>
      </c>
      <c r="AD235" s="88">
        <f>IF(OR(COUNTIFS(Prices!$D:$D,$AD$12,Prices!$A:$A,$B235,Prices!$I:$I,$G235)=0,COUNTIFS(Prices!$D:$D,$AD$12,Prices!$A:$A,$B235,Prices!$I:$I,$G235,Prices!$G:$G,"Product NA")&gt;0),0,SUMIFS(Prices!$G:$G,Prices!$D:$D,$AD$12,Prices!$A:$A,$B235,Prices!$I:$I,$G235))</f>
        <v>6.3000000000000007</v>
      </c>
      <c r="AE235" s="88">
        <f>IF(OR(COUNTIFS(Prices!$D:$D,$AD$12,Prices!$A:$A,$B235,Prices!$I:$I,$G235)=0,COUNTIFS(Prices!$D:$D,$AD$12,Prices!$A:$A,$B235,Prices!$I:$I,$G235,Prices!$H:$H,"Product NA")&gt;0),0,SUMIFS(Prices!$H:$H,Prices!$D:$D,$AD$12,Prices!$A:$A,$B235,Prices!$I:$I,$G235))</f>
        <v>9.6000000000000014</v>
      </c>
      <c r="AF235" s="89">
        <f>IF(OR($C235=0,$E235=0,COUNTIFS(Prices!$D:$D,$AD$12,Prices!$A:$A,$B235,Prices!$I:$I,$G235,Prices!$H:$H,"Product NA")&gt;0),"",(AD235+(AE235*($E235/1000))))</f>
        <v>9.1800000000000015</v>
      </c>
      <c r="AG235" s="89">
        <f t="shared" si="47"/>
        <v>0.59670000000000012</v>
      </c>
      <c r="AH235" s="90">
        <f t="shared" si="48"/>
        <v>9.7767000000000017</v>
      </c>
      <c r="AI235" s="90">
        <f t="shared" si="49"/>
        <v>9.7767000000000017</v>
      </c>
    </row>
    <row r="236" spans="2:35" x14ac:dyDescent="0.35">
      <c r="B236" s="87" t="s">
        <v>231</v>
      </c>
      <c r="C236" s="66">
        <v>1</v>
      </c>
      <c r="D236" s="66">
        <v>1</v>
      </c>
      <c r="E236" s="66">
        <v>300</v>
      </c>
      <c r="G236" s="75" t="str">
        <f t="shared" si="50"/>
        <v>0-500g</v>
      </c>
      <c r="H236" s="88">
        <f>IF(OR(COUNTIFS(Prices!$D:$D,$H$12,Prices!$A:$A,$B236,Prices!$I:$I,$G236)=0,COUNTIFS(Prices!$D:$D,$H$12,Prices!$A:$A,$B236,Prices!$I:$I,$G236,Prices!$G:$G,"Product NA")&gt;0),0,SUMIFS(Prices!$G:$G,Prices!$D:$D,$H$12,Prices!$A:$A,$B236,Prices!$I:$I,$G236))</f>
        <v>2.08</v>
      </c>
      <c r="I236" s="88">
        <f>IF(OR(COUNTIFS(Prices!$D:$D,$H$12,Prices!$A:$A,$B236,Prices!$I:$I,$G236)=0,COUNTIFS(Prices!$D:$D,$H$12,Prices!$A:$A,$B236,Prices!$I:$I,$G236,Prices!$H:$H,"Product NA")&gt;0),0,SUMIFS(Prices!$H:$H,Prices!$D:$D,$H$12,Prices!$A:$A,$B236,Prices!$I:$I,$G236))</f>
        <v>4.21</v>
      </c>
      <c r="J236" s="89">
        <f>IF(OR($C236=0,$E236=0,COUNTIFS(Prices!$D:$D,$H$12,Prices!$A:$A,$B236,Prices!$I:$I,$G236,Prices!$H:$H,"Product NA")&gt;0),"",(H236+(I236*($E236/1000))))</f>
        <v>3.343</v>
      </c>
      <c r="K236" s="89">
        <f>J236*-(INDEX(VRDs!$H$3:$J$12, MATCH($H$12, VRDs!$A$3:$A$12, 0), MATCH($D236, INDEX(VRDs!$E$3:$G$12, MATCH($H$12, VRDs!$A$3:$A$12, 0), 0), 1)))</f>
        <v>0</v>
      </c>
      <c r="L236" s="89">
        <f t="shared" si="51"/>
        <v>0.21729500000000002</v>
      </c>
      <c r="M236" s="90">
        <f t="shared" si="39"/>
        <v>3.560295</v>
      </c>
      <c r="N236" s="90">
        <f t="shared" si="40"/>
        <v>3.560295</v>
      </c>
      <c r="P236" s="88">
        <f>IF(OR(COUNTIFS(Prices!$D:$D,$P$12,Prices!$A:$A,$B236,Prices!$I:$I,$G236)=0,COUNTIFS(Prices!$D:$D,$P$12,Prices!$A:$A,$B236,Prices!$I:$I,$G236,Prices!$G:$G,"Product NA")&gt;0),0,SUMIFS(Prices!$G:$G,Prices!$D:$D,$P$12,Prices!$A:$A,$B236,Prices!$I:$I,$G236))</f>
        <v>5.7</v>
      </c>
      <c r="Q236" s="88">
        <f>IF(OR(COUNTIFS(Prices!$D:$D,$P$12,Prices!$A:$A,$B236,Prices!$I:$I,$G236)=0,COUNTIFS(Prices!$D:$D,$P$12,Prices!$A:$A,$B236,Prices!$I:$I,$G236,Prices!$H:$H,"Product NA")&gt;0),0,SUMIFS(Prices!$H:$H,Prices!$D:$D,$P$12,Prices!$A:$A,$B236,Prices!$I:$I,$G236))</f>
        <v>9.9500000000000011</v>
      </c>
      <c r="R236" s="89">
        <f>IF(OR($C236=0,$E236=0,COUNTIFS(Prices!$D:$D,$P$12,Prices!$A:$A,$B236,Prices!$I:$I,$G236,Prices!$H:$H,"Product NA")&gt;0),"",(P236+(Q236*($E236/1000))))</f>
        <v>8.6850000000000005</v>
      </c>
      <c r="S236" s="89">
        <f t="shared" si="41"/>
        <v>0.56452500000000005</v>
      </c>
      <c r="T236" s="90">
        <f t="shared" si="42"/>
        <v>9.2495250000000002</v>
      </c>
      <c r="U236" s="90">
        <f t="shared" si="43"/>
        <v>9.2495250000000002</v>
      </c>
      <c r="W236" s="88">
        <f>IF(OR(COUNTIFS(Prices!$D:$D,$W$12,Prices!$A:$A,$B236,Prices!$I:$I,$G236)=0,COUNTIFS(Prices!$D:$D,$W$12,Prices!$A:$A,$B236,Prices!$I:$I,$G236,Prices!$G:$G,"Product NA")&gt;0),0,SUMIFS(Prices!$G:$G,Prices!$D:$D,$W$12,Prices!$A:$A,$B236,Prices!$I:$I,$G236))</f>
        <v>6.7</v>
      </c>
      <c r="X236" s="88">
        <f>IF(OR(COUNTIFS(Prices!$D:$D,$W$12,Prices!$A:$A,$B236,Prices!$I:$I,$G236)=0,COUNTIFS(Prices!$D:$D,$W$12,Prices!$A:$A,$B236,Prices!$I:$I,$G236,Prices!$H:$H,"Product NA")&gt;0),0,SUMIFS(Prices!$H:$H,Prices!$D:$D,$W$12,Prices!$A:$A,$B236,Prices!$I:$I,$G236))</f>
        <v>9.6000000000000014</v>
      </c>
      <c r="Y236" s="89">
        <f>IF(OR($C236=0,$E236=0,COUNTIFS(Prices!$D:$D,$W$12,Prices!$A:$A,$B236,Prices!$I:$I,$G236,Prices!$H:$H,"Product NA")&gt;0),"",(W236+(X236*($E236/1000))))</f>
        <v>9.58</v>
      </c>
      <c r="Z236" s="89">
        <f t="shared" si="44"/>
        <v>0.62270000000000003</v>
      </c>
      <c r="AA236" s="90">
        <f t="shared" si="45"/>
        <v>10.2027</v>
      </c>
      <c r="AB236" s="90">
        <f t="shared" si="46"/>
        <v>10.2027</v>
      </c>
      <c r="AD236" s="88">
        <f>IF(OR(COUNTIFS(Prices!$D:$D,$AD$12,Prices!$A:$A,$B236,Prices!$I:$I,$G236)=0,COUNTIFS(Prices!$D:$D,$AD$12,Prices!$A:$A,$B236,Prices!$I:$I,$G236,Prices!$G:$G,"Product NA")&gt;0),0,SUMIFS(Prices!$G:$G,Prices!$D:$D,$AD$12,Prices!$A:$A,$B236,Prices!$I:$I,$G236))</f>
        <v>6.7</v>
      </c>
      <c r="AE236" s="88">
        <f>IF(OR(COUNTIFS(Prices!$D:$D,$AD$12,Prices!$A:$A,$B236,Prices!$I:$I,$G236)=0,COUNTIFS(Prices!$D:$D,$AD$12,Prices!$A:$A,$B236,Prices!$I:$I,$G236,Prices!$H:$H,"Product NA")&gt;0),0,SUMIFS(Prices!$H:$H,Prices!$D:$D,$AD$12,Prices!$A:$A,$B236,Prices!$I:$I,$G236))</f>
        <v>9.6000000000000014</v>
      </c>
      <c r="AF236" s="89">
        <f>IF(OR($C236=0,$E236=0,COUNTIFS(Prices!$D:$D,$AD$12,Prices!$A:$A,$B236,Prices!$I:$I,$G236,Prices!$H:$H,"Product NA")&gt;0),"",(AD236+(AE236*($E236/1000))))</f>
        <v>9.58</v>
      </c>
      <c r="AG236" s="89">
        <f t="shared" si="47"/>
        <v>0.62270000000000003</v>
      </c>
      <c r="AH236" s="90">
        <f t="shared" si="48"/>
        <v>10.2027</v>
      </c>
      <c r="AI236" s="90">
        <f t="shared" si="49"/>
        <v>10.2027</v>
      </c>
    </row>
    <row r="237" spans="2:35" x14ac:dyDescent="0.35">
      <c r="B237" s="87" t="s">
        <v>232</v>
      </c>
      <c r="C237" s="66">
        <v>1</v>
      </c>
      <c r="D237" s="66">
        <v>1</v>
      </c>
      <c r="E237" s="66">
        <v>300</v>
      </c>
      <c r="G237" s="75" t="str">
        <f t="shared" si="50"/>
        <v>0-500g</v>
      </c>
      <c r="H237" s="88">
        <f>IF(OR(COUNTIFS(Prices!$D:$D,$H$12,Prices!$A:$A,$B237,Prices!$I:$I,$G237)=0,COUNTIFS(Prices!$D:$D,$H$12,Prices!$A:$A,$B237,Prices!$I:$I,$G237,Prices!$G:$G,"Product NA")&gt;0),0,SUMIFS(Prices!$G:$G,Prices!$D:$D,$H$12,Prices!$A:$A,$B237,Prices!$I:$I,$G237))</f>
        <v>2.08</v>
      </c>
      <c r="I237" s="88">
        <f>IF(OR(COUNTIFS(Prices!$D:$D,$H$12,Prices!$A:$A,$B237,Prices!$I:$I,$G237)=0,COUNTIFS(Prices!$D:$D,$H$12,Prices!$A:$A,$B237,Prices!$I:$I,$G237,Prices!$H:$H,"Product NA")&gt;0),0,SUMIFS(Prices!$H:$H,Prices!$D:$D,$H$12,Prices!$A:$A,$B237,Prices!$I:$I,$G237))</f>
        <v>4.21</v>
      </c>
      <c r="J237" s="89">
        <f>IF(OR($C237=0,$E237=0,COUNTIFS(Prices!$D:$D,$H$12,Prices!$A:$A,$B237,Prices!$I:$I,$G237,Prices!$H:$H,"Product NA")&gt;0),"",(H237+(I237*($E237/1000))))</f>
        <v>3.343</v>
      </c>
      <c r="K237" s="89">
        <f>J237*-(INDEX(VRDs!$H$3:$J$12, MATCH($H$12, VRDs!$A$3:$A$12, 0), MATCH($D237, INDEX(VRDs!$E$3:$G$12, MATCH($H$12, VRDs!$A$3:$A$12, 0), 0), 1)))</f>
        <v>0</v>
      </c>
      <c r="L237" s="89">
        <f t="shared" si="51"/>
        <v>0.21729500000000002</v>
      </c>
      <c r="M237" s="90">
        <f t="shared" si="39"/>
        <v>3.560295</v>
      </c>
      <c r="N237" s="90">
        <f t="shared" si="40"/>
        <v>3.560295</v>
      </c>
      <c r="P237" s="88">
        <f>IF(OR(COUNTIFS(Prices!$D:$D,$P$12,Prices!$A:$A,$B237,Prices!$I:$I,$G237)=0,COUNTIFS(Prices!$D:$D,$P$12,Prices!$A:$A,$B237,Prices!$I:$I,$G237,Prices!$G:$G,"Product NA")&gt;0),0,SUMIFS(Prices!$G:$G,Prices!$D:$D,$P$12,Prices!$A:$A,$B237,Prices!$I:$I,$G237))</f>
        <v>0</v>
      </c>
      <c r="Q237" s="88">
        <f>IF(OR(COUNTIFS(Prices!$D:$D,$P$12,Prices!$A:$A,$B237,Prices!$I:$I,$G237)=0,COUNTIFS(Prices!$D:$D,$P$12,Prices!$A:$A,$B237,Prices!$I:$I,$G237,Prices!$H:$H,"Product NA")&gt;0),0,SUMIFS(Prices!$H:$H,Prices!$D:$D,$P$12,Prices!$A:$A,$B237,Prices!$I:$I,$G237))</f>
        <v>0</v>
      </c>
      <c r="R237" s="89">
        <f>IF(OR($C237=0,$E237=0,COUNTIFS(Prices!$D:$D,$P$12,Prices!$A:$A,$B237,Prices!$I:$I,$G237,Prices!$H:$H,"Product NA")&gt;0),"",(P237+(Q237*($E237/1000))))</f>
        <v>0</v>
      </c>
      <c r="S237" s="89">
        <f t="shared" si="41"/>
        <v>0</v>
      </c>
      <c r="T237" s="90">
        <f t="shared" si="42"/>
        <v>0</v>
      </c>
      <c r="U237" s="90">
        <f t="shared" si="43"/>
        <v>0</v>
      </c>
      <c r="W237" s="88">
        <f>IF(OR(COUNTIFS(Prices!$D:$D,$W$12,Prices!$A:$A,$B237,Prices!$I:$I,$G237)=0,COUNTIFS(Prices!$D:$D,$W$12,Prices!$A:$A,$B237,Prices!$I:$I,$G237,Prices!$G:$G,"Product NA")&gt;0),0,SUMIFS(Prices!$G:$G,Prices!$D:$D,$W$12,Prices!$A:$A,$B237,Prices!$I:$I,$G237))</f>
        <v>0</v>
      </c>
      <c r="X237" s="88">
        <f>IF(OR(COUNTIFS(Prices!$D:$D,$W$12,Prices!$A:$A,$B237,Prices!$I:$I,$G237)=0,COUNTIFS(Prices!$D:$D,$W$12,Prices!$A:$A,$B237,Prices!$I:$I,$G237,Prices!$H:$H,"Product NA")&gt;0),0,SUMIFS(Prices!$H:$H,Prices!$D:$D,$W$12,Prices!$A:$A,$B237,Prices!$I:$I,$G237))</f>
        <v>0</v>
      </c>
      <c r="Y237" s="89">
        <f>IF(OR($C237=0,$E237=0,COUNTIFS(Prices!$D:$D,$W$12,Prices!$A:$A,$B237,Prices!$I:$I,$G237,Prices!$H:$H,"Product NA")&gt;0),"",(W237+(X237*($E237/1000))))</f>
        <v>0</v>
      </c>
      <c r="Z237" s="89">
        <f t="shared" si="44"/>
        <v>0</v>
      </c>
      <c r="AA237" s="90">
        <f t="shared" si="45"/>
        <v>0</v>
      </c>
      <c r="AB237" s="90">
        <f t="shared" si="46"/>
        <v>0</v>
      </c>
      <c r="AD237" s="88">
        <f>IF(OR(COUNTIFS(Prices!$D:$D,$AD$12,Prices!$A:$A,$B237,Prices!$I:$I,$G237)=0,COUNTIFS(Prices!$D:$D,$AD$12,Prices!$A:$A,$B237,Prices!$I:$I,$G237,Prices!$G:$G,"Product NA")&gt;0),0,SUMIFS(Prices!$G:$G,Prices!$D:$D,$AD$12,Prices!$A:$A,$B237,Prices!$I:$I,$G237))</f>
        <v>6.7</v>
      </c>
      <c r="AE237" s="88">
        <f>IF(OR(COUNTIFS(Prices!$D:$D,$AD$12,Prices!$A:$A,$B237,Prices!$I:$I,$G237)=0,COUNTIFS(Prices!$D:$D,$AD$12,Prices!$A:$A,$B237,Prices!$I:$I,$G237,Prices!$H:$H,"Product NA")&gt;0),0,SUMIFS(Prices!$H:$H,Prices!$D:$D,$AD$12,Prices!$A:$A,$B237,Prices!$I:$I,$G237))</f>
        <v>9.6000000000000014</v>
      </c>
      <c r="AF237" s="89">
        <f>IF(OR($C237=0,$E237=0,COUNTIFS(Prices!$D:$D,$AD$12,Prices!$A:$A,$B237,Prices!$I:$I,$G237,Prices!$H:$H,"Product NA")&gt;0),"",(AD237+(AE237*($E237/1000))))</f>
        <v>9.58</v>
      </c>
      <c r="AG237" s="89">
        <f t="shared" si="47"/>
        <v>0.62270000000000003</v>
      </c>
      <c r="AH237" s="90">
        <f t="shared" si="48"/>
        <v>10.2027</v>
      </c>
      <c r="AI237" s="90">
        <f t="shared" si="49"/>
        <v>10.2027</v>
      </c>
    </row>
    <row r="238" spans="2:35" x14ac:dyDescent="0.35">
      <c r="B238" s="87" t="s">
        <v>233</v>
      </c>
      <c r="C238" s="66">
        <v>1</v>
      </c>
      <c r="D238" s="66">
        <v>1</v>
      </c>
      <c r="E238" s="66">
        <v>300</v>
      </c>
      <c r="G238" s="75" t="str">
        <f t="shared" si="50"/>
        <v>0-500g</v>
      </c>
      <c r="H238" s="88">
        <f>IF(OR(COUNTIFS(Prices!$D:$D,$H$12,Prices!$A:$A,$B238,Prices!$I:$I,$G238)=0,COUNTIFS(Prices!$D:$D,$H$12,Prices!$A:$A,$B238,Prices!$I:$I,$G238,Prices!$G:$G,"Product NA")&gt;0),0,SUMIFS(Prices!$G:$G,Prices!$D:$D,$H$12,Prices!$A:$A,$B238,Prices!$I:$I,$G238))</f>
        <v>1.1599999999999999</v>
      </c>
      <c r="I238" s="88">
        <f>IF(OR(COUNTIFS(Prices!$D:$D,$H$12,Prices!$A:$A,$B238,Prices!$I:$I,$G238)=0,COUNTIFS(Prices!$D:$D,$H$12,Prices!$A:$A,$B238,Prices!$I:$I,$G238,Prices!$H:$H,"Product NA")&gt;0),0,SUMIFS(Prices!$H:$H,Prices!$D:$D,$H$12,Prices!$A:$A,$B238,Prices!$I:$I,$G238))</f>
        <v>13.64</v>
      </c>
      <c r="J238" s="89">
        <f>IF(OR($C238=0,$E238=0,COUNTIFS(Prices!$D:$D,$H$12,Prices!$A:$A,$B238,Prices!$I:$I,$G238,Prices!$H:$H,"Product NA")&gt;0),"",(H238+(I238*($E238/1000))))</f>
        <v>5.2519999999999998</v>
      </c>
      <c r="K238" s="89">
        <f>J238*-(INDEX(VRDs!$H$3:$J$12, MATCH($H$12, VRDs!$A$3:$A$12, 0), MATCH($D238, INDEX(VRDs!$E$3:$G$12, MATCH($H$12, VRDs!$A$3:$A$12, 0), 0), 1)))</f>
        <v>0</v>
      </c>
      <c r="L238" s="89">
        <f t="shared" si="51"/>
        <v>0.34138000000000002</v>
      </c>
      <c r="M238" s="90">
        <f t="shared" si="39"/>
        <v>5.5933799999999998</v>
      </c>
      <c r="N238" s="90">
        <f t="shared" si="40"/>
        <v>5.5933799999999998</v>
      </c>
      <c r="P238" s="88">
        <f>IF(OR(COUNTIFS(Prices!$D:$D,$P$12,Prices!$A:$A,$B238,Prices!$I:$I,$G238)=0,COUNTIFS(Prices!$D:$D,$P$12,Prices!$A:$A,$B238,Prices!$I:$I,$G238,Prices!$G:$G,"Product NA")&gt;0),0,SUMIFS(Prices!$G:$G,Prices!$D:$D,$P$12,Prices!$A:$A,$B238,Prices!$I:$I,$G238))</f>
        <v>0</v>
      </c>
      <c r="Q238" s="88">
        <f>IF(OR(COUNTIFS(Prices!$D:$D,$P$12,Prices!$A:$A,$B238,Prices!$I:$I,$G238)=0,COUNTIFS(Prices!$D:$D,$P$12,Prices!$A:$A,$B238,Prices!$I:$I,$G238,Prices!$H:$H,"Product NA")&gt;0),0,SUMIFS(Prices!$H:$H,Prices!$D:$D,$P$12,Prices!$A:$A,$B238,Prices!$I:$I,$G238))</f>
        <v>0</v>
      </c>
      <c r="R238" s="89">
        <f>IF(OR($C238=0,$E238=0,COUNTIFS(Prices!$D:$D,$P$12,Prices!$A:$A,$B238,Prices!$I:$I,$G238,Prices!$H:$H,"Product NA")&gt;0),"",(P238+(Q238*($E238/1000))))</f>
        <v>0</v>
      </c>
      <c r="S238" s="89">
        <f t="shared" si="41"/>
        <v>0</v>
      </c>
      <c r="T238" s="90">
        <f t="shared" si="42"/>
        <v>0</v>
      </c>
      <c r="U238" s="90">
        <f t="shared" si="43"/>
        <v>0</v>
      </c>
      <c r="W238" s="88">
        <f>IF(OR(COUNTIFS(Prices!$D:$D,$W$12,Prices!$A:$A,$B238,Prices!$I:$I,$G238)=0,COUNTIFS(Prices!$D:$D,$W$12,Prices!$A:$A,$B238,Prices!$I:$I,$G238,Prices!$G:$G,"Product NA")&gt;0),0,SUMIFS(Prices!$G:$G,Prices!$D:$D,$W$12,Prices!$A:$A,$B238,Prices!$I:$I,$G238))</f>
        <v>0</v>
      </c>
      <c r="X238" s="88">
        <f>IF(OR(COUNTIFS(Prices!$D:$D,$W$12,Prices!$A:$A,$B238,Prices!$I:$I,$G238)=0,COUNTIFS(Prices!$D:$D,$W$12,Prices!$A:$A,$B238,Prices!$I:$I,$G238,Prices!$H:$H,"Product NA")&gt;0),0,SUMIFS(Prices!$H:$H,Prices!$D:$D,$W$12,Prices!$A:$A,$B238,Prices!$I:$I,$G238))</f>
        <v>0</v>
      </c>
      <c r="Y238" s="89">
        <f>IF(OR($C238=0,$E238=0,COUNTIFS(Prices!$D:$D,$W$12,Prices!$A:$A,$B238,Prices!$I:$I,$G238,Prices!$H:$H,"Product NA")&gt;0),"",(W238+(X238*($E238/1000))))</f>
        <v>0</v>
      </c>
      <c r="Z238" s="89">
        <f t="shared" si="44"/>
        <v>0</v>
      </c>
      <c r="AA238" s="90">
        <f t="shared" si="45"/>
        <v>0</v>
      </c>
      <c r="AB238" s="90">
        <f t="shared" si="46"/>
        <v>0</v>
      </c>
      <c r="AD238" s="88">
        <f>IF(OR(COUNTIFS(Prices!$D:$D,$AD$12,Prices!$A:$A,$B238,Prices!$I:$I,$G238)=0,COUNTIFS(Prices!$D:$D,$AD$12,Prices!$A:$A,$B238,Prices!$I:$I,$G238,Prices!$G:$G,"Product NA")&gt;0),0,SUMIFS(Prices!$G:$G,Prices!$D:$D,$AD$12,Prices!$A:$A,$B238,Prices!$I:$I,$G238))</f>
        <v>6.3000000000000007</v>
      </c>
      <c r="AE238" s="88">
        <f>IF(OR(COUNTIFS(Prices!$D:$D,$AD$12,Prices!$A:$A,$B238,Prices!$I:$I,$G238)=0,COUNTIFS(Prices!$D:$D,$AD$12,Prices!$A:$A,$B238,Prices!$I:$I,$G238,Prices!$H:$H,"Product NA")&gt;0),0,SUMIFS(Prices!$H:$H,Prices!$D:$D,$AD$12,Prices!$A:$A,$B238,Prices!$I:$I,$G238))</f>
        <v>9.6000000000000014</v>
      </c>
      <c r="AF238" s="89">
        <f>IF(OR($C238=0,$E238=0,COUNTIFS(Prices!$D:$D,$AD$12,Prices!$A:$A,$B238,Prices!$I:$I,$G238,Prices!$H:$H,"Product NA")&gt;0),"",(AD238+(AE238*($E238/1000))))</f>
        <v>9.1800000000000015</v>
      </c>
      <c r="AG238" s="89">
        <f t="shared" si="47"/>
        <v>0.59670000000000012</v>
      </c>
      <c r="AH238" s="90">
        <f t="shared" si="48"/>
        <v>9.7767000000000017</v>
      </c>
      <c r="AI238" s="90">
        <f t="shared" si="49"/>
        <v>9.7767000000000017</v>
      </c>
    </row>
    <row r="239" spans="2:35" x14ac:dyDescent="0.35">
      <c r="B239" s="87" t="s">
        <v>234</v>
      </c>
      <c r="C239" s="66">
        <v>1</v>
      </c>
      <c r="D239" s="66">
        <v>1</v>
      </c>
      <c r="E239" s="66">
        <v>300</v>
      </c>
      <c r="G239" s="75" t="str">
        <f t="shared" si="50"/>
        <v>0-500g</v>
      </c>
      <c r="H239" s="88">
        <f>IF(OR(COUNTIFS(Prices!$D:$D,$H$12,Prices!$A:$A,$B239,Prices!$I:$I,$G239)=0,COUNTIFS(Prices!$D:$D,$H$12,Prices!$A:$A,$B239,Prices!$I:$I,$G239,Prices!$G:$G,"Product NA")&gt;0),0,SUMIFS(Prices!$G:$G,Prices!$D:$D,$H$12,Prices!$A:$A,$B239,Prices!$I:$I,$G239))</f>
        <v>2.08</v>
      </c>
      <c r="I239" s="88">
        <f>IF(OR(COUNTIFS(Prices!$D:$D,$H$12,Prices!$A:$A,$B239,Prices!$I:$I,$G239)=0,COUNTIFS(Prices!$D:$D,$H$12,Prices!$A:$A,$B239,Prices!$I:$I,$G239,Prices!$H:$H,"Product NA")&gt;0),0,SUMIFS(Prices!$H:$H,Prices!$D:$D,$H$12,Prices!$A:$A,$B239,Prices!$I:$I,$G239))</f>
        <v>4.21</v>
      </c>
      <c r="J239" s="89">
        <f>IF(OR($C239=0,$E239=0,COUNTIFS(Prices!$D:$D,$H$12,Prices!$A:$A,$B239,Prices!$I:$I,$G239,Prices!$H:$H,"Product NA")&gt;0),"",(H239+(I239*($E239/1000))))</f>
        <v>3.343</v>
      </c>
      <c r="K239" s="89">
        <f>J239*-(INDEX(VRDs!$H$3:$J$12, MATCH($H$12, VRDs!$A$3:$A$12, 0), MATCH($D239, INDEX(VRDs!$E$3:$G$12, MATCH($H$12, VRDs!$A$3:$A$12, 0), 0), 1)))</f>
        <v>0</v>
      </c>
      <c r="L239" s="89">
        <f t="shared" si="51"/>
        <v>0.21729500000000002</v>
      </c>
      <c r="M239" s="90">
        <f t="shared" si="39"/>
        <v>3.560295</v>
      </c>
      <c r="N239" s="90">
        <f t="shared" si="40"/>
        <v>3.560295</v>
      </c>
      <c r="P239" s="88">
        <f>IF(OR(COUNTIFS(Prices!$D:$D,$P$12,Prices!$A:$A,$B239,Prices!$I:$I,$G239)=0,COUNTIFS(Prices!$D:$D,$P$12,Prices!$A:$A,$B239,Prices!$I:$I,$G239,Prices!$G:$G,"Product NA")&gt;0),0,SUMIFS(Prices!$G:$G,Prices!$D:$D,$P$12,Prices!$A:$A,$B239,Prices!$I:$I,$G239))</f>
        <v>0</v>
      </c>
      <c r="Q239" s="88">
        <f>IF(OR(COUNTIFS(Prices!$D:$D,$P$12,Prices!$A:$A,$B239,Prices!$I:$I,$G239)=0,COUNTIFS(Prices!$D:$D,$P$12,Prices!$A:$A,$B239,Prices!$I:$I,$G239,Prices!$H:$H,"Product NA")&gt;0),0,SUMIFS(Prices!$H:$H,Prices!$D:$D,$P$12,Prices!$A:$A,$B239,Prices!$I:$I,$G239))</f>
        <v>0</v>
      </c>
      <c r="R239" s="89">
        <f>IF(OR($C239=0,$E239=0,COUNTIFS(Prices!$D:$D,$P$12,Prices!$A:$A,$B239,Prices!$I:$I,$G239,Prices!$H:$H,"Product NA")&gt;0),"",(P239+(Q239*($E239/1000))))</f>
        <v>0</v>
      </c>
      <c r="S239" s="89">
        <f t="shared" si="41"/>
        <v>0</v>
      </c>
      <c r="T239" s="90">
        <f t="shared" si="42"/>
        <v>0</v>
      </c>
      <c r="U239" s="90">
        <f t="shared" si="43"/>
        <v>0</v>
      </c>
      <c r="W239" s="88">
        <f>IF(OR(COUNTIFS(Prices!$D:$D,$W$12,Prices!$A:$A,$B239,Prices!$I:$I,$G239)=0,COUNTIFS(Prices!$D:$D,$W$12,Prices!$A:$A,$B239,Prices!$I:$I,$G239,Prices!$G:$G,"Product NA")&gt;0),0,SUMIFS(Prices!$G:$G,Prices!$D:$D,$W$12,Prices!$A:$A,$B239,Prices!$I:$I,$G239))</f>
        <v>0</v>
      </c>
      <c r="X239" s="88">
        <f>IF(OR(COUNTIFS(Prices!$D:$D,$W$12,Prices!$A:$A,$B239,Prices!$I:$I,$G239)=0,COUNTIFS(Prices!$D:$D,$W$12,Prices!$A:$A,$B239,Prices!$I:$I,$G239,Prices!$H:$H,"Product NA")&gt;0),0,SUMIFS(Prices!$H:$H,Prices!$D:$D,$W$12,Prices!$A:$A,$B239,Prices!$I:$I,$G239))</f>
        <v>0</v>
      </c>
      <c r="Y239" s="89">
        <f>IF(OR($C239=0,$E239=0,COUNTIFS(Prices!$D:$D,$W$12,Prices!$A:$A,$B239,Prices!$I:$I,$G239,Prices!$H:$H,"Product NA")&gt;0),"",(W239+(X239*($E239/1000))))</f>
        <v>0</v>
      </c>
      <c r="Z239" s="89">
        <f t="shared" si="44"/>
        <v>0</v>
      </c>
      <c r="AA239" s="90">
        <f t="shared" si="45"/>
        <v>0</v>
      </c>
      <c r="AB239" s="90">
        <f t="shared" si="46"/>
        <v>0</v>
      </c>
      <c r="AD239" s="88">
        <f>IF(OR(COUNTIFS(Prices!$D:$D,$AD$12,Prices!$A:$A,$B239,Prices!$I:$I,$G239)=0,COUNTIFS(Prices!$D:$D,$AD$12,Prices!$A:$A,$B239,Prices!$I:$I,$G239,Prices!$G:$G,"Product NA")&gt;0),0,SUMIFS(Prices!$G:$G,Prices!$D:$D,$AD$12,Prices!$A:$A,$B239,Prices!$I:$I,$G239))</f>
        <v>6.7</v>
      </c>
      <c r="AE239" s="88">
        <f>IF(OR(COUNTIFS(Prices!$D:$D,$AD$12,Prices!$A:$A,$B239,Prices!$I:$I,$G239)=0,COUNTIFS(Prices!$D:$D,$AD$12,Prices!$A:$A,$B239,Prices!$I:$I,$G239,Prices!$H:$H,"Product NA")&gt;0),0,SUMIFS(Prices!$H:$H,Prices!$D:$D,$AD$12,Prices!$A:$A,$B239,Prices!$I:$I,$G239))</f>
        <v>9.6000000000000014</v>
      </c>
      <c r="AF239" s="89">
        <f>IF(OR($C239=0,$E239=0,COUNTIFS(Prices!$D:$D,$AD$12,Prices!$A:$A,$B239,Prices!$I:$I,$G239,Prices!$H:$H,"Product NA")&gt;0),"",(AD239+(AE239*($E239/1000))))</f>
        <v>9.58</v>
      </c>
      <c r="AG239" s="89">
        <f t="shared" si="47"/>
        <v>0.62270000000000003</v>
      </c>
      <c r="AH239" s="90">
        <f t="shared" si="48"/>
        <v>10.2027</v>
      </c>
      <c r="AI239" s="90">
        <f t="shared" si="49"/>
        <v>10.2027</v>
      </c>
    </row>
    <row r="240" spans="2:35" x14ac:dyDescent="0.35">
      <c r="B240" s="87" t="s">
        <v>235</v>
      </c>
      <c r="C240" s="66">
        <v>1</v>
      </c>
      <c r="D240" s="66">
        <v>1</v>
      </c>
      <c r="E240" s="66">
        <v>300</v>
      </c>
      <c r="G240" s="75" t="str">
        <f t="shared" si="50"/>
        <v>0-500g</v>
      </c>
      <c r="H240" s="88">
        <f>IF(OR(COUNTIFS(Prices!$D:$D,$H$12,Prices!$A:$A,$B240,Prices!$I:$I,$G240)=0,COUNTIFS(Prices!$D:$D,$H$12,Prices!$A:$A,$B240,Prices!$I:$I,$G240,Prices!$G:$G,"Product NA")&gt;0),0,SUMIFS(Prices!$G:$G,Prices!$D:$D,$H$12,Prices!$A:$A,$B240,Prices!$I:$I,$G240))</f>
        <v>1.45</v>
      </c>
      <c r="I240" s="88">
        <f>IF(OR(COUNTIFS(Prices!$D:$D,$H$12,Prices!$A:$A,$B240,Prices!$I:$I,$G240)=0,COUNTIFS(Prices!$D:$D,$H$12,Prices!$A:$A,$B240,Prices!$I:$I,$G240,Prices!$H:$H,"Product NA")&gt;0),0,SUMIFS(Prices!$H:$H,Prices!$D:$D,$H$12,Prices!$A:$A,$B240,Prices!$I:$I,$G240))</f>
        <v>12.64</v>
      </c>
      <c r="J240" s="89">
        <f>IF(OR($C240=0,$E240=0,COUNTIFS(Prices!$D:$D,$H$12,Prices!$A:$A,$B240,Prices!$I:$I,$G240,Prices!$H:$H,"Product NA")&gt;0),"",(H240+(I240*($E240/1000))))</f>
        <v>5.242</v>
      </c>
      <c r="K240" s="89">
        <f>J240*-(INDEX(VRDs!$H$3:$J$12, MATCH($H$12, VRDs!$A$3:$A$12, 0), MATCH($D240, INDEX(VRDs!$E$3:$G$12, MATCH($H$12, VRDs!$A$3:$A$12, 0), 0), 1)))</f>
        <v>0</v>
      </c>
      <c r="L240" s="89">
        <f t="shared" si="51"/>
        <v>0.34073000000000003</v>
      </c>
      <c r="M240" s="90">
        <f t="shared" si="39"/>
        <v>5.5827299999999997</v>
      </c>
      <c r="N240" s="90">
        <f t="shared" si="40"/>
        <v>5.5827299999999997</v>
      </c>
      <c r="P240" s="88">
        <f>IF(OR(COUNTIFS(Prices!$D:$D,$P$12,Prices!$A:$A,$B240,Prices!$I:$I,$G240)=0,COUNTIFS(Prices!$D:$D,$P$12,Prices!$A:$A,$B240,Prices!$I:$I,$G240,Prices!$G:$G,"Product NA")&gt;0),0,SUMIFS(Prices!$G:$G,Prices!$D:$D,$P$12,Prices!$A:$A,$B240,Prices!$I:$I,$G240))</f>
        <v>0</v>
      </c>
      <c r="Q240" s="88">
        <f>IF(OR(COUNTIFS(Prices!$D:$D,$P$12,Prices!$A:$A,$B240,Prices!$I:$I,$G240)=0,COUNTIFS(Prices!$D:$D,$P$12,Prices!$A:$A,$B240,Prices!$I:$I,$G240,Prices!$H:$H,"Product NA")&gt;0),0,SUMIFS(Prices!$H:$H,Prices!$D:$D,$P$12,Prices!$A:$A,$B240,Prices!$I:$I,$G240))</f>
        <v>0</v>
      </c>
      <c r="R240" s="89">
        <f>IF(OR($C240=0,$E240=0,COUNTIFS(Prices!$D:$D,$P$12,Prices!$A:$A,$B240,Prices!$I:$I,$G240,Prices!$H:$H,"Product NA")&gt;0),"",(P240+(Q240*($E240/1000))))</f>
        <v>0</v>
      </c>
      <c r="S240" s="89">
        <f t="shared" si="41"/>
        <v>0</v>
      </c>
      <c r="T240" s="90">
        <f t="shared" si="42"/>
        <v>0</v>
      </c>
      <c r="U240" s="90">
        <f t="shared" si="43"/>
        <v>0</v>
      </c>
      <c r="W240" s="88">
        <f>IF(OR(COUNTIFS(Prices!$D:$D,$W$12,Prices!$A:$A,$B240,Prices!$I:$I,$G240)=0,COUNTIFS(Prices!$D:$D,$W$12,Prices!$A:$A,$B240,Prices!$I:$I,$G240,Prices!$G:$G,"Product NA")&gt;0),0,SUMIFS(Prices!$G:$G,Prices!$D:$D,$W$12,Prices!$A:$A,$B240,Prices!$I:$I,$G240))</f>
        <v>0</v>
      </c>
      <c r="X240" s="88">
        <f>IF(OR(COUNTIFS(Prices!$D:$D,$W$12,Prices!$A:$A,$B240,Prices!$I:$I,$G240)=0,COUNTIFS(Prices!$D:$D,$W$12,Prices!$A:$A,$B240,Prices!$I:$I,$G240,Prices!$H:$H,"Product NA")&gt;0),0,SUMIFS(Prices!$H:$H,Prices!$D:$D,$W$12,Prices!$A:$A,$B240,Prices!$I:$I,$G240))</f>
        <v>0</v>
      </c>
      <c r="Y240" s="89">
        <f>IF(OR($C240=0,$E240=0,COUNTIFS(Prices!$D:$D,$W$12,Prices!$A:$A,$B240,Prices!$I:$I,$G240,Prices!$H:$H,"Product NA")&gt;0),"",(W240+(X240*($E240/1000))))</f>
        <v>0</v>
      </c>
      <c r="Z240" s="89">
        <f t="shared" si="44"/>
        <v>0</v>
      </c>
      <c r="AA240" s="90">
        <f t="shared" si="45"/>
        <v>0</v>
      </c>
      <c r="AB240" s="90">
        <f t="shared" si="46"/>
        <v>0</v>
      </c>
      <c r="AD240" s="88">
        <f>IF(OR(COUNTIFS(Prices!$D:$D,$AD$12,Prices!$A:$A,$B240,Prices!$I:$I,$G240)=0,COUNTIFS(Prices!$D:$D,$AD$12,Prices!$A:$A,$B240,Prices!$I:$I,$G240,Prices!$G:$G,"Product NA")&gt;0),0,SUMIFS(Prices!$G:$G,Prices!$D:$D,$AD$12,Prices!$A:$A,$B240,Prices!$I:$I,$G240))</f>
        <v>6.5500000000000007</v>
      </c>
      <c r="AE240" s="88">
        <f>IF(OR(COUNTIFS(Prices!$D:$D,$AD$12,Prices!$A:$A,$B240,Prices!$I:$I,$G240)=0,COUNTIFS(Prices!$D:$D,$AD$12,Prices!$A:$A,$B240,Prices!$I:$I,$G240,Prices!$H:$H,"Product NA")&gt;0),0,SUMIFS(Prices!$H:$H,Prices!$D:$D,$AD$12,Prices!$A:$A,$B240,Prices!$I:$I,$G240))</f>
        <v>8.6</v>
      </c>
      <c r="AF240" s="89">
        <f>IF(OR($C240=0,$E240=0,COUNTIFS(Prices!$D:$D,$AD$12,Prices!$A:$A,$B240,Prices!$I:$I,$G240,Prices!$H:$H,"Product NA")&gt;0),"",(AD240+(AE240*($E240/1000))))</f>
        <v>9.1300000000000008</v>
      </c>
      <c r="AG240" s="89">
        <f t="shared" si="47"/>
        <v>0.59345000000000003</v>
      </c>
      <c r="AH240" s="90">
        <f t="shared" si="48"/>
        <v>9.7234500000000015</v>
      </c>
      <c r="AI240" s="90">
        <f t="shared" si="49"/>
        <v>9.7234500000000015</v>
      </c>
    </row>
    <row r="241" spans="2:35" x14ac:dyDescent="0.35">
      <c r="B241" s="87" t="s">
        <v>236</v>
      </c>
      <c r="C241" s="66">
        <v>1</v>
      </c>
      <c r="D241" s="66">
        <v>1</v>
      </c>
      <c r="E241" s="66">
        <v>300</v>
      </c>
      <c r="G241" s="75" t="str">
        <f t="shared" si="50"/>
        <v>0-500g</v>
      </c>
      <c r="H241" s="88">
        <f>IF(OR(COUNTIFS(Prices!$D:$D,$H$12,Prices!$A:$A,$B241,Prices!$I:$I,$G241)=0,COUNTIFS(Prices!$D:$D,$H$12,Prices!$A:$A,$B241,Prices!$I:$I,$G241,Prices!$G:$G,"Product NA")&gt;0),0,SUMIFS(Prices!$G:$G,Prices!$D:$D,$H$12,Prices!$A:$A,$B241,Prices!$I:$I,$G241))</f>
        <v>1.1599999999999999</v>
      </c>
      <c r="I241" s="88">
        <f>IF(OR(COUNTIFS(Prices!$D:$D,$H$12,Prices!$A:$A,$B241,Prices!$I:$I,$G241)=0,COUNTIFS(Prices!$D:$D,$H$12,Prices!$A:$A,$B241,Prices!$I:$I,$G241,Prices!$H:$H,"Product NA")&gt;0),0,SUMIFS(Prices!$H:$H,Prices!$D:$D,$H$12,Prices!$A:$A,$B241,Prices!$I:$I,$G241))</f>
        <v>13.64</v>
      </c>
      <c r="J241" s="89">
        <f>IF(OR($C241=0,$E241=0,COUNTIFS(Prices!$D:$D,$H$12,Prices!$A:$A,$B241,Prices!$I:$I,$G241,Prices!$H:$H,"Product NA")&gt;0),"",(H241+(I241*($E241/1000))))</f>
        <v>5.2519999999999998</v>
      </c>
      <c r="K241" s="89">
        <f>J241*-(INDEX(VRDs!$H$3:$J$12, MATCH($H$12, VRDs!$A$3:$A$12, 0), MATCH($D241, INDEX(VRDs!$E$3:$G$12, MATCH($H$12, VRDs!$A$3:$A$12, 0), 0), 1)))</f>
        <v>0</v>
      </c>
      <c r="L241" s="89">
        <f t="shared" si="51"/>
        <v>0.34138000000000002</v>
      </c>
      <c r="M241" s="90">
        <f t="shared" si="39"/>
        <v>5.5933799999999998</v>
      </c>
      <c r="N241" s="90">
        <f t="shared" si="40"/>
        <v>5.5933799999999998</v>
      </c>
      <c r="P241" s="88">
        <f>IF(OR(COUNTIFS(Prices!$D:$D,$P$12,Prices!$A:$A,$B241,Prices!$I:$I,$G241)=0,COUNTIFS(Prices!$D:$D,$P$12,Prices!$A:$A,$B241,Prices!$I:$I,$G241,Prices!$G:$G,"Product NA")&gt;0),0,SUMIFS(Prices!$G:$G,Prices!$D:$D,$P$12,Prices!$A:$A,$B241,Prices!$I:$I,$G241))</f>
        <v>0</v>
      </c>
      <c r="Q241" s="88">
        <f>IF(OR(COUNTIFS(Prices!$D:$D,$P$12,Prices!$A:$A,$B241,Prices!$I:$I,$G241)=0,COUNTIFS(Prices!$D:$D,$P$12,Prices!$A:$A,$B241,Prices!$I:$I,$G241,Prices!$H:$H,"Product NA")&gt;0),0,SUMIFS(Prices!$H:$H,Prices!$D:$D,$P$12,Prices!$A:$A,$B241,Prices!$I:$I,$G241))</f>
        <v>0</v>
      </c>
      <c r="R241" s="89">
        <f>IF(OR($C241=0,$E241=0,COUNTIFS(Prices!$D:$D,$P$12,Prices!$A:$A,$B241,Prices!$I:$I,$G241,Prices!$H:$H,"Product NA")&gt;0),"",(P241+(Q241*($E241/1000))))</f>
        <v>0</v>
      </c>
      <c r="S241" s="89">
        <f t="shared" si="41"/>
        <v>0</v>
      </c>
      <c r="T241" s="90">
        <f t="shared" si="42"/>
        <v>0</v>
      </c>
      <c r="U241" s="90">
        <f t="shared" si="43"/>
        <v>0</v>
      </c>
      <c r="W241" s="88">
        <f>IF(OR(COUNTIFS(Prices!$D:$D,$W$12,Prices!$A:$A,$B241,Prices!$I:$I,$G241)=0,COUNTIFS(Prices!$D:$D,$W$12,Prices!$A:$A,$B241,Prices!$I:$I,$G241,Prices!$G:$G,"Product NA")&gt;0),0,SUMIFS(Prices!$G:$G,Prices!$D:$D,$W$12,Prices!$A:$A,$B241,Prices!$I:$I,$G241))</f>
        <v>0</v>
      </c>
      <c r="X241" s="88">
        <f>IF(OR(COUNTIFS(Prices!$D:$D,$W$12,Prices!$A:$A,$B241,Prices!$I:$I,$G241)=0,COUNTIFS(Prices!$D:$D,$W$12,Prices!$A:$A,$B241,Prices!$I:$I,$G241,Prices!$H:$H,"Product NA")&gt;0),0,SUMIFS(Prices!$H:$H,Prices!$D:$D,$W$12,Prices!$A:$A,$B241,Prices!$I:$I,$G241))</f>
        <v>0</v>
      </c>
      <c r="Y241" s="89">
        <f>IF(OR($C241=0,$E241=0,COUNTIFS(Prices!$D:$D,$W$12,Prices!$A:$A,$B241,Prices!$I:$I,$G241,Prices!$H:$H,"Product NA")&gt;0),"",(W241+(X241*($E241/1000))))</f>
        <v>0</v>
      </c>
      <c r="Z241" s="89">
        <f t="shared" si="44"/>
        <v>0</v>
      </c>
      <c r="AA241" s="90">
        <f t="shared" si="45"/>
        <v>0</v>
      </c>
      <c r="AB241" s="90">
        <f t="shared" si="46"/>
        <v>0</v>
      </c>
      <c r="AD241" s="88">
        <f>IF(OR(COUNTIFS(Prices!$D:$D,$AD$12,Prices!$A:$A,$B241,Prices!$I:$I,$G241)=0,COUNTIFS(Prices!$D:$D,$AD$12,Prices!$A:$A,$B241,Prices!$I:$I,$G241,Prices!$G:$G,"Product NA")&gt;0),0,SUMIFS(Prices!$G:$G,Prices!$D:$D,$AD$12,Prices!$A:$A,$B241,Prices!$I:$I,$G241))</f>
        <v>6.3000000000000007</v>
      </c>
      <c r="AE241" s="88">
        <f>IF(OR(COUNTIFS(Prices!$D:$D,$AD$12,Prices!$A:$A,$B241,Prices!$I:$I,$G241)=0,COUNTIFS(Prices!$D:$D,$AD$12,Prices!$A:$A,$B241,Prices!$I:$I,$G241,Prices!$H:$H,"Product NA")&gt;0),0,SUMIFS(Prices!$H:$H,Prices!$D:$D,$AD$12,Prices!$A:$A,$B241,Prices!$I:$I,$G241))</f>
        <v>9.6000000000000014</v>
      </c>
      <c r="AF241" s="89">
        <f>IF(OR($C241=0,$E241=0,COUNTIFS(Prices!$D:$D,$AD$12,Prices!$A:$A,$B241,Prices!$I:$I,$G241,Prices!$H:$H,"Product NA")&gt;0),"",(AD241+(AE241*($E241/1000))))</f>
        <v>9.1800000000000015</v>
      </c>
      <c r="AG241" s="89">
        <f t="shared" si="47"/>
        <v>0.59670000000000012</v>
      </c>
      <c r="AH241" s="90">
        <f t="shared" si="48"/>
        <v>9.7767000000000017</v>
      </c>
      <c r="AI241" s="90">
        <f t="shared" si="49"/>
        <v>9.7767000000000017</v>
      </c>
    </row>
    <row r="242" spans="2:35" x14ac:dyDescent="0.35">
      <c r="B242" s="87" t="s">
        <v>237</v>
      </c>
      <c r="C242" s="66">
        <v>1</v>
      </c>
      <c r="D242" s="66">
        <v>1</v>
      </c>
      <c r="E242" s="66">
        <v>300</v>
      </c>
      <c r="G242" s="75" t="str">
        <f t="shared" si="50"/>
        <v>0-500g</v>
      </c>
      <c r="H242" s="88">
        <f>IF(OR(COUNTIFS(Prices!$D:$D,$H$12,Prices!$A:$A,$B242,Prices!$I:$I,$G242)=0,COUNTIFS(Prices!$D:$D,$H$12,Prices!$A:$A,$B242,Prices!$I:$I,$G242,Prices!$G:$G,"Product NA")&gt;0),0,SUMIFS(Prices!$G:$G,Prices!$D:$D,$H$12,Prices!$A:$A,$B242,Prices!$I:$I,$G242))</f>
        <v>1.1599999999999999</v>
      </c>
      <c r="I242" s="88">
        <f>IF(OR(COUNTIFS(Prices!$D:$D,$H$12,Prices!$A:$A,$B242,Prices!$I:$I,$G242)=0,COUNTIFS(Prices!$D:$D,$H$12,Prices!$A:$A,$B242,Prices!$I:$I,$G242,Prices!$H:$H,"Product NA")&gt;0),0,SUMIFS(Prices!$H:$H,Prices!$D:$D,$H$12,Prices!$A:$A,$B242,Prices!$I:$I,$G242))</f>
        <v>13.64</v>
      </c>
      <c r="J242" s="89">
        <f>IF(OR($C242=0,$E242=0,COUNTIFS(Prices!$D:$D,$H$12,Prices!$A:$A,$B242,Prices!$I:$I,$G242,Prices!$H:$H,"Product NA")&gt;0),"",(H242+(I242*($E242/1000))))</f>
        <v>5.2519999999999998</v>
      </c>
      <c r="K242" s="89">
        <f>J242*-(INDEX(VRDs!$H$3:$J$12, MATCH($H$12, VRDs!$A$3:$A$12, 0), MATCH($D242, INDEX(VRDs!$E$3:$G$12, MATCH($H$12, VRDs!$A$3:$A$12, 0), 0), 1)))</f>
        <v>0</v>
      </c>
      <c r="L242" s="89">
        <f t="shared" si="51"/>
        <v>0.34138000000000002</v>
      </c>
      <c r="M242" s="90">
        <f t="shared" si="39"/>
        <v>5.5933799999999998</v>
      </c>
      <c r="N242" s="90">
        <f t="shared" si="40"/>
        <v>5.5933799999999998</v>
      </c>
      <c r="P242" s="88">
        <f>IF(OR(COUNTIFS(Prices!$D:$D,$P$12,Prices!$A:$A,$B242,Prices!$I:$I,$G242)=0,COUNTIFS(Prices!$D:$D,$P$12,Prices!$A:$A,$B242,Prices!$I:$I,$G242,Prices!$G:$G,"Product NA")&gt;0),0,SUMIFS(Prices!$G:$G,Prices!$D:$D,$P$12,Prices!$A:$A,$B242,Prices!$I:$I,$G242))</f>
        <v>0</v>
      </c>
      <c r="Q242" s="88">
        <f>IF(OR(COUNTIFS(Prices!$D:$D,$P$12,Prices!$A:$A,$B242,Prices!$I:$I,$G242)=0,COUNTIFS(Prices!$D:$D,$P$12,Prices!$A:$A,$B242,Prices!$I:$I,$G242,Prices!$H:$H,"Product NA")&gt;0),0,SUMIFS(Prices!$H:$H,Prices!$D:$D,$P$12,Prices!$A:$A,$B242,Prices!$I:$I,$G242))</f>
        <v>0</v>
      </c>
      <c r="R242" s="89">
        <f>IF(OR($C242=0,$E242=0,COUNTIFS(Prices!$D:$D,$P$12,Prices!$A:$A,$B242,Prices!$I:$I,$G242,Prices!$H:$H,"Product NA")&gt;0),"",(P242+(Q242*($E242/1000))))</f>
        <v>0</v>
      </c>
      <c r="S242" s="89">
        <f t="shared" si="41"/>
        <v>0</v>
      </c>
      <c r="T242" s="90">
        <f t="shared" si="42"/>
        <v>0</v>
      </c>
      <c r="U242" s="90">
        <f t="shared" si="43"/>
        <v>0</v>
      </c>
      <c r="W242" s="88">
        <f>IF(OR(COUNTIFS(Prices!$D:$D,$W$12,Prices!$A:$A,$B242,Prices!$I:$I,$G242)=0,COUNTIFS(Prices!$D:$D,$W$12,Prices!$A:$A,$B242,Prices!$I:$I,$G242,Prices!$G:$G,"Product NA")&gt;0),0,SUMIFS(Prices!$G:$G,Prices!$D:$D,$W$12,Prices!$A:$A,$B242,Prices!$I:$I,$G242))</f>
        <v>0</v>
      </c>
      <c r="X242" s="88">
        <f>IF(OR(COUNTIFS(Prices!$D:$D,$W$12,Prices!$A:$A,$B242,Prices!$I:$I,$G242)=0,COUNTIFS(Prices!$D:$D,$W$12,Prices!$A:$A,$B242,Prices!$I:$I,$G242,Prices!$H:$H,"Product NA")&gt;0),0,SUMIFS(Prices!$H:$H,Prices!$D:$D,$W$12,Prices!$A:$A,$B242,Prices!$I:$I,$G242))</f>
        <v>0</v>
      </c>
      <c r="Y242" s="89">
        <f>IF(OR($C242=0,$E242=0,COUNTIFS(Prices!$D:$D,$W$12,Prices!$A:$A,$B242,Prices!$I:$I,$G242,Prices!$H:$H,"Product NA")&gt;0),"",(W242+(X242*($E242/1000))))</f>
        <v>0</v>
      </c>
      <c r="Z242" s="89">
        <f t="shared" si="44"/>
        <v>0</v>
      </c>
      <c r="AA242" s="90">
        <f t="shared" si="45"/>
        <v>0</v>
      </c>
      <c r="AB242" s="90">
        <f t="shared" si="46"/>
        <v>0</v>
      </c>
      <c r="AD242" s="88">
        <f>IF(OR(COUNTIFS(Prices!$D:$D,$AD$12,Prices!$A:$A,$B242,Prices!$I:$I,$G242)=0,COUNTIFS(Prices!$D:$D,$AD$12,Prices!$A:$A,$B242,Prices!$I:$I,$G242,Prices!$G:$G,"Product NA")&gt;0),0,SUMIFS(Prices!$G:$G,Prices!$D:$D,$AD$12,Prices!$A:$A,$B242,Prices!$I:$I,$G242))</f>
        <v>6.3000000000000007</v>
      </c>
      <c r="AE242" s="88">
        <f>IF(OR(COUNTIFS(Prices!$D:$D,$AD$12,Prices!$A:$A,$B242,Prices!$I:$I,$G242)=0,COUNTIFS(Prices!$D:$D,$AD$12,Prices!$A:$A,$B242,Prices!$I:$I,$G242,Prices!$H:$H,"Product NA")&gt;0),0,SUMIFS(Prices!$H:$H,Prices!$D:$D,$AD$12,Prices!$A:$A,$B242,Prices!$I:$I,$G242))</f>
        <v>9.6000000000000014</v>
      </c>
      <c r="AF242" s="89">
        <f>IF(OR($C242=0,$E242=0,COUNTIFS(Prices!$D:$D,$AD$12,Prices!$A:$A,$B242,Prices!$I:$I,$G242,Prices!$H:$H,"Product NA")&gt;0),"",(AD242+(AE242*($E242/1000))))</f>
        <v>9.1800000000000015</v>
      </c>
      <c r="AG242" s="89">
        <f t="shared" si="47"/>
        <v>0.59670000000000012</v>
      </c>
      <c r="AH242" s="90">
        <f t="shared" si="48"/>
        <v>9.7767000000000017</v>
      </c>
      <c r="AI242" s="90">
        <f t="shared" si="49"/>
        <v>9.7767000000000017</v>
      </c>
    </row>
    <row r="243" spans="2:35" x14ac:dyDescent="0.35">
      <c r="C243" s="75"/>
      <c r="D243" s="75"/>
      <c r="E243" s="75"/>
      <c r="H243" s="92"/>
      <c r="I243" s="92"/>
      <c r="J243" s="92"/>
      <c r="K243" s="92"/>
      <c r="L243" s="92"/>
      <c r="M243" s="93" t="s">
        <v>310</v>
      </c>
      <c r="N243" s="94">
        <f>SUM(N14:N242)</f>
        <v>1050.9313500000017</v>
      </c>
      <c r="P243" s="92"/>
      <c r="Q243" s="92"/>
      <c r="R243" s="92"/>
      <c r="S243" s="92"/>
      <c r="T243" s="93" t="s">
        <v>310</v>
      </c>
      <c r="U243" s="94">
        <f>SUM(U14:U242)</f>
        <v>454.62720000000024</v>
      </c>
      <c r="W243" s="92"/>
      <c r="X243" s="92"/>
      <c r="Y243" s="92"/>
      <c r="Z243" s="92"/>
      <c r="AA243" s="93" t="s">
        <v>310</v>
      </c>
      <c r="AB243" s="94">
        <f>SUM(AB14:AB242)</f>
        <v>650.88540000000023</v>
      </c>
      <c r="AD243" s="92"/>
      <c r="AE243" s="92"/>
      <c r="AF243" s="92"/>
      <c r="AG243" s="92"/>
      <c r="AH243" s="93" t="s">
        <v>310</v>
      </c>
      <c r="AI243" s="94">
        <f>SUM(AI14:AI242)</f>
        <v>1516.751699999998</v>
      </c>
    </row>
  </sheetData>
  <sheetProtection algorithmName="SHA-512" hashValue="yk2zo2AP8YYmeb42ivS+07n7kXDzpJntg3Tppm5F8ar2nAyIrZmLX2ZzXFNdB0nHu7kfSThom/tQYlbccGOC8A==" saltValue="NsFPA1kOFzEUu5hI8UeU5g==" spinCount="100000" sheet="1" sort="0" autoFilter="0"/>
  <autoFilter ref="A13:AJ242" xr:uid="{A9F1D2EF-C236-41ED-B805-1E6EA86D5B1B}"/>
  <mergeCells count="10">
    <mergeCell ref="H10:N10"/>
    <mergeCell ref="P10:AI10"/>
    <mergeCell ref="H12:N12"/>
    <mergeCell ref="H11:N11"/>
    <mergeCell ref="P11:U11"/>
    <mergeCell ref="P12:U12"/>
    <mergeCell ref="W11:AB11"/>
    <mergeCell ref="W12:AB12"/>
    <mergeCell ref="AD11:AI11"/>
    <mergeCell ref="AD12:AI12"/>
  </mergeCells>
  <conditionalFormatting sqref="E7:E8">
    <cfRule type="cellIs" dxfId="7" priority="3" operator="equal">
      <formula>"Hide"</formula>
    </cfRule>
    <cfRule type="cellIs" dxfId="6" priority="4" operator="equal">
      <formula>"Show"</formula>
    </cfRule>
  </conditionalFormatting>
  <dataValidations count="4">
    <dataValidation type="whole" errorStyle="information" allowBlank="1" showInputMessage="1" showErrorMessage="1" errorTitle="Items must be whole numbers" error="Items must be whole numbers and not include negative values" sqref="C14:C242" xr:uid="{4A80DDCA-07D9-48FC-AF72-B10078B7006E}">
      <formula1>1</formula1>
      <formula2>1000000</formula2>
    </dataValidation>
    <dataValidation type="whole" errorStyle="information" allowBlank="1" showErrorMessage="1" errorTitle="Maximum Weight Exceeded" error="The maximum weight for Large Letter format is 500g" sqref="E14:E242" xr:uid="{00000000-0002-0000-0700-000001000000}">
      <formula1>0</formula1>
      <formula2>500</formula2>
    </dataValidation>
    <dataValidation type="list" allowBlank="1" showInputMessage="1" showErrorMessage="1" sqref="E7" xr:uid="{D6FD8187-89AD-45F5-A1D1-DA8434A42AFE}">
      <formula1>"Include,Exclude"</formula1>
    </dataValidation>
    <dataValidation type="whole" errorStyle="warning" allowBlank="1" showInputMessage="1" showErrorMessage="1" error="Average Posting size should be less or equal to Annual Volume" sqref="D14:D242" xr:uid="{71CB59F1-6376-425E-BC10-1463F9862B17}">
      <formula1>0</formula1>
      <formula2>C14</formula2>
    </dataValidation>
  </dataValidations>
  <pageMargins left="0.7" right="0.7" top="0.75" bottom="0.75" header="0.3" footer="0.3"/>
  <pageSetup paperSize="9" orientation="portrait" r:id="rId1"/>
  <headerFooter>
    <oddFooter>&amp;L&amp;1#&amp;"Calibri"&amp;10&amp;K000000Classified: RMG – Internal</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B0109-4A54-4A39-B4D5-24DD66D563C9}">
  <sheetPr codeName="Sheet12">
    <tabColor theme="8" tint="0.39997558519241921"/>
  </sheetPr>
  <dimension ref="B1:AJ243"/>
  <sheetViews>
    <sheetView showGridLines="0" zoomScale="65" zoomScaleNormal="65" workbookViewId="0">
      <pane xSplit="5" ySplit="13" topLeftCell="F14" activePane="bottomRight" state="frozen"/>
      <selection activeCell="D76" sqref="D76"/>
      <selection pane="topRight" activeCell="D76" sqref="D76"/>
      <selection pane="bottomLeft" activeCell="D76" sqref="D76"/>
      <selection pane="bottomRight" activeCell="B5" sqref="B5"/>
    </sheetView>
  </sheetViews>
  <sheetFormatPr defaultColWidth="13.81640625" defaultRowHeight="15.5" x14ac:dyDescent="0.35"/>
  <cols>
    <col min="1" max="1" width="4.08984375" style="75" customWidth="1"/>
    <col min="2" max="2" width="36.81640625" style="75" customWidth="1"/>
    <col min="3" max="5" width="16.453125" style="67" customWidth="1"/>
    <col min="6" max="6" width="9.81640625" style="75" customWidth="1"/>
    <col min="7" max="7" width="9.81640625" style="75" hidden="1" customWidth="1"/>
    <col min="8" max="8" width="3.54296875" style="75" customWidth="1"/>
    <col min="9" max="9" width="9.81640625" style="67" customWidth="1"/>
    <col min="10" max="12" width="8.54296875" style="67" customWidth="1"/>
    <col min="13" max="13" width="9.81640625" style="67" customWidth="1"/>
    <col min="14" max="14" width="10.54296875" style="67" customWidth="1"/>
    <col min="15" max="15" width="12.54296875" style="67" customWidth="1"/>
    <col min="16" max="16" width="2.453125" style="75" customWidth="1"/>
    <col min="17" max="17" width="9.81640625" style="67" customWidth="1"/>
    <col min="18" max="20" width="8.54296875" style="67" customWidth="1"/>
    <col min="21" max="21" width="10.54296875" style="67" customWidth="1"/>
    <col min="22" max="22" width="11.90625" style="67" customWidth="1"/>
    <col min="23" max="23" width="2.81640625" style="75" customWidth="1"/>
    <col min="24" max="24" width="9.81640625" style="67" customWidth="1"/>
    <col min="25" max="26" width="8.54296875" style="67" customWidth="1"/>
    <col min="27" max="27" width="9.54296875" style="67" customWidth="1"/>
    <col min="28" max="28" width="10.54296875" style="67" customWidth="1"/>
    <col min="29" max="29" width="12.1796875" style="67" customWidth="1"/>
    <col min="30" max="30" width="2.81640625" style="75" customWidth="1"/>
    <col min="31" max="31" width="9.81640625" style="67" customWidth="1"/>
    <col min="32" max="33" width="8.54296875" style="67" customWidth="1"/>
    <col min="34" max="34" width="9.54296875" style="67" customWidth="1"/>
    <col min="35" max="35" width="10.54296875" style="67" customWidth="1"/>
    <col min="36" max="36" width="11.453125" style="67" bestFit="1" customWidth="1"/>
    <col min="37" max="16384" width="13.81640625" style="75"/>
  </cols>
  <sheetData>
    <row r="1" spans="2:36" s="67" customFormat="1" x14ac:dyDescent="0.35">
      <c r="B1" s="68"/>
      <c r="I1" s="70"/>
      <c r="J1" s="70"/>
      <c r="K1" s="70"/>
      <c r="L1" s="70"/>
      <c r="M1" s="70"/>
      <c r="Q1" s="70"/>
      <c r="R1" s="70"/>
      <c r="S1" s="70"/>
      <c r="T1" s="70"/>
      <c r="X1" s="70"/>
      <c r="Y1" s="70"/>
      <c r="Z1" s="70"/>
      <c r="AA1" s="70"/>
      <c r="AE1" s="70"/>
      <c r="AF1" s="70"/>
      <c r="AG1" s="70"/>
      <c r="AH1" s="70"/>
    </row>
    <row r="2" spans="2:36" s="72" customFormat="1" ht="20" x14ac:dyDescent="0.4">
      <c r="B2" s="71" t="s">
        <v>304</v>
      </c>
      <c r="E2" s="67"/>
      <c r="F2" s="67"/>
      <c r="G2" s="67"/>
      <c r="H2" s="67"/>
      <c r="J2" s="67"/>
      <c r="K2" s="67"/>
      <c r="L2" s="67"/>
      <c r="M2" s="67"/>
      <c r="N2" s="67"/>
      <c r="O2" s="67"/>
      <c r="R2" s="67"/>
      <c r="S2" s="67"/>
      <c r="T2" s="67"/>
      <c r="U2" s="67"/>
      <c r="V2" s="67"/>
      <c r="Y2" s="67"/>
      <c r="Z2" s="67"/>
      <c r="AA2" s="67"/>
      <c r="AB2" s="67"/>
      <c r="AC2" s="67"/>
      <c r="AF2" s="67"/>
      <c r="AG2" s="67"/>
      <c r="AH2" s="67"/>
      <c r="AI2" s="67"/>
      <c r="AJ2" s="67"/>
    </row>
    <row r="3" spans="2:36" s="72" customFormat="1" ht="20" x14ac:dyDescent="0.4">
      <c r="B3" s="73" t="s">
        <v>374</v>
      </c>
      <c r="E3" s="67"/>
      <c r="F3" s="67"/>
      <c r="G3" s="67"/>
      <c r="H3" s="67"/>
      <c r="J3" s="67"/>
      <c r="K3" s="67"/>
      <c r="L3" s="67"/>
      <c r="M3" s="67"/>
      <c r="N3" s="67"/>
      <c r="O3" s="67"/>
      <c r="R3" s="67"/>
      <c r="S3" s="67"/>
      <c r="T3" s="67"/>
      <c r="U3" s="67"/>
      <c r="V3" s="67"/>
      <c r="Y3" s="67"/>
      <c r="Z3" s="67"/>
      <c r="AA3" s="67"/>
      <c r="AB3" s="67"/>
      <c r="AC3" s="67"/>
      <c r="AF3" s="67"/>
      <c r="AG3" s="67"/>
      <c r="AH3" s="67"/>
      <c r="AI3" s="67"/>
      <c r="AJ3" s="67"/>
    </row>
    <row r="4" spans="2:36" s="67" customFormat="1" collapsed="1" x14ac:dyDescent="0.35">
      <c r="C4" s="68"/>
      <c r="D4" s="68"/>
      <c r="J4" s="69"/>
      <c r="K4" s="69"/>
      <c r="L4" s="69"/>
      <c r="M4" s="69"/>
      <c r="N4" s="69"/>
      <c r="R4" s="69"/>
      <c r="S4" s="69"/>
      <c r="T4" s="69"/>
      <c r="U4" s="69"/>
      <c r="Y4" s="69"/>
      <c r="Z4" s="69"/>
      <c r="AA4" s="69"/>
      <c r="AB4" s="69"/>
      <c r="AF4" s="69"/>
      <c r="AG4" s="69"/>
      <c r="AH4" s="69"/>
      <c r="AI4" s="69"/>
    </row>
    <row r="5" spans="2:36" x14ac:dyDescent="0.35">
      <c r="B5" s="167" t="s">
        <v>737</v>
      </c>
      <c r="C5" s="74"/>
      <c r="D5" s="74"/>
      <c r="E5" s="74"/>
      <c r="F5" s="74"/>
      <c r="G5" s="74"/>
      <c r="H5" s="67"/>
      <c r="I5" s="75"/>
      <c r="K5" s="75"/>
      <c r="L5" s="75"/>
      <c r="M5" s="75"/>
      <c r="N5" s="75"/>
      <c r="Q5" s="75"/>
      <c r="S5" s="75"/>
      <c r="T5" s="75"/>
      <c r="U5" s="75"/>
      <c r="X5" s="75"/>
      <c r="Z5" s="75"/>
      <c r="AA5" s="75"/>
      <c r="AB5" s="75"/>
      <c r="AE5" s="75"/>
      <c r="AG5" s="75"/>
      <c r="AH5" s="75"/>
      <c r="AI5" s="75"/>
    </row>
    <row r="6" spans="2:36" s="67" customFormat="1" ht="16" collapsed="1" thickBot="1" x14ac:dyDescent="0.4">
      <c r="C6" s="68"/>
      <c r="D6" s="68"/>
      <c r="J6" s="69"/>
      <c r="K6" s="69"/>
      <c r="L6" s="69"/>
      <c r="M6" s="69"/>
      <c r="N6" s="69"/>
      <c r="R6" s="69"/>
      <c r="S6" s="69"/>
      <c r="T6" s="69"/>
      <c r="U6" s="69"/>
      <c r="Y6" s="69"/>
      <c r="Z6" s="69"/>
      <c r="AA6" s="69"/>
      <c r="AB6" s="69"/>
      <c r="AF6" s="69"/>
      <c r="AG6" s="69"/>
      <c r="AH6" s="69"/>
      <c r="AI6" s="69"/>
    </row>
    <row r="7" spans="2:36" s="76" customFormat="1" ht="16" thickBot="1" x14ac:dyDescent="0.4">
      <c r="B7" s="108" t="s">
        <v>305</v>
      </c>
      <c r="C7" s="109"/>
      <c r="D7" s="107">
        <v>6.5000000000000002E-2</v>
      </c>
      <c r="E7" s="65" t="s">
        <v>364</v>
      </c>
      <c r="G7" s="67"/>
      <c r="H7" s="75"/>
      <c r="J7" s="75"/>
      <c r="K7" s="75"/>
      <c r="L7" s="75"/>
      <c r="M7" s="75"/>
      <c r="N7" s="75"/>
      <c r="O7" s="75"/>
      <c r="R7" s="75"/>
      <c r="S7" s="75"/>
      <c r="T7" s="75"/>
      <c r="U7" s="75"/>
      <c r="V7" s="75"/>
      <c r="Y7" s="75"/>
      <c r="Z7" s="75"/>
      <c r="AA7" s="75"/>
      <c r="AB7" s="75"/>
      <c r="AC7" s="75"/>
      <c r="AF7" s="75"/>
      <c r="AG7" s="75"/>
      <c r="AH7" s="75"/>
      <c r="AI7" s="75"/>
      <c r="AJ7" s="75"/>
    </row>
    <row r="8" spans="2:36" s="76" customFormat="1" x14ac:dyDescent="0.35">
      <c r="B8" s="68"/>
      <c r="C8" s="68"/>
      <c r="D8" s="68"/>
      <c r="E8" s="68"/>
      <c r="G8" s="67"/>
      <c r="I8" s="75"/>
      <c r="J8" s="75"/>
      <c r="K8" s="75"/>
      <c r="L8" s="75"/>
      <c r="M8" s="75"/>
      <c r="N8" s="75"/>
      <c r="O8" s="75"/>
      <c r="Q8" s="75"/>
      <c r="R8" s="75"/>
      <c r="S8" s="75"/>
      <c r="T8" s="75"/>
      <c r="U8" s="75"/>
      <c r="V8" s="75"/>
      <c r="X8" s="75"/>
      <c r="Y8" s="75"/>
      <c r="Z8" s="75"/>
      <c r="AA8" s="75"/>
      <c r="AB8" s="75"/>
      <c r="AC8" s="75"/>
      <c r="AE8" s="75"/>
      <c r="AF8" s="75"/>
      <c r="AG8" s="75"/>
      <c r="AH8" s="75"/>
      <c r="AI8" s="75"/>
      <c r="AJ8" s="75"/>
    </row>
    <row r="9" spans="2:36" ht="16" thickBot="1" x14ac:dyDescent="0.4">
      <c r="B9" s="68"/>
      <c r="C9" s="68"/>
      <c r="D9" s="68"/>
      <c r="E9" s="68"/>
      <c r="F9" s="68"/>
      <c r="G9" s="67"/>
    </row>
    <row r="10" spans="2:36" s="67" customFormat="1" ht="16" collapsed="1" thickBot="1" x14ac:dyDescent="0.4">
      <c r="B10" s="68"/>
      <c r="H10" s="77"/>
      <c r="I10" s="239" t="s">
        <v>378</v>
      </c>
      <c r="J10" s="239"/>
      <c r="K10" s="239"/>
      <c r="L10" s="239"/>
      <c r="M10" s="239"/>
      <c r="N10" s="239"/>
      <c r="O10" s="239"/>
      <c r="P10" s="75"/>
      <c r="Q10" s="236" t="s">
        <v>379</v>
      </c>
      <c r="R10" s="237"/>
      <c r="S10" s="237"/>
      <c r="T10" s="237"/>
      <c r="U10" s="237"/>
      <c r="V10" s="237"/>
      <c r="W10" s="237"/>
      <c r="X10" s="237"/>
      <c r="Y10" s="237"/>
      <c r="Z10" s="237"/>
      <c r="AA10" s="237"/>
      <c r="AB10" s="237"/>
      <c r="AC10" s="237"/>
      <c r="AD10" s="237"/>
      <c r="AE10" s="237"/>
      <c r="AF10" s="237"/>
      <c r="AG10" s="237"/>
      <c r="AH10" s="237"/>
      <c r="AI10" s="237"/>
      <c r="AJ10" s="238"/>
    </row>
    <row r="11" spans="2:36" s="77" customFormat="1" x14ac:dyDescent="0.35">
      <c r="H11" s="112"/>
      <c r="I11" s="228" t="s">
        <v>361</v>
      </c>
      <c r="J11" s="228"/>
      <c r="K11" s="228"/>
      <c r="L11" s="228"/>
      <c r="M11" s="228"/>
      <c r="N11" s="228"/>
      <c r="O11" s="228"/>
      <c r="Q11" s="228" t="s">
        <v>329</v>
      </c>
      <c r="R11" s="228"/>
      <c r="S11" s="228"/>
      <c r="T11" s="228"/>
      <c r="U11" s="228"/>
      <c r="V11" s="228"/>
      <c r="X11" s="228" t="s">
        <v>331</v>
      </c>
      <c r="Y11" s="228"/>
      <c r="Z11" s="228"/>
      <c r="AA11" s="228"/>
      <c r="AB11" s="228"/>
      <c r="AC11" s="228"/>
      <c r="AE11" s="228" t="s">
        <v>330</v>
      </c>
      <c r="AF11" s="228"/>
      <c r="AG11" s="228"/>
      <c r="AH11" s="228"/>
      <c r="AI11" s="228"/>
      <c r="AJ11" s="228"/>
    </row>
    <row r="12" spans="2:36" s="77" customFormat="1" ht="17.5" x14ac:dyDescent="0.35">
      <c r="B12" s="78" t="s">
        <v>309</v>
      </c>
      <c r="C12" s="80"/>
      <c r="D12" s="80"/>
      <c r="E12" s="81"/>
      <c r="I12" s="228" t="s">
        <v>239</v>
      </c>
      <c r="J12" s="228"/>
      <c r="K12" s="228"/>
      <c r="L12" s="228"/>
      <c r="M12" s="228"/>
      <c r="N12" s="228"/>
      <c r="O12" s="228"/>
      <c r="Q12" s="228" t="s">
        <v>321</v>
      </c>
      <c r="R12" s="228"/>
      <c r="S12" s="228"/>
      <c r="T12" s="228"/>
      <c r="U12" s="228"/>
      <c r="V12" s="228"/>
      <c r="X12" s="228" t="s">
        <v>318</v>
      </c>
      <c r="Y12" s="228"/>
      <c r="Z12" s="228"/>
      <c r="AA12" s="228"/>
      <c r="AB12" s="228"/>
      <c r="AC12" s="228"/>
      <c r="AE12" s="228" t="s">
        <v>324</v>
      </c>
      <c r="AF12" s="228"/>
      <c r="AG12" s="228"/>
      <c r="AH12" s="228"/>
      <c r="AI12" s="228"/>
      <c r="AJ12" s="228"/>
    </row>
    <row r="13" spans="2:36" s="85" customFormat="1" ht="46.5" x14ac:dyDescent="0.35">
      <c r="B13" s="83" t="s">
        <v>4</v>
      </c>
      <c r="C13" s="84" t="s">
        <v>688</v>
      </c>
      <c r="D13" s="84" t="s">
        <v>719</v>
      </c>
      <c r="E13" s="82" t="s">
        <v>306</v>
      </c>
      <c r="I13" s="86" t="s">
        <v>5</v>
      </c>
      <c r="J13" s="86" t="s">
        <v>6</v>
      </c>
      <c r="K13" s="86" t="s">
        <v>308</v>
      </c>
      <c r="L13" s="86" t="s">
        <v>689</v>
      </c>
      <c r="M13" s="86" t="s">
        <v>299</v>
      </c>
      <c r="N13" s="86" t="s">
        <v>7</v>
      </c>
      <c r="O13" s="86" t="s">
        <v>307</v>
      </c>
      <c r="Q13" s="86" t="s">
        <v>5</v>
      </c>
      <c r="R13" s="86" t="s">
        <v>6</v>
      </c>
      <c r="S13" s="86" t="s">
        <v>308</v>
      </c>
      <c r="T13" s="86" t="s">
        <v>299</v>
      </c>
      <c r="U13" s="86" t="s">
        <v>7</v>
      </c>
      <c r="V13" s="86" t="s">
        <v>307</v>
      </c>
      <c r="X13" s="86" t="s">
        <v>5</v>
      </c>
      <c r="Y13" s="86" t="s">
        <v>6</v>
      </c>
      <c r="Z13" s="86" t="s">
        <v>308</v>
      </c>
      <c r="AA13" s="86" t="s">
        <v>299</v>
      </c>
      <c r="AB13" s="86" t="s">
        <v>7</v>
      </c>
      <c r="AC13" s="86" t="s">
        <v>307</v>
      </c>
      <c r="AE13" s="86" t="s">
        <v>5</v>
      </c>
      <c r="AF13" s="86" t="s">
        <v>6</v>
      </c>
      <c r="AG13" s="86" t="s">
        <v>308</v>
      </c>
      <c r="AH13" s="86" t="s">
        <v>299</v>
      </c>
      <c r="AI13" s="86" t="s">
        <v>7</v>
      </c>
      <c r="AJ13" s="86" t="s">
        <v>307</v>
      </c>
    </row>
    <row r="14" spans="2:36" x14ac:dyDescent="0.35">
      <c r="B14" s="87" t="s">
        <v>8</v>
      </c>
      <c r="C14" s="66">
        <v>1</v>
      </c>
      <c r="D14" s="66">
        <v>1</v>
      </c>
      <c r="E14" s="66">
        <v>300</v>
      </c>
      <c r="G14" s="75" t="str">
        <f>IF(E14&lt;=500,"0-500g","Not LL Format")</f>
        <v>0-500g</v>
      </c>
      <c r="I14" s="88">
        <f>IF(OR(COUNTIFS(Prices!$D:$D,$I$12,Prices!$A:$A,$B14,Prices!$I:$I,$G14)=0,COUNTIFS(Prices!$D:$D,$I$12,Prices!$A:$A,$B14,Prices!$I:$I,$G14,Prices!$G:$G,"Product NA")&gt;0),0,SUMIFS(Prices!$G:$G,Prices!$D:$D,$I$12,Prices!$A:$A,$B14,Prices!$I:$I,$G14))</f>
        <v>0.65</v>
      </c>
      <c r="J14" s="88">
        <f>IF(OR(COUNTIFS(Prices!$D:$D,$I$12,Prices!$A:$A,$B14,Prices!$I:$I,$G14)=0,COUNTIFS(Prices!$D:$D,$I$12,Prices!$A:$A,$B14,Prices!$I:$I,$G14,Prices!$H:$H,"Product NA")&gt;0),0,SUMIFS(Prices!$H:$H,Prices!$D:$D,$I$12,Prices!$A:$A,$B14,Prices!$I:$I,$G14))</f>
        <v>15.47</v>
      </c>
      <c r="K14" s="89">
        <f>IF(OR($C14=0,$E14=0,COUNTIFS(Prices!$D:$D,$I$12,Prices!$A:$A,$B14,Prices!$I:$I,$G14,Prices!$H:$H,"Product NA")&gt;0),"",(I14+(J14*($E14/1000))))</f>
        <v>5.2910000000000004</v>
      </c>
      <c r="L14" s="89">
        <f>K14*-(INDEX(VRDs!$H$3:$J$12, MATCH($I$12, VRDs!$A$3:$A$12, 0), MATCH($D14, INDEX(VRDs!$E$3:$G$12, MATCH($I$12, VRDs!$A$3:$A$12, 0), 0), 1)))</f>
        <v>0</v>
      </c>
      <c r="M14" s="89">
        <f>IF($E$7="Exclude", 0,IFERROR((K14+L14)*$D$7,""))</f>
        <v>0.34391500000000003</v>
      </c>
      <c r="N14" s="90">
        <f t="shared" ref="N14:N77" si="0">IF(K14="n/a","n/a",SUM(K14:M14))</f>
        <v>5.6349150000000003</v>
      </c>
      <c r="O14" s="90">
        <f t="shared" ref="O14:O77" si="1">IF($C14=0,0,IFERROR($C14*N14,"n/a"))</f>
        <v>5.6349150000000003</v>
      </c>
      <c r="P14" s="91"/>
      <c r="Q14" s="88">
        <f>IF(OR(COUNTIFS(Prices!$D:$D,$Q$12,Prices!$A:$A,$B14,Prices!$I:$I,$G14)=0,COUNTIFS(Prices!$D:$D,$Q$12,Prices!$A:$A,$B14,Prices!$I:$I,$G14,Prices!$G:$G,"Product NA")&gt;0),0,SUMIFS(Prices!$G:$G,Prices!$D:$D,$Q$12,Prices!$A:$A,$B14,Prices!$I:$I,$G14))</f>
        <v>0</v>
      </c>
      <c r="R14" s="88">
        <f>IF(OR(COUNTIFS(Prices!$D:$D,$Q$12,Prices!$A:$A,$B14,Prices!$I:$I,$G14)=0,COUNTIFS(Prices!$D:$D,$Q$12,Prices!$A:$A,$B14,Prices!$I:$I,$G14,Prices!$H:$H,"Product NA")&gt;0),0,SUMIFS(Prices!$H:$H,Prices!$D:$D,$Q$12,Prices!$A:$A,$B14,Prices!$I:$I,$G14))</f>
        <v>0</v>
      </c>
      <c r="S14" s="89">
        <f>IF(OR($C14=0,$E14=0,COUNTIFS(Prices!$D:$D,$Q$12,Prices!$A:$A,$B14,Prices!$I:$I,$G14,Prices!$H:$H,"Product NA")&gt;0),"",(Q14+(R14*($E14/1000))))</f>
        <v>0</v>
      </c>
      <c r="T14" s="89">
        <f t="shared" ref="T14:T77" si="2">IF($E$7="Exclude", 0,IFERROR(S14*$D$7,""))</f>
        <v>0</v>
      </c>
      <c r="U14" s="90">
        <f t="shared" ref="U14:U77" si="3">IF(S14="n/a","n/a",SUM(S14:T14))</f>
        <v>0</v>
      </c>
      <c r="V14" s="90">
        <f t="shared" ref="V14:V77" si="4">IF($C14=0,0,IFERROR($C14*U14,"n/a"))</f>
        <v>0</v>
      </c>
      <c r="X14" s="88">
        <f>IF(OR(COUNTIFS(Prices!$D:$D,$X$12,Prices!$A:$A,$B14,Prices!$I:$I,$G14)=0,COUNTIFS(Prices!$D:$D,$X$12,Prices!$A:$A,$B14,Prices!$I:$I,$G14,Prices!$G:$G,"Product NA")&gt;0),0,SUMIFS(Prices!$G:$G,Prices!$D:$D,$X$12,Prices!$A:$A,$B14,Prices!$I:$I,$G14))</f>
        <v>0</v>
      </c>
      <c r="Y14" s="88">
        <f>IF(OR(COUNTIFS(Prices!$D:$D,$X$12,Prices!$A:$A,$B14,Prices!$I:$I,$G14)=0,COUNTIFS(Prices!$D:$D,$X$12,Prices!$A:$A,$B14,Prices!$I:$I,$G14,Prices!$H:$H,"Product NA")&gt;0),0,SUMIFS(Prices!$H:$H,Prices!$D:$D,$X$12,Prices!$A:$A,$B14,Prices!$I:$I,$G14))</f>
        <v>0</v>
      </c>
      <c r="Z14" s="89">
        <f>IF(OR($C14=0,$E14=0,COUNTIFS(Prices!$D:$D,$X$12,Prices!$A:$A,$B14,Prices!$I:$I,$G14,Prices!$H:$H,"Product NA")&gt;0),"",(X14+(Y14*($E14/1000))))</f>
        <v>0</v>
      </c>
      <c r="AA14" s="89">
        <f t="shared" ref="AA14:AA77" si="5">IF($E$7="Exclude", 0,IFERROR(Z14*$D$7,""))</f>
        <v>0</v>
      </c>
      <c r="AB14" s="90">
        <f t="shared" ref="AB14:AB77" si="6">IF(Z14="n/a","n/a",SUM(Z14:AA14))</f>
        <v>0</v>
      </c>
      <c r="AC14" s="90">
        <f t="shared" ref="AC14:AC77" si="7">IF($C14=0,0,IFERROR($C14*AB14,"n/a"))</f>
        <v>0</v>
      </c>
      <c r="AE14" s="88">
        <f>IF(OR(COUNTIFS(Prices!$D:$D,$AE$12,Prices!$A:$A,$B14,Prices!$I:$I,$G14)=0,COUNTIFS(Prices!$D:$D,$AE$12,Prices!$A:$A,$B14,Prices!$I:$I,$G14,Prices!$G:$G,"Product NA")&gt;0),0,SUMIFS(Prices!$G:$G,Prices!$D:$D,$AE$12,Prices!$A:$A,$B14,Prices!$I:$I,$G14))</f>
        <v>6.3000000000000007</v>
      </c>
      <c r="AF14" s="88">
        <f>IF(OR(COUNTIFS(Prices!$D:$D,$AE$12,Prices!$A:$A,$B14,Prices!$I:$I,$G14)=0,COUNTIFS(Prices!$D:$D,$AE$12,Prices!$A:$A,$B14,Prices!$I:$I,$G14,Prices!$H:$H,"Product NA")&gt;0),0,SUMIFS(Prices!$H:$H,Prices!$D:$D,$AE$12,Prices!$A:$A,$B14,Prices!$I:$I,$G14))</f>
        <v>9.6000000000000014</v>
      </c>
      <c r="AG14" s="89">
        <f>IF(OR($C14=0,$E14=0,COUNTIFS(Prices!$D:$D,$AE$12,Prices!$A:$A,$B14,Prices!$I:$I,$G14,Prices!$H:$H,"Product NA")&gt;0),"",(AE14+(AF14*($E14/1000))))</f>
        <v>9.1800000000000015</v>
      </c>
      <c r="AH14" s="89">
        <f t="shared" ref="AH14:AH77" si="8">IF($E$7="Exclude", 0,IFERROR(AG14*$D$7,""))</f>
        <v>0.59670000000000012</v>
      </c>
      <c r="AI14" s="90">
        <f t="shared" ref="AI14:AI77" si="9">IF(AG14="n/a","n/a",SUM(AG14:AH14))</f>
        <v>9.7767000000000017</v>
      </c>
      <c r="AJ14" s="90">
        <f t="shared" ref="AJ14:AJ77" si="10">IF($C14=0,0,IFERROR($C14*AI14,"n/a"))</f>
        <v>9.7767000000000017</v>
      </c>
    </row>
    <row r="15" spans="2:36" x14ac:dyDescent="0.35">
      <c r="B15" s="87" t="s">
        <v>9</v>
      </c>
      <c r="C15" s="66">
        <v>1</v>
      </c>
      <c r="D15" s="66">
        <v>1</v>
      </c>
      <c r="E15" s="66">
        <v>300</v>
      </c>
      <c r="G15" s="75" t="str">
        <f t="shared" ref="G15:G78" si="11">IF(E15&lt;=500,"0-500g","Not LL Format")</f>
        <v>0-500g</v>
      </c>
      <c r="I15" s="88">
        <f>IF(OR(COUNTIFS(Prices!$D:$D,$I$12,Prices!$A:$A,$B15,Prices!$I:$I,$G15)=0,COUNTIFS(Prices!$D:$D,$I$12,Prices!$A:$A,$B15,Prices!$I:$I,$G15,Prices!$G:$G,"Product NA")&gt;0),0,SUMIFS(Prices!$G:$G,Prices!$D:$D,$I$12,Prices!$A:$A,$B15,Prices!$I:$I,$G15))</f>
        <v>0.84</v>
      </c>
      <c r="J15" s="88">
        <f>IF(OR(COUNTIFS(Prices!$D:$D,$I$12,Prices!$A:$A,$B15,Prices!$I:$I,$G15)=0,COUNTIFS(Prices!$D:$D,$I$12,Prices!$A:$A,$B15,Prices!$I:$I,$G15,Prices!$H:$H,"Product NA")&gt;0),0,SUMIFS(Prices!$H:$H,Prices!$D:$D,$I$12,Prices!$A:$A,$B15,Prices!$I:$I,$G15))</f>
        <v>7.41</v>
      </c>
      <c r="K15" s="89">
        <f>IF(OR($C15=0,$E15=0,COUNTIFS(Prices!$D:$D,$I$12,Prices!$A:$A,$B15,Prices!$I:$I,$G15,Prices!$H:$H,"Product NA")&gt;0),"",(I15+(J15*($E15/1000))))</f>
        <v>3.0629999999999997</v>
      </c>
      <c r="L15" s="89">
        <f>K15*-(INDEX(VRDs!$H$3:$J$12, MATCH($I$12, VRDs!$A$3:$A$12, 0), MATCH($D15, INDEX(VRDs!$E$3:$G$12, MATCH($I$12, VRDs!$A$3:$A$12, 0), 0), 1)))</f>
        <v>0</v>
      </c>
      <c r="M15" s="89">
        <f t="shared" ref="M15:M78" si="12">IF($E$7="Exclude", 0,IFERROR((K15+L15)*$D$7,""))</f>
        <v>0.19909499999999999</v>
      </c>
      <c r="N15" s="90">
        <f t="shared" si="0"/>
        <v>3.2620949999999995</v>
      </c>
      <c r="O15" s="90">
        <f t="shared" si="1"/>
        <v>3.2620949999999995</v>
      </c>
      <c r="P15" s="91"/>
      <c r="Q15" s="88">
        <f>IF(OR(COUNTIFS(Prices!$D:$D,$Q$12,Prices!$A:$A,$B15,Prices!$I:$I,$G15)=0,COUNTIFS(Prices!$D:$D,$Q$12,Prices!$A:$A,$B15,Prices!$I:$I,$G15,Prices!$G:$G,"Product NA")&gt;0),0,SUMIFS(Prices!$G:$G,Prices!$D:$D,$Q$12,Prices!$A:$A,$B15,Prices!$I:$I,$G15))</f>
        <v>5.7</v>
      </c>
      <c r="R15" s="88">
        <f>IF(OR(COUNTIFS(Prices!$D:$D,$Q$12,Prices!$A:$A,$B15,Prices!$I:$I,$G15)=0,COUNTIFS(Prices!$D:$D,$Q$12,Prices!$A:$A,$B15,Prices!$I:$I,$G15,Prices!$H:$H,"Product NA")&gt;0),0,SUMIFS(Prices!$H:$H,Prices!$D:$D,$Q$12,Prices!$A:$A,$B15,Prices!$I:$I,$G15))</f>
        <v>4.05</v>
      </c>
      <c r="S15" s="89">
        <f>IF(OR($C15=0,$E15=0,COUNTIFS(Prices!$D:$D,$Q$12,Prices!$A:$A,$B15,Prices!$I:$I,$G15,Prices!$H:$H,"Product NA")&gt;0),"",(Q15+(R15*($E15/1000))))</f>
        <v>6.915</v>
      </c>
      <c r="T15" s="89">
        <f t="shared" si="2"/>
        <v>0.44947500000000001</v>
      </c>
      <c r="U15" s="90">
        <f t="shared" si="3"/>
        <v>7.3644749999999997</v>
      </c>
      <c r="V15" s="90">
        <f t="shared" si="4"/>
        <v>7.3644749999999997</v>
      </c>
      <c r="X15" s="88">
        <f>IF(OR(COUNTIFS(Prices!$D:$D,$X$12,Prices!$A:$A,$B15,Prices!$I:$I,$G15)=0,COUNTIFS(Prices!$D:$D,$X$12,Prices!$A:$A,$B15,Prices!$I:$I,$G15,Prices!$G:$G,"Product NA")&gt;0),0,SUMIFS(Prices!$G:$G,Prices!$D:$D,$X$12,Prices!$A:$A,$B15,Prices!$I:$I,$G15))</f>
        <v>6.5500000000000007</v>
      </c>
      <c r="Y15" s="88">
        <f>IF(OR(COUNTIFS(Prices!$D:$D,$X$12,Prices!$A:$A,$B15,Prices!$I:$I,$G15)=0,COUNTIFS(Prices!$D:$D,$X$12,Prices!$A:$A,$B15,Prices!$I:$I,$G15,Prices!$H:$H,"Product NA")&gt;0),0,SUMIFS(Prices!$H:$H,Prices!$D:$D,$X$12,Prices!$A:$A,$B15,Prices!$I:$I,$G15))</f>
        <v>4.05</v>
      </c>
      <c r="Z15" s="89">
        <f>IF(OR($C15=0,$E15=0,COUNTIFS(Prices!$D:$D,$X$12,Prices!$A:$A,$B15,Prices!$I:$I,$G15,Prices!$H:$H,"Product NA")&gt;0),"",(X15+(Y15*($E15/1000))))</f>
        <v>7.7650000000000006</v>
      </c>
      <c r="AA15" s="89">
        <f t="shared" si="5"/>
        <v>0.50472500000000009</v>
      </c>
      <c r="AB15" s="90">
        <f t="shared" si="6"/>
        <v>8.2697250000000011</v>
      </c>
      <c r="AC15" s="90">
        <f t="shared" si="7"/>
        <v>8.2697250000000011</v>
      </c>
      <c r="AE15" s="88">
        <f>IF(OR(COUNTIFS(Prices!$D:$D,$AE$12,Prices!$A:$A,$B15,Prices!$I:$I,$G15)=0,COUNTIFS(Prices!$D:$D,$AE$12,Prices!$A:$A,$B15,Prices!$I:$I,$G15,Prices!$G:$G,"Product NA")&gt;0),0,SUMIFS(Prices!$G:$G,Prices!$D:$D,$AE$12,Prices!$A:$A,$B15,Prices!$I:$I,$G15))</f>
        <v>0</v>
      </c>
      <c r="AF15" s="88">
        <f>IF(OR(COUNTIFS(Prices!$D:$D,$AE$12,Prices!$A:$A,$B15,Prices!$I:$I,$G15)=0,COUNTIFS(Prices!$D:$D,$AE$12,Prices!$A:$A,$B15,Prices!$I:$I,$G15,Prices!$H:$H,"Product NA")&gt;0),0,SUMIFS(Prices!$H:$H,Prices!$D:$D,$AE$12,Prices!$A:$A,$B15,Prices!$I:$I,$G15))</f>
        <v>0</v>
      </c>
      <c r="AG15" s="89">
        <f>IF(OR($C15=0,$E15=0,COUNTIFS(Prices!$D:$D,$AE$12,Prices!$A:$A,$B15,Prices!$I:$I,$G15,Prices!$H:$H,"Product NA")&gt;0),"",(AE15+(AF15*($E15/1000))))</f>
        <v>0</v>
      </c>
      <c r="AH15" s="89">
        <f t="shared" si="8"/>
        <v>0</v>
      </c>
      <c r="AI15" s="90">
        <f t="shared" si="9"/>
        <v>0</v>
      </c>
      <c r="AJ15" s="90">
        <f t="shared" si="10"/>
        <v>0</v>
      </c>
    </row>
    <row r="16" spans="2:36" x14ac:dyDescent="0.35">
      <c r="B16" s="87" t="s">
        <v>11</v>
      </c>
      <c r="C16" s="66">
        <v>1</v>
      </c>
      <c r="D16" s="66">
        <v>1</v>
      </c>
      <c r="E16" s="66">
        <v>300</v>
      </c>
      <c r="G16" s="75" t="str">
        <f t="shared" si="11"/>
        <v>0-500g</v>
      </c>
      <c r="I16" s="88">
        <f>IF(OR(COUNTIFS(Prices!$D:$D,$I$12,Prices!$A:$A,$B16,Prices!$I:$I,$G16)=0,COUNTIFS(Prices!$D:$D,$I$12,Prices!$A:$A,$B16,Prices!$I:$I,$G16,Prices!$G:$G,"Product NA")&gt;0),0,SUMIFS(Prices!$G:$G,Prices!$D:$D,$I$12,Prices!$A:$A,$B16,Prices!$I:$I,$G16))</f>
        <v>0.89</v>
      </c>
      <c r="J16" s="88">
        <f>IF(OR(COUNTIFS(Prices!$D:$D,$I$12,Prices!$A:$A,$B16,Prices!$I:$I,$G16)=0,COUNTIFS(Prices!$D:$D,$I$12,Prices!$A:$A,$B16,Prices!$I:$I,$G16,Prices!$H:$H,"Product NA")&gt;0),0,SUMIFS(Prices!$H:$H,Prices!$D:$D,$I$12,Prices!$A:$A,$B16,Prices!$I:$I,$G16))</f>
        <v>11.97</v>
      </c>
      <c r="K16" s="89">
        <f>IF(OR($C16=0,$E16=0,COUNTIFS(Prices!$D:$D,$I$12,Prices!$A:$A,$B16,Prices!$I:$I,$G16,Prices!$H:$H,"Product NA")&gt;0),"",(I16+(J16*($E16/1000))))</f>
        <v>4.4809999999999999</v>
      </c>
      <c r="L16" s="89">
        <f>K16*-(INDEX(VRDs!$H$3:$J$12, MATCH($I$12, VRDs!$A$3:$A$12, 0), MATCH($D16, INDEX(VRDs!$E$3:$G$12, MATCH($I$12, VRDs!$A$3:$A$12, 0), 0), 1)))</f>
        <v>0</v>
      </c>
      <c r="M16" s="89">
        <f t="shared" si="12"/>
        <v>0.291265</v>
      </c>
      <c r="N16" s="90">
        <f t="shared" si="0"/>
        <v>4.772265</v>
      </c>
      <c r="O16" s="90">
        <f t="shared" si="1"/>
        <v>4.772265</v>
      </c>
      <c r="P16" s="91"/>
      <c r="Q16" s="88">
        <f>IF(OR(COUNTIFS(Prices!$D:$D,$Q$12,Prices!$A:$A,$B16,Prices!$I:$I,$G16)=0,COUNTIFS(Prices!$D:$D,$Q$12,Prices!$A:$A,$B16,Prices!$I:$I,$G16,Prices!$G:$G,"Product NA")&gt;0),0,SUMIFS(Prices!$G:$G,Prices!$D:$D,$Q$12,Prices!$A:$A,$B16,Prices!$I:$I,$G16))</f>
        <v>0</v>
      </c>
      <c r="R16" s="88">
        <f>IF(OR(COUNTIFS(Prices!$D:$D,$Q$12,Prices!$A:$A,$B16,Prices!$I:$I,$G16)=0,COUNTIFS(Prices!$D:$D,$Q$12,Prices!$A:$A,$B16,Prices!$I:$I,$G16,Prices!$H:$H,"Product NA")&gt;0),0,SUMIFS(Prices!$H:$H,Prices!$D:$D,$Q$12,Prices!$A:$A,$B16,Prices!$I:$I,$G16))</f>
        <v>0</v>
      </c>
      <c r="S16" s="89">
        <f>IF(OR($C16=0,$E16=0,COUNTIFS(Prices!$D:$D,$Q$12,Prices!$A:$A,$B16,Prices!$I:$I,$G16,Prices!$H:$H,"Product NA")&gt;0),"",(Q16+(R16*($E16/1000))))</f>
        <v>0</v>
      </c>
      <c r="T16" s="89">
        <f t="shared" si="2"/>
        <v>0</v>
      </c>
      <c r="U16" s="90">
        <f t="shared" si="3"/>
        <v>0</v>
      </c>
      <c r="V16" s="90">
        <f t="shared" si="4"/>
        <v>0</v>
      </c>
      <c r="X16" s="88">
        <f>IF(OR(COUNTIFS(Prices!$D:$D,$X$12,Prices!$A:$A,$B16,Prices!$I:$I,$G16)=0,COUNTIFS(Prices!$D:$D,$X$12,Prices!$A:$A,$B16,Prices!$I:$I,$G16,Prices!$G:$G,"Product NA")&gt;0),0,SUMIFS(Prices!$G:$G,Prices!$D:$D,$X$12,Prices!$A:$A,$B16,Prices!$I:$I,$G16))</f>
        <v>6.5500000000000007</v>
      </c>
      <c r="Y16" s="88">
        <f>IF(OR(COUNTIFS(Prices!$D:$D,$X$12,Prices!$A:$A,$B16,Prices!$I:$I,$G16)=0,COUNTIFS(Prices!$D:$D,$X$12,Prices!$A:$A,$B16,Prices!$I:$I,$G16,Prices!$H:$H,"Product NA")&gt;0),0,SUMIFS(Prices!$H:$H,Prices!$D:$D,$X$12,Prices!$A:$A,$B16,Prices!$I:$I,$G16))</f>
        <v>4.05</v>
      </c>
      <c r="Z16" s="89">
        <f>IF(OR($C16=0,$E16=0,COUNTIFS(Prices!$D:$D,$X$12,Prices!$A:$A,$B16,Prices!$I:$I,$G16,Prices!$H:$H,"Product NA")&gt;0),"",(X16+(Y16*($E16/1000))))</f>
        <v>7.7650000000000006</v>
      </c>
      <c r="AA16" s="89">
        <f t="shared" si="5"/>
        <v>0.50472500000000009</v>
      </c>
      <c r="AB16" s="90">
        <f t="shared" si="6"/>
        <v>8.2697250000000011</v>
      </c>
      <c r="AC16" s="90">
        <f t="shared" si="7"/>
        <v>8.2697250000000011</v>
      </c>
      <c r="AE16" s="88">
        <f>IF(OR(COUNTIFS(Prices!$D:$D,$AE$12,Prices!$A:$A,$B16,Prices!$I:$I,$G16)=0,COUNTIFS(Prices!$D:$D,$AE$12,Prices!$A:$A,$B16,Prices!$I:$I,$G16,Prices!$G:$G,"Product NA")&gt;0),0,SUMIFS(Prices!$G:$G,Prices!$D:$D,$AE$12,Prices!$A:$A,$B16,Prices!$I:$I,$G16))</f>
        <v>0</v>
      </c>
      <c r="AF16" s="88">
        <f>IF(OR(COUNTIFS(Prices!$D:$D,$AE$12,Prices!$A:$A,$B16,Prices!$I:$I,$G16)=0,COUNTIFS(Prices!$D:$D,$AE$12,Prices!$A:$A,$B16,Prices!$I:$I,$G16,Prices!$H:$H,"Product NA")&gt;0),0,SUMIFS(Prices!$H:$H,Prices!$D:$D,$AE$12,Prices!$A:$A,$B16,Prices!$I:$I,$G16))</f>
        <v>0</v>
      </c>
      <c r="AG16" s="89">
        <f>IF(OR($C16=0,$E16=0,COUNTIFS(Prices!$D:$D,$AE$12,Prices!$A:$A,$B16,Prices!$I:$I,$G16,Prices!$H:$H,"Product NA")&gt;0),"",(AE16+(AF16*($E16/1000))))</f>
        <v>0</v>
      </c>
      <c r="AH16" s="89">
        <f t="shared" si="8"/>
        <v>0</v>
      </c>
      <c r="AI16" s="90">
        <f t="shared" si="9"/>
        <v>0</v>
      </c>
      <c r="AJ16" s="90">
        <f t="shared" si="10"/>
        <v>0</v>
      </c>
    </row>
    <row r="17" spans="2:36" x14ac:dyDescent="0.35">
      <c r="B17" s="87" t="s">
        <v>12</v>
      </c>
      <c r="C17" s="66">
        <v>1</v>
      </c>
      <c r="D17" s="66">
        <v>1</v>
      </c>
      <c r="E17" s="66">
        <v>300</v>
      </c>
      <c r="G17" s="75" t="str">
        <f t="shared" si="11"/>
        <v>0-500g</v>
      </c>
      <c r="I17" s="88">
        <f>IF(OR(COUNTIFS(Prices!$D:$D,$I$12,Prices!$A:$A,$B17,Prices!$I:$I,$G17)=0,COUNTIFS(Prices!$D:$D,$I$12,Prices!$A:$A,$B17,Prices!$I:$I,$G17,Prices!$G:$G,"Product NA")&gt;0),0,SUMIFS(Prices!$G:$G,Prices!$D:$D,$I$12,Prices!$A:$A,$B17,Prices!$I:$I,$G17))</f>
        <v>0.65</v>
      </c>
      <c r="J17" s="88">
        <f>IF(OR(COUNTIFS(Prices!$D:$D,$I$12,Prices!$A:$A,$B17,Prices!$I:$I,$G17)=0,COUNTIFS(Prices!$D:$D,$I$12,Prices!$A:$A,$B17,Prices!$I:$I,$G17,Prices!$H:$H,"Product NA")&gt;0),0,SUMIFS(Prices!$H:$H,Prices!$D:$D,$I$12,Prices!$A:$A,$B17,Prices!$I:$I,$G17))</f>
        <v>15.47</v>
      </c>
      <c r="K17" s="89">
        <f>IF(OR($C17=0,$E17=0,COUNTIFS(Prices!$D:$D,$I$12,Prices!$A:$A,$B17,Prices!$I:$I,$G17,Prices!$H:$H,"Product NA")&gt;0),"",(I17+(J17*($E17/1000))))</f>
        <v>5.2910000000000004</v>
      </c>
      <c r="L17" s="89">
        <f>K17*-(INDEX(VRDs!$H$3:$J$12, MATCH($I$12, VRDs!$A$3:$A$12, 0), MATCH($D17, INDEX(VRDs!$E$3:$G$12, MATCH($I$12, VRDs!$A$3:$A$12, 0), 0), 1)))</f>
        <v>0</v>
      </c>
      <c r="M17" s="89">
        <f t="shared" si="12"/>
        <v>0.34391500000000003</v>
      </c>
      <c r="N17" s="90">
        <f t="shared" si="0"/>
        <v>5.6349150000000003</v>
      </c>
      <c r="O17" s="90">
        <f t="shared" si="1"/>
        <v>5.6349150000000003</v>
      </c>
      <c r="P17" s="91"/>
      <c r="Q17" s="88">
        <f>IF(OR(COUNTIFS(Prices!$D:$D,$Q$12,Prices!$A:$A,$B17,Prices!$I:$I,$G17)=0,COUNTIFS(Prices!$D:$D,$Q$12,Prices!$A:$A,$B17,Prices!$I:$I,$G17,Prices!$G:$G,"Product NA")&gt;0),0,SUMIFS(Prices!$G:$G,Prices!$D:$D,$Q$12,Prices!$A:$A,$B17,Prices!$I:$I,$G17))</f>
        <v>0</v>
      </c>
      <c r="R17" s="88">
        <f>IF(OR(COUNTIFS(Prices!$D:$D,$Q$12,Prices!$A:$A,$B17,Prices!$I:$I,$G17)=0,COUNTIFS(Prices!$D:$D,$Q$12,Prices!$A:$A,$B17,Prices!$I:$I,$G17,Prices!$H:$H,"Product NA")&gt;0),0,SUMIFS(Prices!$H:$H,Prices!$D:$D,$Q$12,Prices!$A:$A,$B17,Prices!$I:$I,$G17))</f>
        <v>0</v>
      </c>
      <c r="S17" s="89">
        <f>IF(OR($C17=0,$E17=0,COUNTIFS(Prices!$D:$D,$Q$12,Prices!$A:$A,$B17,Prices!$I:$I,$G17,Prices!$H:$H,"Product NA")&gt;0),"",(Q17+(R17*($E17/1000))))</f>
        <v>0</v>
      </c>
      <c r="T17" s="89">
        <f t="shared" si="2"/>
        <v>0</v>
      </c>
      <c r="U17" s="90">
        <f t="shared" si="3"/>
        <v>0</v>
      </c>
      <c r="V17" s="90">
        <f t="shared" si="4"/>
        <v>0</v>
      </c>
      <c r="X17" s="88">
        <f>IF(OR(COUNTIFS(Prices!$D:$D,$X$12,Prices!$A:$A,$B17,Prices!$I:$I,$G17)=0,COUNTIFS(Prices!$D:$D,$X$12,Prices!$A:$A,$B17,Prices!$I:$I,$G17,Prices!$G:$G,"Product NA")&gt;0),0,SUMIFS(Prices!$G:$G,Prices!$D:$D,$X$12,Prices!$A:$A,$B17,Prices!$I:$I,$G17))</f>
        <v>0</v>
      </c>
      <c r="Y17" s="88">
        <f>IF(OR(COUNTIFS(Prices!$D:$D,$X$12,Prices!$A:$A,$B17,Prices!$I:$I,$G17)=0,COUNTIFS(Prices!$D:$D,$X$12,Prices!$A:$A,$B17,Prices!$I:$I,$G17,Prices!$H:$H,"Product NA")&gt;0),0,SUMIFS(Prices!$H:$H,Prices!$D:$D,$X$12,Prices!$A:$A,$B17,Prices!$I:$I,$G17))</f>
        <v>0</v>
      </c>
      <c r="Z17" s="89">
        <f>IF(OR($C17=0,$E17=0,COUNTIFS(Prices!$D:$D,$X$12,Prices!$A:$A,$B17,Prices!$I:$I,$G17,Prices!$H:$H,"Product NA")&gt;0),"",(X17+(Y17*($E17/1000))))</f>
        <v>0</v>
      </c>
      <c r="AA17" s="89">
        <f t="shared" si="5"/>
        <v>0</v>
      </c>
      <c r="AB17" s="90">
        <f t="shared" si="6"/>
        <v>0</v>
      </c>
      <c r="AC17" s="90">
        <f t="shared" si="7"/>
        <v>0</v>
      </c>
      <c r="AE17" s="88">
        <f>IF(OR(COUNTIFS(Prices!$D:$D,$AE$12,Prices!$A:$A,$B17,Prices!$I:$I,$G17)=0,COUNTIFS(Prices!$D:$D,$AE$12,Prices!$A:$A,$B17,Prices!$I:$I,$G17,Prices!$G:$G,"Product NA")&gt;0),0,SUMIFS(Prices!$G:$G,Prices!$D:$D,$AE$12,Prices!$A:$A,$B17,Prices!$I:$I,$G17))</f>
        <v>6.3000000000000007</v>
      </c>
      <c r="AF17" s="88">
        <f>IF(OR(COUNTIFS(Prices!$D:$D,$AE$12,Prices!$A:$A,$B17,Prices!$I:$I,$G17)=0,COUNTIFS(Prices!$D:$D,$AE$12,Prices!$A:$A,$B17,Prices!$I:$I,$G17,Prices!$H:$H,"Product NA")&gt;0),0,SUMIFS(Prices!$H:$H,Prices!$D:$D,$AE$12,Prices!$A:$A,$B17,Prices!$I:$I,$G17))</f>
        <v>9.6000000000000014</v>
      </c>
      <c r="AG17" s="89">
        <f>IF(OR($C17=0,$E17=0,COUNTIFS(Prices!$D:$D,$AE$12,Prices!$A:$A,$B17,Prices!$I:$I,$G17,Prices!$H:$H,"Product NA")&gt;0),"",(AE17+(AF17*($E17/1000))))</f>
        <v>9.1800000000000015</v>
      </c>
      <c r="AH17" s="89">
        <f t="shared" si="8"/>
        <v>0.59670000000000012</v>
      </c>
      <c r="AI17" s="90">
        <f t="shared" si="9"/>
        <v>9.7767000000000017</v>
      </c>
      <c r="AJ17" s="90">
        <f t="shared" si="10"/>
        <v>9.7767000000000017</v>
      </c>
    </row>
    <row r="18" spans="2:36" x14ac:dyDescent="0.35">
      <c r="B18" s="87" t="s">
        <v>13</v>
      </c>
      <c r="C18" s="66">
        <v>1</v>
      </c>
      <c r="D18" s="66">
        <v>1</v>
      </c>
      <c r="E18" s="66">
        <v>300</v>
      </c>
      <c r="G18" s="75" t="str">
        <f t="shared" si="11"/>
        <v>0-500g</v>
      </c>
      <c r="I18" s="88">
        <f>IF(OR(COUNTIFS(Prices!$D:$D,$I$12,Prices!$A:$A,$B18,Prices!$I:$I,$G18)=0,COUNTIFS(Prices!$D:$D,$I$12,Prices!$A:$A,$B18,Prices!$I:$I,$G18,Prices!$G:$G,"Product NA")&gt;0),0,SUMIFS(Prices!$G:$G,Prices!$D:$D,$I$12,Prices!$A:$A,$B18,Prices!$I:$I,$G18))</f>
        <v>1.41</v>
      </c>
      <c r="J18" s="88">
        <f>IF(OR(COUNTIFS(Prices!$D:$D,$I$12,Prices!$A:$A,$B18,Prices!$I:$I,$G18)=0,COUNTIFS(Prices!$D:$D,$I$12,Prices!$A:$A,$B18,Prices!$I:$I,$G18,Prices!$H:$H,"Product NA")&gt;0),0,SUMIFS(Prices!$H:$H,Prices!$D:$D,$I$12,Prices!$A:$A,$B18,Prices!$I:$I,$G18))</f>
        <v>4.6399999999999997</v>
      </c>
      <c r="K18" s="89">
        <f>IF(OR($C18=0,$E18=0,COUNTIFS(Prices!$D:$D,$I$12,Prices!$A:$A,$B18,Prices!$I:$I,$G18,Prices!$H:$H,"Product NA")&gt;0),"",(I18+(J18*($E18/1000))))</f>
        <v>2.8019999999999996</v>
      </c>
      <c r="L18" s="89">
        <f>K18*-(INDEX(VRDs!$H$3:$J$12, MATCH($I$12, VRDs!$A$3:$A$12, 0), MATCH($D18, INDEX(VRDs!$E$3:$G$12, MATCH($I$12, VRDs!$A$3:$A$12, 0), 0), 1)))</f>
        <v>0</v>
      </c>
      <c r="M18" s="89">
        <f t="shared" si="12"/>
        <v>0.18212999999999999</v>
      </c>
      <c r="N18" s="90">
        <f t="shared" si="0"/>
        <v>2.9841299999999995</v>
      </c>
      <c r="O18" s="90">
        <f t="shared" si="1"/>
        <v>2.9841299999999995</v>
      </c>
      <c r="P18" s="91"/>
      <c r="Q18" s="88">
        <f>IF(OR(COUNTIFS(Prices!$D:$D,$Q$12,Prices!$A:$A,$B18,Prices!$I:$I,$G18)=0,COUNTIFS(Prices!$D:$D,$Q$12,Prices!$A:$A,$B18,Prices!$I:$I,$G18,Prices!$G:$G,"Product NA")&gt;0),0,SUMIFS(Prices!$G:$G,Prices!$D:$D,$Q$12,Prices!$A:$A,$B18,Prices!$I:$I,$G18))</f>
        <v>4.45</v>
      </c>
      <c r="R18" s="88">
        <f>IF(OR(COUNTIFS(Prices!$D:$D,$Q$12,Prices!$A:$A,$B18,Prices!$I:$I,$G18)=0,COUNTIFS(Prices!$D:$D,$Q$12,Prices!$A:$A,$B18,Prices!$I:$I,$G18,Prices!$H:$H,"Product NA")&gt;0),0,SUMIFS(Prices!$H:$H,Prices!$D:$D,$Q$12,Prices!$A:$A,$B18,Prices!$I:$I,$G18))</f>
        <v>1.75</v>
      </c>
      <c r="S18" s="89">
        <f>IF(OR($C18=0,$E18=0,COUNTIFS(Prices!$D:$D,$Q$12,Prices!$A:$A,$B18,Prices!$I:$I,$G18,Prices!$H:$H,"Product NA")&gt;0),"",(Q18+(R18*($E18/1000))))</f>
        <v>4.9750000000000005</v>
      </c>
      <c r="T18" s="89">
        <f t="shared" si="2"/>
        <v>0.32337500000000002</v>
      </c>
      <c r="U18" s="90">
        <f t="shared" si="3"/>
        <v>5.2983750000000009</v>
      </c>
      <c r="V18" s="90">
        <f t="shared" si="4"/>
        <v>5.2983750000000009</v>
      </c>
      <c r="X18" s="88">
        <f>IF(OR(COUNTIFS(Prices!$D:$D,$X$12,Prices!$A:$A,$B18,Prices!$I:$I,$G18)=0,COUNTIFS(Prices!$D:$D,$X$12,Prices!$A:$A,$B18,Prices!$I:$I,$G18,Prices!$G:$G,"Product NA")&gt;0),0,SUMIFS(Prices!$G:$G,Prices!$D:$D,$X$12,Prices!$A:$A,$B18,Prices!$I:$I,$G18))</f>
        <v>6</v>
      </c>
      <c r="Y18" s="88">
        <f>IF(OR(COUNTIFS(Prices!$D:$D,$X$12,Prices!$A:$A,$B18,Prices!$I:$I,$G18)=0,COUNTIFS(Prices!$D:$D,$X$12,Prices!$A:$A,$B18,Prices!$I:$I,$G18,Prices!$H:$H,"Product NA")&gt;0),0,SUMIFS(Prices!$H:$H,Prices!$D:$D,$X$12,Prices!$A:$A,$B18,Prices!$I:$I,$G18))</f>
        <v>1.5</v>
      </c>
      <c r="Z18" s="89">
        <f>IF(OR($C18=0,$E18=0,COUNTIFS(Prices!$D:$D,$X$12,Prices!$A:$A,$B18,Prices!$I:$I,$G18,Prices!$H:$H,"Product NA")&gt;0),"",(X18+(Y18*($E18/1000))))</f>
        <v>6.45</v>
      </c>
      <c r="AA18" s="89">
        <f t="shared" si="5"/>
        <v>0.41925000000000001</v>
      </c>
      <c r="AB18" s="90">
        <f t="shared" si="6"/>
        <v>6.8692500000000001</v>
      </c>
      <c r="AC18" s="90">
        <f t="shared" si="7"/>
        <v>6.8692500000000001</v>
      </c>
      <c r="AE18" s="88">
        <f>IF(OR(COUNTIFS(Prices!$D:$D,$AE$12,Prices!$A:$A,$B18,Prices!$I:$I,$G18)=0,COUNTIFS(Prices!$D:$D,$AE$12,Prices!$A:$A,$B18,Prices!$I:$I,$G18,Prices!$G:$G,"Product NA")&gt;0),0,SUMIFS(Prices!$G:$G,Prices!$D:$D,$AE$12,Prices!$A:$A,$B18,Prices!$I:$I,$G18))</f>
        <v>0</v>
      </c>
      <c r="AF18" s="88">
        <f>IF(OR(COUNTIFS(Prices!$D:$D,$AE$12,Prices!$A:$A,$B18,Prices!$I:$I,$G18)=0,COUNTIFS(Prices!$D:$D,$AE$12,Prices!$A:$A,$B18,Prices!$I:$I,$G18,Prices!$H:$H,"Product NA")&gt;0),0,SUMIFS(Prices!$H:$H,Prices!$D:$D,$AE$12,Prices!$A:$A,$B18,Prices!$I:$I,$G18))</f>
        <v>0</v>
      </c>
      <c r="AG18" s="89">
        <f>IF(OR($C18=0,$E18=0,COUNTIFS(Prices!$D:$D,$AE$12,Prices!$A:$A,$B18,Prices!$I:$I,$G18,Prices!$H:$H,"Product NA")&gt;0),"",(AE18+(AF18*($E18/1000))))</f>
        <v>0</v>
      </c>
      <c r="AH18" s="89">
        <f t="shared" si="8"/>
        <v>0</v>
      </c>
      <c r="AI18" s="90">
        <f t="shared" si="9"/>
        <v>0</v>
      </c>
      <c r="AJ18" s="90">
        <f t="shared" si="10"/>
        <v>0</v>
      </c>
    </row>
    <row r="19" spans="2:36" x14ac:dyDescent="0.35">
      <c r="B19" s="87" t="s">
        <v>14</v>
      </c>
      <c r="C19" s="66">
        <v>1</v>
      </c>
      <c r="D19" s="66">
        <v>1</v>
      </c>
      <c r="E19" s="66">
        <v>300</v>
      </c>
      <c r="G19" s="75" t="str">
        <f t="shared" si="11"/>
        <v>0-500g</v>
      </c>
      <c r="I19" s="88">
        <f>IF(OR(COUNTIFS(Prices!$D:$D,$I$12,Prices!$A:$A,$B19,Prices!$I:$I,$G19)=0,COUNTIFS(Prices!$D:$D,$I$12,Prices!$A:$A,$B19,Prices!$I:$I,$G19,Prices!$G:$G,"Product NA")&gt;0),0,SUMIFS(Prices!$G:$G,Prices!$D:$D,$I$12,Prices!$A:$A,$B19,Prices!$I:$I,$G19))</f>
        <v>0.65</v>
      </c>
      <c r="J19" s="88">
        <f>IF(OR(COUNTIFS(Prices!$D:$D,$I$12,Prices!$A:$A,$B19,Prices!$I:$I,$G19)=0,COUNTIFS(Prices!$D:$D,$I$12,Prices!$A:$A,$B19,Prices!$I:$I,$G19,Prices!$H:$H,"Product NA")&gt;0),0,SUMIFS(Prices!$H:$H,Prices!$D:$D,$I$12,Prices!$A:$A,$B19,Prices!$I:$I,$G19))</f>
        <v>15.47</v>
      </c>
      <c r="K19" s="89">
        <f>IF(OR($C19=0,$E19=0,COUNTIFS(Prices!$D:$D,$I$12,Prices!$A:$A,$B19,Prices!$I:$I,$G19,Prices!$H:$H,"Product NA")&gt;0),"",(I19+(J19*($E19/1000))))</f>
        <v>5.2910000000000004</v>
      </c>
      <c r="L19" s="89">
        <f>K19*-(INDEX(VRDs!$H$3:$J$12, MATCH($I$12, VRDs!$A$3:$A$12, 0), MATCH($D19, INDEX(VRDs!$E$3:$G$12, MATCH($I$12, VRDs!$A$3:$A$12, 0), 0), 1)))</f>
        <v>0</v>
      </c>
      <c r="M19" s="89">
        <f t="shared" si="12"/>
        <v>0.34391500000000003</v>
      </c>
      <c r="N19" s="90">
        <f t="shared" si="0"/>
        <v>5.6349150000000003</v>
      </c>
      <c r="O19" s="90">
        <f t="shared" si="1"/>
        <v>5.6349150000000003</v>
      </c>
      <c r="P19" s="91"/>
      <c r="Q19" s="88">
        <f>IF(OR(COUNTIFS(Prices!$D:$D,$Q$12,Prices!$A:$A,$B19,Prices!$I:$I,$G19)=0,COUNTIFS(Prices!$D:$D,$Q$12,Prices!$A:$A,$B19,Prices!$I:$I,$G19,Prices!$G:$G,"Product NA")&gt;0),0,SUMIFS(Prices!$G:$G,Prices!$D:$D,$Q$12,Prices!$A:$A,$B19,Prices!$I:$I,$G19))</f>
        <v>0</v>
      </c>
      <c r="R19" s="88">
        <f>IF(OR(COUNTIFS(Prices!$D:$D,$Q$12,Prices!$A:$A,$B19,Prices!$I:$I,$G19)=0,COUNTIFS(Prices!$D:$D,$Q$12,Prices!$A:$A,$B19,Prices!$I:$I,$G19,Prices!$H:$H,"Product NA")&gt;0),0,SUMIFS(Prices!$H:$H,Prices!$D:$D,$Q$12,Prices!$A:$A,$B19,Prices!$I:$I,$G19))</f>
        <v>0</v>
      </c>
      <c r="S19" s="89">
        <f>IF(OR($C19=0,$E19=0,COUNTIFS(Prices!$D:$D,$Q$12,Prices!$A:$A,$B19,Prices!$I:$I,$G19,Prices!$H:$H,"Product NA")&gt;0),"",(Q19+(R19*($E19/1000))))</f>
        <v>0</v>
      </c>
      <c r="T19" s="89">
        <f t="shared" si="2"/>
        <v>0</v>
      </c>
      <c r="U19" s="90">
        <f t="shared" si="3"/>
        <v>0</v>
      </c>
      <c r="V19" s="90">
        <f t="shared" si="4"/>
        <v>0</v>
      </c>
      <c r="X19" s="88">
        <f>IF(OR(COUNTIFS(Prices!$D:$D,$X$12,Prices!$A:$A,$B19,Prices!$I:$I,$G19)=0,COUNTIFS(Prices!$D:$D,$X$12,Prices!$A:$A,$B19,Prices!$I:$I,$G19,Prices!$G:$G,"Product NA")&gt;0),0,SUMIFS(Prices!$G:$G,Prices!$D:$D,$X$12,Prices!$A:$A,$B19,Prices!$I:$I,$G19))</f>
        <v>0</v>
      </c>
      <c r="Y19" s="88">
        <f>IF(OR(COUNTIFS(Prices!$D:$D,$X$12,Prices!$A:$A,$B19,Prices!$I:$I,$G19)=0,COUNTIFS(Prices!$D:$D,$X$12,Prices!$A:$A,$B19,Prices!$I:$I,$G19,Prices!$H:$H,"Product NA")&gt;0),0,SUMIFS(Prices!$H:$H,Prices!$D:$D,$X$12,Prices!$A:$A,$B19,Prices!$I:$I,$G19))</f>
        <v>0</v>
      </c>
      <c r="Z19" s="89">
        <f>IF(OR($C19=0,$E19=0,COUNTIFS(Prices!$D:$D,$X$12,Prices!$A:$A,$B19,Prices!$I:$I,$G19,Prices!$H:$H,"Product NA")&gt;0),"",(X19+(Y19*($E19/1000))))</f>
        <v>0</v>
      </c>
      <c r="AA19" s="89">
        <f t="shared" si="5"/>
        <v>0</v>
      </c>
      <c r="AB19" s="90">
        <f t="shared" si="6"/>
        <v>0</v>
      </c>
      <c r="AC19" s="90">
        <f t="shared" si="7"/>
        <v>0</v>
      </c>
      <c r="AE19" s="88">
        <f>IF(OR(COUNTIFS(Prices!$D:$D,$AE$12,Prices!$A:$A,$B19,Prices!$I:$I,$G19)=0,COUNTIFS(Prices!$D:$D,$AE$12,Prices!$A:$A,$B19,Prices!$I:$I,$G19,Prices!$G:$G,"Product NA")&gt;0),0,SUMIFS(Prices!$G:$G,Prices!$D:$D,$AE$12,Prices!$A:$A,$B19,Prices!$I:$I,$G19))</f>
        <v>6.3000000000000007</v>
      </c>
      <c r="AF19" s="88">
        <f>IF(OR(COUNTIFS(Prices!$D:$D,$AE$12,Prices!$A:$A,$B19,Prices!$I:$I,$G19)=0,COUNTIFS(Prices!$D:$D,$AE$12,Prices!$A:$A,$B19,Prices!$I:$I,$G19,Prices!$H:$H,"Product NA")&gt;0),0,SUMIFS(Prices!$H:$H,Prices!$D:$D,$AE$12,Prices!$A:$A,$B19,Prices!$I:$I,$G19))</f>
        <v>9.6000000000000014</v>
      </c>
      <c r="AG19" s="89">
        <f>IF(OR($C19=0,$E19=0,COUNTIFS(Prices!$D:$D,$AE$12,Prices!$A:$A,$B19,Prices!$I:$I,$G19,Prices!$H:$H,"Product NA")&gt;0),"",(AE19+(AF19*($E19/1000))))</f>
        <v>9.1800000000000015</v>
      </c>
      <c r="AH19" s="89">
        <f t="shared" si="8"/>
        <v>0.59670000000000012</v>
      </c>
      <c r="AI19" s="90">
        <f t="shared" si="9"/>
        <v>9.7767000000000017</v>
      </c>
      <c r="AJ19" s="90">
        <f t="shared" si="10"/>
        <v>9.7767000000000017</v>
      </c>
    </row>
    <row r="20" spans="2:36" x14ac:dyDescent="0.35">
      <c r="B20" s="87" t="s">
        <v>15</v>
      </c>
      <c r="C20" s="66">
        <v>1</v>
      </c>
      <c r="D20" s="66">
        <v>1</v>
      </c>
      <c r="E20" s="66">
        <v>300</v>
      </c>
      <c r="G20" s="75" t="str">
        <f t="shared" si="11"/>
        <v>0-500g</v>
      </c>
      <c r="I20" s="88">
        <f>IF(OR(COUNTIFS(Prices!$D:$D,$I$12,Prices!$A:$A,$B20,Prices!$I:$I,$G20)=0,COUNTIFS(Prices!$D:$D,$I$12,Prices!$A:$A,$B20,Prices!$I:$I,$G20,Prices!$G:$G,"Product NA")&gt;0),0,SUMIFS(Prices!$G:$G,Prices!$D:$D,$I$12,Prices!$A:$A,$B20,Prices!$I:$I,$G20))</f>
        <v>0.43</v>
      </c>
      <c r="J20" s="88">
        <f>IF(OR(COUNTIFS(Prices!$D:$D,$I$12,Prices!$A:$A,$B20,Prices!$I:$I,$G20)=0,COUNTIFS(Prices!$D:$D,$I$12,Prices!$A:$A,$B20,Prices!$I:$I,$G20,Prices!$H:$H,"Product NA")&gt;0),0,SUMIFS(Prices!$H:$H,Prices!$D:$D,$I$12,Prices!$A:$A,$B20,Prices!$I:$I,$G20))</f>
        <v>15.88</v>
      </c>
      <c r="K20" s="89">
        <f>IF(OR($C20=0,$E20=0,COUNTIFS(Prices!$D:$D,$I$12,Prices!$A:$A,$B20,Prices!$I:$I,$G20,Prices!$H:$H,"Product NA")&gt;0),"",(I20+(J20*($E20/1000))))</f>
        <v>5.194</v>
      </c>
      <c r="L20" s="89">
        <f>K20*-(INDEX(VRDs!$H$3:$J$12, MATCH($I$12, VRDs!$A$3:$A$12, 0), MATCH($D20, INDEX(VRDs!$E$3:$G$12, MATCH($I$12, VRDs!$A$3:$A$12, 0), 0), 1)))</f>
        <v>0</v>
      </c>
      <c r="M20" s="89">
        <f t="shared" si="12"/>
        <v>0.33761000000000002</v>
      </c>
      <c r="N20" s="90">
        <f t="shared" si="0"/>
        <v>5.5316099999999997</v>
      </c>
      <c r="O20" s="90">
        <f t="shared" si="1"/>
        <v>5.5316099999999997</v>
      </c>
      <c r="P20" s="91"/>
      <c r="Q20" s="88">
        <f>IF(OR(COUNTIFS(Prices!$D:$D,$Q$12,Prices!$A:$A,$B20,Prices!$I:$I,$G20)=0,COUNTIFS(Prices!$D:$D,$Q$12,Prices!$A:$A,$B20,Prices!$I:$I,$G20,Prices!$G:$G,"Product NA")&gt;0),0,SUMIFS(Prices!$G:$G,Prices!$D:$D,$Q$12,Prices!$A:$A,$B20,Prices!$I:$I,$G20))</f>
        <v>0</v>
      </c>
      <c r="R20" s="88">
        <f>IF(OR(COUNTIFS(Prices!$D:$D,$Q$12,Prices!$A:$A,$B20,Prices!$I:$I,$G20)=0,COUNTIFS(Prices!$D:$D,$Q$12,Prices!$A:$A,$B20,Prices!$I:$I,$G20,Prices!$H:$H,"Product NA")&gt;0),0,SUMIFS(Prices!$H:$H,Prices!$D:$D,$Q$12,Prices!$A:$A,$B20,Prices!$I:$I,$G20))</f>
        <v>0</v>
      </c>
      <c r="S20" s="89">
        <f>IF(OR($C20=0,$E20=0,COUNTIFS(Prices!$D:$D,$Q$12,Prices!$A:$A,$B20,Prices!$I:$I,$G20,Prices!$H:$H,"Product NA")&gt;0),"",(Q20+(R20*($E20/1000))))</f>
        <v>0</v>
      </c>
      <c r="T20" s="89">
        <f t="shared" si="2"/>
        <v>0</v>
      </c>
      <c r="U20" s="90">
        <f t="shared" si="3"/>
        <v>0</v>
      </c>
      <c r="V20" s="90">
        <f t="shared" si="4"/>
        <v>0</v>
      </c>
      <c r="X20" s="88">
        <f>IF(OR(COUNTIFS(Prices!$D:$D,$X$12,Prices!$A:$A,$B20,Prices!$I:$I,$G20)=0,COUNTIFS(Prices!$D:$D,$X$12,Prices!$A:$A,$B20,Prices!$I:$I,$G20,Prices!$G:$G,"Product NA")&gt;0),0,SUMIFS(Prices!$G:$G,Prices!$D:$D,$X$12,Prices!$A:$A,$B20,Prices!$I:$I,$G20))</f>
        <v>0</v>
      </c>
      <c r="Y20" s="88">
        <f>IF(OR(COUNTIFS(Prices!$D:$D,$X$12,Prices!$A:$A,$B20,Prices!$I:$I,$G20)=0,COUNTIFS(Prices!$D:$D,$X$12,Prices!$A:$A,$B20,Prices!$I:$I,$G20,Prices!$H:$H,"Product NA")&gt;0),0,SUMIFS(Prices!$H:$H,Prices!$D:$D,$X$12,Prices!$A:$A,$B20,Prices!$I:$I,$G20))</f>
        <v>0</v>
      </c>
      <c r="Z20" s="89">
        <f>IF(OR($C20=0,$E20=0,COUNTIFS(Prices!$D:$D,$X$12,Prices!$A:$A,$B20,Prices!$I:$I,$G20,Prices!$H:$H,"Product NA")&gt;0),"",(X20+(Y20*($E20/1000))))</f>
        <v>0</v>
      </c>
      <c r="AA20" s="89">
        <f t="shared" si="5"/>
        <v>0</v>
      </c>
      <c r="AB20" s="90">
        <f t="shared" si="6"/>
        <v>0</v>
      </c>
      <c r="AC20" s="90">
        <f t="shared" si="7"/>
        <v>0</v>
      </c>
      <c r="AE20" s="88">
        <f>IF(OR(COUNTIFS(Prices!$D:$D,$AE$12,Prices!$A:$A,$B20,Prices!$I:$I,$G20)=0,COUNTIFS(Prices!$D:$D,$AE$12,Prices!$A:$A,$B20,Prices!$I:$I,$G20,Prices!$G:$G,"Product NA")&gt;0),0,SUMIFS(Prices!$G:$G,Prices!$D:$D,$AE$12,Prices!$A:$A,$B20,Prices!$I:$I,$G20))</f>
        <v>6.3000000000000007</v>
      </c>
      <c r="AF20" s="88">
        <f>IF(OR(COUNTIFS(Prices!$D:$D,$AE$12,Prices!$A:$A,$B20,Prices!$I:$I,$G20)=0,COUNTIFS(Prices!$D:$D,$AE$12,Prices!$A:$A,$B20,Prices!$I:$I,$G20,Prices!$H:$H,"Product NA")&gt;0),0,SUMIFS(Prices!$H:$H,Prices!$D:$D,$AE$12,Prices!$A:$A,$B20,Prices!$I:$I,$G20))</f>
        <v>9.6000000000000014</v>
      </c>
      <c r="AG20" s="89">
        <f>IF(OR($C20=0,$E20=0,COUNTIFS(Prices!$D:$D,$AE$12,Prices!$A:$A,$B20,Prices!$I:$I,$G20,Prices!$H:$H,"Product NA")&gt;0),"",(AE20+(AF20*($E20/1000))))</f>
        <v>9.1800000000000015</v>
      </c>
      <c r="AH20" s="89">
        <f t="shared" si="8"/>
        <v>0.59670000000000012</v>
      </c>
      <c r="AI20" s="90">
        <f t="shared" si="9"/>
        <v>9.7767000000000017</v>
      </c>
      <c r="AJ20" s="90">
        <f t="shared" si="10"/>
        <v>9.7767000000000017</v>
      </c>
    </row>
    <row r="21" spans="2:36" x14ac:dyDescent="0.35">
      <c r="B21" s="87" t="s">
        <v>16</v>
      </c>
      <c r="C21" s="66">
        <v>1</v>
      </c>
      <c r="D21" s="66">
        <v>1</v>
      </c>
      <c r="E21" s="66">
        <v>300</v>
      </c>
      <c r="G21" s="75" t="str">
        <f t="shared" si="11"/>
        <v>0-500g</v>
      </c>
      <c r="I21" s="88">
        <f>IF(OR(COUNTIFS(Prices!$D:$D,$I$12,Prices!$A:$A,$B21,Prices!$I:$I,$G21)=0,COUNTIFS(Prices!$D:$D,$I$12,Prices!$A:$A,$B21,Prices!$I:$I,$G21,Prices!$G:$G,"Product NA")&gt;0),0,SUMIFS(Prices!$G:$G,Prices!$D:$D,$I$12,Prices!$A:$A,$B21,Prices!$I:$I,$G21))</f>
        <v>0.43</v>
      </c>
      <c r="J21" s="88">
        <f>IF(OR(COUNTIFS(Prices!$D:$D,$I$12,Prices!$A:$A,$B21,Prices!$I:$I,$G21)=0,COUNTIFS(Prices!$D:$D,$I$12,Prices!$A:$A,$B21,Prices!$I:$I,$G21,Prices!$H:$H,"Product NA")&gt;0),0,SUMIFS(Prices!$H:$H,Prices!$D:$D,$I$12,Prices!$A:$A,$B21,Prices!$I:$I,$G21))</f>
        <v>15.88</v>
      </c>
      <c r="K21" s="89">
        <f>IF(OR($C21=0,$E21=0,COUNTIFS(Prices!$D:$D,$I$12,Prices!$A:$A,$B21,Prices!$I:$I,$G21,Prices!$H:$H,"Product NA")&gt;0),"",(I21+(J21*($E21/1000))))</f>
        <v>5.194</v>
      </c>
      <c r="L21" s="89">
        <f>K21*-(INDEX(VRDs!$H$3:$J$12, MATCH($I$12, VRDs!$A$3:$A$12, 0), MATCH($D21, INDEX(VRDs!$E$3:$G$12, MATCH($I$12, VRDs!$A$3:$A$12, 0), 0), 1)))</f>
        <v>0</v>
      </c>
      <c r="M21" s="89">
        <f t="shared" si="12"/>
        <v>0.33761000000000002</v>
      </c>
      <c r="N21" s="90">
        <f t="shared" si="0"/>
        <v>5.5316099999999997</v>
      </c>
      <c r="O21" s="90">
        <f t="shared" si="1"/>
        <v>5.5316099999999997</v>
      </c>
      <c r="P21" s="91"/>
      <c r="Q21" s="88">
        <f>IF(OR(COUNTIFS(Prices!$D:$D,$Q$12,Prices!$A:$A,$B21,Prices!$I:$I,$G21)=0,COUNTIFS(Prices!$D:$D,$Q$12,Prices!$A:$A,$B21,Prices!$I:$I,$G21,Prices!$G:$G,"Product NA")&gt;0),0,SUMIFS(Prices!$G:$G,Prices!$D:$D,$Q$12,Prices!$A:$A,$B21,Prices!$I:$I,$G21))</f>
        <v>0</v>
      </c>
      <c r="R21" s="88">
        <f>IF(OR(COUNTIFS(Prices!$D:$D,$Q$12,Prices!$A:$A,$B21,Prices!$I:$I,$G21)=0,COUNTIFS(Prices!$D:$D,$Q$12,Prices!$A:$A,$B21,Prices!$I:$I,$G21,Prices!$H:$H,"Product NA")&gt;0),0,SUMIFS(Prices!$H:$H,Prices!$D:$D,$Q$12,Prices!$A:$A,$B21,Prices!$I:$I,$G21))</f>
        <v>0</v>
      </c>
      <c r="S21" s="89">
        <f>IF(OR($C21=0,$E21=0,COUNTIFS(Prices!$D:$D,$Q$12,Prices!$A:$A,$B21,Prices!$I:$I,$G21,Prices!$H:$H,"Product NA")&gt;0),"",(Q21+(R21*($E21/1000))))</f>
        <v>0</v>
      </c>
      <c r="T21" s="89">
        <f t="shared" si="2"/>
        <v>0</v>
      </c>
      <c r="U21" s="90">
        <f t="shared" si="3"/>
        <v>0</v>
      </c>
      <c r="V21" s="90">
        <f t="shared" si="4"/>
        <v>0</v>
      </c>
      <c r="X21" s="88">
        <f>IF(OR(COUNTIFS(Prices!$D:$D,$X$12,Prices!$A:$A,$B21,Prices!$I:$I,$G21)=0,COUNTIFS(Prices!$D:$D,$X$12,Prices!$A:$A,$B21,Prices!$I:$I,$G21,Prices!$G:$G,"Product NA")&gt;0),0,SUMIFS(Prices!$G:$G,Prices!$D:$D,$X$12,Prices!$A:$A,$B21,Prices!$I:$I,$G21))</f>
        <v>0</v>
      </c>
      <c r="Y21" s="88">
        <f>IF(OR(COUNTIFS(Prices!$D:$D,$X$12,Prices!$A:$A,$B21,Prices!$I:$I,$G21)=0,COUNTIFS(Prices!$D:$D,$X$12,Prices!$A:$A,$B21,Prices!$I:$I,$G21,Prices!$H:$H,"Product NA")&gt;0),0,SUMIFS(Prices!$H:$H,Prices!$D:$D,$X$12,Prices!$A:$A,$B21,Prices!$I:$I,$G21))</f>
        <v>0</v>
      </c>
      <c r="Z21" s="89">
        <f>IF(OR($C21=0,$E21=0,COUNTIFS(Prices!$D:$D,$X$12,Prices!$A:$A,$B21,Prices!$I:$I,$G21,Prices!$H:$H,"Product NA")&gt;0),"",(X21+(Y21*($E21/1000))))</f>
        <v>0</v>
      </c>
      <c r="AA21" s="89">
        <f t="shared" si="5"/>
        <v>0</v>
      </c>
      <c r="AB21" s="90">
        <f t="shared" si="6"/>
        <v>0</v>
      </c>
      <c r="AC21" s="90">
        <f t="shared" si="7"/>
        <v>0</v>
      </c>
      <c r="AE21" s="88">
        <f>IF(OR(COUNTIFS(Prices!$D:$D,$AE$12,Prices!$A:$A,$B21,Prices!$I:$I,$G21)=0,COUNTIFS(Prices!$D:$D,$AE$12,Prices!$A:$A,$B21,Prices!$I:$I,$G21,Prices!$G:$G,"Product NA")&gt;0),0,SUMIFS(Prices!$G:$G,Prices!$D:$D,$AE$12,Prices!$A:$A,$B21,Prices!$I:$I,$G21))</f>
        <v>6.3000000000000007</v>
      </c>
      <c r="AF21" s="88">
        <f>IF(OR(COUNTIFS(Prices!$D:$D,$AE$12,Prices!$A:$A,$B21,Prices!$I:$I,$G21)=0,COUNTIFS(Prices!$D:$D,$AE$12,Prices!$A:$A,$B21,Prices!$I:$I,$G21,Prices!$H:$H,"Product NA")&gt;0),0,SUMIFS(Prices!$H:$H,Prices!$D:$D,$AE$12,Prices!$A:$A,$B21,Prices!$I:$I,$G21))</f>
        <v>9.6000000000000014</v>
      </c>
      <c r="AG21" s="89">
        <f>IF(OR($C21=0,$E21=0,COUNTIFS(Prices!$D:$D,$AE$12,Prices!$A:$A,$B21,Prices!$I:$I,$G21,Prices!$H:$H,"Product NA")&gt;0),"",(AE21+(AF21*($E21/1000))))</f>
        <v>9.1800000000000015</v>
      </c>
      <c r="AH21" s="89">
        <f t="shared" si="8"/>
        <v>0.59670000000000012</v>
      </c>
      <c r="AI21" s="90">
        <f t="shared" si="9"/>
        <v>9.7767000000000017</v>
      </c>
      <c r="AJ21" s="90">
        <f t="shared" si="10"/>
        <v>9.7767000000000017</v>
      </c>
    </row>
    <row r="22" spans="2:36" x14ac:dyDescent="0.35">
      <c r="B22" s="87" t="s">
        <v>17</v>
      </c>
      <c r="C22" s="66">
        <v>1</v>
      </c>
      <c r="D22" s="66">
        <v>1</v>
      </c>
      <c r="E22" s="66">
        <v>300</v>
      </c>
      <c r="G22" s="75" t="str">
        <f t="shared" si="11"/>
        <v>0-500g</v>
      </c>
      <c r="I22" s="88">
        <f>IF(OR(COUNTIFS(Prices!$D:$D,$I$12,Prices!$A:$A,$B22,Prices!$I:$I,$G22)=0,COUNTIFS(Prices!$D:$D,$I$12,Prices!$A:$A,$B22,Prices!$I:$I,$G22,Prices!$G:$G,"Product NA")&gt;0),0,SUMIFS(Prices!$G:$G,Prices!$D:$D,$I$12,Prices!$A:$A,$B22,Prices!$I:$I,$G22))</f>
        <v>0.19</v>
      </c>
      <c r="J22" s="88">
        <f>IF(OR(COUNTIFS(Prices!$D:$D,$I$12,Prices!$A:$A,$B22,Prices!$I:$I,$G22)=0,COUNTIFS(Prices!$D:$D,$I$12,Prices!$A:$A,$B22,Prices!$I:$I,$G22,Prices!$H:$H,"Product NA")&gt;0),0,SUMIFS(Prices!$H:$H,Prices!$D:$D,$I$12,Prices!$A:$A,$B22,Prices!$I:$I,$G22))</f>
        <v>20.330000000000002</v>
      </c>
      <c r="K22" s="89">
        <f>IF(OR($C22=0,$E22=0,COUNTIFS(Prices!$D:$D,$I$12,Prices!$A:$A,$B22,Prices!$I:$I,$G22,Prices!$H:$H,"Product NA")&gt;0),"",(I22+(J22*($E22/1000))))</f>
        <v>6.2890000000000006</v>
      </c>
      <c r="L22" s="89">
        <f>K22*-(INDEX(VRDs!$H$3:$J$12, MATCH($I$12, VRDs!$A$3:$A$12, 0), MATCH($D22, INDEX(VRDs!$E$3:$G$12, MATCH($I$12, VRDs!$A$3:$A$12, 0), 0), 1)))</f>
        <v>0</v>
      </c>
      <c r="M22" s="89">
        <f t="shared" si="12"/>
        <v>0.40878500000000006</v>
      </c>
      <c r="N22" s="90">
        <f t="shared" si="0"/>
        <v>6.6977850000000005</v>
      </c>
      <c r="O22" s="90">
        <f t="shared" si="1"/>
        <v>6.6977850000000005</v>
      </c>
      <c r="P22" s="91"/>
      <c r="Q22" s="88">
        <f>IF(OR(COUNTIFS(Prices!$D:$D,$Q$12,Prices!$A:$A,$B22,Prices!$I:$I,$G22)=0,COUNTIFS(Prices!$D:$D,$Q$12,Prices!$A:$A,$B22,Prices!$I:$I,$G22,Prices!$G:$G,"Product NA")&gt;0),0,SUMIFS(Prices!$G:$G,Prices!$D:$D,$Q$12,Prices!$A:$A,$B22,Prices!$I:$I,$G22))</f>
        <v>0</v>
      </c>
      <c r="R22" s="88">
        <f>IF(OR(COUNTIFS(Prices!$D:$D,$Q$12,Prices!$A:$A,$B22,Prices!$I:$I,$G22)=0,COUNTIFS(Prices!$D:$D,$Q$12,Prices!$A:$A,$B22,Prices!$I:$I,$G22,Prices!$H:$H,"Product NA")&gt;0),0,SUMIFS(Prices!$H:$H,Prices!$D:$D,$Q$12,Prices!$A:$A,$B22,Prices!$I:$I,$G22))</f>
        <v>0</v>
      </c>
      <c r="S22" s="89">
        <f>IF(OR($C22=0,$E22=0,COUNTIFS(Prices!$D:$D,$Q$12,Prices!$A:$A,$B22,Prices!$I:$I,$G22,Prices!$H:$H,"Product NA")&gt;0),"",(Q22+(R22*($E22/1000))))</f>
        <v>0</v>
      </c>
      <c r="T22" s="89">
        <f t="shared" si="2"/>
        <v>0</v>
      </c>
      <c r="U22" s="90">
        <f t="shared" si="3"/>
        <v>0</v>
      </c>
      <c r="V22" s="90">
        <f t="shared" si="4"/>
        <v>0</v>
      </c>
      <c r="X22" s="88">
        <f>IF(OR(COUNTIFS(Prices!$D:$D,$X$12,Prices!$A:$A,$B22,Prices!$I:$I,$G22)=0,COUNTIFS(Prices!$D:$D,$X$12,Prices!$A:$A,$B22,Prices!$I:$I,$G22,Prices!$G:$G,"Product NA")&gt;0),0,SUMIFS(Prices!$G:$G,Prices!$D:$D,$X$12,Prices!$A:$A,$B22,Prices!$I:$I,$G22))</f>
        <v>5.75</v>
      </c>
      <c r="Y22" s="88">
        <f>IF(OR(COUNTIFS(Prices!$D:$D,$X$12,Prices!$A:$A,$B22,Prices!$I:$I,$G22)=0,COUNTIFS(Prices!$D:$D,$X$12,Prices!$A:$A,$B22,Prices!$I:$I,$G22,Prices!$H:$H,"Product NA")&gt;0),0,SUMIFS(Prices!$H:$H,Prices!$D:$D,$X$12,Prices!$A:$A,$B22,Prices!$I:$I,$G22))</f>
        <v>13.9</v>
      </c>
      <c r="Z22" s="89">
        <f>IF(OR($C22=0,$E22=0,COUNTIFS(Prices!$D:$D,$X$12,Prices!$A:$A,$B22,Prices!$I:$I,$G22,Prices!$H:$H,"Product NA")&gt;0),"",(X22+(Y22*($E22/1000))))</f>
        <v>9.92</v>
      </c>
      <c r="AA22" s="89">
        <f t="shared" si="5"/>
        <v>0.64480000000000004</v>
      </c>
      <c r="AB22" s="90">
        <f t="shared" si="6"/>
        <v>10.5648</v>
      </c>
      <c r="AC22" s="90">
        <f t="shared" si="7"/>
        <v>10.5648</v>
      </c>
      <c r="AE22" s="88">
        <f>IF(OR(COUNTIFS(Prices!$D:$D,$AE$12,Prices!$A:$A,$B22,Prices!$I:$I,$G22)=0,COUNTIFS(Prices!$D:$D,$AE$12,Prices!$A:$A,$B22,Prices!$I:$I,$G22,Prices!$G:$G,"Product NA")&gt;0),0,SUMIFS(Prices!$G:$G,Prices!$D:$D,$AE$12,Prices!$A:$A,$B22,Prices!$I:$I,$G22))</f>
        <v>0</v>
      </c>
      <c r="AF22" s="88">
        <f>IF(OR(COUNTIFS(Prices!$D:$D,$AE$12,Prices!$A:$A,$B22,Prices!$I:$I,$G22)=0,COUNTIFS(Prices!$D:$D,$AE$12,Prices!$A:$A,$B22,Prices!$I:$I,$G22,Prices!$H:$H,"Product NA")&gt;0),0,SUMIFS(Prices!$H:$H,Prices!$D:$D,$AE$12,Prices!$A:$A,$B22,Prices!$I:$I,$G22))</f>
        <v>0</v>
      </c>
      <c r="AG22" s="89">
        <f>IF(OR($C22=0,$E22=0,COUNTIFS(Prices!$D:$D,$AE$12,Prices!$A:$A,$B22,Prices!$I:$I,$G22,Prices!$H:$H,"Product NA")&gt;0),"",(AE22+(AF22*($E22/1000))))</f>
        <v>0</v>
      </c>
      <c r="AH22" s="89">
        <f t="shared" si="8"/>
        <v>0</v>
      </c>
      <c r="AI22" s="90">
        <f t="shared" si="9"/>
        <v>0</v>
      </c>
      <c r="AJ22" s="90">
        <f t="shared" si="10"/>
        <v>0</v>
      </c>
    </row>
    <row r="23" spans="2:36" x14ac:dyDescent="0.35">
      <c r="B23" s="87" t="s">
        <v>18</v>
      </c>
      <c r="C23" s="66">
        <v>1</v>
      </c>
      <c r="D23" s="66">
        <v>1</v>
      </c>
      <c r="E23" s="66">
        <v>300</v>
      </c>
      <c r="G23" s="75" t="str">
        <f t="shared" si="11"/>
        <v>0-500g</v>
      </c>
      <c r="I23" s="88">
        <f>IF(OR(COUNTIFS(Prices!$D:$D,$I$12,Prices!$A:$A,$B23,Prices!$I:$I,$G23)=0,COUNTIFS(Prices!$D:$D,$I$12,Prices!$A:$A,$B23,Prices!$I:$I,$G23,Prices!$G:$G,"Product NA")&gt;0),0,SUMIFS(Prices!$G:$G,Prices!$D:$D,$I$12,Prices!$A:$A,$B23,Prices!$I:$I,$G23))</f>
        <v>0.89</v>
      </c>
      <c r="J23" s="88">
        <f>IF(OR(COUNTIFS(Prices!$D:$D,$I$12,Prices!$A:$A,$B23,Prices!$I:$I,$G23)=0,COUNTIFS(Prices!$D:$D,$I$12,Prices!$A:$A,$B23,Prices!$I:$I,$G23,Prices!$H:$H,"Product NA")&gt;0),0,SUMIFS(Prices!$H:$H,Prices!$D:$D,$I$12,Prices!$A:$A,$B23,Prices!$I:$I,$G23))</f>
        <v>11.97</v>
      </c>
      <c r="K23" s="89">
        <f>IF(OR($C23=0,$E23=0,COUNTIFS(Prices!$D:$D,$I$12,Prices!$A:$A,$B23,Prices!$I:$I,$G23,Prices!$H:$H,"Product NA")&gt;0),"",(I23+(J23*($E23/1000))))</f>
        <v>4.4809999999999999</v>
      </c>
      <c r="L23" s="89">
        <f>K23*-(INDEX(VRDs!$H$3:$J$12, MATCH($I$12, VRDs!$A$3:$A$12, 0), MATCH($D23, INDEX(VRDs!$E$3:$G$12, MATCH($I$12, VRDs!$A$3:$A$12, 0), 0), 1)))</f>
        <v>0</v>
      </c>
      <c r="M23" s="89">
        <f t="shared" si="12"/>
        <v>0.291265</v>
      </c>
      <c r="N23" s="90">
        <f t="shared" si="0"/>
        <v>4.772265</v>
      </c>
      <c r="O23" s="90">
        <f t="shared" si="1"/>
        <v>4.772265</v>
      </c>
      <c r="P23" s="91"/>
      <c r="Q23" s="88">
        <f>IF(OR(COUNTIFS(Prices!$D:$D,$Q$12,Prices!$A:$A,$B23,Prices!$I:$I,$G23)=0,COUNTIFS(Prices!$D:$D,$Q$12,Prices!$A:$A,$B23,Prices!$I:$I,$G23,Prices!$G:$G,"Product NA")&gt;0),0,SUMIFS(Prices!$G:$G,Prices!$D:$D,$Q$12,Prices!$A:$A,$B23,Prices!$I:$I,$G23))</f>
        <v>0</v>
      </c>
      <c r="R23" s="88">
        <f>IF(OR(COUNTIFS(Prices!$D:$D,$Q$12,Prices!$A:$A,$B23,Prices!$I:$I,$G23)=0,COUNTIFS(Prices!$D:$D,$Q$12,Prices!$A:$A,$B23,Prices!$I:$I,$G23,Prices!$H:$H,"Product NA")&gt;0),0,SUMIFS(Prices!$H:$H,Prices!$D:$D,$Q$12,Prices!$A:$A,$B23,Prices!$I:$I,$G23))</f>
        <v>0</v>
      </c>
      <c r="S23" s="89">
        <f>IF(OR($C23=0,$E23=0,COUNTIFS(Prices!$D:$D,$Q$12,Prices!$A:$A,$B23,Prices!$I:$I,$G23,Prices!$H:$H,"Product NA")&gt;0),"",(Q23+(R23*($E23/1000))))</f>
        <v>0</v>
      </c>
      <c r="T23" s="89">
        <f t="shared" si="2"/>
        <v>0</v>
      </c>
      <c r="U23" s="90">
        <f t="shared" si="3"/>
        <v>0</v>
      </c>
      <c r="V23" s="90">
        <f t="shared" si="4"/>
        <v>0</v>
      </c>
      <c r="X23" s="88">
        <f>IF(OR(COUNTIFS(Prices!$D:$D,$X$12,Prices!$A:$A,$B23,Prices!$I:$I,$G23)=0,COUNTIFS(Prices!$D:$D,$X$12,Prices!$A:$A,$B23,Prices!$I:$I,$G23,Prices!$G:$G,"Product NA")&gt;0),0,SUMIFS(Prices!$G:$G,Prices!$D:$D,$X$12,Prices!$A:$A,$B23,Prices!$I:$I,$G23))</f>
        <v>0</v>
      </c>
      <c r="Y23" s="88">
        <f>IF(OR(COUNTIFS(Prices!$D:$D,$X$12,Prices!$A:$A,$B23,Prices!$I:$I,$G23)=0,COUNTIFS(Prices!$D:$D,$X$12,Prices!$A:$A,$B23,Prices!$I:$I,$G23,Prices!$H:$H,"Product NA")&gt;0),0,SUMIFS(Prices!$H:$H,Prices!$D:$D,$X$12,Prices!$A:$A,$B23,Prices!$I:$I,$G23))</f>
        <v>0</v>
      </c>
      <c r="Z23" s="89">
        <f>IF(OR($C23=0,$E23=0,COUNTIFS(Prices!$D:$D,$X$12,Prices!$A:$A,$B23,Prices!$I:$I,$G23,Prices!$H:$H,"Product NA")&gt;0),"",(X23+(Y23*($E23/1000))))</f>
        <v>0</v>
      </c>
      <c r="AA23" s="89">
        <f t="shared" si="5"/>
        <v>0</v>
      </c>
      <c r="AB23" s="90">
        <f t="shared" si="6"/>
        <v>0</v>
      </c>
      <c r="AC23" s="90">
        <f t="shared" si="7"/>
        <v>0</v>
      </c>
      <c r="AE23" s="88">
        <f>IF(OR(COUNTIFS(Prices!$D:$D,$AE$12,Prices!$A:$A,$B23,Prices!$I:$I,$G23)=0,COUNTIFS(Prices!$D:$D,$AE$12,Prices!$A:$A,$B23,Prices!$I:$I,$G23,Prices!$G:$G,"Product NA")&gt;0),0,SUMIFS(Prices!$G:$G,Prices!$D:$D,$AE$12,Prices!$A:$A,$B23,Prices!$I:$I,$G23))</f>
        <v>6.5500000000000007</v>
      </c>
      <c r="AF23" s="88">
        <f>IF(OR(COUNTIFS(Prices!$D:$D,$AE$12,Prices!$A:$A,$B23,Prices!$I:$I,$G23)=0,COUNTIFS(Prices!$D:$D,$AE$12,Prices!$A:$A,$B23,Prices!$I:$I,$G23,Prices!$H:$H,"Product NA")&gt;0),0,SUMIFS(Prices!$H:$H,Prices!$D:$D,$AE$12,Prices!$A:$A,$B23,Prices!$I:$I,$G23))</f>
        <v>4.05</v>
      </c>
      <c r="AG23" s="89">
        <f>IF(OR($C23=0,$E23=0,COUNTIFS(Prices!$D:$D,$AE$12,Prices!$A:$A,$B23,Prices!$I:$I,$G23,Prices!$H:$H,"Product NA")&gt;0),"",(AE23+(AF23*($E23/1000))))</f>
        <v>7.7650000000000006</v>
      </c>
      <c r="AH23" s="89">
        <f t="shared" si="8"/>
        <v>0.50472500000000009</v>
      </c>
      <c r="AI23" s="90">
        <f t="shared" si="9"/>
        <v>8.2697250000000011</v>
      </c>
      <c r="AJ23" s="90">
        <f t="shared" si="10"/>
        <v>8.2697250000000011</v>
      </c>
    </row>
    <row r="24" spans="2:36" x14ac:dyDescent="0.35">
      <c r="B24" s="87" t="s">
        <v>19</v>
      </c>
      <c r="C24" s="66">
        <v>1</v>
      </c>
      <c r="D24" s="66">
        <v>1</v>
      </c>
      <c r="E24" s="66">
        <v>300</v>
      </c>
      <c r="G24" s="75" t="str">
        <f t="shared" si="11"/>
        <v>0-500g</v>
      </c>
      <c r="I24" s="88">
        <f>IF(OR(COUNTIFS(Prices!$D:$D,$I$12,Prices!$A:$A,$B24,Prices!$I:$I,$G24)=0,COUNTIFS(Prices!$D:$D,$I$12,Prices!$A:$A,$B24,Prices!$I:$I,$G24,Prices!$G:$G,"Product NA")&gt;0),0,SUMIFS(Prices!$G:$G,Prices!$D:$D,$I$12,Prices!$A:$A,$B24,Prices!$I:$I,$G24))</f>
        <v>0.43</v>
      </c>
      <c r="J24" s="88">
        <f>IF(OR(COUNTIFS(Prices!$D:$D,$I$12,Prices!$A:$A,$B24,Prices!$I:$I,$G24)=0,COUNTIFS(Prices!$D:$D,$I$12,Prices!$A:$A,$B24,Prices!$I:$I,$G24,Prices!$H:$H,"Product NA")&gt;0),0,SUMIFS(Prices!$H:$H,Prices!$D:$D,$I$12,Prices!$A:$A,$B24,Prices!$I:$I,$G24))</f>
        <v>15.88</v>
      </c>
      <c r="K24" s="89">
        <f>IF(OR($C24=0,$E24=0,COUNTIFS(Prices!$D:$D,$I$12,Prices!$A:$A,$B24,Prices!$I:$I,$G24,Prices!$H:$H,"Product NA")&gt;0),"",(I24+(J24*($E24/1000))))</f>
        <v>5.194</v>
      </c>
      <c r="L24" s="89">
        <f>K24*-(INDEX(VRDs!$H$3:$J$12, MATCH($I$12, VRDs!$A$3:$A$12, 0), MATCH($D24, INDEX(VRDs!$E$3:$G$12, MATCH($I$12, VRDs!$A$3:$A$12, 0), 0), 1)))</f>
        <v>0</v>
      </c>
      <c r="M24" s="89">
        <f t="shared" si="12"/>
        <v>0.33761000000000002</v>
      </c>
      <c r="N24" s="90">
        <f t="shared" si="0"/>
        <v>5.5316099999999997</v>
      </c>
      <c r="O24" s="90">
        <f t="shared" si="1"/>
        <v>5.5316099999999997</v>
      </c>
      <c r="P24" s="91"/>
      <c r="Q24" s="88">
        <f>IF(OR(COUNTIFS(Prices!$D:$D,$Q$12,Prices!$A:$A,$B24,Prices!$I:$I,$G24)=0,COUNTIFS(Prices!$D:$D,$Q$12,Prices!$A:$A,$B24,Prices!$I:$I,$G24,Prices!$G:$G,"Product NA")&gt;0),0,SUMIFS(Prices!$G:$G,Prices!$D:$D,$Q$12,Prices!$A:$A,$B24,Prices!$I:$I,$G24))</f>
        <v>0</v>
      </c>
      <c r="R24" s="88">
        <f>IF(OR(COUNTIFS(Prices!$D:$D,$Q$12,Prices!$A:$A,$B24,Prices!$I:$I,$G24)=0,COUNTIFS(Prices!$D:$D,$Q$12,Prices!$A:$A,$B24,Prices!$I:$I,$G24,Prices!$H:$H,"Product NA")&gt;0),0,SUMIFS(Prices!$H:$H,Prices!$D:$D,$Q$12,Prices!$A:$A,$B24,Prices!$I:$I,$G24))</f>
        <v>0</v>
      </c>
      <c r="S24" s="89">
        <f>IF(OR($C24=0,$E24=0,COUNTIFS(Prices!$D:$D,$Q$12,Prices!$A:$A,$B24,Prices!$I:$I,$G24,Prices!$H:$H,"Product NA")&gt;0),"",(Q24+(R24*($E24/1000))))</f>
        <v>0</v>
      </c>
      <c r="T24" s="89">
        <f t="shared" si="2"/>
        <v>0</v>
      </c>
      <c r="U24" s="90">
        <f t="shared" si="3"/>
        <v>0</v>
      </c>
      <c r="V24" s="90">
        <f t="shared" si="4"/>
        <v>0</v>
      </c>
      <c r="X24" s="88">
        <f>IF(OR(COUNTIFS(Prices!$D:$D,$X$12,Prices!$A:$A,$B24,Prices!$I:$I,$G24)=0,COUNTIFS(Prices!$D:$D,$X$12,Prices!$A:$A,$B24,Prices!$I:$I,$G24,Prices!$G:$G,"Product NA")&gt;0),0,SUMIFS(Prices!$G:$G,Prices!$D:$D,$X$12,Prices!$A:$A,$B24,Prices!$I:$I,$G24))</f>
        <v>0</v>
      </c>
      <c r="Y24" s="88">
        <f>IF(OR(COUNTIFS(Prices!$D:$D,$X$12,Prices!$A:$A,$B24,Prices!$I:$I,$G24)=0,COUNTIFS(Prices!$D:$D,$X$12,Prices!$A:$A,$B24,Prices!$I:$I,$G24,Prices!$H:$H,"Product NA")&gt;0),0,SUMIFS(Prices!$H:$H,Prices!$D:$D,$X$12,Prices!$A:$A,$B24,Prices!$I:$I,$G24))</f>
        <v>0</v>
      </c>
      <c r="Z24" s="89">
        <f>IF(OR($C24=0,$E24=0,COUNTIFS(Prices!$D:$D,$X$12,Prices!$A:$A,$B24,Prices!$I:$I,$G24,Prices!$H:$H,"Product NA")&gt;0),"",(X24+(Y24*($E24/1000))))</f>
        <v>0</v>
      </c>
      <c r="AA24" s="89">
        <f t="shared" si="5"/>
        <v>0</v>
      </c>
      <c r="AB24" s="90">
        <f t="shared" si="6"/>
        <v>0</v>
      </c>
      <c r="AC24" s="90">
        <f t="shared" si="7"/>
        <v>0</v>
      </c>
      <c r="AE24" s="88">
        <f>IF(OR(COUNTIFS(Prices!$D:$D,$AE$12,Prices!$A:$A,$B24,Prices!$I:$I,$G24)=0,COUNTIFS(Prices!$D:$D,$AE$12,Prices!$A:$A,$B24,Prices!$I:$I,$G24,Prices!$G:$G,"Product NA")&gt;0),0,SUMIFS(Prices!$G:$G,Prices!$D:$D,$AE$12,Prices!$A:$A,$B24,Prices!$I:$I,$G24))</f>
        <v>6.3000000000000007</v>
      </c>
      <c r="AF24" s="88">
        <f>IF(OR(COUNTIFS(Prices!$D:$D,$AE$12,Prices!$A:$A,$B24,Prices!$I:$I,$G24)=0,COUNTIFS(Prices!$D:$D,$AE$12,Prices!$A:$A,$B24,Prices!$I:$I,$G24,Prices!$H:$H,"Product NA")&gt;0),0,SUMIFS(Prices!$H:$H,Prices!$D:$D,$AE$12,Prices!$A:$A,$B24,Prices!$I:$I,$G24))</f>
        <v>9.6000000000000014</v>
      </c>
      <c r="AG24" s="89">
        <f>IF(OR($C24=0,$E24=0,COUNTIFS(Prices!$D:$D,$AE$12,Prices!$A:$A,$B24,Prices!$I:$I,$G24,Prices!$H:$H,"Product NA")&gt;0),"",(AE24+(AF24*($E24/1000))))</f>
        <v>9.1800000000000015</v>
      </c>
      <c r="AH24" s="89">
        <f t="shared" si="8"/>
        <v>0.59670000000000012</v>
      </c>
      <c r="AI24" s="90">
        <f t="shared" si="9"/>
        <v>9.7767000000000017</v>
      </c>
      <c r="AJ24" s="90">
        <f t="shared" si="10"/>
        <v>9.7767000000000017</v>
      </c>
    </row>
    <row r="25" spans="2:36" x14ac:dyDescent="0.35">
      <c r="B25" s="87" t="s">
        <v>20</v>
      </c>
      <c r="C25" s="66">
        <v>1</v>
      </c>
      <c r="D25" s="66">
        <v>1</v>
      </c>
      <c r="E25" s="66">
        <v>300</v>
      </c>
      <c r="G25" s="75" t="str">
        <f t="shared" si="11"/>
        <v>0-500g</v>
      </c>
      <c r="I25" s="88">
        <f>IF(OR(COUNTIFS(Prices!$D:$D,$I$12,Prices!$A:$A,$B25,Prices!$I:$I,$G25)=0,COUNTIFS(Prices!$D:$D,$I$12,Prices!$A:$A,$B25,Prices!$I:$I,$G25,Prices!$G:$G,"Product NA")&gt;0),0,SUMIFS(Prices!$G:$G,Prices!$D:$D,$I$12,Prices!$A:$A,$B25,Prices!$I:$I,$G25))</f>
        <v>0.43</v>
      </c>
      <c r="J25" s="88">
        <f>IF(OR(COUNTIFS(Prices!$D:$D,$I$12,Prices!$A:$A,$B25,Prices!$I:$I,$G25)=0,COUNTIFS(Prices!$D:$D,$I$12,Prices!$A:$A,$B25,Prices!$I:$I,$G25,Prices!$H:$H,"Product NA")&gt;0),0,SUMIFS(Prices!$H:$H,Prices!$D:$D,$I$12,Prices!$A:$A,$B25,Prices!$I:$I,$G25))</f>
        <v>15.88</v>
      </c>
      <c r="K25" s="89">
        <f>IF(OR($C25=0,$E25=0,COUNTIFS(Prices!$D:$D,$I$12,Prices!$A:$A,$B25,Prices!$I:$I,$G25,Prices!$H:$H,"Product NA")&gt;0),"",(I25+(J25*($E25/1000))))</f>
        <v>5.194</v>
      </c>
      <c r="L25" s="89">
        <f>K25*-(INDEX(VRDs!$H$3:$J$12, MATCH($I$12, VRDs!$A$3:$A$12, 0), MATCH($D25, INDEX(VRDs!$E$3:$G$12, MATCH($I$12, VRDs!$A$3:$A$12, 0), 0), 1)))</f>
        <v>0</v>
      </c>
      <c r="M25" s="89">
        <f t="shared" si="12"/>
        <v>0.33761000000000002</v>
      </c>
      <c r="N25" s="90">
        <f t="shared" si="0"/>
        <v>5.5316099999999997</v>
      </c>
      <c r="O25" s="90">
        <f t="shared" si="1"/>
        <v>5.5316099999999997</v>
      </c>
      <c r="P25" s="91"/>
      <c r="Q25" s="88">
        <f>IF(OR(COUNTIFS(Prices!$D:$D,$Q$12,Prices!$A:$A,$B25,Prices!$I:$I,$G25)=0,COUNTIFS(Prices!$D:$D,$Q$12,Prices!$A:$A,$B25,Prices!$I:$I,$G25,Prices!$G:$G,"Product NA")&gt;0),0,SUMIFS(Prices!$G:$G,Prices!$D:$D,$Q$12,Prices!$A:$A,$B25,Prices!$I:$I,$G25))</f>
        <v>0</v>
      </c>
      <c r="R25" s="88">
        <f>IF(OR(COUNTIFS(Prices!$D:$D,$Q$12,Prices!$A:$A,$B25,Prices!$I:$I,$G25)=0,COUNTIFS(Prices!$D:$D,$Q$12,Prices!$A:$A,$B25,Prices!$I:$I,$G25,Prices!$H:$H,"Product NA")&gt;0),0,SUMIFS(Prices!$H:$H,Prices!$D:$D,$Q$12,Prices!$A:$A,$B25,Prices!$I:$I,$G25))</f>
        <v>0</v>
      </c>
      <c r="S25" s="89">
        <f>IF(OR($C25=0,$E25=0,COUNTIFS(Prices!$D:$D,$Q$12,Prices!$A:$A,$B25,Prices!$I:$I,$G25,Prices!$H:$H,"Product NA")&gt;0),"",(Q25+(R25*($E25/1000))))</f>
        <v>0</v>
      </c>
      <c r="T25" s="89">
        <f t="shared" si="2"/>
        <v>0</v>
      </c>
      <c r="U25" s="90">
        <f t="shared" si="3"/>
        <v>0</v>
      </c>
      <c r="V25" s="90">
        <f t="shared" si="4"/>
        <v>0</v>
      </c>
      <c r="X25" s="88">
        <f>IF(OR(COUNTIFS(Prices!$D:$D,$X$12,Prices!$A:$A,$B25,Prices!$I:$I,$G25)=0,COUNTIFS(Prices!$D:$D,$X$12,Prices!$A:$A,$B25,Prices!$I:$I,$G25,Prices!$G:$G,"Product NA")&gt;0),0,SUMIFS(Prices!$G:$G,Prices!$D:$D,$X$12,Prices!$A:$A,$B25,Prices!$I:$I,$G25))</f>
        <v>0</v>
      </c>
      <c r="Y25" s="88">
        <f>IF(OR(COUNTIFS(Prices!$D:$D,$X$12,Prices!$A:$A,$B25,Prices!$I:$I,$G25)=0,COUNTIFS(Prices!$D:$D,$X$12,Prices!$A:$A,$B25,Prices!$I:$I,$G25,Prices!$H:$H,"Product NA")&gt;0),0,SUMIFS(Prices!$H:$H,Prices!$D:$D,$X$12,Prices!$A:$A,$B25,Prices!$I:$I,$G25))</f>
        <v>0</v>
      </c>
      <c r="Z25" s="89">
        <f>IF(OR($C25=0,$E25=0,COUNTIFS(Prices!$D:$D,$X$12,Prices!$A:$A,$B25,Prices!$I:$I,$G25,Prices!$H:$H,"Product NA")&gt;0),"",(X25+(Y25*($E25/1000))))</f>
        <v>0</v>
      </c>
      <c r="AA25" s="89">
        <f t="shared" si="5"/>
        <v>0</v>
      </c>
      <c r="AB25" s="90">
        <f t="shared" si="6"/>
        <v>0</v>
      </c>
      <c r="AC25" s="90">
        <f t="shared" si="7"/>
        <v>0</v>
      </c>
      <c r="AE25" s="88">
        <f>IF(OR(COUNTIFS(Prices!$D:$D,$AE$12,Prices!$A:$A,$B25,Prices!$I:$I,$G25)=0,COUNTIFS(Prices!$D:$D,$AE$12,Prices!$A:$A,$B25,Prices!$I:$I,$G25,Prices!$G:$G,"Product NA")&gt;0),0,SUMIFS(Prices!$G:$G,Prices!$D:$D,$AE$12,Prices!$A:$A,$B25,Prices!$I:$I,$G25))</f>
        <v>6.3000000000000007</v>
      </c>
      <c r="AF25" s="88">
        <f>IF(OR(COUNTIFS(Prices!$D:$D,$AE$12,Prices!$A:$A,$B25,Prices!$I:$I,$G25)=0,COUNTIFS(Prices!$D:$D,$AE$12,Prices!$A:$A,$B25,Prices!$I:$I,$G25,Prices!$H:$H,"Product NA")&gt;0),0,SUMIFS(Prices!$H:$H,Prices!$D:$D,$AE$12,Prices!$A:$A,$B25,Prices!$I:$I,$G25))</f>
        <v>9.6000000000000014</v>
      </c>
      <c r="AG25" s="89">
        <f>IF(OR($C25=0,$E25=0,COUNTIFS(Prices!$D:$D,$AE$12,Prices!$A:$A,$B25,Prices!$I:$I,$G25,Prices!$H:$H,"Product NA")&gt;0),"",(AE25+(AF25*($E25/1000))))</f>
        <v>9.1800000000000015</v>
      </c>
      <c r="AH25" s="89">
        <f t="shared" si="8"/>
        <v>0.59670000000000012</v>
      </c>
      <c r="AI25" s="90">
        <f t="shared" si="9"/>
        <v>9.7767000000000017</v>
      </c>
      <c r="AJ25" s="90">
        <f t="shared" si="10"/>
        <v>9.7767000000000017</v>
      </c>
    </row>
    <row r="26" spans="2:36" x14ac:dyDescent="0.35">
      <c r="B26" s="87" t="s">
        <v>21</v>
      </c>
      <c r="C26" s="66">
        <v>1</v>
      </c>
      <c r="D26" s="66">
        <v>1</v>
      </c>
      <c r="E26" s="66">
        <v>300</v>
      </c>
      <c r="G26" s="75" t="str">
        <f t="shared" si="11"/>
        <v>0-500g</v>
      </c>
      <c r="I26" s="88">
        <f>IF(OR(COUNTIFS(Prices!$D:$D,$I$12,Prices!$A:$A,$B26,Prices!$I:$I,$G26)=0,COUNTIFS(Prices!$D:$D,$I$12,Prices!$A:$A,$B26,Prices!$I:$I,$G26,Prices!$G:$G,"Product NA")&gt;0),0,SUMIFS(Prices!$G:$G,Prices!$D:$D,$I$12,Prices!$A:$A,$B26,Prices!$I:$I,$G26))</f>
        <v>0.82000000000000006</v>
      </c>
      <c r="J26" s="88">
        <f>IF(OR(COUNTIFS(Prices!$D:$D,$I$12,Prices!$A:$A,$B26,Prices!$I:$I,$G26)=0,COUNTIFS(Prices!$D:$D,$I$12,Prices!$A:$A,$B26,Prices!$I:$I,$G26,Prices!$H:$H,"Product NA")&gt;0),0,SUMIFS(Prices!$H:$H,Prices!$D:$D,$I$12,Prices!$A:$A,$B26,Prices!$I:$I,$G26))</f>
        <v>13.91</v>
      </c>
      <c r="K26" s="89">
        <f>IF(OR($C26=0,$E26=0,COUNTIFS(Prices!$D:$D,$I$12,Prices!$A:$A,$B26,Prices!$I:$I,$G26,Prices!$H:$H,"Product NA")&gt;0),"",(I26+(J26*($E26/1000))))</f>
        <v>4.9930000000000003</v>
      </c>
      <c r="L26" s="89">
        <f>K26*-(INDEX(VRDs!$H$3:$J$12, MATCH($I$12, VRDs!$A$3:$A$12, 0), MATCH($D26, INDEX(VRDs!$E$3:$G$12, MATCH($I$12, VRDs!$A$3:$A$12, 0), 0), 1)))</f>
        <v>0</v>
      </c>
      <c r="M26" s="89">
        <f t="shared" si="12"/>
        <v>0.32454500000000003</v>
      </c>
      <c r="N26" s="90">
        <f t="shared" si="0"/>
        <v>5.317545</v>
      </c>
      <c r="O26" s="90">
        <f t="shared" si="1"/>
        <v>5.317545</v>
      </c>
      <c r="P26" s="91"/>
      <c r="Q26" s="88">
        <f>IF(OR(COUNTIFS(Prices!$D:$D,$Q$12,Prices!$A:$A,$B26,Prices!$I:$I,$G26)=0,COUNTIFS(Prices!$D:$D,$Q$12,Prices!$A:$A,$B26,Prices!$I:$I,$G26,Prices!$G:$G,"Product NA")&gt;0),0,SUMIFS(Prices!$G:$G,Prices!$D:$D,$Q$12,Prices!$A:$A,$B26,Prices!$I:$I,$G26))</f>
        <v>5.65</v>
      </c>
      <c r="R26" s="88">
        <f>IF(OR(COUNTIFS(Prices!$D:$D,$Q$12,Prices!$A:$A,$B26,Prices!$I:$I,$G26)=0,COUNTIFS(Prices!$D:$D,$Q$12,Prices!$A:$A,$B26,Prices!$I:$I,$G26,Prices!$H:$H,"Product NA")&gt;0),0,SUMIFS(Prices!$H:$H,Prices!$D:$D,$Q$12,Prices!$A:$A,$B26,Prices!$I:$I,$G26))</f>
        <v>8.15</v>
      </c>
      <c r="S26" s="89">
        <f>IF(OR($C26=0,$E26=0,COUNTIFS(Prices!$D:$D,$Q$12,Prices!$A:$A,$B26,Prices!$I:$I,$G26,Prices!$H:$H,"Product NA")&gt;0),"",(Q26+(R26*($E26/1000))))</f>
        <v>8.0950000000000006</v>
      </c>
      <c r="T26" s="89">
        <f t="shared" si="2"/>
        <v>0.52617500000000006</v>
      </c>
      <c r="U26" s="90">
        <f t="shared" si="3"/>
        <v>8.6211750000000009</v>
      </c>
      <c r="V26" s="90">
        <f t="shared" si="4"/>
        <v>8.6211750000000009</v>
      </c>
      <c r="X26" s="88">
        <f>IF(OR(COUNTIFS(Prices!$D:$D,$X$12,Prices!$A:$A,$B26,Prices!$I:$I,$G26)=0,COUNTIFS(Prices!$D:$D,$X$12,Prices!$A:$A,$B26,Prices!$I:$I,$G26,Prices!$G:$G,"Product NA")&gt;0),0,SUMIFS(Prices!$G:$G,Prices!$D:$D,$X$12,Prices!$A:$A,$B26,Prices!$I:$I,$G26))</f>
        <v>0</v>
      </c>
      <c r="Y26" s="88">
        <f>IF(OR(COUNTIFS(Prices!$D:$D,$X$12,Prices!$A:$A,$B26,Prices!$I:$I,$G26)=0,COUNTIFS(Prices!$D:$D,$X$12,Prices!$A:$A,$B26,Prices!$I:$I,$G26,Prices!$H:$H,"Product NA")&gt;0),0,SUMIFS(Prices!$H:$H,Prices!$D:$D,$X$12,Prices!$A:$A,$B26,Prices!$I:$I,$G26))</f>
        <v>0</v>
      </c>
      <c r="Z26" s="89">
        <f>IF(OR($C26=0,$E26=0,COUNTIFS(Prices!$D:$D,$X$12,Prices!$A:$A,$B26,Prices!$I:$I,$G26,Prices!$H:$H,"Product NA")&gt;0),"",(X26+(Y26*($E26/1000))))</f>
        <v>0</v>
      </c>
      <c r="AA26" s="89">
        <f t="shared" si="5"/>
        <v>0</v>
      </c>
      <c r="AB26" s="90">
        <f t="shared" si="6"/>
        <v>0</v>
      </c>
      <c r="AC26" s="90">
        <f t="shared" si="7"/>
        <v>0</v>
      </c>
      <c r="AE26" s="88">
        <f>IF(OR(COUNTIFS(Prices!$D:$D,$AE$12,Prices!$A:$A,$B26,Prices!$I:$I,$G26)=0,COUNTIFS(Prices!$D:$D,$AE$12,Prices!$A:$A,$B26,Prices!$I:$I,$G26,Prices!$G:$G,"Product NA")&gt;0),0,SUMIFS(Prices!$G:$G,Prices!$D:$D,$AE$12,Prices!$A:$A,$B26,Prices!$I:$I,$G26))</f>
        <v>6.2</v>
      </c>
      <c r="AF26" s="88">
        <f>IF(OR(COUNTIFS(Prices!$D:$D,$AE$12,Prices!$A:$A,$B26,Prices!$I:$I,$G26)=0,COUNTIFS(Prices!$D:$D,$AE$12,Prices!$A:$A,$B26,Prices!$I:$I,$G26,Prices!$H:$H,"Product NA")&gt;0),0,SUMIFS(Prices!$H:$H,Prices!$D:$D,$AE$12,Prices!$A:$A,$B26,Prices!$I:$I,$G26))</f>
        <v>9.2000000000000011</v>
      </c>
      <c r="AG26" s="89">
        <f>IF(OR($C26=0,$E26=0,COUNTIFS(Prices!$D:$D,$AE$12,Prices!$A:$A,$B26,Prices!$I:$I,$G26,Prices!$H:$H,"Product NA")&gt;0),"",(AE26+(AF26*($E26/1000))))</f>
        <v>8.9600000000000009</v>
      </c>
      <c r="AH26" s="89">
        <f t="shared" si="8"/>
        <v>0.58240000000000003</v>
      </c>
      <c r="AI26" s="90">
        <f t="shared" si="9"/>
        <v>9.5424000000000007</v>
      </c>
      <c r="AJ26" s="90">
        <f t="shared" si="10"/>
        <v>9.5424000000000007</v>
      </c>
    </row>
    <row r="27" spans="2:36" x14ac:dyDescent="0.35">
      <c r="B27" s="87" t="s">
        <v>22</v>
      </c>
      <c r="C27" s="66">
        <v>1</v>
      </c>
      <c r="D27" s="66">
        <v>1</v>
      </c>
      <c r="E27" s="66">
        <v>300</v>
      </c>
      <c r="G27" s="75" t="str">
        <f t="shared" si="11"/>
        <v>0-500g</v>
      </c>
      <c r="I27" s="88">
        <f>IF(OR(COUNTIFS(Prices!$D:$D,$I$12,Prices!$A:$A,$B27,Prices!$I:$I,$G27)=0,COUNTIFS(Prices!$D:$D,$I$12,Prices!$A:$A,$B27,Prices!$I:$I,$G27,Prices!$G:$G,"Product NA")&gt;0),0,SUMIFS(Prices!$G:$G,Prices!$D:$D,$I$12,Prices!$A:$A,$B27,Prices!$I:$I,$G27))</f>
        <v>2.23</v>
      </c>
      <c r="J27" s="88">
        <f>IF(OR(COUNTIFS(Prices!$D:$D,$I$12,Prices!$A:$A,$B27,Prices!$I:$I,$G27)=0,COUNTIFS(Prices!$D:$D,$I$12,Prices!$A:$A,$B27,Prices!$I:$I,$G27,Prices!$H:$H,"Product NA")&gt;0),0,SUMIFS(Prices!$H:$H,Prices!$D:$D,$I$12,Prices!$A:$A,$B27,Prices!$I:$I,$G27))</f>
        <v>1.01</v>
      </c>
      <c r="K27" s="89">
        <f>IF(OR($C27=0,$E27=0,COUNTIFS(Prices!$D:$D,$I$12,Prices!$A:$A,$B27,Prices!$I:$I,$G27,Prices!$H:$H,"Product NA")&gt;0),"",(I27+(J27*($E27/1000))))</f>
        <v>2.5329999999999999</v>
      </c>
      <c r="L27" s="89">
        <f>K27*-(INDEX(VRDs!$H$3:$J$12, MATCH($I$12, VRDs!$A$3:$A$12, 0), MATCH($D27, INDEX(VRDs!$E$3:$G$12, MATCH($I$12, VRDs!$A$3:$A$12, 0), 0), 1)))</f>
        <v>0</v>
      </c>
      <c r="M27" s="89">
        <f t="shared" si="12"/>
        <v>0.16464500000000001</v>
      </c>
      <c r="N27" s="90">
        <f t="shared" si="0"/>
        <v>2.6976450000000001</v>
      </c>
      <c r="O27" s="90">
        <f t="shared" si="1"/>
        <v>2.6976450000000001</v>
      </c>
      <c r="P27" s="91"/>
      <c r="Q27" s="88">
        <f>IF(OR(COUNTIFS(Prices!$D:$D,$Q$12,Prices!$A:$A,$B27,Prices!$I:$I,$G27)=0,COUNTIFS(Prices!$D:$D,$Q$12,Prices!$A:$A,$B27,Prices!$I:$I,$G27,Prices!$G:$G,"Product NA")&gt;0),0,SUMIFS(Prices!$G:$G,Prices!$D:$D,$Q$12,Prices!$A:$A,$B27,Prices!$I:$I,$G27))</f>
        <v>5.7</v>
      </c>
      <c r="R27" s="88">
        <f>IF(OR(COUNTIFS(Prices!$D:$D,$Q$12,Prices!$A:$A,$B27,Prices!$I:$I,$G27)=0,COUNTIFS(Prices!$D:$D,$Q$12,Prices!$A:$A,$B27,Prices!$I:$I,$G27,Prices!$H:$H,"Product NA")&gt;0),0,SUMIFS(Prices!$H:$H,Prices!$D:$D,$Q$12,Prices!$A:$A,$B27,Prices!$I:$I,$G27))</f>
        <v>4</v>
      </c>
      <c r="S27" s="89">
        <f>IF(OR($C27=0,$E27=0,COUNTIFS(Prices!$D:$D,$Q$12,Prices!$A:$A,$B27,Prices!$I:$I,$G27,Prices!$H:$H,"Product NA")&gt;0),"",(Q27+(R27*($E27/1000))))</f>
        <v>6.9</v>
      </c>
      <c r="T27" s="89">
        <f t="shared" si="2"/>
        <v>0.44850000000000007</v>
      </c>
      <c r="U27" s="90">
        <f t="shared" si="3"/>
        <v>7.3485000000000005</v>
      </c>
      <c r="V27" s="90">
        <f t="shared" si="4"/>
        <v>7.3485000000000005</v>
      </c>
      <c r="X27" s="88">
        <f>IF(OR(COUNTIFS(Prices!$D:$D,$X$12,Prices!$A:$A,$B27,Prices!$I:$I,$G27)=0,COUNTIFS(Prices!$D:$D,$X$12,Prices!$A:$A,$B27,Prices!$I:$I,$G27,Prices!$G:$G,"Product NA")&gt;0),0,SUMIFS(Prices!$G:$G,Prices!$D:$D,$X$12,Prices!$A:$A,$B27,Prices!$I:$I,$G27))</f>
        <v>6.5500000000000007</v>
      </c>
      <c r="Y27" s="88">
        <f>IF(OR(COUNTIFS(Prices!$D:$D,$X$12,Prices!$A:$A,$B27,Prices!$I:$I,$G27)=0,COUNTIFS(Prices!$D:$D,$X$12,Prices!$A:$A,$B27,Prices!$I:$I,$G27,Prices!$H:$H,"Product NA")&gt;0),0,SUMIFS(Prices!$H:$H,Prices!$D:$D,$X$12,Prices!$A:$A,$B27,Prices!$I:$I,$G27))</f>
        <v>4.05</v>
      </c>
      <c r="Z27" s="89">
        <f>IF(OR($C27=0,$E27=0,COUNTIFS(Prices!$D:$D,$X$12,Prices!$A:$A,$B27,Prices!$I:$I,$G27,Prices!$H:$H,"Product NA")&gt;0),"",(X27+(Y27*($E27/1000))))</f>
        <v>7.7650000000000006</v>
      </c>
      <c r="AA27" s="89">
        <f t="shared" si="5"/>
        <v>0.50472500000000009</v>
      </c>
      <c r="AB27" s="90">
        <f t="shared" si="6"/>
        <v>8.2697250000000011</v>
      </c>
      <c r="AC27" s="90">
        <f t="shared" si="7"/>
        <v>8.2697250000000011</v>
      </c>
      <c r="AE27" s="88">
        <f>IF(OR(COUNTIFS(Prices!$D:$D,$AE$12,Prices!$A:$A,$B27,Prices!$I:$I,$G27)=0,COUNTIFS(Prices!$D:$D,$AE$12,Prices!$A:$A,$B27,Prices!$I:$I,$G27,Prices!$G:$G,"Product NA")&gt;0),0,SUMIFS(Prices!$G:$G,Prices!$D:$D,$AE$12,Prices!$A:$A,$B27,Prices!$I:$I,$G27))</f>
        <v>0</v>
      </c>
      <c r="AF27" s="88">
        <f>IF(OR(COUNTIFS(Prices!$D:$D,$AE$12,Prices!$A:$A,$B27,Prices!$I:$I,$G27)=0,COUNTIFS(Prices!$D:$D,$AE$12,Prices!$A:$A,$B27,Prices!$I:$I,$G27,Prices!$H:$H,"Product NA")&gt;0),0,SUMIFS(Prices!$H:$H,Prices!$D:$D,$AE$12,Prices!$A:$A,$B27,Prices!$I:$I,$G27))</f>
        <v>0</v>
      </c>
      <c r="AG27" s="89">
        <f>IF(OR($C27=0,$E27=0,COUNTIFS(Prices!$D:$D,$AE$12,Prices!$A:$A,$B27,Prices!$I:$I,$G27,Prices!$H:$H,"Product NA")&gt;0),"",(AE27+(AF27*($E27/1000))))</f>
        <v>0</v>
      </c>
      <c r="AH27" s="89">
        <f t="shared" si="8"/>
        <v>0</v>
      </c>
      <c r="AI27" s="90">
        <f t="shared" si="9"/>
        <v>0</v>
      </c>
      <c r="AJ27" s="90">
        <f t="shared" si="10"/>
        <v>0</v>
      </c>
    </row>
    <row r="28" spans="2:36" x14ac:dyDescent="0.35">
      <c r="B28" s="87" t="s">
        <v>23</v>
      </c>
      <c r="C28" s="66">
        <v>1</v>
      </c>
      <c r="D28" s="66">
        <v>1</v>
      </c>
      <c r="E28" s="66">
        <v>300</v>
      </c>
      <c r="G28" s="75" t="str">
        <f t="shared" si="11"/>
        <v>0-500g</v>
      </c>
      <c r="I28" s="88">
        <f>IF(OR(COUNTIFS(Prices!$D:$D,$I$12,Prices!$A:$A,$B28,Prices!$I:$I,$G28)=0,COUNTIFS(Prices!$D:$D,$I$12,Prices!$A:$A,$B28,Prices!$I:$I,$G28,Prices!$G:$G,"Product NA")&gt;0),0,SUMIFS(Prices!$G:$G,Prices!$D:$D,$I$12,Prices!$A:$A,$B28,Prices!$I:$I,$G28))</f>
        <v>0.89</v>
      </c>
      <c r="J28" s="88">
        <f>IF(OR(COUNTIFS(Prices!$D:$D,$I$12,Prices!$A:$A,$B28,Prices!$I:$I,$G28)=0,COUNTIFS(Prices!$D:$D,$I$12,Prices!$A:$A,$B28,Prices!$I:$I,$G28,Prices!$H:$H,"Product NA")&gt;0),0,SUMIFS(Prices!$H:$H,Prices!$D:$D,$I$12,Prices!$A:$A,$B28,Prices!$I:$I,$G28))</f>
        <v>11.97</v>
      </c>
      <c r="K28" s="89">
        <f>IF(OR($C28=0,$E28=0,COUNTIFS(Prices!$D:$D,$I$12,Prices!$A:$A,$B28,Prices!$I:$I,$G28,Prices!$H:$H,"Product NA")&gt;0),"",(I28+(J28*($E28/1000))))</f>
        <v>4.4809999999999999</v>
      </c>
      <c r="L28" s="89">
        <f>K28*-(INDEX(VRDs!$H$3:$J$12, MATCH($I$12, VRDs!$A$3:$A$12, 0), MATCH($D28, INDEX(VRDs!$E$3:$G$12, MATCH($I$12, VRDs!$A$3:$A$12, 0), 0), 1)))</f>
        <v>0</v>
      </c>
      <c r="M28" s="89">
        <f t="shared" si="12"/>
        <v>0.291265</v>
      </c>
      <c r="N28" s="90">
        <f t="shared" si="0"/>
        <v>4.772265</v>
      </c>
      <c r="O28" s="90">
        <f t="shared" si="1"/>
        <v>4.772265</v>
      </c>
      <c r="P28" s="91"/>
      <c r="Q28" s="88">
        <f>IF(OR(COUNTIFS(Prices!$D:$D,$Q$12,Prices!$A:$A,$B28,Prices!$I:$I,$G28)=0,COUNTIFS(Prices!$D:$D,$Q$12,Prices!$A:$A,$B28,Prices!$I:$I,$G28,Prices!$G:$G,"Product NA")&gt;0),0,SUMIFS(Prices!$G:$G,Prices!$D:$D,$Q$12,Prices!$A:$A,$B28,Prices!$I:$I,$G28))</f>
        <v>0</v>
      </c>
      <c r="R28" s="88">
        <f>IF(OR(COUNTIFS(Prices!$D:$D,$Q$12,Prices!$A:$A,$B28,Prices!$I:$I,$G28)=0,COUNTIFS(Prices!$D:$D,$Q$12,Prices!$A:$A,$B28,Prices!$I:$I,$G28,Prices!$H:$H,"Product NA")&gt;0),0,SUMIFS(Prices!$H:$H,Prices!$D:$D,$Q$12,Prices!$A:$A,$B28,Prices!$I:$I,$G28))</f>
        <v>0</v>
      </c>
      <c r="S28" s="89">
        <f>IF(OR($C28=0,$E28=0,COUNTIFS(Prices!$D:$D,$Q$12,Prices!$A:$A,$B28,Prices!$I:$I,$G28,Prices!$H:$H,"Product NA")&gt;0),"",(Q28+(R28*($E28/1000))))</f>
        <v>0</v>
      </c>
      <c r="T28" s="89">
        <f t="shared" si="2"/>
        <v>0</v>
      </c>
      <c r="U28" s="90">
        <f t="shared" si="3"/>
        <v>0</v>
      </c>
      <c r="V28" s="90">
        <f t="shared" si="4"/>
        <v>0</v>
      </c>
      <c r="X28" s="88">
        <f>IF(OR(COUNTIFS(Prices!$D:$D,$X$12,Prices!$A:$A,$B28,Prices!$I:$I,$G28)=0,COUNTIFS(Prices!$D:$D,$X$12,Prices!$A:$A,$B28,Prices!$I:$I,$G28,Prices!$G:$G,"Product NA")&gt;0),0,SUMIFS(Prices!$G:$G,Prices!$D:$D,$X$12,Prices!$A:$A,$B28,Prices!$I:$I,$G28))</f>
        <v>0</v>
      </c>
      <c r="Y28" s="88">
        <f>IF(OR(COUNTIFS(Prices!$D:$D,$X$12,Prices!$A:$A,$B28,Prices!$I:$I,$G28)=0,COUNTIFS(Prices!$D:$D,$X$12,Prices!$A:$A,$B28,Prices!$I:$I,$G28,Prices!$H:$H,"Product NA")&gt;0),0,SUMIFS(Prices!$H:$H,Prices!$D:$D,$X$12,Prices!$A:$A,$B28,Prices!$I:$I,$G28))</f>
        <v>0</v>
      </c>
      <c r="Z28" s="89">
        <f>IF(OR($C28=0,$E28=0,COUNTIFS(Prices!$D:$D,$X$12,Prices!$A:$A,$B28,Prices!$I:$I,$G28,Prices!$H:$H,"Product NA")&gt;0),"",(X28+(Y28*($E28/1000))))</f>
        <v>0</v>
      </c>
      <c r="AA28" s="89">
        <f t="shared" si="5"/>
        <v>0</v>
      </c>
      <c r="AB28" s="90">
        <f t="shared" si="6"/>
        <v>0</v>
      </c>
      <c r="AC28" s="90">
        <f t="shared" si="7"/>
        <v>0</v>
      </c>
      <c r="AE28" s="88">
        <f>IF(OR(COUNTIFS(Prices!$D:$D,$AE$12,Prices!$A:$A,$B28,Prices!$I:$I,$G28)=0,COUNTIFS(Prices!$D:$D,$AE$12,Prices!$A:$A,$B28,Prices!$I:$I,$G28,Prices!$G:$G,"Product NA")&gt;0),0,SUMIFS(Prices!$G:$G,Prices!$D:$D,$AE$12,Prices!$A:$A,$B28,Prices!$I:$I,$G28))</f>
        <v>6.5500000000000007</v>
      </c>
      <c r="AF28" s="88">
        <f>IF(OR(COUNTIFS(Prices!$D:$D,$AE$12,Prices!$A:$A,$B28,Prices!$I:$I,$G28)=0,COUNTIFS(Prices!$D:$D,$AE$12,Prices!$A:$A,$B28,Prices!$I:$I,$G28,Prices!$H:$H,"Product NA")&gt;0),0,SUMIFS(Prices!$H:$H,Prices!$D:$D,$AE$12,Prices!$A:$A,$B28,Prices!$I:$I,$G28))</f>
        <v>4.05</v>
      </c>
      <c r="AG28" s="89">
        <f>IF(OR($C28=0,$E28=0,COUNTIFS(Prices!$D:$D,$AE$12,Prices!$A:$A,$B28,Prices!$I:$I,$G28,Prices!$H:$H,"Product NA")&gt;0),"",(AE28+(AF28*($E28/1000))))</f>
        <v>7.7650000000000006</v>
      </c>
      <c r="AH28" s="89">
        <f t="shared" si="8"/>
        <v>0.50472500000000009</v>
      </c>
      <c r="AI28" s="90">
        <f t="shared" si="9"/>
        <v>8.2697250000000011</v>
      </c>
      <c r="AJ28" s="90">
        <f t="shared" si="10"/>
        <v>8.2697250000000011</v>
      </c>
    </row>
    <row r="29" spans="2:36" x14ac:dyDescent="0.35">
      <c r="B29" s="87" t="s">
        <v>24</v>
      </c>
      <c r="C29" s="66">
        <v>1</v>
      </c>
      <c r="D29" s="66">
        <v>1</v>
      </c>
      <c r="E29" s="66">
        <v>300</v>
      </c>
      <c r="G29" s="75" t="str">
        <f t="shared" si="11"/>
        <v>0-500g</v>
      </c>
      <c r="I29" s="88">
        <f>IF(OR(COUNTIFS(Prices!$D:$D,$I$12,Prices!$A:$A,$B29,Prices!$I:$I,$G29)=0,COUNTIFS(Prices!$D:$D,$I$12,Prices!$A:$A,$B29,Prices!$I:$I,$G29,Prices!$G:$G,"Product NA")&gt;0),0,SUMIFS(Prices!$G:$G,Prices!$D:$D,$I$12,Prices!$A:$A,$B29,Prices!$I:$I,$G29))</f>
        <v>0.43</v>
      </c>
      <c r="J29" s="88">
        <f>IF(OR(COUNTIFS(Prices!$D:$D,$I$12,Prices!$A:$A,$B29,Prices!$I:$I,$G29)=0,COUNTIFS(Prices!$D:$D,$I$12,Prices!$A:$A,$B29,Prices!$I:$I,$G29,Prices!$H:$H,"Product NA")&gt;0),0,SUMIFS(Prices!$H:$H,Prices!$D:$D,$I$12,Prices!$A:$A,$B29,Prices!$I:$I,$G29))</f>
        <v>15.88</v>
      </c>
      <c r="K29" s="89">
        <f>IF(OR($C29=0,$E29=0,COUNTIFS(Prices!$D:$D,$I$12,Prices!$A:$A,$B29,Prices!$I:$I,$G29,Prices!$H:$H,"Product NA")&gt;0),"",(I29+(J29*($E29/1000))))</f>
        <v>5.194</v>
      </c>
      <c r="L29" s="89">
        <f>K29*-(INDEX(VRDs!$H$3:$J$12, MATCH($I$12, VRDs!$A$3:$A$12, 0), MATCH($D29, INDEX(VRDs!$E$3:$G$12, MATCH($I$12, VRDs!$A$3:$A$12, 0), 0), 1)))</f>
        <v>0</v>
      </c>
      <c r="M29" s="89">
        <f t="shared" si="12"/>
        <v>0.33761000000000002</v>
      </c>
      <c r="N29" s="90">
        <f t="shared" si="0"/>
        <v>5.5316099999999997</v>
      </c>
      <c r="O29" s="90">
        <f t="shared" si="1"/>
        <v>5.5316099999999997</v>
      </c>
      <c r="P29" s="91"/>
      <c r="Q29" s="88">
        <f>IF(OR(COUNTIFS(Prices!$D:$D,$Q$12,Prices!$A:$A,$B29,Prices!$I:$I,$G29)=0,COUNTIFS(Prices!$D:$D,$Q$12,Prices!$A:$A,$B29,Prices!$I:$I,$G29,Prices!$G:$G,"Product NA")&gt;0),0,SUMIFS(Prices!$G:$G,Prices!$D:$D,$Q$12,Prices!$A:$A,$B29,Prices!$I:$I,$G29))</f>
        <v>0</v>
      </c>
      <c r="R29" s="88">
        <f>IF(OR(COUNTIFS(Prices!$D:$D,$Q$12,Prices!$A:$A,$B29,Prices!$I:$I,$G29)=0,COUNTIFS(Prices!$D:$D,$Q$12,Prices!$A:$A,$B29,Prices!$I:$I,$G29,Prices!$H:$H,"Product NA")&gt;0),0,SUMIFS(Prices!$H:$H,Prices!$D:$D,$Q$12,Prices!$A:$A,$B29,Prices!$I:$I,$G29))</f>
        <v>0</v>
      </c>
      <c r="S29" s="89">
        <f>IF(OR($C29=0,$E29=0,COUNTIFS(Prices!$D:$D,$Q$12,Prices!$A:$A,$B29,Prices!$I:$I,$G29,Prices!$H:$H,"Product NA")&gt;0),"",(Q29+(R29*($E29/1000))))</f>
        <v>0</v>
      </c>
      <c r="T29" s="89">
        <f t="shared" si="2"/>
        <v>0</v>
      </c>
      <c r="U29" s="90">
        <f t="shared" si="3"/>
        <v>0</v>
      </c>
      <c r="V29" s="90">
        <f t="shared" si="4"/>
        <v>0</v>
      </c>
      <c r="X29" s="88">
        <f>IF(OR(COUNTIFS(Prices!$D:$D,$X$12,Prices!$A:$A,$B29,Prices!$I:$I,$G29)=0,COUNTIFS(Prices!$D:$D,$X$12,Prices!$A:$A,$B29,Prices!$I:$I,$G29,Prices!$G:$G,"Product NA")&gt;0),0,SUMIFS(Prices!$G:$G,Prices!$D:$D,$X$12,Prices!$A:$A,$B29,Prices!$I:$I,$G29))</f>
        <v>0</v>
      </c>
      <c r="Y29" s="88">
        <f>IF(OR(COUNTIFS(Prices!$D:$D,$X$12,Prices!$A:$A,$B29,Prices!$I:$I,$G29)=0,COUNTIFS(Prices!$D:$D,$X$12,Prices!$A:$A,$B29,Prices!$I:$I,$G29,Prices!$H:$H,"Product NA")&gt;0),0,SUMIFS(Prices!$H:$H,Prices!$D:$D,$X$12,Prices!$A:$A,$B29,Prices!$I:$I,$G29))</f>
        <v>0</v>
      </c>
      <c r="Z29" s="89">
        <f>IF(OR($C29=0,$E29=0,COUNTIFS(Prices!$D:$D,$X$12,Prices!$A:$A,$B29,Prices!$I:$I,$G29,Prices!$H:$H,"Product NA")&gt;0),"",(X29+(Y29*($E29/1000))))</f>
        <v>0</v>
      </c>
      <c r="AA29" s="89">
        <f t="shared" si="5"/>
        <v>0</v>
      </c>
      <c r="AB29" s="90">
        <f t="shared" si="6"/>
        <v>0</v>
      </c>
      <c r="AC29" s="90">
        <f t="shared" si="7"/>
        <v>0</v>
      </c>
      <c r="AE29" s="88">
        <f>IF(OR(COUNTIFS(Prices!$D:$D,$AE$12,Prices!$A:$A,$B29,Prices!$I:$I,$G29)=0,COUNTIFS(Prices!$D:$D,$AE$12,Prices!$A:$A,$B29,Prices!$I:$I,$G29,Prices!$G:$G,"Product NA")&gt;0),0,SUMIFS(Prices!$G:$G,Prices!$D:$D,$AE$12,Prices!$A:$A,$B29,Prices!$I:$I,$G29))</f>
        <v>6.3000000000000007</v>
      </c>
      <c r="AF29" s="88">
        <f>IF(OR(COUNTIFS(Prices!$D:$D,$AE$12,Prices!$A:$A,$B29,Prices!$I:$I,$G29)=0,COUNTIFS(Prices!$D:$D,$AE$12,Prices!$A:$A,$B29,Prices!$I:$I,$G29,Prices!$H:$H,"Product NA")&gt;0),0,SUMIFS(Prices!$H:$H,Prices!$D:$D,$AE$12,Prices!$A:$A,$B29,Prices!$I:$I,$G29))</f>
        <v>9.6000000000000014</v>
      </c>
      <c r="AG29" s="89">
        <f>IF(OR($C29=0,$E29=0,COUNTIFS(Prices!$D:$D,$AE$12,Prices!$A:$A,$B29,Prices!$I:$I,$G29,Prices!$H:$H,"Product NA")&gt;0),"",(AE29+(AF29*($E29/1000))))</f>
        <v>9.1800000000000015</v>
      </c>
      <c r="AH29" s="89">
        <f t="shared" si="8"/>
        <v>0.59670000000000012</v>
      </c>
      <c r="AI29" s="90">
        <f t="shared" si="9"/>
        <v>9.7767000000000017</v>
      </c>
      <c r="AJ29" s="90">
        <f t="shared" si="10"/>
        <v>9.7767000000000017</v>
      </c>
    </row>
    <row r="30" spans="2:36" x14ac:dyDescent="0.35">
      <c r="B30" s="87" t="s">
        <v>25</v>
      </c>
      <c r="C30" s="66">
        <v>1</v>
      </c>
      <c r="D30" s="66">
        <v>1</v>
      </c>
      <c r="E30" s="66">
        <v>300</v>
      </c>
      <c r="G30" s="75" t="str">
        <f t="shared" si="11"/>
        <v>0-500g</v>
      </c>
      <c r="I30" s="88">
        <f>IF(OR(COUNTIFS(Prices!$D:$D,$I$12,Prices!$A:$A,$B30,Prices!$I:$I,$G30)=0,COUNTIFS(Prices!$D:$D,$I$12,Prices!$A:$A,$B30,Prices!$I:$I,$G30,Prices!$G:$G,"Product NA")&gt;0),0,SUMIFS(Prices!$G:$G,Prices!$D:$D,$I$12,Prices!$A:$A,$B30,Prices!$I:$I,$G30))</f>
        <v>1.3</v>
      </c>
      <c r="J30" s="88">
        <f>IF(OR(COUNTIFS(Prices!$D:$D,$I$12,Prices!$A:$A,$B30,Prices!$I:$I,$G30)=0,COUNTIFS(Prices!$D:$D,$I$12,Prices!$A:$A,$B30,Prices!$I:$I,$G30,Prices!$H:$H,"Product NA")&gt;0),0,SUMIFS(Prices!$H:$H,Prices!$D:$D,$I$12,Prices!$A:$A,$B30,Prices!$I:$I,$G30))</f>
        <v>13.620000000000001</v>
      </c>
      <c r="K30" s="89">
        <f>IF(OR($C30=0,$E30=0,COUNTIFS(Prices!$D:$D,$I$12,Prices!$A:$A,$B30,Prices!$I:$I,$G30,Prices!$H:$H,"Product NA")&gt;0),"",(I30+(J30*($E30/1000))))</f>
        <v>5.3860000000000001</v>
      </c>
      <c r="L30" s="89">
        <f>K30*-(INDEX(VRDs!$H$3:$J$12, MATCH($I$12, VRDs!$A$3:$A$12, 0), MATCH($D30, INDEX(VRDs!$E$3:$G$12, MATCH($I$12, VRDs!$A$3:$A$12, 0), 0), 1)))</f>
        <v>0</v>
      </c>
      <c r="M30" s="89">
        <f t="shared" si="12"/>
        <v>0.35009000000000001</v>
      </c>
      <c r="N30" s="90">
        <f t="shared" si="0"/>
        <v>5.7360899999999999</v>
      </c>
      <c r="O30" s="90">
        <f t="shared" si="1"/>
        <v>5.7360899999999999</v>
      </c>
      <c r="P30" s="91"/>
      <c r="Q30" s="88">
        <f>IF(OR(COUNTIFS(Prices!$D:$D,$Q$12,Prices!$A:$A,$B30,Prices!$I:$I,$G30)=0,COUNTIFS(Prices!$D:$D,$Q$12,Prices!$A:$A,$B30,Prices!$I:$I,$G30,Prices!$G:$G,"Product NA")&gt;0),0,SUMIFS(Prices!$G:$G,Prices!$D:$D,$Q$12,Prices!$A:$A,$B30,Prices!$I:$I,$G30))</f>
        <v>0</v>
      </c>
      <c r="R30" s="88">
        <f>IF(OR(COUNTIFS(Prices!$D:$D,$Q$12,Prices!$A:$A,$B30,Prices!$I:$I,$G30)=0,COUNTIFS(Prices!$D:$D,$Q$12,Prices!$A:$A,$B30,Prices!$I:$I,$G30,Prices!$H:$H,"Product NA")&gt;0),0,SUMIFS(Prices!$H:$H,Prices!$D:$D,$Q$12,Prices!$A:$A,$B30,Prices!$I:$I,$G30))</f>
        <v>0</v>
      </c>
      <c r="S30" s="89">
        <f>IF(OR($C30=0,$E30=0,COUNTIFS(Prices!$D:$D,$Q$12,Prices!$A:$A,$B30,Prices!$I:$I,$G30,Prices!$H:$H,"Product NA")&gt;0),"",(Q30+(R30*($E30/1000))))</f>
        <v>0</v>
      </c>
      <c r="T30" s="89">
        <f t="shared" si="2"/>
        <v>0</v>
      </c>
      <c r="U30" s="90">
        <f t="shared" si="3"/>
        <v>0</v>
      </c>
      <c r="V30" s="90">
        <f t="shared" si="4"/>
        <v>0</v>
      </c>
      <c r="X30" s="88">
        <f>IF(OR(COUNTIFS(Prices!$D:$D,$X$12,Prices!$A:$A,$B30,Prices!$I:$I,$G30)=0,COUNTIFS(Prices!$D:$D,$X$12,Prices!$A:$A,$B30,Prices!$I:$I,$G30,Prices!$G:$G,"Product NA")&gt;0),0,SUMIFS(Prices!$G:$G,Prices!$D:$D,$X$12,Prices!$A:$A,$B30,Prices!$I:$I,$G30))</f>
        <v>0</v>
      </c>
      <c r="Y30" s="88">
        <f>IF(OR(COUNTIFS(Prices!$D:$D,$X$12,Prices!$A:$A,$B30,Prices!$I:$I,$G30)=0,COUNTIFS(Prices!$D:$D,$X$12,Prices!$A:$A,$B30,Prices!$I:$I,$G30,Prices!$H:$H,"Product NA")&gt;0),0,SUMIFS(Prices!$H:$H,Prices!$D:$D,$X$12,Prices!$A:$A,$B30,Prices!$I:$I,$G30))</f>
        <v>0</v>
      </c>
      <c r="Z30" s="89">
        <f>IF(OR($C30=0,$E30=0,COUNTIFS(Prices!$D:$D,$X$12,Prices!$A:$A,$B30,Prices!$I:$I,$G30,Prices!$H:$H,"Product NA")&gt;0),"",(X30+(Y30*($E30/1000))))</f>
        <v>0</v>
      </c>
      <c r="AA30" s="89">
        <f t="shared" si="5"/>
        <v>0</v>
      </c>
      <c r="AB30" s="90">
        <f t="shared" si="6"/>
        <v>0</v>
      </c>
      <c r="AC30" s="90">
        <f t="shared" si="7"/>
        <v>0</v>
      </c>
      <c r="AE30" s="88">
        <f>IF(OR(COUNTIFS(Prices!$D:$D,$AE$12,Prices!$A:$A,$B30,Prices!$I:$I,$G30)=0,COUNTIFS(Prices!$D:$D,$AE$12,Prices!$A:$A,$B30,Prices!$I:$I,$G30,Prices!$G:$G,"Product NA")&gt;0),0,SUMIFS(Prices!$G:$G,Prices!$D:$D,$AE$12,Prices!$A:$A,$B30,Prices!$I:$I,$G30))</f>
        <v>6.5500000000000007</v>
      </c>
      <c r="AF30" s="88">
        <f>IF(OR(COUNTIFS(Prices!$D:$D,$AE$12,Prices!$A:$A,$B30,Prices!$I:$I,$G30)=0,COUNTIFS(Prices!$D:$D,$AE$12,Prices!$A:$A,$B30,Prices!$I:$I,$G30,Prices!$H:$H,"Product NA")&gt;0),0,SUMIFS(Prices!$H:$H,Prices!$D:$D,$AE$12,Prices!$A:$A,$B30,Prices!$I:$I,$G30))</f>
        <v>8.6</v>
      </c>
      <c r="AG30" s="89">
        <f>IF(OR($C30=0,$E30=0,COUNTIFS(Prices!$D:$D,$AE$12,Prices!$A:$A,$B30,Prices!$I:$I,$G30,Prices!$H:$H,"Product NA")&gt;0),"",(AE30+(AF30*($E30/1000))))</f>
        <v>9.1300000000000008</v>
      </c>
      <c r="AH30" s="89">
        <f t="shared" si="8"/>
        <v>0.59345000000000003</v>
      </c>
      <c r="AI30" s="90">
        <f t="shared" si="9"/>
        <v>9.7234500000000015</v>
      </c>
      <c r="AJ30" s="90">
        <f t="shared" si="10"/>
        <v>9.7234500000000015</v>
      </c>
    </row>
    <row r="31" spans="2:36" x14ac:dyDescent="0.35">
      <c r="B31" s="87" t="s">
        <v>26</v>
      </c>
      <c r="C31" s="66">
        <v>1</v>
      </c>
      <c r="D31" s="66">
        <v>1</v>
      </c>
      <c r="E31" s="66">
        <v>300</v>
      </c>
      <c r="G31" s="75" t="str">
        <f t="shared" si="11"/>
        <v>0-500g</v>
      </c>
      <c r="I31" s="88">
        <f>IF(OR(COUNTIFS(Prices!$D:$D,$I$12,Prices!$A:$A,$B31,Prices!$I:$I,$G31)=0,COUNTIFS(Prices!$D:$D,$I$12,Prices!$A:$A,$B31,Prices!$I:$I,$G31,Prices!$G:$G,"Product NA")&gt;0),0,SUMIFS(Prices!$G:$G,Prices!$D:$D,$I$12,Prices!$A:$A,$B31,Prices!$I:$I,$G31))</f>
        <v>0.65</v>
      </c>
      <c r="J31" s="88">
        <f>IF(OR(COUNTIFS(Prices!$D:$D,$I$12,Prices!$A:$A,$B31,Prices!$I:$I,$G31)=0,COUNTIFS(Prices!$D:$D,$I$12,Prices!$A:$A,$B31,Prices!$I:$I,$G31,Prices!$H:$H,"Product NA")&gt;0),0,SUMIFS(Prices!$H:$H,Prices!$D:$D,$I$12,Prices!$A:$A,$B31,Prices!$I:$I,$G31))</f>
        <v>15.47</v>
      </c>
      <c r="K31" s="89">
        <f>IF(OR($C31=0,$E31=0,COUNTIFS(Prices!$D:$D,$I$12,Prices!$A:$A,$B31,Prices!$I:$I,$G31,Prices!$H:$H,"Product NA")&gt;0),"",(I31+(J31*($E31/1000))))</f>
        <v>5.2910000000000004</v>
      </c>
      <c r="L31" s="89">
        <f>K31*-(INDEX(VRDs!$H$3:$J$12, MATCH($I$12, VRDs!$A$3:$A$12, 0), MATCH($D31, INDEX(VRDs!$E$3:$G$12, MATCH($I$12, VRDs!$A$3:$A$12, 0), 0), 1)))</f>
        <v>0</v>
      </c>
      <c r="M31" s="89">
        <f t="shared" si="12"/>
        <v>0.34391500000000003</v>
      </c>
      <c r="N31" s="90">
        <f t="shared" si="0"/>
        <v>5.6349150000000003</v>
      </c>
      <c r="O31" s="90">
        <f t="shared" si="1"/>
        <v>5.6349150000000003</v>
      </c>
      <c r="P31" s="91"/>
      <c r="Q31" s="88">
        <f>IF(OR(COUNTIFS(Prices!$D:$D,$Q$12,Prices!$A:$A,$B31,Prices!$I:$I,$G31)=0,COUNTIFS(Prices!$D:$D,$Q$12,Prices!$A:$A,$B31,Prices!$I:$I,$G31,Prices!$G:$G,"Product NA")&gt;0),0,SUMIFS(Prices!$G:$G,Prices!$D:$D,$Q$12,Prices!$A:$A,$B31,Prices!$I:$I,$G31))</f>
        <v>0</v>
      </c>
      <c r="R31" s="88">
        <f>IF(OR(COUNTIFS(Prices!$D:$D,$Q$12,Prices!$A:$A,$B31,Prices!$I:$I,$G31)=0,COUNTIFS(Prices!$D:$D,$Q$12,Prices!$A:$A,$B31,Prices!$I:$I,$G31,Prices!$H:$H,"Product NA")&gt;0),0,SUMIFS(Prices!$H:$H,Prices!$D:$D,$Q$12,Prices!$A:$A,$B31,Prices!$I:$I,$G31))</f>
        <v>0</v>
      </c>
      <c r="S31" s="89">
        <f>IF(OR($C31=0,$E31=0,COUNTIFS(Prices!$D:$D,$Q$12,Prices!$A:$A,$B31,Prices!$I:$I,$G31,Prices!$H:$H,"Product NA")&gt;0),"",(Q31+(R31*($E31/1000))))</f>
        <v>0</v>
      </c>
      <c r="T31" s="89">
        <f t="shared" si="2"/>
        <v>0</v>
      </c>
      <c r="U31" s="90">
        <f t="shared" si="3"/>
        <v>0</v>
      </c>
      <c r="V31" s="90">
        <f t="shared" si="4"/>
        <v>0</v>
      </c>
      <c r="X31" s="88">
        <f>IF(OR(COUNTIFS(Prices!$D:$D,$X$12,Prices!$A:$A,$B31,Prices!$I:$I,$G31)=0,COUNTIFS(Prices!$D:$D,$X$12,Prices!$A:$A,$B31,Prices!$I:$I,$G31,Prices!$G:$G,"Product NA")&gt;0),0,SUMIFS(Prices!$G:$G,Prices!$D:$D,$X$12,Prices!$A:$A,$B31,Prices!$I:$I,$G31))</f>
        <v>0</v>
      </c>
      <c r="Y31" s="88">
        <f>IF(OR(COUNTIFS(Prices!$D:$D,$X$12,Prices!$A:$A,$B31,Prices!$I:$I,$G31)=0,COUNTIFS(Prices!$D:$D,$X$12,Prices!$A:$A,$B31,Prices!$I:$I,$G31,Prices!$H:$H,"Product NA")&gt;0),0,SUMIFS(Prices!$H:$H,Prices!$D:$D,$X$12,Prices!$A:$A,$B31,Prices!$I:$I,$G31))</f>
        <v>0</v>
      </c>
      <c r="Z31" s="89">
        <f>IF(OR($C31=0,$E31=0,COUNTIFS(Prices!$D:$D,$X$12,Prices!$A:$A,$B31,Prices!$I:$I,$G31,Prices!$H:$H,"Product NA")&gt;0),"",(X31+(Y31*($E31/1000))))</f>
        <v>0</v>
      </c>
      <c r="AA31" s="89">
        <f t="shared" si="5"/>
        <v>0</v>
      </c>
      <c r="AB31" s="90">
        <f t="shared" si="6"/>
        <v>0</v>
      </c>
      <c r="AC31" s="90">
        <f t="shared" si="7"/>
        <v>0</v>
      </c>
      <c r="AE31" s="88">
        <f>IF(OR(COUNTIFS(Prices!$D:$D,$AE$12,Prices!$A:$A,$B31,Prices!$I:$I,$G31)=0,COUNTIFS(Prices!$D:$D,$AE$12,Prices!$A:$A,$B31,Prices!$I:$I,$G31,Prices!$G:$G,"Product NA")&gt;0),0,SUMIFS(Prices!$G:$G,Prices!$D:$D,$AE$12,Prices!$A:$A,$B31,Prices!$I:$I,$G31))</f>
        <v>6.3000000000000007</v>
      </c>
      <c r="AF31" s="88">
        <f>IF(OR(COUNTIFS(Prices!$D:$D,$AE$12,Prices!$A:$A,$B31,Prices!$I:$I,$G31)=0,COUNTIFS(Prices!$D:$D,$AE$12,Prices!$A:$A,$B31,Prices!$I:$I,$G31,Prices!$H:$H,"Product NA")&gt;0),0,SUMIFS(Prices!$H:$H,Prices!$D:$D,$AE$12,Prices!$A:$A,$B31,Prices!$I:$I,$G31))</f>
        <v>9.6000000000000014</v>
      </c>
      <c r="AG31" s="89">
        <f>IF(OR($C31=0,$E31=0,COUNTIFS(Prices!$D:$D,$AE$12,Prices!$A:$A,$B31,Prices!$I:$I,$G31,Prices!$H:$H,"Product NA")&gt;0),"",(AE31+(AF31*($E31/1000))))</f>
        <v>9.1800000000000015</v>
      </c>
      <c r="AH31" s="89">
        <f t="shared" si="8"/>
        <v>0.59670000000000012</v>
      </c>
      <c r="AI31" s="90">
        <f t="shared" si="9"/>
        <v>9.7767000000000017</v>
      </c>
      <c r="AJ31" s="90">
        <f t="shared" si="10"/>
        <v>9.7767000000000017</v>
      </c>
    </row>
    <row r="32" spans="2:36" x14ac:dyDescent="0.35">
      <c r="B32" s="87" t="s">
        <v>27</v>
      </c>
      <c r="C32" s="66">
        <v>1</v>
      </c>
      <c r="D32" s="66">
        <v>1</v>
      </c>
      <c r="E32" s="66">
        <v>300</v>
      </c>
      <c r="G32" s="75" t="str">
        <f t="shared" si="11"/>
        <v>0-500g</v>
      </c>
      <c r="I32" s="88">
        <f>IF(OR(COUNTIFS(Prices!$D:$D,$I$12,Prices!$A:$A,$B32,Prices!$I:$I,$G32)=0,COUNTIFS(Prices!$D:$D,$I$12,Prices!$A:$A,$B32,Prices!$I:$I,$G32,Prices!$G:$G,"Product NA")&gt;0),0,SUMIFS(Prices!$G:$G,Prices!$D:$D,$I$12,Prices!$A:$A,$B32,Prices!$I:$I,$G32))</f>
        <v>0.43</v>
      </c>
      <c r="J32" s="88">
        <f>IF(OR(COUNTIFS(Prices!$D:$D,$I$12,Prices!$A:$A,$B32,Prices!$I:$I,$G32)=0,COUNTIFS(Prices!$D:$D,$I$12,Prices!$A:$A,$B32,Prices!$I:$I,$G32,Prices!$H:$H,"Product NA")&gt;0),0,SUMIFS(Prices!$H:$H,Prices!$D:$D,$I$12,Prices!$A:$A,$B32,Prices!$I:$I,$G32))</f>
        <v>15.88</v>
      </c>
      <c r="K32" s="89">
        <f>IF(OR($C32=0,$E32=0,COUNTIFS(Prices!$D:$D,$I$12,Prices!$A:$A,$B32,Prices!$I:$I,$G32,Prices!$H:$H,"Product NA")&gt;0),"",(I32+(J32*($E32/1000))))</f>
        <v>5.194</v>
      </c>
      <c r="L32" s="89">
        <f>K32*-(INDEX(VRDs!$H$3:$J$12, MATCH($I$12, VRDs!$A$3:$A$12, 0), MATCH($D32, INDEX(VRDs!$E$3:$G$12, MATCH($I$12, VRDs!$A$3:$A$12, 0), 0), 1)))</f>
        <v>0</v>
      </c>
      <c r="M32" s="89">
        <f t="shared" si="12"/>
        <v>0.33761000000000002</v>
      </c>
      <c r="N32" s="90">
        <f t="shared" si="0"/>
        <v>5.5316099999999997</v>
      </c>
      <c r="O32" s="90">
        <f t="shared" si="1"/>
        <v>5.5316099999999997</v>
      </c>
      <c r="P32" s="91"/>
      <c r="Q32" s="88">
        <f>IF(OR(COUNTIFS(Prices!$D:$D,$Q$12,Prices!$A:$A,$B32,Prices!$I:$I,$G32)=0,COUNTIFS(Prices!$D:$D,$Q$12,Prices!$A:$A,$B32,Prices!$I:$I,$G32,Prices!$G:$G,"Product NA")&gt;0),0,SUMIFS(Prices!$G:$G,Prices!$D:$D,$Q$12,Prices!$A:$A,$B32,Prices!$I:$I,$G32))</f>
        <v>0</v>
      </c>
      <c r="R32" s="88">
        <f>IF(OR(COUNTIFS(Prices!$D:$D,$Q$12,Prices!$A:$A,$B32,Prices!$I:$I,$G32)=0,COUNTIFS(Prices!$D:$D,$Q$12,Prices!$A:$A,$B32,Prices!$I:$I,$G32,Prices!$H:$H,"Product NA")&gt;0),0,SUMIFS(Prices!$H:$H,Prices!$D:$D,$Q$12,Prices!$A:$A,$B32,Prices!$I:$I,$G32))</f>
        <v>0</v>
      </c>
      <c r="S32" s="89">
        <f>IF(OR($C32=0,$E32=0,COUNTIFS(Prices!$D:$D,$Q$12,Prices!$A:$A,$B32,Prices!$I:$I,$G32,Prices!$H:$H,"Product NA")&gt;0),"",(Q32+(R32*($E32/1000))))</f>
        <v>0</v>
      </c>
      <c r="T32" s="89">
        <f t="shared" si="2"/>
        <v>0</v>
      </c>
      <c r="U32" s="90">
        <f t="shared" si="3"/>
        <v>0</v>
      </c>
      <c r="V32" s="90">
        <f t="shared" si="4"/>
        <v>0</v>
      </c>
      <c r="X32" s="88">
        <f>IF(OR(COUNTIFS(Prices!$D:$D,$X$12,Prices!$A:$A,$B32,Prices!$I:$I,$G32)=0,COUNTIFS(Prices!$D:$D,$X$12,Prices!$A:$A,$B32,Prices!$I:$I,$G32,Prices!$G:$G,"Product NA")&gt;0),0,SUMIFS(Prices!$G:$G,Prices!$D:$D,$X$12,Prices!$A:$A,$B32,Prices!$I:$I,$G32))</f>
        <v>6.3000000000000007</v>
      </c>
      <c r="Y32" s="88">
        <f>IF(OR(COUNTIFS(Prices!$D:$D,$X$12,Prices!$A:$A,$B32,Prices!$I:$I,$G32)=0,COUNTIFS(Prices!$D:$D,$X$12,Prices!$A:$A,$B32,Prices!$I:$I,$G32,Prices!$H:$H,"Product NA")&gt;0),0,SUMIFS(Prices!$H:$H,Prices!$D:$D,$X$12,Prices!$A:$A,$B32,Prices!$I:$I,$G32))</f>
        <v>9.6000000000000014</v>
      </c>
      <c r="Z32" s="89">
        <f>IF(OR($C32=0,$E32=0,COUNTIFS(Prices!$D:$D,$X$12,Prices!$A:$A,$B32,Prices!$I:$I,$G32,Prices!$H:$H,"Product NA")&gt;0),"",(X32+(Y32*($E32/1000))))</f>
        <v>9.1800000000000015</v>
      </c>
      <c r="AA32" s="89">
        <f t="shared" si="5"/>
        <v>0.59670000000000012</v>
      </c>
      <c r="AB32" s="90">
        <f t="shared" si="6"/>
        <v>9.7767000000000017</v>
      </c>
      <c r="AC32" s="90">
        <f t="shared" si="7"/>
        <v>9.7767000000000017</v>
      </c>
      <c r="AE32" s="88">
        <f>IF(OR(COUNTIFS(Prices!$D:$D,$AE$12,Prices!$A:$A,$B32,Prices!$I:$I,$G32)=0,COUNTIFS(Prices!$D:$D,$AE$12,Prices!$A:$A,$B32,Prices!$I:$I,$G32,Prices!$G:$G,"Product NA")&gt;0),0,SUMIFS(Prices!$G:$G,Prices!$D:$D,$AE$12,Prices!$A:$A,$B32,Prices!$I:$I,$G32))</f>
        <v>0</v>
      </c>
      <c r="AF32" s="88">
        <f>IF(OR(COUNTIFS(Prices!$D:$D,$AE$12,Prices!$A:$A,$B32,Prices!$I:$I,$G32)=0,COUNTIFS(Prices!$D:$D,$AE$12,Prices!$A:$A,$B32,Prices!$I:$I,$G32,Prices!$H:$H,"Product NA")&gt;0),0,SUMIFS(Prices!$H:$H,Prices!$D:$D,$AE$12,Prices!$A:$A,$B32,Prices!$I:$I,$G32))</f>
        <v>0</v>
      </c>
      <c r="AG32" s="89">
        <f>IF(OR($C32=0,$E32=0,COUNTIFS(Prices!$D:$D,$AE$12,Prices!$A:$A,$B32,Prices!$I:$I,$G32,Prices!$H:$H,"Product NA")&gt;0),"",(AE32+(AF32*($E32/1000))))</f>
        <v>0</v>
      </c>
      <c r="AH32" s="89">
        <f t="shared" si="8"/>
        <v>0</v>
      </c>
      <c r="AI32" s="90">
        <f t="shared" si="9"/>
        <v>0</v>
      </c>
      <c r="AJ32" s="90">
        <f t="shared" si="10"/>
        <v>0</v>
      </c>
    </row>
    <row r="33" spans="2:36" x14ac:dyDescent="0.35">
      <c r="B33" s="87" t="s">
        <v>28</v>
      </c>
      <c r="C33" s="66">
        <v>1</v>
      </c>
      <c r="D33" s="66">
        <v>1</v>
      </c>
      <c r="E33" s="66">
        <v>300</v>
      </c>
      <c r="G33" s="75" t="str">
        <f t="shared" si="11"/>
        <v>0-500g</v>
      </c>
      <c r="I33" s="88">
        <f>IF(OR(COUNTIFS(Prices!$D:$D,$I$12,Prices!$A:$A,$B33,Prices!$I:$I,$G33)=0,COUNTIFS(Prices!$D:$D,$I$12,Prices!$A:$A,$B33,Prices!$I:$I,$G33,Prices!$G:$G,"Product NA")&gt;0),0,SUMIFS(Prices!$G:$G,Prices!$D:$D,$I$12,Prices!$A:$A,$B33,Prices!$I:$I,$G33))</f>
        <v>0.89</v>
      </c>
      <c r="J33" s="88">
        <f>IF(OR(COUNTIFS(Prices!$D:$D,$I$12,Prices!$A:$A,$B33,Prices!$I:$I,$G33)=0,COUNTIFS(Prices!$D:$D,$I$12,Prices!$A:$A,$B33,Prices!$I:$I,$G33,Prices!$H:$H,"Product NA")&gt;0),0,SUMIFS(Prices!$H:$H,Prices!$D:$D,$I$12,Prices!$A:$A,$B33,Prices!$I:$I,$G33))</f>
        <v>11.97</v>
      </c>
      <c r="K33" s="89">
        <f>IF(OR($C33=0,$E33=0,COUNTIFS(Prices!$D:$D,$I$12,Prices!$A:$A,$B33,Prices!$I:$I,$G33,Prices!$H:$H,"Product NA")&gt;0),"",(I33+(J33*($E33/1000))))</f>
        <v>4.4809999999999999</v>
      </c>
      <c r="L33" s="89">
        <f>K33*-(INDEX(VRDs!$H$3:$J$12, MATCH($I$12, VRDs!$A$3:$A$12, 0), MATCH($D33, INDEX(VRDs!$E$3:$G$12, MATCH($I$12, VRDs!$A$3:$A$12, 0), 0), 1)))</f>
        <v>0</v>
      </c>
      <c r="M33" s="89">
        <f t="shared" si="12"/>
        <v>0.291265</v>
      </c>
      <c r="N33" s="90">
        <f t="shared" si="0"/>
        <v>4.772265</v>
      </c>
      <c r="O33" s="90">
        <f t="shared" si="1"/>
        <v>4.772265</v>
      </c>
      <c r="P33" s="91"/>
      <c r="Q33" s="88">
        <f>IF(OR(COUNTIFS(Prices!$D:$D,$Q$12,Prices!$A:$A,$B33,Prices!$I:$I,$G33)=0,COUNTIFS(Prices!$D:$D,$Q$12,Prices!$A:$A,$B33,Prices!$I:$I,$G33,Prices!$G:$G,"Product NA")&gt;0),0,SUMIFS(Prices!$G:$G,Prices!$D:$D,$Q$12,Prices!$A:$A,$B33,Prices!$I:$I,$G33))</f>
        <v>0</v>
      </c>
      <c r="R33" s="88">
        <f>IF(OR(COUNTIFS(Prices!$D:$D,$Q$12,Prices!$A:$A,$B33,Prices!$I:$I,$G33)=0,COUNTIFS(Prices!$D:$D,$Q$12,Prices!$A:$A,$B33,Prices!$I:$I,$G33,Prices!$H:$H,"Product NA")&gt;0),0,SUMIFS(Prices!$H:$H,Prices!$D:$D,$Q$12,Prices!$A:$A,$B33,Prices!$I:$I,$G33))</f>
        <v>0</v>
      </c>
      <c r="S33" s="89">
        <f>IF(OR($C33=0,$E33=0,COUNTIFS(Prices!$D:$D,$Q$12,Prices!$A:$A,$B33,Prices!$I:$I,$G33,Prices!$H:$H,"Product NA")&gt;0),"",(Q33+(R33*($E33/1000))))</f>
        <v>0</v>
      </c>
      <c r="T33" s="89">
        <f t="shared" si="2"/>
        <v>0</v>
      </c>
      <c r="U33" s="90">
        <f t="shared" si="3"/>
        <v>0</v>
      </c>
      <c r="V33" s="90">
        <f t="shared" si="4"/>
        <v>0</v>
      </c>
      <c r="X33" s="88">
        <f>IF(OR(COUNTIFS(Prices!$D:$D,$X$12,Prices!$A:$A,$B33,Prices!$I:$I,$G33)=0,COUNTIFS(Prices!$D:$D,$X$12,Prices!$A:$A,$B33,Prices!$I:$I,$G33,Prices!$G:$G,"Product NA")&gt;0),0,SUMIFS(Prices!$G:$G,Prices!$D:$D,$X$12,Prices!$A:$A,$B33,Prices!$I:$I,$G33))</f>
        <v>6.5500000000000007</v>
      </c>
      <c r="Y33" s="88">
        <f>IF(OR(COUNTIFS(Prices!$D:$D,$X$12,Prices!$A:$A,$B33,Prices!$I:$I,$G33)=0,COUNTIFS(Prices!$D:$D,$X$12,Prices!$A:$A,$B33,Prices!$I:$I,$G33,Prices!$H:$H,"Product NA")&gt;0),0,SUMIFS(Prices!$H:$H,Prices!$D:$D,$X$12,Prices!$A:$A,$B33,Prices!$I:$I,$G33))</f>
        <v>4.05</v>
      </c>
      <c r="Z33" s="89">
        <f>IF(OR($C33=0,$E33=0,COUNTIFS(Prices!$D:$D,$X$12,Prices!$A:$A,$B33,Prices!$I:$I,$G33,Prices!$H:$H,"Product NA")&gt;0),"",(X33+(Y33*($E33/1000))))</f>
        <v>7.7650000000000006</v>
      </c>
      <c r="AA33" s="89">
        <f t="shared" si="5"/>
        <v>0.50472500000000009</v>
      </c>
      <c r="AB33" s="90">
        <f t="shared" si="6"/>
        <v>8.2697250000000011</v>
      </c>
      <c r="AC33" s="90">
        <f t="shared" si="7"/>
        <v>8.2697250000000011</v>
      </c>
      <c r="AE33" s="88">
        <f>IF(OR(COUNTIFS(Prices!$D:$D,$AE$12,Prices!$A:$A,$B33,Prices!$I:$I,$G33)=0,COUNTIFS(Prices!$D:$D,$AE$12,Prices!$A:$A,$B33,Prices!$I:$I,$G33,Prices!$G:$G,"Product NA")&gt;0),0,SUMIFS(Prices!$G:$G,Prices!$D:$D,$AE$12,Prices!$A:$A,$B33,Prices!$I:$I,$G33))</f>
        <v>0</v>
      </c>
      <c r="AF33" s="88">
        <f>IF(OR(COUNTIFS(Prices!$D:$D,$AE$12,Prices!$A:$A,$B33,Prices!$I:$I,$G33)=0,COUNTIFS(Prices!$D:$D,$AE$12,Prices!$A:$A,$B33,Prices!$I:$I,$G33,Prices!$H:$H,"Product NA")&gt;0),0,SUMIFS(Prices!$H:$H,Prices!$D:$D,$AE$12,Prices!$A:$A,$B33,Prices!$I:$I,$G33))</f>
        <v>0</v>
      </c>
      <c r="AG33" s="89">
        <f>IF(OR($C33=0,$E33=0,COUNTIFS(Prices!$D:$D,$AE$12,Prices!$A:$A,$B33,Prices!$I:$I,$G33,Prices!$H:$H,"Product NA")&gt;0),"",(AE33+(AF33*($E33/1000))))</f>
        <v>0</v>
      </c>
      <c r="AH33" s="89">
        <f t="shared" si="8"/>
        <v>0</v>
      </c>
      <c r="AI33" s="90">
        <f t="shared" si="9"/>
        <v>0</v>
      </c>
      <c r="AJ33" s="90">
        <f t="shared" si="10"/>
        <v>0</v>
      </c>
    </row>
    <row r="34" spans="2:36" x14ac:dyDescent="0.35">
      <c r="B34" s="87" t="s">
        <v>29</v>
      </c>
      <c r="C34" s="66">
        <v>1</v>
      </c>
      <c r="D34" s="66">
        <v>1</v>
      </c>
      <c r="E34" s="66">
        <v>300</v>
      </c>
      <c r="G34" s="75" t="str">
        <f t="shared" si="11"/>
        <v>0-500g</v>
      </c>
      <c r="I34" s="88">
        <f>IF(OR(COUNTIFS(Prices!$D:$D,$I$12,Prices!$A:$A,$B34,Prices!$I:$I,$G34)=0,COUNTIFS(Prices!$D:$D,$I$12,Prices!$A:$A,$B34,Prices!$I:$I,$G34,Prices!$G:$G,"Product NA")&gt;0),0,SUMIFS(Prices!$G:$G,Prices!$D:$D,$I$12,Prices!$A:$A,$B34,Prices!$I:$I,$G34))</f>
        <v>0.81</v>
      </c>
      <c r="J34" s="88">
        <f>IF(OR(COUNTIFS(Prices!$D:$D,$I$12,Prices!$A:$A,$B34,Prices!$I:$I,$G34)=0,COUNTIFS(Prices!$D:$D,$I$12,Prices!$A:$A,$B34,Prices!$I:$I,$G34,Prices!$H:$H,"Product NA")&gt;0),0,SUMIFS(Prices!$H:$H,Prices!$D:$D,$I$12,Prices!$A:$A,$B34,Prices!$I:$I,$G34))</f>
        <v>5.43</v>
      </c>
      <c r="K34" s="89">
        <f>IF(OR($C34=0,$E34=0,COUNTIFS(Prices!$D:$D,$I$12,Prices!$A:$A,$B34,Prices!$I:$I,$G34,Prices!$H:$H,"Product NA")&gt;0),"",(I34+(J34*($E34/1000))))</f>
        <v>2.4390000000000001</v>
      </c>
      <c r="L34" s="89">
        <f>K34*-(INDEX(VRDs!$H$3:$J$12, MATCH($I$12, VRDs!$A$3:$A$12, 0), MATCH($D34, INDEX(VRDs!$E$3:$G$12, MATCH($I$12, VRDs!$A$3:$A$12, 0), 0), 1)))</f>
        <v>0</v>
      </c>
      <c r="M34" s="89">
        <f t="shared" si="12"/>
        <v>0.15853500000000001</v>
      </c>
      <c r="N34" s="90">
        <f t="shared" si="0"/>
        <v>2.5975350000000001</v>
      </c>
      <c r="O34" s="90">
        <f t="shared" si="1"/>
        <v>2.5975350000000001</v>
      </c>
      <c r="P34" s="91"/>
      <c r="Q34" s="88">
        <f>IF(OR(COUNTIFS(Prices!$D:$D,$Q$12,Prices!$A:$A,$B34,Prices!$I:$I,$G34)=0,COUNTIFS(Prices!$D:$D,$Q$12,Prices!$A:$A,$B34,Prices!$I:$I,$G34,Prices!$G:$G,"Product NA")&gt;0),0,SUMIFS(Prices!$G:$G,Prices!$D:$D,$Q$12,Prices!$A:$A,$B34,Prices!$I:$I,$G34))</f>
        <v>5.3000000000000007</v>
      </c>
      <c r="R34" s="88">
        <f>IF(OR(COUNTIFS(Prices!$D:$D,$Q$12,Prices!$A:$A,$B34,Prices!$I:$I,$G34)=0,COUNTIFS(Prices!$D:$D,$Q$12,Prices!$A:$A,$B34,Prices!$I:$I,$G34,Prices!$H:$H,"Product NA")&gt;0),0,SUMIFS(Prices!$H:$H,Prices!$D:$D,$Q$12,Prices!$A:$A,$B34,Prices!$I:$I,$G34))</f>
        <v>4</v>
      </c>
      <c r="S34" s="89">
        <f>IF(OR($C34=0,$E34=0,COUNTIFS(Prices!$D:$D,$Q$12,Prices!$A:$A,$B34,Prices!$I:$I,$G34,Prices!$H:$H,"Product NA")&gt;0),"",(Q34+(R34*($E34/1000))))</f>
        <v>6.5000000000000009</v>
      </c>
      <c r="T34" s="89">
        <f t="shared" si="2"/>
        <v>0.4225000000000001</v>
      </c>
      <c r="U34" s="90">
        <f t="shared" si="3"/>
        <v>6.9225000000000012</v>
      </c>
      <c r="V34" s="90">
        <f t="shared" si="4"/>
        <v>6.9225000000000012</v>
      </c>
      <c r="X34" s="88">
        <f>IF(OR(COUNTIFS(Prices!$D:$D,$X$12,Prices!$A:$A,$B34,Prices!$I:$I,$G34)=0,COUNTIFS(Prices!$D:$D,$X$12,Prices!$A:$A,$B34,Prices!$I:$I,$G34,Prices!$G:$G,"Product NA")&gt;0),0,SUMIFS(Prices!$G:$G,Prices!$D:$D,$X$12,Prices!$A:$A,$B34,Prices!$I:$I,$G34))</f>
        <v>6.5500000000000007</v>
      </c>
      <c r="Y34" s="88">
        <f>IF(OR(COUNTIFS(Prices!$D:$D,$X$12,Prices!$A:$A,$B34,Prices!$I:$I,$G34)=0,COUNTIFS(Prices!$D:$D,$X$12,Prices!$A:$A,$B34,Prices!$I:$I,$G34,Prices!$H:$H,"Product NA")&gt;0),0,SUMIFS(Prices!$H:$H,Prices!$D:$D,$X$12,Prices!$A:$A,$B34,Prices!$I:$I,$G34))</f>
        <v>4.05</v>
      </c>
      <c r="Z34" s="89">
        <f>IF(OR($C34=0,$E34=0,COUNTIFS(Prices!$D:$D,$X$12,Prices!$A:$A,$B34,Prices!$I:$I,$G34,Prices!$H:$H,"Product NA")&gt;0),"",(X34+(Y34*($E34/1000))))</f>
        <v>7.7650000000000006</v>
      </c>
      <c r="AA34" s="89">
        <f t="shared" si="5"/>
        <v>0.50472500000000009</v>
      </c>
      <c r="AB34" s="90">
        <f t="shared" si="6"/>
        <v>8.2697250000000011</v>
      </c>
      <c r="AC34" s="90">
        <f t="shared" si="7"/>
        <v>8.2697250000000011</v>
      </c>
      <c r="AE34" s="88">
        <f>IF(OR(COUNTIFS(Prices!$D:$D,$AE$12,Prices!$A:$A,$B34,Prices!$I:$I,$G34)=0,COUNTIFS(Prices!$D:$D,$AE$12,Prices!$A:$A,$B34,Prices!$I:$I,$G34,Prices!$G:$G,"Product NA")&gt;0),0,SUMIFS(Prices!$G:$G,Prices!$D:$D,$AE$12,Prices!$A:$A,$B34,Prices!$I:$I,$G34))</f>
        <v>0</v>
      </c>
      <c r="AF34" s="88">
        <f>IF(OR(COUNTIFS(Prices!$D:$D,$AE$12,Prices!$A:$A,$B34,Prices!$I:$I,$G34)=0,COUNTIFS(Prices!$D:$D,$AE$12,Prices!$A:$A,$B34,Prices!$I:$I,$G34,Prices!$H:$H,"Product NA")&gt;0),0,SUMIFS(Prices!$H:$H,Prices!$D:$D,$AE$12,Prices!$A:$A,$B34,Prices!$I:$I,$G34))</f>
        <v>0</v>
      </c>
      <c r="AG34" s="89">
        <f>IF(OR($C34=0,$E34=0,COUNTIFS(Prices!$D:$D,$AE$12,Prices!$A:$A,$B34,Prices!$I:$I,$G34,Prices!$H:$H,"Product NA")&gt;0),"",(AE34+(AF34*($E34/1000))))</f>
        <v>0</v>
      </c>
      <c r="AH34" s="89">
        <f t="shared" si="8"/>
        <v>0</v>
      </c>
      <c r="AI34" s="90">
        <f t="shared" si="9"/>
        <v>0</v>
      </c>
      <c r="AJ34" s="90">
        <f t="shared" si="10"/>
        <v>0</v>
      </c>
    </row>
    <row r="35" spans="2:36" x14ac:dyDescent="0.35">
      <c r="B35" s="87" t="s">
        <v>30</v>
      </c>
      <c r="C35" s="66">
        <v>1</v>
      </c>
      <c r="D35" s="66">
        <v>1</v>
      </c>
      <c r="E35" s="66">
        <v>300</v>
      </c>
      <c r="G35" s="75" t="str">
        <f t="shared" si="11"/>
        <v>0-500g</v>
      </c>
      <c r="I35" s="88">
        <f>IF(OR(COUNTIFS(Prices!$D:$D,$I$12,Prices!$A:$A,$B35,Prices!$I:$I,$G35)=0,COUNTIFS(Prices!$D:$D,$I$12,Prices!$A:$A,$B35,Prices!$I:$I,$G35,Prices!$G:$G,"Product NA")&gt;0),0,SUMIFS(Prices!$G:$G,Prices!$D:$D,$I$12,Prices!$A:$A,$B35,Prices!$I:$I,$G35))</f>
        <v>0.43</v>
      </c>
      <c r="J35" s="88">
        <f>IF(OR(COUNTIFS(Prices!$D:$D,$I$12,Prices!$A:$A,$B35,Prices!$I:$I,$G35)=0,COUNTIFS(Prices!$D:$D,$I$12,Prices!$A:$A,$B35,Prices!$I:$I,$G35,Prices!$H:$H,"Product NA")&gt;0),0,SUMIFS(Prices!$H:$H,Prices!$D:$D,$I$12,Prices!$A:$A,$B35,Prices!$I:$I,$G35))</f>
        <v>15.88</v>
      </c>
      <c r="K35" s="89">
        <f>IF(OR($C35=0,$E35=0,COUNTIFS(Prices!$D:$D,$I$12,Prices!$A:$A,$B35,Prices!$I:$I,$G35,Prices!$H:$H,"Product NA")&gt;0),"",(I35+(J35*($E35/1000))))</f>
        <v>5.194</v>
      </c>
      <c r="L35" s="89">
        <f>K35*-(INDEX(VRDs!$H$3:$J$12, MATCH($I$12, VRDs!$A$3:$A$12, 0), MATCH($D35, INDEX(VRDs!$E$3:$G$12, MATCH($I$12, VRDs!$A$3:$A$12, 0), 0), 1)))</f>
        <v>0</v>
      </c>
      <c r="M35" s="89">
        <f t="shared" si="12"/>
        <v>0.33761000000000002</v>
      </c>
      <c r="N35" s="90">
        <f t="shared" si="0"/>
        <v>5.5316099999999997</v>
      </c>
      <c r="O35" s="90">
        <f t="shared" si="1"/>
        <v>5.5316099999999997</v>
      </c>
      <c r="P35" s="91"/>
      <c r="Q35" s="88">
        <f>IF(OR(COUNTIFS(Prices!$D:$D,$Q$12,Prices!$A:$A,$B35,Prices!$I:$I,$G35)=0,COUNTIFS(Prices!$D:$D,$Q$12,Prices!$A:$A,$B35,Prices!$I:$I,$G35,Prices!$G:$G,"Product NA")&gt;0),0,SUMIFS(Prices!$G:$G,Prices!$D:$D,$Q$12,Prices!$A:$A,$B35,Prices!$I:$I,$G35))</f>
        <v>0</v>
      </c>
      <c r="R35" s="88">
        <f>IF(OR(COUNTIFS(Prices!$D:$D,$Q$12,Prices!$A:$A,$B35,Prices!$I:$I,$G35)=0,COUNTIFS(Prices!$D:$D,$Q$12,Prices!$A:$A,$B35,Prices!$I:$I,$G35,Prices!$H:$H,"Product NA")&gt;0),0,SUMIFS(Prices!$H:$H,Prices!$D:$D,$Q$12,Prices!$A:$A,$B35,Prices!$I:$I,$G35))</f>
        <v>0</v>
      </c>
      <c r="S35" s="89">
        <f>IF(OR($C35=0,$E35=0,COUNTIFS(Prices!$D:$D,$Q$12,Prices!$A:$A,$B35,Prices!$I:$I,$G35,Prices!$H:$H,"Product NA")&gt;0),"",(Q35+(R35*($E35/1000))))</f>
        <v>0</v>
      </c>
      <c r="T35" s="89">
        <f t="shared" si="2"/>
        <v>0</v>
      </c>
      <c r="U35" s="90">
        <f t="shared" si="3"/>
        <v>0</v>
      </c>
      <c r="V35" s="90">
        <f t="shared" si="4"/>
        <v>0</v>
      </c>
      <c r="X35" s="88">
        <f>IF(OR(COUNTIFS(Prices!$D:$D,$X$12,Prices!$A:$A,$B35,Prices!$I:$I,$G35)=0,COUNTIFS(Prices!$D:$D,$X$12,Prices!$A:$A,$B35,Prices!$I:$I,$G35,Prices!$G:$G,"Product NA")&gt;0),0,SUMIFS(Prices!$G:$G,Prices!$D:$D,$X$12,Prices!$A:$A,$B35,Prices!$I:$I,$G35))</f>
        <v>6.3000000000000007</v>
      </c>
      <c r="Y35" s="88">
        <f>IF(OR(COUNTIFS(Prices!$D:$D,$X$12,Prices!$A:$A,$B35,Prices!$I:$I,$G35)=0,COUNTIFS(Prices!$D:$D,$X$12,Prices!$A:$A,$B35,Prices!$I:$I,$G35,Prices!$H:$H,"Product NA")&gt;0),0,SUMIFS(Prices!$H:$H,Prices!$D:$D,$X$12,Prices!$A:$A,$B35,Prices!$I:$I,$G35))</f>
        <v>9.6000000000000014</v>
      </c>
      <c r="Z35" s="89">
        <f>IF(OR($C35=0,$E35=0,COUNTIFS(Prices!$D:$D,$X$12,Prices!$A:$A,$B35,Prices!$I:$I,$G35,Prices!$H:$H,"Product NA")&gt;0),"",(X35+(Y35*($E35/1000))))</f>
        <v>9.1800000000000015</v>
      </c>
      <c r="AA35" s="89">
        <f t="shared" si="5"/>
        <v>0.59670000000000012</v>
      </c>
      <c r="AB35" s="90">
        <f t="shared" si="6"/>
        <v>9.7767000000000017</v>
      </c>
      <c r="AC35" s="90">
        <f t="shared" si="7"/>
        <v>9.7767000000000017</v>
      </c>
      <c r="AE35" s="88">
        <f>IF(OR(COUNTIFS(Prices!$D:$D,$AE$12,Prices!$A:$A,$B35,Prices!$I:$I,$G35)=0,COUNTIFS(Prices!$D:$D,$AE$12,Prices!$A:$A,$B35,Prices!$I:$I,$G35,Prices!$G:$G,"Product NA")&gt;0),0,SUMIFS(Prices!$G:$G,Prices!$D:$D,$AE$12,Prices!$A:$A,$B35,Prices!$I:$I,$G35))</f>
        <v>0</v>
      </c>
      <c r="AF35" s="88">
        <f>IF(OR(COUNTIFS(Prices!$D:$D,$AE$12,Prices!$A:$A,$B35,Prices!$I:$I,$G35)=0,COUNTIFS(Prices!$D:$D,$AE$12,Prices!$A:$A,$B35,Prices!$I:$I,$G35,Prices!$H:$H,"Product NA")&gt;0),0,SUMIFS(Prices!$H:$H,Prices!$D:$D,$AE$12,Prices!$A:$A,$B35,Prices!$I:$I,$G35))</f>
        <v>0</v>
      </c>
      <c r="AG35" s="89">
        <f>IF(OR($C35=0,$E35=0,COUNTIFS(Prices!$D:$D,$AE$12,Prices!$A:$A,$B35,Prices!$I:$I,$G35,Prices!$H:$H,"Product NA")&gt;0),"",(AE35+(AF35*($E35/1000))))</f>
        <v>0</v>
      </c>
      <c r="AH35" s="89">
        <f t="shared" si="8"/>
        <v>0</v>
      </c>
      <c r="AI35" s="90">
        <f t="shared" si="9"/>
        <v>0</v>
      </c>
      <c r="AJ35" s="90">
        <f t="shared" si="10"/>
        <v>0</v>
      </c>
    </row>
    <row r="36" spans="2:36" x14ac:dyDescent="0.35">
      <c r="B36" s="87" t="s">
        <v>31</v>
      </c>
      <c r="C36" s="66">
        <v>1</v>
      </c>
      <c r="D36" s="66">
        <v>1</v>
      </c>
      <c r="E36" s="66">
        <v>300</v>
      </c>
      <c r="G36" s="75" t="str">
        <f t="shared" si="11"/>
        <v>0-500g</v>
      </c>
      <c r="I36" s="88">
        <f>IF(OR(COUNTIFS(Prices!$D:$D,$I$12,Prices!$A:$A,$B36,Prices!$I:$I,$G36)=0,COUNTIFS(Prices!$D:$D,$I$12,Prices!$A:$A,$B36,Prices!$I:$I,$G36,Prices!$G:$G,"Product NA")&gt;0),0,SUMIFS(Prices!$G:$G,Prices!$D:$D,$I$12,Prices!$A:$A,$B36,Prices!$I:$I,$G36))</f>
        <v>0.65</v>
      </c>
      <c r="J36" s="88">
        <f>IF(OR(COUNTIFS(Prices!$D:$D,$I$12,Prices!$A:$A,$B36,Prices!$I:$I,$G36)=0,COUNTIFS(Prices!$D:$D,$I$12,Prices!$A:$A,$B36,Prices!$I:$I,$G36,Prices!$H:$H,"Product NA")&gt;0),0,SUMIFS(Prices!$H:$H,Prices!$D:$D,$I$12,Prices!$A:$A,$B36,Prices!$I:$I,$G36))</f>
        <v>15.47</v>
      </c>
      <c r="K36" s="89">
        <f>IF(OR($C36=0,$E36=0,COUNTIFS(Prices!$D:$D,$I$12,Prices!$A:$A,$B36,Prices!$I:$I,$G36,Prices!$H:$H,"Product NA")&gt;0),"",(I36+(J36*($E36/1000))))</f>
        <v>5.2910000000000004</v>
      </c>
      <c r="L36" s="89">
        <f>K36*-(INDEX(VRDs!$H$3:$J$12, MATCH($I$12, VRDs!$A$3:$A$12, 0), MATCH($D36, INDEX(VRDs!$E$3:$G$12, MATCH($I$12, VRDs!$A$3:$A$12, 0), 0), 1)))</f>
        <v>0</v>
      </c>
      <c r="M36" s="89">
        <f t="shared" si="12"/>
        <v>0.34391500000000003</v>
      </c>
      <c r="N36" s="90">
        <f t="shared" si="0"/>
        <v>5.6349150000000003</v>
      </c>
      <c r="O36" s="90">
        <f t="shared" si="1"/>
        <v>5.6349150000000003</v>
      </c>
      <c r="P36" s="91"/>
      <c r="Q36" s="88">
        <f>IF(OR(COUNTIFS(Prices!$D:$D,$Q$12,Prices!$A:$A,$B36,Prices!$I:$I,$G36)=0,COUNTIFS(Prices!$D:$D,$Q$12,Prices!$A:$A,$B36,Prices!$I:$I,$G36,Prices!$G:$G,"Product NA")&gt;0),0,SUMIFS(Prices!$G:$G,Prices!$D:$D,$Q$12,Prices!$A:$A,$B36,Prices!$I:$I,$G36))</f>
        <v>0</v>
      </c>
      <c r="R36" s="88">
        <f>IF(OR(COUNTIFS(Prices!$D:$D,$Q$12,Prices!$A:$A,$B36,Prices!$I:$I,$G36)=0,COUNTIFS(Prices!$D:$D,$Q$12,Prices!$A:$A,$B36,Prices!$I:$I,$G36,Prices!$H:$H,"Product NA")&gt;0),0,SUMIFS(Prices!$H:$H,Prices!$D:$D,$Q$12,Prices!$A:$A,$B36,Prices!$I:$I,$G36))</f>
        <v>0</v>
      </c>
      <c r="S36" s="89">
        <f>IF(OR($C36=0,$E36=0,COUNTIFS(Prices!$D:$D,$Q$12,Prices!$A:$A,$B36,Prices!$I:$I,$G36,Prices!$H:$H,"Product NA")&gt;0),"",(Q36+(R36*($E36/1000))))</f>
        <v>0</v>
      </c>
      <c r="T36" s="89">
        <f t="shared" si="2"/>
        <v>0</v>
      </c>
      <c r="U36" s="90">
        <f t="shared" si="3"/>
        <v>0</v>
      </c>
      <c r="V36" s="90">
        <f t="shared" si="4"/>
        <v>0</v>
      </c>
      <c r="X36" s="88">
        <f>IF(OR(COUNTIFS(Prices!$D:$D,$X$12,Prices!$A:$A,$B36,Prices!$I:$I,$G36)=0,COUNTIFS(Prices!$D:$D,$X$12,Prices!$A:$A,$B36,Prices!$I:$I,$G36,Prices!$G:$G,"Product NA")&gt;0),0,SUMIFS(Prices!$G:$G,Prices!$D:$D,$X$12,Prices!$A:$A,$B36,Prices!$I:$I,$G36))</f>
        <v>0</v>
      </c>
      <c r="Y36" s="88">
        <f>IF(OR(COUNTIFS(Prices!$D:$D,$X$12,Prices!$A:$A,$B36,Prices!$I:$I,$G36)=0,COUNTIFS(Prices!$D:$D,$X$12,Prices!$A:$A,$B36,Prices!$I:$I,$G36,Prices!$H:$H,"Product NA")&gt;0),0,SUMIFS(Prices!$H:$H,Prices!$D:$D,$X$12,Prices!$A:$A,$B36,Prices!$I:$I,$G36))</f>
        <v>0</v>
      </c>
      <c r="Z36" s="89">
        <f>IF(OR($C36=0,$E36=0,COUNTIFS(Prices!$D:$D,$X$12,Prices!$A:$A,$B36,Prices!$I:$I,$G36,Prices!$H:$H,"Product NA")&gt;0),"",(X36+(Y36*($E36/1000))))</f>
        <v>0</v>
      </c>
      <c r="AA36" s="89">
        <f t="shared" si="5"/>
        <v>0</v>
      </c>
      <c r="AB36" s="90">
        <f t="shared" si="6"/>
        <v>0</v>
      </c>
      <c r="AC36" s="90">
        <f t="shared" si="7"/>
        <v>0</v>
      </c>
      <c r="AE36" s="88">
        <f>IF(OR(COUNTIFS(Prices!$D:$D,$AE$12,Prices!$A:$A,$B36,Prices!$I:$I,$G36)=0,COUNTIFS(Prices!$D:$D,$AE$12,Prices!$A:$A,$B36,Prices!$I:$I,$G36,Prices!$G:$G,"Product NA")&gt;0),0,SUMIFS(Prices!$G:$G,Prices!$D:$D,$AE$12,Prices!$A:$A,$B36,Prices!$I:$I,$G36))</f>
        <v>6.3000000000000007</v>
      </c>
      <c r="AF36" s="88">
        <f>IF(OR(COUNTIFS(Prices!$D:$D,$AE$12,Prices!$A:$A,$B36,Prices!$I:$I,$G36)=0,COUNTIFS(Prices!$D:$D,$AE$12,Prices!$A:$A,$B36,Prices!$I:$I,$G36,Prices!$H:$H,"Product NA")&gt;0),0,SUMIFS(Prices!$H:$H,Prices!$D:$D,$AE$12,Prices!$A:$A,$B36,Prices!$I:$I,$G36))</f>
        <v>9.6000000000000014</v>
      </c>
      <c r="AG36" s="89">
        <f>IF(OR($C36=0,$E36=0,COUNTIFS(Prices!$D:$D,$AE$12,Prices!$A:$A,$B36,Prices!$I:$I,$G36,Prices!$H:$H,"Product NA")&gt;0),"",(AE36+(AF36*($E36/1000))))</f>
        <v>9.1800000000000015</v>
      </c>
      <c r="AH36" s="89">
        <f t="shared" si="8"/>
        <v>0.59670000000000012</v>
      </c>
      <c r="AI36" s="90">
        <f t="shared" si="9"/>
        <v>9.7767000000000017</v>
      </c>
      <c r="AJ36" s="90">
        <f t="shared" si="10"/>
        <v>9.7767000000000017</v>
      </c>
    </row>
    <row r="37" spans="2:36" x14ac:dyDescent="0.35">
      <c r="B37" s="87" t="s">
        <v>32</v>
      </c>
      <c r="C37" s="66">
        <v>1</v>
      </c>
      <c r="D37" s="66">
        <v>1</v>
      </c>
      <c r="E37" s="66">
        <v>300</v>
      </c>
      <c r="G37" s="75" t="str">
        <f t="shared" si="11"/>
        <v>0-500g</v>
      </c>
      <c r="I37" s="88">
        <f>IF(OR(COUNTIFS(Prices!$D:$D,$I$12,Prices!$A:$A,$B37,Prices!$I:$I,$G37)=0,COUNTIFS(Prices!$D:$D,$I$12,Prices!$A:$A,$B37,Prices!$I:$I,$G37,Prices!$G:$G,"Product NA")&gt;0),0,SUMIFS(Prices!$G:$G,Prices!$D:$D,$I$12,Prices!$A:$A,$B37,Prices!$I:$I,$G37))</f>
        <v>0.43</v>
      </c>
      <c r="J37" s="88">
        <f>IF(OR(COUNTIFS(Prices!$D:$D,$I$12,Prices!$A:$A,$B37,Prices!$I:$I,$G37)=0,COUNTIFS(Prices!$D:$D,$I$12,Prices!$A:$A,$B37,Prices!$I:$I,$G37,Prices!$H:$H,"Product NA")&gt;0),0,SUMIFS(Prices!$H:$H,Prices!$D:$D,$I$12,Prices!$A:$A,$B37,Prices!$I:$I,$G37))</f>
        <v>15.88</v>
      </c>
      <c r="K37" s="89">
        <f>IF(OR($C37=0,$E37=0,COUNTIFS(Prices!$D:$D,$I$12,Prices!$A:$A,$B37,Prices!$I:$I,$G37,Prices!$H:$H,"Product NA")&gt;0),"",(I37+(J37*($E37/1000))))</f>
        <v>5.194</v>
      </c>
      <c r="L37" s="89">
        <f>K37*-(INDEX(VRDs!$H$3:$J$12, MATCH($I$12, VRDs!$A$3:$A$12, 0), MATCH($D37, INDEX(VRDs!$E$3:$G$12, MATCH($I$12, VRDs!$A$3:$A$12, 0), 0), 1)))</f>
        <v>0</v>
      </c>
      <c r="M37" s="89">
        <f t="shared" si="12"/>
        <v>0.33761000000000002</v>
      </c>
      <c r="N37" s="90">
        <f t="shared" si="0"/>
        <v>5.5316099999999997</v>
      </c>
      <c r="O37" s="90">
        <f t="shared" si="1"/>
        <v>5.5316099999999997</v>
      </c>
      <c r="P37" s="91"/>
      <c r="Q37" s="88">
        <f>IF(OR(COUNTIFS(Prices!$D:$D,$Q$12,Prices!$A:$A,$B37,Prices!$I:$I,$G37)=0,COUNTIFS(Prices!$D:$D,$Q$12,Prices!$A:$A,$B37,Prices!$I:$I,$G37,Prices!$G:$G,"Product NA")&gt;0),0,SUMIFS(Prices!$G:$G,Prices!$D:$D,$Q$12,Prices!$A:$A,$B37,Prices!$I:$I,$G37))</f>
        <v>0</v>
      </c>
      <c r="R37" s="88">
        <f>IF(OR(COUNTIFS(Prices!$D:$D,$Q$12,Prices!$A:$A,$B37,Prices!$I:$I,$G37)=0,COUNTIFS(Prices!$D:$D,$Q$12,Prices!$A:$A,$B37,Prices!$I:$I,$G37,Prices!$H:$H,"Product NA")&gt;0),0,SUMIFS(Prices!$H:$H,Prices!$D:$D,$Q$12,Prices!$A:$A,$B37,Prices!$I:$I,$G37))</f>
        <v>0</v>
      </c>
      <c r="S37" s="89">
        <f>IF(OR($C37=0,$E37=0,COUNTIFS(Prices!$D:$D,$Q$12,Prices!$A:$A,$B37,Prices!$I:$I,$G37,Prices!$H:$H,"Product NA")&gt;0),"",(Q37+(R37*($E37/1000))))</f>
        <v>0</v>
      </c>
      <c r="T37" s="89">
        <f t="shared" si="2"/>
        <v>0</v>
      </c>
      <c r="U37" s="90">
        <f t="shared" si="3"/>
        <v>0</v>
      </c>
      <c r="V37" s="90">
        <f t="shared" si="4"/>
        <v>0</v>
      </c>
      <c r="X37" s="88">
        <f>IF(OR(COUNTIFS(Prices!$D:$D,$X$12,Prices!$A:$A,$B37,Prices!$I:$I,$G37)=0,COUNTIFS(Prices!$D:$D,$X$12,Prices!$A:$A,$B37,Prices!$I:$I,$G37,Prices!$G:$G,"Product NA")&gt;0),0,SUMIFS(Prices!$G:$G,Prices!$D:$D,$X$12,Prices!$A:$A,$B37,Prices!$I:$I,$G37))</f>
        <v>0</v>
      </c>
      <c r="Y37" s="88">
        <f>IF(OR(COUNTIFS(Prices!$D:$D,$X$12,Prices!$A:$A,$B37,Prices!$I:$I,$G37)=0,COUNTIFS(Prices!$D:$D,$X$12,Prices!$A:$A,$B37,Prices!$I:$I,$G37,Prices!$H:$H,"Product NA")&gt;0),0,SUMIFS(Prices!$H:$H,Prices!$D:$D,$X$12,Prices!$A:$A,$B37,Prices!$I:$I,$G37))</f>
        <v>0</v>
      </c>
      <c r="Z37" s="89">
        <f>IF(OR($C37=0,$E37=0,COUNTIFS(Prices!$D:$D,$X$12,Prices!$A:$A,$B37,Prices!$I:$I,$G37,Prices!$H:$H,"Product NA")&gt;0),"",(X37+(Y37*($E37/1000))))</f>
        <v>0</v>
      </c>
      <c r="AA37" s="89">
        <f t="shared" si="5"/>
        <v>0</v>
      </c>
      <c r="AB37" s="90">
        <f t="shared" si="6"/>
        <v>0</v>
      </c>
      <c r="AC37" s="90">
        <f t="shared" si="7"/>
        <v>0</v>
      </c>
      <c r="AE37" s="88">
        <f>IF(OR(COUNTIFS(Prices!$D:$D,$AE$12,Prices!$A:$A,$B37,Prices!$I:$I,$G37)=0,COUNTIFS(Prices!$D:$D,$AE$12,Prices!$A:$A,$B37,Prices!$I:$I,$G37,Prices!$G:$G,"Product NA")&gt;0),0,SUMIFS(Prices!$G:$G,Prices!$D:$D,$AE$12,Prices!$A:$A,$B37,Prices!$I:$I,$G37))</f>
        <v>6.3000000000000007</v>
      </c>
      <c r="AF37" s="88">
        <f>IF(OR(COUNTIFS(Prices!$D:$D,$AE$12,Prices!$A:$A,$B37,Prices!$I:$I,$G37)=0,COUNTIFS(Prices!$D:$D,$AE$12,Prices!$A:$A,$B37,Prices!$I:$I,$G37,Prices!$H:$H,"Product NA")&gt;0),0,SUMIFS(Prices!$H:$H,Prices!$D:$D,$AE$12,Prices!$A:$A,$B37,Prices!$I:$I,$G37))</f>
        <v>9.6000000000000014</v>
      </c>
      <c r="AG37" s="89">
        <f>IF(OR($C37=0,$E37=0,COUNTIFS(Prices!$D:$D,$AE$12,Prices!$A:$A,$B37,Prices!$I:$I,$G37,Prices!$H:$H,"Product NA")&gt;0),"",(AE37+(AF37*($E37/1000))))</f>
        <v>9.1800000000000015</v>
      </c>
      <c r="AH37" s="89">
        <f t="shared" si="8"/>
        <v>0.59670000000000012</v>
      </c>
      <c r="AI37" s="90">
        <f t="shared" si="9"/>
        <v>9.7767000000000017</v>
      </c>
      <c r="AJ37" s="90">
        <f t="shared" si="10"/>
        <v>9.7767000000000017</v>
      </c>
    </row>
    <row r="38" spans="2:36" x14ac:dyDescent="0.35">
      <c r="B38" s="87" t="s">
        <v>33</v>
      </c>
      <c r="C38" s="66">
        <v>1</v>
      </c>
      <c r="D38" s="66">
        <v>1</v>
      </c>
      <c r="E38" s="66">
        <v>300</v>
      </c>
      <c r="G38" s="75" t="str">
        <f t="shared" si="11"/>
        <v>0-500g</v>
      </c>
      <c r="I38" s="88">
        <f>IF(OR(COUNTIFS(Prices!$D:$D,$I$12,Prices!$A:$A,$B38,Prices!$I:$I,$G38)=0,COUNTIFS(Prices!$D:$D,$I$12,Prices!$A:$A,$B38,Prices!$I:$I,$G38,Prices!$G:$G,"Product NA")&gt;0),0,SUMIFS(Prices!$G:$G,Prices!$D:$D,$I$12,Prices!$A:$A,$B38,Prices!$I:$I,$G38))</f>
        <v>0.65</v>
      </c>
      <c r="J38" s="88">
        <f>IF(OR(COUNTIFS(Prices!$D:$D,$I$12,Prices!$A:$A,$B38,Prices!$I:$I,$G38)=0,COUNTIFS(Prices!$D:$D,$I$12,Prices!$A:$A,$B38,Prices!$I:$I,$G38,Prices!$H:$H,"Product NA")&gt;0),0,SUMIFS(Prices!$H:$H,Prices!$D:$D,$I$12,Prices!$A:$A,$B38,Prices!$I:$I,$G38))</f>
        <v>15.47</v>
      </c>
      <c r="K38" s="89">
        <f>IF(OR($C38=0,$E38=0,COUNTIFS(Prices!$D:$D,$I$12,Prices!$A:$A,$B38,Prices!$I:$I,$G38,Prices!$H:$H,"Product NA")&gt;0),"",(I38+(J38*($E38/1000))))</f>
        <v>5.2910000000000004</v>
      </c>
      <c r="L38" s="89">
        <f>K38*-(INDEX(VRDs!$H$3:$J$12, MATCH($I$12, VRDs!$A$3:$A$12, 0), MATCH($D38, INDEX(VRDs!$E$3:$G$12, MATCH($I$12, VRDs!$A$3:$A$12, 0), 0), 1)))</f>
        <v>0</v>
      </c>
      <c r="M38" s="89">
        <f t="shared" si="12"/>
        <v>0.34391500000000003</v>
      </c>
      <c r="N38" s="90">
        <f t="shared" si="0"/>
        <v>5.6349150000000003</v>
      </c>
      <c r="O38" s="90">
        <f t="shared" si="1"/>
        <v>5.6349150000000003</v>
      </c>
      <c r="P38" s="91"/>
      <c r="Q38" s="88">
        <f>IF(OR(COUNTIFS(Prices!$D:$D,$Q$12,Prices!$A:$A,$B38,Prices!$I:$I,$G38)=0,COUNTIFS(Prices!$D:$D,$Q$12,Prices!$A:$A,$B38,Prices!$I:$I,$G38,Prices!$G:$G,"Product NA")&gt;0),0,SUMIFS(Prices!$G:$G,Prices!$D:$D,$Q$12,Prices!$A:$A,$B38,Prices!$I:$I,$G38))</f>
        <v>0</v>
      </c>
      <c r="R38" s="88">
        <f>IF(OR(COUNTIFS(Prices!$D:$D,$Q$12,Prices!$A:$A,$B38,Prices!$I:$I,$G38)=0,COUNTIFS(Prices!$D:$D,$Q$12,Prices!$A:$A,$B38,Prices!$I:$I,$G38,Prices!$H:$H,"Product NA")&gt;0),0,SUMIFS(Prices!$H:$H,Prices!$D:$D,$Q$12,Prices!$A:$A,$B38,Prices!$I:$I,$G38))</f>
        <v>0</v>
      </c>
      <c r="S38" s="89">
        <f>IF(OR($C38=0,$E38=0,COUNTIFS(Prices!$D:$D,$Q$12,Prices!$A:$A,$B38,Prices!$I:$I,$G38,Prices!$H:$H,"Product NA")&gt;0),"",(Q38+(R38*($E38/1000))))</f>
        <v>0</v>
      </c>
      <c r="T38" s="89">
        <f t="shared" si="2"/>
        <v>0</v>
      </c>
      <c r="U38" s="90">
        <f t="shared" si="3"/>
        <v>0</v>
      </c>
      <c r="V38" s="90">
        <f t="shared" si="4"/>
        <v>0</v>
      </c>
      <c r="X38" s="88">
        <f>IF(OR(COUNTIFS(Prices!$D:$D,$X$12,Prices!$A:$A,$B38,Prices!$I:$I,$G38)=0,COUNTIFS(Prices!$D:$D,$X$12,Prices!$A:$A,$B38,Prices!$I:$I,$G38,Prices!$G:$G,"Product NA")&gt;0),0,SUMIFS(Prices!$G:$G,Prices!$D:$D,$X$12,Prices!$A:$A,$B38,Prices!$I:$I,$G38))</f>
        <v>0</v>
      </c>
      <c r="Y38" s="88">
        <f>IF(OR(COUNTIFS(Prices!$D:$D,$X$12,Prices!$A:$A,$B38,Prices!$I:$I,$G38)=0,COUNTIFS(Prices!$D:$D,$X$12,Prices!$A:$A,$B38,Prices!$I:$I,$G38,Prices!$H:$H,"Product NA")&gt;0),0,SUMIFS(Prices!$H:$H,Prices!$D:$D,$X$12,Prices!$A:$A,$B38,Prices!$I:$I,$G38))</f>
        <v>0</v>
      </c>
      <c r="Z38" s="89">
        <f>IF(OR($C38=0,$E38=0,COUNTIFS(Prices!$D:$D,$X$12,Prices!$A:$A,$B38,Prices!$I:$I,$G38,Prices!$H:$H,"Product NA")&gt;0),"",(X38+(Y38*($E38/1000))))</f>
        <v>0</v>
      </c>
      <c r="AA38" s="89">
        <f t="shared" si="5"/>
        <v>0</v>
      </c>
      <c r="AB38" s="90">
        <f t="shared" si="6"/>
        <v>0</v>
      </c>
      <c r="AC38" s="90">
        <f t="shared" si="7"/>
        <v>0</v>
      </c>
      <c r="AE38" s="88">
        <f>IF(OR(COUNTIFS(Prices!$D:$D,$AE$12,Prices!$A:$A,$B38,Prices!$I:$I,$G38)=0,COUNTIFS(Prices!$D:$D,$AE$12,Prices!$A:$A,$B38,Prices!$I:$I,$G38,Prices!$G:$G,"Product NA")&gt;0),0,SUMIFS(Prices!$G:$G,Prices!$D:$D,$AE$12,Prices!$A:$A,$B38,Prices!$I:$I,$G38))</f>
        <v>6.3000000000000007</v>
      </c>
      <c r="AF38" s="88">
        <f>IF(OR(COUNTIFS(Prices!$D:$D,$AE$12,Prices!$A:$A,$B38,Prices!$I:$I,$G38)=0,COUNTIFS(Prices!$D:$D,$AE$12,Prices!$A:$A,$B38,Prices!$I:$I,$G38,Prices!$H:$H,"Product NA")&gt;0),0,SUMIFS(Prices!$H:$H,Prices!$D:$D,$AE$12,Prices!$A:$A,$B38,Prices!$I:$I,$G38))</f>
        <v>9.6000000000000014</v>
      </c>
      <c r="AG38" s="89">
        <f>IF(OR($C38=0,$E38=0,COUNTIFS(Prices!$D:$D,$AE$12,Prices!$A:$A,$B38,Prices!$I:$I,$G38,Prices!$H:$H,"Product NA")&gt;0),"",(AE38+(AF38*($E38/1000))))</f>
        <v>9.1800000000000015</v>
      </c>
      <c r="AH38" s="89">
        <f t="shared" si="8"/>
        <v>0.59670000000000012</v>
      </c>
      <c r="AI38" s="90">
        <f t="shared" si="9"/>
        <v>9.7767000000000017</v>
      </c>
      <c r="AJ38" s="90">
        <f t="shared" si="10"/>
        <v>9.7767000000000017</v>
      </c>
    </row>
    <row r="39" spans="2:36" x14ac:dyDescent="0.35">
      <c r="B39" s="87" t="s">
        <v>34</v>
      </c>
      <c r="C39" s="66">
        <v>1</v>
      </c>
      <c r="D39" s="66">
        <v>1</v>
      </c>
      <c r="E39" s="66">
        <v>300</v>
      </c>
      <c r="G39" s="75" t="str">
        <f t="shared" si="11"/>
        <v>0-500g</v>
      </c>
      <c r="I39" s="88">
        <f>IF(OR(COUNTIFS(Prices!$D:$D,$I$12,Prices!$A:$A,$B39,Prices!$I:$I,$G39)=0,COUNTIFS(Prices!$D:$D,$I$12,Prices!$A:$A,$B39,Prices!$I:$I,$G39,Prices!$G:$G,"Product NA")&gt;0),0,SUMIFS(Prices!$G:$G,Prices!$D:$D,$I$12,Prices!$A:$A,$B39,Prices!$I:$I,$G39))</f>
        <v>0.43</v>
      </c>
      <c r="J39" s="88">
        <f>IF(OR(COUNTIFS(Prices!$D:$D,$I$12,Prices!$A:$A,$B39,Prices!$I:$I,$G39)=0,COUNTIFS(Prices!$D:$D,$I$12,Prices!$A:$A,$B39,Prices!$I:$I,$G39,Prices!$H:$H,"Product NA")&gt;0),0,SUMIFS(Prices!$H:$H,Prices!$D:$D,$I$12,Prices!$A:$A,$B39,Prices!$I:$I,$G39))</f>
        <v>15.88</v>
      </c>
      <c r="K39" s="89">
        <f>IF(OR($C39=0,$E39=0,COUNTIFS(Prices!$D:$D,$I$12,Prices!$A:$A,$B39,Prices!$I:$I,$G39,Prices!$H:$H,"Product NA")&gt;0),"",(I39+(J39*($E39/1000))))</f>
        <v>5.194</v>
      </c>
      <c r="L39" s="89">
        <f>K39*-(INDEX(VRDs!$H$3:$J$12, MATCH($I$12, VRDs!$A$3:$A$12, 0), MATCH($D39, INDEX(VRDs!$E$3:$G$12, MATCH($I$12, VRDs!$A$3:$A$12, 0), 0), 1)))</f>
        <v>0</v>
      </c>
      <c r="M39" s="89">
        <f t="shared" si="12"/>
        <v>0.33761000000000002</v>
      </c>
      <c r="N39" s="90">
        <f t="shared" si="0"/>
        <v>5.5316099999999997</v>
      </c>
      <c r="O39" s="90">
        <f t="shared" si="1"/>
        <v>5.5316099999999997</v>
      </c>
      <c r="P39" s="91"/>
      <c r="Q39" s="88">
        <f>IF(OR(COUNTIFS(Prices!$D:$D,$Q$12,Prices!$A:$A,$B39,Prices!$I:$I,$G39)=0,COUNTIFS(Prices!$D:$D,$Q$12,Prices!$A:$A,$B39,Prices!$I:$I,$G39,Prices!$G:$G,"Product NA")&gt;0),0,SUMIFS(Prices!$G:$G,Prices!$D:$D,$Q$12,Prices!$A:$A,$B39,Prices!$I:$I,$G39))</f>
        <v>0</v>
      </c>
      <c r="R39" s="88">
        <f>IF(OR(COUNTIFS(Prices!$D:$D,$Q$12,Prices!$A:$A,$B39,Prices!$I:$I,$G39)=0,COUNTIFS(Prices!$D:$D,$Q$12,Prices!$A:$A,$B39,Prices!$I:$I,$G39,Prices!$H:$H,"Product NA")&gt;0),0,SUMIFS(Prices!$H:$H,Prices!$D:$D,$Q$12,Prices!$A:$A,$B39,Prices!$I:$I,$G39))</f>
        <v>0</v>
      </c>
      <c r="S39" s="89">
        <f>IF(OR($C39=0,$E39=0,COUNTIFS(Prices!$D:$D,$Q$12,Prices!$A:$A,$B39,Prices!$I:$I,$G39,Prices!$H:$H,"Product NA")&gt;0),"",(Q39+(R39*($E39/1000))))</f>
        <v>0</v>
      </c>
      <c r="T39" s="89">
        <f t="shared" si="2"/>
        <v>0</v>
      </c>
      <c r="U39" s="90">
        <f t="shared" si="3"/>
        <v>0</v>
      </c>
      <c r="V39" s="90">
        <f t="shared" si="4"/>
        <v>0</v>
      </c>
      <c r="X39" s="88">
        <f>IF(OR(COUNTIFS(Prices!$D:$D,$X$12,Prices!$A:$A,$B39,Prices!$I:$I,$G39)=0,COUNTIFS(Prices!$D:$D,$X$12,Prices!$A:$A,$B39,Prices!$I:$I,$G39,Prices!$G:$G,"Product NA")&gt;0),0,SUMIFS(Prices!$G:$G,Prices!$D:$D,$X$12,Prices!$A:$A,$B39,Prices!$I:$I,$G39))</f>
        <v>0</v>
      </c>
      <c r="Y39" s="88">
        <f>IF(OR(COUNTIFS(Prices!$D:$D,$X$12,Prices!$A:$A,$B39,Prices!$I:$I,$G39)=0,COUNTIFS(Prices!$D:$D,$X$12,Prices!$A:$A,$B39,Prices!$I:$I,$G39,Prices!$H:$H,"Product NA")&gt;0),0,SUMIFS(Prices!$H:$H,Prices!$D:$D,$X$12,Prices!$A:$A,$B39,Prices!$I:$I,$G39))</f>
        <v>0</v>
      </c>
      <c r="Z39" s="89">
        <f>IF(OR($C39=0,$E39=0,COUNTIFS(Prices!$D:$D,$X$12,Prices!$A:$A,$B39,Prices!$I:$I,$G39,Prices!$H:$H,"Product NA")&gt;0),"",(X39+(Y39*($E39/1000))))</f>
        <v>0</v>
      </c>
      <c r="AA39" s="89">
        <f t="shared" si="5"/>
        <v>0</v>
      </c>
      <c r="AB39" s="90">
        <f t="shared" si="6"/>
        <v>0</v>
      </c>
      <c r="AC39" s="90">
        <f t="shared" si="7"/>
        <v>0</v>
      </c>
      <c r="AE39" s="88">
        <f>IF(OR(COUNTIFS(Prices!$D:$D,$AE$12,Prices!$A:$A,$B39,Prices!$I:$I,$G39)=0,COUNTIFS(Prices!$D:$D,$AE$12,Prices!$A:$A,$B39,Prices!$I:$I,$G39,Prices!$G:$G,"Product NA")&gt;0),0,SUMIFS(Prices!$G:$G,Prices!$D:$D,$AE$12,Prices!$A:$A,$B39,Prices!$I:$I,$G39))</f>
        <v>6.3000000000000007</v>
      </c>
      <c r="AF39" s="88">
        <f>IF(OR(COUNTIFS(Prices!$D:$D,$AE$12,Prices!$A:$A,$B39,Prices!$I:$I,$G39)=0,COUNTIFS(Prices!$D:$D,$AE$12,Prices!$A:$A,$B39,Prices!$I:$I,$G39,Prices!$H:$H,"Product NA")&gt;0),0,SUMIFS(Prices!$H:$H,Prices!$D:$D,$AE$12,Prices!$A:$A,$B39,Prices!$I:$I,$G39))</f>
        <v>9.6000000000000014</v>
      </c>
      <c r="AG39" s="89">
        <f>IF(OR($C39=0,$E39=0,COUNTIFS(Prices!$D:$D,$AE$12,Prices!$A:$A,$B39,Prices!$I:$I,$G39,Prices!$H:$H,"Product NA")&gt;0),"",(AE39+(AF39*($E39/1000))))</f>
        <v>9.1800000000000015</v>
      </c>
      <c r="AH39" s="89">
        <f t="shared" si="8"/>
        <v>0.59670000000000012</v>
      </c>
      <c r="AI39" s="90">
        <f t="shared" si="9"/>
        <v>9.7767000000000017</v>
      </c>
      <c r="AJ39" s="90">
        <f t="shared" si="10"/>
        <v>9.7767000000000017</v>
      </c>
    </row>
    <row r="40" spans="2:36" x14ac:dyDescent="0.35">
      <c r="B40" s="87" t="s">
        <v>35</v>
      </c>
      <c r="C40" s="66">
        <v>1</v>
      </c>
      <c r="D40" s="66">
        <v>1</v>
      </c>
      <c r="E40" s="66">
        <v>300</v>
      </c>
      <c r="G40" s="75" t="str">
        <f t="shared" si="11"/>
        <v>0-500g</v>
      </c>
      <c r="I40" s="88">
        <f>IF(OR(COUNTIFS(Prices!$D:$D,$I$12,Prices!$A:$A,$B40,Prices!$I:$I,$G40)=0,COUNTIFS(Prices!$D:$D,$I$12,Prices!$A:$A,$B40,Prices!$I:$I,$G40,Prices!$G:$G,"Product NA")&gt;0),0,SUMIFS(Prices!$G:$G,Prices!$D:$D,$I$12,Prices!$A:$A,$B40,Prices!$I:$I,$G40))</f>
        <v>0.43</v>
      </c>
      <c r="J40" s="88">
        <f>IF(OR(COUNTIFS(Prices!$D:$D,$I$12,Prices!$A:$A,$B40,Prices!$I:$I,$G40)=0,COUNTIFS(Prices!$D:$D,$I$12,Prices!$A:$A,$B40,Prices!$I:$I,$G40,Prices!$H:$H,"Product NA")&gt;0),0,SUMIFS(Prices!$H:$H,Prices!$D:$D,$I$12,Prices!$A:$A,$B40,Prices!$I:$I,$G40))</f>
        <v>15.88</v>
      </c>
      <c r="K40" s="89">
        <f>IF(OR($C40=0,$E40=0,COUNTIFS(Prices!$D:$D,$I$12,Prices!$A:$A,$B40,Prices!$I:$I,$G40,Prices!$H:$H,"Product NA")&gt;0),"",(I40+(J40*($E40/1000))))</f>
        <v>5.194</v>
      </c>
      <c r="L40" s="89">
        <f>K40*-(INDEX(VRDs!$H$3:$J$12, MATCH($I$12, VRDs!$A$3:$A$12, 0), MATCH($D40, INDEX(VRDs!$E$3:$G$12, MATCH($I$12, VRDs!$A$3:$A$12, 0), 0), 1)))</f>
        <v>0</v>
      </c>
      <c r="M40" s="89">
        <f t="shared" si="12"/>
        <v>0.33761000000000002</v>
      </c>
      <c r="N40" s="90">
        <f t="shared" si="0"/>
        <v>5.5316099999999997</v>
      </c>
      <c r="O40" s="90">
        <f t="shared" si="1"/>
        <v>5.5316099999999997</v>
      </c>
      <c r="P40" s="91"/>
      <c r="Q40" s="88">
        <f>IF(OR(COUNTIFS(Prices!$D:$D,$Q$12,Prices!$A:$A,$B40,Prices!$I:$I,$G40)=0,COUNTIFS(Prices!$D:$D,$Q$12,Prices!$A:$A,$B40,Prices!$I:$I,$G40,Prices!$G:$G,"Product NA")&gt;0),0,SUMIFS(Prices!$G:$G,Prices!$D:$D,$Q$12,Prices!$A:$A,$B40,Prices!$I:$I,$G40))</f>
        <v>0</v>
      </c>
      <c r="R40" s="88">
        <f>IF(OR(COUNTIFS(Prices!$D:$D,$Q$12,Prices!$A:$A,$B40,Prices!$I:$I,$G40)=0,COUNTIFS(Prices!$D:$D,$Q$12,Prices!$A:$A,$B40,Prices!$I:$I,$G40,Prices!$H:$H,"Product NA")&gt;0),0,SUMIFS(Prices!$H:$H,Prices!$D:$D,$Q$12,Prices!$A:$A,$B40,Prices!$I:$I,$G40))</f>
        <v>0</v>
      </c>
      <c r="S40" s="89">
        <f>IF(OR($C40=0,$E40=0,COUNTIFS(Prices!$D:$D,$Q$12,Prices!$A:$A,$B40,Prices!$I:$I,$G40,Prices!$H:$H,"Product NA")&gt;0),"",(Q40+(R40*($E40/1000))))</f>
        <v>0</v>
      </c>
      <c r="T40" s="89">
        <f t="shared" si="2"/>
        <v>0</v>
      </c>
      <c r="U40" s="90">
        <f t="shared" si="3"/>
        <v>0</v>
      </c>
      <c r="V40" s="90">
        <f t="shared" si="4"/>
        <v>0</v>
      </c>
      <c r="X40" s="88">
        <f>IF(OR(COUNTIFS(Prices!$D:$D,$X$12,Prices!$A:$A,$B40,Prices!$I:$I,$G40)=0,COUNTIFS(Prices!$D:$D,$X$12,Prices!$A:$A,$B40,Prices!$I:$I,$G40,Prices!$G:$G,"Product NA")&gt;0),0,SUMIFS(Prices!$G:$G,Prices!$D:$D,$X$12,Prices!$A:$A,$B40,Prices!$I:$I,$G40))</f>
        <v>0</v>
      </c>
      <c r="Y40" s="88">
        <f>IF(OR(COUNTIFS(Prices!$D:$D,$X$12,Prices!$A:$A,$B40,Prices!$I:$I,$G40)=0,COUNTIFS(Prices!$D:$D,$X$12,Prices!$A:$A,$B40,Prices!$I:$I,$G40,Prices!$H:$H,"Product NA")&gt;0),0,SUMIFS(Prices!$H:$H,Prices!$D:$D,$X$12,Prices!$A:$A,$B40,Prices!$I:$I,$G40))</f>
        <v>0</v>
      </c>
      <c r="Z40" s="89">
        <f>IF(OR($C40=0,$E40=0,COUNTIFS(Prices!$D:$D,$X$12,Prices!$A:$A,$B40,Prices!$I:$I,$G40,Prices!$H:$H,"Product NA")&gt;0),"",(X40+(Y40*($E40/1000))))</f>
        <v>0</v>
      </c>
      <c r="AA40" s="89">
        <f t="shared" si="5"/>
        <v>0</v>
      </c>
      <c r="AB40" s="90">
        <f t="shared" si="6"/>
        <v>0</v>
      </c>
      <c r="AC40" s="90">
        <f t="shared" si="7"/>
        <v>0</v>
      </c>
      <c r="AE40" s="88">
        <f>IF(OR(COUNTIFS(Prices!$D:$D,$AE$12,Prices!$A:$A,$B40,Prices!$I:$I,$G40)=0,COUNTIFS(Prices!$D:$D,$AE$12,Prices!$A:$A,$B40,Prices!$I:$I,$G40,Prices!$G:$G,"Product NA")&gt;0),0,SUMIFS(Prices!$G:$G,Prices!$D:$D,$AE$12,Prices!$A:$A,$B40,Prices!$I:$I,$G40))</f>
        <v>6.3000000000000007</v>
      </c>
      <c r="AF40" s="88">
        <f>IF(OR(COUNTIFS(Prices!$D:$D,$AE$12,Prices!$A:$A,$B40,Prices!$I:$I,$G40)=0,COUNTIFS(Prices!$D:$D,$AE$12,Prices!$A:$A,$B40,Prices!$I:$I,$G40,Prices!$H:$H,"Product NA")&gt;0),0,SUMIFS(Prices!$H:$H,Prices!$D:$D,$AE$12,Prices!$A:$A,$B40,Prices!$I:$I,$G40))</f>
        <v>9.6000000000000014</v>
      </c>
      <c r="AG40" s="89">
        <f>IF(OR($C40=0,$E40=0,COUNTIFS(Prices!$D:$D,$AE$12,Prices!$A:$A,$B40,Prices!$I:$I,$G40,Prices!$H:$H,"Product NA")&gt;0),"",(AE40+(AF40*($E40/1000))))</f>
        <v>9.1800000000000015</v>
      </c>
      <c r="AH40" s="89">
        <f t="shared" si="8"/>
        <v>0.59670000000000012</v>
      </c>
      <c r="AI40" s="90">
        <f t="shared" si="9"/>
        <v>9.7767000000000017</v>
      </c>
      <c r="AJ40" s="90">
        <f t="shared" si="10"/>
        <v>9.7767000000000017</v>
      </c>
    </row>
    <row r="41" spans="2:36" x14ac:dyDescent="0.35">
      <c r="B41" s="87" t="s">
        <v>36</v>
      </c>
      <c r="C41" s="66">
        <v>1</v>
      </c>
      <c r="D41" s="66">
        <v>1</v>
      </c>
      <c r="E41" s="66">
        <v>300</v>
      </c>
      <c r="G41" s="75" t="str">
        <f t="shared" si="11"/>
        <v>0-500g</v>
      </c>
      <c r="I41" s="88">
        <f>IF(OR(COUNTIFS(Prices!$D:$D,$I$12,Prices!$A:$A,$B41,Prices!$I:$I,$G41)=0,COUNTIFS(Prices!$D:$D,$I$12,Prices!$A:$A,$B41,Prices!$I:$I,$G41,Prices!$G:$G,"Product NA")&gt;0),0,SUMIFS(Prices!$G:$G,Prices!$D:$D,$I$12,Prices!$A:$A,$B41,Prices!$I:$I,$G41))</f>
        <v>0.89</v>
      </c>
      <c r="J41" s="88">
        <f>IF(OR(COUNTIFS(Prices!$D:$D,$I$12,Prices!$A:$A,$B41,Prices!$I:$I,$G41)=0,COUNTIFS(Prices!$D:$D,$I$12,Prices!$A:$A,$B41,Prices!$I:$I,$G41,Prices!$H:$H,"Product NA")&gt;0),0,SUMIFS(Prices!$H:$H,Prices!$D:$D,$I$12,Prices!$A:$A,$B41,Prices!$I:$I,$G41))</f>
        <v>11.97</v>
      </c>
      <c r="K41" s="89">
        <f>IF(OR($C41=0,$E41=0,COUNTIFS(Prices!$D:$D,$I$12,Prices!$A:$A,$B41,Prices!$I:$I,$G41,Prices!$H:$H,"Product NA")&gt;0),"",(I41+(J41*($E41/1000))))</f>
        <v>4.4809999999999999</v>
      </c>
      <c r="L41" s="89">
        <f>K41*-(INDEX(VRDs!$H$3:$J$12, MATCH($I$12, VRDs!$A$3:$A$12, 0), MATCH($D41, INDEX(VRDs!$E$3:$G$12, MATCH($I$12, VRDs!$A$3:$A$12, 0), 0), 1)))</f>
        <v>0</v>
      </c>
      <c r="M41" s="89">
        <f t="shared" si="12"/>
        <v>0.291265</v>
      </c>
      <c r="N41" s="90">
        <f t="shared" si="0"/>
        <v>4.772265</v>
      </c>
      <c r="O41" s="90">
        <f t="shared" si="1"/>
        <v>4.772265</v>
      </c>
      <c r="P41" s="91"/>
      <c r="Q41" s="88">
        <f>IF(OR(COUNTIFS(Prices!$D:$D,$Q$12,Prices!$A:$A,$B41,Prices!$I:$I,$G41)=0,COUNTIFS(Prices!$D:$D,$Q$12,Prices!$A:$A,$B41,Prices!$I:$I,$G41,Prices!$G:$G,"Product NA")&gt;0),0,SUMIFS(Prices!$G:$G,Prices!$D:$D,$Q$12,Prices!$A:$A,$B41,Prices!$I:$I,$G41))</f>
        <v>0</v>
      </c>
      <c r="R41" s="88">
        <f>IF(OR(COUNTIFS(Prices!$D:$D,$Q$12,Prices!$A:$A,$B41,Prices!$I:$I,$G41)=0,COUNTIFS(Prices!$D:$D,$Q$12,Prices!$A:$A,$B41,Prices!$I:$I,$G41,Prices!$H:$H,"Product NA")&gt;0),0,SUMIFS(Prices!$H:$H,Prices!$D:$D,$Q$12,Prices!$A:$A,$B41,Prices!$I:$I,$G41))</f>
        <v>0</v>
      </c>
      <c r="S41" s="89">
        <f>IF(OR($C41=0,$E41=0,COUNTIFS(Prices!$D:$D,$Q$12,Prices!$A:$A,$B41,Prices!$I:$I,$G41,Prices!$H:$H,"Product NA")&gt;0),"",(Q41+(R41*($E41/1000))))</f>
        <v>0</v>
      </c>
      <c r="T41" s="89">
        <f t="shared" si="2"/>
        <v>0</v>
      </c>
      <c r="U41" s="90">
        <f t="shared" si="3"/>
        <v>0</v>
      </c>
      <c r="V41" s="90">
        <f t="shared" si="4"/>
        <v>0</v>
      </c>
      <c r="X41" s="88">
        <f>IF(OR(COUNTIFS(Prices!$D:$D,$X$12,Prices!$A:$A,$B41,Prices!$I:$I,$G41)=0,COUNTIFS(Prices!$D:$D,$X$12,Prices!$A:$A,$B41,Prices!$I:$I,$G41,Prices!$G:$G,"Product NA")&gt;0),0,SUMIFS(Prices!$G:$G,Prices!$D:$D,$X$12,Prices!$A:$A,$B41,Prices!$I:$I,$G41))</f>
        <v>0</v>
      </c>
      <c r="Y41" s="88">
        <f>IF(OR(COUNTIFS(Prices!$D:$D,$X$12,Prices!$A:$A,$B41,Prices!$I:$I,$G41)=0,COUNTIFS(Prices!$D:$D,$X$12,Prices!$A:$A,$B41,Prices!$I:$I,$G41,Prices!$H:$H,"Product NA")&gt;0),0,SUMIFS(Prices!$H:$H,Prices!$D:$D,$X$12,Prices!$A:$A,$B41,Prices!$I:$I,$G41))</f>
        <v>0</v>
      </c>
      <c r="Z41" s="89">
        <f>IF(OR($C41=0,$E41=0,COUNTIFS(Prices!$D:$D,$X$12,Prices!$A:$A,$B41,Prices!$I:$I,$G41,Prices!$H:$H,"Product NA")&gt;0),"",(X41+(Y41*($E41/1000))))</f>
        <v>0</v>
      </c>
      <c r="AA41" s="89">
        <f t="shared" si="5"/>
        <v>0</v>
      </c>
      <c r="AB41" s="90">
        <f t="shared" si="6"/>
        <v>0</v>
      </c>
      <c r="AC41" s="90">
        <f t="shared" si="7"/>
        <v>0</v>
      </c>
      <c r="AE41" s="88">
        <f>IF(OR(COUNTIFS(Prices!$D:$D,$AE$12,Prices!$A:$A,$B41,Prices!$I:$I,$G41)=0,COUNTIFS(Prices!$D:$D,$AE$12,Prices!$A:$A,$B41,Prices!$I:$I,$G41,Prices!$G:$G,"Product NA")&gt;0),0,SUMIFS(Prices!$G:$G,Prices!$D:$D,$AE$12,Prices!$A:$A,$B41,Prices!$I:$I,$G41))</f>
        <v>6.5500000000000007</v>
      </c>
      <c r="AF41" s="88">
        <f>IF(OR(COUNTIFS(Prices!$D:$D,$AE$12,Prices!$A:$A,$B41,Prices!$I:$I,$G41)=0,COUNTIFS(Prices!$D:$D,$AE$12,Prices!$A:$A,$B41,Prices!$I:$I,$G41,Prices!$H:$H,"Product NA")&gt;0),0,SUMIFS(Prices!$H:$H,Prices!$D:$D,$AE$12,Prices!$A:$A,$B41,Prices!$I:$I,$G41))</f>
        <v>4.05</v>
      </c>
      <c r="AG41" s="89">
        <f>IF(OR($C41=0,$E41=0,COUNTIFS(Prices!$D:$D,$AE$12,Prices!$A:$A,$B41,Prices!$I:$I,$G41,Prices!$H:$H,"Product NA")&gt;0),"",(AE41+(AF41*($E41/1000))))</f>
        <v>7.7650000000000006</v>
      </c>
      <c r="AH41" s="89">
        <f t="shared" si="8"/>
        <v>0.50472500000000009</v>
      </c>
      <c r="AI41" s="90">
        <f t="shared" si="9"/>
        <v>8.2697250000000011</v>
      </c>
      <c r="AJ41" s="90">
        <f t="shared" si="10"/>
        <v>8.2697250000000011</v>
      </c>
    </row>
    <row r="42" spans="2:36" x14ac:dyDescent="0.35">
      <c r="B42" s="87" t="s">
        <v>37</v>
      </c>
      <c r="C42" s="66">
        <v>1</v>
      </c>
      <c r="D42" s="66">
        <v>1</v>
      </c>
      <c r="E42" s="66">
        <v>300</v>
      </c>
      <c r="G42" s="75" t="str">
        <f t="shared" si="11"/>
        <v>0-500g</v>
      </c>
      <c r="I42" s="88">
        <f>IF(OR(COUNTIFS(Prices!$D:$D,$I$12,Prices!$A:$A,$B42,Prices!$I:$I,$G42)=0,COUNTIFS(Prices!$D:$D,$I$12,Prices!$A:$A,$B42,Prices!$I:$I,$G42,Prices!$G:$G,"Product NA")&gt;0),0,SUMIFS(Prices!$G:$G,Prices!$D:$D,$I$12,Prices!$A:$A,$B42,Prices!$I:$I,$G42))</f>
        <v>0.65</v>
      </c>
      <c r="J42" s="88">
        <f>IF(OR(COUNTIFS(Prices!$D:$D,$I$12,Prices!$A:$A,$B42,Prices!$I:$I,$G42)=0,COUNTIFS(Prices!$D:$D,$I$12,Prices!$A:$A,$B42,Prices!$I:$I,$G42,Prices!$H:$H,"Product NA")&gt;0),0,SUMIFS(Prices!$H:$H,Prices!$D:$D,$I$12,Prices!$A:$A,$B42,Prices!$I:$I,$G42))</f>
        <v>15.47</v>
      </c>
      <c r="K42" s="89">
        <f>IF(OR($C42=0,$E42=0,COUNTIFS(Prices!$D:$D,$I$12,Prices!$A:$A,$B42,Prices!$I:$I,$G42,Prices!$H:$H,"Product NA")&gt;0),"",(I42+(J42*($E42/1000))))</f>
        <v>5.2910000000000004</v>
      </c>
      <c r="L42" s="89">
        <f>K42*-(INDEX(VRDs!$H$3:$J$12, MATCH($I$12, VRDs!$A$3:$A$12, 0), MATCH($D42, INDEX(VRDs!$E$3:$G$12, MATCH($I$12, VRDs!$A$3:$A$12, 0), 0), 1)))</f>
        <v>0</v>
      </c>
      <c r="M42" s="89">
        <f t="shared" si="12"/>
        <v>0.34391500000000003</v>
      </c>
      <c r="N42" s="90">
        <f t="shared" si="0"/>
        <v>5.6349150000000003</v>
      </c>
      <c r="O42" s="90">
        <f t="shared" si="1"/>
        <v>5.6349150000000003</v>
      </c>
      <c r="P42" s="91"/>
      <c r="Q42" s="88">
        <f>IF(OR(COUNTIFS(Prices!$D:$D,$Q$12,Prices!$A:$A,$B42,Prices!$I:$I,$G42)=0,COUNTIFS(Prices!$D:$D,$Q$12,Prices!$A:$A,$B42,Prices!$I:$I,$G42,Prices!$G:$G,"Product NA")&gt;0),0,SUMIFS(Prices!$G:$G,Prices!$D:$D,$Q$12,Prices!$A:$A,$B42,Prices!$I:$I,$G42))</f>
        <v>0</v>
      </c>
      <c r="R42" s="88">
        <f>IF(OR(COUNTIFS(Prices!$D:$D,$Q$12,Prices!$A:$A,$B42,Prices!$I:$I,$G42)=0,COUNTIFS(Prices!$D:$D,$Q$12,Prices!$A:$A,$B42,Prices!$I:$I,$G42,Prices!$H:$H,"Product NA")&gt;0),0,SUMIFS(Prices!$H:$H,Prices!$D:$D,$Q$12,Prices!$A:$A,$B42,Prices!$I:$I,$G42))</f>
        <v>0</v>
      </c>
      <c r="S42" s="89">
        <f>IF(OR($C42=0,$E42=0,COUNTIFS(Prices!$D:$D,$Q$12,Prices!$A:$A,$B42,Prices!$I:$I,$G42,Prices!$H:$H,"Product NA")&gt;0),"",(Q42+(R42*($E42/1000))))</f>
        <v>0</v>
      </c>
      <c r="T42" s="89">
        <f t="shared" si="2"/>
        <v>0</v>
      </c>
      <c r="U42" s="90">
        <f t="shared" si="3"/>
        <v>0</v>
      </c>
      <c r="V42" s="90">
        <f t="shared" si="4"/>
        <v>0</v>
      </c>
      <c r="X42" s="88">
        <f>IF(OR(COUNTIFS(Prices!$D:$D,$X$12,Prices!$A:$A,$B42,Prices!$I:$I,$G42)=0,COUNTIFS(Prices!$D:$D,$X$12,Prices!$A:$A,$B42,Prices!$I:$I,$G42,Prices!$G:$G,"Product NA")&gt;0),0,SUMIFS(Prices!$G:$G,Prices!$D:$D,$X$12,Prices!$A:$A,$B42,Prices!$I:$I,$G42))</f>
        <v>0</v>
      </c>
      <c r="Y42" s="88">
        <f>IF(OR(COUNTIFS(Prices!$D:$D,$X$12,Prices!$A:$A,$B42,Prices!$I:$I,$G42)=0,COUNTIFS(Prices!$D:$D,$X$12,Prices!$A:$A,$B42,Prices!$I:$I,$G42,Prices!$H:$H,"Product NA")&gt;0),0,SUMIFS(Prices!$H:$H,Prices!$D:$D,$X$12,Prices!$A:$A,$B42,Prices!$I:$I,$G42))</f>
        <v>0</v>
      </c>
      <c r="Z42" s="89">
        <f>IF(OR($C42=0,$E42=0,COUNTIFS(Prices!$D:$D,$X$12,Prices!$A:$A,$B42,Prices!$I:$I,$G42,Prices!$H:$H,"Product NA")&gt;0),"",(X42+(Y42*($E42/1000))))</f>
        <v>0</v>
      </c>
      <c r="AA42" s="89">
        <f t="shared" si="5"/>
        <v>0</v>
      </c>
      <c r="AB42" s="90">
        <f t="shared" si="6"/>
        <v>0</v>
      </c>
      <c r="AC42" s="90">
        <f t="shared" si="7"/>
        <v>0</v>
      </c>
      <c r="AE42" s="88">
        <f>IF(OR(COUNTIFS(Prices!$D:$D,$AE$12,Prices!$A:$A,$B42,Prices!$I:$I,$G42)=0,COUNTIFS(Prices!$D:$D,$AE$12,Prices!$A:$A,$B42,Prices!$I:$I,$G42,Prices!$G:$G,"Product NA")&gt;0),0,SUMIFS(Prices!$G:$G,Prices!$D:$D,$AE$12,Prices!$A:$A,$B42,Prices!$I:$I,$G42))</f>
        <v>6.3000000000000007</v>
      </c>
      <c r="AF42" s="88">
        <f>IF(OR(COUNTIFS(Prices!$D:$D,$AE$12,Prices!$A:$A,$B42,Prices!$I:$I,$G42)=0,COUNTIFS(Prices!$D:$D,$AE$12,Prices!$A:$A,$B42,Prices!$I:$I,$G42,Prices!$H:$H,"Product NA")&gt;0),0,SUMIFS(Prices!$H:$H,Prices!$D:$D,$AE$12,Prices!$A:$A,$B42,Prices!$I:$I,$G42))</f>
        <v>9.6000000000000014</v>
      </c>
      <c r="AG42" s="89">
        <f>IF(OR($C42=0,$E42=0,COUNTIFS(Prices!$D:$D,$AE$12,Prices!$A:$A,$B42,Prices!$I:$I,$G42,Prices!$H:$H,"Product NA")&gt;0),"",(AE42+(AF42*($E42/1000))))</f>
        <v>9.1800000000000015</v>
      </c>
      <c r="AH42" s="89">
        <f t="shared" si="8"/>
        <v>0.59670000000000012</v>
      </c>
      <c r="AI42" s="90">
        <f t="shared" si="9"/>
        <v>9.7767000000000017</v>
      </c>
      <c r="AJ42" s="90">
        <f t="shared" si="10"/>
        <v>9.7767000000000017</v>
      </c>
    </row>
    <row r="43" spans="2:36" x14ac:dyDescent="0.35">
      <c r="B43" s="87" t="s">
        <v>38</v>
      </c>
      <c r="C43" s="66">
        <v>1</v>
      </c>
      <c r="D43" s="66">
        <v>1</v>
      </c>
      <c r="E43" s="66">
        <v>300</v>
      </c>
      <c r="G43" s="75" t="str">
        <f t="shared" si="11"/>
        <v>0-500g</v>
      </c>
      <c r="I43" s="88">
        <f>IF(OR(COUNTIFS(Prices!$D:$D,$I$12,Prices!$A:$A,$B43,Prices!$I:$I,$G43)=0,COUNTIFS(Prices!$D:$D,$I$12,Prices!$A:$A,$B43,Prices!$I:$I,$G43,Prices!$G:$G,"Product NA")&gt;0),0,SUMIFS(Prices!$G:$G,Prices!$D:$D,$I$12,Prices!$A:$A,$B43,Prices!$I:$I,$G43))</f>
        <v>0.61</v>
      </c>
      <c r="J43" s="88">
        <f>IF(OR(COUNTIFS(Prices!$D:$D,$I$12,Prices!$A:$A,$B43,Prices!$I:$I,$G43)=0,COUNTIFS(Prices!$D:$D,$I$12,Prices!$A:$A,$B43,Prices!$I:$I,$G43,Prices!$H:$H,"Product NA")&gt;0),0,SUMIFS(Prices!$H:$H,Prices!$D:$D,$I$12,Prices!$A:$A,$B43,Prices!$I:$I,$G43))</f>
        <v>11.99</v>
      </c>
      <c r="K43" s="89">
        <f>IF(OR($C43=0,$E43=0,COUNTIFS(Prices!$D:$D,$I$12,Prices!$A:$A,$B43,Prices!$I:$I,$G43,Prices!$H:$H,"Product NA")&gt;0),"",(I43+(J43*($E43/1000))))</f>
        <v>4.2069999999999999</v>
      </c>
      <c r="L43" s="89">
        <f>K43*-(INDEX(VRDs!$H$3:$J$12, MATCH($I$12, VRDs!$A$3:$A$12, 0), MATCH($D43, INDEX(VRDs!$E$3:$G$12, MATCH($I$12, VRDs!$A$3:$A$12, 0), 0), 1)))</f>
        <v>0</v>
      </c>
      <c r="M43" s="89">
        <f t="shared" si="12"/>
        <v>0.273455</v>
      </c>
      <c r="N43" s="90">
        <f t="shared" si="0"/>
        <v>4.4804550000000001</v>
      </c>
      <c r="O43" s="90">
        <f t="shared" si="1"/>
        <v>4.4804550000000001</v>
      </c>
      <c r="P43" s="91"/>
      <c r="Q43" s="88">
        <f>IF(OR(COUNTIFS(Prices!$D:$D,$Q$12,Prices!$A:$A,$B43,Prices!$I:$I,$G43)=0,COUNTIFS(Prices!$D:$D,$Q$12,Prices!$A:$A,$B43,Prices!$I:$I,$G43,Prices!$G:$G,"Product NA")&gt;0),0,SUMIFS(Prices!$G:$G,Prices!$D:$D,$Q$12,Prices!$A:$A,$B43,Prices!$I:$I,$G43))</f>
        <v>5.8500000000000005</v>
      </c>
      <c r="R43" s="88">
        <f>IF(OR(COUNTIFS(Prices!$D:$D,$Q$12,Prices!$A:$A,$B43,Prices!$I:$I,$G43)=0,COUNTIFS(Prices!$D:$D,$Q$12,Prices!$A:$A,$B43,Prices!$I:$I,$G43,Prices!$H:$H,"Product NA")&gt;0),0,SUMIFS(Prices!$H:$H,Prices!$D:$D,$Q$12,Prices!$A:$A,$B43,Prices!$I:$I,$G43))</f>
        <v>10</v>
      </c>
      <c r="S43" s="89">
        <f>IF(OR($C43=0,$E43=0,COUNTIFS(Prices!$D:$D,$Q$12,Prices!$A:$A,$B43,Prices!$I:$I,$G43,Prices!$H:$H,"Product NA")&gt;0),"",(Q43+(R43*($E43/1000))))</f>
        <v>8.8500000000000014</v>
      </c>
      <c r="T43" s="89">
        <f t="shared" si="2"/>
        <v>0.57525000000000015</v>
      </c>
      <c r="U43" s="90">
        <f t="shared" si="3"/>
        <v>9.4252500000000019</v>
      </c>
      <c r="V43" s="90">
        <f t="shared" si="4"/>
        <v>9.4252500000000019</v>
      </c>
      <c r="X43" s="88">
        <f>IF(OR(COUNTIFS(Prices!$D:$D,$X$12,Prices!$A:$A,$B43,Prices!$I:$I,$G43)=0,COUNTIFS(Prices!$D:$D,$X$12,Prices!$A:$A,$B43,Prices!$I:$I,$G43,Prices!$G:$G,"Product NA")&gt;0),0,SUMIFS(Prices!$G:$G,Prices!$D:$D,$X$12,Prices!$A:$A,$B43,Prices!$I:$I,$G43))</f>
        <v>0</v>
      </c>
      <c r="Y43" s="88">
        <f>IF(OR(COUNTIFS(Prices!$D:$D,$X$12,Prices!$A:$A,$B43,Prices!$I:$I,$G43)=0,COUNTIFS(Prices!$D:$D,$X$12,Prices!$A:$A,$B43,Prices!$I:$I,$G43,Prices!$H:$H,"Product NA")&gt;0),0,SUMIFS(Prices!$H:$H,Prices!$D:$D,$X$12,Prices!$A:$A,$B43,Prices!$I:$I,$G43))</f>
        <v>0</v>
      </c>
      <c r="Z43" s="89">
        <f>IF(OR($C43=0,$E43=0,COUNTIFS(Prices!$D:$D,$X$12,Prices!$A:$A,$B43,Prices!$I:$I,$G43,Prices!$H:$H,"Product NA")&gt;0),"",(X43+(Y43*($E43/1000))))</f>
        <v>0</v>
      </c>
      <c r="AA43" s="89">
        <f t="shared" si="5"/>
        <v>0</v>
      </c>
      <c r="AB43" s="90">
        <f t="shared" si="6"/>
        <v>0</v>
      </c>
      <c r="AC43" s="90">
        <f t="shared" si="7"/>
        <v>0</v>
      </c>
      <c r="AE43" s="88">
        <f>IF(OR(COUNTIFS(Prices!$D:$D,$AE$12,Prices!$A:$A,$B43,Prices!$I:$I,$G43)=0,COUNTIFS(Prices!$D:$D,$AE$12,Prices!$A:$A,$B43,Prices!$I:$I,$G43,Prices!$G:$G,"Product NA")&gt;0),0,SUMIFS(Prices!$G:$G,Prices!$D:$D,$AE$12,Prices!$A:$A,$B43,Prices!$I:$I,$G43))</f>
        <v>6.2</v>
      </c>
      <c r="AF43" s="88">
        <f>IF(OR(COUNTIFS(Prices!$D:$D,$AE$12,Prices!$A:$A,$B43,Prices!$I:$I,$G43)=0,COUNTIFS(Prices!$D:$D,$AE$12,Prices!$A:$A,$B43,Prices!$I:$I,$G43,Prices!$H:$H,"Product NA")&gt;0),0,SUMIFS(Prices!$H:$H,Prices!$D:$D,$AE$12,Prices!$A:$A,$B43,Prices!$I:$I,$G43))</f>
        <v>10.100000000000001</v>
      </c>
      <c r="AG43" s="89">
        <f>IF(OR($C43=0,$E43=0,COUNTIFS(Prices!$D:$D,$AE$12,Prices!$A:$A,$B43,Prices!$I:$I,$G43,Prices!$H:$H,"Product NA")&gt;0),"",(AE43+(AF43*($E43/1000))))</f>
        <v>9.23</v>
      </c>
      <c r="AH43" s="89">
        <f t="shared" si="8"/>
        <v>0.59995000000000009</v>
      </c>
      <c r="AI43" s="90">
        <f t="shared" si="9"/>
        <v>9.8299500000000002</v>
      </c>
      <c r="AJ43" s="90">
        <f t="shared" si="10"/>
        <v>9.8299500000000002</v>
      </c>
    </row>
    <row r="44" spans="2:36" x14ac:dyDescent="0.35">
      <c r="B44" s="87" t="s">
        <v>39</v>
      </c>
      <c r="C44" s="66">
        <v>1</v>
      </c>
      <c r="D44" s="66">
        <v>1</v>
      </c>
      <c r="E44" s="66">
        <v>300</v>
      </c>
      <c r="G44" s="75" t="str">
        <f t="shared" si="11"/>
        <v>0-500g</v>
      </c>
      <c r="I44" s="88">
        <f>IF(OR(COUNTIFS(Prices!$D:$D,$I$12,Prices!$A:$A,$B44,Prices!$I:$I,$G44)=0,COUNTIFS(Prices!$D:$D,$I$12,Prices!$A:$A,$B44,Prices!$I:$I,$G44,Prices!$G:$G,"Product NA")&gt;0),0,SUMIFS(Prices!$G:$G,Prices!$D:$D,$I$12,Prices!$A:$A,$B44,Prices!$I:$I,$G44))</f>
        <v>0.51</v>
      </c>
      <c r="J44" s="88">
        <f>IF(OR(COUNTIFS(Prices!$D:$D,$I$12,Prices!$A:$A,$B44,Prices!$I:$I,$G44)=0,COUNTIFS(Prices!$D:$D,$I$12,Prices!$A:$A,$B44,Prices!$I:$I,$G44,Prices!$H:$H,"Product NA")&gt;0),0,SUMIFS(Prices!$H:$H,Prices!$D:$D,$I$12,Prices!$A:$A,$B44,Prices!$I:$I,$G44))</f>
        <v>12.67</v>
      </c>
      <c r="K44" s="89">
        <f>IF(OR($C44=0,$E44=0,COUNTIFS(Prices!$D:$D,$I$12,Prices!$A:$A,$B44,Prices!$I:$I,$G44,Prices!$H:$H,"Product NA")&gt;0),"",(I44+(J44*($E44/1000))))</f>
        <v>4.3109999999999999</v>
      </c>
      <c r="L44" s="89">
        <f>K44*-(INDEX(VRDs!$H$3:$J$12, MATCH($I$12, VRDs!$A$3:$A$12, 0), MATCH($D44, INDEX(VRDs!$E$3:$G$12, MATCH($I$12, VRDs!$A$3:$A$12, 0), 0), 1)))</f>
        <v>0</v>
      </c>
      <c r="M44" s="89">
        <f t="shared" si="12"/>
        <v>0.28021499999999999</v>
      </c>
      <c r="N44" s="90">
        <f t="shared" si="0"/>
        <v>4.591215</v>
      </c>
      <c r="O44" s="90">
        <f t="shared" si="1"/>
        <v>4.591215</v>
      </c>
      <c r="P44" s="91"/>
      <c r="Q44" s="88">
        <f>IF(OR(COUNTIFS(Prices!$D:$D,$Q$12,Prices!$A:$A,$B44,Prices!$I:$I,$G44)=0,COUNTIFS(Prices!$D:$D,$Q$12,Prices!$A:$A,$B44,Prices!$I:$I,$G44,Prices!$G:$G,"Product NA")&gt;0),0,SUMIFS(Prices!$G:$G,Prices!$D:$D,$Q$12,Prices!$A:$A,$B44,Prices!$I:$I,$G44))</f>
        <v>0</v>
      </c>
      <c r="R44" s="88">
        <f>IF(OR(COUNTIFS(Prices!$D:$D,$Q$12,Prices!$A:$A,$B44,Prices!$I:$I,$G44)=0,COUNTIFS(Prices!$D:$D,$Q$12,Prices!$A:$A,$B44,Prices!$I:$I,$G44,Prices!$H:$H,"Product NA")&gt;0),0,SUMIFS(Prices!$H:$H,Prices!$D:$D,$Q$12,Prices!$A:$A,$B44,Prices!$I:$I,$G44))</f>
        <v>0</v>
      </c>
      <c r="S44" s="89">
        <f>IF(OR($C44=0,$E44=0,COUNTIFS(Prices!$D:$D,$Q$12,Prices!$A:$A,$B44,Prices!$I:$I,$G44,Prices!$H:$H,"Product NA")&gt;0),"",(Q44+(R44*($E44/1000))))</f>
        <v>0</v>
      </c>
      <c r="T44" s="89">
        <f t="shared" si="2"/>
        <v>0</v>
      </c>
      <c r="U44" s="90">
        <f t="shared" si="3"/>
        <v>0</v>
      </c>
      <c r="V44" s="90">
        <f t="shared" si="4"/>
        <v>0</v>
      </c>
      <c r="X44" s="88">
        <f>IF(OR(COUNTIFS(Prices!$D:$D,$X$12,Prices!$A:$A,$B44,Prices!$I:$I,$G44)=0,COUNTIFS(Prices!$D:$D,$X$12,Prices!$A:$A,$B44,Prices!$I:$I,$G44,Prices!$G:$G,"Product NA")&gt;0),0,SUMIFS(Prices!$G:$G,Prices!$D:$D,$X$12,Prices!$A:$A,$B44,Prices!$I:$I,$G44))</f>
        <v>0</v>
      </c>
      <c r="Y44" s="88">
        <f>IF(OR(COUNTIFS(Prices!$D:$D,$X$12,Prices!$A:$A,$B44,Prices!$I:$I,$G44)=0,COUNTIFS(Prices!$D:$D,$X$12,Prices!$A:$A,$B44,Prices!$I:$I,$G44,Prices!$H:$H,"Product NA")&gt;0),0,SUMIFS(Prices!$H:$H,Prices!$D:$D,$X$12,Prices!$A:$A,$B44,Prices!$I:$I,$G44))</f>
        <v>0</v>
      </c>
      <c r="Z44" s="89">
        <f>IF(OR($C44=0,$E44=0,COUNTIFS(Prices!$D:$D,$X$12,Prices!$A:$A,$B44,Prices!$I:$I,$G44,Prices!$H:$H,"Product NA")&gt;0),"",(X44+(Y44*($E44/1000))))</f>
        <v>0</v>
      </c>
      <c r="AA44" s="89">
        <f t="shared" si="5"/>
        <v>0</v>
      </c>
      <c r="AB44" s="90">
        <f t="shared" si="6"/>
        <v>0</v>
      </c>
      <c r="AC44" s="90">
        <f t="shared" si="7"/>
        <v>0</v>
      </c>
      <c r="AE44" s="88">
        <f>IF(OR(COUNTIFS(Prices!$D:$D,$AE$12,Prices!$A:$A,$B44,Prices!$I:$I,$G44)=0,COUNTIFS(Prices!$D:$D,$AE$12,Prices!$A:$A,$B44,Prices!$I:$I,$G44,Prices!$G:$G,"Product NA")&gt;0),0,SUMIFS(Prices!$G:$G,Prices!$D:$D,$AE$12,Prices!$A:$A,$B44,Prices!$I:$I,$G44))</f>
        <v>6.7</v>
      </c>
      <c r="AF44" s="88">
        <f>IF(OR(COUNTIFS(Prices!$D:$D,$AE$12,Prices!$A:$A,$B44,Prices!$I:$I,$G44)=0,COUNTIFS(Prices!$D:$D,$AE$12,Prices!$A:$A,$B44,Prices!$I:$I,$G44,Prices!$H:$H,"Product NA")&gt;0),0,SUMIFS(Prices!$H:$H,Prices!$D:$D,$AE$12,Prices!$A:$A,$B44,Prices!$I:$I,$G44))</f>
        <v>9.6000000000000014</v>
      </c>
      <c r="AG44" s="89">
        <f>IF(OR($C44=0,$E44=0,COUNTIFS(Prices!$D:$D,$AE$12,Prices!$A:$A,$B44,Prices!$I:$I,$G44,Prices!$H:$H,"Product NA")&gt;0),"",(AE44+(AF44*($E44/1000))))</f>
        <v>9.58</v>
      </c>
      <c r="AH44" s="89">
        <f t="shared" si="8"/>
        <v>0.62270000000000003</v>
      </c>
      <c r="AI44" s="90">
        <f t="shared" si="9"/>
        <v>10.2027</v>
      </c>
      <c r="AJ44" s="90">
        <f t="shared" si="10"/>
        <v>10.2027</v>
      </c>
    </row>
    <row r="45" spans="2:36" x14ac:dyDescent="0.35">
      <c r="B45" s="87" t="s">
        <v>40</v>
      </c>
      <c r="C45" s="66">
        <v>1</v>
      </c>
      <c r="D45" s="66">
        <v>1</v>
      </c>
      <c r="E45" s="66">
        <v>300</v>
      </c>
      <c r="G45" s="75" t="str">
        <f t="shared" si="11"/>
        <v>0-500g</v>
      </c>
      <c r="I45" s="88">
        <f>IF(OR(COUNTIFS(Prices!$D:$D,$I$12,Prices!$A:$A,$B45,Prices!$I:$I,$G45)=0,COUNTIFS(Prices!$D:$D,$I$12,Prices!$A:$A,$B45,Prices!$I:$I,$G45,Prices!$G:$G,"Product NA")&gt;0),0,SUMIFS(Prices!$G:$G,Prices!$D:$D,$I$12,Prices!$A:$A,$B45,Prices!$I:$I,$G45))</f>
        <v>0.43</v>
      </c>
      <c r="J45" s="88">
        <f>IF(OR(COUNTIFS(Prices!$D:$D,$I$12,Prices!$A:$A,$B45,Prices!$I:$I,$G45)=0,COUNTIFS(Prices!$D:$D,$I$12,Prices!$A:$A,$B45,Prices!$I:$I,$G45,Prices!$H:$H,"Product NA")&gt;0),0,SUMIFS(Prices!$H:$H,Prices!$D:$D,$I$12,Prices!$A:$A,$B45,Prices!$I:$I,$G45))</f>
        <v>15.88</v>
      </c>
      <c r="K45" s="89">
        <f>IF(OR($C45=0,$E45=0,COUNTIFS(Prices!$D:$D,$I$12,Prices!$A:$A,$B45,Prices!$I:$I,$G45,Prices!$H:$H,"Product NA")&gt;0),"",(I45+(J45*($E45/1000))))</f>
        <v>5.194</v>
      </c>
      <c r="L45" s="89">
        <f>K45*-(INDEX(VRDs!$H$3:$J$12, MATCH($I$12, VRDs!$A$3:$A$12, 0), MATCH($D45, INDEX(VRDs!$E$3:$G$12, MATCH($I$12, VRDs!$A$3:$A$12, 0), 0), 1)))</f>
        <v>0</v>
      </c>
      <c r="M45" s="89">
        <f t="shared" si="12"/>
        <v>0.33761000000000002</v>
      </c>
      <c r="N45" s="90">
        <f t="shared" si="0"/>
        <v>5.5316099999999997</v>
      </c>
      <c r="O45" s="90">
        <f t="shared" si="1"/>
        <v>5.5316099999999997</v>
      </c>
      <c r="P45" s="91"/>
      <c r="Q45" s="88">
        <f>IF(OR(COUNTIFS(Prices!$D:$D,$Q$12,Prices!$A:$A,$B45,Prices!$I:$I,$G45)=0,COUNTIFS(Prices!$D:$D,$Q$12,Prices!$A:$A,$B45,Prices!$I:$I,$G45,Prices!$G:$G,"Product NA")&gt;0),0,SUMIFS(Prices!$G:$G,Prices!$D:$D,$Q$12,Prices!$A:$A,$B45,Prices!$I:$I,$G45))</f>
        <v>0</v>
      </c>
      <c r="R45" s="88">
        <f>IF(OR(COUNTIFS(Prices!$D:$D,$Q$12,Prices!$A:$A,$B45,Prices!$I:$I,$G45)=0,COUNTIFS(Prices!$D:$D,$Q$12,Prices!$A:$A,$B45,Prices!$I:$I,$G45,Prices!$H:$H,"Product NA")&gt;0),0,SUMIFS(Prices!$H:$H,Prices!$D:$D,$Q$12,Prices!$A:$A,$B45,Prices!$I:$I,$G45))</f>
        <v>0</v>
      </c>
      <c r="S45" s="89">
        <f>IF(OR($C45=0,$E45=0,COUNTIFS(Prices!$D:$D,$Q$12,Prices!$A:$A,$B45,Prices!$I:$I,$G45,Prices!$H:$H,"Product NA")&gt;0),"",(Q45+(R45*($E45/1000))))</f>
        <v>0</v>
      </c>
      <c r="T45" s="89">
        <f t="shared" si="2"/>
        <v>0</v>
      </c>
      <c r="U45" s="90">
        <f t="shared" si="3"/>
        <v>0</v>
      </c>
      <c r="V45" s="90">
        <f t="shared" si="4"/>
        <v>0</v>
      </c>
      <c r="X45" s="88">
        <f>IF(OR(COUNTIFS(Prices!$D:$D,$X$12,Prices!$A:$A,$B45,Prices!$I:$I,$G45)=0,COUNTIFS(Prices!$D:$D,$X$12,Prices!$A:$A,$B45,Prices!$I:$I,$G45,Prices!$G:$G,"Product NA")&gt;0),0,SUMIFS(Prices!$G:$G,Prices!$D:$D,$X$12,Prices!$A:$A,$B45,Prices!$I:$I,$G45))</f>
        <v>0</v>
      </c>
      <c r="Y45" s="88">
        <f>IF(OR(COUNTIFS(Prices!$D:$D,$X$12,Prices!$A:$A,$B45,Prices!$I:$I,$G45)=0,COUNTIFS(Prices!$D:$D,$X$12,Prices!$A:$A,$B45,Prices!$I:$I,$G45,Prices!$H:$H,"Product NA")&gt;0),0,SUMIFS(Prices!$H:$H,Prices!$D:$D,$X$12,Prices!$A:$A,$B45,Prices!$I:$I,$G45))</f>
        <v>0</v>
      </c>
      <c r="Z45" s="89">
        <f>IF(OR($C45=0,$E45=0,COUNTIFS(Prices!$D:$D,$X$12,Prices!$A:$A,$B45,Prices!$I:$I,$G45,Prices!$H:$H,"Product NA")&gt;0),"",(X45+(Y45*($E45/1000))))</f>
        <v>0</v>
      </c>
      <c r="AA45" s="89">
        <f t="shared" si="5"/>
        <v>0</v>
      </c>
      <c r="AB45" s="90">
        <f t="shared" si="6"/>
        <v>0</v>
      </c>
      <c r="AC45" s="90">
        <f t="shared" si="7"/>
        <v>0</v>
      </c>
      <c r="AE45" s="88">
        <f>IF(OR(COUNTIFS(Prices!$D:$D,$AE$12,Prices!$A:$A,$B45,Prices!$I:$I,$G45)=0,COUNTIFS(Prices!$D:$D,$AE$12,Prices!$A:$A,$B45,Prices!$I:$I,$G45,Prices!$G:$G,"Product NA")&gt;0),0,SUMIFS(Prices!$G:$G,Prices!$D:$D,$AE$12,Prices!$A:$A,$B45,Prices!$I:$I,$G45))</f>
        <v>6.3000000000000007</v>
      </c>
      <c r="AF45" s="88">
        <f>IF(OR(COUNTIFS(Prices!$D:$D,$AE$12,Prices!$A:$A,$B45,Prices!$I:$I,$G45)=0,COUNTIFS(Prices!$D:$D,$AE$12,Prices!$A:$A,$B45,Prices!$I:$I,$G45,Prices!$H:$H,"Product NA")&gt;0),0,SUMIFS(Prices!$H:$H,Prices!$D:$D,$AE$12,Prices!$A:$A,$B45,Prices!$I:$I,$G45))</f>
        <v>9.6000000000000014</v>
      </c>
      <c r="AG45" s="89">
        <f>IF(OR($C45=0,$E45=0,COUNTIFS(Prices!$D:$D,$AE$12,Prices!$A:$A,$B45,Prices!$I:$I,$G45,Prices!$H:$H,"Product NA")&gt;0),"",(AE45+(AF45*($E45/1000))))</f>
        <v>9.1800000000000015</v>
      </c>
      <c r="AH45" s="89">
        <f t="shared" si="8"/>
        <v>0.59670000000000012</v>
      </c>
      <c r="AI45" s="90">
        <f t="shared" si="9"/>
        <v>9.7767000000000017</v>
      </c>
      <c r="AJ45" s="90">
        <f t="shared" si="10"/>
        <v>9.7767000000000017</v>
      </c>
    </row>
    <row r="46" spans="2:36" x14ac:dyDescent="0.35">
      <c r="B46" s="87" t="s">
        <v>41</v>
      </c>
      <c r="C46" s="66">
        <v>1</v>
      </c>
      <c r="D46" s="66">
        <v>1</v>
      </c>
      <c r="E46" s="66">
        <v>300</v>
      </c>
      <c r="G46" s="75" t="str">
        <f t="shared" si="11"/>
        <v>0-500g</v>
      </c>
      <c r="I46" s="88">
        <f>IF(OR(COUNTIFS(Prices!$D:$D,$I$12,Prices!$A:$A,$B46,Prices!$I:$I,$G46)=0,COUNTIFS(Prices!$D:$D,$I$12,Prices!$A:$A,$B46,Prices!$I:$I,$G46,Prices!$G:$G,"Product NA")&gt;0),0,SUMIFS(Prices!$G:$G,Prices!$D:$D,$I$12,Prices!$A:$A,$B46,Prices!$I:$I,$G46))</f>
        <v>0.51</v>
      </c>
      <c r="J46" s="88">
        <f>IF(OR(COUNTIFS(Prices!$D:$D,$I$12,Prices!$A:$A,$B46,Prices!$I:$I,$G46)=0,COUNTIFS(Prices!$D:$D,$I$12,Prices!$A:$A,$B46,Prices!$I:$I,$G46,Prices!$H:$H,"Product NA")&gt;0),0,SUMIFS(Prices!$H:$H,Prices!$D:$D,$I$12,Prices!$A:$A,$B46,Prices!$I:$I,$G46))</f>
        <v>12.67</v>
      </c>
      <c r="K46" s="89">
        <f>IF(OR($C46=0,$E46=0,COUNTIFS(Prices!$D:$D,$I$12,Prices!$A:$A,$B46,Prices!$I:$I,$G46,Prices!$H:$H,"Product NA")&gt;0),"",(I46+(J46*($E46/1000))))</f>
        <v>4.3109999999999999</v>
      </c>
      <c r="L46" s="89">
        <f>K46*-(INDEX(VRDs!$H$3:$J$12, MATCH($I$12, VRDs!$A$3:$A$12, 0), MATCH($D46, INDEX(VRDs!$E$3:$G$12, MATCH($I$12, VRDs!$A$3:$A$12, 0), 0), 1)))</f>
        <v>0</v>
      </c>
      <c r="M46" s="89">
        <f t="shared" si="12"/>
        <v>0.28021499999999999</v>
      </c>
      <c r="N46" s="90">
        <f t="shared" si="0"/>
        <v>4.591215</v>
      </c>
      <c r="O46" s="90">
        <f t="shared" si="1"/>
        <v>4.591215</v>
      </c>
      <c r="P46" s="91"/>
      <c r="Q46" s="88">
        <f>IF(OR(COUNTIFS(Prices!$D:$D,$Q$12,Prices!$A:$A,$B46,Prices!$I:$I,$G46)=0,COUNTIFS(Prices!$D:$D,$Q$12,Prices!$A:$A,$B46,Prices!$I:$I,$G46,Prices!$G:$G,"Product NA")&gt;0),0,SUMIFS(Prices!$G:$G,Prices!$D:$D,$Q$12,Prices!$A:$A,$B46,Prices!$I:$I,$G46))</f>
        <v>0</v>
      </c>
      <c r="R46" s="88">
        <f>IF(OR(COUNTIFS(Prices!$D:$D,$Q$12,Prices!$A:$A,$B46,Prices!$I:$I,$G46)=0,COUNTIFS(Prices!$D:$D,$Q$12,Prices!$A:$A,$B46,Prices!$I:$I,$G46,Prices!$H:$H,"Product NA")&gt;0),0,SUMIFS(Prices!$H:$H,Prices!$D:$D,$Q$12,Prices!$A:$A,$B46,Prices!$I:$I,$G46))</f>
        <v>0</v>
      </c>
      <c r="S46" s="89">
        <f>IF(OR($C46=0,$E46=0,COUNTIFS(Prices!$D:$D,$Q$12,Prices!$A:$A,$B46,Prices!$I:$I,$G46,Prices!$H:$H,"Product NA")&gt;0),"",(Q46+(R46*($E46/1000))))</f>
        <v>0</v>
      </c>
      <c r="T46" s="89">
        <f t="shared" si="2"/>
        <v>0</v>
      </c>
      <c r="U46" s="90">
        <f t="shared" si="3"/>
        <v>0</v>
      </c>
      <c r="V46" s="90">
        <f t="shared" si="4"/>
        <v>0</v>
      </c>
      <c r="X46" s="88">
        <f>IF(OR(COUNTIFS(Prices!$D:$D,$X$12,Prices!$A:$A,$B46,Prices!$I:$I,$G46)=0,COUNTIFS(Prices!$D:$D,$X$12,Prices!$A:$A,$B46,Prices!$I:$I,$G46,Prices!$G:$G,"Product NA")&gt;0),0,SUMIFS(Prices!$G:$G,Prices!$D:$D,$X$12,Prices!$A:$A,$B46,Prices!$I:$I,$G46))</f>
        <v>0</v>
      </c>
      <c r="Y46" s="88">
        <f>IF(OR(COUNTIFS(Prices!$D:$D,$X$12,Prices!$A:$A,$B46,Prices!$I:$I,$G46)=0,COUNTIFS(Prices!$D:$D,$X$12,Prices!$A:$A,$B46,Prices!$I:$I,$G46,Prices!$H:$H,"Product NA")&gt;0),0,SUMIFS(Prices!$H:$H,Prices!$D:$D,$X$12,Prices!$A:$A,$B46,Prices!$I:$I,$G46))</f>
        <v>0</v>
      </c>
      <c r="Z46" s="89">
        <f>IF(OR($C46=0,$E46=0,COUNTIFS(Prices!$D:$D,$X$12,Prices!$A:$A,$B46,Prices!$I:$I,$G46,Prices!$H:$H,"Product NA")&gt;0),"",(X46+(Y46*($E46/1000))))</f>
        <v>0</v>
      </c>
      <c r="AA46" s="89">
        <f t="shared" si="5"/>
        <v>0</v>
      </c>
      <c r="AB46" s="90">
        <f t="shared" si="6"/>
        <v>0</v>
      </c>
      <c r="AC46" s="90">
        <f t="shared" si="7"/>
        <v>0</v>
      </c>
      <c r="AE46" s="88">
        <f>IF(OR(COUNTIFS(Prices!$D:$D,$AE$12,Prices!$A:$A,$B46,Prices!$I:$I,$G46)=0,COUNTIFS(Prices!$D:$D,$AE$12,Prices!$A:$A,$B46,Prices!$I:$I,$G46,Prices!$G:$G,"Product NA")&gt;0),0,SUMIFS(Prices!$G:$G,Prices!$D:$D,$AE$12,Prices!$A:$A,$B46,Prices!$I:$I,$G46))</f>
        <v>6.7</v>
      </c>
      <c r="AF46" s="88">
        <f>IF(OR(COUNTIFS(Prices!$D:$D,$AE$12,Prices!$A:$A,$B46,Prices!$I:$I,$G46)=0,COUNTIFS(Prices!$D:$D,$AE$12,Prices!$A:$A,$B46,Prices!$I:$I,$G46,Prices!$H:$H,"Product NA")&gt;0),0,SUMIFS(Prices!$H:$H,Prices!$D:$D,$AE$12,Prices!$A:$A,$B46,Prices!$I:$I,$G46))</f>
        <v>9.6000000000000014</v>
      </c>
      <c r="AG46" s="89">
        <f>IF(OR($C46=0,$E46=0,COUNTIFS(Prices!$D:$D,$AE$12,Prices!$A:$A,$B46,Prices!$I:$I,$G46,Prices!$H:$H,"Product NA")&gt;0),"",(AE46+(AF46*($E46/1000))))</f>
        <v>9.58</v>
      </c>
      <c r="AH46" s="89">
        <f t="shared" si="8"/>
        <v>0.62270000000000003</v>
      </c>
      <c r="AI46" s="90">
        <f t="shared" si="9"/>
        <v>10.2027</v>
      </c>
      <c r="AJ46" s="90">
        <f t="shared" si="10"/>
        <v>10.2027</v>
      </c>
    </row>
    <row r="47" spans="2:36" x14ac:dyDescent="0.35">
      <c r="B47" s="87" t="s">
        <v>42</v>
      </c>
      <c r="C47" s="66">
        <v>1</v>
      </c>
      <c r="D47" s="66">
        <v>1</v>
      </c>
      <c r="E47" s="66">
        <v>300</v>
      </c>
      <c r="G47" s="75" t="str">
        <f t="shared" si="11"/>
        <v>0-500g</v>
      </c>
      <c r="I47" s="88">
        <f>IF(OR(COUNTIFS(Prices!$D:$D,$I$12,Prices!$A:$A,$B47,Prices!$I:$I,$G47)=0,COUNTIFS(Prices!$D:$D,$I$12,Prices!$A:$A,$B47,Prices!$I:$I,$G47,Prices!$G:$G,"Product NA")&gt;0),0,SUMIFS(Prices!$G:$G,Prices!$D:$D,$I$12,Prices!$A:$A,$B47,Prices!$I:$I,$G47))</f>
        <v>0.64</v>
      </c>
      <c r="J47" s="88">
        <f>IF(OR(COUNTIFS(Prices!$D:$D,$I$12,Prices!$A:$A,$B47,Prices!$I:$I,$G47)=0,COUNTIFS(Prices!$D:$D,$I$12,Prices!$A:$A,$B47,Prices!$I:$I,$G47,Prices!$H:$H,"Product NA")&gt;0),0,SUMIFS(Prices!$H:$H,Prices!$D:$D,$I$12,Prices!$A:$A,$B47,Prices!$I:$I,$G47))</f>
        <v>6</v>
      </c>
      <c r="K47" s="89">
        <f>IF(OR($C47=0,$E47=0,COUNTIFS(Prices!$D:$D,$I$12,Prices!$A:$A,$B47,Prices!$I:$I,$G47,Prices!$H:$H,"Product NA")&gt;0),"",(I47+(J47*($E47/1000))))</f>
        <v>2.44</v>
      </c>
      <c r="L47" s="89">
        <f>K47*-(INDEX(VRDs!$H$3:$J$12, MATCH($I$12, VRDs!$A$3:$A$12, 0), MATCH($D47, INDEX(VRDs!$E$3:$G$12, MATCH($I$12, VRDs!$A$3:$A$12, 0), 0), 1)))</f>
        <v>0</v>
      </c>
      <c r="M47" s="89">
        <f t="shared" si="12"/>
        <v>0.15859999999999999</v>
      </c>
      <c r="N47" s="90">
        <f t="shared" si="0"/>
        <v>2.5985999999999998</v>
      </c>
      <c r="O47" s="90">
        <f t="shared" si="1"/>
        <v>2.5985999999999998</v>
      </c>
      <c r="P47" s="91"/>
      <c r="Q47" s="88">
        <f>IF(OR(COUNTIFS(Prices!$D:$D,$Q$12,Prices!$A:$A,$B47,Prices!$I:$I,$G47)=0,COUNTIFS(Prices!$D:$D,$Q$12,Prices!$A:$A,$B47,Prices!$I:$I,$G47,Prices!$G:$G,"Product NA")&gt;0),0,SUMIFS(Prices!$G:$G,Prices!$D:$D,$Q$12,Prices!$A:$A,$B47,Prices!$I:$I,$G47))</f>
        <v>3.1</v>
      </c>
      <c r="R47" s="88">
        <f>IF(OR(COUNTIFS(Prices!$D:$D,$Q$12,Prices!$A:$A,$B47,Prices!$I:$I,$G47)=0,COUNTIFS(Prices!$D:$D,$Q$12,Prices!$A:$A,$B47,Prices!$I:$I,$G47,Prices!$H:$H,"Product NA")&gt;0),0,SUMIFS(Prices!$H:$H,Prices!$D:$D,$Q$12,Prices!$A:$A,$B47,Prices!$I:$I,$G47))</f>
        <v>3.35</v>
      </c>
      <c r="S47" s="89">
        <f>IF(OR($C47=0,$E47=0,COUNTIFS(Prices!$D:$D,$Q$12,Prices!$A:$A,$B47,Prices!$I:$I,$G47,Prices!$H:$H,"Product NA")&gt;0),"",(Q47+(R47*($E47/1000))))</f>
        <v>4.1050000000000004</v>
      </c>
      <c r="T47" s="89">
        <f t="shared" si="2"/>
        <v>0.26682500000000003</v>
      </c>
      <c r="U47" s="90">
        <f t="shared" si="3"/>
        <v>4.3718250000000003</v>
      </c>
      <c r="V47" s="90">
        <f t="shared" si="4"/>
        <v>4.3718250000000003</v>
      </c>
      <c r="X47" s="88">
        <f>IF(OR(COUNTIFS(Prices!$D:$D,$X$12,Prices!$A:$A,$B47,Prices!$I:$I,$G47)=0,COUNTIFS(Prices!$D:$D,$X$12,Prices!$A:$A,$B47,Prices!$I:$I,$G47,Prices!$G:$G,"Product NA")&gt;0),0,SUMIFS(Prices!$G:$G,Prices!$D:$D,$X$12,Prices!$A:$A,$B47,Prices!$I:$I,$G47))</f>
        <v>6.5500000000000007</v>
      </c>
      <c r="Y47" s="88">
        <f>IF(OR(COUNTIFS(Prices!$D:$D,$X$12,Prices!$A:$A,$B47,Prices!$I:$I,$G47)=0,COUNTIFS(Prices!$D:$D,$X$12,Prices!$A:$A,$B47,Prices!$I:$I,$G47,Prices!$H:$H,"Product NA")&gt;0),0,SUMIFS(Prices!$H:$H,Prices!$D:$D,$X$12,Prices!$A:$A,$B47,Prices!$I:$I,$G47))</f>
        <v>4.05</v>
      </c>
      <c r="Z47" s="89">
        <f>IF(OR($C47=0,$E47=0,COUNTIFS(Prices!$D:$D,$X$12,Prices!$A:$A,$B47,Prices!$I:$I,$G47,Prices!$H:$H,"Product NA")&gt;0),"",(X47+(Y47*($E47/1000))))</f>
        <v>7.7650000000000006</v>
      </c>
      <c r="AA47" s="89">
        <f t="shared" si="5"/>
        <v>0.50472500000000009</v>
      </c>
      <c r="AB47" s="90">
        <f t="shared" si="6"/>
        <v>8.2697250000000011</v>
      </c>
      <c r="AC47" s="90">
        <f t="shared" si="7"/>
        <v>8.2697250000000011</v>
      </c>
      <c r="AE47" s="88">
        <f>IF(OR(COUNTIFS(Prices!$D:$D,$AE$12,Prices!$A:$A,$B47,Prices!$I:$I,$G47)=0,COUNTIFS(Prices!$D:$D,$AE$12,Prices!$A:$A,$B47,Prices!$I:$I,$G47,Prices!$G:$G,"Product NA")&gt;0),0,SUMIFS(Prices!$G:$G,Prices!$D:$D,$AE$12,Prices!$A:$A,$B47,Prices!$I:$I,$G47))</f>
        <v>0</v>
      </c>
      <c r="AF47" s="88">
        <f>IF(OR(COUNTIFS(Prices!$D:$D,$AE$12,Prices!$A:$A,$B47,Prices!$I:$I,$G47)=0,COUNTIFS(Prices!$D:$D,$AE$12,Prices!$A:$A,$B47,Prices!$I:$I,$G47,Prices!$H:$H,"Product NA")&gt;0),0,SUMIFS(Prices!$H:$H,Prices!$D:$D,$AE$12,Prices!$A:$A,$B47,Prices!$I:$I,$G47))</f>
        <v>0</v>
      </c>
      <c r="AG47" s="89">
        <f>IF(OR($C47=0,$E47=0,COUNTIFS(Prices!$D:$D,$AE$12,Prices!$A:$A,$B47,Prices!$I:$I,$G47,Prices!$H:$H,"Product NA")&gt;0),"",(AE47+(AF47*($E47/1000))))</f>
        <v>0</v>
      </c>
      <c r="AH47" s="89">
        <f t="shared" si="8"/>
        <v>0</v>
      </c>
      <c r="AI47" s="90">
        <f t="shared" si="9"/>
        <v>0</v>
      </c>
      <c r="AJ47" s="90">
        <f t="shared" si="10"/>
        <v>0</v>
      </c>
    </row>
    <row r="48" spans="2:36" x14ac:dyDescent="0.35">
      <c r="B48" s="87" t="s">
        <v>43</v>
      </c>
      <c r="C48" s="66">
        <v>1</v>
      </c>
      <c r="D48" s="66">
        <v>1</v>
      </c>
      <c r="E48" s="66">
        <v>300</v>
      </c>
      <c r="G48" s="75" t="str">
        <f t="shared" si="11"/>
        <v>0-500g</v>
      </c>
      <c r="I48" s="88">
        <f>IF(OR(COUNTIFS(Prices!$D:$D,$I$12,Prices!$A:$A,$B48,Prices!$I:$I,$G48)=0,COUNTIFS(Prices!$D:$D,$I$12,Prices!$A:$A,$B48,Prices!$I:$I,$G48,Prices!$G:$G,"Product NA")&gt;0),0,SUMIFS(Prices!$G:$G,Prices!$D:$D,$I$12,Prices!$A:$A,$B48,Prices!$I:$I,$G48))</f>
        <v>0.65</v>
      </c>
      <c r="J48" s="88">
        <f>IF(OR(COUNTIFS(Prices!$D:$D,$I$12,Prices!$A:$A,$B48,Prices!$I:$I,$G48)=0,COUNTIFS(Prices!$D:$D,$I$12,Prices!$A:$A,$B48,Prices!$I:$I,$G48,Prices!$H:$H,"Product NA")&gt;0),0,SUMIFS(Prices!$H:$H,Prices!$D:$D,$I$12,Prices!$A:$A,$B48,Prices!$I:$I,$G48))</f>
        <v>15.47</v>
      </c>
      <c r="K48" s="89">
        <f>IF(OR($C48=0,$E48=0,COUNTIFS(Prices!$D:$D,$I$12,Prices!$A:$A,$B48,Prices!$I:$I,$G48,Prices!$H:$H,"Product NA")&gt;0),"",(I48+(J48*($E48/1000))))</f>
        <v>5.2910000000000004</v>
      </c>
      <c r="L48" s="89">
        <f>K48*-(INDEX(VRDs!$H$3:$J$12, MATCH($I$12, VRDs!$A$3:$A$12, 0), MATCH($D48, INDEX(VRDs!$E$3:$G$12, MATCH($I$12, VRDs!$A$3:$A$12, 0), 0), 1)))</f>
        <v>0</v>
      </c>
      <c r="M48" s="89">
        <f t="shared" si="12"/>
        <v>0.34391500000000003</v>
      </c>
      <c r="N48" s="90">
        <f t="shared" si="0"/>
        <v>5.6349150000000003</v>
      </c>
      <c r="O48" s="90">
        <f t="shared" si="1"/>
        <v>5.6349150000000003</v>
      </c>
      <c r="P48" s="91"/>
      <c r="Q48" s="88">
        <f>IF(OR(COUNTIFS(Prices!$D:$D,$Q$12,Prices!$A:$A,$B48,Prices!$I:$I,$G48)=0,COUNTIFS(Prices!$D:$D,$Q$12,Prices!$A:$A,$B48,Prices!$I:$I,$G48,Prices!$G:$G,"Product NA")&gt;0),0,SUMIFS(Prices!$G:$G,Prices!$D:$D,$Q$12,Prices!$A:$A,$B48,Prices!$I:$I,$G48))</f>
        <v>0</v>
      </c>
      <c r="R48" s="88">
        <f>IF(OR(COUNTIFS(Prices!$D:$D,$Q$12,Prices!$A:$A,$B48,Prices!$I:$I,$G48)=0,COUNTIFS(Prices!$D:$D,$Q$12,Prices!$A:$A,$B48,Prices!$I:$I,$G48,Prices!$H:$H,"Product NA")&gt;0),0,SUMIFS(Prices!$H:$H,Prices!$D:$D,$Q$12,Prices!$A:$A,$B48,Prices!$I:$I,$G48))</f>
        <v>0</v>
      </c>
      <c r="S48" s="89">
        <f>IF(OR($C48=0,$E48=0,COUNTIFS(Prices!$D:$D,$Q$12,Prices!$A:$A,$B48,Prices!$I:$I,$G48,Prices!$H:$H,"Product NA")&gt;0),"",(Q48+(R48*($E48/1000))))</f>
        <v>0</v>
      </c>
      <c r="T48" s="89">
        <f t="shared" si="2"/>
        <v>0</v>
      </c>
      <c r="U48" s="90">
        <f t="shared" si="3"/>
        <v>0</v>
      </c>
      <c r="V48" s="90">
        <f t="shared" si="4"/>
        <v>0</v>
      </c>
      <c r="X48" s="88">
        <f>IF(OR(COUNTIFS(Prices!$D:$D,$X$12,Prices!$A:$A,$B48,Prices!$I:$I,$G48)=0,COUNTIFS(Prices!$D:$D,$X$12,Prices!$A:$A,$B48,Prices!$I:$I,$G48,Prices!$G:$G,"Product NA")&gt;0),0,SUMIFS(Prices!$G:$G,Prices!$D:$D,$X$12,Prices!$A:$A,$B48,Prices!$I:$I,$G48))</f>
        <v>0</v>
      </c>
      <c r="Y48" s="88">
        <f>IF(OR(COUNTIFS(Prices!$D:$D,$X$12,Prices!$A:$A,$B48,Prices!$I:$I,$G48)=0,COUNTIFS(Prices!$D:$D,$X$12,Prices!$A:$A,$B48,Prices!$I:$I,$G48,Prices!$H:$H,"Product NA")&gt;0),0,SUMIFS(Prices!$H:$H,Prices!$D:$D,$X$12,Prices!$A:$A,$B48,Prices!$I:$I,$G48))</f>
        <v>0</v>
      </c>
      <c r="Z48" s="89">
        <f>IF(OR($C48=0,$E48=0,COUNTIFS(Prices!$D:$D,$X$12,Prices!$A:$A,$B48,Prices!$I:$I,$G48,Prices!$H:$H,"Product NA")&gt;0),"",(X48+(Y48*($E48/1000))))</f>
        <v>0</v>
      </c>
      <c r="AA48" s="89">
        <f t="shared" si="5"/>
        <v>0</v>
      </c>
      <c r="AB48" s="90">
        <f t="shared" si="6"/>
        <v>0</v>
      </c>
      <c r="AC48" s="90">
        <f t="shared" si="7"/>
        <v>0</v>
      </c>
      <c r="AE48" s="88">
        <f>IF(OR(COUNTIFS(Prices!$D:$D,$AE$12,Prices!$A:$A,$B48,Prices!$I:$I,$G48)=0,COUNTIFS(Prices!$D:$D,$AE$12,Prices!$A:$A,$B48,Prices!$I:$I,$G48,Prices!$G:$G,"Product NA")&gt;0),0,SUMIFS(Prices!$G:$G,Prices!$D:$D,$AE$12,Prices!$A:$A,$B48,Prices!$I:$I,$G48))</f>
        <v>6.3000000000000007</v>
      </c>
      <c r="AF48" s="88">
        <f>IF(OR(COUNTIFS(Prices!$D:$D,$AE$12,Prices!$A:$A,$B48,Prices!$I:$I,$G48)=0,COUNTIFS(Prices!$D:$D,$AE$12,Prices!$A:$A,$B48,Prices!$I:$I,$G48,Prices!$H:$H,"Product NA")&gt;0),0,SUMIFS(Prices!$H:$H,Prices!$D:$D,$AE$12,Prices!$A:$A,$B48,Prices!$I:$I,$G48))</f>
        <v>9.6000000000000014</v>
      </c>
      <c r="AG48" s="89">
        <f>IF(OR($C48=0,$E48=0,COUNTIFS(Prices!$D:$D,$AE$12,Prices!$A:$A,$B48,Prices!$I:$I,$G48,Prices!$H:$H,"Product NA")&gt;0),"",(AE48+(AF48*($E48/1000))))</f>
        <v>9.1800000000000015</v>
      </c>
      <c r="AH48" s="89">
        <f t="shared" si="8"/>
        <v>0.59670000000000012</v>
      </c>
      <c r="AI48" s="90">
        <f t="shared" si="9"/>
        <v>9.7767000000000017</v>
      </c>
      <c r="AJ48" s="90">
        <f t="shared" si="10"/>
        <v>9.7767000000000017</v>
      </c>
    </row>
    <row r="49" spans="2:36" x14ac:dyDescent="0.35">
      <c r="B49" s="87" t="s">
        <v>44</v>
      </c>
      <c r="C49" s="66">
        <v>1</v>
      </c>
      <c r="D49" s="66">
        <v>1</v>
      </c>
      <c r="E49" s="66">
        <v>300</v>
      </c>
      <c r="G49" s="75" t="str">
        <f t="shared" si="11"/>
        <v>0-500g</v>
      </c>
      <c r="I49" s="88">
        <f>IF(OR(COUNTIFS(Prices!$D:$D,$I$12,Prices!$A:$A,$B49,Prices!$I:$I,$G49)=0,COUNTIFS(Prices!$D:$D,$I$12,Prices!$A:$A,$B49,Prices!$I:$I,$G49,Prices!$G:$G,"Product NA")&gt;0),0,SUMIFS(Prices!$G:$G,Prices!$D:$D,$I$12,Prices!$A:$A,$B49,Prices!$I:$I,$G49))</f>
        <v>0.65</v>
      </c>
      <c r="J49" s="88">
        <f>IF(OR(COUNTIFS(Prices!$D:$D,$I$12,Prices!$A:$A,$B49,Prices!$I:$I,$G49)=0,COUNTIFS(Prices!$D:$D,$I$12,Prices!$A:$A,$B49,Prices!$I:$I,$G49,Prices!$H:$H,"Product NA")&gt;0),0,SUMIFS(Prices!$H:$H,Prices!$D:$D,$I$12,Prices!$A:$A,$B49,Prices!$I:$I,$G49))</f>
        <v>15.47</v>
      </c>
      <c r="K49" s="89">
        <f>IF(OR($C49=0,$E49=0,COUNTIFS(Prices!$D:$D,$I$12,Prices!$A:$A,$B49,Prices!$I:$I,$G49,Prices!$H:$H,"Product NA")&gt;0),"",(I49+(J49*($E49/1000))))</f>
        <v>5.2910000000000004</v>
      </c>
      <c r="L49" s="89">
        <f>K49*-(INDEX(VRDs!$H$3:$J$12, MATCH($I$12, VRDs!$A$3:$A$12, 0), MATCH($D49, INDEX(VRDs!$E$3:$G$12, MATCH($I$12, VRDs!$A$3:$A$12, 0), 0), 1)))</f>
        <v>0</v>
      </c>
      <c r="M49" s="89">
        <f t="shared" si="12"/>
        <v>0.34391500000000003</v>
      </c>
      <c r="N49" s="90">
        <f t="shared" si="0"/>
        <v>5.6349150000000003</v>
      </c>
      <c r="O49" s="90">
        <f t="shared" si="1"/>
        <v>5.6349150000000003</v>
      </c>
      <c r="P49" s="91"/>
      <c r="Q49" s="88">
        <f>IF(OR(COUNTIFS(Prices!$D:$D,$Q$12,Prices!$A:$A,$B49,Prices!$I:$I,$G49)=0,COUNTIFS(Prices!$D:$D,$Q$12,Prices!$A:$A,$B49,Prices!$I:$I,$G49,Prices!$G:$G,"Product NA")&gt;0),0,SUMIFS(Prices!$G:$G,Prices!$D:$D,$Q$12,Prices!$A:$A,$B49,Prices!$I:$I,$G49))</f>
        <v>0</v>
      </c>
      <c r="R49" s="88">
        <f>IF(OR(COUNTIFS(Prices!$D:$D,$Q$12,Prices!$A:$A,$B49,Prices!$I:$I,$G49)=0,COUNTIFS(Prices!$D:$D,$Q$12,Prices!$A:$A,$B49,Prices!$I:$I,$G49,Prices!$H:$H,"Product NA")&gt;0),0,SUMIFS(Prices!$H:$H,Prices!$D:$D,$Q$12,Prices!$A:$A,$B49,Prices!$I:$I,$G49))</f>
        <v>0</v>
      </c>
      <c r="S49" s="89">
        <f>IF(OR($C49=0,$E49=0,COUNTIFS(Prices!$D:$D,$Q$12,Prices!$A:$A,$B49,Prices!$I:$I,$G49,Prices!$H:$H,"Product NA")&gt;0),"",(Q49+(R49*($E49/1000))))</f>
        <v>0</v>
      </c>
      <c r="T49" s="89">
        <f t="shared" si="2"/>
        <v>0</v>
      </c>
      <c r="U49" s="90">
        <f t="shared" si="3"/>
        <v>0</v>
      </c>
      <c r="V49" s="90">
        <f t="shared" si="4"/>
        <v>0</v>
      </c>
      <c r="X49" s="88">
        <f>IF(OR(COUNTIFS(Prices!$D:$D,$X$12,Prices!$A:$A,$B49,Prices!$I:$I,$G49)=0,COUNTIFS(Prices!$D:$D,$X$12,Prices!$A:$A,$B49,Prices!$I:$I,$G49,Prices!$G:$G,"Product NA")&gt;0),0,SUMIFS(Prices!$G:$G,Prices!$D:$D,$X$12,Prices!$A:$A,$B49,Prices!$I:$I,$G49))</f>
        <v>0</v>
      </c>
      <c r="Y49" s="88">
        <f>IF(OR(COUNTIFS(Prices!$D:$D,$X$12,Prices!$A:$A,$B49,Prices!$I:$I,$G49)=0,COUNTIFS(Prices!$D:$D,$X$12,Prices!$A:$A,$B49,Prices!$I:$I,$G49,Prices!$H:$H,"Product NA")&gt;0),0,SUMIFS(Prices!$H:$H,Prices!$D:$D,$X$12,Prices!$A:$A,$B49,Prices!$I:$I,$G49))</f>
        <v>0</v>
      </c>
      <c r="Z49" s="89">
        <f>IF(OR($C49=0,$E49=0,COUNTIFS(Prices!$D:$D,$X$12,Prices!$A:$A,$B49,Prices!$I:$I,$G49,Prices!$H:$H,"Product NA")&gt;0),"",(X49+(Y49*($E49/1000))))</f>
        <v>0</v>
      </c>
      <c r="AA49" s="89">
        <f t="shared" si="5"/>
        <v>0</v>
      </c>
      <c r="AB49" s="90">
        <f t="shared" si="6"/>
        <v>0</v>
      </c>
      <c r="AC49" s="90">
        <f t="shared" si="7"/>
        <v>0</v>
      </c>
      <c r="AE49" s="88">
        <f>IF(OR(COUNTIFS(Prices!$D:$D,$AE$12,Prices!$A:$A,$B49,Prices!$I:$I,$G49)=0,COUNTIFS(Prices!$D:$D,$AE$12,Prices!$A:$A,$B49,Prices!$I:$I,$G49,Prices!$G:$G,"Product NA")&gt;0),0,SUMIFS(Prices!$G:$G,Prices!$D:$D,$AE$12,Prices!$A:$A,$B49,Prices!$I:$I,$G49))</f>
        <v>6.3000000000000007</v>
      </c>
      <c r="AF49" s="88">
        <f>IF(OR(COUNTIFS(Prices!$D:$D,$AE$12,Prices!$A:$A,$B49,Prices!$I:$I,$G49)=0,COUNTIFS(Prices!$D:$D,$AE$12,Prices!$A:$A,$B49,Prices!$I:$I,$G49,Prices!$H:$H,"Product NA")&gt;0),0,SUMIFS(Prices!$H:$H,Prices!$D:$D,$AE$12,Prices!$A:$A,$B49,Prices!$I:$I,$G49))</f>
        <v>9.6000000000000014</v>
      </c>
      <c r="AG49" s="89">
        <f>IF(OR($C49=0,$E49=0,COUNTIFS(Prices!$D:$D,$AE$12,Prices!$A:$A,$B49,Prices!$I:$I,$G49,Prices!$H:$H,"Product NA")&gt;0),"",(AE49+(AF49*($E49/1000))))</f>
        <v>9.1800000000000015</v>
      </c>
      <c r="AH49" s="89">
        <f t="shared" si="8"/>
        <v>0.59670000000000012</v>
      </c>
      <c r="AI49" s="90">
        <f t="shared" si="9"/>
        <v>9.7767000000000017</v>
      </c>
      <c r="AJ49" s="90">
        <f t="shared" si="10"/>
        <v>9.7767000000000017</v>
      </c>
    </row>
    <row r="50" spans="2:36" x14ac:dyDescent="0.35">
      <c r="B50" s="87" t="s">
        <v>45</v>
      </c>
      <c r="C50" s="66">
        <v>1</v>
      </c>
      <c r="D50" s="66">
        <v>1</v>
      </c>
      <c r="E50" s="66">
        <v>300</v>
      </c>
      <c r="G50" s="75" t="str">
        <f t="shared" si="11"/>
        <v>0-500g</v>
      </c>
      <c r="I50" s="88">
        <f>IF(OR(COUNTIFS(Prices!$D:$D,$I$12,Prices!$A:$A,$B50,Prices!$I:$I,$G50)=0,COUNTIFS(Prices!$D:$D,$I$12,Prices!$A:$A,$B50,Prices!$I:$I,$G50,Prices!$G:$G,"Product NA")&gt;0),0,SUMIFS(Prices!$G:$G,Prices!$D:$D,$I$12,Prices!$A:$A,$B50,Prices!$I:$I,$G50))</f>
        <v>0.51</v>
      </c>
      <c r="J50" s="88">
        <f>IF(OR(COUNTIFS(Prices!$D:$D,$I$12,Prices!$A:$A,$B50,Prices!$I:$I,$G50)=0,COUNTIFS(Prices!$D:$D,$I$12,Prices!$A:$A,$B50,Prices!$I:$I,$G50,Prices!$H:$H,"Product NA")&gt;0),0,SUMIFS(Prices!$H:$H,Prices!$D:$D,$I$12,Prices!$A:$A,$B50,Prices!$I:$I,$G50))</f>
        <v>12.67</v>
      </c>
      <c r="K50" s="89">
        <f>IF(OR($C50=0,$E50=0,COUNTIFS(Prices!$D:$D,$I$12,Prices!$A:$A,$B50,Prices!$I:$I,$G50,Prices!$H:$H,"Product NA")&gt;0),"",(I50+(J50*($E50/1000))))</f>
        <v>4.3109999999999999</v>
      </c>
      <c r="L50" s="89">
        <f>K50*-(INDEX(VRDs!$H$3:$J$12, MATCH($I$12, VRDs!$A$3:$A$12, 0), MATCH($D50, INDEX(VRDs!$E$3:$G$12, MATCH($I$12, VRDs!$A$3:$A$12, 0), 0), 1)))</f>
        <v>0</v>
      </c>
      <c r="M50" s="89">
        <f t="shared" si="12"/>
        <v>0.28021499999999999</v>
      </c>
      <c r="N50" s="90">
        <f t="shared" si="0"/>
        <v>4.591215</v>
      </c>
      <c r="O50" s="90">
        <f t="shared" si="1"/>
        <v>4.591215</v>
      </c>
      <c r="P50" s="91"/>
      <c r="Q50" s="88">
        <f>IF(OR(COUNTIFS(Prices!$D:$D,$Q$12,Prices!$A:$A,$B50,Prices!$I:$I,$G50)=0,COUNTIFS(Prices!$D:$D,$Q$12,Prices!$A:$A,$B50,Prices!$I:$I,$G50,Prices!$G:$G,"Product NA")&gt;0),0,SUMIFS(Prices!$G:$G,Prices!$D:$D,$Q$12,Prices!$A:$A,$B50,Prices!$I:$I,$G50))</f>
        <v>0</v>
      </c>
      <c r="R50" s="88">
        <f>IF(OR(COUNTIFS(Prices!$D:$D,$Q$12,Prices!$A:$A,$B50,Prices!$I:$I,$G50)=0,COUNTIFS(Prices!$D:$D,$Q$12,Prices!$A:$A,$B50,Prices!$I:$I,$G50,Prices!$H:$H,"Product NA")&gt;0),0,SUMIFS(Prices!$H:$H,Prices!$D:$D,$Q$12,Prices!$A:$A,$B50,Prices!$I:$I,$G50))</f>
        <v>0</v>
      </c>
      <c r="S50" s="89">
        <f>IF(OR($C50=0,$E50=0,COUNTIFS(Prices!$D:$D,$Q$12,Prices!$A:$A,$B50,Prices!$I:$I,$G50,Prices!$H:$H,"Product NA")&gt;0),"",(Q50+(R50*($E50/1000))))</f>
        <v>0</v>
      </c>
      <c r="T50" s="89">
        <f t="shared" si="2"/>
        <v>0</v>
      </c>
      <c r="U50" s="90">
        <f t="shared" si="3"/>
        <v>0</v>
      </c>
      <c r="V50" s="90">
        <f t="shared" si="4"/>
        <v>0</v>
      </c>
      <c r="X50" s="88">
        <f>IF(OR(COUNTIFS(Prices!$D:$D,$X$12,Prices!$A:$A,$B50,Prices!$I:$I,$G50)=0,COUNTIFS(Prices!$D:$D,$X$12,Prices!$A:$A,$B50,Prices!$I:$I,$G50,Prices!$G:$G,"Product NA")&gt;0),0,SUMIFS(Prices!$G:$G,Prices!$D:$D,$X$12,Prices!$A:$A,$B50,Prices!$I:$I,$G50))</f>
        <v>6.7</v>
      </c>
      <c r="Y50" s="88">
        <f>IF(OR(COUNTIFS(Prices!$D:$D,$X$12,Prices!$A:$A,$B50,Prices!$I:$I,$G50)=0,COUNTIFS(Prices!$D:$D,$X$12,Prices!$A:$A,$B50,Prices!$I:$I,$G50,Prices!$H:$H,"Product NA")&gt;0),0,SUMIFS(Prices!$H:$H,Prices!$D:$D,$X$12,Prices!$A:$A,$B50,Prices!$I:$I,$G50))</f>
        <v>9.6000000000000014</v>
      </c>
      <c r="Z50" s="89">
        <f>IF(OR($C50=0,$E50=0,COUNTIFS(Prices!$D:$D,$X$12,Prices!$A:$A,$B50,Prices!$I:$I,$G50,Prices!$H:$H,"Product NA")&gt;0),"",(X50+(Y50*($E50/1000))))</f>
        <v>9.58</v>
      </c>
      <c r="AA50" s="89">
        <f t="shared" si="5"/>
        <v>0.62270000000000003</v>
      </c>
      <c r="AB50" s="90">
        <f t="shared" si="6"/>
        <v>10.2027</v>
      </c>
      <c r="AC50" s="90">
        <f t="shared" si="7"/>
        <v>10.2027</v>
      </c>
      <c r="AE50" s="88">
        <f>IF(OR(COUNTIFS(Prices!$D:$D,$AE$12,Prices!$A:$A,$B50,Prices!$I:$I,$G50)=0,COUNTIFS(Prices!$D:$D,$AE$12,Prices!$A:$A,$B50,Prices!$I:$I,$G50,Prices!$G:$G,"Product NA")&gt;0),0,SUMIFS(Prices!$G:$G,Prices!$D:$D,$AE$12,Prices!$A:$A,$B50,Prices!$I:$I,$G50))</f>
        <v>0</v>
      </c>
      <c r="AF50" s="88">
        <f>IF(OR(COUNTIFS(Prices!$D:$D,$AE$12,Prices!$A:$A,$B50,Prices!$I:$I,$G50)=0,COUNTIFS(Prices!$D:$D,$AE$12,Prices!$A:$A,$B50,Prices!$I:$I,$G50,Prices!$H:$H,"Product NA")&gt;0),0,SUMIFS(Prices!$H:$H,Prices!$D:$D,$AE$12,Prices!$A:$A,$B50,Prices!$I:$I,$G50))</f>
        <v>0</v>
      </c>
      <c r="AG50" s="89">
        <f>IF(OR($C50=0,$E50=0,COUNTIFS(Prices!$D:$D,$AE$12,Prices!$A:$A,$B50,Prices!$I:$I,$G50,Prices!$H:$H,"Product NA")&gt;0),"",(AE50+(AF50*($E50/1000))))</f>
        <v>0</v>
      </c>
      <c r="AH50" s="89">
        <f t="shared" si="8"/>
        <v>0</v>
      </c>
      <c r="AI50" s="90">
        <f t="shared" si="9"/>
        <v>0</v>
      </c>
      <c r="AJ50" s="90">
        <f t="shared" si="10"/>
        <v>0</v>
      </c>
    </row>
    <row r="51" spans="2:36" x14ac:dyDescent="0.35">
      <c r="B51" s="87" t="s">
        <v>46</v>
      </c>
      <c r="C51" s="66">
        <v>1</v>
      </c>
      <c r="D51" s="66">
        <v>1</v>
      </c>
      <c r="E51" s="66">
        <v>300</v>
      </c>
      <c r="G51" s="75" t="str">
        <f t="shared" si="11"/>
        <v>0-500g</v>
      </c>
      <c r="I51" s="88">
        <f>IF(OR(COUNTIFS(Prices!$D:$D,$I$12,Prices!$A:$A,$B51,Prices!$I:$I,$G51)=0,COUNTIFS(Prices!$D:$D,$I$12,Prices!$A:$A,$B51,Prices!$I:$I,$G51,Prices!$G:$G,"Product NA")&gt;0),0,SUMIFS(Prices!$G:$G,Prices!$D:$D,$I$12,Prices!$A:$A,$B51,Prices!$I:$I,$G51))</f>
        <v>0.65</v>
      </c>
      <c r="J51" s="88">
        <f>IF(OR(COUNTIFS(Prices!$D:$D,$I$12,Prices!$A:$A,$B51,Prices!$I:$I,$G51)=0,COUNTIFS(Prices!$D:$D,$I$12,Prices!$A:$A,$B51,Prices!$I:$I,$G51,Prices!$H:$H,"Product NA")&gt;0),0,SUMIFS(Prices!$H:$H,Prices!$D:$D,$I$12,Prices!$A:$A,$B51,Prices!$I:$I,$G51))</f>
        <v>15.47</v>
      </c>
      <c r="K51" s="89">
        <f>IF(OR($C51=0,$E51=0,COUNTIFS(Prices!$D:$D,$I$12,Prices!$A:$A,$B51,Prices!$I:$I,$G51,Prices!$H:$H,"Product NA")&gt;0),"",(I51+(J51*($E51/1000))))</f>
        <v>5.2910000000000004</v>
      </c>
      <c r="L51" s="89">
        <f>K51*-(INDEX(VRDs!$H$3:$J$12, MATCH($I$12, VRDs!$A$3:$A$12, 0), MATCH($D51, INDEX(VRDs!$E$3:$G$12, MATCH($I$12, VRDs!$A$3:$A$12, 0), 0), 1)))</f>
        <v>0</v>
      </c>
      <c r="M51" s="89">
        <f t="shared" si="12"/>
        <v>0.34391500000000003</v>
      </c>
      <c r="N51" s="90">
        <f t="shared" si="0"/>
        <v>5.6349150000000003</v>
      </c>
      <c r="O51" s="90">
        <f t="shared" si="1"/>
        <v>5.6349150000000003</v>
      </c>
      <c r="P51" s="91"/>
      <c r="Q51" s="88">
        <f>IF(OR(COUNTIFS(Prices!$D:$D,$Q$12,Prices!$A:$A,$B51,Prices!$I:$I,$G51)=0,COUNTIFS(Prices!$D:$D,$Q$12,Prices!$A:$A,$B51,Prices!$I:$I,$G51,Prices!$G:$G,"Product NA")&gt;0),0,SUMIFS(Prices!$G:$G,Prices!$D:$D,$Q$12,Prices!$A:$A,$B51,Prices!$I:$I,$G51))</f>
        <v>0</v>
      </c>
      <c r="R51" s="88">
        <f>IF(OR(COUNTIFS(Prices!$D:$D,$Q$12,Prices!$A:$A,$B51,Prices!$I:$I,$G51)=0,COUNTIFS(Prices!$D:$D,$Q$12,Prices!$A:$A,$B51,Prices!$I:$I,$G51,Prices!$H:$H,"Product NA")&gt;0),0,SUMIFS(Prices!$H:$H,Prices!$D:$D,$Q$12,Prices!$A:$A,$B51,Prices!$I:$I,$G51))</f>
        <v>0</v>
      </c>
      <c r="S51" s="89">
        <f>IF(OR($C51=0,$E51=0,COUNTIFS(Prices!$D:$D,$Q$12,Prices!$A:$A,$B51,Prices!$I:$I,$G51,Prices!$H:$H,"Product NA")&gt;0),"",(Q51+(R51*($E51/1000))))</f>
        <v>0</v>
      </c>
      <c r="T51" s="89">
        <f t="shared" si="2"/>
        <v>0</v>
      </c>
      <c r="U51" s="90">
        <f t="shared" si="3"/>
        <v>0</v>
      </c>
      <c r="V51" s="90">
        <f t="shared" si="4"/>
        <v>0</v>
      </c>
      <c r="X51" s="88">
        <f>IF(OR(COUNTIFS(Prices!$D:$D,$X$12,Prices!$A:$A,$B51,Prices!$I:$I,$G51)=0,COUNTIFS(Prices!$D:$D,$X$12,Prices!$A:$A,$B51,Prices!$I:$I,$G51,Prices!$G:$G,"Product NA")&gt;0),0,SUMIFS(Prices!$G:$G,Prices!$D:$D,$X$12,Prices!$A:$A,$B51,Prices!$I:$I,$G51))</f>
        <v>6.3000000000000007</v>
      </c>
      <c r="Y51" s="88">
        <f>IF(OR(COUNTIFS(Prices!$D:$D,$X$12,Prices!$A:$A,$B51,Prices!$I:$I,$G51)=0,COUNTIFS(Prices!$D:$D,$X$12,Prices!$A:$A,$B51,Prices!$I:$I,$G51,Prices!$H:$H,"Product NA")&gt;0),0,SUMIFS(Prices!$H:$H,Prices!$D:$D,$X$12,Prices!$A:$A,$B51,Prices!$I:$I,$G51))</f>
        <v>9.6000000000000014</v>
      </c>
      <c r="Z51" s="89">
        <f>IF(OR($C51=0,$E51=0,COUNTIFS(Prices!$D:$D,$X$12,Prices!$A:$A,$B51,Prices!$I:$I,$G51,Prices!$H:$H,"Product NA")&gt;0),"",(X51+(Y51*($E51/1000))))</f>
        <v>9.1800000000000015</v>
      </c>
      <c r="AA51" s="89">
        <f t="shared" si="5"/>
        <v>0.59670000000000012</v>
      </c>
      <c r="AB51" s="90">
        <f t="shared" si="6"/>
        <v>9.7767000000000017</v>
      </c>
      <c r="AC51" s="90">
        <f t="shared" si="7"/>
        <v>9.7767000000000017</v>
      </c>
      <c r="AE51" s="88">
        <f>IF(OR(COUNTIFS(Prices!$D:$D,$AE$12,Prices!$A:$A,$B51,Prices!$I:$I,$G51)=0,COUNTIFS(Prices!$D:$D,$AE$12,Prices!$A:$A,$B51,Prices!$I:$I,$G51,Prices!$G:$G,"Product NA")&gt;0),0,SUMIFS(Prices!$G:$G,Prices!$D:$D,$AE$12,Prices!$A:$A,$B51,Prices!$I:$I,$G51))</f>
        <v>0</v>
      </c>
      <c r="AF51" s="88">
        <f>IF(OR(COUNTIFS(Prices!$D:$D,$AE$12,Prices!$A:$A,$B51,Prices!$I:$I,$G51)=0,COUNTIFS(Prices!$D:$D,$AE$12,Prices!$A:$A,$B51,Prices!$I:$I,$G51,Prices!$H:$H,"Product NA")&gt;0),0,SUMIFS(Prices!$H:$H,Prices!$D:$D,$AE$12,Prices!$A:$A,$B51,Prices!$I:$I,$G51))</f>
        <v>0</v>
      </c>
      <c r="AG51" s="89">
        <f>IF(OR($C51=0,$E51=0,COUNTIFS(Prices!$D:$D,$AE$12,Prices!$A:$A,$B51,Prices!$I:$I,$G51,Prices!$H:$H,"Product NA")&gt;0),"",(AE51+(AF51*($E51/1000))))</f>
        <v>0</v>
      </c>
      <c r="AH51" s="89">
        <f t="shared" si="8"/>
        <v>0</v>
      </c>
      <c r="AI51" s="90">
        <f t="shared" si="9"/>
        <v>0</v>
      </c>
      <c r="AJ51" s="90">
        <f t="shared" si="10"/>
        <v>0</v>
      </c>
    </row>
    <row r="52" spans="2:36" x14ac:dyDescent="0.35">
      <c r="B52" s="87" t="s">
        <v>47</v>
      </c>
      <c r="C52" s="66">
        <v>1</v>
      </c>
      <c r="D52" s="66">
        <v>1</v>
      </c>
      <c r="E52" s="66">
        <v>300</v>
      </c>
      <c r="G52" s="75" t="str">
        <f t="shared" si="11"/>
        <v>0-500g</v>
      </c>
      <c r="I52" s="88">
        <f>IF(OR(COUNTIFS(Prices!$D:$D,$I$12,Prices!$A:$A,$B52,Prices!$I:$I,$G52)=0,COUNTIFS(Prices!$D:$D,$I$12,Prices!$A:$A,$B52,Prices!$I:$I,$G52,Prices!$G:$G,"Product NA")&gt;0),0,SUMIFS(Prices!$G:$G,Prices!$D:$D,$I$12,Prices!$A:$A,$B52,Prices!$I:$I,$G52))</f>
        <v>0.99</v>
      </c>
      <c r="J52" s="88">
        <f>IF(OR(COUNTIFS(Prices!$D:$D,$I$12,Prices!$A:$A,$B52,Prices!$I:$I,$G52)=0,COUNTIFS(Prices!$D:$D,$I$12,Prices!$A:$A,$B52,Prices!$I:$I,$G52,Prices!$H:$H,"Product NA")&gt;0),0,SUMIFS(Prices!$H:$H,Prices!$D:$D,$I$12,Prices!$A:$A,$B52,Prices!$I:$I,$G52))</f>
        <v>9.2000000000000011</v>
      </c>
      <c r="K52" s="89">
        <f>IF(OR($C52=0,$E52=0,COUNTIFS(Prices!$D:$D,$I$12,Prices!$A:$A,$B52,Prices!$I:$I,$G52,Prices!$H:$H,"Product NA")&gt;0),"",(I52+(J52*($E52/1000))))</f>
        <v>3.75</v>
      </c>
      <c r="L52" s="89">
        <f>K52*-(INDEX(VRDs!$H$3:$J$12, MATCH($I$12, VRDs!$A$3:$A$12, 0), MATCH($D52, INDEX(VRDs!$E$3:$G$12, MATCH($I$12, VRDs!$A$3:$A$12, 0), 0), 1)))</f>
        <v>0</v>
      </c>
      <c r="M52" s="89">
        <f t="shared" si="12"/>
        <v>0.24375000000000002</v>
      </c>
      <c r="N52" s="90">
        <f t="shared" si="0"/>
        <v>3.9937499999999999</v>
      </c>
      <c r="O52" s="90">
        <f t="shared" si="1"/>
        <v>3.9937499999999999</v>
      </c>
      <c r="P52" s="91"/>
      <c r="Q52" s="88">
        <f>IF(OR(COUNTIFS(Prices!$D:$D,$Q$12,Prices!$A:$A,$B52,Prices!$I:$I,$G52)=0,COUNTIFS(Prices!$D:$D,$Q$12,Prices!$A:$A,$B52,Prices!$I:$I,$G52,Prices!$G:$G,"Product NA")&gt;0),0,SUMIFS(Prices!$G:$G,Prices!$D:$D,$Q$12,Prices!$A:$A,$B52,Prices!$I:$I,$G52))</f>
        <v>5.8000000000000007</v>
      </c>
      <c r="R52" s="88">
        <f>IF(OR(COUNTIFS(Prices!$D:$D,$Q$12,Prices!$A:$A,$B52,Prices!$I:$I,$G52)=0,COUNTIFS(Prices!$D:$D,$Q$12,Prices!$A:$A,$B52,Prices!$I:$I,$G52,Prices!$H:$H,"Product NA")&gt;0),0,SUMIFS(Prices!$H:$H,Prices!$D:$D,$Q$12,Prices!$A:$A,$B52,Prices!$I:$I,$G52))</f>
        <v>4.8000000000000007</v>
      </c>
      <c r="S52" s="89">
        <f>IF(OR($C52=0,$E52=0,COUNTIFS(Prices!$D:$D,$Q$12,Prices!$A:$A,$B52,Prices!$I:$I,$G52,Prices!$H:$H,"Product NA")&gt;0),"",(Q52+(R52*($E52/1000))))</f>
        <v>7.2400000000000011</v>
      </c>
      <c r="T52" s="89">
        <f t="shared" si="2"/>
        <v>0.47060000000000007</v>
      </c>
      <c r="U52" s="90">
        <f t="shared" si="3"/>
        <v>7.7106000000000012</v>
      </c>
      <c r="V52" s="90">
        <f t="shared" si="4"/>
        <v>7.7106000000000012</v>
      </c>
      <c r="X52" s="88">
        <f>IF(OR(COUNTIFS(Prices!$D:$D,$X$12,Prices!$A:$A,$B52,Prices!$I:$I,$G52)=0,COUNTIFS(Prices!$D:$D,$X$12,Prices!$A:$A,$B52,Prices!$I:$I,$G52,Prices!$G:$G,"Product NA")&gt;0),0,SUMIFS(Prices!$G:$G,Prices!$D:$D,$X$12,Prices!$A:$A,$B52,Prices!$I:$I,$G52))</f>
        <v>0</v>
      </c>
      <c r="Y52" s="88">
        <f>IF(OR(COUNTIFS(Prices!$D:$D,$X$12,Prices!$A:$A,$B52,Prices!$I:$I,$G52)=0,COUNTIFS(Prices!$D:$D,$X$12,Prices!$A:$A,$B52,Prices!$I:$I,$G52,Prices!$H:$H,"Product NA")&gt;0),0,SUMIFS(Prices!$H:$H,Prices!$D:$D,$X$12,Prices!$A:$A,$B52,Prices!$I:$I,$G52))</f>
        <v>0</v>
      </c>
      <c r="Z52" s="89">
        <f>IF(OR($C52=0,$E52=0,COUNTIFS(Prices!$D:$D,$X$12,Prices!$A:$A,$B52,Prices!$I:$I,$G52,Prices!$H:$H,"Product NA")&gt;0),"",(X52+(Y52*($E52/1000))))</f>
        <v>0</v>
      </c>
      <c r="AA52" s="89">
        <f t="shared" si="5"/>
        <v>0</v>
      </c>
      <c r="AB52" s="90">
        <f t="shared" si="6"/>
        <v>0</v>
      </c>
      <c r="AC52" s="90">
        <f t="shared" si="7"/>
        <v>0</v>
      </c>
      <c r="AE52" s="88">
        <f>IF(OR(COUNTIFS(Prices!$D:$D,$AE$12,Prices!$A:$A,$B52,Prices!$I:$I,$G52)=0,COUNTIFS(Prices!$D:$D,$AE$12,Prices!$A:$A,$B52,Prices!$I:$I,$G52,Prices!$G:$G,"Product NA")&gt;0),0,SUMIFS(Prices!$G:$G,Prices!$D:$D,$AE$12,Prices!$A:$A,$B52,Prices!$I:$I,$G52))</f>
        <v>6.3000000000000007</v>
      </c>
      <c r="AF52" s="88">
        <f>IF(OR(COUNTIFS(Prices!$D:$D,$AE$12,Prices!$A:$A,$B52,Prices!$I:$I,$G52)=0,COUNTIFS(Prices!$D:$D,$AE$12,Prices!$A:$A,$B52,Prices!$I:$I,$G52,Prices!$H:$H,"Product NA")&gt;0),0,SUMIFS(Prices!$H:$H,Prices!$D:$D,$AE$12,Prices!$A:$A,$B52,Prices!$I:$I,$G52))</f>
        <v>9.1</v>
      </c>
      <c r="AG52" s="89">
        <f>IF(OR($C52=0,$E52=0,COUNTIFS(Prices!$D:$D,$AE$12,Prices!$A:$A,$B52,Prices!$I:$I,$G52,Prices!$H:$H,"Product NA")&gt;0),"",(AE52+(AF52*($E52/1000))))</f>
        <v>9.0300000000000011</v>
      </c>
      <c r="AH52" s="89">
        <f t="shared" si="8"/>
        <v>0.58695000000000008</v>
      </c>
      <c r="AI52" s="90">
        <f t="shared" si="9"/>
        <v>9.616950000000001</v>
      </c>
      <c r="AJ52" s="90">
        <f t="shared" si="10"/>
        <v>9.616950000000001</v>
      </c>
    </row>
    <row r="53" spans="2:36" x14ac:dyDescent="0.35">
      <c r="B53" s="87" t="s">
        <v>48</v>
      </c>
      <c r="C53" s="66">
        <v>1</v>
      </c>
      <c r="D53" s="66">
        <v>1</v>
      </c>
      <c r="E53" s="66">
        <v>300</v>
      </c>
      <c r="G53" s="75" t="str">
        <f t="shared" si="11"/>
        <v>0-500g</v>
      </c>
      <c r="I53" s="88">
        <f>IF(OR(COUNTIFS(Prices!$D:$D,$I$12,Prices!$A:$A,$B53,Prices!$I:$I,$G53)=0,COUNTIFS(Prices!$D:$D,$I$12,Prices!$A:$A,$B53,Prices!$I:$I,$G53,Prices!$G:$G,"Product NA")&gt;0),0,SUMIFS(Prices!$G:$G,Prices!$D:$D,$I$12,Prices!$A:$A,$B53,Prices!$I:$I,$G53))</f>
        <v>0.79</v>
      </c>
      <c r="J53" s="88">
        <f>IF(OR(COUNTIFS(Prices!$D:$D,$I$12,Prices!$A:$A,$B53,Prices!$I:$I,$G53)=0,COUNTIFS(Prices!$D:$D,$I$12,Prices!$A:$A,$B53,Prices!$I:$I,$G53,Prices!$H:$H,"Product NA")&gt;0),0,SUMIFS(Prices!$H:$H,Prices!$D:$D,$I$12,Prices!$A:$A,$B53,Prices!$I:$I,$G53))</f>
        <v>6</v>
      </c>
      <c r="K53" s="89">
        <f>IF(OR($C53=0,$E53=0,COUNTIFS(Prices!$D:$D,$I$12,Prices!$A:$A,$B53,Prices!$I:$I,$G53,Prices!$H:$H,"Product NA")&gt;0),"",(I53+(J53*($E53/1000))))</f>
        <v>2.59</v>
      </c>
      <c r="L53" s="89">
        <f>K53*-(INDEX(VRDs!$H$3:$J$12, MATCH($I$12, VRDs!$A$3:$A$12, 0), MATCH($D53, INDEX(VRDs!$E$3:$G$12, MATCH($I$12, VRDs!$A$3:$A$12, 0), 0), 1)))</f>
        <v>0</v>
      </c>
      <c r="M53" s="89">
        <f t="shared" si="12"/>
        <v>0.16835</v>
      </c>
      <c r="N53" s="90">
        <f t="shared" si="0"/>
        <v>2.7583500000000001</v>
      </c>
      <c r="O53" s="90">
        <f t="shared" si="1"/>
        <v>2.7583500000000001</v>
      </c>
      <c r="P53" s="91"/>
      <c r="Q53" s="88">
        <f>IF(OR(COUNTIFS(Prices!$D:$D,$Q$12,Prices!$A:$A,$B53,Prices!$I:$I,$G53)=0,COUNTIFS(Prices!$D:$D,$Q$12,Prices!$A:$A,$B53,Prices!$I:$I,$G53,Prices!$G:$G,"Product NA")&gt;0),0,SUMIFS(Prices!$G:$G,Prices!$D:$D,$Q$12,Prices!$A:$A,$B53,Prices!$I:$I,$G53))</f>
        <v>4.8500000000000005</v>
      </c>
      <c r="R53" s="88">
        <f>IF(OR(COUNTIFS(Prices!$D:$D,$Q$12,Prices!$A:$A,$B53,Prices!$I:$I,$G53)=0,COUNTIFS(Prices!$D:$D,$Q$12,Prices!$A:$A,$B53,Prices!$I:$I,$G53,Prices!$H:$H,"Product NA")&gt;0),0,SUMIFS(Prices!$H:$H,Prices!$D:$D,$Q$12,Prices!$A:$A,$B53,Prices!$I:$I,$G53))</f>
        <v>1.5</v>
      </c>
      <c r="S53" s="89">
        <f>IF(OR($C53=0,$E53=0,COUNTIFS(Prices!$D:$D,$Q$12,Prices!$A:$A,$B53,Prices!$I:$I,$G53,Prices!$H:$H,"Product NA")&gt;0),"",(Q53+(R53*($E53/1000))))</f>
        <v>5.3000000000000007</v>
      </c>
      <c r="T53" s="89">
        <f t="shared" si="2"/>
        <v>0.34450000000000008</v>
      </c>
      <c r="U53" s="90">
        <f t="shared" si="3"/>
        <v>5.6445000000000007</v>
      </c>
      <c r="V53" s="90">
        <f t="shared" si="4"/>
        <v>5.6445000000000007</v>
      </c>
      <c r="X53" s="88">
        <f>IF(OR(COUNTIFS(Prices!$D:$D,$X$12,Prices!$A:$A,$B53,Prices!$I:$I,$G53)=0,COUNTIFS(Prices!$D:$D,$X$12,Prices!$A:$A,$B53,Prices!$I:$I,$G53,Prices!$G:$G,"Product NA")&gt;0),0,SUMIFS(Prices!$G:$G,Prices!$D:$D,$X$12,Prices!$A:$A,$B53,Prices!$I:$I,$G53))</f>
        <v>5.2</v>
      </c>
      <c r="Y53" s="88">
        <f>IF(OR(COUNTIFS(Prices!$D:$D,$X$12,Prices!$A:$A,$B53,Prices!$I:$I,$G53)=0,COUNTIFS(Prices!$D:$D,$X$12,Prices!$A:$A,$B53,Prices!$I:$I,$G53,Prices!$H:$H,"Product NA")&gt;0),0,SUMIFS(Prices!$H:$H,Prices!$D:$D,$X$12,Prices!$A:$A,$B53,Prices!$I:$I,$G53))</f>
        <v>2.9000000000000004</v>
      </c>
      <c r="Z53" s="89">
        <f>IF(OR($C53=0,$E53=0,COUNTIFS(Prices!$D:$D,$X$12,Prices!$A:$A,$B53,Prices!$I:$I,$G53,Prices!$H:$H,"Product NA")&gt;0),"",(X53+(Y53*($E53/1000))))</f>
        <v>6.07</v>
      </c>
      <c r="AA53" s="89">
        <f t="shared" si="5"/>
        <v>0.39455000000000001</v>
      </c>
      <c r="AB53" s="90">
        <f t="shared" si="6"/>
        <v>6.46455</v>
      </c>
      <c r="AC53" s="90">
        <f t="shared" si="7"/>
        <v>6.46455</v>
      </c>
      <c r="AE53" s="88">
        <f>IF(OR(COUNTIFS(Prices!$D:$D,$AE$12,Prices!$A:$A,$B53,Prices!$I:$I,$G53)=0,COUNTIFS(Prices!$D:$D,$AE$12,Prices!$A:$A,$B53,Prices!$I:$I,$G53,Prices!$G:$G,"Product NA")&gt;0),0,SUMIFS(Prices!$G:$G,Prices!$D:$D,$AE$12,Prices!$A:$A,$B53,Prices!$I:$I,$G53))</f>
        <v>0</v>
      </c>
      <c r="AF53" s="88">
        <f>IF(OR(COUNTIFS(Prices!$D:$D,$AE$12,Prices!$A:$A,$B53,Prices!$I:$I,$G53)=0,COUNTIFS(Prices!$D:$D,$AE$12,Prices!$A:$A,$B53,Prices!$I:$I,$G53,Prices!$H:$H,"Product NA")&gt;0),0,SUMIFS(Prices!$H:$H,Prices!$D:$D,$AE$12,Prices!$A:$A,$B53,Prices!$I:$I,$G53))</f>
        <v>0</v>
      </c>
      <c r="AG53" s="89">
        <f>IF(OR($C53=0,$E53=0,COUNTIFS(Prices!$D:$D,$AE$12,Prices!$A:$A,$B53,Prices!$I:$I,$G53,Prices!$H:$H,"Product NA")&gt;0),"",(AE53+(AF53*($E53/1000))))</f>
        <v>0</v>
      </c>
      <c r="AH53" s="89">
        <f t="shared" si="8"/>
        <v>0</v>
      </c>
      <c r="AI53" s="90">
        <f t="shared" si="9"/>
        <v>0</v>
      </c>
      <c r="AJ53" s="90">
        <f t="shared" si="10"/>
        <v>0</v>
      </c>
    </row>
    <row r="54" spans="2:36" x14ac:dyDescent="0.35">
      <c r="B54" s="87" t="s">
        <v>49</v>
      </c>
      <c r="C54" s="66">
        <v>1</v>
      </c>
      <c r="D54" s="66">
        <v>1</v>
      </c>
      <c r="E54" s="66">
        <v>300</v>
      </c>
      <c r="G54" s="75" t="str">
        <f t="shared" si="11"/>
        <v>0-500g</v>
      </c>
      <c r="I54" s="88">
        <f>IF(OR(COUNTIFS(Prices!$D:$D,$I$12,Prices!$A:$A,$B54,Prices!$I:$I,$G54)=0,COUNTIFS(Prices!$D:$D,$I$12,Prices!$A:$A,$B54,Prices!$I:$I,$G54,Prices!$G:$G,"Product NA")&gt;0),0,SUMIFS(Prices!$G:$G,Prices!$D:$D,$I$12,Prices!$A:$A,$B54,Prices!$I:$I,$G54))</f>
        <v>0.65</v>
      </c>
      <c r="J54" s="88">
        <f>IF(OR(COUNTIFS(Prices!$D:$D,$I$12,Prices!$A:$A,$B54,Prices!$I:$I,$G54)=0,COUNTIFS(Prices!$D:$D,$I$12,Prices!$A:$A,$B54,Prices!$I:$I,$G54,Prices!$H:$H,"Product NA")&gt;0),0,SUMIFS(Prices!$H:$H,Prices!$D:$D,$I$12,Prices!$A:$A,$B54,Prices!$I:$I,$G54))</f>
        <v>15.47</v>
      </c>
      <c r="K54" s="89">
        <f>IF(OR($C54=0,$E54=0,COUNTIFS(Prices!$D:$D,$I$12,Prices!$A:$A,$B54,Prices!$I:$I,$G54,Prices!$H:$H,"Product NA")&gt;0),"",(I54+(J54*($E54/1000))))</f>
        <v>5.2910000000000004</v>
      </c>
      <c r="L54" s="89">
        <f>K54*-(INDEX(VRDs!$H$3:$J$12, MATCH($I$12, VRDs!$A$3:$A$12, 0), MATCH($D54, INDEX(VRDs!$E$3:$G$12, MATCH($I$12, VRDs!$A$3:$A$12, 0), 0), 1)))</f>
        <v>0</v>
      </c>
      <c r="M54" s="89">
        <f t="shared" si="12"/>
        <v>0.34391500000000003</v>
      </c>
      <c r="N54" s="90">
        <f t="shared" si="0"/>
        <v>5.6349150000000003</v>
      </c>
      <c r="O54" s="90">
        <f t="shared" si="1"/>
        <v>5.6349150000000003</v>
      </c>
      <c r="P54" s="91"/>
      <c r="Q54" s="88">
        <f>IF(OR(COUNTIFS(Prices!$D:$D,$Q$12,Prices!$A:$A,$B54,Prices!$I:$I,$G54)=0,COUNTIFS(Prices!$D:$D,$Q$12,Prices!$A:$A,$B54,Prices!$I:$I,$G54,Prices!$G:$G,"Product NA")&gt;0),0,SUMIFS(Prices!$G:$G,Prices!$D:$D,$Q$12,Prices!$A:$A,$B54,Prices!$I:$I,$G54))</f>
        <v>0</v>
      </c>
      <c r="R54" s="88">
        <f>IF(OR(COUNTIFS(Prices!$D:$D,$Q$12,Prices!$A:$A,$B54,Prices!$I:$I,$G54)=0,COUNTIFS(Prices!$D:$D,$Q$12,Prices!$A:$A,$B54,Prices!$I:$I,$G54,Prices!$H:$H,"Product NA")&gt;0),0,SUMIFS(Prices!$H:$H,Prices!$D:$D,$Q$12,Prices!$A:$A,$B54,Prices!$I:$I,$G54))</f>
        <v>0</v>
      </c>
      <c r="S54" s="89">
        <f>IF(OR($C54=0,$E54=0,COUNTIFS(Prices!$D:$D,$Q$12,Prices!$A:$A,$B54,Prices!$I:$I,$G54,Prices!$H:$H,"Product NA")&gt;0),"",(Q54+(R54*($E54/1000))))</f>
        <v>0</v>
      </c>
      <c r="T54" s="89">
        <f t="shared" si="2"/>
        <v>0</v>
      </c>
      <c r="U54" s="90">
        <f t="shared" si="3"/>
        <v>0</v>
      </c>
      <c r="V54" s="90">
        <f t="shared" si="4"/>
        <v>0</v>
      </c>
      <c r="X54" s="88">
        <f>IF(OR(COUNTIFS(Prices!$D:$D,$X$12,Prices!$A:$A,$B54,Prices!$I:$I,$G54)=0,COUNTIFS(Prices!$D:$D,$X$12,Prices!$A:$A,$B54,Prices!$I:$I,$G54,Prices!$G:$G,"Product NA")&gt;0),0,SUMIFS(Prices!$G:$G,Prices!$D:$D,$X$12,Prices!$A:$A,$B54,Prices!$I:$I,$G54))</f>
        <v>0</v>
      </c>
      <c r="Y54" s="88">
        <f>IF(OR(COUNTIFS(Prices!$D:$D,$X$12,Prices!$A:$A,$B54,Prices!$I:$I,$G54)=0,COUNTIFS(Prices!$D:$D,$X$12,Prices!$A:$A,$B54,Prices!$I:$I,$G54,Prices!$H:$H,"Product NA")&gt;0),0,SUMIFS(Prices!$H:$H,Prices!$D:$D,$X$12,Prices!$A:$A,$B54,Prices!$I:$I,$G54))</f>
        <v>0</v>
      </c>
      <c r="Z54" s="89">
        <f>IF(OR($C54=0,$E54=0,COUNTIFS(Prices!$D:$D,$X$12,Prices!$A:$A,$B54,Prices!$I:$I,$G54,Prices!$H:$H,"Product NA")&gt;0),"",(X54+(Y54*($E54/1000))))</f>
        <v>0</v>
      </c>
      <c r="AA54" s="89">
        <f t="shared" si="5"/>
        <v>0</v>
      </c>
      <c r="AB54" s="90">
        <f t="shared" si="6"/>
        <v>0</v>
      </c>
      <c r="AC54" s="90">
        <f t="shared" si="7"/>
        <v>0</v>
      </c>
      <c r="AE54" s="88">
        <f>IF(OR(COUNTIFS(Prices!$D:$D,$AE$12,Prices!$A:$A,$B54,Prices!$I:$I,$G54)=0,COUNTIFS(Prices!$D:$D,$AE$12,Prices!$A:$A,$B54,Prices!$I:$I,$G54,Prices!$G:$G,"Product NA")&gt;0),0,SUMIFS(Prices!$G:$G,Prices!$D:$D,$AE$12,Prices!$A:$A,$B54,Prices!$I:$I,$G54))</f>
        <v>6.3000000000000007</v>
      </c>
      <c r="AF54" s="88">
        <f>IF(OR(COUNTIFS(Prices!$D:$D,$AE$12,Prices!$A:$A,$B54,Prices!$I:$I,$G54)=0,COUNTIFS(Prices!$D:$D,$AE$12,Prices!$A:$A,$B54,Prices!$I:$I,$G54,Prices!$H:$H,"Product NA")&gt;0),0,SUMIFS(Prices!$H:$H,Prices!$D:$D,$AE$12,Prices!$A:$A,$B54,Prices!$I:$I,$G54))</f>
        <v>9.6000000000000014</v>
      </c>
      <c r="AG54" s="89">
        <f>IF(OR($C54=0,$E54=0,COUNTIFS(Prices!$D:$D,$AE$12,Prices!$A:$A,$B54,Prices!$I:$I,$G54,Prices!$H:$H,"Product NA")&gt;0),"",(AE54+(AF54*($E54/1000))))</f>
        <v>9.1800000000000015</v>
      </c>
      <c r="AH54" s="89">
        <f t="shared" si="8"/>
        <v>0.59670000000000012</v>
      </c>
      <c r="AI54" s="90">
        <f t="shared" si="9"/>
        <v>9.7767000000000017</v>
      </c>
      <c r="AJ54" s="90">
        <f t="shared" si="10"/>
        <v>9.7767000000000017</v>
      </c>
    </row>
    <row r="55" spans="2:36" x14ac:dyDescent="0.35">
      <c r="B55" s="87" t="s">
        <v>50</v>
      </c>
      <c r="C55" s="66">
        <v>1</v>
      </c>
      <c r="D55" s="66">
        <v>1</v>
      </c>
      <c r="E55" s="66">
        <v>300</v>
      </c>
      <c r="G55" s="75" t="str">
        <f t="shared" si="11"/>
        <v>0-500g</v>
      </c>
      <c r="I55" s="88">
        <f>IF(OR(COUNTIFS(Prices!$D:$D,$I$12,Prices!$A:$A,$B55,Prices!$I:$I,$G55)=0,COUNTIFS(Prices!$D:$D,$I$12,Prices!$A:$A,$B55,Prices!$I:$I,$G55,Prices!$G:$G,"Product NA")&gt;0),0,SUMIFS(Prices!$G:$G,Prices!$D:$D,$I$12,Prices!$A:$A,$B55,Prices!$I:$I,$G55))</f>
        <v>0.43</v>
      </c>
      <c r="J55" s="88">
        <f>IF(OR(COUNTIFS(Prices!$D:$D,$I$12,Prices!$A:$A,$B55,Prices!$I:$I,$G55)=0,COUNTIFS(Prices!$D:$D,$I$12,Prices!$A:$A,$B55,Prices!$I:$I,$G55,Prices!$H:$H,"Product NA")&gt;0),0,SUMIFS(Prices!$H:$H,Prices!$D:$D,$I$12,Prices!$A:$A,$B55,Prices!$I:$I,$G55))</f>
        <v>15.88</v>
      </c>
      <c r="K55" s="89">
        <f>IF(OR($C55=0,$E55=0,COUNTIFS(Prices!$D:$D,$I$12,Prices!$A:$A,$B55,Prices!$I:$I,$G55,Prices!$H:$H,"Product NA")&gt;0),"",(I55+(J55*($E55/1000))))</f>
        <v>5.194</v>
      </c>
      <c r="L55" s="89">
        <f>K55*-(INDEX(VRDs!$H$3:$J$12, MATCH($I$12, VRDs!$A$3:$A$12, 0), MATCH($D55, INDEX(VRDs!$E$3:$G$12, MATCH($I$12, VRDs!$A$3:$A$12, 0), 0), 1)))</f>
        <v>0</v>
      </c>
      <c r="M55" s="89">
        <f t="shared" si="12"/>
        <v>0.33761000000000002</v>
      </c>
      <c r="N55" s="90">
        <f t="shared" si="0"/>
        <v>5.5316099999999997</v>
      </c>
      <c r="O55" s="90">
        <f t="shared" si="1"/>
        <v>5.5316099999999997</v>
      </c>
      <c r="P55" s="91"/>
      <c r="Q55" s="88">
        <f>IF(OR(COUNTIFS(Prices!$D:$D,$Q$12,Prices!$A:$A,$B55,Prices!$I:$I,$G55)=0,COUNTIFS(Prices!$D:$D,$Q$12,Prices!$A:$A,$B55,Prices!$I:$I,$G55,Prices!$G:$G,"Product NA")&gt;0),0,SUMIFS(Prices!$G:$G,Prices!$D:$D,$Q$12,Prices!$A:$A,$B55,Prices!$I:$I,$G55))</f>
        <v>0</v>
      </c>
      <c r="R55" s="88">
        <f>IF(OR(COUNTIFS(Prices!$D:$D,$Q$12,Prices!$A:$A,$B55,Prices!$I:$I,$G55)=0,COUNTIFS(Prices!$D:$D,$Q$12,Prices!$A:$A,$B55,Prices!$I:$I,$G55,Prices!$H:$H,"Product NA")&gt;0),0,SUMIFS(Prices!$H:$H,Prices!$D:$D,$Q$12,Prices!$A:$A,$B55,Prices!$I:$I,$G55))</f>
        <v>0</v>
      </c>
      <c r="S55" s="89">
        <f>IF(OR($C55=0,$E55=0,COUNTIFS(Prices!$D:$D,$Q$12,Prices!$A:$A,$B55,Prices!$I:$I,$G55,Prices!$H:$H,"Product NA")&gt;0),"",(Q55+(R55*($E55/1000))))</f>
        <v>0</v>
      </c>
      <c r="T55" s="89">
        <f t="shared" si="2"/>
        <v>0</v>
      </c>
      <c r="U55" s="90">
        <f t="shared" si="3"/>
        <v>0</v>
      </c>
      <c r="V55" s="90">
        <f t="shared" si="4"/>
        <v>0</v>
      </c>
      <c r="X55" s="88">
        <f>IF(OR(COUNTIFS(Prices!$D:$D,$X$12,Prices!$A:$A,$B55,Prices!$I:$I,$G55)=0,COUNTIFS(Prices!$D:$D,$X$12,Prices!$A:$A,$B55,Prices!$I:$I,$G55,Prices!$G:$G,"Product NA")&gt;0),0,SUMIFS(Prices!$G:$G,Prices!$D:$D,$X$12,Prices!$A:$A,$B55,Prices!$I:$I,$G55))</f>
        <v>6.3000000000000007</v>
      </c>
      <c r="Y55" s="88">
        <f>IF(OR(COUNTIFS(Prices!$D:$D,$X$12,Prices!$A:$A,$B55,Prices!$I:$I,$G55)=0,COUNTIFS(Prices!$D:$D,$X$12,Prices!$A:$A,$B55,Prices!$I:$I,$G55,Prices!$H:$H,"Product NA")&gt;0),0,SUMIFS(Prices!$H:$H,Prices!$D:$D,$X$12,Prices!$A:$A,$B55,Prices!$I:$I,$G55))</f>
        <v>9.6000000000000014</v>
      </c>
      <c r="Z55" s="89">
        <f>IF(OR($C55=0,$E55=0,COUNTIFS(Prices!$D:$D,$X$12,Prices!$A:$A,$B55,Prices!$I:$I,$G55,Prices!$H:$H,"Product NA")&gt;0),"",(X55+(Y55*($E55/1000))))</f>
        <v>9.1800000000000015</v>
      </c>
      <c r="AA55" s="89">
        <f t="shared" si="5"/>
        <v>0.59670000000000012</v>
      </c>
      <c r="AB55" s="90">
        <f t="shared" si="6"/>
        <v>9.7767000000000017</v>
      </c>
      <c r="AC55" s="90">
        <f t="shared" si="7"/>
        <v>9.7767000000000017</v>
      </c>
      <c r="AE55" s="88">
        <f>IF(OR(COUNTIFS(Prices!$D:$D,$AE$12,Prices!$A:$A,$B55,Prices!$I:$I,$G55)=0,COUNTIFS(Prices!$D:$D,$AE$12,Prices!$A:$A,$B55,Prices!$I:$I,$G55,Prices!$G:$G,"Product NA")&gt;0),0,SUMIFS(Prices!$G:$G,Prices!$D:$D,$AE$12,Prices!$A:$A,$B55,Prices!$I:$I,$G55))</f>
        <v>0</v>
      </c>
      <c r="AF55" s="88">
        <f>IF(OR(COUNTIFS(Prices!$D:$D,$AE$12,Prices!$A:$A,$B55,Prices!$I:$I,$G55)=0,COUNTIFS(Prices!$D:$D,$AE$12,Prices!$A:$A,$B55,Prices!$I:$I,$G55,Prices!$H:$H,"Product NA")&gt;0),0,SUMIFS(Prices!$H:$H,Prices!$D:$D,$AE$12,Prices!$A:$A,$B55,Prices!$I:$I,$G55))</f>
        <v>0</v>
      </c>
      <c r="AG55" s="89">
        <f>IF(OR($C55=0,$E55=0,COUNTIFS(Prices!$D:$D,$AE$12,Prices!$A:$A,$B55,Prices!$I:$I,$G55,Prices!$H:$H,"Product NA")&gt;0),"",(AE55+(AF55*($E55/1000))))</f>
        <v>0</v>
      </c>
      <c r="AH55" s="89">
        <f t="shared" si="8"/>
        <v>0</v>
      </c>
      <c r="AI55" s="90">
        <f t="shared" si="9"/>
        <v>0</v>
      </c>
      <c r="AJ55" s="90">
        <f t="shared" si="10"/>
        <v>0</v>
      </c>
    </row>
    <row r="56" spans="2:36" x14ac:dyDescent="0.35">
      <c r="B56" s="87" t="s">
        <v>51</v>
      </c>
      <c r="C56" s="66">
        <v>1</v>
      </c>
      <c r="D56" s="66">
        <v>1</v>
      </c>
      <c r="E56" s="66">
        <v>300</v>
      </c>
      <c r="G56" s="75" t="str">
        <f t="shared" si="11"/>
        <v>0-500g</v>
      </c>
      <c r="I56" s="88">
        <f>IF(OR(COUNTIFS(Prices!$D:$D,$I$12,Prices!$A:$A,$B56,Prices!$I:$I,$G56)=0,COUNTIFS(Prices!$D:$D,$I$12,Prices!$A:$A,$B56,Prices!$I:$I,$G56,Prices!$G:$G,"Product NA")&gt;0),0,SUMIFS(Prices!$G:$G,Prices!$D:$D,$I$12,Prices!$A:$A,$B56,Prices!$I:$I,$G56))</f>
        <v>0.65</v>
      </c>
      <c r="J56" s="88">
        <f>IF(OR(COUNTIFS(Prices!$D:$D,$I$12,Prices!$A:$A,$B56,Prices!$I:$I,$G56)=0,COUNTIFS(Prices!$D:$D,$I$12,Prices!$A:$A,$B56,Prices!$I:$I,$G56,Prices!$H:$H,"Product NA")&gt;0),0,SUMIFS(Prices!$H:$H,Prices!$D:$D,$I$12,Prices!$A:$A,$B56,Prices!$I:$I,$G56))</f>
        <v>15.47</v>
      </c>
      <c r="K56" s="89">
        <f>IF(OR($C56=0,$E56=0,COUNTIFS(Prices!$D:$D,$I$12,Prices!$A:$A,$B56,Prices!$I:$I,$G56,Prices!$H:$H,"Product NA")&gt;0),"",(I56+(J56*($E56/1000))))</f>
        <v>5.2910000000000004</v>
      </c>
      <c r="L56" s="89">
        <f>K56*-(INDEX(VRDs!$H$3:$J$12, MATCH($I$12, VRDs!$A$3:$A$12, 0), MATCH($D56, INDEX(VRDs!$E$3:$G$12, MATCH($I$12, VRDs!$A$3:$A$12, 0), 0), 1)))</f>
        <v>0</v>
      </c>
      <c r="M56" s="89">
        <f t="shared" si="12"/>
        <v>0.34391500000000003</v>
      </c>
      <c r="N56" s="90">
        <f t="shared" si="0"/>
        <v>5.6349150000000003</v>
      </c>
      <c r="O56" s="90">
        <f t="shared" si="1"/>
        <v>5.6349150000000003</v>
      </c>
      <c r="P56" s="91"/>
      <c r="Q56" s="88">
        <f>IF(OR(COUNTIFS(Prices!$D:$D,$Q$12,Prices!$A:$A,$B56,Prices!$I:$I,$G56)=0,COUNTIFS(Prices!$D:$D,$Q$12,Prices!$A:$A,$B56,Prices!$I:$I,$G56,Prices!$G:$G,"Product NA")&gt;0),0,SUMIFS(Prices!$G:$G,Prices!$D:$D,$Q$12,Prices!$A:$A,$B56,Prices!$I:$I,$G56))</f>
        <v>0</v>
      </c>
      <c r="R56" s="88">
        <f>IF(OR(COUNTIFS(Prices!$D:$D,$Q$12,Prices!$A:$A,$B56,Prices!$I:$I,$G56)=0,COUNTIFS(Prices!$D:$D,$Q$12,Prices!$A:$A,$B56,Prices!$I:$I,$G56,Prices!$H:$H,"Product NA")&gt;0),0,SUMIFS(Prices!$H:$H,Prices!$D:$D,$Q$12,Prices!$A:$A,$B56,Prices!$I:$I,$G56))</f>
        <v>0</v>
      </c>
      <c r="S56" s="89">
        <f>IF(OR($C56=0,$E56=0,COUNTIFS(Prices!$D:$D,$Q$12,Prices!$A:$A,$B56,Prices!$I:$I,$G56,Prices!$H:$H,"Product NA")&gt;0),"",(Q56+(R56*($E56/1000))))</f>
        <v>0</v>
      </c>
      <c r="T56" s="89">
        <f t="shared" si="2"/>
        <v>0</v>
      </c>
      <c r="U56" s="90">
        <f t="shared" si="3"/>
        <v>0</v>
      </c>
      <c r="V56" s="90">
        <f t="shared" si="4"/>
        <v>0</v>
      </c>
      <c r="X56" s="88">
        <f>IF(OR(COUNTIFS(Prices!$D:$D,$X$12,Prices!$A:$A,$B56,Prices!$I:$I,$G56)=0,COUNTIFS(Prices!$D:$D,$X$12,Prices!$A:$A,$B56,Prices!$I:$I,$G56,Prices!$G:$G,"Product NA")&gt;0),0,SUMIFS(Prices!$G:$G,Prices!$D:$D,$X$12,Prices!$A:$A,$B56,Prices!$I:$I,$G56))</f>
        <v>0</v>
      </c>
      <c r="Y56" s="88">
        <f>IF(OR(COUNTIFS(Prices!$D:$D,$X$12,Prices!$A:$A,$B56,Prices!$I:$I,$G56)=0,COUNTIFS(Prices!$D:$D,$X$12,Prices!$A:$A,$B56,Prices!$I:$I,$G56,Prices!$H:$H,"Product NA")&gt;0),0,SUMIFS(Prices!$H:$H,Prices!$D:$D,$X$12,Prices!$A:$A,$B56,Prices!$I:$I,$G56))</f>
        <v>0</v>
      </c>
      <c r="Z56" s="89">
        <f>IF(OR($C56=0,$E56=0,COUNTIFS(Prices!$D:$D,$X$12,Prices!$A:$A,$B56,Prices!$I:$I,$G56,Prices!$H:$H,"Product NA")&gt;0),"",(X56+(Y56*($E56/1000))))</f>
        <v>0</v>
      </c>
      <c r="AA56" s="89">
        <f t="shared" si="5"/>
        <v>0</v>
      </c>
      <c r="AB56" s="90">
        <f t="shared" si="6"/>
        <v>0</v>
      </c>
      <c r="AC56" s="90">
        <f t="shared" si="7"/>
        <v>0</v>
      </c>
      <c r="AE56" s="88">
        <f>IF(OR(COUNTIFS(Prices!$D:$D,$AE$12,Prices!$A:$A,$B56,Prices!$I:$I,$G56)=0,COUNTIFS(Prices!$D:$D,$AE$12,Prices!$A:$A,$B56,Prices!$I:$I,$G56,Prices!$G:$G,"Product NA")&gt;0),0,SUMIFS(Prices!$G:$G,Prices!$D:$D,$AE$12,Prices!$A:$A,$B56,Prices!$I:$I,$G56))</f>
        <v>6.3000000000000007</v>
      </c>
      <c r="AF56" s="88">
        <f>IF(OR(COUNTIFS(Prices!$D:$D,$AE$12,Prices!$A:$A,$B56,Prices!$I:$I,$G56)=0,COUNTIFS(Prices!$D:$D,$AE$12,Prices!$A:$A,$B56,Prices!$I:$I,$G56,Prices!$H:$H,"Product NA")&gt;0),0,SUMIFS(Prices!$H:$H,Prices!$D:$D,$AE$12,Prices!$A:$A,$B56,Prices!$I:$I,$G56))</f>
        <v>9.6000000000000014</v>
      </c>
      <c r="AG56" s="89">
        <f>IF(OR($C56=0,$E56=0,COUNTIFS(Prices!$D:$D,$AE$12,Prices!$A:$A,$B56,Prices!$I:$I,$G56,Prices!$H:$H,"Product NA")&gt;0),"",(AE56+(AF56*($E56/1000))))</f>
        <v>9.1800000000000015</v>
      </c>
      <c r="AH56" s="89">
        <f t="shared" si="8"/>
        <v>0.59670000000000012</v>
      </c>
      <c r="AI56" s="90">
        <f t="shared" si="9"/>
        <v>9.7767000000000017</v>
      </c>
      <c r="AJ56" s="90">
        <f t="shared" si="10"/>
        <v>9.7767000000000017</v>
      </c>
    </row>
    <row r="57" spans="2:36" x14ac:dyDescent="0.35">
      <c r="B57" s="87" t="s">
        <v>52</v>
      </c>
      <c r="C57" s="66">
        <v>1</v>
      </c>
      <c r="D57" s="66">
        <v>1</v>
      </c>
      <c r="E57" s="66">
        <v>300</v>
      </c>
      <c r="G57" s="75" t="str">
        <f t="shared" si="11"/>
        <v>0-500g</v>
      </c>
      <c r="I57" s="88">
        <f>IF(OR(COUNTIFS(Prices!$D:$D,$I$12,Prices!$A:$A,$B57,Prices!$I:$I,$G57)=0,COUNTIFS(Prices!$D:$D,$I$12,Prices!$A:$A,$B57,Prices!$I:$I,$G57,Prices!$G:$G,"Product NA")&gt;0),0,SUMIFS(Prices!$G:$G,Prices!$D:$D,$I$12,Prices!$A:$A,$B57,Prices!$I:$I,$G57))</f>
        <v>0.65</v>
      </c>
      <c r="J57" s="88">
        <f>IF(OR(COUNTIFS(Prices!$D:$D,$I$12,Prices!$A:$A,$B57,Prices!$I:$I,$G57)=0,COUNTIFS(Prices!$D:$D,$I$12,Prices!$A:$A,$B57,Prices!$I:$I,$G57,Prices!$H:$H,"Product NA")&gt;0),0,SUMIFS(Prices!$H:$H,Prices!$D:$D,$I$12,Prices!$A:$A,$B57,Prices!$I:$I,$G57))</f>
        <v>15.47</v>
      </c>
      <c r="K57" s="89">
        <f>IF(OR($C57=0,$E57=0,COUNTIFS(Prices!$D:$D,$I$12,Prices!$A:$A,$B57,Prices!$I:$I,$G57,Prices!$H:$H,"Product NA")&gt;0),"",(I57+(J57*($E57/1000))))</f>
        <v>5.2910000000000004</v>
      </c>
      <c r="L57" s="89">
        <f>K57*-(INDEX(VRDs!$H$3:$J$12, MATCH($I$12, VRDs!$A$3:$A$12, 0), MATCH($D57, INDEX(VRDs!$E$3:$G$12, MATCH($I$12, VRDs!$A$3:$A$12, 0), 0), 1)))</f>
        <v>0</v>
      </c>
      <c r="M57" s="89">
        <f t="shared" si="12"/>
        <v>0.34391500000000003</v>
      </c>
      <c r="N57" s="90">
        <f t="shared" si="0"/>
        <v>5.6349150000000003</v>
      </c>
      <c r="O57" s="90">
        <f t="shared" si="1"/>
        <v>5.6349150000000003</v>
      </c>
      <c r="P57" s="91"/>
      <c r="Q57" s="88">
        <f>IF(OR(COUNTIFS(Prices!$D:$D,$Q$12,Prices!$A:$A,$B57,Prices!$I:$I,$G57)=0,COUNTIFS(Prices!$D:$D,$Q$12,Prices!$A:$A,$B57,Prices!$I:$I,$G57,Prices!$G:$G,"Product NA")&gt;0),0,SUMIFS(Prices!$G:$G,Prices!$D:$D,$Q$12,Prices!$A:$A,$B57,Prices!$I:$I,$G57))</f>
        <v>0</v>
      </c>
      <c r="R57" s="88">
        <f>IF(OR(COUNTIFS(Prices!$D:$D,$Q$12,Prices!$A:$A,$B57,Prices!$I:$I,$G57)=0,COUNTIFS(Prices!$D:$D,$Q$12,Prices!$A:$A,$B57,Prices!$I:$I,$G57,Prices!$H:$H,"Product NA")&gt;0),0,SUMIFS(Prices!$H:$H,Prices!$D:$D,$Q$12,Prices!$A:$A,$B57,Prices!$I:$I,$G57))</f>
        <v>0</v>
      </c>
      <c r="S57" s="89">
        <f>IF(OR($C57=0,$E57=0,COUNTIFS(Prices!$D:$D,$Q$12,Prices!$A:$A,$B57,Prices!$I:$I,$G57,Prices!$H:$H,"Product NA")&gt;0),"",(Q57+(R57*($E57/1000))))</f>
        <v>0</v>
      </c>
      <c r="T57" s="89">
        <f t="shared" si="2"/>
        <v>0</v>
      </c>
      <c r="U57" s="90">
        <f t="shared" si="3"/>
        <v>0</v>
      </c>
      <c r="V57" s="90">
        <f t="shared" si="4"/>
        <v>0</v>
      </c>
      <c r="X57" s="88">
        <f>IF(OR(COUNTIFS(Prices!$D:$D,$X$12,Prices!$A:$A,$B57,Prices!$I:$I,$G57)=0,COUNTIFS(Prices!$D:$D,$X$12,Prices!$A:$A,$B57,Prices!$I:$I,$G57,Prices!$G:$G,"Product NA")&gt;0),0,SUMIFS(Prices!$G:$G,Prices!$D:$D,$X$12,Prices!$A:$A,$B57,Prices!$I:$I,$G57))</f>
        <v>0</v>
      </c>
      <c r="Y57" s="88">
        <f>IF(OR(COUNTIFS(Prices!$D:$D,$X$12,Prices!$A:$A,$B57,Prices!$I:$I,$G57)=0,COUNTIFS(Prices!$D:$D,$X$12,Prices!$A:$A,$B57,Prices!$I:$I,$G57,Prices!$H:$H,"Product NA")&gt;0),0,SUMIFS(Prices!$H:$H,Prices!$D:$D,$X$12,Prices!$A:$A,$B57,Prices!$I:$I,$G57))</f>
        <v>0</v>
      </c>
      <c r="Z57" s="89">
        <f>IF(OR($C57=0,$E57=0,COUNTIFS(Prices!$D:$D,$X$12,Prices!$A:$A,$B57,Prices!$I:$I,$G57,Prices!$H:$H,"Product NA")&gt;0),"",(X57+(Y57*($E57/1000))))</f>
        <v>0</v>
      </c>
      <c r="AA57" s="89">
        <f t="shared" si="5"/>
        <v>0</v>
      </c>
      <c r="AB57" s="90">
        <f t="shared" si="6"/>
        <v>0</v>
      </c>
      <c r="AC57" s="90">
        <f t="shared" si="7"/>
        <v>0</v>
      </c>
      <c r="AE57" s="88">
        <f>IF(OR(COUNTIFS(Prices!$D:$D,$AE$12,Prices!$A:$A,$B57,Prices!$I:$I,$G57)=0,COUNTIFS(Prices!$D:$D,$AE$12,Prices!$A:$A,$B57,Prices!$I:$I,$G57,Prices!$G:$G,"Product NA")&gt;0),0,SUMIFS(Prices!$G:$G,Prices!$D:$D,$AE$12,Prices!$A:$A,$B57,Prices!$I:$I,$G57))</f>
        <v>6.3000000000000007</v>
      </c>
      <c r="AF57" s="88">
        <f>IF(OR(COUNTIFS(Prices!$D:$D,$AE$12,Prices!$A:$A,$B57,Prices!$I:$I,$G57)=0,COUNTIFS(Prices!$D:$D,$AE$12,Prices!$A:$A,$B57,Prices!$I:$I,$G57,Prices!$H:$H,"Product NA")&gt;0),0,SUMIFS(Prices!$H:$H,Prices!$D:$D,$AE$12,Prices!$A:$A,$B57,Prices!$I:$I,$G57))</f>
        <v>9.6000000000000014</v>
      </c>
      <c r="AG57" s="89">
        <f>IF(OR($C57=0,$E57=0,COUNTIFS(Prices!$D:$D,$AE$12,Prices!$A:$A,$B57,Prices!$I:$I,$G57,Prices!$H:$H,"Product NA")&gt;0),"",(AE57+(AF57*($E57/1000))))</f>
        <v>9.1800000000000015</v>
      </c>
      <c r="AH57" s="89">
        <f t="shared" si="8"/>
        <v>0.59670000000000012</v>
      </c>
      <c r="AI57" s="90">
        <f t="shared" si="9"/>
        <v>9.7767000000000017</v>
      </c>
      <c r="AJ57" s="90">
        <f t="shared" si="10"/>
        <v>9.7767000000000017</v>
      </c>
    </row>
    <row r="58" spans="2:36" x14ac:dyDescent="0.35">
      <c r="B58" s="87" t="s">
        <v>53</v>
      </c>
      <c r="C58" s="66">
        <v>1</v>
      </c>
      <c r="D58" s="66">
        <v>1</v>
      </c>
      <c r="E58" s="66">
        <v>300</v>
      </c>
      <c r="G58" s="75" t="str">
        <f t="shared" si="11"/>
        <v>0-500g</v>
      </c>
      <c r="I58" s="88">
        <f>IF(OR(COUNTIFS(Prices!$D:$D,$I$12,Prices!$A:$A,$B58,Prices!$I:$I,$G58)=0,COUNTIFS(Prices!$D:$D,$I$12,Prices!$A:$A,$B58,Prices!$I:$I,$G58,Prices!$G:$G,"Product NA")&gt;0),0,SUMIFS(Prices!$G:$G,Prices!$D:$D,$I$12,Prices!$A:$A,$B58,Prices!$I:$I,$G58))</f>
        <v>0.43</v>
      </c>
      <c r="J58" s="88">
        <f>IF(OR(COUNTIFS(Prices!$D:$D,$I$12,Prices!$A:$A,$B58,Prices!$I:$I,$G58)=0,COUNTIFS(Prices!$D:$D,$I$12,Prices!$A:$A,$B58,Prices!$I:$I,$G58,Prices!$H:$H,"Product NA")&gt;0),0,SUMIFS(Prices!$H:$H,Prices!$D:$D,$I$12,Prices!$A:$A,$B58,Prices!$I:$I,$G58))</f>
        <v>15.88</v>
      </c>
      <c r="K58" s="89">
        <f>IF(OR($C58=0,$E58=0,COUNTIFS(Prices!$D:$D,$I$12,Prices!$A:$A,$B58,Prices!$I:$I,$G58,Prices!$H:$H,"Product NA")&gt;0),"",(I58+(J58*($E58/1000))))</f>
        <v>5.194</v>
      </c>
      <c r="L58" s="89">
        <f>K58*-(INDEX(VRDs!$H$3:$J$12, MATCH($I$12, VRDs!$A$3:$A$12, 0), MATCH($D58, INDEX(VRDs!$E$3:$G$12, MATCH($I$12, VRDs!$A$3:$A$12, 0), 0), 1)))</f>
        <v>0</v>
      </c>
      <c r="M58" s="89">
        <f t="shared" si="12"/>
        <v>0.33761000000000002</v>
      </c>
      <c r="N58" s="90">
        <f t="shared" si="0"/>
        <v>5.5316099999999997</v>
      </c>
      <c r="O58" s="90">
        <f t="shared" si="1"/>
        <v>5.5316099999999997</v>
      </c>
      <c r="P58" s="91"/>
      <c r="Q58" s="88">
        <f>IF(OR(COUNTIFS(Prices!$D:$D,$Q$12,Prices!$A:$A,$B58,Prices!$I:$I,$G58)=0,COUNTIFS(Prices!$D:$D,$Q$12,Prices!$A:$A,$B58,Prices!$I:$I,$G58,Prices!$G:$G,"Product NA")&gt;0),0,SUMIFS(Prices!$G:$G,Prices!$D:$D,$Q$12,Prices!$A:$A,$B58,Prices!$I:$I,$G58))</f>
        <v>0</v>
      </c>
      <c r="R58" s="88">
        <f>IF(OR(COUNTIFS(Prices!$D:$D,$Q$12,Prices!$A:$A,$B58,Prices!$I:$I,$G58)=0,COUNTIFS(Prices!$D:$D,$Q$12,Prices!$A:$A,$B58,Prices!$I:$I,$G58,Prices!$H:$H,"Product NA")&gt;0),0,SUMIFS(Prices!$H:$H,Prices!$D:$D,$Q$12,Prices!$A:$A,$B58,Prices!$I:$I,$G58))</f>
        <v>0</v>
      </c>
      <c r="S58" s="89">
        <f>IF(OR($C58=0,$E58=0,COUNTIFS(Prices!$D:$D,$Q$12,Prices!$A:$A,$B58,Prices!$I:$I,$G58,Prices!$H:$H,"Product NA")&gt;0),"",(Q58+(R58*($E58/1000))))</f>
        <v>0</v>
      </c>
      <c r="T58" s="89">
        <f t="shared" si="2"/>
        <v>0</v>
      </c>
      <c r="U58" s="90">
        <f t="shared" si="3"/>
        <v>0</v>
      </c>
      <c r="V58" s="90">
        <f t="shared" si="4"/>
        <v>0</v>
      </c>
      <c r="X58" s="88">
        <f>IF(OR(COUNTIFS(Prices!$D:$D,$X$12,Prices!$A:$A,$B58,Prices!$I:$I,$G58)=0,COUNTIFS(Prices!$D:$D,$X$12,Prices!$A:$A,$B58,Prices!$I:$I,$G58,Prices!$G:$G,"Product NA")&gt;0),0,SUMIFS(Prices!$G:$G,Prices!$D:$D,$X$12,Prices!$A:$A,$B58,Prices!$I:$I,$G58))</f>
        <v>0</v>
      </c>
      <c r="Y58" s="88">
        <f>IF(OR(COUNTIFS(Prices!$D:$D,$X$12,Prices!$A:$A,$B58,Prices!$I:$I,$G58)=0,COUNTIFS(Prices!$D:$D,$X$12,Prices!$A:$A,$B58,Prices!$I:$I,$G58,Prices!$H:$H,"Product NA")&gt;0),0,SUMIFS(Prices!$H:$H,Prices!$D:$D,$X$12,Prices!$A:$A,$B58,Prices!$I:$I,$G58))</f>
        <v>0</v>
      </c>
      <c r="Z58" s="89">
        <f>IF(OR($C58=0,$E58=0,COUNTIFS(Prices!$D:$D,$X$12,Prices!$A:$A,$B58,Prices!$I:$I,$G58,Prices!$H:$H,"Product NA")&gt;0),"",(X58+(Y58*($E58/1000))))</f>
        <v>0</v>
      </c>
      <c r="AA58" s="89">
        <f t="shared" si="5"/>
        <v>0</v>
      </c>
      <c r="AB58" s="90">
        <f t="shared" si="6"/>
        <v>0</v>
      </c>
      <c r="AC58" s="90">
        <f t="shared" si="7"/>
        <v>0</v>
      </c>
      <c r="AE58" s="88">
        <f>IF(OR(COUNTIFS(Prices!$D:$D,$AE$12,Prices!$A:$A,$B58,Prices!$I:$I,$G58)=0,COUNTIFS(Prices!$D:$D,$AE$12,Prices!$A:$A,$B58,Prices!$I:$I,$G58,Prices!$G:$G,"Product NA")&gt;0),0,SUMIFS(Prices!$G:$G,Prices!$D:$D,$AE$12,Prices!$A:$A,$B58,Prices!$I:$I,$G58))</f>
        <v>6.3000000000000007</v>
      </c>
      <c r="AF58" s="88">
        <f>IF(OR(COUNTIFS(Prices!$D:$D,$AE$12,Prices!$A:$A,$B58,Prices!$I:$I,$G58)=0,COUNTIFS(Prices!$D:$D,$AE$12,Prices!$A:$A,$B58,Prices!$I:$I,$G58,Prices!$H:$H,"Product NA")&gt;0),0,SUMIFS(Prices!$H:$H,Prices!$D:$D,$AE$12,Prices!$A:$A,$B58,Prices!$I:$I,$G58))</f>
        <v>9.6000000000000014</v>
      </c>
      <c r="AG58" s="89">
        <f>IF(OR($C58=0,$E58=0,COUNTIFS(Prices!$D:$D,$AE$12,Prices!$A:$A,$B58,Prices!$I:$I,$G58,Prices!$H:$H,"Product NA")&gt;0),"",(AE58+(AF58*($E58/1000))))</f>
        <v>9.1800000000000015</v>
      </c>
      <c r="AH58" s="89">
        <f t="shared" si="8"/>
        <v>0.59670000000000012</v>
      </c>
      <c r="AI58" s="90">
        <f t="shared" si="9"/>
        <v>9.7767000000000017</v>
      </c>
      <c r="AJ58" s="90">
        <f t="shared" si="10"/>
        <v>9.7767000000000017</v>
      </c>
    </row>
    <row r="59" spans="2:36" x14ac:dyDescent="0.35">
      <c r="B59" s="87" t="s">
        <v>54</v>
      </c>
      <c r="C59" s="66">
        <v>1</v>
      </c>
      <c r="D59" s="66">
        <v>1</v>
      </c>
      <c r="E59" s="66">
        <v>300</v>
      </c>
      <c r="G59" s="75" t="str">
        <f t="shared" si="11"/>
        <v>0-500g</v>
      </c>
      <c r="I59" s="88">
        <f>IF(OR(COUNTIFS(Prices!$D:$D,$I$12,Prices!$A:$A,$B59,Prices!$I:$I,$G59)=0,COUNTIFS(Prices!$D:$D,$I$12,Prices!$A:$A,$B59,Prices!$I:$I,$G59,Prices!$G:$G,"Product NA")&gt;0),0,SUMIFS(Prices!$G:$G,Prices!$D:$D,$I$12,Prices!$A:$A,$B59,Prices!$I:$I,$G59))</f>
        <v>0.97</v>
      </c>
      <c r="J59" s="88">
        <f>IF(OR(COUNTIFS(Prices!$D:$D,$I$12,Prices!$A:$A,$B59,Prices!$I:$I,$G59)=0,COUNTIFS(Prices!$D:$D,$I$12,Prices!$A:$A,$B59,Prices!$I:$I,$G59,Prices!$H:$H,"Product NA")&gt;0),0,SUMIFS(Prices!$H:$H,Prices!$D:$D,$I$12,Prices!$A:$A,$B59,Prices!$I:$I,$G59))</f>
        <v>7.8100000000000005</v>
      </c>
      <c r="K59" s="89">
        <f>IF(OR($C59=0,$E59=0,COUNTIFS(Prices!$D:$D,$I$12,Prices!$A:$A,$B59,Prices!$I:$I,$G59,Prices!$H:$H,"Product NA")&gt;0),"",(I59+(J59*($E59/1000))))</f>
        <v>3.3129999999999997</v>
      </c>
      <c r="L59" s="89">
        <f>K59*-(INDEX(VRDs!$H$3:$J$12, MATCH($I$12, VRDs!$A$3:$A$12, 0), MATCH($D59, INDEX(VRDs!$E$3:$G$12, MATCH($I$12, VRDs!$A$3:$A$12, 0), 0), 1)))</f>
        <v>0</v>
      </c>
      <c r="M59" s="89">
        <f t="shared" si="12"/>
        <v>0.21534499999999998</v>
      </c>
      <c r="N59" s="90">
        <f t="shared" si="0"/>
        <v>3.5283449999999998</v>
      </c>
      <c r="O59" s="90">
        <f t="shared" si="1"/>
        <v>3.5283449999999998</v>
      </c>
      <c r="P59" s="91"/>
      <c r="Q59" s="88">
        <f>IF(OR(COUNTIFS(Prices!$D:$D,$Q$12,Prices!$A:$A,$B59,Prices!$I:$I,$G59)=0,COUNTIFS(Prices!$D:$D,$Q$12,Prices!$A:$A,$B59,Prices!$I:$I,$G59,Prices!$G:$G,"Product NA")&gt;0),0,SUMIFS(Prices!$G:$G,Prices!$D:$D,$Q$12,Prices!$A:$A,$B59,Prices!$I:$I,$G59))</f>
        <v>3.45</v>
      </c>
      <c r="R59" s="88">
        <f>IF(OR(COUNTIFS(Prices!$D:$D,$Q$12,Prices!$A:$A,$B59,Prices!$I:$I,$G59)=0,COUNTIFS(Prices!$D:$D,$Q$12,Prices!$A:$A,$B59,Prices!$I:$I,$G59,Prices!$H:$H,"Product NA")&gt;0),0,SUMIFS(Prices!$H:$H,Prices!$D:$D,$Q$12,Prices!$A:$A,$B59,Prices!$I:$I,$G59))</f>
        <v>4.8500000000000005</v>
      </c>
      <c r="S59" s="89">
        <f>IF(OR($C59=0,$E59=0,COUNTIFS(Prices!$D:$D,$Q$12,Prices!$A:$A,$B59,Prices!$I:$I,$G59,Prices!$H:$H,"Product NA")&gt;0),"",(Q59+(R59*($E59/1000))))</f>
        <v>4.9050000000000002</v>
      </c>
      <c r="T59" s="89">
        <f t="shared" si="2"/>
        <v>0.31882500000000003</v>
      </c>
      <c r="U59" s="90">
        <f t="shared" si="3"/>
        <v>5.2238250000000006</v>
      </c>
      <c r="V59" s="90">
        <f t="shared" si="4"/>
        <v>5.2238250000000006</v>
      </c>
      <c r="X59" s="88">
        <f>IF(OR(COUNTIFS(Prices!$D:$D,$X$12,Prices!$A:$A,$B59,Prices!$I:$I,$G59)=0,COUNTIFS(Prices!$D:$D,$X$12,Prices!$A:$A,$B59,Prices!$I:$I,$G59,Prices!$G:$G,"Product NA")&gt;0),0,SUMIFS(Prices!$G:$G,Prices!$D:$D,$X$12,Prices!$A:$A,$B59,Prices!$I:$I,$G59))</f>
        <v>6.45</v>
      </c>
      <c r="Y59" s="88">
        <f>IF(OR(COUNTIFS(Prices!$D:$D,$X$12,Prices!$A:$A,$B59,Prices!$I:$I,$G59)=0,COUNTIFS(Prices!$D:$D,$X$12,Prices!$A:$A,$B59,Prices!$I:$I,$G59,Prices!$H:$H,"Product NA")&gt;0),0,SUMIFS(Prices!$H:$H,Prices!$D:$D,$X$12,Prices!$A:$A,$B59,Prices!$I:$I,$G59))</f>
        <v>5.3500000000000005</v>
      </c>
      <c r="Z59" s="89">
        <f>IF(OR($C59=0,$E59=0,COUNTIFS(Prices!$D:$D,$X$12,Prices!$A:$A,$B59,Prices!$I:$I,$G59,Prices!$H:$H,"Product NA")&gt;0),"",(X59+(Y59*($E59/1000))))</f>
        <v>8.0549999999999997</v>
      </c>
      <c r="AA59" s="89">
        <f t="shared" si="5"/>
        <v>0.52357500000000001</v>
      </c>
      <c r="AB59" s="90">
        <f t="shared" si="6"/>
        <v>8.578574999999999</v>
      </c>
      <c r="AC59" s="90">
        <f t="shared" si="7"/>
        <v>8.578574999999999</v>
      </c>
      <c r="AE59" s="88">
        <f>IF(OR(COUNTIFS(Prices!$D:$D,$AE$12,Prices!$A:$A,$B59,Prices!$I:$I,$G59)=0,COUNTIFS(Prices!$D:$D,$AE$12,Prices!$A:$A,$B59,Prices!$I:$I,$G59,Prices!$G:$G,"Product NA")&gt;0),0,SUMIFS(Prices!$G:$G,Prices!$D:$D,$AE$12,Prices!$A:$A,$B59,Prices!$I:$I,$G59))</f>
        <v>0</v>
      </c>
      <c r="AF59" s="88">
        <f>IF(OR(COUNTIFS(Prices!$D:$D,$AE$12,Prices!$A:$A,$B59,Prices!$I:$I,$G59)=0,COUNTIFS(Prices!$D:$D,$AE$12,Prices!$A:$A,$B59,Prices!$I:$I,$G59,Prices!$H:$H,"Product NA")&gt;0),0,SUMIFS(Prices!$H:$H,Prices!$D:$D,$AE$12,Prices!$A:$A,$B59,Prices!$I:$I,$G59))</f>
        <v>0</v>
      </c>
      <c r="AG59" s="89">
        <f>IF(OR($C59=0,$E59=0,COUNTIFS(Prices!$D:$D,$AE$12,Prices!$A:$A,$B59,Prices!$I:$I,$G59,Prices!$H:$H,"Product NA")&gt;0),"",(AE59+(AF59*($E59/1000))))</f>
        <v>0</v>
      </c>
      <c r="AH59" s="89">
        <f t="shared" si="8"/>
        <v>0</v>
      </c>
      <c r="AI59" s="90">
        <f t="shared" si="9"/>
        <v>0</v>
      </c>
      <c r="AJ59" s="90">
        <f t="shared" si="10"/>
        <v>0</v>
      </c>
    </row>
    <row r="60" spans="2:36" x14ac:dyDescent="0.35">
      <c r="B60" s="87" t="s">
        <v>55</v>
      </c>
      <c r="C60" s="66">
        <v>1</v>
      </c>
      <c r="D60" s="66">
        <v>1</v>
      </c>
      <c r="E60" s="66">
        <v>300</v>
      </c>
      <c r="G60" s="75" t="str">
        <f t="shared" si="11"/>
        <v>0-500g</v>
      </c>
      <c r="I60" s="88">
        <f>IF(OR(COUNTIFS(Prices!$D:$D,$I$12,Prices!$A:$A,$B60,Prices!$I:$I,$G60)=0,COUNTIFS(Prices!$D:$D,$I$12,Prices!$A:$A,$B60,Prices!$I:$I,$G60,Prices!$G:$G,"Product NA")&gt;0),0,SUMIFS(Prices!$G:$G,Prices!$D:$D,$I$12,Prices!$A:$A,$B60,Prices!$I:$I,$G60))</f>
        <v>0.51</v>
      </c>
      <c r="J60" s="88">
        <f>IF(OR(COUNTIFS(Prices!$D:$D,$I$12,Prices!$A:$A,$B60,Prices!$I:$I,$G60)=0,COUNTIFS(Prices!$D:$D,$I$12,Prices!$A:$A,$B60,Prices!$I:$I,$G60,Prices!$H:$H,"Product NA")&gt;0),0,SUMIFS(Prices!$H:$H,Prices!$D:$D,$I$12,Prices!$A:$A,$B60,Prices!$I:$I,$G60))</f>
        <v>12.67</v>
      </c>
      <c r="K60" s="89">
        <f>IF(OR($C60=0,$E60=0,COUNTIFS(Prices!$D:$D,$I$12,Prices!$A:$A,$B60,Prices!$I:$I,$G60,Prices!$H:$H,"Product NA")&gt;0),"",(I60+(J60*($E60/1000))))</f>
        <v>4.3109999999999999</v>
      </c>
      <c r="L60" s="89">
        <f>K60*-(INDEX(VRDs!$H$3:$J$12, MATCH($I$12, VRDs!$A$3:$A$12, 0), MATCH($D60, INDEX(VRDs!$E$3:$G$12, MATCH($I$12, VRDs!$A$3:$A$12, 0), 0), 1)))</f>
        <v>0</v>
      </c>
      <c r="M60" s="89">
        <f t="shared" si="12"/>
        <v>0.28021499999999999</v>
      </c>
      <c r="N60" s="90">
        <f t="shared" si="0"/>
        <v>4.591215</v>
      </c>
      <c r="O60" s="90">
        <f t="shared" si="1"/>
        <v>4.591215</v>
      </c>
      <c r="P60" s="91"/>
      <c r="Q60" s="88">
        <f>IF(OR(COUNTIFS(Prices!$D:$D,$Q$12,Prices!$A:$A,$B60,Prices!$I:$I,$G60)=0,COUNTIFS(Prices!$D:$D,$Q$12,Prices!$A:$A,$B60,Prices!$I:$I,$G60,Prices!$G:$G,"Product NA")&gt;0),0,SUMIFS(Prices!$G:$G,Prices!$D:$D,$Q$12,Prices!$A:$A,$B60,Prices!$I:$I,$G60))</f>
        <v>0</v>
      </c>
      <c r="R60" s="88">
        <f>IF(OR(COUNTIFS(Prices!$D:$D,$Q$12,Prices!$A:$A,$B60,Prices!$I:$I,$G60)=0,COUNTIFS(Prices!$D:$D,$Q$12,Prices!$A:$A,$B60,Prices!$I:$I,$G60,Prices!$H:$H,"Product NA")&gt;0),0,SUMIFS(Prices!$H:$H,Prices!$D:$D,$Q$12,Prices!$A:$A,$B60,Prices!$I:$I,$G60))</f>
        <v>0</v>
      </c>
      <c r="S60" s="89">
        <f>IF(OR($C60=0,$E60=0,COUNTIFS(Prices!$D:$D,$Q$12,Prices!$A:$A,$B60,Prices!$I:$I,$G60,Prices!$H:$H,"Product NA")&gt;0),"",(Q60+(R60*($E60/1000))))</f>
        <v>0</v>
      </c>
      <c r="T60" s="89">
        <f t="shared" si="2"/>
        <v>0</v>
      </c>
      <c r="U60" s="90">
        <f t="shared" si="3"/>
        <v>0</v>
      </c>
      <c r="V60" s="90">
        <f t="shared" si="4"/>
        <v>0</v>
      </c>
      <c r="X60" s="88">
        <f>IF(OR(COUNTIFS(Prices!$D:$D,$X$12,Prices!$A:$A,$B60,Prices!$I:$I,$G60)=0,COUNTIFS(Prices!$D:$D,$X$12,Prices!$A:$A,$B60,Prices!$I:$I,$G60,Prices!$G:$G,"Product NA")&gt;0),0,SUMIFS(Prices!$G:$G,Prices!$D:$D,$X$12,Prices!$A:$A,$B60,Prices!$I:$I,$G60))</f>
        <v>0</v>
      </c>
      <c r="Y60" s="88">
        <f>IF(OR(COUNTIFS(Prices!$D:$D,$X$12,Prices!$A:$A,$B60,Prices!$I:$I,$G60)=0,COUNTIFS(Prices!$D:$D,$X$12,Prices!$A:$A,$B60,Prices!$I:$I,$G60,Prices!$H:$H,"Product NA")&gt;0),0,SUMIFS(Prices!$H:$H,Prices!$D:$D,$X$12,Prices!$A:$A,$B60,Prices!$I:$I,$G60))</f>
        <v>0</v>
      </c>
      <c r="Z60" s="89">
        <f>IF(OR($C60=0,$E60=0,COUNTIFS(Prices!$D:$D,$X$12,Prices!$A:$A,$B60,Prices!$I:$I,$G60,Prices!$H:$H,"Product NA")&gt;0),"",(X60+(Y60*($E60/1000))))</f>
        <v>0</v>
      </c>
      <c r="AA60" s="89">
        <f t="shared" si="5"/>
        <v>0</v>
      </c>
      <c r="AB60" s="90">
        <f t="shared" si="6"/>
        <v>0</v>
      </c>
      <c r="AC60" s="90">
        <f t="shared" si="7"/>
        <v>0</v>
      </c>
      <c r="AE60" s="88">
        <f>IF(OR(COUNTIFS(Prices!$D:$D,$AE$12,Prices!$A:$A,$B60,Prices!$I:$I,$G60)=0,COUNTIFS(Prices!$D:$D,$AE$12,Prices!$A:$A,$B60,Prices!$I:$I,$G60,Prices!$G:$G,"Product NA")&gt;0),0,SUMIFS(Prices!$G:$G,Prices!$D:$D,$AE$12,Prices!$A:$A,$B60,Prices!$I:$I,$G60))</f>
        <v>6.7</v>
      </c>
      <c r="AF60" s="88">
        <f>IF(OR(COUNTIFS(Prices!$D:$D,$AE$12,Prices!$A:$A,$B60,Prices!$I:$I,$G60)=0,COUNTIFS(Prices!$D:$D,$AE$12,Prices!$A:$A,$B60,Prices!$I:$I,$G60,Prices!$H:$H,"Product NA")&gt;0),0,SUMIFS(Prices!$H:$H,Prices!$D:$D,$AE$12,Prices!$A:$A,$B60,Prices!$I:$I,$G60))</f>
        <v>9.6000000000000014</v>
      </c>
      <c r="AG60" s="89">
        <f>IF(OR($C60=0,$E60=0,COUNTIFS(Prices!$D:$D,$AE$12,Prices!$A:$A,$B60,Prices!$I:$I,$G60,Prices!$H:$H,"Product NA")&gt;0),"",(AE60+(AF60*($E60/1000))))</f>
        <v>9.58</v>
      </c>
      <c r="AH60" s="89">
        <f t="shared" si="8"/>
        <v>0.62270000000000003</v>
      </c>
      <c r="AI60" s="90">
        <f t="shared" si="9"/>
        <v>10.2027</v>
      </c>
      <c r="AJ60" s="90">
        <f t="shared" si="10"/>
        <v>10.2027</v>
      </c>
    </row>
    <row r="61" spans="2:36" x14ac:dyDescent="0.35">
      <c r="B61" s="87" t="s">
        <v>56</v>
      </c>
      <c r="C61" s="66">
        <v>1</v>
      </c>
      <c r="D61" s="66">
        <v>1</v>
      </c>
      <c r="E61" s="66">
        <v>300</v>
      </c>
      <c r="G61" s="75" t="str">
        <f t="shared" si="11"/>
        <v>0-500g</v>
      </c>
      <c r="I61" s="88">
        <f>IF(OR(COUNTIFS(Prices!$D:$D,$I$12,Prices!$A:$A,$B61,Prices!$I:$I,$G61)=0,COUNTIFS(Prices!$D:$D,$I$12,Prices!$A:$A,$B61,Prices!$I:$I,$G61,Prices!$G:$G,"Product NA")&gt;0),0,SUMIFS(Prices!$G:$G,Prices!$D:$D,$I$12,Prices!$A:$A,$B61,Prices!$I:$I,$G61))</f>
        <v>0.43</v>
      </c>
      <c r="J61" s="88">
        <f>IF(OR(COUNTIFS(Prices!$D:$D,$I$12,Prices!$A:$A,$B61,Prices!$I:$I,$G61)=0,COUNTIFS(Prices!$D:$D,$I$12,Prices!$A:$A,$B61,Prices!$I:$I,$G61,Prices!$H:$H,"Product NA")&gt;0),0,SUMIFS(Prices!$H:$H,Prices!$D:$D,$I$12,Prices!$A:$A,$B61,Prices!$I:$I,$G61))</f>
        <v>15.88</v>
      </c>
      <c r="K61" s="89">
        <f>IF(OR($C61=0,$E61=0,COUNTIFS(Prices!$D:$D,$I$12,Prices!$A:$A,$B61,Prices!$I:$I,$G61,Prices!$H:$H,"Product NA")&gt;0),"",(I61+(J61*($E61/1000))))</f>
        <v>5.194</v>
      </c>
      <c r="L61" s="89">
        <f>K61*-(INDEX(VRDs!$H$3:$J$12, MATCH($I$12, VRDs!$A$3:$A$12, 0), MATCH($D61, INDEX(VRDs!$E$3:$G$12, MATCH($I$12, VRDs!$A$3:$A$12, 0), 0), 1)))</f>
        <v>0</v>
      </c>
      <c r="M61" s="89">
        <f t="shared" si="12"/>
        <v>0.33761000000000002</v>
      </c>
      <c r="N61" s="90">
        <f t="shared" si="0"/>
        <v>5.5316099999999997</v>
      </c>
      <c r="O61" s="90">
        <f t="shared" si="1"/>
        <v>5.5316099999999997</v>
      </c>
      <c r="P61" s="91"/>
      <c r="Q61" s="88">
        <f>IF(OR(COUNTIFS(Prices!$D:$D,$Q$12,Prices!$A:$A,$B61,Prices!$I:$I,$G61)=0,COUNTIFS(Prices!$D:$D,$Q$12,Prices!$A:$A,$B61,Prices!$I:$I,$G61,Prices!$G:$G,"Product NA")&gt;0),0,SUMIFS(Prices!$G:$G,Prices!$D:$D,$Q$12,Prices!$A:$A,$B61,Prices!$I:$I,$G61))</f>
        <v>0</v>
      </c>
      <c r="R61" s="88">
        <f>IF(OR(COUNTIFS(Prices!$D:$D,$Q$12,Prices!$A:$A,$B61,Prices!$I:$I,$G61)=0,COUNTIFS(Prices!$D:$D,$Q$12,Prices!$A:$A,$B61,Prices!$I:$I,$G61,Prices!$H:$H,"Product NA")&gt;0),0,SUMIFS(Prices!$H:$H,Prices!$D:$D,$Q$12,Prices!$A:$A,$B61,Prices!$I:$I,$G61))</f>
        <v>0</v>
      </c>
      <c r="S61" s="89">
        <f>IF(OR($C61=0,$E61=0,COUNTIFS(Prices!$D:$D,$Q$12,Prices!$A:$A,$B61,Prices!$I:$I,$G61,Prices!$H:$H,"Product NA")&gt;0),"",(Q61+(R61*($E61/1000))))</f>
        <v>0</v>
      </c>
      <c r="T61" s="89">
        <f t="shared" si="2"/>
        <v>0</v>
      </c>
      <c r="U61" s="90">
        <f t="shared" si="3"/>
        <v>0</v>
      </c>
      <c r="V61" s="90">
        <f t="shared" si="4"/>
        <v>0</v>
      </c>
      <c r="X61" s="88">
        <f>IF(OR(COUNTIFS(Prices!$D:$D,$X$12,Prices!$A:$A,$B61,Prices!$I:$I,$G61)=0,COUNTIFS(Prices!$D:$D,$X$12,Prices!$A:$A,$B61,Prices!$I:$I,$G61,Prices!$G:$G,"Product NA")&gt;0),0,SUMIFS(Prices!$G:$G,Prices!$D:$D,$X$12,Prices!$A:$A,$B61,Prices!$I:$I,$G61))</f>
        <v>0</v>
      </c>
      <c r="Y61" s="88">
        <f>IF(OR(COUNTIFS(Prices!$D:$D,$X$12,Prices!$A:$A,$B61,Prices!$I:$I,$G61)=0,COUNTIFS(Prices!$D:$D,$X$12,Prices!$A:$A,$B61,Prices!$I:$I,$G61,Prices!$H:$H,"Product NA")&gt;0),0,SUMIFS(Prices!$H:$H,Prices!$D:$D,$X$12,Prices!$A:$A,$B61,Prices!$I:$I,$G61))</f>
        <v>0</v>
      </c>
      <c r="Z61" s="89">
        <f>IF(OR($C61=0,$E61=0,COUNTIFS(Prices!$D:$D,$X$12,Prices!$A:$A,$B61,Prices!$I:$I,$G61,Prices!$H:$H,"Product NA")&gt;0),"",(X61+(Y61*($E61/1000))))</f>
        <v>0</v>
      </c>
      <c r="AA61" s="89">
        <f t="shared" si="5"/>
        <v>0</v>
      </c>
      <c r="AB61" s="90">
        <f t="shared" si="6"/>
        <v>0</v>
      </c>
      <c r="AC61" s="90">
        <f t="shared" si="7"/>
        <v>0</v>
      </c>
      <c r="AE61" s="88">
        <f>IF(OR(COUNTIFS(Prices!$D:$D,$AE$12,Prices!$A:$A,$B61,Prices!$I:$I,$G61)=0,COUNTIFS(Prices!$D:$D,$AE$12,Prices!$A:$A,$B61,Prices!$I:$I,$G61,Prices!$G:$G,"Product NA")&gt;0),0,SUMIFS(Prices!$G:$G,Prices!$D:$D,$AE$12,Prices!$A:$A,$B61,Prices!$I:$I,$G61))</f>
        <v>6.3000000000000007</v>
      </c>
      <c r="AF61" s="88">
        <f>IF(OR(COUNTIFS(Prices!$D:$D,$AE$12,Prices!$A:$A,$B61,Prices!$I:$I,$G61)=0,COUNTIFS(Prices!$D:$D,$AE$12,Prices!$A:$A,$B61,Prices!$I:$I,$G61,Prices!$H:$H,"Product NA")&gt;0),0,SUMIFS(Prices!$H:$H,Prices!$D:$D,$AE$12,Prices!$A:$A,$B61,Prices!$I:$I,$G61))</f>
        <v>9.6000000000000014</v>
      </c>
      <c r="AG61" s="89">
        <f>IF(OR($C61=0,$E61=0,COUNTIFS(Prices!$D:$D,$AE$12,Prices!$A:$A,$B61,Prices!$I:$I,$G61,Prices!$H:$H,"Product NA")&gt;0),"",(AE61+(AF61*($E61/1000))))</f>
        <v>9.1800000000000015</v>
      </c>
      <c r="AH61" s="89">
        <f t="shared" si="8"/>
        <v>0.59670000000000012</v>
      </c>
      <c r="AI61" s="90">
        <f t="shared" si="9"/>
        <v>9.7767000000000017</v>
      </c>
      <c r="AJ61" s="90">
        <f t="shared" si="10"/>
        <v>9.7767000000000017</v>
      </c>
    </row>
    <row r="62" spans="2:36" x14ac:dyDescent="0.35">
      <c r="B62" s="87" t="s">
        <v>57</v>
      </c>
      <c r="C62" s="66">
        <v>1</v>
      </c>
      <c r="D62" s="66">
        <v>1</v>
      </c>
      <c r="E62" s="66">
        <v>300</v>
      </c>
      <c r="G62" s="75" t="str">
        <f t="shared" si="11"/>
        <v>0-500g</v>
      </c>
      <c r="I62" s="88">
        <f>IF(OR(COUNTIFS(Prices!$D:$D,$I$12,Prices!$A:$A,$B62,Prices!$I:$I,$G62)=0,COUNTIFS(Prices!$D:$D,$I$12,Prices!$A:$A,$B62,Prices!$I:$I,$G62,Prices!$G:$G,"Product NA")&gt;0),0,SUMIFS(Prices!$G:$G,Prices!$D:$D,$I$12,Prices!$A:$A,$B62,Prices!$I:$I,$G62))</f>
        <v>0.65</v>
      </c>
      <c r="J62" s="88">
        <f>IF(OR(COUNTIFS(Prices!$D:$D,$I$12,Prices!$A:$A,$B62,Prices!$I:$I,$G62)=0,COUNTIFS(Prices!$D:$D,$I$12,Prices!$A:$A,$B62,Prices!$I:$I,$G62,Prices!$H:$H,"Product NA")&gt;0),0,SUMIFS(Prices!$H:$H,Prices!$D:$D,$I$12,Prices!$A:$A,$B62,Prices!$I:$I,$G62))</f>
        <v>15.47</v>
      </c>
      <c r="K62" s="89">
        <f>IF(OR($C62=0,$E62=0,COUNTIFS(Prices!$D:$D,$I$12,Prices!$A:$A,$B62,Prices!$I:$I,$G62,Prices!$H:$H,"Product NA")&gt;0),"",(I62+(J62*($E62/1000))))</f>
        <v>5.2910000000000004</v>
      </c>
      <c r="L62" s="89">
        <f>K62*-(INDEX(VRDs!$H$3:$J$12, MATCH($I$12, VRDs!$A$3:$A$12, 0), MATCH($D62, INDEX(VRDs!$E$3:$G$12, MATCH($I$12, VRDs!$A$3:$A$12, 0), 0), 1)))</f>
        <v>0</v>
      </c>
      <c r="M62" s="89">
        <f t="shared" si="12"/>
        <v>0.34391500000000003</v>
      </c>
      <c r="N62" s="90">
        <f t="shared" si="0"/>
        <v>5.6349150000000003</v>
      </c>
      <c r="O62" s="90">
        <f t="shared" si="1"/>
        <v>5.6349150000000003</v>
      </c>
      <c r="P62" s="91"/>
      <c r="Q62" s="88">
        <f>IF(OR(COUNTIFS(Prices!$D:$D,$Q$12,Prices!$A:$A,$B62,Prices!$I:$I,$G62)=0,COUNTIFS(Prices!$D:$D,$Q$12,Prices!$A:$A,$B62,Prices!$I:$I,$G62,Prices!$G:$G,"Product NA")&gt;0),0,SUMIFS(Prices!$G:$G,Prices!$D:$D,$Q$12,Prices!$A:$A,$B62,Prices!$I:$I,$G62))</f>
        <v>0</v>
      </c>
      <c r="R62" s="88">
        <f>IF(OR(COUNTIFS(Prices!$D:$D,$Q$12,Prices!$A:$A,$B62,Prices!$I:$I,$G62)=0,COUNTIFS(Prices!$D:$D,$Q$12,Prices!$A:$A,$B62,Prices!$I:$I,$G62,Prices!$H:$H,"Product NA")&gt;0),0,SUMIFS(Prices!$H:$H,Prices!$D:$D,$Q$12,Prices!$A:$A,$B62,Prices!$I:$I,$G62))</f>
        <v>0</v>
      </c>
      <c r="S62" s="89">
        <f>IF(OR($C62=0,$E62=0,COUNTIFS(Prices!$D:$D,$Q$12,Prices!$A:$A,$B62,Prices!$I:$I,$G62,Prices!$H:$H,"Product NA")&gt;0),"",(Q62+(R62*($E62/1000))))</f>
        <v>0</v>
      </c>
      <c r="T62" s="89">
        <f t="shared" si="2"/>
        <v>0</v>
      </c>
      <c r="U62" s="90">
        <f t="shared" si="3"/>
        <v>0</v>
      </c>
      <c r="V62" s="90">
        <f t="shared" si="4"/>
        <v>0</v>
      </c>
      <c r="X62" s="88">
        <f>IF(OR(COUNTIFS(Prices!$D:$D,$X$12,Prices!$A:$A,$B62,Prices!$I:$I,$G62)=0,COUNTIFS(Prices!$D:$D,$X$12,Prices!$A:$A,$B62,Prices!$I:$I,$G62,Prices!$G:$G,"Product NA")&gt;0),0,SUMIFS(Prices!$G:$G,Prices!$D:$D,$X$12,Prices!$A:$A,$B62,Prices!$I:$I,$G62))</f>
        <v>0</v>
      </c>
      <c r="Y62" s="88">
        <f>IF(OR(COUNTIFS(Prices!$D:$D,$X$12,Prices!$A:$A,$B62,Prices!$I:$I,$G62)=0,COUNTIFS(Prices!$D:$D,$X$12,Prices!$A:$A,$B62,Prices!$I:$I,$G62,Prices!$H:$H,"Product NA")&gt;0),0,SUMIFS(Prices!$H:$H,Prices!$D:$D,$X$12,Prices!$A:$A,$B62,Prices!$I:$I,$G62))</f>
        <v>0</v>
      </c>
      <c r="Z62" s="89">
        <f>IF(OR($C62=0,$E62=0,COUNTIFS(Prices!$D:$D,$X$12,Prices!$A:$A,$B62,Prices!$I:$I,$G62,Prices!$H:$H,"Product NA")&gt;0),"",(X62+(Y62*($E62/1000))))</f>
        <v>0</v>
      </c>
      <c r="AA62" s="89">
        <f t="shared" si="5"/>
        <v>0</v>
      </c>
      <c r="AB62" s="90">
        <f t="shared" si="6"/>
        <v>0</v>
      </c>
      <c r="AC62" s="90">
        <f t="shared" si="7"/>
        <v>0</v>
      </c>
      <c r="AE62" s="88">
        <f>IF(OR(COUNTIFS(Prices!$D:$D,$AE$12,Prices!$A:$A,$B62,Prices!$I:$I,$G62)=0,COUNTIFS(Prices!$D:$D,$AE$12,Prices!$A:$A,$B62,Prices!$I:$I,$G62,Prices!$G:$G,"Product NA")&gt;0),0,SUMIFS(Prices!$G:$G,Prices!$D:$D,$AE$12,Prices!$A:$A,$B62,Prices!$I:$I,$G62))</f>
        <v>6.3000000000000007</v>
      </c>
      <c r="AF62" s="88">
        <f>IF(OR(COUNTIFS(Prices!$D:$D,$AE$12,Prices!$A:$A,$B62,Prices!$I:$I,$G62)=0,COUNTIFS(Prices!$D:$D,$AE$12,Prices!$A:$A,$B62,Prices!$I:$I,$G62,Prices!$H:$H,"Product NA")&gt;0),0,SUMIFS(Prices!$H:$H,Prices!$D:$D,$AE$12,Prices!$A:$A,$B62,Prices!$I:$I,$G62))</f>
        <v>9.6000000000000014</v>
      </c>
      <c r="AG62" s="89">
        <f>IF(OR($C62=0,$E62=0,COUNTIFS(Prices!$D:$D,$AE$12,Prices!$A:$A,$B62,Prices!$I:$I,$G62,Prices!$H:$H,"Product NA")&gt;0),"",(AE62+(AF62*($E62/1000))))</f>
        <v>9.1800000000000015</v>
      </c>
      <c r="AH62" s="89">
        <f t="shared" si="8"/>
        <v>0.59670000000000012</v>
      </c>
      <c r="AI62" s="90">
        <f t="shared" si="9"/>
        <v>9.7767000000000017</v>
      </c>
      <c r="AJ62" s="90">
        <f t="shared" si="10"/>
        <v>9.7767000000000017</v>
      </c>
    </row>
    <row r="63" spans="2:36" x14ac:dyDescent="0.35">
      <c r="B63" s="87" t="s">
        <v>58</v>
      </c>
      <c r="C63" s="66">
        <v>1</v>
      </c>
      <c r="D63" s="66">
        <v>1</v>
      </c>
      <c r="E63" s="66">
        <v>300</v>
      </c>
      <c r="G63" s="75" t="str">
        <f t="shared" si="11"/>
        <v>0-500g</v>
      </c>
      <c r="I63" s="88">
        <f>IF(OR(COUNTIFS(Prices!$D:$D,$I$12,Prices!$A:$A,$B63,Prices!$I:$I,$G63)=0,COUNTIFS(Prices!$D:$D,$I$12,Prices!$A:$A,$B63,Prices!$I:$I,$G63,Prices!$G:$G,"Product NA")&gt;0),0,SUMIFS(Prices!$G:$G,Prices!$D:$D,$I$12,Prices!$A:$A,$B63,Prices!$I:$I,$G63))</f>
        <v>0.51</v>
      </c>
      <c r="J63" s="88">
        <f>IF(OR(COUNTIFS(Prices!$D:$D,$I$12,Prices!$A:$A,$B63,Prices!$I:$I,$G63)=0,COUNTIFS(Prices!$D:$D,$I$12,Prices!$A:$A,$B63,Prices!$I:$I,$G63,Prices!$H:$H,"Product NA")&gt;0),0,SUMIFS(Prices!$H:$H,Prices!$D:$D,$I$12,Prices!$A:$A,$B63,Prices!$I:$I,$G63))</f>
        <v>12.67</v>
      </c>
      <c r="K63" s="89">
        <f>IF(OR($C63=0,$E63=0,COUNTIFS(Prices!$D:$D,$I$12,Prices!$A:$A,$B63,Prices!$I:$I,$G63,Prices!$H:$H,"Product NA")&gt;0),"",(I63+(J63*($E63/1000))))</f>
        <v>4.3109999999999999</v>
      </c>
      <c r="L63" s="89">
        <f>K63*-(INDEX(VRDs!$H$3:$J$12, MATCH($I$12, VRDs!$A$3:$A$12, 0), MATCH($D63, INDEX(VRDs!$E$3:$G$12, MATCH($I$12, VRDs!$A$3:$A$12, 0), 0), 1)))</f>
        <v>0</v>
      </c>
      <c r="M63" s="89">
        <f t="shared" si="12"/>
        <v>0.28021499999999999</v>
      </c>
      <c r="N63" s="90">
        <f t="shared" si="0"/>
        <v>4.591215</v>
      </c>
      <c r="O63" s="90">
        <f t="shared" si="1"/>
        <v>4.591215</v>
      </c>
      <c r="P63" s="91"/>
      <c r="Q63" s="88">
        <f>IF(OR(COUNTIFS(Prices!$D:$D,$Q$12,Prices!$A:$A,$B63,Prices!$I:$I,$G63)=0,COUNTIFS(Prices!$D:$D,$Q$12,Prices!$A:$A,$B63,Prices!$I:$I,$G63,Prices!$G:$G,"Product NA")&gt;0),0,SUMIFS(Prices!$G:$G,Prices!$D:$D,$Q$12,Prices!$A:$A,$B63,Prices!$I:$I,$G63))</f>
        <v>0</v>
      </c>
      <c r="R63" s="88">
        <f>IF(OR(COUNTIFS(Prices!$D:$D,$Q$12,Prices!$A:$A,$B63,Prices!$I:$I,$G63)=0,COUNTIFS(Prices!$D:$D,$Q$12,Prices!$A:$A,$B63,Prices!$I:$I,$G63,Prices!$H:$H,"Product NA")&gt;0),0,SUMIFS(Prices!$H:$H,Prices!$D:$D,$Q$12,Prices!$A:$A,$B63,Prices!$I:$I,$G63))</f>
        <v>0</v>
      </c>
      <c r="S63" s="89">
        <f>IF(OR($C63=0,$E63=0,COUNTIFS(Prices!$D:$D,$Q$12,Prices!$A:$A,$B63,Prices!$I:$I,$G63,Prices!$H:$H,"Product NA")&gt;0),"",(Q63+(R63*($E63/1000))))</f>
        <v>0</v>
      </c>
      <c r="T63" s="89">
        <f t="shared" si="2"/>
        <v>0</v>
      </c>
      <c r="U63" s="90">
        <f t="shared" si="3"/>
        <v>0</v>
      </c>
      <c r="V63" s="90">
        <f t="shared" si="4"/>
        <v>0</v>
      </c>
      <c r="X63" s="88">
        <f>IF(OR(COUNTIFS(Prices!$D:$D,$X$12,Prices!$A:$A,$B63,Prices!$I:$I,$G63)=0,COUNTIFS(Prices!$D:$D,$X$12,Prices!$A:$A,$B63,Prices!$I:$I,$G63,Prices!$G:$G,"Product NA")&gt;0),0,SUMIFS(Prices!$G:$G,Prices!$D:$D,$X$12,Prices!$A:$A,$B63,Prices!$I:$I,$G63))</f>
        <v>6.7</v>
      </c>
      <c r="Y63" s="88">
        <f>IF(OR(COUNTIFS(Prices!$D:$D,$X$12,Prices!$A:$A,$B63,Prices!$I:$I,$G63)=0,COUNTIFS(Prices!$D:$D,$X$12,Prices!$A:$A,$B63,Prices!$I:$I,$G63,Prices!$H:$H,"Product NA")&gt;0),0,SUMIFS(Prices!$H:$H,Prices!$D:$D,$X$12,Prices!$A:$A,$B63,Prices!$I:$I,$G63))</f>
        <v>9.6000000000000014</v>
      </c>
      <c r="Z63" s="89">
        <f>IF(OR($C63=0,$E63=0,COUNTIFS(Prices!$D:$D,$X$12,Prices!$A:$A,$B63,Prices!$I:$I,$G63,Prices!$H:$H,"Product NA")&gt;0),"",(X63+(Y63*($E63/1000))))</f>
        <v>9.58</v>
      </c>
      <c r="AA63" s="89">
        <f t="shared" si="5"/>
        <v>0.62270000000000003</v>
      </c>
      <c r="AB63" s="90">
        <f t="shared" si="6"/>
        <v>10.2027</v>
      </c>
      <c r="AC63" s="90">
        <f t="shared" si="7"/>
        <v>10.2027</v>
      </c>
      <c r="AE63" s="88">
        <f>IF(OR(COUNTIFS(Prices!$D:$D,$AE$12,Prices!$A:$A,$B63,Prices!$I:$I,$G63)=0,COUNTIFS(Prices!$D:$D,$AE$12,Prices!$A:$A,$B63,Prices!$I:$I,$G63,Prices!$G:$G,"Product NA")&gt;0),0,SUMIFS(Prices!$G:$G,Prices!$D:$D,$AE$12,Prices!$A:$A,$B63,Prices!$I:$I,$G63))</f>
        <v>0</v>
      </c>
      <c r="AF63" s="88">
        <f>IF(OR(COUNTIFS(Prices!$D:$D,$AE$12,Prices!$A:$A,$B63,Prices!$I:$I,$G63)=0,COUNTIFS(Prices!$D:$D,$AE$12,Prices!$A:$A,$B63,Prices!$I:$I,$G63,Prices!$H:$H,"Product NA")&gt;0),0,SUMIFS(Prices!$H:$H,Prices!$D:$D,$AE$12,Prices!$A:$A,$B63,Prices!$I:$I,$G63))</f>
        <v>0</v>
      </c>
      <c r="AG63" s="89">
        <f>IF(OR($C63=0,$E63=0,COUNTIFS(Prices!$D:$D,$AE$12,Prices!$A:$A,$B63,Prices!$I:$I,$G63,Prices!$H:$H,"Product NA")&gt;0),"",(AE63+(AF63*($E63/1000))))</f>
        <v>0</v>
      </c>
      <c r="AH63" s="89">
        <f t="shared" si="8"/>
        <v>0</v>
      </c>
      <c r="AI63" s="90">
        <f t="shared" si="9"/>
        <v>0</v>
      </c>
      <c r="AJ63" s="90">
        <f t="shared" si="10"/>
        <v>0</v>
      </c>
    </row>
    <row r="64" spans="2:36" x14ac:dyDescent="0.35">
      <c r="B64" s="87" t="s">
        <v>59</v>
      </c>
      <c r="C64" s="66">
        <v>1</v>
      </c>
      <c r="D64" s="66">
        <v>1</v>
      </c>
      <c r="E64" s="66">
        <v>300</v>
      </c>
      <c r="G64" s="75" t="str">
        <f t="shared" si="11"/>
        <v>0-500g</v>
      </c>
      <c r="I64" s="88">
        <f>IF(OR(COUNTIFS(Prices!$D:$D,$I$12,Prices!$A:$A,$B64,Prices!$I:$I,$G64)=0,COUNTIFS(Prices!$D:$D,$I$12,Prices!$A:$A,$B64,Prices!$I:$I,$G64,Prices!$G:$G,"Product NA")&gt;0),0,SUMIFS(Prices!$G:$G,Prices!$D:$D,$I$12,Prices!$A:$A,$B64,Prices!$I:$I,$G64))</f>
        <v>0.43</v>
      </c>
      <c r="J64" s="88">
        <f>IF(OR(COUNTIFS(Prices!$D:$D,$I$12,Prices!$A:$A,$B64,Prices!$I:$I,$G64)=0,COUNTIFS(Prices!$D:$D,$I$12,Prices!$A:$A,$B64,Prices!$I:$I,$G64,Prices!$H:$H,"Product NA")&gt;0),0,SUMIFS(Prices!$H:$H,Prices!$D:$D,$I$12,Prices!$A:$A,$B64,Prices!$I:$I,$G64))</f>
        <v>15.88</v>
      </c>
      <c r="K64" s="89">
        <f>IF(OR($C64=0,$E64=0,COUNTIFS(Prices!$D:$D,$I$12,Prices!$A:$A,$B64,Prices!$I:$I,$G64,Prices!$H:$H,"Product NA")&gt;0),"",(I64+(J64*($E64/1000))))</f>
        <v>5.194</v>
      </c>
      <c r="L64" s="89">
        <f>K64*-(INDEX(VRDs!$H$3:$J$12, MATCH($I$12, VRDs!$A$3:$A$12, 0), MATCH($D64, INDEX(VRDs!$E$3:$G$12, MATCH($I$12, VRDs!$A$3:$A$12, 0), 0), 1)))</f>
        <v>0</v>
      </c>
      <c r="M64" s="89">
        <f t="shared" si="12"/>
        <v>0.33761000000000002</v>
      </c>
      <c r="N64" s="90">
        <f t="shared" si="0"/>
        <v>5.5316099999999997</v>
      </c>
      <c r="O64" s="90">
        <f t="shared" si="1"/>
        <v>5.5316099999999997</v>
      </c>
      <c r="P64" s="91"/>
      <c r="Q64" s="88">
        <f>IF(OR(COUNTIFS(Prices!$D:$D,$Q$12,Prices!$A:$A,$B64,Prices!$I:$I,$G64)=0,COUNTIFS(Prices!$D:$D,$Q$12,Prices!$A:$A,$B64,Prices!$I:$I,$G64,Prices!$G:$G,"Product NA")&gt;0),0,SUMIFS(Prices!$G:$G,Prices!$D:$D,$Q$12,Prices!$A:$A,$B64,Prices!$I:$I,$G64))</f>
        <v>0</v>
      </c>
      <c r="R64" s="88">
        <f>IF(OR(COUNTIFS(Prices!$D:$D,$Q$12,Prices!$A:$A,$B64,Prices!$I:$I,$G64)=0,COUNTIFS(Prices!$D:$D,$Q$12,Prices!$A:$A,$B64,Prices!$I:$I,$G64,Prices!$H:$H,"Product NA")&gt;0),0,SUMIFS(Prices!$H:$H,Prices!$D:$D,$Q$12,Prices!$A:$A,$B64,Prices!$I:$I,$G64))</f>
        <v>0</v>
      </c>
      <c r="S64" s="89">
        <f>IF(OR($C64=0,$E64=0,COUNTIFS(Prices!$D:$D,$Q$12,Prices!$A:$A,$B64,Prices!$I:$I,$G64,Prices!$H:$H,"Product NA")&gt;0),"",(Q64+(R64*($E64/1000))))</f>
        <v>0</v>
      </c>
      <c r="T64" s="89">
        <f t="shared" si="2"/>
        <v>0</v>
      </c>
      <c r="U64" s="90">
        <f t="shared" si="3"/>
        <v>0</v>
      </c>
      <c r="V64" s="90">
        <f t="shared" si="4"/>
        <v>0</v>
      </c>
      <c r="X64" s="88">
        <f>IF(OR(COUNTIFS(Prices!$D:$D,$X$12,Prices!$A:$A,$B64,Prices!$I:$I,$G64)=0,COUNTIFS(Prices!$D:$D,$X$12,Prices!$A:$A,$B64,Prices!$I:$I,$G64,Prices!$G:$G,"Product NA")&gt;0),0,SUMIFS(Prices!$G:$G,Prices!$D:$D,$X$12,Prices!$A:$A,$B64,Prices!$I:$I,$G64))</f>
        <v>0</v>
      </c>
      <c r="Y64" s="88">
        <f>IF(OR(COUNTIFS(Prices!$D:$D,$X$12,Prices!$A:$A,$B64,Prices!$I:$I,$G64)=0,COUNTIFS(Prices!$D:$D,$X$12,Prices!$A:$A,$B64,Prices!$I:$I,$G64,Prices!$H:$H,"Product NA")&gt;0),0,SUMIFS(Prices!$H:$H,Prices!$D:$D,$X$12,Prices!$A:$A,$B64,Prices!$I:$I,$G64))</f>
        <v>0</v>
      </c>
      <c r="Z64" s="89">
        <f>IF(OR($C64=0,$E64=0,COUNTIFS(Prices!$D:$D,$X$12,Prices!$A:$A,$B64,Prices!$I:$I,$G64,Prices!$H:$H,"Product NA")&gt;0),"",(X64+(Y64*($E64/1000))))</f>
        <v>0</v>
      </c>
      <c r="AA64" s="89">
        <f t="shared" si="5"/>
        <v>0</v>
      </c>
      <c r="AB64" s="90">
        <f t="shared" si="6"/>
        <v>0</v>
      </c>
      <c r="AC64" s="90">
        <f t="shared" si="7"/>
        <v>0</v>
      </c>
      <c r="AE64" s="88">
        <f>IF(OR(COUNTIFS(Prices!$D:$D,$AE$12,Prices!$A:$A,$B64,Prices!$I:$I,$G64)=0,COUNTIFS(Prices!$D:$D,$AE$12,Prices!$A:$A,$B64,Prices!$I:$I,$G64,Prices!$G:$G,"Product NA")&gt;0),0,SUMIFS(Prices!$G:$G,Prices!$D:$D,$AE$12,Prices!$A:$A,$B64,Prices!$I:$I,$G64))</f>
        <v>6.3000000000000007</v>
      </c>
      <c r="AF64" s="88">
        <f>IF(OR(COUNTIFS(Prices!$D:$D,$AE$12,Prices!$A:$A,$B64,Prices!$I:$I,$G64)=0,COUNTIFS(Prices!$D:$D,$AE$12,Prices!$A:$A,$B64,Prices!$I:$I,$G64,Prices!$H:$H,"Product NA")&gt;0),0,SUMIFS(Prices!$H:$H,Prices!$D:$D,$AE$12,Prices!$A:$A,$B64,Prices!$I:$I,$G64))</f>
        <v>9.6000000000000014</v>
      </c>
      <c r="AG64" s="89">
        <f>IF(OR($C64=0,$E64=0,COUNTIFS(Prices!$D:$D,$AE$12,Prices!$A:$A,$B64,Prices!$I:$I,$G64,Prices!$H:$H,"Product NA")&gt;0),"",(AE64+(AF64*($E64/1000))))</f>
        <v>9.1800000000000015</v>
      </c>
      <c r="AH64" s="89">
        <f t="shared" si="8"/>
        <v>0.59670000000000012</v>
      </c>
      <c r="AI64" s="90">
        <f t="shared" si="9"/>
        <v>9.7767000000000017</v>
      </c>
      <c r="AJ64" s="90">
        <f t="shared" si="10"/>
        <v>9.7767000000000017</v>
      </c>
    </row>
    <row r="65" spans="2:36" x14ac:dyDescent="0.35">
      <c r="B65" s="87" t="s">
        <v>60</v>
      </c>
      <c r="C65" s="66">
        <v>1</v>
      </c>
      <c r="D65" s="66">
        <v>1</v>
      </c>
      <c r="E65" s="66">
        <v>300</v>
      </c>
      <c r="G65" s="75" t="str">
        <f t="shared" si="11"/>
        <v>0-500g</v>
      </c>
      <c r="I65" s="88">
        <f>IF(OR(COUNTIFS(Prices!$D:$D,$I$12,Prices!$A:$A,$B65,Prices!$I:$I,$G65)=0,COUNTIFS(Prices!$D:$D,$I$12,Prices!$A:$A,$B65,Prices!$I:$I,$G65,Prices!$G:$G,"Product NA")&gt;0),0,SUMIFS(Prices!$G:$G,Prices!$D:$D,$I$12,Prices!$A:$A,$B65,Prices!$I:$I,$G65))</f>
        <v>1.0900000000000001</v>
      </c>
      <c r="J65" s="88">
        <f>IF(OR(COUNTIFS(Prices!$D:$D,$I$12,Prices!$A:$A,$B65,Prices!$I:$I,$G65)=0,COUNTIFS(Prices!$D:$D,$I$12,Prices!$A:$A,$B65,Prices!$I:$I,$G65,Prices!$H:$H,"Product NA")&gt;0),0,SUMIFS(Prices!$H:$H,Prices!$D:$D,$I$12,Prices!$A:$A,$B65,Prices!$I:$I,$G65))</f>
        <v>7.5600000000000005</v>
      </c>
      <c r="K65" s="89">
        <f>IF(OR($C65=0,$E65=0,COUNTIFS(Prices!$D:$D,$I$12,Prices!$A:$A,$B65,Prices!$I:$I,$G65,Prices!$H:$H,"Product NA")&gt;0),"",(I65+(J65*($E65/1000))))</f>
        <v>3.3580000000000005</v>
      </c>
      <c r="L65" s="89">
        <f>K65*-(INDEX(VRDs!$H$3:$J$12, MATCH($I$12, VRDs!$A$3:$A$12, 0), MATCH($D65, INDEX(VRDs!$E$3:$G$12, MATCH($I$12, VRDs!$A$3:$A$12, 0), 0), 1)))</f>
        <v>0</v>
      </c>
      <c r="M65" s="89">
        <f t="shared" si="12"/>
        <v>0.21827000000000005</v>
      </c>
      <c r="N65" s="90">
        <f t="shared" si="0"/>
        <v>3.5762700000000005</v>
      </c>
      <c r="O65" s="90">
        <f t="shared" si="1"/>
        <v>3.5762700000000005</v>
      </c>
      <c r="P65" s="91"/>
      <c r="Q65" s="88">
        <f>IF(OR(COUNTIFS(Prices!$D:$D,$Q$12,Prices!$A:$A,$B65,Prices!$I:$I,$G65)=0,COUNTIFS(Prices!$D:$D,$Q$12,Prices!$A:$A,$B65,Prices!$I:$I,$G65,Prices!$G:$G,"Product NA")&gt;0),0,SUMIFS(Prices!$G:$G,Prices!$D:$D,$Q$12,Prices!$A:$A,$B65,Prices!$I:$I,$G65))</f>
        <v>5.15</v>
      </c>
      <c r="R65" s="88">
        <f>IF(OR(COUNTIFS(Prices!$D:$D,$Q$12,Prices!$A:$A,$B65,Prices!$I:$I,$G65)=0,COUNTIFS(Prices!$D:$D,$Q$12,Prices!$A:$A,$B65,Prices!$I:$I,$G65,Prices!$H:$H,"Product NA")&gt;0),0,SUMIFS(Prices!$H:$H,Prices!$D:$D,$Q$12,Prices!$A:$A,$B65,Prices!$I:$I,$G65))</f>
        <v>4.05</v>
      </c>
      <c r="S65" s="89">
        <f>IF(OR($C65=0,$E65=0,COUNTIFS(Prices!$D:$D,$Q$12,Prices!$A:$A,$B65,Prices!$I:$I,$G65,Prices!$H:$H,"Product NA")&gt;0),"",(Q65+(R65*($E65/1000))))</f>
        <v>6.3650000000000002</v>
      </c>
      <c r="T65" s="89">
        <f t="shared" si="2"/>
        <v>0.41372500000000001</v>
      </c>
      <c r="U65" s="90">
        <f t="shared" si="3"/>
        <v>6.7787250000000006</v>
      </c>
      <c r="V65" s="90">
        <f t="shared" si="4"/>
        <v>6.7787250000000006</v>
      </c>
      <c r="X65" s="88">
        <f>IF(OR(COUNTIFS(Prices!$D:$D,$X$12,Prices!$A:$A,$B65,Prices!$I:$I,$G65)=0,COUNTIFS(Prices!$D:$D,$X$12,Prices!$A:$A,$B65,Prices!$I:$I,$G65,Prices!$G:$G,"Product NA")&gt;0),0,SUMIFS(Prices!$G:$G,Prices!$D:$D,$X$12,Prices!$A:$A,$B65,Prices!$I:$I,$G65))</f>
        <v>5.65</v>
      </c>
      <c r="Y65" s="88">
        <f>IF(OR(COUNTIFS(Prices!$D:$D,$X$12,Prices!$A:$A,$B65,Prices!$I:$I,$G65)=0,COUNTIFS(Prices!$D:$D,$X$12,Prices!$A:$A,$B65,Prices!$I:$I,$G65,Prices!$H:$H,"Product NA")&gt;0),0,SUMIFS(Prices!$H:$H,Prices!$D:$D,$X$12,Prices!$A:$A,$B65,Prices!$I:$I,$G65))</f>
        <v>5.75</v>
      </c>
      <c r="Z65" s="89">
        <f>IF(OR($C65=0,$E65=0,COUNTIFS(Prices!$D:$D,$X$12,Prices!$A:$A,$B65,Prices!$I:$I,$G65,Prices!$H:$H,"Product NA")&gt;0),"",(X65+(Y65*($E65/1000))))</f>
        <v>7.375</v>
      </c>
      <c r="AA65" s="89">
        <f t="shared" si="5"/>
        <v>0.479375</v>
      </c>
      <c r="AB65" s="90">
        <f t="shared" si="6"/>
        <v>7.8543750000000001</v>
      </c>
      <c r="AC65" s="90">
        <f t="shared" si="7"/>
        <v>7.8543750000000001</v>
      </c>
      <c r="AE65" s="88">
        <f>IF(OR(COUNTIFS(Prices!$D:$D,$AE$12,Prices!$A:$A,$B65,Prices!$I:$I,$G65)=0,COUNTIFS(Prices!$D:$D,$AE$12,Prices!$A:$A,$B65,Prices!$I:$I,$G65,Prices!$G:$G,"Product NA")&gt;0),0,SUMIFS(Prices!$G:$G,Prices!$D:$D,$AE$12,Prices!$A:$A,$B65,Prices!$I:$I,$G65))</f>
        <v>0</v>
      </c>
      <c r="AF65" s="88">
        <f>IF(OR(COUNTIFS(Prices!$D:$D,$AE$12,Prices!$A:$A,$B65,Prices!$I:$I,$G65)=0,COUNTIFS(Prices!$D:$D,$AE$12,Prices!$A:$A,$B65,Prices!$I:$I,$G65,Prices!$H:$H,"Product NA")&gt;0),0,SUMIFS(Prices!$H:$H,Prices!$D:$D,$AE$12,Prices!$A:$A,$B65,Prices!$I:$I,$G65))</f>
        <v>0</v>
      </c>
      <c r="AG65" s="89">
        <f>IF(OR($C65=0,$E65=0,COUNTIFS(Prices!$D:$D,$AE$12,Prices!$A:$A,$B65,Prices!$I:$I,$G65,Prices!$H:$H,"Product NA")&gt;0),"",(AE65+(AF65*($E65/1000))))</f>
        <v>0</v>
      </c>
      <c r="AH65" s="89">
        <f t="shared" si="8"/>
        <v>0</v>
      </c>
      <c r="AI65" s="90">
        <f t="shared" si="9"/>
        <v>0</v>
      </c>
      <c r="AJ65" s="90">
        <f t="shared" si="10"/>
        <v>0</v>
      </c>
    </row>
    <row r="66" spans="2:36" x14ac:dyDescent="0.35">
      <c r="B66" s="87" t="s">
        <v>61</v>
      </c>
      <c r="C66" s="66">
        <v>1</v>
      </c>
      <c r="D66" s="66">
        <v>1</v>
      </c>
      <c r="E66" s="66">
        <v>300</v>
      </c>
      <c r="G66" s="75" t="str">
        <f t="shared" si="11"/>
        <v>0-500g</v>
      </c>
      <c r="I66" s="88">
        <f>IF(OR(COUNTIFS(Prices!$D:$D,$I$12,Prices!$A:$A,$B66,Prices!$I:$I,$G66)=0,COUNTIFS(Prices!$D:$D,$I$12,Prices!$A:$A,$B66,Prices!$I:$I,$G66,Prices!$G:$G,"Product NA")&gt;0),0,SUMIFS(Prices!$G:$G,Prices!$D:$D,$I$12,Prices!$A:$A,$B66,Prices!$I:$I,$G66))</f>
        <v>0.43</v>
      </c>
      <c r="J66" s="88">
        <f>IF(OR(COUNTIFS(Prices!$D:$D,$I$12,Prices!$A:$A,$B66,Prices!$I:$I,$G66)=0,COUNTIFS(Prices!$D:$D,$I$12,Prices!$A:$A,$B66,Prices!$I:$I,$G66,Prices!$H:$H,"Product NA")&gt;0),0,SUMIFS(Prices!$H:$H,Prices!$D:$D,$I$12,Prices!$A:$A,$B66,Prices!$I:$I,$G66))</f>
        <v>15.88</v>
      </c>
      <c r="K66" s="89">
        <f>IF(OR($C66=0,$E66=0,COUNTIFS(Prices!$D:$D,$I$12,Prices!$A:$A,$B66,Prices!$I:$I,$G66,Prices!$H:$H,"Product NA")&gt;0),"",(I66+(J66*($E66/1000))))</f>
        <v>5.194</v>
      </c>
      <c r="L66" s="89">
        <f>K66*-(INDEX(VRDs!$H$3:$J$12, MATCH($I$12, VRDs!$A$3:$A$12, 0), MATCH($D66, INDEX(VRDs!$E$3:$G$12, MATCH($I$12, VRDs!$A$3:$A$12, 0), 0), 1)))</f>
        <v>0</v>
      </c>
      <c r="M66" s="89">
        <f t="shared" si="12"/>
        <v>0.33761000000000002</v>
      </c>
      <c r="N66" s="90">
        <f t="shared" si="0"/>
        <v>5.5316099999999997</v>
      </c>
      <c r="O66" s="90">
        <f t="shared" si="1"/>
        <v>5.5316099999999997</v>
      </c>
      <c r="P66" s="91"/>
      <c r="Q66" s="88">
        <f>IF(OR(COUNTIFS(Prices!$D:$D,$Q$12,Prices!$A:$A,$B66,Prices!$I:$I,$G66)=0,COUNTIFS(Prices!$D:$D,$Q$12,Prices!$A:$A,$B66,Prices!$I:$I,$G66,Prices!$G:$G,"Product NA")&gt;0),0,SUMIFS(Prices!$G:$G,Prices!$D:$D,$Q$12,Prices!$A:$A,$B66,Prices!$I:$I,$G66))</f>
        <v>0</v>
      </c>
      <c r="R66" s="88">
        <f>IF(OR(COUNTIFS(Prices!$D:$D,$Q$12,Prices!$A:$A,$B66,Prices!$I:$I,$G66)=0,COUNTIFS(Prices!$D:$D,$Q$12,Prices!$A:$A,$B66,Prices!$I:$I,$G66,Prices!$H:$H,"Product NA")&gt;0),0,SUMIFS(Prices!$H:$H,Prices!$D:$D,$Q$12,Prices!$A:$A,$B66,Prices!$I:$I,$G66))</f>
        <v>0</v>
      </c>
      <c r="S66" s="89">
        <f>IF(OR($C66=0,$E66=0,COUNTIFS(Prices!$D:$D,$Q$12,Prices!$A:$A,$B66,Prices!$I:$I,$G66,Prices!$H:$H,"Product NA")&gt;0),"",(Q66+(R66*($E66/1000))))</f>
        <v>0</v>
      </c>
      <c r="T66" s="89">
        <f t="shared" si="2"/>
        <v>0</v>
      </c>
      <c r="U66" s="90">
        <f t="shared" si="3"/>
        <v>0</v>
      </c>
      <c r="V66" s="90">
        <f t="shared" si="4"/>
        <v>0</v>
      </c>
      <c r="X66" s="88">
        <f>IF(OR(COUNTIFS(Prices!$D:$D,$X$12,Prices!$A:$A,$B66,Prices!$I:$I,$G66)=0,COUNTIFS(Prices!$D:$D,$X$12,Prices!$A:$A,$B66,Prices!$I:$I,$G66,Prices!$G:$G,"Product NA")&gt;0),0,SUMIFS(Prices!$G:$G,Prices!$D:$D,$X$12,Prices!$A:$A,$B66,Prices!$I:$I,$G66))</f>
        <v>0</v>
      </c>
      <c r="Y66" s="88">
        <f>IF(OR(COUNTIFS(Prices!$D:$D,$X$12,Prices!$A:$A,$B66,Prices!$I:$I,$G66)=0,COUNTIFS(Prices!$D:$D,$X$12,Prices!$A:$A,$B66,Prices!$I:$I,$G66,Prices!$H:$H,"Product NA")&gt;0),0,SUMIFS(Prices!$H:$H,Prices!$D:$D,$X$12,Prices!$A:$A,$B66,Prices!$I:$I,$G66))</f>
        <v>0</v>
      </c>
      <c r="Z66" s="89">
        <f>IF(OR($C66=0,$E66=0,COUNTIFS(Prices!$D:$D,$X$12,Prices!$A:$A,$B66,Prices!$I:$I,$G66,Prices!$H:$H,"Product NA")&gt;0),"",(X66+(Y66*($E66/1000))))</f>
        <v>0</v>
      </c>
      <c r="AA66" s="89">
        <f t="shared" si="5"/>
        <v>0</v>
      </c>
      <c r="AB66" s="90">
        <f t="shared" si="6"/>
        <v>0</v>
      </c>
      <c r="AC66" s="90">
        <f t="shared" si="7"/>
        <v>0</v>
      </c>
      <c r="AE66" s="88">
        <f>IF(OR(COUNTIFS(Prices!$D:$D,$AE$12,Prices!$A:$A,$B66,Prices!$I:$I,$G66)=0,COUNTIFS(Prices!$D:$D,$AE$12,Prices!$A:$A,$B66,Prices!$I:$I,$G66,Prices!$G:$G,"Product NA")&gt;0),0,SUMIFS(Prices!$G:$G,Prices!$D:$D,$AE$12,Prices!$A:$A,$B66,Prices!$I:$I,$G66))</f>
        <v>6.3000000000000007</v>
      </c>
      <c r="AF66" s="88">
        <f>IF(OR(COUNTIFS(Prices!$D:$D,$AE$12,Prices!$A:$A,$B66,Prices!$I:$I,$G66)=0,COUNTIFS(Prices!$D:$D,$AE$12,Prices!$A:$A,$B66,Prices!$I:$I,$G66,Prices!$H:$H,"Product NA")&gt;0),0,SUMIFS(Prices!$H:$H,Prices!$D:$D,$AE$12,Prices!$A:$A,$B66,Prices!$I:$I,$G66))</f>
        <v>9.6000000000000014</v>
      </c>
      <c r="AG66" s="89">
        <f>IF(OR($C66=0,$E66=0,COUNTIFS(Prices!$D:$D,$AE$12,Prices!$A:$A,$B66,Prices!$I:$I,$G66,Prices!$H:$H,"Product NA")&gt;0),"",(AE66+(AF66*($E66/1000))))</f>
        <v>9.1800000000000015</v>
      </c>
      <c r="AH66" s="89">
        <f t="shared" si="8"/>
        <v>0.59670000000000012</v>
      </c>
      <c r="AI66" s="90">
        <f t="shared" si="9"/>
        <v>9.7767000000000017</v>
      </c>
      <c r="AJ66" s="90">
        <f t="shared" si="10"/>
        <v>9.7767000000000017</v>
      </c>
    </row>
    <row r="67" spans="2:36" x14ac:dyDescent="0.35">
      <c r="B67" s="87" t="s">
        <v>62</v>
      </c>
      <c r="C67" s="66">
        <v>1</v>
      </c>
      <c r="D67" s="66">
        <v>1</v>
      </c>
      <c r="E67" s="66">
        <v>300</v>
      </c>
      <c r="G67" s="75" t="str">
        <f t="shared" si="11"/>
        <v>0-500g</v>
      </c>
      <c r="I67" s="88">
        <f>IF(OR(COUNTIFS(Prices!$D:$D,$I$12,Prices!$A:$A,$B67,Prices!$I:$I,$G67)=0,COUNTIFS(Prices!$D:$D,$I$12,Prices!$A:$A,$B67,Prices!$I:$I,$G67,Prices!$G:$G,"Product NA")&gt;0),0,SUMIFS(Prices!$G:$G,Prices!$D:$D,$I$12,Prices!$A:$A,$B67,Prices!$I:$I,$G67))</f>
        <v>0.43</v>
      </c>
      <c r="J67" s="88">
        <f>IF(OR(COUNTIFS(Prices!$D:$D,$I$12,Prices!$A:$A,$B67,Prices!$I:$I,$G67)=0,COUNTIFS(Prices!$D:$D,$I$12,Prices!$A:$A,$B67,Prices!$I:$I,$G67,Prices!$H:$H,"Product NA")&gt;0),0,SUMIFS(Prices!$H:$H,Prices!$D:$D,$I$12,Prices!$A:$A,$B67,Prices!$I:$I,$G67))</f>
        <v>15.88</v>
      </c>
      <c r="K67" s="89">
        <f>IF(OR($C67=0,$E67=0,COUNTIFS(Prices!$D:$D,$I$12,Prices!$A:$A,$B67,Prices!$I:$I,$G67,Prices!$H:$H,"Product NA")&gt;0),"",(I67+(J67*($E67/1000))))</f>
        <v>5.194</v>
      </c>
      <c r="L67" s="89">
        <f>K67*-(INDEX(VRDs!$H$3:$J$12, MATCH($I$12, VRDs!$A$3:$A$12, 0), MATCH($D67, INDEX(VRDs!$E$3:$G$12, MATCH($I$12, VRDs!$A$3:$A$12, 0), 0), 1)))</f>
        <v>0</v>
      </c>
      <c r="M67" s="89">
        <f t="shared" si="12"/>
        <v>0.33761000000000002</v>
      </c>
      <c r="N67" s="90">
        <f t="shared" si="0"/>
        <v>5.5316099999999997</v>
      </c>
      <c r="O67" s="90">
        <f t="shared" si="1"/>
        <v>5.5316099999999997</v>
      </c>
      <c r="P67" s="91"/>
      <c r="Q67" s="88">
        <f>IF(OR(COUNTIFS(Prices!$D:$D,$Q$12,Prices!$A:$A,$B67,Prices!$I:$I,$G67)=0,COUNTIFS(Prices!$D:$D,$Q$12,Prices!$A:$A,$B67,Prices!$I:$I,$G67,Prices!$G:$G,"Product NA")&gt;0),0,SUMIFS(Prices!$G:$G,Prices!$D:$D,$Q$12,Prices!$A:$A,$B67,Prices!$I:$I,$G67))</f>
        <v>0</v>
      </c>
      <c r="R67" s="88">
        <f>IF(OR(COUNTIFS(Prices!$D:$D,$Q$12,Prices!$A:$A,$B67,Prices!$I:$I,$G67)=0,COUNTIFS(Prices!$D:$D,$Q$12,Prices!$A:$A,$B67,Prices!$I:$I,$G67,Prices!$H:$H,"Product NA")&gt;0),0,SUMIFS(Prices!$H:$H,Prices!$D:$D,$Q$12,Prices!$A:$A,$B67,Prices!$I:$I,$G67))</f>
        <v>0</v>
      </c>
      <c r="S67" s="89">
        <f>IF(OR($C67=0,$E67=0,COUNTIFS(Prices!$D:$D,$Q$12,Prices!$A:$A,$B67,Prices!$I:$I,$G67,Prices!$H:$H,"Product NA")&gt;0),"",(Q67+(R67*($E67/1000))))</f>
        <v>0</v>
      </c>
      <c r="T67" s="89">
        <f t="shared" si="2"/>
        <v>0</v>
      </c>
      <c r="U67" s="90">
        <f t="shared" si="3"/>
        <v>0</v>
      </c>
      <c r="V67" s="90">
        <f t="shared" si="4"/>
        <v>0</v>
      </c>
      <c r="X67" s="88">
        <f>IF(OR(COUNTIFS(Prices!$D:$D,$X$12,Prices!$A:$A,$B67,Prices!$I:$I,$G67)=0,COUNTIFS(Prices!$D:$D,$X$12,Prices!$A:$A,$B67,Prices!$I:$I,$G67,Prices!$G:$G,"Product NA")&gt;0),0,SUMIFS(Prices!$G:$G,Prices!$D:$D,$X$12,Prices!$A:$A,$B67,Prices!$I:$I,$G67))</f>
        <v>0</v>
      </c>
      <c r="Y67" s="88">
        <f>IF(OR(COUNTIFS(Prices!$D:$D,$X$12,Prices!$A:$A,$B67,Prices!$I:$I,$G67)=0,COUNTIFS(Prices!$D:$D,$X$12,Prices!$A:$A,$B67,Prices!$I:$I,$G67,Prices!$H:$H,"Product NA")&gt;0),0,SUMIFS(Prices!$H:$H,Prices!$D:$D,$X$12,Prices!$A:$A,$B67,Prices!$I:$I,$G67))</f>
        <v>0</v>
      </c>
      <c r="Z67" s="89">
        <f>IF(OR($C67=0,$E67=0,COUNTIFS(Prices!$D:$D,$X$12,Prices!$A:$A,$B67,Prices!$I:$I,$G67,Prices!$H:$H,"Product NA")&gt;0),"",(X67+(Y67*($E67/1000))))</f>
        <v>0</v>
      </c>
      <c r="AA67" s="89">
        <f t="shared" si="5"/>
        <v>0</v>
      </c>
      <c r="AB67" s="90">
        <f t="shared" si="6"/>
        <v>0</v>
      </c>
      <c r="AC67" s="90">
        <f t="shared" si="7"/>
        <v>0</v>
      </c>
      <c r="AE67" s="88">
        <f>IF(OR(COUNTIFS(Prices!$D:$D,$AE$12,Prices!$A:$A,$B67,Prices!$I:$I,$G67)=0,COUNTIFS(Prices!$D:$D,$AE$12,Prices!$A:$A,$B67,Prices!$I:$I,$G67,Prices!$G:$G,"Product NA")&gt;0),0,SUMIFS(Prices!$G:$G,Prices!$D:$D,$AE$12,Prices!$A:$A,$B67,Prices!$I:$I,$G67))</f>
        <v>6.3000000000000007</v>
      </c>
      <c r="AF67" s="88">
        <f>IF(OR(COUNTIFS(Prices!$D:$D,$AE$12,Prices!$A:$A,$B67,Prices!$I:$I,$G67)=0,COUNTIFS(Prices!$D:$D,$AE$12,Prices!$A:$A,$B67,Prices!$I:$I,$G67,Prices!$H:$H,"Product NA")&gt;0),0,SUMIFS(Prices!$H:$H,Prices!$D:$D,$AE$12,Prices!$A:$A,$B67,Prices!$I:$I,$G67))</f>
        <v>9.6000000000000014</v>
      </c>
      <c r="AG67" s="89">
        <f>IF(OR($C67=0,$E67=0,COUNTIFS(Prices!$D:$D,$AE$12,Prices!$A:$A,$B67,Prices!$I:$I,$G67,Prices!$H:$H,"Product NA")&gt;0),"",(AE67+(AF67*($E67/1000))))</f>
        <v>9.1800000000000015</v>
      </c>
      <c r="AH67" s="89">
        <f t="shared" si="8"/>
        <v>0.59670000000000012</v>
      </c>
      <c r="AI67" s="90">
        <f t="shared" si="9"/>
        <v>9.7767000000000017</v>
      </c>
      <c r="AJ67" s="90">
        <f t="shared" si="10"/>
        <v>9.7767000000000017</v>
      </c>
    </row>
    <row r="68" spans="2:36" x14ac:dyDescent="0.35">
      <c r="B68" s="87" t="s">
        <v>63</v>
      </c>
      <c r="C68" s="66">
        <v>1</v>
      </c>
      <c r="D68" s="66">
        <v>1</v>
      </c>
      <c r="E68" s="66">
        <v>300</v>
      </c>
      <c r="G68" s="75" t="str">
        <f t="shared" si="11"/>
        <v>0-500g</v>
      </c>
      <c r="I68" s="88">
        <f>IF(OR(COUNTIFS(Prices!$D:$D,$I$12,Prices!$A:$A,$B68,Prices!$I:$I,$G68)=0,COUNTIFS(Prices!$D:$D,$I$12,Prices!$A:$A,$B68,Prices!$I:$I,$G68,Prices!$G:$G,"Product NA")&gt;0),0,SUMIFS(Prices!$G:$G,Prices!$D:$D,$I$12,Prices!$A:$A,$B68,Prices!$I:$I,$G68))</f>
        <v>0.62</v>
      </c>
      <c r="J68" s="88">
        <f>IF(OR(COUNTIFS(Prices!$D:$D,$I$12,Prices!$A:$A,$B68,Prices!$I:$I,$G68)=0,COUNTIFS(Prices!$D:$D,$I$12,Prices!$A:$A,$B68,Prices!$I:$I,$G68,Prices!$H:$H,"Product NA")&gt;0),0,SUMIFS(Prices!$H:$H,Prices!$D:$D,$I$12,Prices!$A:$A,$B68,Prices!$I:$I,$G68))</f>
        <v>6.94</v>
      </c>
      <c r="K68" s="89">
        <f>IF(OR($C68=0,$E68=0,COUNTIFS(Prices!$D:$D,$I$12,Prices!$A:$A,$B68,Prices!$I:$I,$G68,Prices!$H:$H,"Product NA")&gt;0),"",(I68+(J68*($E68/1000))))</f>
        <v>2.702</v>
      </c>
      <c r="L68" s="89">
        <f>K68*-(INDEX(VRDs!$H$3:$J$12, MATCH($I$12, VRDs!$A$3:$A$12, 0), MATCH($D68, INDEX(VRDs!$E$3:$G$12, MATCH($I$12, VRDs!$A$3:$A$12, 0), 0), 1)))</f>
        <v>0</v>
      </c>
      <c r="M68" s="89">
        <f t="shared" si="12"/>
        <v>0.17563000000000001</v>
      </c>
      <c r="N68" s="90">
        <f t="shared" si="0"/>
        <v>2.8776299999999999</v>
      </c>
      <c r="O68" s="90">
        <f t="shared" si="1"/>
        <v>2.8776299999999999</v>
      </c>
      <c r="P68" s="91"/>
      <c r="Q68" s="88">
        <f>IF(OR(COUNTIFS(Prices!$D:$D,$Q$12,Prices!$A:$A,$B68,Prices!$I:$I,$G68)=0,COUNTIFS(Prices!$D:$D,$Q$12,Prices!$A:$A,$B68,Prices!$I:$I,$G68,Prices!$G:$G,"Product NA")&gt;0),0,SUMIFS(Prices!$G:$G,Prices!$D:$D,$Q$12,Prices!$A:$A,$B68,Prices!$I:$I,$G68))</f>
        <v>5.7</v>
      </c>
      <c r="R68" s="88">
        <f>IF(OR(COUNTIFS(Prices!$D:$D,$Q$12,Prices!$A:$A,$B68,Prices!$I:$I,$G68)=0,COUNTIFS(Prices!$D:$D,$Q$12,Prices!$A:$A,$B68,Prices!$I:$I,$G68,Prices!$H:$H,"Product NA")&gt;0),0,SUMIFS(Prices!$H:$H,Prices!$D:$D,$Q$12,Prices!$A:$A,$B68,Prices!$I:$I,$G68))</f>
        <v>3.6</v>
      </c>
      <c r="S68" s="89">
        <f>IF(OR($C68=0,$E68=0,COUNTIFS(Prices!$D:$D,$Q$12,Prices!$A:$A,$B68,Prices!$I:$I,$G68,Prices!$H:$H,"Product NA")&gt;0),"",(Q68+(R68*($E68/1000))))</f>
        <v>6.78</v>
      </c>
      <c r="T68" s="89">
        <f t="shared" si="2"/>
        <v>0.44070000000000004</v>
      </c>
      <c r="U68" s="90">
        <f t="shared" si="3"/>
        <v>7.2206999999999999</v>
      </c>
      <c r="V68" s="90">
        <f t="shared" si="4"/>
        <v>7.2206999999999999</v>
      </c>
      <c r="X68" s="88">
        <f>IF(OR(COUNTIFS(Prices!$D:$D,$X$12,Prices!$A:$A,$B68,Prices!$I:$I,$G68)=0,COUNTIFS(Prices!$D:$D,$X$12,Prices!$A:$A,$B68,Prices!$I:$I,$G68,Prices!$G:$G,"Product NA")&gt;0),0,SUMIFS(Prices!$G:$G,Prices!$D:$D,$X$12,Prices!$A:$A,$B68,Prices!$I:$I,$G68))</f>
        <v>6.45</v>
      </c>
      <c r="Y68" s="88">
        <f>IF(OR(COUNTIFS(Prices!$D:$D,$X$12,Prices!$A:$A,$B68,Prices!$I:$I,$G68)=0,COUNTIFS(Prices!$D:$D,$X$12,Prices!$A:$A,$B68,Prices!$I:$I,$G68,Prices!$H:$H,"Product NA")&gt;0),0,SUMIFS(Prices!$H:$H,Prices!$D:$D,$X$12,Prices!$A:$A,$B68,Prices!$I:$I,$G68))</f>
        <v>3.6</v>
      </c>
      <c r="Z68" s="89">
        <f>IF(OR($C68=0,$E68=0,COUNTIFS(Prices!$D:$D,$X$12,Prices!$A:$A,$B68,Prices!$I:$I,$G68,Prices!$H:$H,"Product NA")&gt;0),"",(X68+(Y68*($E68/1000))))</f>
        <v>7.53</v>
      </c>
      <c r="AA68" s="89">
        <f t="shared" si="5"/>
        <v>0.48945000000000005</v>
      </c>
      <c r="AB68" s="90">
        <f t="shared" si="6"/>
        <v>8.0194500000000009</v>
      </c>
      <c r="AC68" s="90">
        <f t="shared" si="7"/>
        <v>8.0194500000000009</v>
      </c>
      <c r="AE68" s="88">
        <f>IF(OR(COUNTIFS(Prices!$D:$D,$AE$12,Prices!$A:$A,$B68,Prices!$I:$I,$G68)=0,COUNTIFS(Prices!$D:$D,$AE$12,Prices!$A:$A,$B68,Prices!$I:$I,$G68,Prices!$G:$G,"Product NA")&gt;0),0,SUMIFS(Prices!$G:$G,Prices!$D:$D,$AE$12,Prices!$A:$A,$B68,Prices!$I:$I,$G68))</f>
        <v>0</v>
      </c>
      <c r="AF68" s="88">
        <f>IF(OR(COUNTIFS(Prices!$D:$D,$AE$12,Prices!$A:$A,$B68,Prices!$I:$I,$G68)=0,COUNTIFS(Prices!$D:$D,$AE$12,Prices!$A:$A,$B68,Prices!$I:$I,$G68,Prices!$H:$H,"Product NA")&gt;0),0,SUMIFS(Prices!$H:$H,Prices!$D:$D,$AE$12,Prices!$A:$A,$B68,Prices!$I:$I,$G68))</f>
        <v>0</v>
      </c>
      <c r="AG68" s="89">
        <f>IF(OR($C68=0,$E68=0,COUNTIFS(Prices!$D:$D,$AE$12,Prices!$A:$A,$B68,Prices!$I:$I,$G68,Prices!$H:$H,"Product NA")&gt;0),"",(AE68+(AF68*($E68/1000))))</f>
        <v>0</v>
      </c>
      <c r="AH68" s="89">
        <f t="shared" si="8"/>
        <v>0</v>
      </c>
      <c r="AI68" s="90">
        <f t="shared" si="9"/>
        <v>0</v>
      </c>
      <c r="AJ68" s="90">
        <f t="shared" si="10"/>
        <v>0</v>
      </c>
    </row>
    <row r="69" spans="2:36" x14ac:dyDescent="0.35">
      <c r="B69" s="87" t="s">
        <v>64</v>
      </c>
      <c r="C69" s="66">
        <v>1</v>
      </c>
      <c r="D69" s="66">
        <v>1</v>
      </c>
      <c r="E69" s="66">
        <v>300</v>
      </c>
      <c r="G69" s="75" t="str">
        <f t="shared" si="11"/>
        <v>0-500g</v>
      </c>
      <c r="I69" s="88">
        <f>IF(OR(COUNTIFS(Prices!$D:$D,$I$12,Prices!$A:$A,$B69,Prices!$I:$I,$G69)=0,COUNTIFS(Prices!$D:$D,$I$12,Prices!$A:$A,$B69,Prices!$I:$I,$G69,Prices!$G:$G,"Product NA")&gt;0),0,SUMIFS(Prices!$G:$G,Prices!$D:$D,$I$12,Prices!$A:$A,$B69,Prices!$I:$I,$G69))</f>
        <v>0.74</v>
      </c>
      <c r="J69" s="88">
        <f>IF(OR(COUNTIFS(Prices!$D:$D,$I$12,Prices!$A:$A,$B69,Prices!$I:$I,$G69)=0,COUNTIFS(Prices!$D:$D,$I$12,Prices!$A:$A,$B69,Prices!$I:$I,$G69,Prices!$H:$H,"Product NA")&gt;0),0,SUMIFS(Prices!$H:$H,Prices!$D:$D,$I$12,Prices!$A:$A,$B69,Prices!$I:$I,$G69))</f>
        <v>5.65</v>
      </c>
      <c r="K69" s="89">
        <f>IF(OR($C69=0,$E69=0,COUNTIFS(Prices!$D:$D,$I$12,Prices!$A:$A,$B69,Prices!$I:$I,$G69,Prices!$H:$H,"Product NA")&gt;0),"",(I69+(J69*($E69/1000))))</f>
        <v>2.4350000000000001</v>
      </c>
      <c r="L69" s="89">
        <f>K69*-(INDEX(VRDs!$H$3:$J$12, MATCH($I$12, VRDs!$A$3:$A$12, 0), MATCH($D69, INDEX(VRDs!$E$3:$G$12, MATCH($I$12, VRDs!$A$3:$A$12, 0), 0), 1)))</f>
        <v>0</v>
      </c>
      <c r="M69" s="89">
        <f t="shared" si="12"/>
        <v>0.158275</v>
      </c>
      <c r="N69" s="90">
        <f t="shared" si="0"/>
        <v>2.5932750000000002</v>
      </c>
      <c r="O69" s="90">
        <f t="shared" si="1"/>
        <v>2.5932750000000002</v>
      </c>
      <c r="P69" s="91"/>
      <c r="Q69" s="88">
        <f>IF(OR(COUNTIFS(Prices!$D:$D,$Q$12,Prices!$A:$A,$B69,Prices!$I:$I,$G69)=0,COUNTIFS(Prices!$D:$D,$Q$12,Prices!$A:$A,$B69,Prices!$I:$I,$G69,Prices!$G:$G,"Product NA")&gt;0),0,SUMIFS(Prices!$G:$G,Prices!$D:$D,$Q$12,Prices!$A:$A,$B69,Prices!$I:$I,$G69))</f>
        <v>5.7</v>
      </c>
      <c r="R69" s="88">
        <f>IF(OR(COUNTIFS(Prices!$D:$D,$Q$12,Prices!$A:$A,$B69,Prices!$I:$I,$G69)=0,COUNTIFS(Prices!$D:$D,$Q$12,Prices!$A:$A,$B69,Prices!$I:$I,$G69,Prices!$H:$H,"Product NA")&gt;0),0,SUMIFS(Prices!$H:$H,Prices!$D:$D,$Q$12,Prices!$A:$A,$B69,Prices!$I:$I,$G69))</f>
        <v>2.0500000000000003</v>
      </c>
      <c r="S69" s="89">
        <f>IF(OR($C69=0,$E69=0,COUNTIFS(Prices!$D:$D,$Q$12,Prices!$A:$A,$B69,Prices!$I:$I,$G69,Prices!$H:$H,"Product NA")&gt;0),"",(Q69+(R69*($E69/1000))))</f>
        <v>6.3150000000000004</v>
      </c>
      <c r="T69" s="89">
        <f t="shared" si="2"/>
        <v>0.41047500000000003</v>
      </c>
      <c r="U69" s="90">
        <f t="shared" si="3"/>
        <v>6.7254750000000003</v>
      </c>
      <c r="V69" s="90">
        <f t="shared" si="4"/>
        <v>6.7254750000000003</v>
      </c>
      <c r="X69" s="88">
        <f>IF(OR(COUNTIFS(Prices!$D:$D,$X$12,Prices!$A:$A,$B69,Prices!$I:$I,$G69)=0,COUNTIFS(Prices!$D:$D,$X$12,Prices!$A:$A,$B69,Prices!$I:$I,$G69,Prices!$G:$G,"Product NA")&gt;0),0,SUMIFS(Prices!$G:$G,Prices!$D:$D,$X$12,Prices!$A:$A,$B69,Prices!$I:$I,$G69))</f>
        <v>6.5500000000000007</v>
      </c>
      <c r="Y69" s="88">
        <f>IF(OR(COUNTIFS(Prices!$D:$D,$X$12,Prices!$A:$A,$B69,Prices!$I:$I,$G69)=0,COUNTIFS(Prices!$D:$D,$X$12,Prices!$A:$A,$B69,Prices!$I:$I,$G69,Prices!$H:$H,"Product NA")&gt;0),0,SUMIFS(Prices!$H:$H,Prices!$D:$D,$X$12,Prices!$A:$A,$B69,Prices!$I:$I,$G69))</f>
        <v>4.05</v>
      </c>
      <c r="Z69" s="89">
        <f>IF(OR($C69=0,$E69=0,COUNTIFS(Prices!$D:$D,$X$12,Prices!$A:$A,$B69,Prices!$I:$I,$G69,Prices!$H:$H,"Product NA")&gt;0),"",(X69+(Y69*($E69/1000))))</f>
        <v>7.7650000000000006</v>
      </c>
      <c r="AA69" s="89">
        <f t="shared" si="5"/>
        <v>0.50472500000000009</v>
      </c>
      <c r="AB69" s="90">
        <f t="shared" si="6"/>
        <v>8.2697250000000011</v>
      </c>
      <c r="AC69" s="90">
        <f t="shared" si="7"/>
        <v>8.2697250000000011</v>
      </c>
      <c r="AE69" s="88">
        <f>IF(OR(COUNTIFS(Prices!$D:$D,$AE$12,Prices!$A:$A,$B69,Prices!$I:$I,$G69)=0,COUNTIFS(Prices!$D:$D,$AE$12,Prices!$A:$A,$B69,Prices!$I:$I,$G69,Prices!$G:$G,"Product NA")&gt;0),0,SUMIFS(Prices!$G:$G,Prices!$D:$D,$AE$12,Prices!$A:$A,$B69,Prices!$I:$I,$G69))</f>
        <v>0</v>
      </c>
      <c r="AF69" s="88">
        <f>IF(OR(COUNTIFS(Prices!$D:$D,$AE$12,Prices!$A:$A,$B69,Prices!$I:$I,$G69)=0,COUNTIFS(Prices!$D:$D,$AE$12,Prices!$A:$A,$B69,Prices!$I:$I,$G69,Prices!$H:$H,"Product NA")&gt;0),0,SUMIFS(Prices!$H:$H,Prices!$D:$D,$AE$12,Prices!$A:$A,$B69,Prices!$I:$I,$G69))</f>
        <v>0</v>
      </c>
      <c r="AG69" s="89">
        <f>IF(OR($C69=0,$E69=0,COUNTIFS(Prices!$D:$D,$AE$12,Prices!$A:$A,$B69,Prices!$I:$I,$G69,Prices!$H:$H,"Product NA")&gt;0),"",(AE69+(AF69*($E69/1000))))</f>
        <v>0</v>
      </c>
      <c r="AH69" s="89">
        <f t="shared" si="8"/>
        <v>0</v>
      </c>
      <c r="AI69" s="90">
        <f t="shared" si="9"/>
        <v>0</v>
      </c>
      <c r="AJ69" s="90">
        <f t="shared" si="10"/>
        <v>0</v>
      </c>
    </row>
    <row r="70" spans="2:36" x14ac:dyDescent="0.35">
      <c r="B70" s="87" t="s">
        <v>65</v>
      </c>
      <c r="C70" s="66">
        <v>1</v>
      </c>
      <c r="D70" s="66">
        <v>1</v>
      </c>
      <c r="E70" s="66">
        <v>300</v>
      </c>
      <c r="G70" s="75" t="str">
        <f t="shared" si="11"/>
        <v>0-500g</v>
      </c>
      <c r="I70" s="88">
        <f>IF(OR(COUNTIFS(Prices!$D:$D,$I$12,Prices!$A:$A,$B70,Prices!$I:$I,$G70)=0,COUNTIFS(Prices!$D:$D,$I$12,Prices!$A:$A,$B70,Prices!$I:$I,$G70,Prices!$G:$G,"Product NA")&gt;0),0,SUMIFS(Prices!$G:$G,Prices!$D:$D,$I$12,Prices!$A:$A,$B70,Prices!$I:$I,$G70))</f>
        <v>0.65</v>
      </c>
      <c r="J70" s="88">
        <f>IF(OR(COUNTIFS(Prices!$D:$D,$I$12,Prices!$A:$A,$B70,Prices!$I:$I,$G70)=0,COUNTIFS(Prices!$D:$D,$I$12,Prices!$A:$A,$B70,Prices!$I:$I,$G70,Prices!$H:$H,"Product NA")&gt;0),0,SUMIFS(Prices!$H:$H,Prices!$D:$D,$I$12,Prices!$A:$A,$B70,Prices!$I:$I,$G70))</f>
        <v>15.47</v>
      </c>
      <c r="K70" s="89">
        <f>IF(OR($C70=0,$E70=0,COUNTIFS(Prices!$D:$D,$I$12,Prices!$A:$A,$B70,Prices!$I:$I,$G70,Prices!$H:$H,"Product NA")&gt;0),"",(I70+(J70*($E70/1000))))</f>
        <v>5.2910000000000004</v>
      </c>
      <c r="L70" s="89">
        <f>K70*-(INDEX(VRDs!$H$3:$J$12, MATCH($I$12, VRDs!$A$3:$A$12, 0), MATCH($D70, INDEX(VRDs!$E$3:$G$12, MATCH($I$12, VRDs!$A$3:$A$12, 0), 0), 1)))</f>
        <v>0</v>
      </c>
      <c r="M70" s="89">
        <f t="shared" si="12"/>
        <v>0.34391500000000003</v>
      </c>
      <c r="N70" s="90">
        <f t="shared" si="0"/>
        <v>5.6349150000000003</v>
      </c>
      <c r="O70" s="90">
        <f t="shared" si="1"/>
        <v>5.6349150000000003</v>
      </c>
      <c r="P70" s="91"/>
      <c r="Q70" s="88">
        <f>IF(OR(COUNTIFS(Prices!$D:$D,$Q$12,Prices!$A:$A,$B70,Prices!$I:$I,$G70)=0,COUNTIFS(Prices!$D:$D,$Q$12,Prices!$A:$A,$B70,Prices!$I:$I,$G70,Prices!$G:$G,"Product NA")&gt;0),0,SUMIFS(Prices!$G:$G,Prices!$D:$D,$Q$12,Prices!$A:$A,$B70,Prices!$I:$I,$G70))</f>
        <v>0</v>
      </c>
      <c r="R70" s="88">
        <f>IF(OR(COUNTIFS(Prices!$D:$D,$Q$12,Prices!$A:$A,$B70,Prices!$I:$I,$G70)=0,COUNTIFS(Prices!$D:$D,$Q$12,Prices!$A:$A,$B70,Prices!$I:$I,$G70,Prices!$H:$H,"Product NA")&gt;0),0,SUMIFS(Prices!$H:$H,Prices!$D:$D,$Q$12,Prices!$A:$A,$B70,Prices!$I:$I,$G70))</f>
        <v>0</v>
      </c>
      <c r="S70" s="89">
        <f>IF(OR($C70=0,$E70=0,COUNTIFS(Prices!$D:$D,$Q$12,Prices!$A:$A,$B70,Prices!$I:$I,$G70,Prices!$H:$H,"Product NA")&gt;0),"",(Q70+(R70*($E70/1000))))</f>
        <v>0</v>
      </c>
      <c r="T70" s="89">
        <f t="shared" si="2"/>
        <v>0</v>
      </c>
      <c r="U70" s="90">
        <f t="shared" si="3"/>
        <v>0</v>
      </c>
      <c r="V70" s="90">
        <f t="shared" si="4"/>
        <v>0</v>
      </c>
      <c r="X70" s="88">
        <f>IF(OR(COUNTIFS(Prices!$D:$D,$X$12,Prices!$A:$A,$B70,Prices!$I:$I,$G70)=0,COUNTIFS(Prices!$D:$D,$X$12,Prices!$A:$A,$B70,Prices!$I:$I,$G70,Prices!$G:$G,"Product NA")&gt;0),0,SUMIFS(Prices!$G:$G,Prices!$D:$D,$X$12,Prices!$A:$A,$B70,Prices!$I:$I,$G70))</f>
        <v>0</v>
      </c>
      <c r="Y70" s="88">
        <f>IF(OR(COUNTIFS(Prices!$D:$D,$X$12,Prices!$A:$A,$B70,Prices!$I:$I,$G70)=0,COUNTIFS(Prices!$D:$D,$X$12,Prices!$A:$A,$B70,Prices!$I:$I,$G70,Prices!$H:$H,"Product NA")&gt;0),0,SUMIFS(Prices!$H:$H,Prices!$D:$D,$X$12,Prices!$A:$A,$B70,Prices!$I:$I,$G70))</f>
        <v>0</v>
      </c>
      <c r="Z70" s="89">
        <f>IF(OR($C70=0,$E70=0,COUNTIFS(Prices!$D:$D,$X$12,Prices!$A:$A,$B70,Prices!$I:$I,$G70,Prices!$H:$H,"Product NA")&gt;0),"",(X70+(Y70*($E70/1000))))</f>
        <v>0</v>
      </c>
      <c r="AA70" s="89">
        <f t="shared" si="5"/>
        <v>0</v>
      </c>
      <c r="AB70" s="90">
        <f t="shared" si="6"/>
        <v>0</v>
      </c>
      <c r="AC70" s="90">
        <f t="shared" si="7"/>
        <v>0</v>
      </c>
      <c r="AE70" s="88">
        <f>IF(OR(COUNTIFS(Prices!$D:$D,$AE$12,Prices!$A:$A,$B70,Prices!$I:$I,$G70)=0,COUNTIFS(Prices!$D:$D,$AE$12,Prices!$A:$A,$B70,Prices!$I:$I,$G70,Prices!$G:$G,"Product NA")&gt;0),0,SUMIFS(Prices!$G:$G,Prices!$D:$D,$AE$12,Prices!$A:$A,$B70,Prices!$I:$I,$G70))</f>
        <v>6.3000000000000007</v>
      </c>
      <c r="AF70" s="88">
        <f>IF(OR(COUNTIFS(Prices!$D:$D,$AE$12,Prices!$A:$A,$B70,Prices!$I:$I,$G70)=0,COUNTIFS(Prices!$D:$D,$AE$12,Prices!$A:$A,$B70,Prices!$I:$I,$G70,Prices!$H:$H,"Product NA")&gt;0),0,SUMIFS(Prices!$H:$H,Prices!$D:$D,$AE$12,Prices!$A:$A,$B70,Prices!$I:$I,$G70))</f>
        <v>9.6000000000000014</v>
      </c>
      <c r="AG70" s="89">
        <f>IF(OR($C70=0,$E70=0,COUNTIFS(Prices!$D:$D,$AE$12,Prices!$A:$A,$B70,Prices!$I:$I,$G70,Prices!$H:$H,"Product NA")&gt;0),"",(AE70+(AF70*($E70/1000))))</f>
        <v>9.1800000000000015</v>
      </c>
      <c r="AH70" s="89">
        <f t="shared" si="8"/>
        <v>0.59670000000000012</v>
      </c>
      <c r="AI70" s="90">
        <f t="shared" si="9"/>
        <v>9.7767000000000017</v>
      </c>
      <c r="AJ70" s="90">
        <f t="shared" si="10"/>
        <v>9.7767000000000017</v>
      </c>
    </row>
    <row r="71" spans="2:36" x14ac:dyDescent="0.35">
      <c r="B71" s="87" t="s">
        <v>66</v>
      </c>
      <c r="C71" s="66">
        <v>1</v>
      </c>
      <c r="D71" s="66">
        <v>1</v>
      </c>
      <c r="E71" s="66">
        <v>300</v>
      </c>
      <c r="G71" s="75" t="str">
        <f t="shared" si="11"/>
        <v>0-500g</v>
      </c>
      <c r="I71" s="88">
        <f>IF(OR(COUNTIFS(Prices!$D:$D,$I$12,Prices!$A:$A,$B71,Prices!$I:$I,$G71)=0,COUNTIFS(Prices!$D:$D,$I$12,Prices!$A:$A,$B71,Prices!$I:$I,$G71,Prices!$G:$G,"Product NA")&gt;0),0,SUMIFS(Prices!$G:$G,Prices!$D:$D,$I$12,Prices!$A:$A,$B71,Prices!$I:$I,$G71))</f>
        <v>0.65</v>
      </c>
      <c r="J71" s="88">
        <f>IF(OR(COUNTIFS(Prices!$D:$D,$I$12,Prices!$A:$A,$B71,Prices!$I:$I,$G71)=0,COUNTIFS(Prices!$D:$D,$I$12,Prices!$A:$A,$B71,Prices!$I:$I,$G71,Prices!$H:$H,"Product NA")&gt;0),0,SUMIFS(Prices!$H:$H,Prices!$D:$D,$I$12,Prices!$A:$A,$B71,Prices!$I:$I,$G71))</f>
        <v>15.47</v>
      </c>
      <c r="K71" s="89">
        <f>IF(OR($C71=0,$E71=0,COUNTIFS(Prices!$D:$D,$I$12,Prices!$A:$A,$B71,Prices!$I:$I,$G71,Prices!$H:$H,"Product NA")&gt;0),"",(I71+(J71*($E71/1000))))</f>
        <v>5.2910000000000004</v>
      </c>
      <c r="L71" s="89">
        <f>K71*-(INDEX(VRDs!$H$3:$J$12, MATCH($I$12, VRDs!$A$3:$A$12, 0), MATCH($D71, INDEX(VRDs!$E$3:$G$12, MATCH($I$12, VRDs!$A$3:$A$12, 0), 0), 1)))</f>
        <v>0</v>
      </c>
      <c r="M71" s="89">
        <f t="shared" si="12"/>
        <v>0.34391500000000003</v>
      </c>
      <c r="N71" s="90">
        <f t="shared" si="0"/>
        <v>5.6349150000000003</v>
      </c>
      <c r="O71" s="90">
        <f t="shared" si="1"/>
        <v>5.6349150000000003</v>
      </c>
      <c r="P71" s="91"/>
      <c r="Q71" s="88">
        <f>IF(OR(COUNTIFS(Prices!$D:$D,$Q$12,Prices!$A:$A,$B71,Prices!$I:$I,$G71)=0,COUNTIFS(Prices!$D:$D,$Q$12,Prices!$A:$A,$B71,Prices!$I:$I,$G71,Prices!$G:$G,"Product NA")&gt;0),0,SUMIFS(Prices!$G:$G,Prices!$D:$D,$Q$12,Prices!$A:$A,$B71,Prices!$I:$I,$G71))</f>
        <v>0</v>
      </c>
      <c r="R71" s="88">
        <f>IF(OR(COUNTIFS(Prices!$D:$D,$Q$12,Prices!$A:$A,$B71,Prices!$I:$I,$G71)=0,COUNTIFS(Prices!$D:$D,$Q$12,Prices!$A:$A,$B71,Prices!$I:$I,$G71,Prices!$H:$H,"Product NA")&gt;0),0,SUMIFS(Prices!$H:$H,Prices!$D:$D,$Q$12,Prices!$A:$A,$B71,Prices!$I:$I,$G71))</f>
        <v>0</v>
      </c>
      <c r="S71" s="89">
        <f>IF(OR($C71=0,$E71=0,COUNTIFS(Prices!$D:$D,$Q$12,Prices!$A:$A,$B71,Prices!$I:$I,$G71,Prices!$H:$H,"Product NA")&gt;0),"",(Q71+(R71*($E71/1000))))</f>
        <v>0</v>
      </c>
      <c r="T71" s="89">
        <f t="shared" si="2"/>
        <v>0</v>
      </c>
      <c r="U71" s="90">
        <f t="shared" si="3"/>
        <v>0</v>
      </c>
      <c r="V71" s="90">
        <f t="shared" si="4"/>
        <v>0</v>
      </c>
      <c r="X71" s="88">
        <f>IF(OR(COUNTIFS(Prices!$D:$D,$X$12,Prices!$A:$A,$B71,Prices!$I:$I,$G71)=0,COUNTIFS(Prices!$D:$D,$X$12,Prices!$A:$A,$B71,Prices!$I:$I,$G71,Prices!$G:$G,"Product NA")&gt;0),0,SUMIFS(Prices!$G:$G,Prices!$D:$D,$X$12,Prices!$A:$A,$B71,Prices!$I:$I,$G71))</f>
        <v>0</v>
      </c>
      <c r="Y71" s="88">
        <f>IF(OR(COUNTIFS(Prices!$D:$D,$X$12,Prices!$A:$A,$B71,Prices!$I:$I,$G71)=0,COUNTIFS(Prices!$D:$D,$X$12,Prices!$A:$A,$B71,Prices!$I:$I,$G71,Prices!$H:$H,"Product NA")&gt;0),0,SUMIFS(Prices!$H:$H,Prices!$D:$D,$X$12,Prices!$A:$A,$B71,Prices!$I:$I,$G71))</f>
        <v>0</v>
      </c>
      <c r="Z71" s="89">
        <f>IF(OR($C71=0,$E71=0,COUNTIFS(Prices!$D:$D,$X$12,Prices!$A:$A,$B71,Prices!$I:$I,$G71,Prices!$H:$H,"Product NA")&gt;0),"",(X71+(Y71*($E71/1000))))</f>
        <v>0</v>
      </c>
      <c r="AA71" s="89">
        <f t="shared" si="5"/>
        <v>0</v>
      </c>
      <c r="AB71" s="90">
        <f t="shared" si="6"/>
        <v>0</v>
      </c>
      <c r="AC71" s="90">
        <f t="shared" si="7"/>
        <v>0</v>
      </c>
      <c r="AE71" s="88">
        <f>IF(OR(COUNTIFS(Prices!$D:$D,$AE$12,Prices!$A:$A,$B71,Prices!$I:$I,$G71)=0,COUNTIFS(Prices!$D:$D,$AE$12,Prices!$A:$A,$B71,Prices!$I:$I,$G71,Prices!$G:$G,"Product NA")&gt;0),0,SUMIFS(Prices!$G:$G,Prices!$D:$D,$AE$12,Prices!$A:$A,$B71,Prices!$I:$I,$G71))</f>
        <v>6.3000000000000007</v>
      </c>
      <c r="AF71" s="88">
        <f>IF(OR(COUNTIFS(Prices!$D:$D,$AE$12,Prices!$A:$A,$B71,Prices!$I:$I,$G71)=0,COUNTIFS(Prices!$D:$D,$AE$12,Prices!$A:$A,$B71,Prices!$I:$I,$G71,Prices!$H:$H,"Product NA")&gt;0),0,SUMIFS(Prices!$H:$H,Prices!$D:$D,$AE$12,Prices!$A:$A,$B71,Prices!$I:$I,$G71))</f>
        <v>9.6000000000000014</v>
      </c>
      <c r="AG71" s="89">
        <f>IF(OR($C71=0,$E71=0,COUNTIFS(Prices!$D:$D,$AE$12,Prices!$A:$A,$B71,Prices!$I:$I,$G71,Prices!$H:$H,"Product NA")&gt;0),"",(AE71+(AF71*($E71/1000))))</f>
        <v>9.1800000000000015</v>
      </c>
      <c r="AH71" s="89">
        <f t="shared" si="8"/>
        <v>0.59670000000000012</v>
      </c>
      <c r="AI71" s="90">
        <f t="shared" si="9"/>
        <v>9.7767000000000017</v>
      </c>
      <c r="AJ71" s="90">
        <f t="shared" si="10"/>
        <v>9.7767000000000017</v>
      </c>
    </row>
    <row r="72" spans="2:36" x14ac:dyDescent="0.35">
      <c r="B72" s="87" t="s">
        <v>67</v>
      </c>
      <c r="C72" s="66">
        <v>1</v>
      </c>
      <c r="D72" s="66">
        <v>1</v>
      </c>
      <c r="E72" s="66">
        <v>300</v>
      </c>
      <c r="G72" s="75" t="str">
        <f t="shared" si="11"/>
        <v>0-500g</v>
      </c>
      <c r="I72" s="88">
        <f>IF(OR(COUNTIFS(Prices!$D:$D,$I$12,Prices!$A:$A,$B72,Prices!$I:$I,$G72)=0,COUNTIFS(Prices!$D:$D,$I$12,Prices!$A:$A,$B72,Prices!$I:$I,$G72,Prices!$G:$G,"Product NA")&gt;0),0,SUMIFS(Prices!$G:$G,Prices!$D:$D,$I$12,Prices!$A:$A,$B72,Prices!$I:$I,$G72))</f>
        <v>1.85</v>
      </c>
      <c r="J72" s="88">
        <f>IF(OR(COUNTIFS(Prices!$D:$D,$I$12,Prices!$A:$A,$B72,Prices!$I:$I,$G72)=0,COUNTIFS(Prices!$D:$D,$I$12,Prices!$A:$A,$B72,Prices!$I:$I,$G72,Prices!$H:$H,"Product NA")&gt;0),0,SUMIFS(Prices!$H:$H,Prices!$D:$D,$I$12,Prices!$A:$A,$B72,Prices!$I:$I,$G72))</f>
        <v>6.6000000000000005</v>
      </c>
      <c r="K72" s="89">
        <f>IF(OR($C72=0,$E72=0,COUNTIFS(Prices!$D:$D,$I$12,Prices!$A:$A,$B72,Prices!$I:$I,$G72,Prices!$H:$H,"Product NA")&gt;0),"",(I72+(J72*($E72/1000))))</f>
        <v>3.83</v>
      </c>
      <c r="L72" s="89">
        <f>K72*-(INDEX(VRDs!$H$3:$J$12, MATCH($I$12, VRDs!$A$3:$A$12, 0), MATCH($D72, INDEX(VRDs!$E$3:$G$12, MATCH($I$12, VRDs!$A$3:$A$12, 0), 0), 1)))</f>
        <v>0</v>
      </c>
      <c r="M72" s="89">
        <f t="shared" si="12"/>
        <v>0.24895</v>
      </c>
      <c r="N72" s="90">
        <f t="shared" si="0"/>
        <v>4.0789499999999999</v>
      </c>
      <c r="O72" s="90">
        <f t="shared" si="1"/>
        <v>4.0789499999999999</v>
      </c>
      <c r="P72" s="91"/>
      <c r="Q72" s="88">
        <f>IF(OR(COUNTIFS(Prices!$D:$D,$Q$12,Prices!$A:$A,$B72,Prices!$I:$I,$G72)=0,COUNTIFS(Prices!$D:$D,$Q$12,Prices!$A:$A,$B72,Prices!$I:$I,$G72,Prices!$G:$G,"Product NA")&gt;0),0,SUMIFS(Prices!$G:$G,Prices!$D:$D,$Q$12,Prices!$A:$A,$B72,Prices!$I:$I,$G72))</f>
        <v>5.7</v>
      </c>
      <c r="R72" s="88">
        <f>IF(OR(COUNTIFS(Prices!$D:$D,$Q$12,Prices!$A:$A,$B72,Prices!$I:$I,$G72)=0,COUNTIFS(Prices!$D:$D,$Q$12,Prices!$A:$A,$B72,Prices!$I:$I,$G72,Prices!$H:$H,"Product NA")&gt;0),0,SUMIFS(Prices!$H:$H,Prices!$D:$D,$Q$12,Prices!$A:$A,$B72,Prices!$I:$I,$G72))</f>
        <v>2.4000000000000004</v>
      </c>
      <c r="S72" s="89">
        <f>IF(OR($C72=0,$E72=0,COUNTIFS(Prices!$D:$D,$Q$12,Prices!$A:$A,$B72,Prices!$I:$I,$G72,Prices!$H:$H,"Product NA")&gt;0),"",(Q72+(R72*($E72/1000))))</f>
        <v>6.42</v>
      </c>
      <c r="T72" s="89">
        <f t="shared" si="2"/>
        <v>0.4173</v>
      </c>
      <c r="U72" s="90">
        <f t="shared" si="3"/>
        <v>6.8372999999999999</v>
      </c>
      <c r="V72" s="90">
        <f t="shared" si="4"/>
        <v>6.8372999999999999</v>
      </c>
      <c r="X72" s="88">
        <f>IF(OR(COUNTIFS(Prices!$D:$D,$X$12,Prices!$A:$A,$B72,Prices!$I:$I,$G72)=0,COUNTIFS(Prices!$D:$D,$X$12,Prices!$A:$A,$B72,Prices!$I:$I,$G72,Prices!$G:$G,"Product NA")&gt;0),0,SUMIFS(Prices!$G:$G,Prices!$D:$D,$X$12,Prices!$A:$A,$B72,Prices!$I:$I,$G72))</f>
        <v>6.5500000000000007</v>
      </c>
      <c r="Y72" s="88">
        <f>IF(OR(COUNTIFS(Prices!$D:$D,$X$12,Prices!$A:$A,$B72,Prices!$I:$I,$G72)=0,COUNTIFS(Prices!$D:$D,$X$12,Prices!$A:$A,$B72,Prices!$I:$I,$G72,Prices!$H:$H,"Product NA")&gt;0),0,SUMIFS(Prices!$H:$H,Prices!$D:$D,$X$12,Prices!$A:$A,$B72,Prices!$I:$I,$G72))</f>
        <v>4.05</v>
      </c>
      <c r="Z72" s="89">
        <f>IF(OR($C72=0,$E72=0,COUNTIFS(Prices!$D:$D,$X$12,Prices!$A:$A,$B72,Prices!$I:$I,$G72,Prices!$H:$H,"Product NA")&gt;0),"",(X72+(Y72*($E72/1000))))</f>
        <v>7.7650000000000006</v>
      </c>
      <c r="AA72" s="89">
        <f t="shared" si="5"/>
        <v>0.50472500000000009</v>
      </c>
      <c r="AB72" s="90">
        <f t="shared" si="6"/>
        <v>8.2697250000000011</v>
      </c>
      <c r="AC72" s="90">
        <f t="shared" si="7"/>
        <v>8.2697250000000011</v>
      </c>
      <c r="AE72" s="88">
        <f>IF(OR(COUNTIFS(Prices!$D:$D,$AE$12,Prices!$A:$A,$B72,Prices!$I:$I,$G72)=0,COUNTIFS(Prices!$D:$D,$AE$12,Prices!$A:$A,$B72,Prices!$I:$I,$G72,Prices!$G:$G,"Product NA")&gt;0),0,SUMIFS(Prices!$G:$G,Prices!$D:$D,$AE$12,Prices!$A:$A,$B72,Prices!$I:$I,$G72))</f>
        <v>0</v>
      </c>
      <c r="AF72" s="88">
        <f>IF(OR(COUNTIFS(Prices!$D:$D,$AE$12,Prices!$A:$A,$B72,Prices!$I:$I,$G72)=0,COUNTIFS(Prices!$D:$D,$AE$12,Prices!$A:$A,$B72,Prices!$I:$I,$G72,Prices!$H:$H,"Product NA")&gt;0),0,SUMIFS(Prices!$H:$H,Prices!$D:$D,$AE$12,Prices!$A:$A,$B72,Prices!$I:$I,$G72))</f>
        <v>0</v>
      </c>
      <c r="AG72" s="89">
        <f>IF(OR($C72=0,$E72=0,COUNTIFS(Prices!$D:$D,$AE$12,Prices!$A:$A,$B72,Prices!$I:$I,$G72,Prices!$H:$H,"Product NA")&gt;0),"",(AE72+(AF72*($E72/1000))))</f>
        <v>0</v>
      </c>
      <c r="AH72" s="89">
        <f t="shared" si="8"/>
        <v>0</v>
      </c>
      <c r="AI72" s="90">
        <f t="shared" si="9"/>
        <v>0</v>
      </c>
      <c r="AJ72" s="90">
        <f t="shared" si="10"/>
        <v>0</v>
      </c>
    </row>
    <row r="73" spans="2:36" x14ac:dyDescent="0.35">
      <c r="B73" s="87" t="s">
        <v>68</v>
      </c>
      <c r="C73" s="66">
        <v>1</v>
      </c>
      <c r="D73" s="66">
        <v>1</v>
      </c>
      <c r="E73" s="66">
        <v>300</v>
      </c>
      <c r="G73" s="75" t="str">
        <f t="shared" si="11"/>
        <v>0-500g</v>
      </c>
      <c r="I73" s="88">
        <f>IF(OR(COUNTIFS(Prices!$D:$D,$I$12,Prices!$A:$A,$B73,Prices!$I:$I,$G73)=0,COUNTIFS(Prices!$D:$D,$I$12,Prices!$A:$A,$B73,Prices!$I:$I,$G73,Prices!$G:$G,"Product NA")&gt;0),0,SUMIFS(Prices!$G:$G,Prices!$D:$D,$I$12,Prices!$A:$A,$B73,Prices!$I:$I,$G73))</f>
        <v>0.65</v>
      </c>
      <c r="J73" s="88">
        <f>IF(OR(COUNTIFS(Prices!$D:$D,$I$12,Prices!$A:$A,$B73,Prices!$I:$I,$G73)=0,COUNTIFS(Prices!$D:$D,$I$12,Prices!$A:$A,$B73,Prices!$I:$I,$G73,Prices!$H:$H,"Product NA")&gt;0),0,SUMIFS(Prices!$H:$H,Prices!$D:$D,$I$12,Prices!$A:$A,$B73,Prices!$I:$I,$G73))</f>
        <v>15.47</v>
      </c>
      <c r="K73" s="89">
        <f>IF(OR($C73=0,$E73=0,COUNTIFS(Prices!$D:$D,$I$12,Prices!$A:$A,$B73,Prices!$I:$I,$G73,Prices!$H:$H,"Product NA")&gt;0),"",(I73+(J73*($E73/1000))))</f>
        <v>5.2910000000000004</v>
      </c>
      <c r="L73" s="89">
        <f>K73*-(INDEX(VRDs!$H$3:$J$12, MATCH($I$12, VRDs!$A$3:$A$12, 0), MATCH($D73, INDEX(VRDs!$E$3:$G$12, MATCH($I$12, VRDs!$A$3:$A$12, 0), 0), 1)))</f>
        <v>0</v>
      </c>
      <c r="M73" s="89">
        <f t="shared" si="12"/>
        <v>0.34391500000000003</v>
      </c>
      <c r="N73" s="90">
        <f t="shared" si="0"/>
        <v>5.6349150000000003</v>
      </c>
      <c r="O73" s="90">
        <f t="shared" si="1"/>
        <v>5.6349150000000003</v>
      </c>
      <c r="P73" s="91"/>
      <c r="Q73" s="88">
        <f>IF(OR(COUNTIFS(Prices!$D:$D,$Q$12,Prices!$A:$A,$B73,Prices!$I:$I,$G73)=0,COUNTIFS(Prices!$D:$D,$Q$12,Prices!$A:$A,$B73,Prices!$I:$I,$G73,Prices!$G:$G,"Product NA")&gt;0),0,SUMIFS(Prices!$G:$G,Prices!$D:$D,$Q$12,Prices!$A:$A,$B73,Prices!$I:$I,$G73))</f>
        <v>0</v>
      </c>
      <c r="R73" s="88">
        <f>IF(OR(COUNTIFS(Prices!$D:$D,$Q$12,Prices!$A:$A,$B73,Prices!$I:$I,$G73)=0,COUNTIFS(Prices!$D:$D,$Q$12,Prices!$A:$A,$B73,Prices!$I:$I,$G73,Prices!$H:$H,"Product NA")&gt;0),0,SUMIFS(Prices!$H:$H,Prices!$D:$D,$Q$12,Prices!$A:$A,$B73,Prices!$I:$I,$G73))</f>
        <v>0</v>
      </c>
      <c r="S73" s="89">
        <f>IF(OR($C73=0,$E73=0,COUNTIFS(Prices!$D:$D,$Q$12,Prices!$A:$A,$B73,Prices!$I:$I,$G73,Prices!$H:$H,"Product NA")&gt;0),"",(Q73+(R73*($E73/1000))))</f>
        <v>0</v>
      </c>
      <c r="T73" s="89">
        <f t="shared" si="2"/>
        <v>0</v>
      </c>
      <c r="U73" s="90">
        <f t="shared" si="3"/>
        <v>0</v>
      </c>
      <c r="V73" s="90">
        <f t="shared" si="4"/>
        <v>0</v>
      </c>
      <c r="X73" s="88">
        <f>IF(OR(COUNTIFS(Prices!$D:$D,$X$12,Prices!$A:$A,$B73,Prices!$I:$I,$G73)=0,COUNTIFS(Prices!$D:$D,$X$12,Prices!$A:$A,$B73,Prices!$I:$I,$G73,Prices!$G:$G,"Product NA")&gt;0),0,SUMIFS(Prices!$G:$G,Prices!$D:$D,$X$12,Prices!$A:$A,$B73,Prices!$I:$I,$G73))</f>
        <v>0</v>
      </c>
      <c r="Y73" s="88">
        <f>IF(OR(COUNTIFS(Prices!$D:$D,$X$12,Prices!$A:$A,$B73,Prices!$I:$I,$G73)=0,COUNTIFS(Prices!$D:$D,$X$12,Prices!$A:$A,$B73,Prices!$I:$I,$G73,Prices!$H:$H,"Product NA")&gt;0),0,SUMIFS(Prices!$H:$H,Prices!$D:$D,$X$12,Prices!$A:$A,$B73,Prices!$I:$I,$G73))</f>
        <v>0</v>
      </c>
      <c r="Z73" s="89">
        <f>IF(OR($C73=0,$E73=0,COUNTIFS(Prices!$D:$D,$X$12,Prices!$A:$A,$B73,Prices!$I:$I,$G73,Prices!$H:$H,"Product NA")&gt;0),"",(X73+(Y73*($E73/1000))))</f>
        <v>0</v>
      </c>
      <c r="AA73" s="89">
        <f t="shared" si="5"/>
        <v>0</v>
      </c>
      <c r="AB73" s="90">
        <f t="shared" si="6"/>
        <v>0</v>
      </c>
      <c r="AC73" s="90">
        <f t="shared" si="7"/>
        <v>0</v>
      </c>
      <c r="AE73" s="88">
        <f>IF(OR(COUNTIFS(Prices!$D:$D,$AE$12,Prices!$A:$A,$B73,Prices!$I:$I,$G73)=0,COUNTIFS(Prices!$D:$D,$AE$12,Prices!$A:$A,$B73,Prices!$I:$I,$G73,Prices!$G:$G,"Product NA")&gt;0),0,SUMIFS(Prices!$G:$G,Prices!$D:$D,$AE$12,Prices!$A:$A,$B73,Prices!$I:$I,$G73))</f>
        <v>6.3000000000000007</v>
      </c>
      <c r="AF73" s="88">
        <f>IF(OR(COUNTIFS(Prices!$D:$D,$AE$12,Prices!$A:$A,$B73,Prices!$I:$I,$G73)=0,COUNTIFS(Prices!$D:$D,$AE$12,Prices!$A:$A,$B73,Prices!$I:$I,$G73,Prices!$H:$H,"Product NA")&gt;0),0,SUMIFS(Prices!$H:$H,Prices!$D:$D,$AE$12,Prices!$A:$A,$B73,Prices!$I:$I,$G73))</f>
        <v>9.6000000000000014</v>
      </c>
      <c r="AG73" s="89">
        <f>IF(OR($C73=0,$E73=0,COUNTIFS(Prices!$D:$D,$AE$12,Prices!$A:$A,$B73,Prices!$I:$I,$G73,Prices!$H:$H,"Product NA")&gt;0),"",(AE73+(AF73*($E73/1000))))</f>
        <v>9.1800000000000015</v>
      </c>
      <c r="AH73" s="89">
        <f t="shared" si="8"/>
        <v>0.59670000000000012</v>
      </c>
      <c r="AI73" s="90">
        <f t="shared" si="9"/>
        <v>9.7767000000000017</v>
      </c>
      <c r="AJ73" s="90">
        <f t="shared" si="10"/>
        <v>9.7767000000000017</v>
      </c>
    </row>
    <row r="74" spans="2:36" x14ac:dyDescent="0.35">
      <c r="B74" s="87" t="s">
        <v>69</v>
      </c>
      <c r="C74" s="66">
        <v>1</v>
      </c>
      <c r="D74" s="66">
        <v>1</v>
      </c>
      <c r="E74" s="66">
        <v>300</v>
      </c>
      <c r="G74" s="75" t="str">
        <f t="shared" si="11"/>
        <v>0-500g</v>
      </c>
      <c r="I74" s="88">
        <f>IF(OR(COUNTIFS(Prices!$D:$D,$I$12,Prices!$A:$A,$B74,Prices!$I:$I,$G74)=0,COUNTIFS(Prices!$D:$D,$I$12,Prices!$A:$A,$B74,Prices!$I:$I,$G74,Prices!$G:$G,"Product NA")&gt;0),0,SUMIFS(Prices!$G:$G,Prices!$D:$D,$I$12,Prices!$A:$A,$B74,Prices!$I:$I,$G74))</f>
        <v>0.43</v>
      </c>
      <c r="J74" s="88">
        <f>IF(OR(COUNTIFS(Prices!$D:$D,$I$12,Prices!$A:$A,$B74,Prices!$I:$I,$G74)=0,COUNTIFS(Prices!$D:$D,$I$12,Prices!$A:$A,$B74,Prices!$I:$I,$G74,Prices!$H:$H,"Product NA")&gt;0),0,SUMIFS(Prices!$H:$H,Prices!$D:$D,$I$12,Prices!$A:$A,$B74,Prices!$I:$I,$G74))</f>
        <v>15.88</v>
      </c>
      <c r="K74" s="89">
        <f>IF(OR($C74=0,$E74=0,COUNTIFS(Prices!$D:$D,$I$12,Prices!$A:$A,$B74,Prices!$I:$I,$G74,Prices!$H:$H,"Product NA")&gt;0),"",(I74+(J74*($E74/1000))))</f>
        <v>5.194</v>
      </c>
      <c r="L74" s="89">
        <f>K74*-(INDEX(VRDs!$H$3:$J$12, MATCH($I$12, VRDs!$A$3:$A$12, 0), MATCH($D74, INDEX(VRDs!$E$3:$G$12, MATCH($I$12, VRDs!$A$3:$A$12, 0), 0), 1)))</f>
        <v>0</v>
      </c>
      <c r="M74" s="89">
        <f t="shared" si="12"/>
        <v>0.33761000000000002</v>
      </c>
      <c r="N74" s="90">
        <f t="shared" si="0"/>
        <v>5.5316099999999997</v>
      </c>
      <c r="O74" s="90">
        <f t="shared" si="1"/>
        <v>5.5316099999999997</v>
      </c>
      <c r="P74" s="91"/>
      <c r="Q74" s="88">
        <f>IF(OR(COUNTIFS(Prices!$D:$D,$Q$12,Prices!$A:$A,$B74,Prices!$I:$I,$G74)=0,COUNTIFS(Prices!$D:$D,$Q$12,Prices!$A:$A,$B74,Prices!$I:$I,$G74,Prices!$G:$G,"Product NA")&gt;0),0,SUMIFS(Prices!$G:$G,Prices!$D:$D,$Q$12,Prices!$A:$A,$B74,Prices!$I:$I,$G74))</f>
        <v>0</v>
      </c>
      <c r="R74" s="88">
        <f>IF(OR(COUNTIFS(Prices!$D:$D,$Q$12,Prices!$A:$A,$B74,Prices!$I:$I,$G74)=0,COUNTIFS(Prices!$D:$D,$Q$12,Prices!$A:$A,$B74,Prices!$I:$I,$G74,Prices!$H:$H,"Product NA")&gt;0),0,SUMIFS(Prices!$H:$H,Prices!$D:$D,$Q$12,Prices!$A:$A,$B74,Prices!$I:$I,$G74))</f>
        <v>0</v>
      </c>
      <c r="S74" s="89">
        <f>IF(OR($C74=0,$E74=0,COUNTIFS(Prices!$D:$D,$Q$12,Prices!$A:$A,$B74,Prices!$I:$I,$G74,Prices!$H:$H,"Product NA")&gt;0),"",(Q74+(R74*($E74/1000))))</f>
        <v>0</v>
      </c>
      <c r="T74" s="89">
        <f t="shared" si="2"/>
        <v>0</v>
      </c>
      <c r="U74" s="90">
        <f t="shared" si="3"/>
        <v>0</v>
      </c>
      <c r="V74" s="90">
        <f t="shared" si="4"/>
        <v>0</v>
      </c>
      <c r="X74" s="88">
        <f>IF(OR(COUNTIFS(Prices!$D:$D,$X$12,Prices!$A:$A,$B74,Prices!$I:$I,$G74)=0,COUNTIFS(Prices!$D:$D,$X$12,Prices!$A:$A,$B74,Prices!$I:$I,$G74,Prices!$G:$G,"Product NA")&gt;0),0,SUMIFS(Prices!$G:$G,Prices!$D:$D,$X$12,Prices!$A:$A,$B74,Prices!$I:$I,$G74))</f>
        <v>0</v>
      </c>
      <c r="Y74" s="88">
        <f>IF(OR(COUNTIFS(Prices!$D:$D,$X$12,Prices!$A:$A,$B74,Prices!$I:$I,$G74)=0,COUNTIFS(Prices!$D:$D,$X$12,Prices!$A:$A,$B74,Prices!$I:$I,$G74,Prices!$H:$H,"Product NA")&gt;0),0,SUMIFS(Prices!$H:$H,Prices!$D:$D,$X$12,Prices!$A:$A,$B74,Prices!$I:$I,$G74))</f>
        <v>0</v>
      </c>
      <c r="Z74" s="89">
        <f>IF(OR($C74=0,$E74=0,COUNTIFS(Prices!$D:$D,$X$12,Prices!$A:$A,$B74,Prices!$I:$I,$G74,Prices!$H:$H,"Product NA")&gt;0),"",(X74+(Y74*($E74/1000))))</f>
        <v>0</v>
      </c>
      <c r="AA74" s="89">
        <f t="shared" si="5"/>
        <v>0</v>
      </c>
      <c r="AB74" s="90">
        <f t="shared" si="6"/>
        <v>0</v>
      </c>
      <c r="AC74" s="90">
        <f t="shared" si="7"/>
        <v>0</v>
      </c>
      <c r="AE74" s="88">
        <f>IF(OR(COUNTIFS(Prices!$D:$D,$AE$12,Prices!$A:$A,$B74,Prices!$I:$I,$G74)=0,COUNTIFS(Prices!$D:$D,$AE$12,Prices!$A:$A,$B74,Prices!$I:$I,$G74,Prices!$G:$G,"Product NA")&gt;0),0,SUMIFS(Prices!$G:$G,Prices!$D:$D,$AE$12,Prices!$A:$A,$B74,Prices!$I:$I,$G74))</f>
        <v>6.3000000000000007</v>
      </c>
      <c r="AF74" s="88">
        <f>IF(OR(COUNTIFS(Prices!$D:$D,$AE$12,Prices!$A:$A,$B74,Prices!$I:$I,$G74)=0,COUNTIFS(Prices!$D:$D,$AE$12,Prices!$A:$A,$B74,Prices!$I:$I,$G74,Prices!$H:$H,"Product NA")&gt;0),0,SUMIFS(Prices!$H:$H,Prices!$D:$D,$AE$12,Prices!$A:$A,$B74,Prices!$I:$I,$G74))</f>
        <v>9.6000000000000014</v>
      </c>
      <c r="AG74" s="89">
        <f>IF(OR($C74=0,$E74=0,COUNTIFS(Prices!$D:$D,$AE$12,Prices!$A:$A,$B74,Prices!$I:$I,$G74,Prices!$H:$H,"Product NA")&gt;0),"",(AE74+(AF74*($E74/1000))))</f>
        <v>9.1800000000000015</v>
      </c>
      <c r="AH74" s="89">
        <f t="shared" si="8"/>
        <v>0.59670000000000012</v>
      </c>
      <c r="AI74" s="90">
        <f t="shared" si="9"/>
        <v>9.7767000000000017</v>
      </c>
      <c r="AJ74" s="90">
        <f t="shared" si="10"/>
        <v>9.7767000000000017</v>
      </c>
    </row>
    <row r="75" spans="2:36" x14ac:dyDescent="0.35">
      <c r="B75" s="87" t="s">
        <v>70</v>
      </c>
      <c r="C75" s="66">
        <v>1</v>
      </c>
      <c r="D75" s="66">
        <v>1</v>
      </c>
      <c r="E75" s="66">
        <v>300</v>
      </c>
      <c r="G75" s="75" t="str">
        <f t="shared" si="11"/>
        <v>0-500g</v>
      </c>
      <c r="I75" s="88">
        <f>IF(OR(COUNTIFS(Prices!$D:$D,$I$12,Prices!$A:$A,$B75,Prices!$I:$I,$G75)=0,COUNTIFS(Prices!$D:$D,$I$12,Prices!$A:$A,$B75,Prices!$I:$I,$G75,Prices!$G:$G,"Product NA")&gt;0),0,SUMIFS(Prices!$G:$G,Prices!$D:$D,$I$12,Prices!$A:$A,$B75,Prices!$I:$I,$G75))</f>
        <v>0.43</v>
      </c>
      <c r="J75" s="88">
        <f>IF(OR(COUNTIFS(Prices!$D:$D,$I$12,Prices!$A:$A,$B75,Prices!$I:$I,$G75)=0,COUNTIFS(Prices!$D:$D,$I$12,Prices!$A:$A,$B75,Prices!$I:$I,$G75,Prices!$H:$H,"Product NA")&gt;0),0,SUMIFS(Prices!$H:$H,Prices!$D:$D,$I$12,Prices!$A:$A,$B75,Prices!$I:$I,$G75))</f>
        <v>15.88</v>
      </c>
      <c r="K75" s="89">
        <f>IF(OR($C75=0,$E75=0,COUNTIFS(Prices!$D:$D,$I$12,Prices!$A:$A,$B75,Prices!$I:$I,$G75,Prices!$H:$H,"Product NA")&gt;0),"",(I75+(J75*($E75/1000))))</f>
        <v>5.194</v>
      </c>
      <c r="L75" s="89">
        <f>K75*-(INDEX(VRDs!$H$3:$J$12, MATCH($I$12, VRDs!$A$3:$A$12, 0), MATCH($D75, INDEX(VRDs!$E$3:$G$12, MATCH($I$12, VRDs!$A$3:$A$12, 0), 0), 1)))</f>
        <v>0</v>
      </c>
      <c r="M75" s="89">
        <f t="shared" si="12"/>
        <v>0.33761000000000002</v>
      </c>
      <c r="N75" s="90">
        <f t="shared" si="0"/>
        <v>5.5316099999999997</v>
      </c>
      <c r="O75" s="90">
        <f t="shared" si="1"/>
        <v>5.5316099999999997</v>
      </c>
      <c r="P75" s="91"/>
      <c r="Q75" s="88">
        <f>IF(OR(COUNTIFS(Prices!$D:$D,$Q$12,Prices!$A:$A,$B75,Prices!$I:$I,$G75)=0,COUNTIFS(Prices!$D:$D,$Q$12,Prices!$A:$A,$B75,Prices!$I:$I,$G75,Prices!$G:$G,"Product NA")&gt;0),0,SUMIFS(Prices!$G:$G,Prices!$D:$D,$Q$12,Prices!$A:$A,$B75,Prices!$I:$I,$G75))</f>
        <v>0</v>
      </c>
      <c r="R75" s="88">
        <f>IF(OR(COUNTIFS(Prices!$D:$D,$Q$12,Prices!$A:$A,$B75,Prices!$I:$I,$G75)=0,COUNTIFS(Prices!$D:$D,$Q$12,Prices!$A:$A,$B75,Prices!$I:$I,$G75,Prices!$H:$H,"Product NA")&gt;0),0,SUMIFS(Prices!$H:$H,Prices!$D:$D,$Q$12,Prices!$A:$A,$B75,Prices!$I:$I,$G75))</f>
        <v>0</v>
      </c>
      <c r="S75" s="89">
        <f>IF(OR($C75=0,$E75=0,COUNTIFS(Prices!$D:$D,$Q$12,Prices!$A:$A,$B75,Prices!$I:$I,$G75,Prices!$H:$H,"Product NA")&gt;0),"",(Q75+(R75*($E75/1000))))</f>
        <v>0</v>
      </c>
      <c r="T75" s="89">
        <f t="shared" si="2"/>
        <v>0</v>
      </c>
      <c r="U75" s="90">
        <f t="shared" si="3"/>
        <v>0</v>
      </c>
      <c r="V75" s="90">
        <f t="shared" si="4"/>
        <v>0</v>
      </c>
      <c r="X75" s="88">
        <f>IF(OR(COUNTIFS(Prices!$D:$D,$X$12,Prices!$A:$A,$B75,Prices!$I:$I,$G75)=0,COUNTIFS(Prices!$D:$D,$X$12,Prices!$A:$A,$B75,Prices!$I:$I,$G75,Prices!$G:$G,"Product NA")&gt;0),0,SUMIFS(Prices!$G:$G,Prices!$D:$D,$X$12,Prices!$A:$A,$B75,Prices!$I:$I,$G75))</f>
        <v>0</v>
      </c>
      <c r="Y75" s="88">
        <f>IF(OR(COUNTIFS(Prices!$D:$D,$X$12,Prices!$A:$A,$B75,Prices!$I:$I,$G75)=0,COUNTIFS(Prices!$D:$D,$X$12,Prices!$A:$A,$B75,Prices!$I:$I,$G75,Prices!$H:$H,"Product NA")&gt;0),0,SUMIFS(Prices!$H:$H,Prices!$D:$D,$X$12,Prices!$A:$A,$B75,Prices!$I:$I,$G75))</f>
        <v>0</v>
      </c>
      <c r="Z75" s="89">
        <f>IF(OR($C75=0,$E75=0,COUNTIFS(Prices!$D:$D,$X$12,Prices!$A:$A,$B75,Prices!$I:$I,$G75,Prices!$H:$H,"Product NA")&gt;0),"",(X75+(Y75*($E75/1000))))</f>
        <v>0</v>
      </c>
      <c r="AA75" s="89">
        <f t="shared" si="5"/>
        <v>0</v>
      </c>
      <c r="AB75" s="90">
        <f t="shared" si="6"/>
        <v>0</v>
      </c>
      <c r="AC75" s="90">
        <f t="shared" si="7"/>
        <v>0</v>
      </c>
      <c r="AE75" s="88">
        <f>IF(OR(COUNTIFS(Prices!$D:$D,$AE$12,Prices!$A:$A,$B75,Prices!$I:$I,$G75)=0,COUNTIFS(Prices!$D:$D,$AE$12,Prices!$A:$A,$B75,Prices!$I:$I,$G75,Prices!$G:$G,"Product NA")&gt;0),0,SUMIFS(Prices!$G:$G,Prices!$D:$D,$AE$12,Prices!$A:$A,$B75,Prices!$I:$I,$G75))</f>
        <v>6.3000000000000007</v>
      </c>
      <c r="AF75" s="88">
        <f>IF(OR(COUNTIFS(Prices!$D:$D,$AE$12,Prices!$A:$A,$B75,Prices!$I:$I,$G75)=0,COUNTIFS(Prices!$D:$D,$AE$12,Prices!$A:$A,$B75,Prices!$I:$I,$G75,Prices!$H:$H,"Product NA")&gt;0),0,SUMIFS(Prices!$H:$H,Prices!$D:$D,$AE$12,Prices!$A:$A,$B75,Prices!$I:$I,$G75))</f>
        <v>9.6000000000000014</v>
      </c>
      <c r="AG75" s="89">
        <f>IF(OR($C75=0,$E75=0,COUNTIFS(Prices!$D:$D,$AE$12,Prices!$A:$A,$B75,Prices!$I:$I,$G75,Prices!$H:$H,"Product NA")&gt;0),"",(AE75+(AF75*($E75/1000))))</f>
        <v>9.1800000000000015</v>
      </c>
      <c r="AH75" s="89">
        <f t="shared" si="8"/>
        <v>0.59670000000000012</v>
      </c>
      <c r="AI75" s="90">
        <f t="shared" si="9"/>
        <v>9.7767000000000017</v>
      </c>
      <c r="AJ75" s="90">
        <f t="shared" si="10"/>
        <v>9.7767000000000017</v>
      </c>
    </row>
    <row r="76" spans="2:36" x14ac:dyDescent="0.35">
      <c r="B76" s="87" t="s">
        <v>71</v>
      </c>
      <c r="C76" s="66">
        <v>1</v>
      </c>
      <c r="D76" s="66">
        <v>1</v>
      </c>
      <c r="E76" s="66">
        <v>300</v>
      </c>
      <c r="G76" s="75" t="str">
        <f t="shared" si="11"/>
        <v>0-500g</v>
      </c>
      <c r="I76" s="88">
        <f>IF(OR(COUNTIFS(Prices!$D:$D,$I$12,Prices!$A:$A,$B76,Prices!$I:$I,$G76)=0,COUNTIFS(Prices!$D:$D,$I$12,Prices!$A:$A,$B76,Prices!$I:$I,$G76,Prices!$G:$G,"Product NA")&gt;0),0,SUMIFS(Prices!$G:$G,Prices!$D:$D,$I$12,Prices!$A:$A,$B76,Prices!$I:$I,$G76))</f>
        <v>0.43</v>
      </c>
      <c r="J76" s="88">
        <f>IF(OR(COUNTIFS(Prices!$D:$D,$I$12,Prices!$A:$A,$B76,Prices!$I:$I,$G76)=0,COUNTIFS(Prices!$D:$D,$I$12,Prices!$A:$A,$B76,Prices!$I:$I,$G76,Prices!$H:$H,"Product NA")&gt;0),0,SUMIFS(Prices!$H:$H,Prices!$D:$D,$I$12,Prices!$A:$A,$B76,Prices!$I:$I,$G76))</f>
        <v>15.88</v>
      </c>
      <c r="K76" s="89">
        <f>IF(OR($C76=0,$E76=0,COUNTIFS(Prices!$D:$D,$I$12,Prices!$A:$A,$B76,Prices!$I:$I,$G76,Prices!$H:$H,"Product NA")&gt;0),"",(I76+(J76*($E76/1000))))</f>
        <v>5.194</v>
      </c>
      <c r="L76" s="89">
        <f>K76*-(INDEX(VRDs!$H$3:$J$12, MATCH($I$12, VRDs!$A$3:$A$12, 0), MATCH($D76, INDEX(VRDs!$E$3:$G$12, MATCH($I$12, VRDs!$A$3:$A$12, 0), 0), 1)))</f>
        <v>0</v>
      </c>
      <c r="M76" s="89">
        <f t="shared" si="12"/>
        <v>0.33761000000000002</v>
      </c>
      <c r="N76" s="90">
        <f t="shared" si="0"/>
        <v>5.5316099999999997</v>
      </c>
      <c r="O76" s="90">
        <f t="shared" si="1"/>
        <v>5.5316099999999997</v>
      </c>
      <c r="P76" s="91"/>
      <c r="Q76" s="88">
        <f>IF(OR(COUNTIFS(Prices!$D:$D,$Q$12,Prices!$A:$A,$B76,Prices!$I:$I,$G76)=0,COUNTIFS(Prices!$D:$D,$Q$12,Prices!$A:$A,$B76,Prices!$I:$I,$G76,Prices!$G:$G,"Product NA")&gt;0),0,SUMIFS(Prices!$G:$G,Prices!$D:$D,$Q$12,Prices!$A:$A,$B76,Prices!$I:$I,$G76))</f>
        <v>0</v>
      </c>
      <c r="R76" s="88">
        <f>IF(OR(COUNTIFS(Prices!$D:$D,$Q$12,Prices!$A:$A,$B76,Prices!$I:$I,$G76)=0,COUNTIFS(Prices!$D:$D,$Q$12,Prices!$A:$A,$B76,Prices!$I:$I,$G76,Prices!$H:$H,"Product NA")&gt;0),0,SUMIFS(Prices!$H:$H,Prices!$D:$D,$Q$12,Prices!$A:$A,$B76,Prices!$I:$I,$G76))</f>
        <v>0</v>
      </c>
      <c r="S76" s="89">
        <f>IF(OR($C76=0,$E76=0,COUNTIFS(Prices!$D:$D,$Q$12,Prices!$A:$A,$B76,Prices!$I:$I,$G76,Prices!$H:$H,"Product NA")&gt;0),"",(Q76+(R76*($E76/1000))))</f>
        <v>0</v>
      </c>
      <c r="T76" s="89">
        <f t="shared" si="2"/>
        <v>0</v>
      </c>
      <c r="U76" s="90">
        <f t="shared" si="3"/>
        <v>0</v>
      </c>
      <c r="V76" s="90">
        <f t="shared" si="4"/>
        <v>0</v>
      </c>
      <c r="X76" s="88">
        <f>IF(OR(COUNTIFS(Prices!$D:$D,$X$12,Prices!$A:$A,$B76,Prices!$I:$I,$G76)=0,COUNTIFS(Prices!$D:$D,$X$12,Prices!$A:$A,$B76,Prices!$I:$I,$G76,Prices!$G:$G,"Product NA")&gt;0),0,SUMIFS(Prices!$G:$G,Prices!$D:$D,$X$12,Prices!$A:$A,$B76,Prices!$I:$I,$G76))</f>
        <v>6.3000000000000007</v>
      </c>
      <c r="Y76" s="88">
        <f>IF(OR(COUNTIFS(Prices!$D:$D,$X$12,Prices!$A:$A,$B76,Prices!$I:$I,$G76)=0,COUNTIFS(Prices!$D:$D,$X$12,Prices!$A:$A,$B76,Prices!$I:$I,$G76,Prices!$H:$H,"Product NA")&gt;0),0,SUMIFS(Prices!$H:$H,Prices!$D:$D,$X$12,Prices!$A:$A,$B76,Prices!$I:$I,$G76))</f>
        <v>9.6000000000000014</v>
      </c>
      <c r="Z76" s="89">
        <f>IF(OR($C76=0,$E76=0,COUNTIFS(Prices!$D:$D,$X$12,Prices!$A:$A,$B76,Prices!$I:$I,$G76,Prices!$H:$H,"Product NA")&gt;0),"",(X76+(Y76*($E76/1000))))</f>
        <v>9.1800000000000015</v>
      </c>
      <c r="AA76" s="89">
        <f t="shared" si="5"/>
        <v>0.59670000000000012</v>
      </c>
      <c r="AB76" s="90">
        <f t="shared" si="6"/>
        <v>9.7767000000000017</v>
      </c>
      <c r="AC76" s="90">
        <f t="shared" si="7"/>
        <v>9.7767000000000017</v>
      </c>
      <c r="AE76" s="88">
        <f>IF(OR(COUNTIFS(Prices!$D:$D,$AE$12,Prices!$A:$A,$B76,Prices!$I:$I,$G76)=0,COUNTIFS(Prices!$D:$D,$AE$12,Prices!$A:$A,$B76,Prices!$I:$I,$G76,Prices!$G:$G,"Product NA")&gt;0),0,SUMIFS(Prices!$G:$G,Prices!$D:$D,$AE$12,Prices!$A:$A,$B76,Prices!$I:$I,$G76))</f>
        <v>0</v>
      </c>
      <c r="AF76" s="88">
        <f>IF(OR(COUNTIFS(Prices!$D:$D,$AE$12,Prices!$A:$A,$B76,Prices!$I:$I,$G76)=0,COUNTIFS(Prices!$D:$D,$AE$12,Prices!$A:$A,$B76,Prices!$I:$I,$G76,Prices!$H:$H,"Product NA")&gt;0),0,SUMIFS(Prices!$H:$H,Prices!$D:$D,$AE$12,Prices!$A:$A,$B76,Prices!$I:$I,$G76))</f>
        <v>0</v>
      </c>
      <c r="AG76" s="89">
        <f>IF(OR($C76=0,$E76=0,COUNTIFS(Prices!$D:$D,$AE$12,Prices!$A:$A,$B76,Prices!$I:$I,$G76,Prices!$H:$H,"Product NA")&gt;0),"",(AE76+(AF76*($E76/1000))))</f>
        <v>0</v>
      </c>
      <c r="AH76" s="89">
        <f t="shared" si="8"/>
        <v>0</v>
      </c>
      <c r="AI76" s="90">
        <f t="shared" si="9"/>
        <v>0</v>
      </c>
      <c r="AJ76" s="90">
        <f t="shared" si="10"/>
        <v>0</v>
      </c>
    </row>
    <row r="77" spans="2:36" x14ac:dyDescent="0.35">
      <c r="B77" s="87" t="s">
        <v>72</v>
      </c>
      <c r="C77" s="66">
        <v>1</v>
      </c>
      <c r="D77" s="66">
        <v>1</v>
      </c>
      <c r="E77" s="66">
        <v>300</v>
      </c>
      <c r="G77" s="75" t="str">
        <f t="shared" si="11"/>
        <v>0-500g</v>
      </c>
      <c r="I77" s="88">
        <f>IF(OR(COUNTIFS(Prices!$D:$D,$I$12,Prices!$A:$A,$B77,Prices!$I:$I,$G77)=0,COUNTIFS(Prices!$D:$D,$I$12,Prices!$A:$A,$B77,Prices!$I:$I,$G77,Prices!$G:$G,"Product NA")&gt;0),0,SUMIFS(Prices!$G:$G,Prices!$D:$D,$I$12,Prices!$A:$A,$B77,Prices!$I:$I,$G77))</f>
        <v>1.3</v>
      </c>
      <c r="J77" s="88">
        <f>IF(OR(COUNTIFS(Prices!$D:$D,$I$12,Prices!$A:$A,$B77,Prices!$I:$I,$G77)=0,COUNTIFS(Prices!$D:$D,$I$12,Prices!$A:$A,$B77,Prices!$I:$I,$G77,Prices!$H:$H,"Product NA")&gt;0),0,SUMIFS(Prices!$H:$H,Prices!$D:$D,$I$12,Prices!$A:$A,$B77,Prices!$I:$I,$G77))</f>
        <v>13.620000000000001</v>
      </c>
      <c r="K77" s="89">
        <f>IF(OR($C77=0,$E77=0,COUNTIFS(Prices!$D:$D,$I$12,Prices!$A:$A,$B77,Prices!$I:$I,$G77,Prices!$H:$H,"Product NA")&gt;0),"",(I77+(J77*($E77/1000))))</f>
        <v>5.3860000000000001</v>
      </c>
      <c r="L77" s="89">
        <f>K77*-(INDEX(VRDs!$H$3:$J$12, MATCH($I$12, VRDs!$A$3:$A$12, 0), MATCH($D77, INDEX(VRDs!$E$3:$G$12, MATCH($I$12, VRDs!$A$3:$A$12, 0), 0), 1)))</f>
        <v>0</v>
      </c>
      <c r="M77" s="89">
        <f t="shared" si="12"/>
        <v>0.35009000000000001</v>
      </c>
      <c r="N77" s="90">
        <f t="shared" si="0"/>
        <v>5.7360899999999999</v>
      </c>
      <c r="O77" s="90">
        <f t="shared" si="1"/>
        <v>5.7360899999999999</v>
      </c>
      <c r="P77" s="91"/>
      <c r="Q77" s="88">
        <f>IF(OR(COUNTIFS(Prices!$D:$D,$Q$12,Prices!$A:$A,$B77,Prices!$I:$I,$G77)=0,COUNTIFS(Prices!$D:$D,$Q$12,Prices!$A:$A,$B77,Prices!$I:$I,$G77,Prices!$G:$G,"Product NA")&gt;0),0,SUMIFS(Prices!$G:$G,Prices!$D:$D,$Q$12,Prices!$A:$A,$B77,Prices!$I:$I,$G77))</f>
        <v>0</v>
      </c>
      <c r="R77" s="88">
        <f>IF(OR(COUNTIFS(Prices!$D:$D,$Q$12,Prices!$A:$A,$B77,Prices!$I:$I,$G77)=0,COUNTIFS(Prices!$D:$D,$Q$12,Prices!$A:$A,$B77,Prices!$I:$I,$G77,Prices!$H:$H,"Product NA")&gt;0),0,SUMIFS(Prices!$H:$H,Prices!$D:$D,$Q$12,Prices!$A:$A,$B77,Prices!$I:$I,$G77))</f>
        <v>0</v>
      </c>
      <c r="S77" s="89">
        <f>IF(OR($C77=0,$E77=0,COUNTIFS(Prices!$D:$D,$Q$12,Prices!$A:$A,$B77,Prices!$I:$I,$G77,Prices!$H:$H,"Product NA")&gt;0),"",(Q77+(R77*($E77/1000))))</f>
        <v>0</v>
      </c>
      <c r="T77" s="89">
        <f t="shared" si="2"/>
        <v>0</v>
      </c>
      <c r="U77" s="90">
        <f t="shared" si="3"/>
        <v>0</v>
      </c>
      <c r="V77" s="90">
        <f t="shared" si="4"/>
        <v>0</v>
      </c>
      <c r="X77" s="88">
        <f>IF(OR(COUNTIFS(Prices!$D:$D,$X$12,Prices!$A:$A,$B77,Prices!$I:$I,$G77)=0,COUNTIFS(Prices!$D:$D,$X$12,Prices!$A:$A,$B77,Prices!$I:$I,$G77,Prices!$G:$G,"Product NA")&gt;0),0,SUMIFS(Prices!$G:$G,Prices!$D:$D,$X$12,Prices!$A:$A,$B77,Prices!$I:$I,$G77))</f>
        <v>0</v>
      </c>
      <c r="Y77" s="88">
        <f>IF(OR(COUNTIFS(Prices!$D:$D,$X$12,Prices!$A:$A,$B77,Prices!$I:$I,$G77)=0,COUNTIFS(Prices!$D:$D,$X$12,Prices!$A:$A,$B77,Prices!$I:$I,$G77,Prices!$H:$H,"Product NA")&gt;0),0,SUMIFS(Prices!$H:$H,Prices!$D:$D,$X$12,Prices!$A:$A,$B77,Prices!$I:$I,$G77))</f>
        <v>0</v>
      </c>
      <c r="Z77" s="89">
        <f>IF(OR($C77=0,$E77=0,COUNTIFS(Prices!$D:$D,$X$12,Prices!$A:$A,$B77,Prices!$I:$I,$G77,Prices!$H:$H,"Product NA")&gt;0),"",(X77+(Y77*($E77/1000))))</f>
        <v>0</v>
      </c>
      <c r="AA77" s="89">
        <f t="shared" si="5"/>
        <v>0</v>
      </c>
      <c r="AB77" s="90">
        <f t="shared" si="6"/>
        <v>0</v>
      </c>
      <c r="AC77" s="90">
        <f t="shared" si="7"/>
        <v>0</v>
      </c>
      <c r="AE77" s="88">
        <f>IF(OR(COUNTIFS(Prices!$D:$D,$AE$12,Prices!$A:$A,$B77,Prices!$I:$I,$G77)=0,COUNTIFS(Prices!$D:$D,$AE$12,Prices!$A:$A,$B77,Prices!$I:$I,$G77,Prices!$G:$G,"Product NA")&gt;0),0,SUMIFS(Prices!$G:$G,Prices!$D:$D,$AE$12,Prices!$A:$A,$B77,Prices!$I:$I,$G77))</f>
        <v>6.5500000000000007</v>
      </c>
      <c r="AF77" s="88">
        <f>IF(OR(COUNTIFS(Prices!$D:$D,$AE$12,Prices!$A:$A,$B77,Prices!$I:$I,$G77)=0,COUNTIFS(Prices!$D:$D,$AE$12,Prices!$A:$A,$B77,Prices!$I:$I,$G77,Prices!$H:$H,"Product NA")&gt;0),0,SUMIFS(Prices!$H:$H,Prices!$D:$D,$AE$12,Prices!$A:$A,$B77,Prices!$I:$I,$G77))</f>
        <v>8.6</v>
      </c>
      <c r="AG77" s="89">
        <f>IF(OR($C77=0,$E77=0,COUNTIFS(Prices!$D:$D,$AE$12,Prices!$A:$A,$B77,Prices!$I:$I,$G77,Prices!$H:$H,"Product NA")&gt;0),"",(AE77+(AF77*($E77/1000))))</f>
        <v>9.1300000000000008</v>
      </c>
      <c r="AH77" s="89">
        <f t="shared" si="8"/>
        <v>0.59345000000000003</v>
      </c>
      <c r="AI77" s="90">
        <f t="shared" si="9"/>
        <v>9.7234500000000015</v>
      </c>
      <c r="AJ77" s="90">
        <f t="shared" si="10"/>
        <v>9.7234500000000015</v>
      </c>
    </row>
    <row r="78" spans="2:36" x14ac:dyDescent="0.35">
      <c r="B78" s="87" t="s">
        <v>73</v>
      </c>
      <c r="C78" s="66">
        <v>1</v>
      </c>
      <c r="D78" s="66">
        <v>1</v>
      </c>
      <c r="E78" s="66">
        <v>300</v>
      </c>
      <c r="G78" s="75" t="str">
        <f t="shared" si="11"/>
        <v>0-500g</v>
      </c>
      <c r="I78" s="88">
        <f>IF(OR(COUNTIFS(Prices!$D:$D,$I$12,Prices!$A:$A,$B78,Prices!$I:$I,$G78)=0,COUNTIFS(Prices!$D:$D,$I$12,Prices!$A:$A,$B78,Prices!$I:$I,$G78,Prices!$G:$G,"Product NA")&gt;0),0,SUMIFS(Prices!$G:$G,Prices!$D:$D,$I$12,Prices!$A:$A,$B78,Prices!$I:$I,$G78))</f>
        <v>0.43</v>
      </c>
      <c r="J78" s="88">
        <f>IF(OR(COUNTIFS(Prices!$D:$D,$I$12,Prices!$A:$A,$B78,Prices!$I:$I,$G78)=0,COUNTIFS(Prices!$D:$D,$I$12,Prices!$A:$A,$B78,Prices!$I:$I,$G78,Prices!$H:$H,"Product NA")&gt;0),0,SUMIFS(Prices!$H:$H,Prices!$D:$D,$I$12,Prices!$A:$A,$B78,Prices!$I:$I,$G78))</f>
        <v>15.88</v>
      </c>
      <c r="K78" s="89">
        <f>IF(OR($C78=0,$E78=0,COUNTIFS(Prices!$D:$D,$I$12,Prices!$A:$A,$B78,Prices!$I:$I,$G78,Prices!$H:$H,"Product NA")&gt;0),"",(I78+(J78*($E78/1000))))</f>
        <v>5.194</v>
      </c>
      <c r="L78" s="89">
        <f>K78*-(INDEX(VRDs!$H$3:$J$12, MATCH($I$12, VRDs!$A$3:$A$12, 0), MATCH($D78, INDEX(VRDs!$E$3:$G$12, MATCH($I$12, VRDs!$A$3:$A$12, 0), 0), 1)))</f>
        <v>0</v>
      </c>
      <c r="M78" s="89">
        <f t="shared" si="12"/>
        <v>0.33761000000000002</v>
      </c>
      <c r="N78" s="90">
        <f t="shared" ref="N78:N141" si="13">IF(K78="n/a","n/a",SUM(K78:M78))</f>
        <v>5.5316099999999997</v>
      </c>
      <c r="O78" s="90">
        <f t="shared" ref="O78:O141" si="14">IF($C78=0,0,IFERROR($C78*N78,"n/a"))</f>
        <v>5.5316099999999997</v>
      </c>
      <c r="P78" s="91"/>
      <c r="Q78" s="88">
        <f>IF(OR(COUNTIFS(Prices!$D:$D,$Q$12,Prices!$A:$A,$B78,Prices!$I:$I,$G78)=0,COUNTIFS(Prices!$D:$D,$Q$12,Prices!$A:$A,$B78,Prices!$I:$I,$G78,Prices!$G:$G,"Product NA")&gt;0),0,SUMIFS(Prices!$G:$G,Prices!$D:$D,$Q$12,Prices!$A:$A,$B78,Prices!$I:$I,$G78))</f>
        <v>0</v>
      </c>
      <c r="R78" s="88">
        <f>IF(OR(COUNTIFS(Prices!$D:$D,$Q$12,Prices!$A:$A,$B78,Prices!$I:$I,$G78)=0,COUNTIFS(Prices!$D:$D,$Q$12,Prices!$A:$A,$B78,Prices!$I:$I,$G78,Prices!$H:$H,"Product NA")&gt;0),0,SUMIFS(Prices!$H:$H,Prices!$D:$D,$Q$12,Prices!$A:$A,$B78,Prices!$I:$I,$G78))</f>
        <v>0</v>
      </c>
      <c r="S78" s="89">
        <f>IF(OR($C78=0,$E78=0,COUNTIFS(Prices!$D:$D,$Q$12,Prices!$A:$A,$B78,Prices!$I:$I,$G78,Prices!$H:$H,"Product NA")&gt;0),"",(Q78+(R78*($E78/1000))))</f>
        <v>0</v>
      </c>
      <c r="T78" s="89">
        <f t="shared" ref="T78:T141" si="15">IF($E$7="Exclude", 0,IFERROR(S78*$D$7,""))</f>
        <v>0</v>
      </c>
      <c r="U78" s="90">
        <f t="shared" ref="U78:U141" si="16">IF(S78="n/a","n/a",SUM(S78:T78))</f>
        <v>0</v>
      </c>
      <c r="V78" s="90">
        <f t="shared" ref="V78:V141" si="17">IF($C78=0,0,IFERROR($C78*U78,"n/a"))</f>
        <v>0</v>
      </c>
      <c r="X78" s="88">
        <f>IF(OR(COUNTIFS(Prices!$D:$D,$X$12,Prices!$A:$A,$B78,Prices!$I:$I,$G78)=0,COUNTIFS(Prices!$D:$D,$X$12,Prices!$A:$A,$B78,Prices!$I:$I,$G78,Prices!$G:$G,"Product NA")&gt;0),0,SUMIFS(Prices!$G:$G,Prices!$D:$D,$X$12,Prices!$A:$A,$B78,Prices!$I:$I,$G78))</f>
        <v>0</v>
      </c>
      <c r="Y78" s="88">
        <f>IF(OR(COUNTIFS(Prices!$D:$D,$X$12,Prices!$A:$A,$B78,Prices!$I:$I,$G78)=0,COUNTIFS(Prices!$D:$D,$X$12,Prices!$A:$A,$B78,Prices!$I:$I,$G78,Prices!$H:$H,"Product NA")&gt;0),0,SUMIFS(Prices!$H:$H,Prices!$D:$D,$X$12,Prices!$A:$A,$B78,Prices!$I:$I,$G78))</f>
        <v>0</v>
      </c>
      <c r="Z78" s="89">
        <f>IF(OR($C78=0,$E78=0,COUNTIFS(Prices!$D:$D,$X$12,Prices!$A:$A,$B78,Prices!$I:$I,$G78,Prices!$H:$H,"Product NA")&gt;0),"",(X78+(Y78*($E78/1000))))</f>
        <v>0</v>
      </c>
      <c r="AA78" s="89">
        <f t="shared" ref="AA78:AA141" si="18">IF($E$7="Exclude", 0,IFERROR(Z78*$D$7,""))</f>
        <v>0</v>
      </c>
      <c r="AB78" s="90">
        <f t="shared" ref="AB78:AB141" si="19">IF(Z78="n/a","n/a",SUM(Z78:AA78))</f>
        <v>0</v>
      </c>
      <c r="AC78" s="90">
        <f t="shared" ref="AC78:AC141" si="20">IF($C78=0,0,IFERROR($C78*AB78,"n/a"))</f>
        <v>0</v>
      </c>
      <c r="AE78" s="88">
        <f>IF(OR(COUNTIFS(Prices!$D:$D,$AE$12,Prices!$A:$A,$B78,Prices!$I:$I,$G78)=0,COUNTIFS(Prices!$D:$D,$AE$12,Prices!$A:$A,$B78,Prices!$I:$I,$G78,Prices!$G:$G,"Product NA")&gt;0),0,SUMIFS(Prices!$G:$G,Prices!$D:$D,$AE$12,Prices!$A:$A,$B78,Prices!$I:$I,$G78))</f>
        <v>6.3000000000000007</v>
      </c>
      <c r="AF78" s="88">
        <f>IF(OR(COUNTIFS(Prices!$D:$D,$AE$12,Prices!$A:$A,$B78,Prices!$I:$I,$G78)=0,COUNTIFS(Prices!$D:$D,$AE$12,Prices!$A:$A,$B78,Prices!$I:$I,$G78,Prices!$H:$H,"Product NA")&gt;0),0,SUMIFS(Prices!$H:$H,Prices!$D:$D,$AE$12,Prices!$A:$A,$B78,Prices!$I:$I,$G78))</f>
        <v>9.6000000000000014</v>
      </c>
      <c r="AG78" s="89">
        <f>IF(OR($C78=0,$E78=0,COUNTIFS(Prices!$D:$D,$AE$12,Prices!$A:$A,$B78,Prices!$I:$I,$G78,Prices!$H:$H,"Product NA")&gt;0),"",(AE78+(AF78*($E78/1000))))</f>
        <v>9.1800000000000015</v>
      </c>
      <c r="AH78" s="89">
        <f t="shared" ref="AH78:AH141" si="21">IF($E$7="Exclude", 0,IFERROR(AG78*$D$7,""))</f>
        <v>0.59670000000000012</v>
      </c>
      <c r="AI78" s="90">
        <f t="shared" ref="AI78:AI141" si="22">IF(AG78="n/a","n/a",SUM(AG78:AH78))</f>
        <v>9.7767000000000017</v>
      </c>
      <c r="AJ78" s="90">
        <f t="shared" ref="AJ78:AJ141" si="23">IF($C78=0,0,IFERROR($C78*AI78,"n/a"))</f>
        <v>9.7767000000000017</v>
      </c>
    </row>
    <row r="79" spans="2:36" x14ac:dyDescent="0.35">
      <c r="B79" s="87" t="s">
        <v>74</v>
      </c>
      <c r="C79" s="66">
        <v>1</v>
      </c>
      <c r="D79" s="66">
        <v>1</v>
      </c>
      <c r="E79" s="66">
        <v>300</v>
      </c>
      <c r="G79" s="75" t="str">
        <f t="shared" ref="G79:G142" si="24">IF(E79&lt;=500,"0-500g","Not LL Format")</f>
        <v>0-500g</v>
      </c>
      <c r="I79" s="88">
        <f>IF(OR(COUNTIFS(Prices!$D:$D,$I$12,Prices!$A:$A,$B79,Prices!$I:$I,$G79)=0,COUNTIFS(Prices!$D:$D,$I$12,Prices!$A:$A,$B79,Prices!$I:$I,$G79,Prices!$G:$G,"Product NA")&gt;0),0,SUMIFS(Prices!$G:$G,Prices!$D:$D,$I$12,Prices!$A:$A,$B79,Prices!$I:$I,$G79))</f>
        <v>0.65</v>
      </c>
      <c r="J79" s="88">
        <f>IF(OR(COUNTIFS(Prices!$D:$D,$I$12,Prices!$A:$A,$B79,Prices!$I:$I,$G79)=0,COUNTIFS(Prices!$D:$D,$I$12,Prices!$A:$A,$B79,Prices!$I:$I,$G79,Prices!$H:$H,"Product NA")&gt;0),0,SUMIFS(Prices!$H:$H,Prices!$D:$D,$I$12,Prices!$A:$A,$B79,Prices!$I:$I,$G79))</f>
        <v>15.47</v>
      </c>
      <c r="K79" s="89">
        <f>IF(OR($C79=0,$E79=0,COUNTIFS(Prices!$D:$D,$I$12,Prices!$A:$A,$B79,Prices!$I:$I,$G79,Prices!$H:$H,"Product NA")&gt;0),"",(I79+(J79*($E79/1000))))</f>
        <v>5.2910000000000004</v>
      </c>
      <c r="L79" s="89">
        <f>K79*-(INDEX(VRDs!$H$3:$J$12, MATCH($I$12, VRDs!$A$3:$A$12, 0), MATCH($D79, INDEX(VRDs!$E$3:$G$12, MATCH($I$12, VRDs!$A$3:$A$12, 0), 0), 1)))</f>
        <v>0</v>
      </c>
      <c r="M79" s="89">
        <f t="shared" ref="M79:M142" si="25">IF($E$7="Exclude", 0,IFERROR((K79+L79)*$D$7,""))</f>
        <v>0.34391500000000003</v>
      </c>
      <c r="N79" s="90">
        <f t="shared" si="13"/>
        <v>5.6349150000000003</v>
      </c>
      <c r="O79" s="90">
        <f t="shared" si="14"/>
        <v>5.6349150000000003</v>
      </c>
      <c r="P79" s="91"/>
      <c r="Q79" s="88">
        <f>IF(OR(COUNTIFS(Prices!$D:$D,$Q$12,Prices!$A:$A,$B79,Prices!$I:$I,$G79)=0,COUNTIFS(Prices!$D:$D,$Q$12,Prices!$A:$A,$B79,Prices!$I:$I,$G79,Prices!$G:$G,"Product NA")&gt;0),0,SUMIFS(Prices!$G:$G,Prices!$D:$D,$Q$12,Prices!$A:$A,$B79,Prices!$I:$I,$G79))</f>
        <v>0</v>
      </c>
      <c r="R79" s="88">
        <f>IF(OR(COUNTIFS(Prices!$D:$D,$Q$12,Prices!$A:$A,$B79,Prices!$I:$I,$G79)=0,COUNTIFS(Prices!$D:$D,$Q$12,Prices!$A:$A,$B79,Prices!$I:$I,$G79,Prices!$H:$H,"Product NA")&gt;0),0,SUMIFS(Prices!$H:$H,Prices!$D:$D,$Q$12,Prices!$A:$A,$B79,Prices!$I:$I,$G79))</f>
        <v>0</v>
      </c>
      <c r="S79" s="89">
        <f>IF(OR($C79=0,$E79=0,COUNTIFS(Prices!$D:$D,$Q$12,Prices!$A:$A,$B79,Prices!$I:$I,$G79,Prices!$H:$H,"Product NA")&gt;0),"",(Q79+(R79*($E79/1000))))</f>
        <v>0</v>
      </c>
      <c r="T79" s="89">
        <f t="shared" si="15"/>
        <v>0</v>
      </c>
      <c r="U79" s="90">
        <f t="shared" si="16"/>
        <v>0</v>
      </c>
      <c r="V79" s="90">
        <f t="shared" si="17"/>
        <v>0</v>
      </c>
      <c r="X79" s="88">
        <f>IF(OR(COUNTIFS(Prices!$D:$D,$X$12,Prices!$A:$A,$B79,Prices!$I:$I,$G79)=0,COUNTIFS(Prices!$D:$D,$X$12,Prices!$A:$A,$B79,Prices!$I:$I,$G79,Prices!$G:$G,"Product NA")&gt;0),0,SUMIFS(Prices!$G:$G,Prices!$D:$D,$X$12,Prices!$A:$A,$B79,Prices!$I:$I,$G79))</f>
        <v>0</v>
      </c>
      <c r="Y79" s="88">
        <f>IF(OR(COUNTIFS(Prices!$D:$D,$X$12,Prices!$A:$A,$B79,Prices!$I:$I,$G79)=0,COUNTIFS(Prices!$D:$D,$X$12,Prices!$A:$A,$B79,Prices!$I:$I,$G79,Prices!$H:$H,"Product NA")&gt;0),0,SUMIFS(Prices!$H:$H,Prices!$D:$D,$X$12,Prices!$A:$A,$B79,Prices!$I:$I,$G79))</f>
        <v>0</v>
      </c>
      <c r="Z79" s="89">
        <f>IF(OR($C79=0,$E79=0,COUNTIFS(Prices!$D:$D,$X$12,Prices!$A:$A,$B79,Prices!$I:$I,$G79,Prices!$H:$H,"Product NA")&gt;0),"",(X79+(Y79*($E79/1000))))</f>
        <v>0</v>
      </c>
      <c r="AA79" s="89">
        <f t="shared" si="18"/>
        <v>0</v>
      </c>
      <c r="AB79" s="90">
        <f t="shared" si="19"/>
        <v>0</v>
      </c>
      <c r="AC79" s="90">
        <f t="shared" si="20"/>
        <v>0</v>
      </c>
      <c r="AE79" s="88">
        <f>IF(OR(COUNTIFS(Prices!$D:$D,$AE$12,Prices!$A:$A,$B79,Prices!$I:$I,$G79)=0,COUNTIFS(Prices!$D:$D,$AE$12,Prices!$A:$A,$B79,Prices!$I:$I,$G79,Prices!$G:$G,"Product NA")&gt;0),0,SUMIFS(Prices!$G:$G,Prices!$D:$D,$AE$12,Prices!$A:$A,$B79,Prices!$I:$I,$G79))</f>
        <v>6.3000000000000007</v>
      </c>
      <c r="AF79" s="88">
        <f>IF(OR(COUNTIFS(Prices!$D:$D,$AE$12,Prices!$A:$A,$B79,Prices!$I:$I,$G79)=0,COUNTIFS(Prices!$D:$D,$AE$12,Prices!$A:$A,$B79,Prices!$I:$I,$G79,Prices!$H:$H,"Product NA")&gt;0),0,SUMIFS(Prices!$H:$H,Prices!$D:$D,$AE$12,Prices!$A:$A,$B79,Prices!$I:$I,$G79))</f>
        <v>9.6000000000000014</v>
      </c>
      <c r="AG79" s="89">
        <f>IF(OR($C79=0,$E79=0,COUNTIFS(Prices!$D:$D,$AE$12,Prices!$A:$A,$B79,Prices!$I:$I,$G79,Prices!$H:$H,"Product NA")&gt;0),"",(AE79+(AF79*($E79/1000))))</f>
        <v>9.1800000000000015</v>
      </c>
      <c r="AH79" s="89">
        <f t="shared" si="21"/>
        <v>0.59670000000000012</v>
      </c>
      <c r="AI79" s="90">
        <f t="shared" si="22"/>
        <v>9.7767000000000017</v>
      </c>
      <c r="AJ79" s="90">
        <f t="shared" si="23"/>
        <v>9.7767000000000017</v>
      </c>
    </row>
    <row r="80" spans="2:36" x14ac:dyDescent="0.35">
      <c r="B80" s="87" t="s">
        <v>75</v>
      </c>
      <c r="C80" s="66">
        <v>1</v>
      </c>
      <c r="D80" s="66">
        <v>1</v>
      </c>
      <c r="E80" s="66">
        <v>300</v>
      </c>
      <c r="G80" s="75" t="str">
        <f t="shared" si="24"/>
        <v>0-500g</v>
      </c>
      <c r="I80" s="88">
        <f>IF(OR(COUNTIFS(Prices!$D:$D,$I$12,Prices!$A:$A,$B80,Prices!$I:$I,$G80)=0,COUNTIFS(Prices!$D:$D,$I$12,Prices!$A:$A,$B80,Prices!$I:$I,$G80,Prices!$G:$G,"Product NA")&gt;0),0,SUMIFS(Prices!$G:$G,Prices!$D:$D,$I$12,Prices!$A:$A,$B80,Prices!$I:$I,$G80))</f>
        <v>0.65</v>
      </c>
      <c r="J80" s="88">
        <f>IF(OR(COUNTIFS(Prices!$D:$D,$I$12,Prices!$A:$A,$B80,Prices!$I:$I,$G80)=0,COUNTIFS(Prices!$D:$D,$I$12,Prices!$A:$A,$B80,Prices!$I:$I,$G80,Prices!$H:$H,"Product NA")&gt;0),0,SUMIFS(Prices!$H:$H,Prices!$D:$D,$I$12,Prices!$A:$A,$B80,Prices!$I:$I,$G80))</f>
        <v>15.47</v>
      </c>
      <c r="K80" s="89">
        <f>IF(OR($C80=0,$E80=0,COUNTIFS(Prices!$D:$D,$I$12,Prices!$A:$A,$B80,Prices!$I:$I,$G80,Prices!$H:$H,"Product NA")&gt;0),"",(I80+(J80*($E80/1000))))</f>
        <v>5.2910000000000004</v>
      </c>
      <c r="L80" s="89">
        <f>K80*-(INDEX(VRDs!$H$3:$J$12, MATCH($I$12, VRDs!$A$3:$A$12, 0), MATCH($D80, INDEX(VRDs!$E$3:$G$12, MATCH($I$12, VRDs!$A$3:$A$12, 0), 0), 1)))</f>
        <v>0</v>
      </c>
      <c r="M80" s="89">
        <f t="shared" si="25"/>
        <v>0.34391500000000003</v>
      </c>
      <c r="N80" s="90">
        <f t="shared" si="13"/>
        <v>5.6349150000000003</v>
      </c>
      <c r="O80" s="90">
        <f t="shared" si="14"/>
        <v>5.6349150000000003</v>
      </c>
      <c r="P80" s="91"/>
      <c r="Q80" s="88">
        <f>IF(OR(COUNTIFS(Prices!$D:$D,$Q$12,Prices!$A:$A,$B80,Prices!$I:$I,$G80)=0,COUNTIFS(Prices!$D:$D,$Q$12,Prices!$A:$A,$B80,Prices!$I:$I,$G80,Prices!$G:$G,"Product NA")&gt;0),0,SUMIFS(Prices!$G:$G,Prices!$D:$D,$Q$12,Prices!$A:$A,$B80,Prices!$I:$I,$G80))</f>
        <v>0</v>
      </c>
      <c r="R80" s="88">
        <f>IF(OR(COUNTIFS(Prices!$D:$D,$Q$12,Prices!$A:$A,$B80,Prices!$I:$I,$G80)=0,COUNTIFS(Prices!$D:$D,$Q$12,Prices!$A:$A,$B80,Prices!$I:$I,$G80,Prices!$H:$H,"Product NA")&gt;0),0,SUMIFS(Prices!$H:$H,Prices!$D:$D,$Q$12,Prices!$A:$A,$B80,Prices!$I:$I,$G80))</f>
        <v>0</v>
      </c>
      <c r="S80" s="89">
        <f>IF(OR($C80=0,$E80=0,COUNTIFS(Prices!$D:$D,$Q$12,Prices!$A:$A,$B80,Prices!$I:$I,$G80,Prices!$H:$H,"Product NA")&gt;0),"",(Q80+(R80*($E80/1000))))</f>
        <v>0</v>
      </c>
      <c r="T80" s="89">
        <f t="shared" si="15"/>
        <v>0</v>
      </c>
      <c r="U80" s="90">
        <f t="shared" si="16"/>
        <v>0</v>
      </c>
      <c r="V80" s="90">
        <f t="shared" si="17"/>
        <v>0</v>
      </c>
      <c r="X80" s="88">
        <f>IF(OR(COUNTIFS(Prices!$D:$D,$X$12,Prices!$A:$A,$B80,Prices!$I:$I,$G80)=0,COUNTIFS(Prices!$D:$D,$X$12,Prices!$A:$A,$B80,Prices!$I:$I,$G80,Prices!$G:$G,"Product NA")&gt;0),0,SUMIFS(Prices!$G:$G,Prices!$D:$D,$X$12,Prices!$A:$A,$B80,Prices!$I:$I,$G80))</f>
        <v>0</v>
      </c>
      <c r="Y80" s="88">
        <f>IF(OR(COUNTIFS(Prices!$D:$D,$X$12,Prices!$A:$A,$B80,Prices!$I:$I,$G80)=0,COUNTIFS(Prices!$D:$D,$X$12,Prices!$A:$A,$B80,Prices!$I:$I,$G80,Prices!$H:$H,"Product NA")&gt;0),0,SUMIFS(Prices!$H:$H,Prices!$D:$D,$X$12,Prices!$A:$A,$B80,Prices!$I:$I,$G80))</f>
        <v>0</v>
      </c>
      <c r="Z80" s="89">
        <f>IF(OR($C80=0,$E80=0,COUNTIFS(Prices!$D:$D,$X$12,Prices!$A:$A,$B80,Prices!$I:$I,$G80,Prices!$H:$H,"Product NA")&gt;0),"",(X80+(Y80*($E80/1000))))</f>
        <v>0</v>
      </c>
      <c r="AA80" s="89">
        <f t="shared" si="18"/>
        <v>0</v>
      </c>
      <c r="AB80" s="90">
        <f t="shared" si="19"/>
        <v>0</v>
      </c>
      <c r="AC80" s="90">
        <f t="shared" si="20"/>
        <v>0</v>
      </c>
      <c r="AE80" s="88">
        <f>IF(OR(COUNTIFS(Prices!$D:$D,$AE$12,Prices!$A:$A,$B80,Prices!$I:$I,$G80)=0,COUNTIFS(Prices!$D:$D,$AE$12,Prices!$A:$A,$B80,Prices!$I:$I,$G80,Prices!$G:$G,"Product NA")&gt;0),0,SUMIFS(Prices!$G:$G,Prices!$D:$D,$AE$12,Prices!$A:$A,$B80,Prices!$I:$I,$G80))</f>
        <v>6.3000000000000007</v>
      </c>
      <c r="AF80" s="88">
        <f>IF(OR(COUNTIFS(Prices!$D:$D,$AE$12,Prices!$A:$A,$B80,Prices!$I:$I,$G80)=0,COUNTIFS(Prices!$D:$D,$AE$12,Prices!$A:$A,$B80,Prices!$I:$I,$G80,Prices!$H:$H,"Product NA")&gt;0),0,SUMIFS(Prices!$H:$H,Prices!$D:$D,$AE$12,Prices!$A:$A,$B80,Prices!$I:$I,$G80))</f>
        <v>9.6000000000000014</v>
      </c>
      <c r="AG80" s="89">
        <f>IF(OR($C80=0,$E80=0,COUNTIFS(Prices!$D:$D,$AE$12,Prices!$A:$A,$B80,Prices!$I:$I,$G80,Prices!$H:$H,"Product NA")&gt;0),"",(AE80+(AF80*($E80/1000))))</f>
        <v>9.1800000000000015</v>
      </c>
      <c r="AH80" s="89">
        <f t="shared" si="21"/>
        <v>0.59670000000000012</v>
      </c>
      <c r="AI80" s="90">
        <f t="shared" si="22"/>
        <v>9.7767000000000017</v>
      </c>
      <c r="AJ80" s="90">
        <f t="shared" si="23"/>
        <v>9.7767000000000017</v>
      </c>
    </row>
    <row r="81" spans="2:36" x14ac:dyDescent="0.35">
      <c r="B81" s="87" t="s">
        <v>76</v>
      </c>
      <c r="C81" s="66">
        <v>1</v>
      </c>
      <c r="D81" s="66">
        <v>1</v>
      </c>
      <c r="E81" s="66">
        <v>300</v>
      </c>
      <c r="G81" s="75" t="str">
        <f t="shared" si="24"/>
        <v>0-500g</v>
      </c>
      <c r="I81" s="88">
        <f>IF(OR(COUNTIFS(Prices!$D:$D,$I$12,Prices!$A:$A,$B81,Prices!$I:$I,$G81)=0,COUNTIFS(Prices!$D:$D,$I$12,Prices!$A:$A,$B81,Prices!$I:$I,$G81,Prices!$G:$G,"Product NA")&gt;0),0,SUMIFS(Prices!$G:$G,Prices!$D:$D,$I$12,Prices!$A:$A,$B81,Prices!$I:$I,$G81))</f>
        <v>1.01</v>
      </c>
      <c r="J81" s="88">
        <f>IF(OR(COUNTIFS(Prices!$D:$D,$I$12,Prices!$A:$A,$B81,Prices!$I:$I,$G81)=0,COUNTIFS(Prices!$D:$D,$I$12,Prices!$A:$A,$B81,Prices!$I:$I,$G81,Prices!$H:$H,"Product NA")&gt;0),0,SUMIFS(Prices!$H:$H,Prices!$D:$D,$I$12,Prices!$A:$A,$B81,Prices!$I:$I,$G81))</f>
        <v>6.46</v>
      </c>
      <c r="K81" s="89">
        <f>IF(OR($C81=0,$E81=0,COUNTIFS(Prices!$D:$D,$I$12,Prices!$A:$A,$B81,Prices!$I:$I,$G81,Prices!$H:$H,"Product NA")&gt;0),"",(I81+(J81*($E81/1000))))</f>
        <v>2.948</v>
      </c>
      <c r="L81" s="89">
        <f>K81*-(INDEX(VRDs!$H$3:$J$12, MATCH($I$12, VRDs!$A$3:$A$12, 0), MATCH($D81, INDEX(VRDs!$E$3:$G$12, MATCH($I$12, VRDs!$A$3:$A$12, 0), 0), 1)))</f>
        <v>0</v>
      </c>
      <c r="M81" s="89">
        <f t="shared" si="25"/>
        <v>0.19162000000000001</v>
      </c>
      <c r="N81" s="90">
        <f t="shared" si="13"/>
        <v>3.1396199999999999</v>
      </c>
      <c r="O81" s="90">
        <f t="shared" si="14"/>
        <v>3.1396199999999999</v>
      </c>
      <c r="P81" s="91"/>
      <c r="Q81" s="88">
        <f>IF(OR(COUNTIFS(Prices!$D:$D,$Q$12,Prices!$A:$A,$B81,Prices!$I:$I,$G81)=0,COUNTIFS(Prices!$D:$D,$Q$12,Prices!$A:$A,$B81,Prices!$I:$I,$G81,Prices!$G:$G,"Product NA")&gt;0),0,SUMIFS(Prices!$G:$G,Prices!$D:$D,$Q$12,Prices!$A:$A,$B81,Prices!$I:$I,$G81))</f>
        <v>5.5</v>
      </c>
      <c r="R81" s="88">
        <f>IF(OR(COUNTIFS(Prices!$D:$D,$Q$12,Prices!$A:$A,$B81,Prices!$I:$I,$G81)=0,COUNTIFS(Prices!$D:$D,$Q$12,Prices!$A:$A,$B81,Prices!$I:$I,$G81,Prices!$H:$H,"Product NA")&gt;0),0,SUMIFS(Prices!$H:$H,Prices!$D:$D,$Q$12,Prices!$A:$A,$B81,Prices!$I:$I,$G81))</f>
        <v>3.25</v>
      </c>
      <c r="S81" s="89">
        <f>IF(OR($C81=0,$E81=0,COUNTIFS(Prices!$D:$D,$Q$12,Prices!$A:$A,$B81,Prices!$I:$I,$G81,Prices!$H:$H,"Product NA")&gt;0),"",(Q81+(R81*($E81/1000))))</f>
        <v>6.4749999999999996</v>
      </c>
      <c r="T81" s="89">
        <f t="shared" si="15"/>
        <v>0.420875</v>
      </c>
      <c r="U81" s="90">
        <f t="shared" si="16"/>
        <v>6.8958749999999993</v>
      </c>
      <c r="V81" s="90">
        <f t="shared" si="17"/>
        <v>6.8958749999999993</v>
      </c>
      <c r="X81" s="88">
        <f>IF(OR(COUNTIFS(Prices!$D:$D,$X$12,Prices!$A:$A,$B81,Prices!$I:$I,$G81)=0,COUNTIFS(Prices!$D:$D,$X$12,Prices!$A:$A,$B81,Prices!$I:$I,$G81,Prices!$G:$G,"Product NA")&gt;0),0,SUMIFS(Prices!$G:$G,Prices!$D:$D,$X$12,Prices!$A:$A,$B81,Prices!$I:$I,$G81))</f>
        <v>0</v>
      </c>
      <c r="Y81" s="88">
        <f>IF(OR(COUNTIFS(Prices!$D:$D,$X$12,Prices!$A:$A,$B81,Prices!$I:$I,$G81)=0,COUNTIFS(Prices!$D:$D,$X$12,Prices!$A:$A,$B81,Prices!$I:$I,$G81,Prices!$H:$H,"Product NA")&gt;0),0,SUMIFS(Prices!$H:$H,Prices!$D:$D,$X$12,Prices!$A:$A,$B81,Prices!$I:$I,$G81))</f>
        <v>0</v>
      </c>
      <c r="Z81" s="89">
        <f>IF(OR($C81=0,$E81=0,COUNTIFS(Prices!$D:$D,$X$12,Prices!$A:$A,$B81,Prices!$I:$I,$G81,Prices!$H:$H,"Product NA")&gt;0),"",(X81+(Y81*($E81/1000))))</f>
        <v>0</v>
      </c>
      <c r="AA81" s="89">
        <f t="shared" si="18"/>
        <v>0</v>
      </c>
      <c r="AB81" s="90">
        <f t="shared" si="19"/>
        <v>0</v>
      </c>
      <c r="AC81" s="90">
        <f t="shared" si="20"/>
        <v>0</v>
      </c>
      <c r="AE81" s="88">
        <f>IF(OR(COUNTIFS(Prices!$D:$D,$AE$12,Prices!$A:$A,$B81,Prices!$I:$I,$G81)=0,COUNTIFS(Prices!$D:$D,$AE$12,Prices!$A:$A,$B81,Prices!$I:$I,$G81,Prices!$G:$G,"Product NA")&gt;0),0,SUMIFS(Prices!$G:$G,Prices!$D:$D,$AE$12,Prices!$A:$A,$B81,Prices!$I:$I,$G81))</f>
        <v>6.15</v>
      </c>
      <c r="AF81" s="88">
        <f>IF(OR(COUNTIFS(Prices!$D:$D,$AE$12,Prices!$A:$A,$B81,Prices!$I:$I,$G81)=0,COUNTIFS(Prices!$D:$D,$AE$12,Prices!$A:$A,$B81,Prices!$I:$I,$G81,Prices!$H:$H,"Product NA")&gt;0),0,SUMIFS(Prices!$H:$H,Prices!$D:$D,$AE$12,Prices!$A:$A,$B81,Prices!$I:$I,$G81))</f>
        <v>4.05</v>
      </c>
      <c r="AG81" s="89">
        <f>IF(OR($C81=0,$E81=0,COUNTIFS(Prices!$D:$D,$AE$12,Prices!$A:$A,$B81,Prices!$I:$I,$G81,Prices!$H:$H,"Product NA")&gt;0),"",(AE81+(AF81*($E81/1000))))</f>
        <v>7.3650000000000002</v>
      </c>
      <c r="AH81" s="89">
        <f t="shared" si="21"/>
        <v>0.47872500000000001</v>
      </c>
      <c r="AI81" s="90">
        <f t="shared" si="22"/>
        <v>7.8437250000000001</v>
      </c>
      <c r="AJ81" s="90">
        <f t="shared" si="23"/>
        <v>7.8437250000000001</v>
      </c>
    </row>
    <row r="82" spans="2:36" x14ac:dyDescent="0.35">
      <c r="B82" s="87" t="s">
        <v>77</v>
      </c>
      <c r="C82" s="66">
        <v>1</v>
      </c>
      <c r="D82" s="66">
        <v>1</v>
      </c>
      <c r="E82" s="66">
        <v>300</v>
      </c>
      <c r="G82" s="75" t="str">
        <f t="shared" si="24"/>
        <v>0-500g</v>
      </c>
      <c r="I82" s="88">
        <f>IF(OR(COUNTIFS(Prices!$D:$D,$I$12,Prices!$A:$A,$B82,Prices!$I:$I,$G82)=0,COUNTIFS(Prices!$D:$D,$I$12,Prices!$A:$A,$B82,Prices!$I:$I,$G82,Prices!$G:$G,"Product NA")&gt;0),0,SUMIFS(Prices!$G:$G,Prices!$D:$D,$I$12,Prices!$A:$A,$B82,Prices!$I:$I,$G82))</f>
        <v>0.65</v>
      </c>
      <c r="J82" s="88">
        <f>IF(OR(COUNTIFS(Prices!$D:$D,$I$12,Prices!$A:$A,$B82,Prices!$I:$I,$G82)=0,COUNTIFS(Prices!$D:$D,$I$12,Prices!$A:$A,$B82,Prices!$I:$I,$G82,Prices!$H:$H,"Product NA")&gt;0),0,SUMIFS(Prices!$H:$H,Prices!$D:$D,$I$12,Prices!$A:$A,$B82,Prices!$I:$I,$G82))</f>
        <v>15.47</v>
      </c>
      <c r="K82" s="89">
        <f>IF(OR($C82=0,$E82=0,COUNTIFS(Prices!$D:$D,$I$12,Prices!$A:$A,$B82,Prices!$I:$I,$G82,Prices!$H:$H,"Product NA")&gt;0),"",(I82+(J82*($E82/1000))))</f>
        <v>5.2910000000000004</v>
      </c>
      <c r="L82" s="89">
        <f>K82*-(INDEX(VRDs!$H$3:$J$12, MATCH($I$12, VRDs!$A$3:$A$12, 0), MATCH($D82, INDEX(VRDs!$E$3:$G$12, MATCH($I$12, VRDs!$A$3:$A$12, 0), 0), 1)))</f>
        <v>0</v>
      </c>
      <c r="M82" s="89">
        <f t="shared" si="25"/>
        <v>0.34391500000000003</v>
      </c>
      <c r="N82" s="90">
        <f t="shared" si="13"/>
        <v>5.6349150000000003</v>
      </c>
      <c r="O82" s="90">
        <f t="shared" si="14"/>
        <v>5.6349150000000003</v>
      </c>
      <c r="P82" s="91"/>
      <c r="Q82" s="88">
        <f>IF(OR(COUNTIFS(Prices!$D:$D,$Q$12,Prices!$A:$A,$B82,Prices!$I:$I,$G82)=0,COUNTIFS(Prices!$D:$D,$Q$12,Prices!$A:$A,$B82,Prices!$I:$I,$G82,Prices!$G:$G,"Product NA")&gt;0),0,SUMIFS(Prices!$G:$G,Prices!$D:$D,$Q$12,Prices!$A:$A,$B82,Prices!$I:$I,$G82))</f>
        <v>0</v>
      </c>
      <c r="R82" s="88">
        <f>IF(OR(COUNTIFS(Prices!$D:$D,$Q$12,Prices!$A:$A,$B82,Prices!$I:$I,$G82)=0,COUNTIFS(Prices!$D:$D,$Q$12,Prices!$A:$A,$B82,Prices!$I:$I,$G82,Prices!$H:$H,"Product NA")&gt;0),0,SUMIFS(Prices!$H:$H,Prices!$D:$D,$Q$12,Prices!$A:$A,$B82,Prices!$I:$I,$G82))</f>
        <v>0</v>
      </c>
      <c r="S82" s="89">
        <f>IF(OR($C82=0,$E82=0,COUNTIFS(Prices!$D:$D,$Q$12,Prices!$A:$A,$B82,Prices!$I:$I,$G82,Prices!$H:$H,"Product NA")&gt;0),"",(Q82+(R82*($E82/1000))))</f>
        <v>0</v>
      </c>
      <c r="T82" s="89">
        <f t="shared" si="15"/>
        <v>0</v>
      </c>
      <c r="U82" s="90">
        <f t="shared" si="16"/>
        <v>0</v>
      </c>
      <c r="V82" s="90">
        <f t="shared" si="17"/>
        <v>0</v>
      </c>
      <c r="X82" s="88">
        <f>IF(OR(COUNTIFS(Prices!$D:$D,$X$12,Prices!$A:$A,$B82,Prices!$I:$I,$G82)=0,COUNTIFS(Prices!$D:$D,$X$12,Prices!$A:$A,$B82,Prices!$I:$I,$G82,Prices!$G:$G,"Product NA")&gt;0),0,SUMIFS(Prices!$G:$G,Prices!$D:$D,$X$12,Prices!$A:$A,$B82,Prices!$I:$I,$G82))</f>
        <v>0</v>
      </c>
      <c r="Y82" s="88">
        <f>IF(OR(COUNTIFS(Prices!$D:$D,$X$12,Prices!$A:$A,$B82,Prices!$I:$I,$G82)=0,COUNTIFS(Prices!$D:$D,$X$12,Prices!$A:$A,$B82,Prices!$I:$I,$G82,Prices!$H:$H,"Product NA")&gt;0),0,SUMIFS(Prices!$H:$H,Prices!$D:$D,$X$12,Prices!$A:$A,$B82,Prices!$I:$I,$G82))</f>
        <v>0</v>
      </c>
      <c r="Z82" s="89">
        <f>IF(OR($C82=0,$E82=0,COUNTIFS(Prices!$D:$D,$X$12,Prices!$A:$A,$B82,Prices!$I:$I,$G82,Prices!$H:$H,"Product NA")&gt;0),"",(X82+(Y82*($E82/1000))))</f>
        <v>0</v>
      </c>
      <c r="AA82" s="89">
        <f t="shared" si="18"/>
        <v>0</v>
      </c>
      <c r="AB82" s="90">
        <f t="shared" si="19"/>
        <v>0</v>
      </c>
      <c r="AC82" s="90">
        <f t="shared" si="20"/>
        <v>0</v>
      </c>
      <c r="AE82" s="88">
        <f>IF(OR(COUNTIFS(Prices!$D:$D,$AE$12,Prices!$A:$A,$B82,Prices!$I:$I,$G82)=0,COUNTIFS(Prices!$D:$D,$AE$12,Prices!$A:$A,$B82,Prices!$I:$I,$G82,Prices!$G:$G,"Product NA")&gt;0),0,SUMIFS(Prices!$G:$G,Prices!$D:$D,$AE$12,Prices!$A:$A,$B82,Prices!$I:$I,$G82))</f>
        <v>6.3000000000000007</v>
      </c>
      <c r="AF82" s="88">
        <f>IF(OR(COUNTIFS(Prices!$D:$D,$AE$12,Prices!$A:$A,$B82,Prices!$I:$I,$G82)=0,COUNTIFS(Prices!$D:$D,$AE$12,Prices!$A:$A,$B82,Prices!$I:$I,$G82,Prices!$H:$H,"Product NA")&gt;0),0,SUMIFS(Prices!$H:$H,Prices!$D:$D,$AE$12,Prices!$A:$A,$B82,Prices!$I:$I,$G82))</f>
        <v>9.6000000000000014</v>
      </c>
      <c r="AG82" s="89">
        <f>IF(OR($C82=0,$E82=0,COUNTIFS(Prices!$D:$D,$AE$12,Prices!$A:$A,$B82,Prices!$I:$I,$G82,Prices!$H:$H,"Product NA")&gt;0),"",(AE82+(AF82*($E82/1000))))</f>
        <v>9.1800000000000015</v>
      </c>
      <c r="AH82" s="89">
        <f t="shared" si="21"/>
        <v>0.59670000000000012</v>
      </c>
      <c r="AI82" s="90">
        <f t="shared" si="22"/>
        <v>9.7767000000000017</v>
      </c>
      <c r="AJ82" s="90">
        <f t="shared" si="23"/>
        <v>9.7767000000000017</v>
      </c>
    </row>
    <row r="83" spans="2:36" x14ac:dyDescent="0.35">
      <c r="B83" s="87" t="s">
        <v>78</v>
      </c>
      <c r="C83" s="66">
        <v>1</v>
      </c>
      <c r="D83" s="66">
        <v>1</v>
      </c>
      <c r="E83" s="66">
        <v>300</v>
      </c>
      <c r="G83" s="75" t="str">
        <f t="shared" si="24"/>
        <v>0-500g</v>
      </c>
      <c r="I83" s="88">
        <f>IF(OR(COUNTIFS(Prices!$D:$D,$I$12,Prices!$A:$A,$B83,Prices!$I:$I,$G83)=0,COUNTIFS(Prices!$D:$D,$I$12,Prices!$A:$A,$B83,Prices!$I:$I,$G83,Prices!$G:$G,"Product NA")&gt;0),0,SUMIFS(Prices!$G:$G,Prices!$D:$D,$I$12,Prices!$A:$A,$B83,Prices!$I:$I,$G83))</f>
        <v>0.43</v>
      </c>
      <c r="J83" s="88">
        <f>IF(OR(COUNTIFS(Prices!$D:$D,$I$12,Prices!$A:$A,$B83,Prices!$I:$I,$G83)=0,COUNTIFS(Prices!$D:$D,$I$12,Prices!$A:$A,$B83,Prices!$I:$I,$G83,Prices!$H:$H,"Product NA")&gt;0),0,SUMIFS(Prices!$H:$H,Prices!$D:$D,$I$12,Prices!$A:$A,$B83,Prices!$I:$I,$G83))</f>
        <v>15.88</v>
      </c>
      <c r="K83" s="89">
        <f>IF(OR($C83=0,$E83=0,COUNTIFS(Prices!$D:$D,$I$12,Prices!$A:$A,$B83,Prices!$I:$I,$G83,Prices!$H:$H,"Product NA")&gt;0),"",(I83+(J83*($E83/1000))))</f>
        <v>5.194</v>
      </c>
      <c r="L83" s="89">
        <f>K83*-(INDEX(VRDs!$H$3:$J$12, MATCH($I$12, VRDs!$A$3:$A$12, 0), MATCH($D83, INDEX(VRDs!$E$3:$G$12, MATCH($I$12, VRDs!$A$3:$A$12, 0), 0), 1)))</f>
        <v>0</v>
      </c>
      <c r="M83" s="89">
        <f t="shared" si="25"/>
        <v>0.33761000000000002</v>
      </c>
      <c r="N83" s="90">
        <f t="shared" si="13"/>
        <v>5.5316099999999997</v>
      </c>
      <c r="O83" s="90">
        <f t="shared" si="14"/>
        <v>5.5316099999999997</v>
      </c>
      <c r="P83" s="91"/>
      <c r="Q83" s="88">
        <f>IF(OR(COUNTIFS(Prices!$D:$D,$Q$12,Prices!$A:$A,$B83,Prices!$I:$I,$G83)=0,COUNTIFS(Prices!$D:$D,$Q$12,Prices!$A:$A,$B83,Prices!$I:$I,$G83,Prices!$G:$G,"Product NA")&gt;0),0,SUMIFS(Prices!$G:$G,Prices!$D:$D,$Q$12,Prices!$A:$A,$B83,Prices!$I:$I,$G83))</f>
        <v>0</v>
      </c>
      <c r="R83" s="88">
        <f>IF(OR(COUNTIFS(Prices!$D:$D,$Q$12,Prices!$A:$A,$B83,Prices!$I:$I,$G83)=0,COUNTIFS(Prices!$D:$D,$Q$12,Prices!$A:$A,$B83,Prices!$I:$I,$G83,Prices!$H:$H,"Product NA")&gt;0),0,SUMIFS(Prices!$H:$H,Prices!$D:$D,$Q$12,Prices!$A:$A,$B83,Prices!$I:$I,$G83))</f>
        <v>0</v>
      </c>
      <c r="S83" s="89">
        <f>IF(OR($C83=0,$E83=0,COUNTIFS(Prices!$D:$D,$Q$12,Prices!$A:$A,$B83,Prices!$I:$I,$G83,Prices!$H:$H,"Product NA")&gt;0),"",(Q83+(R83*($E83/1000))))</f>
        <v>0</v>
      </c>
      <c r="T83" s="89">
        <f t="shared" si="15"/>
        <v>0</v>
      </c>
      <c r="U83" s="90">
        <f t="shared" si="16"/>
        <v>0</v>
      </c>
      <c r="V83" s="90">
        <f t="shared" si="17"/>
        <v>0</v>
      </c>
      <c r="X83" s="88">
        <f>IF(OR(COUNTIFS(Prices!$D:$D,$X$12,Prices!$A:$A,$B83,Prices!$I:$I,$G83)=0,COUNTIFS(Prices!$D:$D,$X$12,Prices!$A:$A,$B83,Prices!$I:$I,$G83,Prices!$G:$G,"Product NA")&gt;0),0,SUMIFS(Prices!$G:$G,Prices!$D:$D,$X$12,Prices!$A:$A,$B83,Prices!$I:$I,$G83))</f>
        <v>0</v>
      </c>
      <c r="Y83" s="88">
        <f>IF(OR(COUNTIFS(Prices!$D:$D,$X$12,Prices!$A:$A,$B83,Prices!$I:$I,$G83)=0,COUNTIFS(Prices!$D:$D,$X$12,Prices!$A:$A,$B83,Prices!$I:$I,$G83,Prices!$H:$H,"Product NA")&gt;0),0,SUMIFS(Prices!$H:$H,Prices!$D:$D,$X$12,Prices!$A:$A,$B83,Prices!$I:$I,$G83))</f>
        <v>0</v>
      </c>
      <c r="Z83" s="89">
        <f>IF(OR($C83=0,$E83=0,COUNTIFS(Prices!$D:$D,$X$12,Prices!$A:$A,$B83,Prices!$I:$I,$G83,Prices!$H:$H,"Product NA")&gt;0),"",(X83+(Y83*($E83/1000))))</f>
        <v>0</v>
      </c>
      <c r="AA83" s="89">
        <f t="shared" si="18"/>
        <v>0</v>
      </c>
      <c r="AB83" s="90">
        <f t="shared" si="19"/>
        <v>0</v>
      </c>
      <c r="AC83" s="90">
        <f t="shared" si="20"/>
        <v>0</v>
      </c>
      <c r="AE83" s="88">
        <f>IF(OR(COUNTIFS(Prices!$D:$D,$AE$12,Prices!$A:$A,$B83,Prices!$I:$I,$G83)=0,COUNTIFS(Prices!$D:$D,$AE$12,Prices!$A:$A,$B83,Prices!$I:$I,$G83,Prices!$G:$G,"Product NA")&gt;0),0,SUMIFS(Prices!$G:$G,Prices!$D:$D,$AE$12,Prices!$A:$A,$B83,Prices!$I:$I,$G83))</f>
        <v>6.3000000000000007</v>
      </c>
      <c r="AF83" s="88">
        <f>IF(OR(COUNTIFS(Prices!$D:$D,$AE$12,Prices!$A:$A,$B83,Prices!$I:$I,$G83)=0,COUNTIFS(Prices!$D:$D,$AE$12,Prices!$A:$A,$B83,Prices!$I:$I,$G83,Prices!$H:$H,"Product NA")&gt;0),0,SUMIFS(Prices!$H:$H,Prices!$D:$D,$AE$12,Prices!$A:$A,$B83,Prices!$I:$I,$G83))</f>
        <v>9.6000000000000014</v>
      </c>
      <c r="AG83" s="89">
        <f>IF(OR($C83=0,$E83=0,COUNTIFS(Prices!$D:$D,$AE$12,Prices!$A:$A,$B83,Prices!$I:$I,$G83,Prices!$H:$H,"Product NA")&gt;0),"",(AE83+(AF83*($E83/1000))))</f>
        <v>9.1800000000000015</v>
      </c>
      <c r="AH83" s="89">
        <f t="shared" si="21"/>
        <v>0.59670000000000012</v>
      </c>
      <c r="AI83" s="90">
        <f t="shared" si="22"/>
        <v>9.7767000000000017</v>
      </c>
      <c r="AJ83" s="90">
        <f t="shared" si="23"/>
        <v>9.7767000000000017</v>
      </c>
    </row>
    <row r="84" spans="2:36" x14ac:dyDescent="0.35">
      <c r="B84" s="87" t="s">
        <v>79</v>
      </c>
      <c r="C84" s="66">
        <v>1</v>
      </c>
      <c r="D84" s="66">
        <v>1</v>
      </c>
      <c r="E84" s="66">
        <v>300</v>
      </c>
      <c r="G84" s="75" t="str">
        <f t="shared" si="24"/>
        <v>0-500g</v>
      </c>
      <c r="I84" s="88">
        <f>IF(OR(COUNTIFS(Prices!$D:$D,$I$12,Prices!$A:$A,$B84,Prices!$I:$I,$G84)=0,COUNTIFS(Prices!$D:$D,$I$12,Prices!$A:$A,$B84,Prices!$I:$I,$G84,Prices!$G:$G,"Product NA")&gt;0),0,SUMIFS(Prices!$G:$G,Prices!$D:$D,$I$12,Prices!$A:$A,$B84,Prices!$I:$I,$G84))</f>
        <v>1.85</v>
      </c>
      <c r="J84" s="88">
        <f>IF(OR(COUNTIFS(Prices!$D:$D,$I$12,Prices!$A:$A,$B84,Prices!$I:$I,$G84)=0,COUNTIFS(Prices!$D:$D,$I$12,Prices!$A:$A,$B84,Prices!$I:$I,$G84,Prices!$H:$H,"Product NA")&gt;0),0,SUMIFS(Prices!$H:$H,Prices!$D:$D,$I$12,Prices!$A:$A,$B84,Prices!$I:$I,$G84))</f>
        <v>6.6000000000000005</v>
      </c>
      <c r="K84" s="89">
        <f>IF(OR($C84=0,$E84=0,COUNTIFS(Prices!$D:$D,$I$12,Prices!$A:$A,$B84,Prices!$I:$I,$G84,Prices!$H:$H,"Product NA")&gt;0),"",(I84+(J84*($E84/1000))))</f>
        <v>3.83</v>
      </c>
      <c r="L84" s="89">
        <f>K84*-(INDEX(VRDs!$H$3:$J$12, MATCH($I$12, VRDs!$A$3:$A$12, 0), MATCH($D84, INDEX(VRDs!$E$3:$G$12, MATCH($I$12, VRDs!$A$3:$A$12, 0), 0), 1)))</f>
        <v>0</v>
      </c>
      <c r="M84" s="89">
        <f t="shared" si="25"/>
        <v>0.24895</v>
      </c>
      <c r="N84" s="90">
        <f t="shared" si="13"/>
        <v>4.0789499999999999</v>
      </c>
      <c r="O84" s="90">
        <f t="shared" si="14"/>
        <v>4.0789499999999999</v>
      </c>
      <c r="P84" s="91"/>
      <c r="Q84" s="88">
        <f>IF(OR(COUNTIFS(Prices!$D:$D,$Q$12,Prices!$A:$A,$B84,Prices!$I:$I,$G84)=0,COUNTIFS(Prices!$D:$D,$Q$12,Prices!$A:$A,$B84,Prices!$I:$I,$G84,Prices!$G:$G,"Product NA")&gt;0),0,SUMIFS(Prices!$G:$G,Prices!$D:$D,$Q$12,Prices!$A:$A,$B84,Prices!$I:$I,$G84))</f>
        <v>5.7</v>
      </c>
      <c r="R84" s="88">
        <f>IF(OR(COUNTIFS(Prices!$D:$D,$Q$12,Prices!$A:$A,$B84,Prices!$I:$I,$G84)=0,COUNTIFS(Prices!$D:$D,$Q$12,Prices!$A:$A,$B84,Prices!$I:$I,$G84,Prices!$H:$H,"Product NA")&gt;0),0,SUMIFS(Prices!$H:$H,Prices!$D:$D,$Q$12,Prices!$A:$A,$B84,Prices!$I:$I,$G84))</f>
        <v>2.4000000000000004</v>
      </c>
      <c r="S84" s="89">
        <f>IF(OR($C84=0,$E84=0,COUNTIFS(Prices!$D:$D,$Q$12,Prices!$A:$A,$B84,Prices!$I:$I,$G84,Prices!$H:$H,"Product NA")&gt;0),"",(Q84+(R84*($E84/1000))))</f>
        <v>6.42</v>
      </c>
      <c r="T84" s="89">
        <f t="shared" si="15"/>
        <v>0.4173</v>
      </c>
      <c r="U84" s="90">
        <f t="shared" si="16"/>
        <v>6.8372999999999999</v>
      </c>
      <c r="V84" s="90">
        <f t="shared" si="17"/>
        <v>6.8372999999999999</v>
      </c>
      <c r="X84" s="88">
        <f>IF(OR(COUNTIFS(Prices!$D:$D,$X$12,Prices!$A:$A,$B84,Prices!$I:$I,$G84)=0,COUNTIFS(Prices!$D:$D,$X$12,Prices!$A:$A,$B84,Prices!$I:$I,$G84,Prices!$G:$G,"Product NA")&gt;0),0,SUMIFS(Prices!$G:$G,Prices!$D:$D,$X$12,Prices!$A:$A,$B84,Prices!$I:$I,$G84))</f>
        <v>6.5500000000000007</v>
      </c>
      <c r="Y84" s="88">
        <f>IF(OR(COUNTIFS(Prices!$D:$D,$X$12,Prices!$A:$A,$B84,Prices!$I:$I,$G84)=0,COUNTIFS(Prices!$D:$D,$X$12,Prices!$A:$A,$B84,Prices!$I:$I,$G84,Prices!$H:$H,"Product NA")&gt;0),0,SUMIFS(Prices!$H:$H,Prices!$D:$D,$X$12,Prices!$A:$A,$B84,Prices!$I:$I,$G84))</f>
        <v>4.05</v>
      </c>
      <c r="Z84" s="89">
        <f>IF(OR($C84=0,$E84=0,COUNTIFS(Prices!$D:$D,$X$12,Prices!$A:$A,$B84,Prices!$I:$I,$G84,Prices!$H:$H,"Product NA")&gt;0),"",(X84+(Y84*($E84/1000))))</f>
        <v>7.7650000000000006</v>
      </c>
      <c r="AA84" s="89">
        <f t="shared" si="18"/>
        <v>0.50472500000000009</v>
      </c>
      <c r="AB84" s="90">
        <f t="shared" si="19"/>
        <v>8.2697250000000011</v>
      </c>
      <c r="AC84" s="90">
        <f t="shared" si="20"/>
        <v>8.2697250000000011</v>
      </c>
      <c r="AE84" s="88">
        <f>IF(OR(COUNTIFS(Prices!$D:$D,$AE$12,Prices!$A:$A,$B84,Prices!$I:$I,$G84)=0,COUNTIFS(Prices!$D:$D,$AE$12,Prices!$A:$A,$B84,Prices!$I:$I,$G84,Prices!$G:$G,"Product NA")&gt;0),0,SUMIFS(Prices!$G:$G,Prices!$D:$D,$AE$12,Prices!$A:$A,$B84,Prices!$I:$I,$G84))</f>
        <v>0</v>
      </c>
      <c r="AF84" s="88">
        <f>IF(OR(COUNTIFS(Prices!$D:$D,$AE$12,Prices!$A:$A,$B84,Prices!$I:$I,$G84)=0,COUNTIFS(Prices!$D:$D,$AE$12,Prices!$A:$A,$B84,Prices!$I:$I,$G84,Prices!$H:$H,"Product NA")&gt;0),0,SUMIFS(Prices!$H:$H,Prices!$D:$D,$AE$12,Prices!$A:$A,$B84,Prices!$I:$I,$G84))</f>
        <v>0</v>
      </c>
      <c r="AG84" s="89">
        <f>IF(OR($C84=0,$E84=0,COUNTIFS(Prices!$D:$D,$AE$12,Prices!$A:$A,$B84,Prices!$I:$I,$G84,Prices!$H:$H,"Product NA")&gt;0),"",(AE84+(AF84*($E84/1000))))</f>
        <v>0</v>
      </c>
      <c r="AH84" s="89">
        <f t="shared" si="21"/>
        <v>0</v>
      </c>
      <c r="AI84" s="90">
        <f t="shared" si="22"/>
        <v>0</v>
      </c>
      <c r="AJ84" s="90">
        <f t="shared" si="23"/>
        <v>0</v>
      </c>
    </row>
    <row r="85" spans="2:36" x14ac:dyDescent="0.35">
      <c r="B85" s="87" t="s">
        <v>80</v>
      </c>
      <c r="C85" s="66">
        <v>1</v>
      </c>
      <c r="D85" s="66">
        <v>1</v>
      </c>
      <c r="E85" s="66">
        <v>300</v>
      </c>
      <c r="G85" s="75" t="str">
        <f t="shared" si="24"/>
        <v>0-500g</v>
      </c>
      <c r="I85" s="88">
        <f>IF(OR(COUNTIFS(Prices!$D:$D,$I$12,Prices!$A:$A,$B85,Prices!$I:$I,$G85)=0,COUNTIFS(Prices!$D:$D,$I$12,Prices!$A:$A,$B85,Prices!$I:$I,$G85,Prices!$G:$G,"Product NA")&gt;0),0,SUMIFS(Prices!$G:$G,Prices!$D:$D,$I$12,Prices!$A:$A,$B85,Prices!$I:$I,$G85))</f>
        <v>0.51</v>
      </c>
      <c r="J85" s="88">
        <f>IF(OR(COUNTIFS(Prices!$D:$D,$I$12,Prices!$A:$A,$B85,Prices!$I:$I,$G85)=0,COUNTIFS(Prices!$D:$D,$I$12,Prices!$A:$A,$B85,Prices!$I:$I,$G85,Prices!$H:$H,"Product NA")&gt;0),0,SUMIFS(Prices!$H:$H,Prices!$D:$D,$I$12,Prices!$A:$A,$B85,Prices!$I:$I,$G85))</f>
        <v>12.67</v>
      </c>
      <c r="K85" s="89">
        <f>IF(OR($C85=0,$E85=0,COUNTIFS(Prices!$D:$D,$I$12,Prices!$A:$A,$B85,Prices!$I:$I,$G85,Prices!$H:$H,"Product NA")&gt;0),"",(I85+(J85*($E85/1000))))</f>
        <v>4.3109999999999999</v>
      </c>
      <c r="L85" s="89">
        <f>K85*-(INDEX(VRDs!$H$3:$J$12, MATCH($I$12, VRDs!$A$3:$A$12, 0), MATCH($D85, INDEX(VRDs!$E$3:$G$12, MATCH($I$12, VRDs!$A$3:$A$12, 0), 0), 1)))</f>
        <v>0</v>
      </c>
      <c r="M85" s="89">
        <f t="shared" si="25"/>
        <v>0.28021499999999999</v>
      </c>
      <c r="N85" s="90">
        <f t="shared" si="13"/>
        <v>4.591215</v>
      </c>
      <c r="O85" s="90">
        <f t="shared" si="14"/>
        <v>4.591215</v>
      </c>
      <c r="P85" s="91"/>
      <c r="Q85" s="88">
        <f>IF(OR(COUNTIFS(Prices!$D:$D,$Q$12,Prices!$A:$A,$B85,Prices!$I:$I,$G85)=0,COUNTIFS(Prices!$D:$D,$Q$12,Prices!$A:$A,$B85,Prices!$I:$I,$G85,Prices!$G:$G,"Product NA")&gt;0),0,SUMIFS(Prices!$G:$G,Prices!$D:$D,$Q$12,Prices!$A:$A,$B85,Prices!$I:$I,$G85))</f>
        <v>0</v>
      </c>
      <c r="R85" s="88">
        <f>IF(OR(COUNTIFS(Prices!$D:$D,$Q$12,Prices!$A:$A,$B85,Prices!$I:$I,$G85)=0,COUNTIFS(Prices!$D:$D,$Q$12,Prices!$A:$A,$B85,Prices!$I:$I,$G85,Prices!$H:$H,"Product NA")&gt;0),0,SUMIFS(Prices!$H:$H,Prices!$D:$D,$Q$12,Prices!$A:$A,$B85,Prices!$I:$I,$G85))</f>
        <v>0</v>
      </c>
      <c r="S85" s="89">
        <f>IF(OR($C85=0,$E85=0,COUNTIFS(Prices!$D:$D,$Q$12,Prices!$A:$A,$B85,Prices!$I:$I,$G85,Prices!$H:$H,"Product NA")&gt;0),"",(Q85+(R85*($E85/1000))))</f>
        <v>0</v>
      </c>
      <c r="T85" s="89">
        <f t="shared" si="15"/>
        <v>0</v>
      </c>
      <c r="U85" s="90">
        <f t="shared" si="16"/>
        <v>0</v>
      </c>
      <c r="V85" s="90">
        <f t="shared" si="17"/>
        <v>0</v>
      </c>
      <c r="X85" s="88">
        <f>IF(OR(COUNTIFS(Prices!$D:$D,$X$12,Prices!$A:$A,$B85,Prices!$I:$I,$G85)=0,COUNTIFS(Prices!$D:$D,$X$12,Prices!$A:$A,$B85,Prices!$I:$I,$G85,Prices!$G:$G,"Product NA")&gt;0),0,SUMIFS(Prices!$G:$G,Prices!$D:$D,$X$12,Prices!$A:$A,$B85,Prices!$I:$I,$G85))</f>
        <v>0</v>
      </c>
      <c r="Y85" s="88">
        <f>IF(OR(COUNTIFS(Prices!$D:$D,$X$12,Prices!$A:$A,$B85,Prices!$I:$I,$G85)=0,COUNTIFS(Prices!$D:$D,$X$12,Prices!$A:$A,$B85,Prices!$I:$I,$G85,Prices!$H:$H,"Product NA")&gt;0),0,SUMIFS(Prices!$H:$H,Prices!$D:$D,$X$12,Prices!$A:$A,$B85,Prices!$I:$I,$G85))</f>
        <v>0</v>
      </c>
      <c r="Z85" s="89">
        <f>IF(OR($C85=0,$E85=0,COUNTIFS(Prices!$D:$D,$X$12,Prices!$A:$A,$B85,Prices!$I:$I,$G85,Prices!$H:$H,"Product NA")&gt;0),"",(X85+(Y85*($E85/1000))))</f>
        <v>0</v>
      </c>
      <c r="AA85" s="89">
        <f t="shared" si="18"/>
        <v>0</v>
      </c>
      <c r="AB85" s="90">
        <f t="shared" si="19"/>
        <v>0</v>
      </c>
      <c r="AC85" s="90">
        <f t="shared" si="20"/>
        <v>0</v>
      </c>
      <c r="AE85" s="88">
        <f>IF(OR(COUNTIFS(Prices!$D:$D,$AE$12,Prices!$A:$A,$B85,Prices!$I:$I,$G85)=0,COUNTIFS(Prices!$D:$D,$AE$12,Prices!$A:$A,$B85,Prices!$I:$I,$G85,Prices!$G:$G,"Product NA")&gt;0),0,SUMIFS(Prices!$G:$G,Prices!$D:$D,$AE$12,Prices!$A:$A,$B85,Prices!$I:$I,$G85))</f>
        <v>6.7</v>
      </c>
      <c r="AF85" s="88">
        <f>IF(OR(COUNTIFS(Prices!$D:$D,$AE$12,Prices!$A:$A,$B85,Prices!$I:$I,$G85)=0,COUNTIFS(Prices!$D:$D,$AE$12,Prices!$A:$A,$B85,Prices!$I:$I,$G85,Prices!$H:$H,"Product NA")&gt;0),0,SUMIFS(Prices!$H:$H,Prices!$D:$D,$AE$12,Prices!$A:$A,$B85,Prices!$I:$I,$G85))</f>
        <v>9.6000000000000014</v>
      </c>
      <c r="AG85" s="89">
        <f>IF(OR($C85=0,$E85=0,COUNTIFS(Prices!$D:$D,$AE$12,Prices!$A:$A,$B85,Prices!$I:$I,$G85,Prices!$H:$H,"Product NA")&gt;0),"",(AE85+(AF85*($E85/1000))))</f>
        <v>9.58</v>
      </c>
      <c r="AH85" s="89">
        <f t="shared" si="21"/>
        <v>0.62270000000000003</v>
      </c>
      <c r="AI85" s="90">
        <f t="shared" si="22"/>
        <v>10.2027</v>
      </c>
      <c r="AJ85" s="90">
        <f t="shared" si="23"/>
        <v>10.2027</v>
      </c>
    </row>
    <row r="86" spans="2:36" x14ac:dyDescent="0.35">
      <c r="B86" s="87" t="s">
        <v>81</v>
      </c>
      <c r="C86" s="66">
        <v>1</v>
      </c>
      <c r="D86" s="66">
        <v>1</v>
      </c>
      <c r="E86" s="66">
        <v>300</v>
      </c>
      <c r="G86" s="75" t="str">
        <f t="shared" si="24"/>
        <v>0-500g</v>
      </c>
      <c r="I86" s="88">
        <f>IF(OR(COUNTIFS(Prices!$D:$D,$I$12,Prices!$A:$A,$B86,Prices!$I:$I,$G86)=0,COUNTIFS(Prices!$D:$D,$I$12,Prices!$A:$A,$B86,Prices!$I:$I,$G86,Prices!$G:$G,"Product NA")&gt;0),0,SUMIFS(Prices!$G:$G,Prices!$D:$D,$I$12,Prices!$A:$A,$B86,Prices!$I:$I,$G86))</f>
        <v>0.84</v>
      </c>
      <c r="J86" s="88">
        <f>IF(OR(COUNTIFS(Prices!$D:$D,$I$12,Prices!$A:$A,$B86,Prices!$I:$I,$G86)=0,COUNTIFS(Prices!$D:$D,$I$12,Prices!$A:$A,$B86,Prices!$I:$I,$G86,Prices!$H:$H,"Product NA")&gt;0),0,SUMIFS(Prices!$H:$H,Prices!$D:$D,$I$12,Prices!$A:$A,$B86,Prices!$I:$I,$G86))</f>
        <v>7.41</v>
      </c>
      <c r="K86" s="89">
        <f>IF(OR($C86=0,$E86=0,COUNTIFS(Prices!$D:$D,$I$12,Prices!$A:$A,$B86,Prices!$I:$I,$G86,Prices!$H:$H,"Product NA")&gt;0),"",(I86+(J86*($E86/1000))))</f>
        <v>3.0629999999999997</v>
      </c>
      <c r="L86" s="89">
        <f>K86*-(INDEX(VRDs!$H$3:$J$12, MATCH($I$12, VRDs!$A$3:$A$12, 0), MATCH($D86, INDEX(VRDs!$E$3:$G$12, MATCH($I$12, VRDs!$A$3:$A$12, 0), 0), 1)))</f>
        <v>0</v>
      </c>
      <c r="M86" s="89">
        <f t="shared" si="25"/>
        <v>0.19909499999999999</v>
      </c>
      <c r="N86" s="90">
        <f t="shared" si="13"/>
        <v>3.2620949999999995</v>
      </c>
      <c r="O86" s="90">
        <f t="shared" si="14"/>
        <v>3.2620949999999995</v>
      </c>
      <c r="P86" s="91"/>
      <c r="Q86" s="88">
        <f>IF(OR(COUNTIFS(Prices!$D:$D,$Q$12,Prices!$A:$A,$B86,Prices!$I:$I,$G86)=0,COUNTIFS(Prices!$D:$D,$Q$12,Prices!$A:$A,$B86,Prices!$I:$I,$G86,Prices!$G:$G,"Product NA")&gt;0),0,SUMIFS(Prices!$G:$G,Prices!$D:$D,$Q$12,Prices!$A:$A,$B86,Prices!$I:$I,$G86))</f>
        <v>5.7</v>
      </c>
      <c r="R86" s="88">
        <f>IF(OR(COUNTIFS(Prices!$D:$D,$Q$12,Prices!$A:$A,$B86,Prices!$I:$I,$G86)=0,COUNTIFS(Prices!$D:$D,$Q$12,Prices!$A:$A,$B86,Prices!$I:$I,$G86,Prices!$H:$H,"Product NA")&gt;0),0,SUMIFS(Prices!$H:$H,Prices!$D:$D,$Q$12,Prices!$A:$A,$B86,Prices!$I:$I,$G86))</f>
        <v>4.05</v>
      </c>
      <c r="S86" s="89">
        <f>IF(OR($C86=0,$E86=0,COUNTIFS(Prices!$D:$D,$Q$12,Prices!$A:$A,$B86,Prices!$I:$I,$G86,Prices!$H:$H,"Product NA")&gt;0),"",(Q86+(R86*($E86/1000))))</f>
        <v>6.915</v>
      </c>
      <c r="T86" s="89">
        <f t="shared" si="15"/>
        <v>0.44947500000000001</v>
      </c>
      <c r="U86" s="90">
        <f t="shared" si="16"/>
        <v>7.3644749999999997</v>
      </c>
      <c r="V86" s="90">
        <f t="shared" si="17"/>
        <v>7.3644749999999997</v>
      </c>
      <c r="X86" s="88">
        <f>IF(OR(COUNTIFS(Prices!$D:$D,$X$12,Prices!$A:$A,$B86,Prices!$I:$I,$G86)=0,COUNTIFS(Prices!$D:$D,$X$12,Prices!$A:$A,$B86,Prices!$I:$I,$G86,Prices!$G:$G,"Product NA")&gt;0),0,SUMIFS(Prices!$G:$G,Prices!$D:$D,$X$12,Prices!$A:$A,$B86,Prices!$I:$I,$G86))</f>
        <v>6.5500000000000007</v>
      </c>
      <c r="Y86" s="88">
        <f>IF(OR(COUNTIFS(Prices!$D:$D,$X$12,Prices!$A:$A,$B86,Prices!$I:$I,$G86)=0,COUNTIFS(Prices!$D:$D,$X$12,Prices!$A:$A,$B86,Prices!$I:$I,$G86,Prices!$H:$H,"Product NA")&gt;0),0,SUMIFS(Prices!$H:$H,Prices!$D:$D,$X$12,Prices!$A:$A,$B86,Prices!$I:$I,$G86))</f>
        <v>4.05</v>
      </c>
      <c r="Z86" s="89">
        <f>IF(OR($C86=0,$E86=0,COUNTIFS(Prices!$D:$D,$X$12,Prices!$A:$A,$B86,Prices!$I:$I,$G86,Prices!$H:$H,"Product NA")&gt;0),"",(X86+(Y86*($E86/1000))))</f>
        <v>7.7650000000000006</v>
      </c>
      <c r="AA86" s="89">
        <f t="shared" si="18"/>
        <v>0.50472500000000009</v>
      </c>
      <c r="AB86" s="90">
        <f t="shared" si="19"/>
        <v>8.2697250000000011</v>
      </c>
      <c r="AC86" s="90">
        <f t="shared" si="20"/>
        <v>8.2697250000000011</v>
      </c>
      <c r="AE86" s="88">
        <f>IF(OR(COUNTIFS(Prices!$D:$D,$AE$12,Prices!$A:$A,$B86,Prices!$I:$I,$G86)=0,COUNTIFS(Prices!$D:$D,$AE$12,Prices!$A:$A,$B86,Prices!$I:$I,$G86,Prices!$G:$G,"Product NA")&gt;0),0,SUMIFS(Prices!$G:$G,Prices!$D:$D,$AE$12,Prices!$A:$A,$B86,Prices!$I:$I,$G86))</f>
        <v>0</v>
      </c>
      <c r="AF86" s="88">
        <f>IF(OR(COUNTIFS(Prices!$D:$D,$AE$12,Prices!$A:$A,$B86,Prices!$I:$I,$G86)=0,COUNTIFS(Prices!$D:$D,$AE$12,Prices!$A:$A,$B86,Prices!$I:$I,$G86,Prices!$H:$H,"Product NA")&gt;0),0,SUMIFS(Prices!$H:$H,Prices!$D:$D,$AE$12,Prices!$A:$A,$B86,Prices!$I:$I,$G86))</f>
        <v>0</v>
      </c>
      <c r="AG86" s="89">
        <f>IF(OR($C86=0,$E86=0,COUNTIFS(Prices!$D:$D,$AE$12,Prices!$A:$A,$B86,Prices!$I:$I,$G86,Prices!$H:$H,"Product NA")&gt;0),"",(AE86+(AF86*($E86/1000))))</f>
        <v>0</v>
      </c>
      <c r="AH86" s="89">
        <f t="shared" si="21"/>
        <v>0</v>
      </c>
      <c r="AI86" s="90">
        <f t="shared" si="22"/>
        <v>0</v>
      </c>
      <c r="AJ86" s="90">
        <f t="shared" si="23"/>
        <v>0</v>
      </c>
    </row>
    <row r="87" spans="2:36" x14ac:dyDescent="0.35">
      <c r="B87" s="87" t="s">
        <v>82</v>
      </c>
      <c r="C87" s="66">
        <v>1</v>
      </c>
      <c r="D87" s="66">
        <v>1</v>
      </c>
      <c r="E87" s="66">
        <v>300</v>
      </c>
      <c r="G87" s="75" t="str">
        <f t="shared" si="24"/>
        <v>0-500g</v>
      </c>
      <c r="I87" s="88">
        <f>IF(OR(COUNTIFS(Prices!$D:$D,$I$12,Prices!$A:$A,$B87,Prices!$I:$I,$G87)=0,COUNTIFS(Prices!$D:$D,$I$12,Prices!$A:$A,$B87,Prices!$I:$I,$G87,Prices!$G:$G,"Product NA")&gt;0),0,SUMIFS(Prices!$G:$G,Prices!$D:$D,$I$12,Prices!$A:$A,$B87,Prices!$I:$I,$G87))</f>
        <v>1.41</v>
      </c>
      <c r="J87" s="88">
        <f>IF(OR(COUNTIFS(Prices!$D:$D,$I$12,Prices!$A:$A,$B87,Prices!$I:$I,$G87)=0,COUNTIFS(Prices!$D:$D,$I$12,Prices!$A:$A,$B87,Prices!$I:$I,$G87,Prices!$H:$H,"Product NA")&gt;0),0,SUMIFS(Prices!$H:$H,Prices!$D:$D,$I$12,Prices!$A:$A,$B87,Prices!$I:$I,$G87))</f>
        <v>4.6399999999999997</v>
      </c>
      <c r="K87" s="89">
        <f>IF(OR($C87=0,$E87=0,COUNTIFS(Prices!$D:$D,$I$12,Prices!$A:$A,$B87,Prices!$I:$I,$G87,Prices!$H:$H,"Product NA")&gt;0),"",(I87+(J87*($E87/1000))))</f>
        <v>2.8019999999999996</v>
      </c>
      <c r="L87" s="89">
        <f>K87*-(INDEX(VRDs!$H$3:$J$12, MATCH($I$12, VRDs!$A$3:$A$12, 0), MATCH($D87, INDEX(VRDs!$E$3:$G$12, MATCH($I$12, VRDs!$A$3:$A$12, 0), 0), 1)))</f>
        <v>0</v>
      </c>
      <c r="M87" s="89">
        <f t="shared" si="25"/>
        <v>0.18212999999999999</v>
      </c>
      <c r="N87" s="90">
        <f t="shared" si="13"/>
        <v>2.9841299999999995</v>
      </c>
      <c r="O87" s="90">
        <f t="shared" si="14"/>
        <v>2.9841299999999995</v>
      </c>
      <c r="P87" s="91"/>
      <c r="Q87" s="88">
        <f>IF(OR(COUNTIFS(Prices!$D:$D,$Q$12,Prices!$A:$A,$B87,Prices!$I:$I,$G87)=0,COUNTIFS(Prices!$D:$D,$Q$12,Prices!$A:$A,$B87,Prices!$I:$I,$G87,Prices!$G:$G,"Product NA")&gt;0),0,SUMIFS(Prices!$G:$G,Prices!$D:$D,$Q$12,Prices!$A:$A,$B87,Prices!$I:$I,$G87))</f>
        <v>4.45</v>
      </c>
      <c r="R87" s="88">
        <f>IF(OR(COUNTIFS(Prices!$D:$D,$Q$12,Prices!$A:$A,$B87,Prices!$I:$I,$G87)=0,COUNTIFS(Prices!$D:$D,$Q$12,Prices!$A:$A,$B87,Prices!$I:$I,$G87,Prices!$H:$H,"Product NA")&gt;0),0,SUMIFS(Prices!$H:$H,Prices!$D:$D,$Q$12,Prices!$A:$A,$B87,Prices!$I:$I,$G87))</f>
        <v>1.75</v>
      </c>
      <c r="S87" s="89">
        <f>IF(OR($C87=0,$E87=0,COUNTIFS(Prices!$D:$D,$Q$12,Prices!$A:$A,$B87,Prices!$I:$I,$G87,Prices!$H:$H,"Product NA")&gt;0),"",(Q87+(R87*($E87/1000))))</f>
        <v>4.9750000000000005</v>
      </c>
      <c r="T87" s="89">
        <f t="shared" si="15"/>
        <v>0.32337500000000002</v>
      </c>
      <c r="U87" s="90">
        <f t="shared" si="16"/>
        <v>5.2983750000000009</v>
      </c>
      <c r="V87" s="90">
        <f t="shared" si="17"/>
        <v>5.2983750000000009</v>
      </c>
      <c r="X87" s="88">
        <f>IF(OR(COUNTIFS(Prices!$D:$D,$X$12,Prices!$A:$A,$B87,Prices!$I:$I,$G87)=0,COUNTIFS(Prices!$D:$D,$X$12,Prices!$A:$A,$B87,Prices!$I:$I,$G87,Prices!$G:$G,"Product NA")&gt;0),0,SUMIFS(Prices!$G:$G,Prices!$D:$D,$X$12,Prices!$A:$A,$B87,Prices!$I:$I,$G87))</f>
        <v>6</v>
      </c>
      <c r="Y87" s="88">
        <f>IF(OR(COUNTIFS(Prices!$D:$D,$X$12,Prices!$A:$A,$B87,Prices!$I:$I,$G87)=0,COUNTIFS(Prices!$D:$D,$X$12,Prices!$A:$A,$B87,Prices!$I:$I,$G87,Prices!$H:$H,"Product NA")&gt;0),0,SUMIFS(Prices!$H:$H,Prices!$D:$D,$X$12,Prices!$A:$A,$B87,Prices!$I:$I,$G87))</f>
        <v>1.5</v>
      </c>
      <c r="Z87" s="89">
        <f>IF(OR($C87=0,$E87=0,COUNTIFS(Prices!$D:$D,$X$12,Prices!$A:$A,$B87,Prices!$I:$I,$G87,Prices!$H:$H,"Product NA")&gt;0),"",(X87+(Y87*($E87/1000))))</f>
        <v>6.45</v>
      </c>
      <c r="AA87" s="89">
        <f t="shared" si="18"/>
        <v>0.41925000000000001</v>
      </c>
      <c r="AB87" s="90">
        <f t="shared" si="19"/>
        <v>6.8692500000000001</v>
      </c>
      <c r="AC87" s="90">
        <f t="shared" si="20"/>
        <v>6.8692500000000001</v>
      </c>
      <c r="AE87" s="88">
        <f>IF(OR(COUNTIFS(Prices!$D:$D,$AE$12,Prices!$A:$A,$B87,Prices!$I:$I,$G87)=0,COUNTIFS(Prices!$D:$D,$AE$12,Prices!$A:$A,$B87,Prices!$I:$I,$G87,Prices!$G:$G,"Product NA")&gt;0),0,SUMIFS(Prices!$G:$G,Prices!$D:$D,$AE$12,Prices!$A:$A,$B87,Prices!$I:$I,$G87))</f>
        <v>0</v>
      </c>
      <c r="AF87" s="88">
        <f>IF(OR(COUNTIFS(Prices!$D:$D,$AE$12,Prices!$A:$A,$B87,Prices!$I:$I,$G87)=0,COUNTIFS(Prices!$D:$D,$AE$12,Prices!$A:$A,$B87,Prices!$I:$I,$G87,Prices!$H:$H,"Product NA")&gt;0),0,SUMIFS(Prices!$H:$H,Prices!$D:$D,$AE$12,Prices!$A:$A,$B87,Prices!$I:$I,$G87))</f>
        <v>0</v>
      </c>
      <c r="AG87" s="89">
        <f>IF(OR($C87=0,$E87=0,COUNTIFS(Prices!$D:$D,$AE$12,Prices!$A:$A,$B87,Prices!$I:$I,$G87,Prices!$H:$H,"Product NA")&gt;0),"",(AE87+(AF87*($E87/1000))))</f>
        <v>0</v>
      </c>
      <c r="AH87" s="89">
        <f t="shared" si="21"/>
        <v>0</v>
      </c>
      <c r="AI87" s="90">
        <f t="shared" si="22"/>
        <v>0</v>
      </c>
      <c r="AJ87" s="90">
        <f t="shared" si="23"/>
        <v>0</v>
      </c>
    </row>
    <row r="88" spans="2:36" x14ac:dyDescent="0.35">
      <c r="B88" s="87" t="s">
        <v>83</v>
      </c>
      <c r="C88" s="66">
        <v>1</v>
      </c>
      <c r="D88" s="66">
        <v>1</v>
      </c>
      <c r="E88" s="66">
        <v>300</v>
      </c>
      <c r="G88" s="75" t="str">
        <f t="shared" si="24"/>
        <v>0-500g</v>
      </c>
      <c r="I88" s="88">
        <f>IF(OR(COUNTIFS(Prices!$D:$D,$I$12,Prices!$A:$A,$B88,Prices!$I:$I,$G88)=0,COUNTIFS(Prices!$D:$D,$I$12,Prices!$A:$A,$B88,Prices!$I:$I,$G88,Prices!$G:$G,"Product NA")&gt;0),0,SUMIFS(Prices!$G:$G,Prices!$D:$D,$I$12,Prices!$A:$A,$B88,Prices!$I:$I,$G88))</f>
        <v>0.43</v>
      </c>
      <c r="J88" s="88">
        <f>IF(OR(COUNTIFS(Prices!$D:$D,$I$12,Prices!$A:$A,$B88,Prices!$I:$I,$G88)=0,COUNTIFS(Prices!$D:$D,$I$12,Prices!$A:$A,$B88,Prices!$I:$I,$G88,Prices!$H:$H,"Product NA")&gt;0),0,SUMIFS(Prices!$H:$H,Prices!$D:$D,$I$12,Prices!$A:$A,$B88,Prices!$I:$I,$G88))</f>
        <v>15.88</v>
      </c>
      <c r="K88" s="89">
        <f>IF(OR($C88=0,$E88=0,COUNTIFS(Prices!$D:$D,$I$12,Prices!$A:$A,$B88,Prices!$I:$I,$G88,Prices!$H:$H,"Product NA")&gt;0),"",(I88+(J88*($E88/1000))))</f>
        <v>5.194</v>
      </c>
      <c r="L88" s="89">
        <f>K88*-(INDEX(VRDs!$H$3:$J$12, MATCH($I$12, VRDs!$A$3:$A$12, 0), MATCH($D88, INDEX(VRDs!$E$3:$G$12, MATCH($I$12, VRDs!$A$3:$A$12, 0), 0), 1)))</f>
        <v>0</v>
      </c>
      <c r="M88" s="89">
        <f t="shared" si="25"/>
        <v>0.33761000000000002</v>
      </c>
      <c r="N88" s="90">
        <f t="shared" si="13"/>
        <v>5.5316099999999997</v>
      </c>
      <c r="O88" s="90">
        <f t="shared" si="14"/>
        <v>5.5316099999999997</v>
      </c>
      <c r="P88" s="91"/>
      <c r="Q88" s="88">
        <f>IF(OR(COUNTIFS(Prices!$D:$D,$Q$12,Prices!$A:$A,$B88,Prices!$I:$I,$G88)=0,COUNTIFS(Prices!$D:$D,$Q$12,Prices!$A:$A,$B88,Prices!$I:$I,$G88,Prices!$G:$G,"Product NA")&gt;0),0,SUMIFS(Prices!$G:$G,Prices!$D:$D,$Q$12,Prices!$A:$A,$B88,Prices!$I:$I,$G88))</f>
        <v>0</v>
      </c>
      <c r="R88" s="88">
        <f>IF(OR(COUNTIFS(Prices!$D:$D,$Q$12,Prices!$A:$A,$B88,Prices!$I:$I,$G88)=0,COUNTIFS(Prices!$D:$D,$Q$12,Prices!$A:$A,$B88,Prices!$I:$I,$G88,Prices!$H:$H,"Product NA")&gt;0),0,SUMIFS(Prices!$H:$H,Prices!$D:$D,$Q$12,Prices!$A:$A,$B88,Prices!$I:$I,$G88))</f>
        <v>0</v>
      </c>
      <c r="S88" s="89">
        <f>IF(OR($C88=0,$E88=0,COUNTIFS(Prices!$D:$D,$Q$12,Prices!$A:$A,$B88,Prices!$I:$I,$G88,Prices!$H:$H,"Product NA")&gt;0),"",(Q88+(R88*($E88/1000))))</f>
        <v>0</v>
      </c>
      <c r="T88" s="89">
        <f t="shared" si="15"/>
        <v>0</v>
      </c>
      <c r="U88" s="90">
        <f t="shared" si="16"/>
        <v>0</v>
      </c>
      <c r="V88" s="90">
        <f t="shared" si="17"/>
        <v>0</v>
      </c>
      <c r="X88" s="88">
        <f>IF(OR(COUNTIFS(Prices!$D:$D,$X$12,Prices!$A:$A,$B88,Prices!$I:$I,$G88)=0,COUNTIFS(Prices!$D:$D,$X$12,Prices!$A:$A,$B88,Prices!$I:$I,$G88,Prices!$G:$G,"Product NA")&gt;0),0,SUMIFS(Prices!$G:$G,Prices!$D:$D,$X$12,Prices!$A:$A,$B88,Prices!$I:$I,$G88))</f>
        <v>0</v>
      </c>
      <c r="Y88" s="88">
        <f>IF(OR(COUNTIFS(Prices!$D:$D,$X$12,Prices!$A:$A,$B88,Prices!$I:$I,$G88)=0,COUNTIFS(Prices!$D:$D,$X$12,Prices!$A:$A,$B88,Prices!$I:$I,$G88,Prices!$H:$H,"Product NA")&gt;0),0,SUMIFS(Prices!$H:$H,Prices!$D:$D,$X$12,Prices!$A:$A,$B88,Prices!$I:$I,$G88))</f>
        <v>0</v>
      </c>
      <c r="Z88" s="89">
        <f>IF(OR($C88=0,$E88=0,COUNTIFS(Prices!$D:$D,$X$12,Prices!$A:$A,$B88,Prices!$I:$I,$G88,Prices!$H:$H,"Product NA")&gt;0),"",(X88+(Y88*($E88/1000))))</f>
        <v>0</v>
      </c>
      <c r="AA88" s="89">
        <f t="shared" si="18"/>
        <v>0</v>
      </c>
      <c r="AB88" s="90">
        <f t="shared" si="19"/>
        <v>0</v>
      </c>
      <c r="AC88" s="90">
        <f t="shared" si="20"/>
        <v>0</v>
      </c>
      <c r="AE88" s="88">
        <f>IF(OR(COUNTIFS(Prices!$D:$D,$AE$12,Prices!$A:$A,$B88,Prices!$I:$I,$G88)=0,COUNTIFS(Prices!$D:$D,$AE$12,Prices!$A:$A,$B88,Prices!$I:$I,$G88,Prices!$G:$G,"Product NA")&gt;0),0,SUMIFS(Prices!$G:$G,Prices!$D:$D,$AE$12,Prices!$A:$A,$B88,Prices!$I:$I,$G88))</f>
        <v>6.3000000000000007</v>
      </c>
      <c r="AF88" s="88">
        <f>IF(OR(COUNTIFS(Prices!$D:$D,$AE$12,Prices!$A:$A,$B88,Prices!$I:$I,$G88)=0,COUNTIFS(Prices!$D:$D,$AE$12,Prices!$A:$A,$B88,Prices!$I:$I,$G88,Prices!$H:$H,"Product NA")&gt;0),0,SUMIFS(Prices!$H:$H,Prices!$D:$D,$AE$12,Prices!$A:$A,$B88,Prices!$I:$I,$G88))</f>
        <v>9.6000000000000014</v>
      </c>
      <c r="AG88" s="89">
        <f>IF(OR($C88=0,$E88=0,COUNTIFS(Prices!$D:$D,$AE$12,Prices!$A:$A,$B88,Prices!$I:$I,$G88,Prices!$H:$H,"Product NA")&gt;0),"",(AE88+(AF88*($E88/1000))))</f>
        <v>9.1800000000000015</v>
      </c>
      <c r="AH88" s="89">
        <f t="shared" si="21"/>
        <v>0.59670000000000012</v>
      </c>
      <c r="AI88" s="90">
        <f t="shared" si="22"/>
        <v>9.7767000000000017</v>
      </c>
      <c r="AJ88" s="90">
        <f t="shared" si="23"/>
        <v>9.7767000000000017</v>
      </c>
    </row>
    <row r="89" spans="2:36" x14ac:dyDescent="0.35">
      <c r="B89" s="87" t="s">
        <v>84</v>
      </c>
      <c r="C89" s="66">
        <v>1</v>
      </c>
      <c r="D89" s="66">
        <v>1</v>
      </c>
      <c r="E89" s="66">
        <v>300</v>
      </c>
      <c r="G89" s="75" t="str">
        <f t="shared" si="24"/>
        <v>0-500g</v>
      </c>
      <c r="I89" s="88">
        <f>IF(OR(COUNTIFS(Prices!$D:$D,$I$12,Prices!$A:$A,$B89,Prices!$I:$I,$G89)=0,COUNTIFS(Prices!$D:$D,$I$12,Prices!$A:$A,$B89,Prices!$I:$I,$G89,Prices!$G:$G,"Product NA")&gt;0),0,SUMIFS(Prices!$G:$G,Prices!$D:$D,$I$12,Prices!$A:$A,$B89,Prices!$I:$I,$G89))</f>
        <v>0.51</v>
      </c>
      <c r="J89" s="88">
        <f>IF(OR(COUNTIFS(Prices!$D:$D,$I$12,Prices!$A:$A,$B89,Prices!$I:$I,$G89)=0,COUNTIFS(Prices!$D:$D,$I$12,Prices!$A:$A,$B89,Prices!$I:$I,$G89,Prices!$H:$H,"Product NA")&gt;0),0,SUMIFS(Prices!$H:$H,Prices!$D:$D,$I$12,Prices!$A:$A,$B89,Prices!$I:$I,$G89))</f>
        <v>12.67</v>
      </c>
      <c r="K89" s="89">
        <f>IF(OR($C89=0,$E89=0,COUNTIFS(Prices!$D:$D,$I$12,Prices!$A:$A,$B89,Prices!$I:$I,$G89,Prices!$H:$H,"Product NA")&gt;0),"",(I89+(J89*($E89/1000))))</f>
        <v>4.3109999999999999</v>
      </c>
      <c r="L89" s="89">
        <f>K89*-(INDEX(VRDs!$H$3:$J$12, MATCH($I$12, VRDs!$A$3:$A$12, 0), MATCH($D89, INDEX(VRDs!$E$3:$G$12, MATCH($I$12, VRDs!$A$3:$A$12, 0), 0), 1)))</f>
        <v>0</v>
      </c>
      <c r="M89" s="89">
        <f t="shared" si="25"/>
        <v>0.28021499999999999</v>
      </c>
      <c r="N89" s="90">
        <f t="shared" si="13"/>
        <v>4.591215</v>
      </c>
      <c r="O89" s="90">
        <f t="shared" si="14"/>
        <v>4.591215</v>
      </c>
      <c r="P89" s="91"/>
      <c r="Q89" s="88">
        <f>IF(OR(COUNTIFS(Prices!$D:$D,$Q$12,Prices!$A:$A,$B89,Prices!$I:$I,$G89)=0,COUNTIFS(Prices!$D:$D,$Q$12,Prices!$A:$A,$B89,Prices!$I:$I,$G89,Prices!$G:$G,"Product NA")&gt;0),0,SUMIFS(Prices!$G:$G,Prices!$D:$D,$Q$12,Prices!$A:$A,$B89,Prices!$I:$I,$G89))</f>
        <v>0</v>
      </c>
      <c r="R89" s="88">
        <f>IF(OR(COUNTIFS(Prices!$D:$D,$Q$12,Prices!$A:$A,$B89,Prices!$I:$I,$G89)=0,COUNTIFS(Prices!$D:$D,$Q$12,Prices!$A:$A,$B89,Prices!$I:$I,$G89,Prices!$H:$H,"Product NA")&gt;0),0,SUMIFS(Prices!$H:$H,Prices!$D:$D,$Q$12,Prices!$A:$A,$B89,Prices!$I:$I,$G89))</f>
        <v>0</v>
      </c>
      <c r="S89" s="89">
        <f>IF(OR($C89=0,$E89=0,COUNTIFS(Prices!$D:$D,$Q$12,Prices!$A:$A,$B89,Prices!$I:$I,$G89,Prices!$H:$H,"Product NA")&gt;0),"",(Q89+(R89*($E89/1000))))</f>
        <v>0</v>
      </c>
      <c r="T89" s="89">
        <f t="shared" si="15"/>
        <v>0</v>
      </c>
      <c r="U89" s="90">
        <f t="shared" si="16"/>
        <v>0</v>
      </c>
      <c r="V89" s="90">
        <f t="shared" si="17"/>
        <v>0</v>
      </c>
      <c r="X89" s="88">
        <f>IF(OR(COUNTIFS(Prices!$D:$D,$X$12,Prices!$A:$A,$B89,Prices!$I:$I,$G89)=0,COUNTIFS(Prices!$D:$D,$X$12,Prices!$A:$A,$B89,Prices!$I:$I,$G89,Prices!$G:$G,"Product NA")&gt;0),0,SUMIFS(Prices!$G:$G,Prices!$D:$D,$X$12,Prices!$A:$A,$B89,Prices!$I:$I,$G89))</f>
        <v>0</v>
      </c>
      <c r="Y89" s="88">
        <f>IF(OR(COUNTIFS(Prices!$D:$D,$X$12,Prices!$A:$A,$B89,Prices!$I:$I,$G89)=0,COUNTIFS(Prices!$D:$D,$X$12,Prices!$A:$A,$B89,Prices!$I:$I,$G89,Prices!$H:$H,"Product NA")&gt;0),0,SUMIFS(Prices!$H:$H,Prices!$D:$D,$X$12,Prices!$A:$A,$B89,Prices!$I:$I,$G89))</f>
        <v>0</v>
      </c>
      <c r="Z89" s="89">
        <f>IF(OR($C89=0,$E89=0,COUNTIFS(Prices!$D:$D,$X$12,Prices!$A:$A,$B89,Prices!$I:$I,$G89,Prices!$H:$H,"Product NA")&gt;0),"",(X89+(Y89*($E89/1000))))</f>
        <v>0</v>
      </c>
      <c r="AA89" s="89">
        <f t="shared" si="18"/>
        <v>0</v>
      </c>
      <c r="AB89" s="90">
        <f t="shared" si="19"/>
        <v>0</v>
      </c>
      <c r="AC89" s="90">
        <f t="shared" si="20"/>
        <v>0</v>
      </c>
      <c r="AE89" s="88">
        <f>IF(OR(COUNTIFS(Prices!$D:$D,$AE$12,Prices!$A:$A,$B89,Prices!$I:$I,$G89)=0,COUNTIFS(Prices!$D:$D,$AE$12,Prices!$A:$A,$B89,Prices!$I:$I,$G89,Prices!$G:$G,"Product NA")&gt;0),0,SUMIFS(Prices!$G:$G,Prices!$D:$D,$AE$12,Prices!$A:$A,$B89,Prices!$I:$I,$G89))</f>
        <v>6.7</v>
      </c>
      <c r="AF89" s="88">
        <f>IF(OR(COUNTIFS(Prices!$D:$D,$AE$12,Prices!$A:$A,$B89,Prices!$I:$I,$G89)=0,COUNTIFS(Prices!$D:$D,$AE$12,Prices!$A:$A,$B89,Prices!$I:$I,$G89,Prices!$H:$H,"Product NA")&gt;0),0,SUMIFS(Prices!$H:$H,Prices!$D:$D,$AE$12,Prices!$A:$A,$B89,Prices!$I:$I,$G89))</f>
        <v>9.6000000000000014</v>
      </c>
      <c r="AG89" s="89">
        <f>IF(OR($C89=0,$E89=0,COUNTIFS(Prices!$D:$D,$AE$12,Prices!$A:$A,$B89,Prices!$I:$I,$G89,Prices!$H:$H,"Product NA")&gt;0),"",(AE89+(AF89*($E89/1000))))</f>
        <v>9.58</v>
      </c>
      <c r="AH89" s="89">
        <f t="shared" si="21"/>
        <v>0.62270000000000003</v>
      </c>
      <c r="AI89" s="90">
        <f t="shared" si="22"/>
        <v>10.2027</v>
      </c>
      <c r="AJ89" s="90">
        <f t="shared" si="23"/>
        <v>10.2027</v>
      </c>
    </row>
    <row r="90" spans="2:36" x14ac:dyDescent="0.35">
      <c r="B90" s="87" t="s">
        <v>85</v>
      </c>
      <c r="C90" s="66">
        <v>1</v>
      </c>
      <c r="D90" s="66">
        <v>1</v>
      </c>
      <c r="E90" s="66">
        <v>300</v>
      </c>
      <c r="G90" s="75" t="str">
        <f t="shared" si="24"/>
        <v>0-500g</v>
      </c>
      <c r="I90" s="88">
        <f>IF(OR(COUNTIFS(Prices!$D:$D,$I$12,Prices!$A:$A,$B90,Prices!$I:$I,$G90)=0,COUNTIFS(Prices!$D:$D,$I$12,Prices!$A:$A,$B90,Prices!$I:$I,$G90,Prices!$G:$G,"Product NA")&gt;0),0,SUMIFS(Prices!$G:$G,Prices!$D:$D,$I$12,Prices!$A:$A,$B90,Prices!$I:$I,$G90))</f>
        <v>0.51</v>
      </c>
      <c r="J90" s="88">
        <f>IF(OR(COUNTIFS(Prices!$D:$D,$I$12,Prices!$A:$A,$B90,Prices!$I:$I,$G90)=0,COUNTIFS(Prices!$D:$D,$I$12,Prices!$A:$A,$B90,Prices!$I:$I,$G90,Prices!$H:$H,"Product NA")&gt;0),0,SUMIFS(Prices!$H:$H,Prices!$D:$D,$I$12,Prices!$A:$A,$B90,Prices!$I:$I,$G90))</f>
        <v>12.67</v>
      </c>
      <c r="K90" s="89">
        <f>IF(OR($C90=0,$E90=0,COUNTIFS(Prices!$D:$D,$I$12,Prices!$A:$A,$B90,Prices!$I:$I,$G90,Prices!$H:$H,"Product NA")&gt;0),"",(I90+(J90*($E90/1000))))</f>
        <v>4.3109999999999999</v>
      </c>
      <c r="L90" s="89">
        <f>K90*-(INDEX(VRDs!$H$3:$J$12, MATCH($I$12, VRDs!$A$3:$A$12, 0), MATCH($D90, INDEX(VRDs!$E$3:$G$12, MATCH($I$12, VRDs!$A$3:$A$12, 0), 0), 1)))</f>
        <v>0</v>
      </c>
      <c r="M90" s="89">
        <f t="shared" si="25"/>
        <v>0.28021499999999999</v>
      </c>
      <c r="N90" s="90">
        <f t="shared" si="13"/>
        <v>4.591215</v>
      </c>
      <c r="O90" s="90">
        <f t="shared" si="14"/>
        <v>4.591215</v>
      </c>
      <c r="P90" s="91"/>
      <c r="Q90" s="88">
        <f>IF(OR(COUNTIFS(Prices!$D:$D,$Q$12,Prices!$A:$A,$B90,Prices!$I:$I,$G90)=0,COUNTIFS(Prices!$D:$D,$Q$12,Prices!$A:$A,$B90,Prices!$I:$I,$G90,Prices!$G:$G,"Product NA")&gt;0),0,SUMIFS(Prices!$G:$G,Prices!$D:$D,$Q$12,Prices!$A:$A,$B90,Prices!$I:$I,$G90))</f>
        <v>0</v>
      </c>
      <c r="R90" s="88">
        <f>IF(OR(COUNTIFS(Prices!$D:$D,$Q$12,Prices!$A:$A,$B90,Prices!$I:$I,$G90)=0,COUNTIFS(Prices!$D:$D,$Q$12,Prices!$A:$A,$B90,Prices!$I:$I,$G90,Prices!$H:$H,"Product NA")&gt;0),0,SUMIFS(Prices!$H:$H,Prices!$D:$D,$Q$12,Prices!$A:$A,$B90,Prices!$I:$I,$G90))</f>
        <v>0</v>
      </c>
      <c r="S90" s="89">
        <f>IF(OR($C90=0,$E90=0,COUNTIFS(Prices!$D:$D,$Q$12,Prices!$A:$A,$B90,Prices!$I:$I,$G90,Prices!$H:$H,"Product NA")&gt;0),"",(Q90+(R90*($E90/1000))))</f>
        <v>0</v>
      </c>
      <c r="T90" s="89">
        <f t="shared" si="15"/>
        <v>0</v>
      </c>
      <c r="U90" s="90">
        <f t="shared" si="16"/>
        <v>0</v>
      </c>
      <c r="V90" s="90">
        <f t="shared" si="17"/>
        <v>0</v>
      </c>
      <c r="X90" s="88">
        <f>IF(OR(COUNTIFS(Prices!$D:$D,$X$12,Prices!$A:$A,$B90,Prices!$I:$I,$G90)=0,COUNTIFS(Prices!$D:$D,$X$12,Prices!$A:$A,$B90,Prices!$I:$I,$G90,Prices!$G:$G,"Product NA")&gt;0),0,SUMIFS(Prices!$G:$G,Prices!$D:$D,$X$12,Prices!$A:$A,$B90,Prices!$I:$I,$G90))</f>
        <v>0</v>
      </c>
      <c r="Y90" s="88">
        <f>IF(OR(COUNTIFS(Prices!$D:$D,$X$12,Prices!$A:$A,$B90,Prices!$I:$I,$G90)=0,COUNTIFS(Prices!$D:$D,$X$12,Prices!$A:$A,$B90,Prices!$I:$I,$G90,Prices!$H:$H,"Product NA")&gt;0),0,SUMIFS(Prices!$H:$H,Prices!$D:$D,$X$12,Prices!$A:$A,$B90,Prices!$I:$I,$G90))</f>
        <v>0</v>
      </c>
      <c r="Z90" s="89">
        <f>IF(OR($C90=0,$E90=0,COUNTIFS(Prices!$D:$D,$X$12,Prices!$A:$A,$B90,Prices!$I:$I,$G90,Prices!$H:$H,"Product NA")&gt;0),"",(X90+(Y90*($E90/1000))))</f>
        <v>0</v>
      </c>
      <c r="AA90" s="89">
        <f t="shared" si="18"/>
        <v>0</v>
      </c>
      <c r="AB90" s="90">
        <f t="shared" si="19"/>
        <v>0</v>
      </c>
      <c r="AC90" s="90">
        <f t="shared" si="20"/>
        <v>0</v>
      </c>
      <c r="AE90" s="88">
        <f>IF(OR(COUNTIFS(Prices!$D:$D,$AE$12,Prices!$A:$A,$B90,Prices!$I:$I,$G90)=0,COUNTIFS(Prices!$D:$D,$AE$12,Prices!$A:$A,$B90,Prices!$I:$I,$G90,Prices!$G:$G,"Product NA")&gt;0),0,SUMIFS(Prices!$G:$G,Prices!$D:$D,$AE$12,Prices!$A:$A,$B90,Prices!$I:$I,$G90))</f>
        <v>6.7</v>
      </c>
      <c r="AF90" s="88">
        <f>IF(OR(COUNTIFS(Prices!$D:$D,$AE$12,Prices!$A:$A,$B90,Prices!$I:$I,$G90)=0,COUNTIFS(Prices!$D:$D,$AE$12,Prices!$A:$A,$B90,Prices!$I:$I,$G90,Prices!$H:$H,"Product NA")&gt;0),0,SUMIFS(Prices!$H:$H,Prices!$D:$D,$AE$12,Prices!$A:$A,$B90,Prices!$I:$I,$G90))</f>
        <v>9.6000000000000014</v>
      </c>
      <c r="AG90" s="89">
        <f>IF(OR($C90=0,$E90=0,COUNTIFS(Prices!$D:$D,$AE$12,Prices!$A:$A,$B90,Prices!$I:$I,$G90,Prices!$H:$H,"Product NA")&gt;0),"",(AE90+(AF90*($E90/1000))))</f>
        <v>9.58</v>
      </c>
      <c r="AH90" s="89">
        <f t="shared" si="21"/>
        <v>0.62270000000000003</v>
      </c>
      <c r="AI90" s="90">
        <f t="shared" si="22"/>
        <v>10.2027</v>
      </c>
      <c r="AJ90" s="90">
        <f t="shared" si="23"/>
        <v>10.2027</v>
      </c>
    </row>
    <row r="91" spans="2:36" x14ac:dyDescent="0.35">
      <c r="B91" s="87" t="s">
        <v>86</v>
      </c>
      <c r="C91" s="66">
        <v>1</v>
      </c>
      <c r="D91" s="66">
        <v>1</v>
      </c>
      <c r="E91" s="66">
        <v>300</v>
      </c>
      <c r="G91" s="75" t="str">
        <f t="shared" si="24"/>
        <v>0-500g</v>
      </c>
      <c r="I91" s="88">
        <f>IF(OR(COUNTIFS(Prices!$D:$D,$I$12,Prices!$A:$A,$B91,Prices!$I:$I,$G91)=0,COUNTIFS(Prices!$D:$D,$I$12,Prices!$A:$A,$B91,Prices!$I:$I,$G91,Prices!$G:$G,"Product NA")&gt;0),0,SUMIFS(Prices!$G:$G,Prices!$D:$D,$I$12,Prices!$A:$A,$B91,Prices!$I:$I,$G91))</f>
        <v>0.65</v>
      </c>
      <c r="J91" s="88">
        <f>IF(OR(COUNTIFS(Prices!$D:$D,$I$12,Prices!$A:$A,$B91,Prices!$I:$I,$G91)=0,COUNTIFS(Prices!$D:$D,$I$12,Prices!$A:$A,$B91,Prices!$I:$I,$G91,Prices!$H:$H,"Product NA")&gt;0),0,SUMIFS(Prices!$H:$H,Prices!$D:$D,$I$12,Prices!$A:$A,$B91,Prices!$I:$I,$G91))</f>
        <v>15.47</v>
      </c>
      <c r="K91" s="89">
        <f>IF(OR($C91=0,$E91=0,COUNTIFS(Prices!$D:$D,$I$12,Prices!$A:$A,$B91,Prices!$I:$I,$G91,Prices!$H:$H,"Product NA")&gt;0),"",(I91+(J91*($E91/1000))))</f>
        <v>5.2910000000000004</v>
      </c>
      <c r="L91" s="89">
        <f>K91*-(INDEX(VRDs!$H$3:$J$12, MATCH($I$12, VRDs!$A$3:$A$12, 0), MATCH($D91, INDEX(VRDs!$E$3:$G$12, MATCH($I$12, VRDs!$A$3:$A$12, 0), 0), 1)))</f>
        <v>0</v>
      </c>
      <c r="M91" s="89">
        <f t="shared" si="25"/>
        <v>0.34391500000000003</v>
      </c>
      <c r="N91" s="90">
        <f t="shared" si="13"/>
        <v>5.6349150000000003</v>
      </c>
      <c r="O91" s="90">
        <f t="shared" si="14"/>
        <v>5.6349150000000003</v>
      </c>
      <c r="P91" s="91"/>
      <c r="Q91" s="88">
        <f>IF(OR(COUNTIFS(Prices!$D:$D,$Q$12,Prices!$A:$A,$B91,Prices!$I:$I,$G91)=0,COUNTIFS(Prices!$D:$D,$Q$12,Prices!$A:$A,$B91,Prices!$I:$I,$G91,Prices!$G:$G,"Product NA")&gt;0),0,SUMIFS(Prices!$G:$G,Prices!$D:$D,$Q$12,Prices!$A:$A,$B91,Prices!$I:$I,$G91))</f>
        <v>0</v>
      </c>
      <c r="R91" s="88">
        <f>IF(OR(COUNTIFS(Prices!$D:$D,$Q$12,Prices!$A:$A,$B91,Prices!$I:$I,$G91)=0,COUNTIFS(Prices!$D:$D,$Q$12,Prices!$A:$A,$B91,Prices!$I:$I,$G91,Prices!$H:$H,"Product NA")&gt;0),0,SUMIFS(Prices!$H:$H,Prices!$D:$D,$Q$12,Prices!$A:$A,$B91,Prices!$I:$I,$G91))</f>
        <v>0</v>
      </c>
      <c r="S91" s="89">
        <f>IF(OR($C91=0,$E91=0,COUNTIFS(Prices!$D:$D,$Q$12,Prices!$A:$A,$B91,Prices!$I:$I,$G91,Prices!$H:$H,"Product NA")&gt;0),"",(Q91+(R91*($E91/1000))))</f>
        <v>0</v>
      </c>
      <c r="T91" s="89">
        <f t="shared" si="15"/>
        <v>0</v>
      </c>
      <c r="U91" s="90">
        <f t="shared" si="16"/>
        <v>0</v>
      </c>
      <c r="V91" s="90">
        <f t="shared" si="17"/>
        <v>0</v>
      </c>
      <c r="X91" s="88">
        <f>IF(OR(COUNTIFS(Prices!$D:$D,$X$12,Prices!$A:$A,$B91,Prices!$I:$I,$G91)=0,COUNTIFS(Prices!$D:$D,$X$12,Prices!$A:$A,$B91,Prices!$I:$I,$G91,Prices!$G:$G,"Product NA")&gt;0),0,SUMIFS(Prices!$G:$G,Prices!$D:$D,$X$12,Prices!$A:$A,$B91,Prices!$I:$I,$G91))</f>
        <v>0</v>
      </c>
      <c r="Y91" s="88">
        <f>IF(OR(COUNTIFS(Prices!$D:$D,$X$12,Prices!$A:$A,$B91,Prices!$I:$I,$G91)=0,COUNTIFS(Prices!$D:$D,$X$12,Prices!$A:$A,$B91,Prices!$I:$I,$G91,Prices!$H:$H,"Product NA")&gt;0),0,SUMIFS(Prices!$H:$H,Prices!$D:$D,$X$12,Prices!$A:$A,$B91,Prices!$I:$I,$G91))</f>
        <v>0</v>
      </c>
      <c r="Z91" s="89">
        <f>IF(OR($C91=0,$E91=0,COUNTIFS(Prices!$D:$D,$X$12,Prices!$A:$A,$B91,Prices!$I:$I,$G91,Prices!$H:$H,"Product NA")&gt;0),"",(X91+(Y91*($E91/1000))))</f>
        <v>0</v>
      </c>
      <c r="AA91" s="89">
        <f t="shared" si="18"/>
        <v>0</v>
      </c>
      <c r="AB91" s="90">
        <f t="shared" si="19"/>
        <v>0</v>
      </c>
      <c r="AC91" s="90">
        <f t="shared" si="20"/>
        <v>0</v>
      </c>
      <c r="AE91" s="88">
        <f>IF(OR(COUNTIFS(Prices!$D:$D,$AE$12,Prices!$A:$A,$B91,Prices!$I:$I,$G91)=0,COUNTIFS(Prices!$D:$D,$AE$12,Prices!$A:$A,$B91,Prices!$I:$I,$G91,Prices!$G:$G,"Product NA")&gt;0),0,SUMIFS(Prices!$G:$G,Prices!$D:$D,$AE$12,Prices!$A:$A,$B91,Prices!$I:$I,$G91))</f>
        <v>6.3000000000000007</v>
      </c>
      <c r="AF91" s="88">
        <f>IF(OR(COUNTIFS(Prices!$D:$D,$AE$12,Prices!$A:$A,$B91,Prices!$I:$I,$G91)=0,COUNTIFS(Prices!$D:$D,$AE$12,Prices!$A:$A,$B91,Prices!$I:$I,$G91,Prices!$H:$H,"Product NA")&gt;0),0,SUMIFS(Prices!$H:$H,Prices!$D:$D,$AE$12,Prices!$A:$A,$B91,Prices!$I:$I,$G91))</f>
        <v>9.6000000000000014</v>
      </c>
      <c r="AG91" s="89">
        <f>IF(OR($C91=0,$E91=0,COUNTIFS(Prices!$D:$D,$AE$12,Prices!$A:$A,$B91,Prices!$I:$I,$G91,Prices!$H:$H,"Product NA")&gt;0),"",(AE91+(AF91*($E91/1000))))</f>
        <v>9.1800000000000015</v>
      </c>
      <c r="AH91" s="89">
        <f t="shared" si="21"/>
        <v>0.59670000000000012</v>
      </c>
      <c r="AI91" s="90">
        <f t="shared" si="22"/>
        <v>9.7767000000000017</v>
      </c>
      <c r="AJ91" s="90">
        <f t="shared" si="23"/>
        <v>9.7767000000000017</v>
      </c>
    </row>
    <row r="92" spans="2:36" x14ac:dyDescent="0.35">
      <c r="B92" s="87" t="s">
        <v>87</v>
      </c>
      <c r="C92" s="66">
        <v>1</v>
      </c>
      <c r="D92" s="66">
        <v>1</v>
      </c>
      <c r="E92" s="66">
        <v>300</v>
      </c>
      <c r="G92" s="75" t="str">
        <f t="shared" si="24"/>
        <v>0-500g</v>
      </c>
      <c r="I92" s="88">
        <f>IF(OR(COUNTIFS(Prices!$D:$D,$I$12,Prices!$A:$A,$B92,Prices!$I:$I,$G92)=0,COUNTIFS(Prices!$D:$D,$I$12,Prices!$A:$A,$B92,Prices!$I:$I,$G92,Prices!$G:$G,"Product NA")&gt;0),0,SUMIFS(Prices!$G:$G,Prices!$D:$D,$I$12,Prices!$A:$A,$B92,Prices!$I:$I,$G92))</f>
        <v>0.65</v>
      </c>
      <c r="J92" s="88">
        <f>IF(OR(COUNTIFS(Prices!$D:$D,$I$12,Prices!$A:$A,$B92,Prices!$I:$I,$G92)=0,COUNTIFS(Prices!$D:$D,$I$12,Prices!$A:$A,$B92,Prices!$I:$I,$G92,Prices!$H:$H,"Product NA")&gt;0),0,SUMIFS(Prices!$H:$H,Prices!$D:$D,$I$12,Prices!$A:$A,$B92,Prices!$I:$I,$G92))</f>
        <v>15.47</v>
      </c>
      <c r="K92" s="89">
        <f>IF(OR($C92=0,$E92=0,COUNTIFS(Prices!$D:$D,$I$12,Prices!$A:$A,$B92,Prices!$I:$I,$G92,Prices!$H:$H,"Product NA")&gt;0),"",(I92+(J92*($E92/1000))))</f>
        <v>5.2910000000000004</v>
      </c>
      <c r="L92" s="89">
        <f>K92*-(INDEX(VRDs!$H$3:$J$12, MATCH($I$12, VRDs!$A$3:$A$12, 0), MATCH($D92, INDEX(VRDs!$E$3:$G$12, MATCH($I$12, VRDs!$A$3:$A$12, 0), 0), 1)))</f>
        <v>0</v>
      </c>
      <c r="M92" s="89">
        <f t="shared" si="25"/>
        <v>0.34391500000000003</v>
      </c>
      <c r="N92" s="90">
        <f t="shared" si="13"/>
        <v>5.6349150000000003</v>
      </c>
      <c r="O92" s="90">
        <f t="shared" si="14"/>
        <v>5.6349150000000003</v>
      </c>
      <c r="P92" s="91"/>
      <c r="Q92" s="88">
        <f>IF(OR(COUNTIFS(Prices!$D:$D,$Q$12,Prices!$A:$A,$B92,Prices!$I:$I,$G92)=0,COUNTIFS(Prices!$D:$D,$Q$12,Prices!$A:$A,$B92,Prices!$I:$I,$G92,Prices!$G:$G,"Product NA")&gt;0),0,SUMIFS(Prices!$G:$G,Prices!$D:$D,$Q$12,Prices!$A:$A,$B92,Prices!$I:$I,$G92))</f>
        <v>0</v>
      </c>
      <c r="R92" s="88">
        <f>IF(OR(COUNTIFS(Prices!$D:$D,$Q$12,Prices!$A:$A,$B92,Prices!$I:$I,$G92)=0,COUNTIFS(Prices!$D:$D,$Q$12,Prices!$A:$A,$B92,Prices!$I:$I,$G92,Prices!$H:$H,"Product NA")&gt;0),0,SUMIFS(Prices!$H:$H,Prices!$D:$D,$Q$12,Prices!$A:$A,$B92,Prices!$I:$I,$G92))</f>
        <v>0</v>
      </c>
      <c r="S92" s="89">
        <f>IF(OR($C92=0,$E92=0,COUNTIFS(Prices!$D:$D,$Q$12,Prices!$A:$A,$B92,Prices!$I:$I,$G92,Prices!$H:$H,"Product NA")&gt;0),"",(Q92+(R92*($E92/1000))))</f>
        <v>0</v>
      </c>
      <c r="T92" s="89">
        <f t="shared" si="15"/>
        <v>0</v>
      </c>
      <c r="U92" s="90">
        <f t="shared" si="16"/>
        <v>0</v>
      </c>
      <c r="V92" s="90">
        <f t="shared" si="17"/>
        <v>0</v>
      </c>
      <c r="X92" s="88">
        <f>IF(OR(COUNTIFS(Prices!$D:$D,$X$12,Prices!$A:$A,$B92,Prices!$I:$I,$G92)=0,COUNTIFS(Prices!$D:$D,$X$12,Prices!$A:$A,$B92,Prices!$I:$I,$G92,Prices!$G:$G,"Product NA")&gt;0),0,SUMIFS(Prices!$G:$G,Prices!$D:$D,$X$12,Prices!$A:$A,$B92,Prices!$I:$I,$G92))</f>
        <v>0</v>
      </c>
      <c r="Y92" s="88">
        <f>IF(OR(COUNTIFS(Prices!$D:$D,$X$12,Prices!$A:$A,$B92,Prices!$I:$I,$G92)=0,COUNTIFS(Prices!$D:$D,$X$12,Prices!$A:$A,$B92,Prices!$I:$I,$G92,Prices!$H:$H,"Product NA")&gt;0),0,SUMIFS(Prices!$H:$H,Prices!$D:$D,$X$12,Prices!$A:$A,$B92,Prices!$I:$I,$G92))</f>
        <v>0</v>
      </c>
      <c r="Z92" s="89">
        <f>IF(OR($C92=0,$E92=0,COUNTIFS(Prices!$D:$D,$X$12,Prices!$A:$A,$B92,Prices!$I:$I,$G92,Prices!$H:$H,"Product NA")&gt;0),"",(X92+(Y92*($E92/1000))))</f>
        <v>0</v>
      </c>
      <c r="AA92" s="89">
        <f t="shared" si="18"/>
        <v>0</v>
      </c>
      <c r="AB92" s="90">
        <f t="shared" si="19"/>
        <v>0</v>
      </c>
      <c r="AC92" s="90">
        <f t="shared" si="20"/>
        <v>0</v>
      </c>
      <c r="AE92" s="88">
        <f>IF(OR(COUNTIFS(Prices!$D:$D,$AE$12,Prices!$A:$A,$B92,Prices!$I:$I,$G92)=0,COUNTIFS(Prices!$D:$D,$AE$12,Prices!$A:$A,$B92,Prices!$I:$I,$G92,Prices!$G:$G,"Product NA")&gt;0),0,SUMIFS(Prices!$G:$G,Prices!$D:$D,$AE$12,Prices!$A:$A,$B92,Prices!$I:$I,$G92))</f>
        <v>6.3000000000000007</v>
      </c>
      <c r="AF92" s="88">
        <f>IF(OR(COUNTIFS(Prices!$D:$D,$AE$12,Prices!$A:$A,$B92,Prices!$I:$I,$G92)=0,COUNTIFS(Prices!$D:$D,$AE$12,Prices!$A:$A,$B92,Prices!$I:$I,$G92,Prices!$H:$H,"Product NA")&gt;0),0,SUMIFS(Prices!$H:$H,Prices!$D:$D,$AE$12,Prices!$A:$A,$B92,Prices!$I:$I,$G92))</f>
        <v>9.6000000000000014</v>
      </c>
      <c r="AG92" s="89">
        <f>IF(OR($C92=0,$E92=0,COUNTIFS(Prices!$D:$D,$AE$12,Prices!$A:$A,$B92,Prices!$I:$I,$G92,Prices!$H:$H,"Product NA")&gt;0),"",(AE92+(AF92*($E92/1000))))</f>
        <v>9.1800000000000015</v>
      </c>
      <c r="AH92" s="89">
        <f t="shared" si="21"/>
        <v>0.59670000000000012</v>
      </c>
      <c r="AI92" s="90">
        <f t="shared" si="22"/>
        <v>9.7767000000000017</v>
      </c>
      <c r="AJ92" s="90">
        <f t="shared" si="23"/>
        <v>9.7767000000000017</v>
      </c>
    </row>
    <row r="93" spans="2:36" x14ac:dyDescent="0.35">
      <c r="B93" s="87" t="s">
        <v>88</v>
      </c>
      <c r="C93" s="66">
        <v>1</v>
      </c>
      <c r="D93" s="66">
        <v>1</v>
      </c>
      <c r="E93" s="66">
        <v>300</v>
      </c>
      <c r="G93" s="75" t="str">
        <f t="shared" si="24"/>
        <v>0-500g</v>
      </c>
      <c r="I93" s="88">
        <f>IF(OR(COUNTIFS(Prices!$D:$D,$I$12,Prices!$A:$A,$B93,Prices!$I:$I,$G93)=0,COUNTIFS(Prices!$D:$D,$I$12,Prices!$A:$A,$B93,Prices!$I:$I,$G93,Prices!$G:$G,"Product NA")&gt;0),0,SUMIFS(Prices!$G:$G,Prices!$D:$D,$I$12,Prices!$A:$A,$B93,Prices!$I:$I,$G93))</f>
        <v>0.89</v>
      </c>
      <c r="J93" s="88">
        <f>IF(OR(COUNTIFS(Prices!$D:$D,$I$12,Prices!$A:$A,$B93,Prices!$I:$I,$G93)=0,COUNTIFS(Prices!$D:$D,$I$12,Prices!$A:$A,$B93,Prices!$I:$I,$G93,Prices!$H:$H,"Product NA")&gt;0),0,SUMIFS(Prices!$H:$H,Prices!$D:$D,$I$12,Prices!$A:$A,$B93,Prices!$I:$I,$G93))</f>
        <v>11.97</v>
      </c>
      <c r="K93" s="89">
        <f>IF(OR($C93=0,$E93=0,COUNTIFS(Prices!$D:$D,$I$12,Prices!$A:$A,$B93,Prices!$I:$I,$G93,Prices!$H:$H,"Product NA")&gt;0),"",(I93+(J93*($E93/1000))))</f>
        <v>4.4809999999999999</v>
      </c>
      <c r="L93" s="89">
        <f>K93*-(INDEX(VRDs!$H$3:$J$12, MATCH($I$12, VRDs!$A$3:$A$12, 0), MATCH($D93, INDEX(VRDs!$E$3:$G$12, MATCH($I$12, VRDs!$A$3:$A$12, 0), 0), 1)))</f>
        <v>0</v>
      </c>
      <c r="M93" s="89">
        <f t="shared" si="25"/>
        <v>0.291265</v>
      </c>
      <c r="N93" s="90">
        <f t="shared" si="13"/>
        <v>4.772265</v>
      </c>
      <c r="O93" s="90">
        <f t="shared" si="14"/>
        <v>4.772265</v>
      </c>
      <c r="P93" s="91"/>
      <c r="Q93" s="88">
        <f>IF(OR(COUNTIFS(Prices!$D:$D,$Q$12,Prices!$A:$A,$B93,Prices!$I:$I,$G93)=0,COUNTIFS(Prices!$D:$D,$Q$12,Prices!$A:$A,$B93,Prices!$I:$I,$G93,Prices!$G:$G,"Product NA")&gt;0),0,SUMIFS(Prices!$G:$G,Prices!$D:$D,$Q$12,Prices!$A:$A,$B93,Prices!$I:$I,$G93))</f>
        <v>0</v>
      </c>
      <c r="R93" s="88">
        <f>IF(OR(COUNTIFS(Prices!$D:$D,$Q$12,Prices!$A:$A,$B93,Prices!$I:$I,$G93)=0,COUNTIFS(Prices!$D:$D,$Q$12,Prices!$A:$A,$B93,Prices!$I:$I,$G93,Prices!$H:$H,"Product NA")&gt;0),0,SUMIFS(Prices!$H:$H,Prices!$D:$D,$Q$12,Prices!$A:$A,$B93,Prices!$I:$I,$G93))</f>
        <v>0</v>
      </c>
      <c r="S93" s="89">
        <f>IF(OR($C93=0,$E93=0,COUNTIFS(Prices!$D:$D,$Q$12,Prices!$A:$A,$B93,Prices!$I:$I,$G93,Prices!$H:$H,"Product NA")&gt;0),"",(Q93+(R93*($E93/1000))))</f>
        <v>0</v>
      </c>
      <c r="T93" s="89">
        <f t="shared" si="15"/>
        <v>0</v>
      </c>
      <c r="U93" s="90">
        <f t="shared" si="16"/>
        <v>0</v>
      </c>
      <c r="V93" s="90">
        <f t="shared" si="17"/>
        <v>0</v>
      </c>
      <c r="X93" s="88">
        <f>IF(OR(COUNTIFS(Prices!$D:$D,$X$12,Prices!$A:$A,$B93,Prices!$I:$I,$G93)=0,COUNTIFS(Prices!$D:$D,$X$12,Prices!$A:$A,$B93,Prices!$I:$I,$G93,Prices!$G:$G,"Product NA")&gt;0),0,SUMIFS(Prices!$G:$G,Prices!$D:$D,$X$12,Prices!$A:$A,$B93,Prices!$I:$I,$G93))</f>
        <v>6.5500000000000007</v>
      </c>
      <c r="Y93" s="88">
        <f>IF(OR(COUNTIFS(Prices!$D:$D,$X$12,Prices!$A:$A,$B93,Prices!$I:$I,$G93)=0,COUNTIFS(Prices!$D:$D,$X$12,Prices!$A:$A,$B93,Prices!$I:$I,$G93,Prices!$H:$H,"Product NA")&gt;0),0,SUMIFS(Prices!$H:$H,Prices!$D:$D,$X$12,Prices!$A:$A,$B93,Prices!$I:$I,$G93))</f>
        <v>4.05</v>
      </c>
      <c r="Z93" s="89">
        <f>IF(OR($C93=0,$E93=0,COUNTIFS(Prices!$D:$D,$X$12,Prices!$A:$A,$B93,Prices!$I:$I,$G93,Prices!$H:$H,"Product NA")&gt;0),"",(X93+(Y93*($E93/1000))))</f>
        <v>7.7650000000000006</v>
      </c>
      <c r="AA93" s="89">
        <f t="shared" si="18"/>
        <v>0.50472500000000009</v>
      </c>
      <c r="AB93" s="90">
        <f t="shared" si="19"/>
        <v>8.2697250000000011</v>
      </c>
      <c r="AC93" s="90">
        <f t="shared" si="20"/>
        <v>8.2697250000000011</v>
      </c>
      <c r="AE93" s="88">
        <f>IF(OR(COUNTIFS(Prices!$D:$D,$AE$12,Prices!$A:$A,$B93,Prices!$I:$I,$G93)=0,COUNTIFS(Prices!$D:$D,$AE$12,Prices!$A:$A,$B93,Prices!$I:$I,$G93,Prices!$G:$G,"Product NA")&gt;0),0,SUMIFS(Prices!$G:$G,Prices!$D:$D,$AE$12,Prices!$A:$A,$B93,Prices!$I:$I,$G93))</f>
        <v>0</v>
      </c>
      <c r="AF93" s="88">
        <f>IF(OR(COUNTIFS(Prices!$D:$D,$AE$12,Prices!$A:$A,$B93,Prices!$I:$I,$G93)=0,COUNTIFS(Prices!$D:$D,$AE$12,Prices!$A:$A,$B93,Prices!$I:$I,$G93,Prices!$H:$H,"Product NA")&gt;0),0,SUMIFS(Prices!$H:$H,Prices!$D:$D,$AE$12,Prices!$A:$A,$B93,Prices!$I:$I,$G93))</f>
        <v>0</v>
      </c>
      <c r="AG93" s="89">
        <f>IF(OR($C93=0,$E93=0,COUNTIFS(Prices!$D:$D,$AE$12,Prices!$A:$A,$B93,Prices!$I:$I,$G93,Prices!$H:$H,"Product NA")&gt;0),"",(AE93+(AF93*($E93/1000))))</f>
        <v>0</v>
      </c>
      <c r="AH93" s="89">
        <f t="shared" si="21"/>
        <v>0</v>
      </c>
      <c r="AI93" s="90">
        <f t="shared" si="22"/>
        <v>0</v>
      </c>
      <c r="AJ93" s="90">
        <f t="shared" si="23"/>
        <v>0</v>
      </c>
    </row>
    <row r="94" spans="2:36" x14ac:dyDescent="0.35">
      <c r="B94" s="87" t="s">
        <v>89</v>
      </c>
      <c r="C94" s="66">
        <v>1</v>
      </c>
      <c r="D94" s="66">
        <v>1</v>
      </c>
      <c r="E94" s="66">
        <v>300</v>
      </c>
      <c r="G94" s="75" t="str">
        <f t="shared" si="24"/>
        <v>0-500g</v>
      </c>
      <c r="I94" s="88">
        <f>IF(OR(COUNTIFS(Prices!$D:$D,$I$12,Prices!$A:$A,$B94,Prices!$I:$I,$G94)=0,COUNTIFS(Prices!$D:$D,$I$12,Prices!$A:$A,$B94,Prices!$I:$I,$G94,Prices!$G:$G,"Product NA")&gt;0),0,SUMIFS(Prices!$G:$G,Prices!$D:$D,$I$12,Prices!$A:$A,$B94,Prices!$I:$I,$G94))</f>
        <v>0.92</v>
      </c>
      <c r="J94" s="88">
        <f>IF(OR(COUNTIFS(Prices!$D:$D,$I$12,Prices!$A:$A,$B94,Prices!$I:$I,$G94)=0,COUNTIFS(Prices!$D:$D,$I$12,Prices!$A:$A,$B94,Prices!$I:$I,$G94,Prices!$H:$H,"Product NA")&gt;0),0,SUMIFS(Prices!$H:$H,Prices!$D:$D,$I$12,Prices!$A:$A,$B94,Prices!$I:$I,$G94))</f>
        <v>5.46</v>
      </c>
      <c r="K94" s="89">
        <f>IF(OR($C94=0,$E94=0,COUNTIFS(Prices!$D:$D,$I$12,Prices!$A:$A,$B94,Prices!$I:$I,$G94,Prices!$H:$H,"Product NA")&gt;0),"",(I94+(J94*($E94/1000))))</f>
        <v>2.5579999999999998</v>
      </c>
      <c r="L94" s="89">
        <f>K94*-(INDEX(VRDs!$H$3:$J$12, MATCH($I$12, VRDs!$A$3:$A$12, 0), MATCH($D94, INDEX(VRDs!$E$3:$G$12, MATCH($I$12, VRDs!$A$3:$A$12, 0), 0), 1)))</f>
        <v>0</v>
      </c>
      <c r="M94" s="89">
        <f t="shared" si="25"/>
        <v>0.16627</v>
      </c>
      <c r="N94" s="90">
        <f t="shared" si="13"/>
        <v>2.7242699999999997</v>
      </c>
      <c r="O94" s="90">
        <f t="shared" si="14"/>
        <v>2.7242699999999997</v>
      </c>
      <c r="P94" s="91"/>
      <c r="Q94" s="88">
        <f>IF(OR(COUNTIFS(Prices!$D:$D,$Q$12,Prices!$A:$A,$B94,Prices!$I:$I,$G94)=0,COUNTIFS(Prices!$D:$D,$Q$12,Prices!$A:$A,$B94,Prices!$I:$I,$G94,Prices!$G:$G,"Product NA")&gt;0),0,SUMIFS(Prices!$G:$G,Prices!$D:$D,$Q$12,Prices!$A:$A,$B94,Prices!$I:$I,$G94))</f>
        <v>4.9000000000000004</v>
      </c>
      <c r="R94" s="88">
        <f>IF(OR(COUNTIFS(Prices!$D:$D,$Q$12,Prices!$A:$A,$B94,Prices!$I:$I,$G94)=0,COUNTIFS(Prices!$D:$D,$Q$12,Prices!$A:$A,$B94,Prices!$I:$I,$G94,Prices!$H:$H,"Product NA")&gt;0),0,SUMIFS(Prices!$H:$H,Prices!$D:$D,$Q$12,Prices!$A:$A,$B94,Prices!$I:$I,$G94))</f>
        <v>1.9500000000000002</v>
      </c>
      <c r="S94" s="89">
        <f>IF(OR($C94=0,$E94=0,COUNTIFS(Prices!$D:$D,$Q$12,Prices!$A:$A,$B94,Prices!$I:$I,$G94,Prices!$H:$H,"Product NA")&gt;0),"",(Q94+(R94*($E94/1000))))</f>
        <v>5.4850000000000003</v>
      </c>
      <c r="T94" s="89">
        <f t="shared" si="15"/>
        <v>0.35652500000000004</v>
      </c>
      <c r="U94" s="90">
        <f t="shared" si="16"/>
        <v>5.8415250000000007</v>
      </c>
      <c r="V94" s="90">
        <f t="shared" si="17"/>
        <v>5.8415250000000007</v>
      </c>
      <c r="X94" s="88">
        <f>IF(OR(COUNTIFS(Prices!$D:$D,$X$12,Prices!$A:$A,$B94,Prices!$I:$I,$G94)=0,COUNTIFS(Prices!$D:$D,$X$12,Prices!$A:$A,$B94,Prices!$I:$I,$G94,Prices!$G:$G,"Product NA")&gt;0),0,SUMIFS(Prices!$G:$G,Prices!$D:$D,$X$12,Prices!$A:$A,$B94,Prices!$I:$I,$G94))</f>
        <v>6.5500000000000007</v>
      </c>
      <c r="Y94" s="88">
        <f>IF(OR(COUNTIFS(Prices!$D:$D,$X$12,Prices!$A:$A,$B94,Prices!$I:$I,$G94)=0,COUNTIFS(Prices!$D:$D,$X$12,Prices!$A:$A,$B94,Prices!$I:$I,$G94,Prices!$H:$H,"Product NA")&gt;0),0,SUMIFS(Prices!$H:$H,Prices!$D:$D,$X$12,Prices!$A:$A,$B94,Prices!$I:$I,$G94))</f>
        <v>3.35</v>
      </c>
      <c r="Z94" s="89">
        <f>IF(OR($C94=0,$E94=0,COUNTIFS(Prices!$D:$D,$X$12,Prices!$A:$A,$B94,Prices!$I:$I,$G94,Prices!$H:$H,"Product NA")&gt;0),"",(X94+(Y94*($E94/1000))))</f>
        <v>7.5550000000000006</v>
      </c>
      <c r="AA94" s="89">
        <f t="shared" si="18"/>
        <v>0.49107500000000004</v>
      </c>
      <c r="AB94" s="90">
        <f t="shared" si="19"/>
        <v>8.0460750000000001</v>
      </c>
      <c r="AC94" s="90">
        <f t="shared" si="20"/>
        <v>8.0460750000000001</v>
      </c>
      <c r="AE94" s="88">
        <f>IF(OR(COUNTIFS(Prices!$D:$D,$AE$12,Prices!$A:$A,$B94,Prices!$I:$I,$G94)=0,COUNTIFS(Prices!$D:$D,$AE$12,Prices!$A:$A,$B94,Prices!$I:$I,$G94,Prices!$G:$G,"Product NA")&gt;0),0,SUMIFS(Prices!$G:$G,Prices!$D:$D,$AE$12,Prices!$A:$A,$B94,Prices!$I:$I,$G94))</f>
        <v>0</v>
      </c>
      <c r="AF94" s="88">
        <f>IF(OR(COUNTIFS(Prices!$D:$D,$AE$12,Prices!$A:$A,$B94,Prices!$I:$I,$G94)=0,COUNTIFS(Prices!$D:$D,$AE$12,Prices!$A:$A,$B94,Prices!$I:$I,$G94,Prices!$H:$H,"Product NA")&gt;0),0,SUMIFS(Prices!$H:$H,Prices!$D:$D,$AE$12,Prices!$A:$A,$B94,Prices!$I:$I,$G94))</f>
        <v>0</v>
      </c>
      <c r="AG94" s="89">
        <f>IF(OR($C94=0,$E94=0,COUNTIFS(Prices!$D:$D,$AE$12,Prices!$A:$A,$B94,Prices!$I:$I,$G94,Prices!$H:$H,"Product NA")&gt;0),"",(AE94+(AF94*($E94/1000))))</f>
        <v>0</v>
      </c>
      <c r="AH94" s="89">
        <f t="shared" si="21"/>
        <v>0</v>
      </c>
      <c r="AI94" s="90">
        <f t="shared" si="22"/>
        <v>0</v>
      </c>
      <c r="AJ94" s="90">
        <f t="shared" si="23"/>
        <v>0</v>
      </c>
    </row>
    <row r="95" spans="2:36" x14ac:dyDescent="0.35">
      <c r="B95" s="87" t="s">
        <v>90</v>
      </c>
      <c r="C95" s="66">
        <v>1</v>
      </c>
      <c r="D95" s="66">
        <v>1</v>
      </c>
      <c r="E95" s="66">
        <v>300</v>
      </c>
      <c r="G95" s="75" t="str">
        <f t="shared" si="24"/>
        <v>0-500g</v>
      </c>
      <c r="I95" s="88">
        <f>IF(OR(COUNTIFS(Prices!$D:$D,$I$12,Prices!$A:$A,$B95,Prices!$I:$I,$G95)=0,COUNTIFS(Prices!$D:$D,$I$12,Prices!$A:$A,$B95,Prices!$I:$I,$G95,Prices!$G:$G,"Product NA")&gt;0),0,SUMIFS(Prices!$G:$G,Prices!$D:$D,$I$12,Prices!$A:$A,$B95,Prices!$I:$I,$G95))</f>
        <v>0.65</v>
      </c>
      <c r="J95" s="88">
        <f>IF(OR(COUNTIFS(Prices!$D:$D,$I$12,Prices!$A:$A,$B95,Prices!$I:$I,$G95)=0,COUNTIFS(Prices!$D:$D,$I$12,Prices!$A:$A,$B95,Prices!$I:$I,$G95,Prices!$H:$H,"Product NA")&gt;0),0,SUMIFS(Prices!$H:$H,Prices!$D:$D,$I$12,Prices!$A:$A,$B95,Prices!$I:$I,$G95))</f>
        <v>15.47</v>
      </c>
      <c r="K95" s="89">
        <f>IF(OR($C95=0,$E95=0,COUNTIFS(Prices!$D:$D,$I$12,Prices!$A:$A,$B95,Prices!$I:$I,$G95,Prices!$H:$H,"Product NA")&gt;0),"",(I95+(J95*($E95/1000))))</f>
        <v>5.2910000000000004</v>
      </c>
      <c r="L95" s="89">
        <f>K95*-(INDEX(VRDs!$H$3:$J$12, MATCH($I$12, VRDs!$A$3:$A$12, 0), MATCH($D95, INDEX(VRDs!$E$3:$G$12, MATCH($I$12, VRDs!$A$3:$A$12, 0), 0), 1)))</f>
        <v>0</v>
      </c>
      <c r="M95" s="89">
        <f t="shared" si="25"/>
        <v>0.34391500000000003</v>
      </c>
      <c r="N95" s="90">
        <f t="shared" si="13"/>
        <v>5.6349150000000003</v>
      </c>
      <c r="O95" s="90">
        <f t="shared" si="14"/>
        <v>5.6349150000000003</v>
      </c>
      <c r="P95" s="91"/>
      <c r="Q95" s="88">
        <f>IF(OR(COUNTIFS(Prices!$D:$D,$Q$12,Prices!$A:$A,$B95,Prices!$I:$I,$G95)=0,COUNTIFS(Prices!$D:$D,$Q$12,Prices!$A:$A,$B95,Prices!$I:$I,$G95,Prices!$G:$G,"Product NA")&gt;0),0,SUMIFS(Prices!$G:$G,Prices!$D:$D,$Q$12,Prices!$A:$A,$B95,Prices!$I:$I,$G95))</f>
        <v>0</v>
      </c>
      <c r="R95" s="88">
        <f>IF(OR(COUNTIFS(Prices!$D:$D,$Q$12,Prices!$A:$A,$B95,Prices!$I:$I,$G95)=0,COUNTIFS(Prices!$D:$D,$Q$12,Prices!$A:$A,$B95,Prices!$I:$I,$G95,Prices!$H:$H,"Product NA")&gt;0),0,SUMIFS(Prices!$H:$H,Prices!$D:$D,$Q$12,Prices!$A:$A,$B95,Prices!$I:$I,$G95))</f>
        <v>0</v>
      </c>
      <c r="S95" s="89">
        <f>IF(OR($C95=0,$E95=0,COUNTIFS(Prices!$D:$D,$Q$12,Prices!$A:$A,$B95,Prices!$I:$I,$G95,Prices!$H:$H,"Product NA")&gt;0),"",(Q95+(R95*($E95/1000))))</f>
        <v>0</v>
      </c>
      <c r="T95" s="89">
        <f t="shared" si="15"/>
        <v>0</v>
      </c>
      <c r="U95" s="90">
        <f t="shared" si="16"/>
        <v>0</v>
      </c>
      <c r="V95" s="90">
        <f t="shared" si="17"/>
        <v>0</v>
      </c>
      <c r="X95" s="88">
        <f>IF(OR(COUNTIFS(Prices!$D:$D,$X$12,Prices!$A:$A,$B95,Prices!$I:$I,$G95)=0,COUNTIFS(Prices!$D:$D,$X$12,Prices!$A:$A,$B95,Prices!$I:$I,$G95,Prices!$G:$G,"Product NA")&gt;0),0,SUMIFS(Prices!$G:$G,Prices!$D:$D,$X$12,Prices!$A:$A,$B95,Prices!$I:$I,$G95))</f>
        <v>0</v>
      </c>
      <c r="Y95" s="88">
        <f>IF(OR(COUNTIFS(Prices!$D:$D,$X$12,Prices!$A:$A,$B95,Prices!$I:$I,$G95)=0,COUNTIFS(Prices!$D:$D,$X$12,Prices!$A:$A,$B95,Prices!$I:$I,$G95,Prices!$H:$H,"Product NA")&gt;0),0,SUMIFS(Prices!$H:$H,Prices!$D:$D,$X$12,Prices!$A:$A,$B95,Prices!$I:$I,$G95))</f>
        <v>0</v>
      </c>
      <c r="Z95" s="89">
        <f>IF(OR($C95=0,$E95=0,COUNTIFS(Prices!$D:$D,$X$12,Prices!$A:$A,$B95,Prices!$I:$I,$G95,Prices!$H:$H,"Product NA")&gt;0),"",(X95+(Y95*($E95/1000))))</f>
        <v>0</v>
      </c>
      <c r="AA95" s="89">
        <f t="shared" si="18"/>
        <v>0</v>
      </c>
      <c r="AB95" s="90">
        <f t="shared" si="19"/>
        <v>0</v>
      </c>
      <c r="AC95" s="90">
        <f t="shared" si="20"/>
        <v>0</v>
      </c>
      <c r="AE95" s="88">
        <f>IF(OR(COUNTIFS(Prices!$D:$D,$AE$12,Prices!$A:$A,$B95,Prices!$I:$I,$G95)=0,COUNTIFS(Prices!$D:$D,$AE$12,Prices!$A:$A,$B95,Prices!$I:$I,$G95,Prices!$G:$G,"Product NA")&gt;0),0,SUMIFS(Prices!$G:$G,Prices!$D:$D,$AE$12,Prices!$A:$A,$B95,Prices!$I:$I,$G95))</f>
        <v>6.3000000000000007</v>
      </c>
      <c r="AF95" s="88">
        <f>IF(OR(COUNTIFS(Prices!$D:$D,$AE$12,Prices!$A:$A,$B95,Prices!$I:$I,$G95)=0,COUNTIFS(Prices!$D:$D,$AE$12,Prices!$A:$A,$B95,Prices!$I:$I,$G95,Prices!$H:$H,"Product NA")&gt;0),0,SUMIFS(Prices!$H:$H,Prices!$D:$D,$AE$12,Prices!$A:$A,$B95,Prices!$I:$I,$G95))</f>
        <v>9.6000000000000014</v>
      </c>
      <c r="AG95" s="89">
        <f>IF(OR($C95=0,$E95=0,COUNTIFS(Prices!$D:$D,$AE$12,Prices!$A:$A,$B95,Prices!$I:$I,$G95,Prices!$H:$H,"Product NA")&gt;0),"",(AE95+(AF95*($E95/1000))))</f>
        <v>9.1800000000000015</v>
      </c>
      <c r="AH95" s="89">
        <f t="shared" si="21"/>
        <v>0.59670000000000012</v>
      </c>
      <c r="AI95" s="90">
        <f t="shared" si="22"/>
        <v>9.7767000000000017</v>
      </c>
      <c r="AJ95" s="90">
        <f t="shared" si="23"/>
        <v>9.7767000000000017</v>
      </c>
    </row>
    <row r="96" spans="2:36" x14ac:dyDescent="0.35">
      <c r="B96" s="87" t="s">
        <v>91</v>
      </c>
      <c r="C96" s="66">
        <v>1</v>
      </c>
      <c r="D96" s="66">
        <v>1</v>
      </c>
      <c r="E96" s="66">
        <v>300</v>
      </c>
      <c r="G96" s="75" t="str">
        <f t="shared" si="24"/>
        <v>0-500g</v>
      </c>
      <c r="I96" s="88">
        <f>IF(OR(COUNTIFS(Prices!$D:$D,$I$12,Prices!$A:$A,$B96,Prices!$I:$I,$G96)=0,COUNTIFS(Prices!$D:$D,$I$12,Prices!$A:$A,$B96,Prices!$I:$I,$G96,Prices!$G:$G,"Product NA")&gt;0),0,SUMIFS(Prices!$G:$G,Prices!$D:$D,$I$12,Prices!$A:$A,$B96,Prices!$I:$I,$G96))</f>
        <v>0.9</v>
      </c>
      <c r="J96" s="88">
        <f>IF(OR(COUNTIFS(Prices!$D:$D,$I$12,Prices!$A:$A,$B96,Prices!$I:$I,$G96)=0,COUNTIFS(Prices!$D:$D,$I$12,Prices!$A:$A,$B96,Prices!$I:$I,$G96,Prices!$H:$H,"Product NA")&gt;0),0,SUMIFS(Prices!$H:$H,Prices!$D:$D,$I$12,Prices!$A:$A,$B96,Prices!$I:$I,$G96))</f>
        <v>6.5200000000000005</v>
      </c>
      <c r="K96" s="89">
        <f>IF(OR($C96=0,$E96=0,COUNTIFS(Prices!$D:$D,$I$12,Prices!$A:$A,$B96,Prices!$I:$I,$G96,Prices!$H:$H,"Product NA")&gt;0),"",(I96+(J96*($E96/1000))))</f>
        <v>2.8559999999999999</v>
      </c>
      <c r="L96" s="89">
        <f>K96*-(INDEX(VRDs!$H$3:$J$12, MATCH($I$12, VRDs!$A$3:$A$12, 0), MATCH($D96, INDEX(VRDs!$E$3:$G$12, MATCH($I$12, VRDs!$A$3:$A$12, 0), 0), 1)))</f>
        <v>0</v>
      </c>
      <c r="M96" s="89">
        <f t="shared" si="25"/>
        <v>0.18564</v>
      </c>
      <c r="N96" s="90">
        <f t="shared" si="13"/>
        <v>3.0416399999999997</v>
      </c>
      <c r="O96" s="90">
        <f t="shared" si="14"/>
        <v>3.0416399999999997</v>
      </c>
      <c r="P96" s="91"/>
      <c r="Q96" s="88">
        <f>IF(OR(COUNTIFS(Prices!$D:$D,$Q$12,Prices!$A:$A,$B96,Prices!$I:$I,$G96)=0,COUNTIFS(Prices!$D:$D,$Q$12,Prices!$A:$A,$B96,Prices!$I:$I,$G96,Prices!$G:$G,"Product NA")&gt;0),0,SUMIFS(Prices!$G:$G,Prices!$D:$D,$Q$12,Prices!$A:$A,$B96,Prices!$I:$I,$G96))</f>
        <v>5.7</v>
      </c>
      <c r="R96" s="88">
        <f>IF(OR(COUNTIFS(Prices!$D:$D,$Q$12,Prices!$A:$A,$B96,Prices!$I:$I,$G96)=0,COUNTIFS(Prices!$D:$D,$Q$12,Prices!$A:$A,$B96,Prices!$I:$I,$G96,Prices!$H:$H,"Product NA")&gt;0),0,SUMIFS(Prices!$H:$H,Prices!$D:$D,$Q$12,Prices!$A:$A,$B96,Prices!$I:$I,$G96))</f>
        <v>4.05</v>
      </c>
      <c r="S96" s="89">
        <f>IF(OR($C96=0,$E96=0,COUNTIFS(Prices!$D:$D,$Q$12,Prices!$A:$A,$B96,Prices!$I:$I,$G96,Prices!$H:$H,"Product NA")&gt;0),"",(Q96+(R96*($E96/1000))))</f>
        <v>6.915</v>
      </c>
      <c r="T96" s="89">
        <f t="shared" si="15"/>
        <v>0.44947500000000001</v>
      </c>
      <c r="U96" s="90">
        <f t="shared" si="16"/>
        <v>7.3644749999999997</v>
      </c>
      <c r="V96" s="90">
        <f t="shared" si="17"/>
        <v>7.3644749999999997</v>
      </c>
      <c r="X96" s="88">
        <f>IF(OR(COUNTIFS(Prices!$D:$D,$X$12,Prices!$A:$A,$B96,Prices!$I:$I,$G96)=0,COUNTIFS(Prices!$D:$D,$X$12,Prices!$A:$A,$B96,Prices!$I:$I,$G96,Prices!$G:$G,"Product NA")&gt;0),0,SUMIFS(Prices!$G:$G,Prices!$D:$D,$X$12,Prices!$A:$A,$B96,Prices!$I:$I,$G96))</f>
        <v>6.5500000000000007</v>
      </c>
      <c r="Y96" s="88">
        <f>IF(OR(COUNTIFS(Prices!$D:$D,$X$12,Prices!$A:$A,$B96,Prices!$I:$I,$G96)=0,COUNTIFS(Prices!$D:$D,$X$12,Prices!$A:$A,$B96,Prices!$I:$I,$G96,Prices!$H:$H,"Product NA")&gt;0),0,SUMIFS(Prices!$H:$H,Prices!$D:$D,$X$12,Prices!$A:$A,$B96,Prices!$I:$I,$G96))</f>
        <v>4.05</v>
      </c>
      <c r="Z96" s="89">
        <f>IF(OR($C96=0,$E96=0,COUNTIFS(Prices!$D:$D,$X$12,Prices!$A:$A,$B96,Prices!$I:$I,$G96,Prices!$H:$H,"Product NA")&gt;0),"",(X96+(Y96*($E96/1000))))</f>
        <v>7.7650000000000006</v>
      </c>
      <c r="AA96" s="89">
        <f t="shared" si="18"/>
        <v>0.50472500000000009</v>
      </c>
      <c r="AB96" s="90">
        <f t="shared" si="19"/>
        <v>8.2697250000000011</v>
      </c>
      <c r="AC96" s="90">
        <f t="shared" si="20"/>
        <v>8.2697250000000011</v>
      </c>
      <c r="AE96" s="88">
        <f>IF(OR(COUNTIFS(Prices!$D:$D,$AE$12,Prices!$A:$A,$B96,Prices!$I:$I,$G96)=0,COUNTIFS(Prices!$D:$D,$AE$12,Prices!$A:$A,$B96,Prices!$I:$I,$G96,Prices!$G:$G,"Product NA")&gt;0),0,SUMIFS(Prices!$G:$G,Prices!$D:$D,$AE$12,Prices!$A:$A,$B96,Prices!$I:$I,$G96))</f>
        <v>0</v>
      </c>
      <c r="AF96" s="88">
        <f>IF(OR(COUNTIFS(Prices!$D:$D,$AE$12,Prices!$A:$A,$B96,Prices!$I:$I,$G96)=0,COUNTIFS(Prices!$D:$D,$AE$12,Prices!$A:$A,$B96,Prices!$I:$I,$G96,Prices!$H:$H,"Product NA")&gt;0),0,SUMIFS(Prices!$H:$H,Prices!$D:$D,$AE$12,Prices!$A:$A,$B96,Prices!$I:$I,$G96))</f>
        <v>0</v>
      </c>
      <c r="AG96" s="89">
        <f>IF(OR($C96=0,$E96=0,COUNTIFS(Prices!$D:$D,$AE$12,Prices!$A:$A,$B96,Prices!$I:$I,$G96,Prices!$H:$H,"Product NA")&gt;0),"",(AE96+(AF96*($E96/1000))))</f>
        <v>0</v>
      </c>
      <c r="AH96" s="89">
        <f t="shared" si="21"/>
        <v>0</v>
      </c>
      <c r="AI96" s="90">
        <f t="shared" si="22"/>
        <v>0</v>
      </c>
      <c r="AJ96" s="90">
        <f t="shared" si="23"/>
        <v>0</v>
      </c>
    </row>
    <row r="97" spans="2:36" x14ac:dyDescent="0.35">
      <c r="B97" s="87" t="s">
        <v>92</v>
      </c>
      <c r="C97" s="66">
        <v>1</v>
      </c>
      <c r="D97" s="66">
        <v>1</v>
      </c>
      <c r="E97" s="66">
        <v>300</v>
      </c>
      <c r="G97" s="75" t="str">
        <f t="shared" si="24"/>
        <v>0-500g</v>
      </c>
      <c r="I97" s="88">
        <f>IF(OR(COUNTIFS(Prices!$D:$D,$I$12,Prices!$A:$A,$B97,Prices!$I:$I,$G97)=0,COUNTIFS(Prices!$D:$D,$I$12,Prices!$A:$A,$B97,Prices!$I:$I,$G97,Prices!$G:$G,"Product NA")&gt;0),0,SUMIFS(Prices!$G:$G,Prices!$D:$D,$I$12,Prices!$A:$A,$B97,Prices!$I:$I,$G97))</f>
        <v>0.87</v>
      </c>
      <c r="J97" s="88">
        <f>IF(OR(COUNTIFS(Prices!$D:$D,$I$12,Prices!$A:$A,$B97,Prices!$I:$I,$G97)=0,COUNTIFS(Prices!$D:$D,$I$12,Prices!$A:$A,$B97,Prices!$I:$I,$G97,Prices!$H:$H,"Product NA")&gt;0),0,SUMIFS(Prices!$H:$H,Prices!$D:$D,$I$12,Prices!$A:$A,$B97,Prices!$I:$I,$G97))</f>
        <v>7.46</v>
      </c>
      <c r="K97" s="89">
        <f>IF(OR($C97=0,$E97=0,COUNTIFS(Prices!$D:$D,$I$12,Prices!$A:$A,$B97,Prices!$I:$I,$G97,Prices!$H:$H,"Product NA")&gt;0),"",(I97+(J97*($E97/1000))))</f>
        <v>3.1080000000000001</v>
      </c>
      <c r="L97" s="89">
        <f>K97*-(INDEX(VRDs!$H$3:$J$12, MATCH($I$12, VRDs!$A$3:$A$12, 0), MATCH($D97, INDEX(VRDs!$E$3:$G$12, MATCH($I$12, VRDs!$A$3:$A$12, 0), 0), 1)))</f>
        <v>0</v>
      </c>
      <c r="M97" s="89">
        <f t="shared" si="25"/>
        <v>0.20202000000000001</v>
      </c>
      <c r="N97" s="90">
        <f t="shared" si="13"/>
        <v>3.3100200000000002</v>
      </c>
      <c r="O97" s="90">
        <f t="shared" si="14"/>
        <v>3.3100200000000002</v>
      </c>
      <c r="P97" s="91"/>
      <c r="Q97" s="88">
        <f>IF(OR(COUNTIFS(Prices!$D:$D,$Q$12,Prices!$A:$A,$B97,Prices!$I:$I,$G97)=0,COUNTIFS(Prices!$D:$D,$Q$12,Prices!$A:$A,$B97,Prices!$I:$I,$G97,Prices!$G:$G,"Product NA")&gt;0),0,SUMIFS(Prices!$G:$G,Prices!$D:$D,$Q$12,Prices!$A:$A,$B97,Prices!$I:$I,$G97))</f>
        <v>5.7</v>
      </c>
      <c r="R97" s="88">
        <f>IF(OR(COUNTIFS(Prices!$D:$D,$Q$12,Prices!$A:$A,$B97,Prices!$I:$I,$G97)=0,COUNTIFS(Prices!$D:$D,$Q$12,Prices!$A:$A,$B97,Prices!$I:$I,$G97,Prices!$H:$H,"Product NA")&gt;0),0,SUMIFS(Prices!$H:$H,Prices!$D:$D,$Q$12,Prices!$A:$A,$B97,Prices!$I:$I,$G97))</f>
        <v>4.05</v>
      </c>
      <c r="S97" s="89">
        <f>IF(OR($C97=0,$E97=0,COUNTIFS(Prices!$D:$D,$Q$12,Prices!$A:$A,$B97,Prices!$I:$I,$G97,Prices!$H:$H,"Product NA")&gt;0),"",(Q97+(R97*($E97/1000))))</f>
        <v>6.915</v>
      </c>
      <c r="T97" s="89">
        <f t="shared" si="15"/>
        <v>0.44947500000000001</v>
      </c>
      <c r="U97" s="90">
        <f t="shared" si="16"/>
        <v>7.3644749999999997</v>
      </c>
      <c r="V97" s="90">
        <f t="shared" si="17"/>
        <v>7.3644749999999997</v>
      </c>
      <c r="X97" s="88">
        <f>IF(OR(COUNTIFS(Prices!$D:$D,$X$12,Prices!$A:$A,$B97,Prices!$I:$I,$G97)=0,COUNTIFS(Prices!$D:$D,$X$12,Prices!$A:$A,$B97,Prices!$I:$I,$G97,Prices!$G:$G,"Product NA")&gt;0),0,SUMIFS(Prices!$G:$G,Prices!$D:$D,$X$12,Prices!$A:$A,$B97,Prices!$I:$I,$G97))</f>
        <v>6.5500000000000007</v>
      </c>
      <c r="Y97" s="88">
        <f>IF(OR(COUNTIFS(Prices!$D:$D,$X$12,Prices!$A:$A,$B97,Prices!$I:$I,$G97)=0,COUNTIFS(Prices!$D:$D,$X$12,Prices!$A:$A,$B97,Prices!$I:$I,$G97,Prices!$H:$H,"Product NA")&gt;0),0,SUMIFS(Prices!$H:$H,Prices!$D:$D,$X$12,Prices!$A:$A,$B97,Prices!$I:$I,$G97))</f>
        <v>4.05</v>
      </c>
      <c r="Z97" s="89">
        <f>IF(OR($C97=0,$E97=0,COUNTIFS(Prices!$D:$D,$X$12,Prices!$A:$A,$B97,Prices!$I:$I,$G97,Prices!$H:$H,"Product NA")&gt;0),"",(X97+(Y97*($E97/1000))))</f>
        <v>7.7650000000000006</v>
      </c>
      <c r="AA97" s="89">
        <f t="shared" si="18"/>
        <v>0.50472500000000009</v>
      </c>
      <c r="AB97" s="90">
        <f t="shared" si="19"/>
        <v>8.2697250000000011</v>
      </c>
      <c r="AC97" s="90">
        <f t="shared" si="20"/>
        <v>8.2697250000000011</v>
      </c>
      <c r="AE97" s="88">
        <f>IF(OR(COUNTIFS(Prices!$D:$D,$AE$12,Prices!$A:$A,$B97,Prices!$I:$I,$G97)=0,COUNTIFS(Prices!$D:$D,$AE$12,Prices!$A:$A,$B97,Prices!$I:$I,$G97,Prices!$G:$G,"Product NA")&gt;0),0,SUMIFS(Prices!$G:$G,Prices!$D:$D,$AE$12,Prices!$A:$A,$B97,Prices!$I:$I,$G97))</f>
        <v>0</v>
      </c>
      <c r="AF97" s="88">
        <f>IF(OR(COUNTIFS(Prices!$D:$D,$AE$12,Prices!$A:$A,$B97,Prices!$I:$I,$G97)=0,COUNTIFS(Prices!$D:$D,$AE$12,Prices!$A:$A,$B97,Prices!$I:$I,$G97,Prices!$H:$H,"Product NA")&gt;0),0,SUMIFS(Prices!$H:$H,Prices!$D:$D,$AE$12,Prices!$A:$A,$B97,Prices!$I:$I,$G97))</f>
        <v>0</v>
      </c>
      <c r="AG97" s="89">
        <f>IF(OR($C97=0,$E97=0,COUNTIFS(Prices!$D:$D,$AE$12,Prices!$A:$A,$B97,Prices!$I:$I,$G97,Prices!$H:$H,"Product NA")&gt;0),"",(AE97+(AF97*($E97/1000))))</f>
        <v>0</v>
      </c>
      <c r="AH97" s="89">
        <f t="shared" si="21"/>
        <v>0</v>
      </c>
      <c r="AI97" s="90">
        <f t="shared" si="22"/>
        <v>0</v>
      </c>
      <c r="AJ97" s="90">
        <f t="shared" si="23"/>
        <v>0</v>
      </c>
    </row>
    <row r="98" spans="2:36" x14ac:dyDescent="0.35">
      <c r="B98" s="87" t="s">
        <v>93</v>
      </c>
      <c r="C98" s="66">
        <v>1</v>
      </c>
      <c r="D98" s="66">
        <v>1</v>
      </c>
      <c r="E98" s="66">
        <v>300</v>
      </c>
      <c r="G98" s="75" t="str">
        <f t="shared" si="24"/>
        <v>0-500g</v>
      </c>
      <c r="I98" s="88">
        <f>IF(OR(COUNTIFS(Prices!$D:$D,$I$12,Prices!$A:$A,$B98,Prices!$I:$I,$G98)=0,COUNTIFS(Prices!$D:$D,$I$12,Prices!$A:$A,$B98,Prices!$I:$I,$G98,Prices!$G:$G,"Product NA")&gt;0),0,SUMIFS(Prices!$G:$G,Prices!$D:$D,$I$12,Prices!$A:$A,$B98,Prices!$I:$I,$G98))</f>
        <v>1.85</v>
      </c>
      <c r="J98" s="88">
        <f>IF(OR(COUNTIFS(Prices!$D:$D,$I$12,Prices!$A:$A,$B98,Prices!$I:$I,$G98)=0,COUNTIFS(Prices!$D:$D,$I$12,Prices!$A:$A,$B98,Prices!$I:$I,$G98,Prices!$H:$H,"Product NA")&gt;0),0,SUMIFS(Prices!$H:$H,Prices!$D:$D,$I$12,Prices!$A:$A,$B98,Prices!$I:$I,$G98))</f>
        <v>6.6000000000000005</v>
      </c>
      <c r="K98" s="89">
        <f>IF(OR($C98=0,$E98=0,COUNTIFS(Prices!$D:$D,$I$12,Prices!$A:$A,$B98,Prices!$I:$I,$G98,Prices!$H:$H,"Product NA")&gt;0),"",(I98+(J98*($E98/1000))))</f>
        <v>3.83</v>
      </c>
      <c r="L98" s="89">
        <f>K98*-(INDEX(VRDs!$H$3:$J$12, MATCH($I$12, VRDs!$A$3:$A$12, 0), MATCH($D98, INDEX(VRDs!$E$3:$G$12, MATCH($I$12, VRDs!$A$3:$A$12, 0), 0), 1)))</f>
        <v>0</v>
      </c>
      <c r="M98" s="89">
        <f t="shared" si="25"/>
        <v>0.24895</v>
      </c>
      <c r="N98" s="90">
        <f t="shared" si="13"/>
        <v>4.0789499999999999</v>
      </c>
      <c r="O98" s="90">
        <f t="shared" si="14"/>
        <v>4.0789499999999999</v>
      </c>
      <c r="P98" s="91"/>
      <c r="Q98" s="88">
        <f>IF(OR(COUNTIFS(Prices!$D:$D,$Q$12,Prices!$A:$A,$B98,Prices!$I:$I,$G98)=0,COUNTIFS(Prices!$D:$D,$Q$12,Prices!$A:$A,$B98,Prices!$I:$I,$G98,Prices!$G:$G,"Product NA")&gt;0),0,SUMIFS(Prices!$G:$G,Prices!$D:$D,$Q$12,Prices!$A:$A,$B98,Prices!$I:$I,$G98))</f>
        <v>5.7</v>
      </c>
      <c r="R98" s="88">
        <f>IF(OR(COUNTIFS(Prices!$D:$D,$Q$12,Prices!$A:$A,$B98,Prices!$I:$I,$G98)=0,COUNTIFS(Prices!$D:$D,$Q$12,Prices!$A:$A,$B98,Prices!$I:$I,$G98,Prices!$H:$H,"Product NA")&gt;0),0,SUMIFS(Prices!$H:$H,Prices!$D:$D,$Q$12,Prices!$A:$A,$B98,Prices!$I:$I,$G98))</f>
        <v>2.4000000000000004</v>
      </c>
      <c r="S98" s="89">
        <f>IF(OR($C98=0,$E98=0,COUNTIFS(Prices!$D:$D,$Q$12,Prices!$A:$A,$B98,Prices!$I:$I,$G98,Prices!$H:$H,"Product NA")&gt;0),"",(Q98+(R98*($E98/1000))))</f>
        <v>6.42</v>
      </c>
      <c r="T98" s="89">
        <f t="shared" si="15"/>
        <v>0.4173</v>
      </c>
      <c r="U98" s="90">
        <f t="shared" si="16"/>
        <v>6.8372999999999999</v>
      </c>
      <c r="V98" s="90">
        <f t="shared" si="17"/>
        <v>6.8372999999999999</v>
      </c>
      <c r="X98" s="88">
        <f>IF(OR(COUNTIFS(Prices!$D:$D,$X$12,Prices!$A:$A,$B98,Prices!$I:$I,$G98)=0,COUNTIFS(Prices!$D:$D,$X$12,Prices!$A:$A,$B98,Prices!$I:$I,$G98,Prices!$G:$G,"Product NA")&gt;0),0,SUMIFS(Prices!$G:$G,Prices!$D:$D,$X$12,Prices!$A:$A,$B98,Prices!$I:$I,$G98))</f>
        <v>6.5500000000000007</v>
      </c>
      <c r="Y98" s="88">
        <f>IF(OR(COUNTIFS(Prices!$D:$D,$X$12,Prices!$A:$A,$B98,Prices!$I:$I,$G98)=0,COUNTIFS(Prices!$D:$D,$X$12,Prices!$A:$A,$B98,Prices!$I:$I,$G98,Prices!$H:$H,"Product NA")&gt;0),0,SUMIFS(Prices!$H:$H,Prices!$D:$D,$X$12,Prices!$A:$A,$B98,Prices!$I:$I,$G98))</f>
        <v>4.05</v>
      </c>
      <c r="Z98" s="89">
        <f>IF(OR($C98=0,$E98=0,COUNTIFS(Prices!$D:$D,$X$12,Prices!$A:$A,$B98,Prices!$I:$I,$G98,Prices!$H:$H,"Product NA")&gt;0),"",(X98+(Y98*($E98/1000))))</f>
        <v>7.7650000000000006</v>
      </c>
      <c r="AA98" s="89">
        <f t="shared" si="18"/>
        <v>0.50472500000000009</v>
      </c>
      <c r="AB98" s="90">
        <f t="shared" si="19"/>
        <v>8.2697250000000011</v>
      </c>
      <c r="AC98" s="90">
        <f t="shared" si="20"/>
        <v>8.2697250000000011</v>
      </c>
      <c r="AE98" s="88">
        <f>IF(OR(COUNTIFS(Prices!$D:$D,$AE$12,Prices!$A:$A,$B98,Prices!$I:$I,$G98)=0,COUNTIFS(Prices!$D:$D,$AE$12,Prices!$A:$A,$B98,Prices!$I:$I,$G98,Prices!$G:$G,"Product NA")&gt;0),0,SUMIFS(Prices!$G:$G,Prices!$D:$D,$AE$12,Prices!$A:$A,$B98,Prices!$I:$I,$G98))</f>
        <v>0</v>
      </c>
      <c r="AF98" s="88">
        <f>IF(OR(COUNTIFS(Prices!$D:$D,$AE$12,Prices!$A:$A,$B98,Prices!$I:$I,$G98)=0,COUNTIFS(Prices!$D:$D,$AE$12,Prices!$A:$A,$B98,Prices!$I:$I,$G98,Prices!$H:$H,"Product NA")&gt;0),0,SUMIFS(Prices!$H:$H,Prices!$D:$D,$AE$12,Prices!$A:$A,$B98,Prices!$I:$I,$G98))</f>
        <v>0</v>
      </c>
      <c r="AG98" s="89">
        <f>IF(OR($C98=0,$E98=0,COUNTIFS(Prices!$D:$D,$AE$12,Prices!$A:$A,$B98,Prices!$I:$I,$G98,Prices!$H:$H,"Product NA")&gt;0),"",(AE98+(AF98*($E98/1000))))</f>
        <v>0</v>
      </c>
      <c r="AH98" s="89">
        <f t="shared" si="21"/>
        <v>0</v>
      </c>
      <c r="AI98" s="90">
        <f t="shared" si="22"/>
        <v>0</v>
      </c>
      <c r="AJ98" s="90">
        <f t="shared" si="23"/>
        <v>0</v>
      </c>
    </row>
    <row r="99" spans="2:36" x14ac:dyDescent="0.35">
      <c r="B99" s="87" t="s">
        <v>94</v>
      </c>
      <c r="C99" s="66">
        <v>1</v>
      </c>
      <c r="D99" s="66">
        <v>1</v>
      </c>
      <c r="E99" s="66">
        <v>300</v>
      </c>
      <c r="G99" s="75" t="str">
        <f t="shared" si="24"/>
        <v>0-500g</v>
      </c>
      <c r="I99" s="88">
        <f>IF(OR(COUNTIFS(Prices!$D:$D,$I$12,Prices!$A:$A,$B99,Prices!$I:$I,$G99)=0,COUNTIFS(Prices!$D:$D,$I$12,Prices!$A:$A,$B99,Prices!$I:$I,$G99,Prices!$G:$G,"Product NA")&gt;0),0,SUMIFS(Prices!$G:$G,Prices!$D:$D,$I$12,Prices!$A:$A,$B99,Prices!$I:$I,$G99))</f>
        <v>0.43</v>
      </c>
      <c r="J99" s="88">
        <f>IF(OR(COUNTIFS(Prices!$D:$D,$I$12,Prices!$A:$A,$B99,Prices!$I:$I,$G99)=0,COUNTIFS(Prices!$D:$D,$I$12,Prices!$A:$A,$B99,Prices!$I:$I,$G99,Prices!$H:$H,"Product NA")&gt;0),0,SUMIFS(Prices!$H:$H,Prices!$D:$D,$I$12,Prices!$A:$A,$B99,Prices!$I:$I,$G99))</f>
        <v>15.88</v>
      </c>
      <c r="K99" s="89">
        <f>IF(OR($C99=0,$E99=0,COUNTIFS(Prices!$D:$D,$I$12,Prices!$A:$A,$B99,Prices!$I:$I,$G99,Prices!$H:$H,"Product NA")&gt;0),"",(I99+(J99*($E99/1000))))</f>
        <v>5.194</v>
      </c>
      <c r="L99" s="89">
        <f>K99*-(INDEX(VRDs!$H$3:$J$12, MATCH($I$12, VRDs!$A$3:$A$12, 0), MATCH($D99, INDEX(VRDs!$E$3:$G$12, MATCH($I$12, VRDs!$A$3:$A$12, 0), 0), 1)))</f>
        <v>0</v>
      </c>
      <c r="M99" s="89">
        <f t="shared" si="25"/>
        <v>0.33761000000000002</v>
      </c>
      <c r="N99" s="90">
        <f t="shared" si="13"/>
        <v>5.5316099999999997</v>
      </c>
      <c r="O99" s="90">
        <f t="shared" si="14"/>
        <v>5.5316099999999997</v>
      </c>
      <c r="P99" s="91"/>
      <c r="Q99" s="88">
        <f>IF(OR(COUNTIFS(Prices!$D:$D,$Q$12,Prices!$A:$A,$B99,Prices!$I:$I,$G99)=0,COUNTIFS(Prices!$D:$D,$Q$12,Prices!$A:$A,$B99,Prices!$I:$I,$G99,Prices!$G:$G,"Product NA")&gt;0),0,SUMIFS(Prices!$G:$G,Prices!$D:$D,$Q$12,Prices!$A:$A,$B99,Prices!$I:$I,$G99))</f>
        <v>0</v>
      </c>
      <c r="R99" s="88">
        <f>IF(OR(COUNTIFS(Prices!$D:$D,$Q$12,Prices!$A:$A,$B99,Prices!$I:$I,$G99)=0,COUNTIFS(Prices!$D:$D,$Q$12,Prices!$A:$A,$B99,Prices!$I:$I,$G99,Prices!$H:$H,"Product NA")&gt;0),0,SUMIFS(Prices!$H:$H,Prices!$D:$D,$Q$12,Prices!$A:$A,$B99,Prices!$I:$I,$G99))</f>
        <v>0</v>
      </c>
      <c r="S99" s="89">
        <f>IF(OR($C99=0,$E99=0,COUNTIFS(Prices!$D:$D,$Q$12,Prices!$A:$A,$B99,Prices!$I:$I,$G99,Prices!$H:$H,"Product NA")&gt;0),"",(Q99+(R99*($E99/1000))))</f>
        <v>0</v>
      </c>
      <c r="T99" s="89">
        <f t="shared" si="15"/>
        <v>0</v>
      </c>
      <c r="U99" s="90">
        <f t="shared" si="16"/>
        <v>0</v>
      </c>
      <c r="V99" s="90">
        <f t="shared" si="17"/>
        <v>0</v>
      </c>
      <c r="X99" s="88">
        <f>IF(OR(COUNTIFS(Prices!$D:$D,$X$12,Prices!$A:$A,$B99,Prices!$I:$I,$G99)=0,COUNTIFS(Prices!$D:$D,$X$12,Prices!$A:$A,$B99,Prices!$I:$I,$G99,Prices!$G:$G,"Product NA")&gt;0),0,SUMIFS(Prices!$G:$G,Prices!$D:$D,$X$12,Prices!$A:$A,$B99,Prices!$I:$I,$G99))</f>
        <v>0</v>
      </c>
      <c r="Y99" s="88">
        <f>IF(OR(COUNTIFS(Prices!$D:$D,$X$12,Prices!$A:$A,$B99,Prices!$I:$I,$G99)=0,COUNTIFS(Prices!$D:$D,$X$12,Prices!$A:$A,$B99,Prices!$I:$I,$G99,Prices!$H:$H,"Product NA")&gt;0),0,SUMIFS(Prices!$H:$H,Prices!$D:$D,$X$12,Prices!$A:$A,$B99,Prices!$I:$I,$G99))</f>
        <v>0</v>
      </c>
      <c r="Z99" s="89">
        <f>IF(OR($C99=0,$E99=0,COUNTIFS(Prices!$D:$D,$X$12,Prices!$A:$A,$B99,Prices!$I:$I,$G99,Prices!$H:$H,"Product NA")&gt;0),"",(X99+(Y99*($E99/1000))))</f>
        <v>0</v>
      </c>
      <c r="AA99" s="89">
        <f t="shared" si="18"/>
        <v>0</v>
      </c>
      <c r="AB99" s="90">
        <f t="shared" si="19"/>
        <v>0</v>
      </c>
      <c r="AC99" s="90">
        <f t="shared" si="20"/>
        <v>0</v>
      </c>
      <c r="AE99" s="88">
        <f>IF(OR(COUNTIFS(Prices!$D:$D,$AE$12,Prices!$A:$A,$B99,Prices!$I:$I,$G99)=0,COUNTIFS(Prices!$D:$D,$AE$12,Prices!$A:$A,$B99,Prices!$I:$I,$G99,Prices!$G:$G,"Product NA")&gt;0),0,SUMIFS(Prices!$G:$G,Prices!$D:$D,$AE$12,Prices!$A:$A,$B99,Prices!$I:$I,$G99))</f>
        <v>6.3000000000000007</v>
      </c>
      <c r="AF99" s="88">
        <f>IF(OR(COUNTIFS(Prices!$D:$D,$AE$12,Prices!$A:$A,$B99,Prices!$I:$I,$G99)=0,COUNTIFS(Prices!$D:$D,$AE$12,Prices!$A:$A,$B99,Prices!$I:$I,$G99,Prices!$H:$H,"Product NA")&gt;0),0,SUMIFS(Prices!$H:$H,Prices!$D:$D,$AE$12,Prices!$A:$A,$B99,Prices!$I:$I,$G99))</f>
        <v>9.6000000000000014</v>
      </c>
      <c r="AG99" s="89">
        <f>IF(OR($C99=0,$E99=0,COUNTIFS(Prices!$D:$D,$AE$12,Prices!$A:$A,$B99,Prices!$I:$I,$G99,Prices!$H:$H,"Product NA")&gt;0),"",(AE99+(AF99*($E99/1000))))</f>
        <v>9.1800000000000015</v>
      </c>
      <c r="AH99" s="89">
        <f t="shared" si="21"/>
        <v>0.59670000000000012</v>
      </c>
      <c r="AI99" s="90">
        <f t="shared" si="22"/>
        <v>9.7767000000000017</v>
      </c>
      <c r="AJ99" s="90">
        <f t="shared" si="23"/>
        <v>9.7767000000000017</v>
      </c>
    </row>
    <row r="100" spans="2:36" x14ac:dyDescent="0.35">
      <c r="B100" s="87" t="s">
        <v>95</v>
      </c>
      <c r="C100" s="66">
        <v>1</v>
      </c>
      <c r="D100" s="66">
        <v>1</v>
      </c>
      <c r="E100" s="66">
        <v>300</v>
      </c>
      <c r="G100" s="75" t="str">
        <f t="shared" si="24"/>
        <v>0-500g</v>
      </c>
      <c r="I100" s="88">
        <f>IF(OR(COUNTIFS(Prices!$D:$D,$I$12,Prices!$A:$A,$B100,Prices!$I:$I,$G100)=0,COUNTIFS(Prices!$D:$D,$I$12,Prices!$A:$A,$B100,Prices!$I:$I,$G100,Prices!$G:$G,"Product NA")&gt;0),0,SUMIFS(Prices!$G:$G,Prices!$D:$D,$I$12,Prices!$A:$A,$B100,Prices!$I:$I,$G100))</f>
        <v>0.43</v>
      </c>
      <c r="J100" s="88">
        <f>IF(OR(COUNTIFS(Prices!$D:$D,$I$12,Prices!$A:$A,$B100,Prices!$I:$I,$G100)=0,COUNTIFS(Prices!$D:$D,$I$12,Prices!$A:$A,$B100,Prices!$I:$I,$G100,Prices!$H:$H,"Product NA")&gt;0),0,SUMIFS(Prices!$H:$H,Prices!$D:$D,$I$12,Prices!$A:$A,$B100,Prices!$I:$I,$G100))</f>
        <v>15.88</v>
      </c>
      <c r="K100" s="89">
        <f>IF(OR($C100=0,$E100=0,COUNTIFS(Prices!$D:$D,$I$12,Prices!$A:$A,$B100,Prices!$I:$I,$G100,Prices!$H:$H,"Product NA")&gt;0),"",(I100+(J100*($E100/1000))))</f>
        <v>5.194</v>
      </c>
      <c r="L100" s="89">
        <f>K100*-(INDEX(VRDs!$H$3:$J$12, MATCH($I$12, VRDs!$A$3:$A$12, 0), MATCH($D100, INDEX(VRDs!$E$3:$G$12, MATCH($I$12, VRDs!$A$3:$A$12, 0), 0), 1)))</f>
        <v>0</v>
      </c>
      <c r="M100" s="89">
        <f t="shared" si="25"/>
        <v>0.33761000000000002</v>
      </c>
      <c r="N100" s="90">
        <f t="shared" si="13"/>
        <v>5.5316099999999997</v>
      </c>
      <c r="O100" s="90">
        <f t="shared" si="14"/>
        <v>5.5316099999999997</v>
      </c>
      <c r="P100" s="91"/>
      <c r="Q100" s="88">
        <f>IF(OR(COUNTIFS(Prices!$D:$D,$Q$12,Prices!$A:$A,$B100,Prices!$I:$I,$G100)=0,COUNTIFS(Prices!$D:$D,$Q$12,Prices!$A:$A,$B100,Prices!$I:$I,$G100,Prices!$G:$G,"Product NA")&gt;0),0,SUMIFS(Prices!$G:$G,Prices!$D:$D,$Q$12,Prices!$A:$A,$B100,Prices!$I:$I,$G100))</f>
        <v>0</v>
      </c>
      <c r="R100" s="88">
        <f>IF(OR(COUNTIFS(Prices!$D:$D,$Q$12,Prices!$A:$A,$B100,Prices!$I:$I,$G100)=0,COUNTIFS(Prices!$D:$D,$Q$12,Prices!$A:$A,$B100,Prices!$I:$I,$G100,Prices!$H:$H,"Product NA")&gt;0),0,SUMIFS(Prices!$H:$H,Prices!$D:$D,$Q$12,Prices!$A:$A,$B100,Prices!$I:$I,$G100))</f>
        <v>0</v>
      </c>
      <c r="S100" s="89">
        <f>IF(OR($C100=0,$E100=0,COUNTIFS(Prices!$D:$D,$Q$12,Prices!$A:$A,$B100,Prices!$I:$I,$G100,Prices!$H:$H,"Product NA")&gt;0),"",(Q100+(R100*($E100/1000))))</f>
        <v>0</v>
      </c>
      <c r="T100" s="89">
        <f t="shared" si="15"/>
        <v>0</v>
      </c>
      <c r="U100" s="90">
        <f t="shared" si="16"/>
        <v>0</v>
      </c>
      <c r="V100" s="90">
        <f t="shared" si="17"/>
        <v>0</v>
      </c>
      <c r="X100" s="88">
        <f>IF(OR(COUNTIFS(Prices!$D:$D,$X$12,Prices!$A:$A,$B100,Prices!$I:$I,$G100)=0,COUNTIFS(Prices!$D:$D,$X$12,Prices!$A:$A,$B100,Prices!$I:$I,$G100,Prices!$G:$G,"Product NA")&gt;0),0,SUMIFS(Prices!$G:$G,Prices!$D:$D,$X$12,Prices!$A:$A,$B100,Prices!$I:$I,$G100))</f>
        <v>0</v>
      </c>
      <c r="Y100" s="88">
        <f>IF(OR(COUNTIFS(Prices!$D:$D,$X$12,Prices!$A:$A,$B100,Prices!$I:$I,$G100)=0,COUNTIFS(Prices!$D:$D,$X$12,Prices!$A:$A,$B100,Prices!$I:$I,$G100,Prices!$H:$H,"Product NA")&gt;0),0,SUMIFS(Prices!$H:$H,Prices!$D:$D,$X$12,Prices!$A:$A,$B100,Prices!$I:$I,$G100))</f>
        <v>0</v>
      </c>
      <c r="Z100" s="89">
        <f>IF(OR($C100=0,$E100=0,COUNTIFS(Prices!$D:$D,$X$12,Prices!$A:$A,$B100,Prices!$I:$I,$G100,Prices!$H:$H,"Product NA")&gt;0),"",(X100+(Y100*($E100/1000))))</f>
        <v>0</v>
      </c>
      <c r="AA100" s="89">
        <f t="shared" si="18"/>
        <v>0</v>
      </c>
      <c r="AB100" s="90">
        <f t="shared" si="19"/>
        <v>0</v>
      </c>
      <c r="AC100" s="90">
        <f t="shared" si="20"/>
        <v>0</v>
      </c>
      <c r="AE100" s="88">
        <f>IF(OR(COUNTIFS(Prices!$D:$D,$AE$12,Prices!$A:$A,$B100,Prices!$I:$I,$G100)=0,COUNTIFS(Prices!$D:$D,$AE$12,Prices!$A:$A,$B100,Prices!$I:$I,$G100,Prices!$G:$G,"Product NA")&gt;0),0,SUMIFS(Prices!$G:$G,Prices!$D:$D,$AE$12,Prices!$A:$A,$B100,Prices!$I:$I,$G100))</f>
        <v>6.3000000000000007</v>
      </c>
      <c r="AF100" s="88">
        <f>IF(OR(COUNTIFS(Prices!$D:$D,$AE$12,Prices!$A:$A,$B100,Prices!$I:$I,$G100)=0,COUNTIFS(Prices!$D:$D,$AE$12,Prices!$A:$A,$B100,Prices!$I:$I,$G100,Prices!$H:$H,"Product NA")&gt;0),0,SUMIFS(Prices!$H:$H,Prices!$D:$D,$AE$12,Prices!$A:$A,$B100,Prices!$I:$I,$G100))</f>
        <v>9.6000000000000014</v>
      </c>
      <c r="AG100" s="89">
        <f>IF(OR($C100=0,$E100=0,COUNTIFS(Prices!$D:$D,$AE$12,Prices!$A:$A,$B100,Prices!$I:$I,$G100,Prices!$H:$H,"Product NA")&gt;0),"",(AE100+(AF100*($E100/1000))))</f>
        <v>9.1800000000000015</v>
      </c>
      <c r="AH100" s="89">
        <f t="shared" si="21"/>
        <v>0.59670000000000012</v>
      </c>
      <c r="AI100" s="90">
        <f t="shared" si="22"/>
        <v>9.7767000000000017</v>
      </c>
      <c r="AJ100" s="90">
        <f t="shared" si="23"/>
        <v>9.7767000000000017</v>
      </c>
    </row>
    <row r="101" spans="2:36" x14ac:dyDescent="0.35">
      <c r="B101" s="87" t="s">
        <v>96</v>
      </c>
      <c r="C101" s="66">
        <v>1</v>
      </c>
      <c r="D101" s="66">
        <v>1</v>
      </c>
      <c r="E101" s="66">
        <v>300</v>
      </c>
      <c r="G101" s="75" t="str">
        <f t="shared" si="24"/>
        <v>0-500g</v>
      </c>
      <c r="I101" s="88">
        <f>IF(OR(COUNTIFS(Prices!$D:$D,$I$12,Prices!$A:$A,$B101,Prices!$I:$I,$G101)=0,COUNTIFS(Prices!$D:$D,$I$12,Prices!$A:$A,$B101,Prices!$I:$I,$G101,Prices!$G:$G,"Product NA")&gt;0),0,SUMIFS(Prices!$G:$G,Prices!$D:$D,$I$12,Prices!$A:$A,$B101,Prices!$I:$I,$G101))</f>
        <v>0.43</v>
      </c>
      <c r="J101" s="88">
        <f>IF(OR(COUNTIFS(Prices!$D:$D,$I$12,Prices!$A:$A,$B101,Prices!$I:$I,$G101)=0,COUNTIFS(Prices!$D:$D,$I$12,Prices!$A:$A,$B101,Prices!$I:$I,$G101,Prices!$H:$H,"Product NA")&gt;0),0,SUMIFS(Prices!$H:$H,Prices!$D:$D,$I$12,Prices!$A:$A,$B101,Prices!$I:$I,$G101))</f>
        <v>15.88</v>
      </c>
      <c r="K101" s="89">
        <f>IF(OR($C101=0,$E101=0,COUNTIFS(Prices!$D:$D,$I$12,Prices!$A:$A,$B101,Prices!$I:$I,$G101,Prices!$H:$H,"Product NA")&gt;0),"",(I101+(J101*($E101/1000))))</f>
        <v>5.194</v>
      </c>
      <c r="L101" s="89">
        <f>K101*-(INDEX(VRDs!$H$3:$J$12, MATCH($I$12, VRDs!$A$3:$A$12, 0), MATCH($D101, INDEX(VRDs!$E$3:$G$12, MATCH($I$12, VRDs!$A$3:$A$12, 0), 0), 1)))</f>
        <v>0</v>
      </c>
      <c r="M101" s="89">
        <f t="shared" si="25"/>
        <v>0.33761000000000002</v>
      </c>
      <c r="N101" s="90">
        <f t="shared" si="13"/>
        <v>5.5316099999999997</v>
      </c>
      <c r="O101" s="90">
        <f t="shared" si="14"/>
        <v>5.5316099999999997</v>
      </c>
      <c r="P101" s="91"/>
      <c r="Q101" s="88">
        <f>IF(OR(COUNTIFS(Prices!$D:$D,$Q$12,Prices!$A:$A,$B101,Prices!$I:$I,$G101)=0,COUNTIFS(Prices!$D:$D,$Q$12,Prices!$A:$A,$B101,Prices!$I:$I,$G101,Prices!$G:$G,"Product NA")&gt;0),0,SUMIFS(Prices!$G:$G,Prices!$D:$D,$Q$12,Prices!$A:$A,$B101,Prices!$I:$I,$G101))</f>
        <v>0</v>
      </c>
      <c r="R101" s="88">
        <f>IF(OR(COUNTIFS(Prices!$D:$D,$Q$12,Prices!$A:$A,$B101,Prices!$I:$I,$G101)=0,COUNTIFS(Prices!$D:$D,$Q$12,Prices!$A:$A,$B101,Prices!$I:$I,$G101,Prices!$H:$H,"Product NA")&gt;0),0,SUMIFS(Prices!$H:$H,Prices!$D:$D,$Q$12,Prices!$A:$A,$B101,Prices!$I:$I,$G101))</f>
        <v>0</v>
      </c>
      <c r="S101" s="89">
        <f>IF(OR($C101=0,$E101=0,COUNTIFS(Prices!$D:$D,$Q$12,Prices!$A:$A,$B101,Prices!$I:$I,$G101,Prices!$H:$H,"Product NA")&gt;0),"",(Q101+(R101*($E101/1000))))</f>
        <v>0</v>
      </c>
      <c r="T101" s="89">
        <f t="shared" si="15"/>
        <v>0</v>
      </c>
      <c r="U101" s="90">
        <f t="shared" si="16"/>
        <v>0</v>
      </c>
      <c r="V101" s="90">
        <f t="shared" si="17"/>
        <v>0</v>
      </c>
      <c r="X101" s="88">
        <f>IF(OR(COUNTIFS(Prices!$D:$D,$X$12,Prices!$A:$A,$B101,Prices!$I:$I,$G101)=0,COUNTIFS(Prices!$D:$D,$X$12,Prices!$A:$A,$B101,Prices!$I:$I,$G101,Prices!$G:$G,"Product NA")&gt;0),0,SUMIFS(Prices!$G:$G,Prices!$D:$D,$X$12,Prices!$A:$A,$B101,Prices!$I:$I,$G101))</f>
        <v>0</v>
      </c>
      <c r="Y101" s="88">
        <f>IF(OR(COUNTIFS(Prices!$D:$D,$X$12,Prices!$A:$A,$B101,Prices!$I:$I,$G101)=0,COUNTIFS(Prices!$D:$D,$X$12,Prices!$A:$A,$B101,Prices!$I:$I,$G101,Prices!$H:$H,"Product NA")&gt;0),0,SUMIFS(Prices!$H:$H,Prices!$D:$D,$X$12,Prices!$A:$A,$B101,Prices!$I:$I,$G101))</f>
        <v>0</v>
      </c>
      <c r="Z101" s="89">
        <f>IF(OR($C101=0,$E101=0,COUNTIFS(Prices!$D:$D,$X$12,Prices!$A:$A,$B101,Prices!$I:$I,$G101,Prices!$H:$H,"Product NA")&gt;0),"",(X101+(Y101*($E101/1000))))</f>
        <v>0</v>
      </c>
      <c r="AA101" s="89">
        <f t="shared" si="18"/>
        <v>0</v>
      </c>
      <c r="AB101" s="90">
        <f t="shared" si="19"/>
        <v>0</v>
      </c>
      <c r="AC101" s="90">
        <f t="shared" si="20"/>
        <v>0</v>
      </c>
      <c r="AE101" s="88">
        <f>IF(OR(COUNTIFS(Prices!$D:$D,$AE$12,Prices!$A:$A,$B101,Prices!$I:$I,$G101)=0,COUNTIFS(Prices!$D:$D,$AE$12,Prices!$A:$A,$B101,Prices!$I:$I,$G101,Prices!$G:$G,"Product NA")&gt;0),0,SUMIFS(Prices!$G:$G,Prices!$D:$D,$AE$12,Prices!$A:$A,$B101,Prices!$I:$I,$G101))</f>
        <v>6.3000000000000007</v>
      </c>
      <c r="AF101" s="88">
        <f>IF(OR(COUNTIFS(Prices!$D:$D,$AE$12,Prices!$A:$A,$B101,Prices!$I:$I,$G101)=0,COUNTIFS(Prices!$D:$D,$AE$12,Prices!$A:$A,$B101,Prices!$I:$I,$G101,Prices!$H:$H,"Product NA")&gt;0),0,SUMIFS(Prices!$H:$H,Prices!$D:$D,$AE$12,Prices!$A:$A,$B101,Prices!$I:$I,$G101))</f>
        <v>9.6000000000000014</v>
      </c>
      <c r="AG101" s="89">
        <f>IF(OR($C101=0,$E101=0,COUNTIFS(Prices!$D:$D,$AE$12,Prices!$A:$A,$B101,Prices!$I:$I,$G101,Prices!$H:$H,"Product NA")&gt;0),"",(AE101+(AF101*($E101/1000))))</f>
        <v>9.1800000000000015</v>
      </c>
      <c r="AH101" s="89">
        <f t="shared" si="21"/>
        <v>0.59670000000000012</v>
      </c>
      <c r="AI101" s="90">
        <f t="shared" si="22"/>
        <v>9.7767000000000017</v>
      </c>
      <c r="AJ101" s="90">
        <f t="shared" si="23"/>
        <v>9.7767000000000017</v>
      </c>
    </row>
    <row r="102" spans="2:36" x14ac:dyDescent="0.35">
      <c r="B102" s="87" t="s">
        <v>97</v>
      </c>
      <c r="C102" s="66">
        <v>1</v>
      </c>
      <c r="D102" s="66">
        <v>1</v>
      </c>
      <c r="E102" s="66">
        <v>300</v>
      </c>
      <c r="G102" s="75" t="str">
        <f t="shared" si="24"/>
        <v>0-500g</v>
      </c>
      <c r="I102" s="88">
        <f>IF(OR(COUNTIFS(Prices!$D:$D,$I$12,Prices!$A:$A,$B102,Prices!$I:$I,$G102)=0,COUNTIFS(Prices!$D:$D,$I$12,Prices!$A:$A,$B102,Prices!$I:$I,$G102,Prices!$G:$G,"Product NA")&gt;0),0,SUMIFS(Prices!$G:$G,Prices!$D:$D,$I$12,Prices!$A:$A,$B102,Prices!$I:$I,$G102))</f>
        <v>0.65</v>
      </c>
      <c r="J102" s="88">
        <f>IF(OR(COUNTIFS(Prices!$D:$D,$I$12,Prices!$A:$A,$B102,Prices!$I:$I,$G102)=0,COUNTIFS(Prices!$D:$D,$I$12,Prices!$A:$A,$B102,Prices!$I:$I,$G102,Prices!$H:$H,"Product NA")&gt;0),0,SUMIFS(Prices!$H:$H,Prices!$D:$D,$I$12,Prices!$A:$A,$B102,Prices!$I:$I,$G102))</f>
        <v>15.47</v>
      </c>
      <c r="K102" s="89">
        <f>IF(OR($C102=0,$E102=0,COUNTIFS(Prices!$D:$D,$I$12,Prices!$A:$A,$B102,Prices!$I:$I,$G102,Prices!$H:$H,"Product NA")&gt;0),"",(I102+(J102*($E102/1000))))</f>
        <v>5.2910000000000004</v>
      </c>
      <c r="L102" s="89">
        <f>K102*-(INDEX(VRDs!$H$3:$J$12, MATCH($I$12, VRDs!$A$3:$A$12, 0), MATCH($D102, INDEX(VRDs!$E$3:$G$12, MATCH($I$12, VRDs!$A$3:$A$12, 0), 0), 1)))</f>
        <v>0</v>
      </c>
      <c r="M102" s="89">
        <f t="shared" si="25"/>
        <v>0.34391500000000003</v>
      </c>
      <c r="N102" s="90">
        <f t="shared" si="13"/>
        <v>5.6349150000000003</v>
      </c>
      <c r="O102" s="90">
        <f t="shared" si="14"/>
        <v>5.6349150000000003</v>
      </c>
      <c r="P102" s="91"/>
      <c r="Q102" s="88">
        <f>IF(OR(COUNTIFS(Prices!$D:$D,$Q$12,Prices!$A:$A,$B102,Prices!$I:$I,$G102)=0,COUNTIFS(Prices!$D:$D,$Q$12,Prices!$A:$A,$B102,Prices!$I:$I,$G102,Prices!$G:$G,"Product NA")&gt;0),0,SUMIFS(Prices!$G:$G,Prices!$D:$D,$Q$12,Prices!$A:$A,$B102,Prices!$I:$I,$G102))</f>
        <v>0</v>
      </c>
      <c r="R102" s="88">
        <f>IF(OR(COUNTIFS(Prices!$D:$D,$Q$12,Prices!$A:$A,$B102,Prices!$I:$I,$G102)=0,COUNTIFS(Prices!$D:$D,$Q$12,Prices!$A:$A,$B102,Prices!$I:$I,$G102,Prices!$H:$H,"Product NA")&gt;0),0,SUMIFS(Prices!$H:$H,Prices!$D:$D,$Q$12,Prices!$A:$A,$B102,Prices!$I:$I,$G102))</f>
        <v>0</v>
      </c>
      <c r="S102" s="89">
        <f>IF(OR($C102=0,$E102=0,COUNTIFS(Prices!$D:$D,$Q$12,Prices!$A:$A,$B102,Prices!$I:$I,$G102,Prices!$H:$H,"Product NA")&gt;0),"",(Q102+(R102*($E102/1000))))</f>
        <v>0</v>
      </c>
      <c r="T102" s="89">
        <f t="shared" si="15"/>
        <v>0</v>
      </c>
      <c r="U102" s="90">
        <f t="shared" si="16"/>
        <v>0</v>
      </c>
      <c r="V102" s="90">
        <f t="shared" si="17"/>
        <v>0</v>
      </c>
      <c r="X102" s="88">
        <f>IF(OR(COUNTIFS(Prices!$D:$D,$X$12,Prices!$A:$A,$B102,Prices!$I:$I,$G102)=0,COUNTIFS(Prices!$D:$D,$X$12,Prices!$A:$A,$B102,Prices!$I:$I,$G102,Prices!$G:$G,"Product NA")&gt;0),0,SUMIFS(Prices!$G:$G,Prices!$D:$D,$X$12,Prices!$A:$A,$B102,Prices!$I:$I,$G102))</f>
        <v>0</v>
      </c>
      <c r="Y102" s="88">
        <f>IF(OR(COUNTIFS(Prices!$D:$D,$X$12,Prices!$A:$A,$B102,Prices!$I:$I,$G102)=0,COUNTIFS(Prices!$D:$D,$X$12,Prices!$A:$A,$B102,Prices!$I:$I,$G102,Prices!$H:$H,"Product NA")&gt;0),0,SUMIFS(Prices!$H:$H,Prices!$D:$D,$X$12,Prices!$A:$A,$B102,Prices!$I:$I,$G102))</f>
        <v>0</v>
      </c>
      <c r="Z102" s="89">
        <f>IF(OR($C102=0,$E102=0,COUNTIFS(Prices!$D:$D,$X$12,Prices!$A:$A,$B102,Prices!$I:$I,$G102,Prices!$H:$H,"Product NA")&gt;0),"",(X102+(Y102*($E102/1000))))</f>
        <v>0</v>
      </c>
      <c r="AA102" s="89">
        <f t="shared" si="18"/>
        <v>0</v>
      </c>
      <c r="AB102" s="90">
        <f t="shared" si="19"/>
        <v>0</v>
      </c>
      <c r="AC102" s="90">
        <f t="shared" si="20"/>
        <v>0</v>
      </c>
      <c r="AE102" s="88">
        <f>IF(OR(COUNTIFS(Prices!$D:$D,$AE$12,Prices!$A:$A,$B102,Prices!$I:$I,$G102)=0,COUNTIFS(Prices!$D:$D,$AE$12,Prices!$A:$A,$B102,Prices!$I:$I,$G102,Prices!$G:$G,"Product NA")&gt;0),0,SUMIFS(Prices!$G:$G,Prices!$D:$D,$AE$12,Prices!$A:$A,$B102,Prices!$I:$I,$G102))</f>
        <v>6.3000000000000007</v>
      </c>
      <c r="AF102" s="88">
        <f>IF(OR(COUNTIFS(Prices!$D:$D,$AE$12,Prices!$A:$A,$B102,Prices!$I:$I,$G102)=0,COUNTIFS(Prices!$D:$D,$AE$12,Prices!$A:$A,$B102,Prices!$I:$I,$G102,Prices!$H:$H,"Product NA")&gt;0),0,SUMIFS(Prices!$H:$H,Prices!$D:$D,$AE$12,Prices!$A:$A,$B102,Prices!$I:$I,$G102))</f>
        <v>9.6000000000000014</v>
      </c>
      <c r="AG102" s="89">
        <f>IF(OR($C102=0,$E102=0,COUNTIFS(Prices!$D:$D,$AE$12,Prices!$A:$A,$B102,Prices!$I:$I,$G102,Prices!$H:$H,"Product NA")&gt;0),"",(AE102+(AF102*($E102/1000))))</f>
        <v>9.1800000000000015</v>
      </c>
      <c r="AH102" s="89">
        <f t="shared" si="21"/>
        <v>0.59670000000000012</v>
      </c>
      <c r="AI102" s="90">
        <f t="shared" si="22"/>
        <v>9.7767000000000017</v>
      </c>
      <c r="AJ102" s="90">
        <f t="shared" si="23"/>
        <v>9.7767000000000017</v>
      </c>
    </row>
    <row r="103" spans="2:36" x14ac:dyDescent="0.35">
      <c r="B103" s="87" t="s">
        <v>98</v>
      </c>
      <c r="C103" s="66">
        <v>1</v>
      </c>
      <c r="D103" s="66">
        <v>1</v>
      </c>
      <c r="E103" s="66">
        <v>300</v>
      </c>
      <c r="G103" s="75" t="str">
        <f t="shared" si="24"/>
        <v>0-500g</v>
      </c>
      <c r="I103" s="88">
        <f>IF(OR(COUNTIFS(Prices!$D:$D,$I$12,Prices!$A:$A,$B103,Prices!$I:$I,$G103)=0,COUNTIFS(Prices!$D:$D,$I$12,Prices!$A:$A,$B103,Prices!$I:$I,$G103,Prices!$G:$G,"Product NA")&gt;0),0,SUMIFS(Prices!$G:$G,Prices!$D:$D,$I$12,Prices!$A:$A,$B103,Prices!$I:$I,$G103))</f>
        <v>0.65</v>
      </c>
      <c r="J103" s="88">
        <f>IF(OR(COUNTIFS(Prices!$D:$D,$I$12,Prices!$A:$A,$B103,Prices!$I:$I,$G103)=0,COUNTIFS(Prices!$D:$D,$I$12,Prices!$A:$A,$B103,Prices!$I:$I,$G103,Prices!$H:$H,"Product NA")&gt;0),0,SUMIFS(Prices!$H:$H,Prices!$D:$D,$I$12,Prices!$A:$A,$B103,Prices!$I:$I,$G103))</f>
        <v>15.47</v>
      </c>
      <c r="K103" s="89">
        <f>IF(OR($C103=0,$E103=0,COUNTIFS(Prices!$D:$D,$I$12,Prices!$A:$A,$B103,Prices!$I:$I,$G103,Prices!$H:$H,"Product NA")&gt;0),"",(I103+(J103*($E103/1000))))</f>
        <v>5.2910000000000004</v>
      </c>
      <c r="L103" s="89">
        <f>K103*-(INDEX(VRDs!$H$3:$J$12, MATCH($I$12, VRDs!$A$3:$A$12, 0), MATCH($D103, INDEX(VRDs!$E$3:$G$12, MATCH($I$12, VRDs!$A$3:$A$12, 0), 0), 1)))</f>
        <v>0</v>
      </c>
      <c r="M103" s="89">
        <f t="shared" si="25"/>
        <v>0.34391500000000003</v>
      </c>
      <c r="N103" s="90">
        <f t="shared" si="13"/>
        <v>5.6349150000000003</v>
      </c>
      <c r="O103" s="90">
        <f t="shared" si="14"/>
        <v>5.6349150000000003</v>
      </c>
      <c r="P103" s="91"/>
      <c r="Q103" s="88">
        <f>IF(OR(COUNTIFS(Prices!$D:$D,$Q$12,Prices!$A:$A,$B103,Prices!$I:$I,$G103)=0,COUNTIFS(Prices!$D:$D,$Q$12,Prices!$A:$A,$B103,Prices!$I:$I,$G103,Prices!$G:$G,"Product NA")&gt;0),0,SUMIFS(Prices!$G:$G,Prices!$D:$D,$Q$12,Prices!$A:$A,$B103,Prices!$I:$I,$G103))</f>
        <v>0</v>
      </c>
      <c r="R103" s="88">
        <f>IF(OR(COUNTIFS(Prices!$D:$D,$Q$12,Prices!$A:$A,$B103,Prices!$I:$I,$G103)=0,COUNTIFS(Prices!$D:$D,$Q$12,Prices!$A:$A,$B103,Prices!$I:$I,$G103,Prices!$H:$H,"Product NA")&gt;0),0,SUMIFS(Prices!$H:$H,Prices!$D:$D,$Q$12,Prices!$A:$A,$B103,Prices!$I:$I,$G103))</f>
        <v>0</v>
      </c>
      <c r="S103" s="89">
        <f>IF(OR($C103=0,$E103=0,COUNTIFS(Prices!$D:$D,$Q$12,Prices!$A:$A,$B103,Prices!$I:$I,$G103,Prices!$H:$H,"Product NA")&gt;0),"",(Q103+(R103*($E103/1000))))</f>
        <v>0</v>
      </c>
      <c r="T103" s="89">
        <f t="shared" si="15"/>
        <v>0</v>
      </c>
      <c r="U103" s="90">
        <f t="shared" si="16"/>
        <v>0</v>
      </c>
      <c r="V103" s="90">
        <f t="shared" si="17"/>
        <v>0</v>
      </c>
      <c r="X103" s="88">
        <f>IF(OR(COUNTIFS(Prices!$D:$D,$X$12,Prices!$A:$A,$B103,Prices!$I:$I,$G103)=0,COUNTIFS(Prices!$D:$D,$X$12,Prices!$A:$A,$B103,Prices!$I:$I,$G103,Prices!$G:$G,"Product NA")&gt;0),0,SUMIFS(Prices!$G:$G,Prices!$D:$D,$X$12,Prices!$A:$A,$B103,Prices!$I:$I,$G103))</f>
        <v>0</v>
      </c>
      <c r="Y103" s="88">
        <f>IF(OR(COUNTIFS(Prices!$D:$D,$X$12,Prices!$A:$A,$B103,Prices!$I:$I,$G103)=0,COUNTIFS(Prices!$D:$D,$X$12,Prices!$A:$A,$B103,Prices!$I:$I,$G103,Prices!$H:$H,"Product NA")&gt;0),0,SUMIFS(Prices!$H:$H,Prices!$D:$D,$X$12,Prices!$A:$A,$B103,Prices!$I:$I,$G103))</f>
        <v>0</v>
      </c>
      <c r="Z103" s="89">
        <f>IF(OR($C103=0,$E103=0,COUNTIFS(Prices!$D:$D,$X$12,Prices!$A:$A,$B103,Prices!$I:$I,$G103,Prices!$H:$H,"Product NA")&gt;0),"",(X103+(Y103*($E103/1000))))</f>
        <v>0</v>
      </c>
      <c r="AA103" s="89">
        <f t="shared" si="18"/>
        <v>0</v>
      </c>
      <c r="AB103" s="90">
        <f t="shared" si="19"/>
        <v>0</v>
      </c>
      <c r="AC103" s="90">
        <f t="shared" si="20"/>
        <v>0</v>
      </c>
      <c r="AE103" s="88">
        <f>IF(OR(COUNTIFS(Prices!$D:$D,$AE$12,Prices!$A:$A,$B103,Prices!$I:$I,$G103)=0,COUNTIFS(Prices!$D:$D,$AE$12,Prices!$A:$A,$B103,Prices!$I:$I,$G103,Prices!$G:$G,"Product NA")&gt;0),0,SUMIFS(Prices!$G:$G,Prices!$D:$D,$AE$12,Prices!$A:$A,$B103,Prices!$I:$I,$G103))</f>
        <v>6.3000000000000007</v>
      </c>
      <c r="AF103" s="88">
        <f>IF(OR(COUNTIFS(Prices!$D:$D,$AE$12,Prices!$A:$A,$B103,Prices!$I:$I,$G103)=0,COUNTIFS(Prices!$D:$D,$AE$12,Prices!$A:$A,$B103,Prices!$I:$I,$G103,Prices!$H:$H,"Product NA")&gt;0),0,SUMIFS(Prices!$H:$H,Prices!$D:$D,$AE$12,Prices!$A:$A,$B103,Prices!$I:$I,$G103))</f>
        <v>9.6000000000000014</v>
      </c>
      <c r="AG103" s="89">
        <f>IF(OR($C103=0,$E103=0,COUNTIFS(Prices!$D:$D,$AE$12,Prices!$A:$A,$B103,Prices!$I:$I,$G103,Prices!$H:$H,"Product NA")&gt;0),"",(AE103+(AF103*($E103/1000))))</f>
        <v>9.1800000000000015</v>
      </c>
      <c r="AH103" s="89">
        <f t="shared" si="21"/>
        <v>0.59670000000000012</v>
      </c>
      <c r="AI103" s="90">
        <f t="shared" si="22"/>
        <v>9.7767000000000017</v>
      </c>
      <c r="AJ103" s="90">
        <f t="shared" si="23"/>
        <v>9.7767000000000017</v>
      </c>
    </row>
    <row r="104" spans="2:36" x14ac:dyDescent="0.35">
      <c r="B104" s="87" t="s">
        <v>99</v>
      </c>
      <c r="C104" s="66">
        <v>1</v>
      </c>
      <c r="D104" s="66">
        <v>1</v>
      </c>
      <c r="E104" s="66">
        <v>300</v>
      </c>
      <c r="G104" s="75" t="str">
        <f t="shared" si="24"/>
        <v>0-500g</v>
      </c>
      <c r="I104" s="88">
        <f>IF(OR(COUNTIFS(Prices!$D:$D,$I$12,Prices!$A:$A,$B104,Prices!$I:$I,$G104)=0,COUNTIFS(Prices!$D:$D,$I$12,Prices!$A:$A,$B104,Prices!$I:$I,$G104,Prices!$G:$G,"Product NA")&gt;0),0,SUMIFS(Prices!$G:$G,Prices!$D:$D,$I$12,Prices!$A:$A,$B104,Prices!$I:$I,$G104))</f>
        <v>0.43</v>
      </c>
      <c r="J104" s="88">
        <f>IF(OR(COUNTIFS(Prices!$D:$D,$I$12,Prices!$A:$A,$B104,Prices!$I:$I,$G104)=0,COUNTIFS(Prices!$D:$D,$I$12,Prices!$A:$A,$B104,Prices!$I:$I,$G104,Prices!$H:$H,"Product NA")&gt;0),0,SUMIFS(Prices!$H:$H,Prices!$D:$D,$I$12,Prices!$A:$A,$B104,Prices!$I:$I,$G104))</f>
        <v>15.88</v>
      </c>
      <c r="K104" s="89">
        <f>IF(OR($C104=0,$E104=0,COUNTIFS(Prices!$D:$D,$I$12,Prices!$A:$A,$B104,Prices!$I:$I,$G104,Prices!$H:$H,"Product NA")&gt;0),"",(I104+(J104*($E104/1000))))</f>
        <v>5.194</v>
      </c>
      <c r="L104" s="89">
        <f>K104*-(INDEX(VRDs!$H$3:$J$12, MATCH($I$12, VRDs!$A$3:$A$12, 0), MATCH($D104, INDEX(VRDs!$E$3:$G$12, MATCH($I$12, VRDs!$A$3:$A$12, 0), 0), 1)))</f>
        <v>0</v>
      </c>
      <c r="M104" s="89">
        <f t="shared" si="25"/>
        <v>0.33761000000000002</v>
      </c>
      <c r="N104" s="90">
        <f t="shared" si="13"/>
        <v>5.5316099999999997</v>
      </c>
      <c r="O104" s="90">
        <f t="shared" si="14"/>
        <v>5.5316099999999997</v>
      </c>
      <c r="P104" s="91"/>
      <c r="Q104" s="88">
        <f>IF(OR(COUNTIFS(Prices!$D:$D,$Q$12,Prices!$A:$A,$B104,Prices!$I:$I,$G104)=0,COUNTIFS(Prices!$D:$D,$Q$12,Prices!$A:$A,$B104,Prices!$I:$I,$G104,Prices!$G:$G,"Product NA")&gt;0),0,SUMIFS(Prices!$G:$G,Prices!$D:$D,$Q$12,Prices!$A:$A,$B104,Prices!$I:$I,$G104))</f>
        <v>0</v>
      </c>
      <c r="R104" s="88">
        <f>IF(OR(COUNTIFS(Prices!$D:$D,$Q$12,Prices!$A:$A,$B104,Prices!$I:$I,$G104)=0,COUNTIFS(Prices!$D:$D,$Q$12,Prices!$A:$A,$B104,Prices!$I:$I,$G104,Prices!$H:$H,"Product NA")&gt;0),0,SUMIFS(Prices!$H:$H,Prices!$D:$D,$Q$12,Prices!$A:$A,$B104,Prices!$I:$I,$G104))</f>
        <v>0</v>
      </c>
      <c r="S104" s="89">
        <f>IF(OR($C104=0,$E104=0,COUNTIFS(Prices!$D:$D,$Q$12,Prices!$A:$A,$B104,Prices!$I:$I,$G104,Prices!$H:$H,"Product NA")&gt;0),"",(Q104+(R104*($E104/1000))))</f>
        <v>0</v>
      </c>
      <c r="T104" s="89">
        <f t="shared" si="15"/>
        <v>0</v>
      </c>
      <c r="U104" s="90">
        <f t="shared" si="16"/>
        <v>0</v>
      </c>
      <c r="V104" s="90">
        <f t="shared" si="17"/>
        <v>0</v>
      </c>
      <c r="X104" s="88">
        <f>IF(OR(COUNTIFS(Prices!$D:$D,$X$12,Prices!$A:$A,$B104,Prices!$I:$I,$G104)=0,COUNTIFS(Prices!$D:$D,$X$12,Prices!$A:$A,$B104,Prices!$I:$I,$G104,Prices!$G:$G,"Product NA")&gt;0),0,SUMIFS(Prices!$G:$G,Prices!$D:$D,$X$12,Prices!$A:$A,$B104,Prices!$I:$I,$G104))</f>
        <v>0</v>
      </c>
      <c r="Y104" s="88">
        <f>IF(OR(COUNTIFS(Prices!$D:$D,$X$12,Prices!$A:$A,$B104,Prices!$I:$I,$G104)=0,COUNTIFS(Prices!$D:$D,$X$12,Prices!$A:$A,$B104,Prices!$I:$I,$G104,Prices!$H:$H,"Product NA")&gt;0),0,SUMIFS(Prices!$H:$H,Prices!$D:$D,$X$12,Prices!$A:$A,$B104,Prices!$I:$I,$G104))</f>
        <v>0</v>
      </c>
      <c r="Z104" s="89">
        <f>IF(OR($C104=0,$E104=0,COUNTIFS(Prices!$D:$D,$X$12,Prices!$A:$A,$B104,Prices!$I:$I,$G104,Prices!$H:$H,"Product NA")&gt;0),"",(X104+(Y104*($E104/1000))))</f>
        <v>0</v>
      </c>
      <c r="AA104" s="89">
        <f t="shared" si="18"/>
        <v>0</v>
      </c>
      <c r="AB104" s="90">
        <f t="shared" si="19"/>
        <v>0</v>
      </c>
      <c r="AC104" s="90">
        <f t="shared" si="20"/>
        <v>0</v>
      </c>
      <c r="AE104" s="88">
        <f>IF(OR(COUNTIFS(Prices!$D:$D,$AE$12,Prices!$A:$A,$B104,Prices!$I:$I,$G104)=0,COUNTIFS(Prices!$D:$D,$AE$12,Prices!$A:$A,$B104,Prices!$I:$I,$G104,Prices!$G:$G,"Product NA")&gt;0),0,SUMIFS(Prices!$G:$G,Prices!$D:$D,$AE$12,Prices!$A:$A,$B104,Prices!$I:$I,$G104))</f>
        <v>6.3000000000000007</v>
      </c>
      <c r="AF104" s="88">
        <f>IF(OR(COUNTIFS(Prices!$D:$D,$AE$12,Prices!$A:$A,$B104,Prices!$I:$I,$G104)=0,COUNTIFS(Prices!$D:$D,$AE$12,Prices!$A:$A,$B104,Prices!$I:$I,$G104,Prices!$H:$H,"Product NA")&gt;0),0,SUMIFS(Prices!$H:$H,Prices!$D:$D,$AE$12,Prices!$A:$A,$B104,Prices!$I:$I,$G104))</f>
        <v>9.6000000000000014</v>
      </c>
      <c r="AG104" s="89">
        <f>IF(OR($C104=0,$E104=0,COUNTIFS(Prices!$D:$D,$AE$12,Prices!$A:$A,$B104,Prices!$I:$I,$G104,Prices!$H:$H,"Product NA")&gt;0),"",(AE104+(AF104*($E104/1000))))</f>
        <v>9.1800000000000015</v>
      </c>
      <c r="AH104" s="89">
        <f t="shared" si="21"/>
        <v>0.59670000000000012</v>
      </c>
      <c r="AI104" s="90">
        <f t="shared" si="22"/>
        <v>9.7767000000000017</v>
      </c>
      <c r="AJ104" s="90">
        <f t="shared" si="23"/>
        <v>9.7767000000000017</v>
      </c>
    </row>
    <row r="105" spans="2:36" x14ac:dyDescent="0.35">
      <c r="B105" s="87" t="s">
        <v>100</v>
      </c>
      <c r="C105" s="66">
        <v>1</v>
      </c>
      <c r="D105" s="66">
        <v>1</v>
      </c>
      <c r="E105" s="66">
        <v>300</v>
      </c>
      <c r="G105" s="75" t="str">
        <f t="shared" si="24"/>
        <v>0-500g</v>
      </c>
      <c r="I105" s="88">
        <f>IF(OR(COUNTIFS(Prices!$D:$D,$I$12,Prices!$A:$A,$B105,Prices!$I:$I,$G105)=0,COUNTIFS(Prices!$D:$D,$I$12,Prices!$A:$A,$B105,Prices!$I:$I,$G105,Prices!$G:$G,"Product NA")&gt;0),0,SUMIFS(Prices!$G:$G,Prices!$D:$D,$I$12,Prices!$A:$A,$B105,Prices!$I:$I,$G105))</f>
        <v>0.43</v>
      </c>
      <c r="J105" s="88">
        <f>IF(OR(COUNTIFS(Prices!$D:$D,$I$12,Prices!$A:$A,$B105,Prices!$I:$I,$G105)=0,COUNTIFS(Prices!$D:$D,$I$12,Prices!$A:$A,$B105,Prices!$I:$I,$G105,Prices!$H:$H,"Product NA")&gt;0),0,SUMIFS(Prices!$H:$H,Prices!$D:$D,$I$12,Prices!$A:$A,$B105,Prices!$I:$I,$G105))</f>
        <v>15.88</v>
      </c>
      <c r="K105" s="89">
        <f>IF(OR($C105=0,$E105=0,COUNTIFS(Prices!$D:$D,$I$12,Prices!$A:$A,$B105,Prices!$I:$I,$G105,Prices!$H:$H,"Product NA")&gt;0),"",(I105+(J105*($E105/1000))))</f>
        <v>5.194</v>
      </c>
      <c r="L105" s="89">
        <f>K105*-(INDEX(VRDs!$H$3:$J$12, MATCH($I$12, VRDs!$A$3:$A$12, 0), MATCH($D105, INDEX(VRDs!$E$3:$G$12, MATCH($I$12, VRDs!$A$3:$A$12, 0), 0), 1)))</f>
        <v>0</v>
      </c>
      <c r="M105" s="89">
        <f t="shared" si="25"/>
        <v>0.33761000000000002</v>
      </c>
      <c r="N105" s="90">
        <f t="shared" si="13"/>
        <v>5.5316099999999997</v>
      </c>
      <c r="O105" s="90">
        <f t="shared" si="14"/>
        <v>5.5316099999999997</v>
      </c>
      <c r="P105" s="91"/>
      <c r="Q105" s="88">
        <f>IF(OR(COUNTIFS(Prices!$D:$D,$Q$12,Prices!$A:$A,$B105,Prices!$I:$I,$G105)=0,COUNTIFS(Prices!$D:$D,$Q$12,Prices!$A:$A,$B105,Prices!$I:$I,$G105,Prices!$G:$G,"Product NA")&gt;0),0,SUMIFS(Prices!$G:$G,Prices!$D:$D,$Q$12,Prices!$A:$A,$B105,Prices!$I:$I,$G105))</f>
        <v>0</v>
      </c>
      <c r="R105" s="88">
        <f>IF(OR(COUNTIFS(Prices!$D:$D,$Q$12,Prices!$A:$A,$B105,Prices!$I:$I,$G105)=0,COUNTIFS(Prices!$D:$D,$Q$12,Prices!$A:$A,$B105,Prices!$I:$I,$G105,Prices!$H:$H,"Product NA")&gt;0),0,SUMIFS(Prices!$H:$H,Prices!$D:$D,$Q$12,Prices!$A:$A,$B105,Prices!$I:$I,$G105))</f>
        <v>0</v>
      </c>
      <c r="S105" s="89">
        <f>IF(OR($C105=0,$E105=0,COUNTIFS(Prices!$D:$D,$Q$12,Prices!$A:$A,$B105,Prices!$I:$I,$G105,Prices!$H:$H,"Product NA")&gt;0),"",(Q105+(R105*($E105/1000))))</f>
        <v>0</v>
      </c>
      <c r="T105" s="89">
        <f t="shared" si="15"/>
        <v>0</v>
      </c>
      <c r="U105" s="90">
        <f t="shared" si="16"/>
        <v>0</v>
      </c>
      <c r="V105" s="90">
        <f t="shared" si="17"/>
        <v>0</v>
      </c>
      <c r="X105" s="88">
        <f>IF(OR(COUNTIFS(Prices!$D:$D,$X$12,Prices!$A:$A,$B105,Prices!$I:$I,$G105)=0,COUNTIFS(Prices!$D:$D,$X$12,Prices!$A:$A,$B105,Prices!$I:$I,$G105,Prices!$G:$G,"Product NA")&gt;0),0,SUMIFS(Prices!$G:$G,Prices!$D:$D,$X$12,Prices!$A:$A,$B105,Prices!$I:$I,$G105))</f>
        <v>0</v>
      </c>
      <c r="Y105" s="88">
        <f>IF(OR(COUNTIFS(Prices!$D:$D,$X$12,Prices!$A:$A,$B105,Prices!$I:$I,$G105)=0,COUNTIFS(Prices!$D:$D,$X$12,Prices!$A:$A,$B105,Prices!$I:$I,$G105,Prices!$H:$H,"Product NA")&gt;0),0,SUMIFS(Prices!$H:$H,Prices!$D:$D,$X$12,Prices!$A:$A,$B105,Prices!$I:$I,$G105))</f>
        <v>0</v>
      </c>
      <c r="Z105" s="89">
        <f>IF(OR($C105=0,$E105=0,COUNTIFS(Prices!$D:$D,$X$12,Prices!$A:$A,$B105,Prices!$I:$I,$G105,Prices!$H:$H,"Product NA")&gt;0),"",(X105+(Y105*($E105/1000))))</f>
        <v>0</v>
      </c>
      <c r="AA105" s="89">
        <f t="shared" si="18"/>
        <v>0</v>
      </c>
      <c r="AB105" s="90">
        <f t="shared" si="19"/>
        <v>0</v>
      </c>
      <c r="AC105" s="90">
        <f t="shared" si="20"/>
        <v>0</v>
      </c>
      <c r="AE105" s="88">
        <f>IF(OR(COUNTIFS(Prices!$D:$D,$AE$12,Prices!$A:$A,$B105,Prices!$I:$I,$G105)=0,COUNTIFS(Prices!$D:$D,$AE$12,Prices!$A:$A,$B105,Prices!$I:$I,$G105,Prices!$G:$G,"Product NA")&gt;0),0,SUMIFS(Prices!$G:$G,Prices!$D:$D,$AE$12,Prices!$A:$A,$B105,Prices!$I:$I,$G105))</f>
        <v>6.3000000000000007</v>
      </c>
      <c r="AF105" s="88">
        <f>IF(OR(COUNTIFS(Prices!$D:$D,$AE$12,Prices!$A:$A,$B105,Prices!$I:$I,$G105)=0,COUNTIFS(Prices!$D:$D,$AE$12,Prices!$A:$A,$B105,Prices!$I:$I,$G105,Prices!$H:$H,"Product NA")&gt;0),0,SUMIFS(Prices!$H:$H,Prices!$D:$D,$AE$12,Prices!$A:$A,$B105,Prices!$I:$I,$G105))</f>
        <v>9.6000000000000014</v>
      </c>
      <c r="AG105" s="89">
        <f>IF(OR($C105=0,$E105=0,COUNTIFS(Prices!$D:$D,$AE$12,Prices!$A:$A,$B105,Prices!$I:$I,$G105,Prices!$H:$H,"Product NA")&gt;0),"",(AE105+(AF105*($E105/1000))))</f>
        <v>9.1800000000000015</v>
      </c>
      <c r="AH105" s="89">
        <f t="shared" si="21"/>
        <v>0.59670000000000012</v>
      </c>
      <c r="AI105" s="90">
        <f t="shared" si="22"/>
        <v>9.7767000000000017</v>
      </c>
      <c r="AJ105" s="90">
        <f t="shared" si="23"/>
        <v>9.7767000000000017</v>
      </c>
    </row>
    <row r="106" spans="2:36" x14ac:dyDescent="0.35">
      <c r="B106" s="87" t="s">
        <v>101</v>
      </c>
      <c r="C106" s="66">
        <v>1</v>
      </c>
      <c r="D106" s="66">
        <v>1</v>
      </c>
      <c r="E106" s="66">
        <v>300</v>
      </c>
      <c r="G106" s="75" t="str">
        <f t="shared" si="24"/>
        <v>0-500g</v>
      </c>
      <c r="I106" s="88">
        <f>IF(OR(COUNTIFS(Prices!$D:$D,$I$12,Prices!$A:$A,$B106,Prices!$I:$I,$G106)=0,COUNTIFS(Prices!$D:$D,$I$12,Prices!$A:$A,$B106,Prices!$I:$I,$G106,Prices!$G:$G,"Product NA")&gt;0),0,SUMIFS(Prices!$G:$G,Prices!$D:$D,$I$12,Prices!$A:$A,$B106,Prices!$I:$I,$G106))</f>
        <v>0.43</v>
      </c>
      <c r="J106" s="88">
        <f>IF(OR(COUNTIFS(Prices!$D:$D,$I$12,Prices!$A:$A,$B106,Prices!$I:$I,$G106)=0,COUNTIFS(Prices!$D:$D,$I$12,Prices!$A:$A,$B106,Prices!$I:$I,$G106,Prices!$H:$H,"Product NA")&gt;0),0,SUMIFS(Prices!$H:$H,Prices!$D:$D,$I$12,Prices!$A:$A,$B106,Prices!$I:$I,$G106))</f>
        <v>15.88</v>
      </c>
      <c r="K106" s="89">
        <f>IF(OR($C106=0,$E106=0,COUNTIFS(Prices!$D:$D,$I$12,Prices!$A:$A,$B106,Prices!$I:$I,$G106,Prices!$H:$H,"Product NA")&gt;0),"",(I106+(J106*($E106/1000))))</f>
        <v>5.194</v>
      </c>
      <c r="L106" s="89">
        <f>K106*-(INDEX(VRDs!$H$3:$J$12, MATCH($I$12, VRDs!$A$3:$A$12, 0), MATCH($D106, INDEX(VRDs!$E$3:$G$12, MATCH($I$12, VRDs!$A$3:$A$12, 0), 0), 1)))</f>
        <v>0</v>
      </c>
      <c r="M106" s="89">
        <f t="shared" si="25"/>
        <v>0.33761000000000002</v>
      </c>
      <c r="N106" s="90">
        <f t="shared" si="13"/>
        <v>5.5316099999999997</v>
      </c>
      <c r="O106" s="90">
        <f t="shared" si="14"/>
        <v>5.5316099999999997</v>
      </c>
      <c r="P106" s="91"/>
      <c r="Q106" s="88">
        <f>IF(OR(COUNTIFS(Prices!$D:$D,$Q$12,Prices!$A:$A,$B106,Prices!$I:$I,$G106)=0,COUNTIFS(Prices!$D:$D,$Q$12,Prices!$A:$A,$B106,Prices!$I:$I,$G106,Prices!$G:$G,"Product NA")&gt;0),0,SUMIFS(Prices!$G:$G,Prices!$D:$D,$Q$12,Prices!$A:$A,$B106,Prices!$I:$I,$G106))</f>
        <v>0</v>
      </c>
      <c r="R106" s="88">
        <f>IF(OR(COUNTIFS(Prices!$D:$D,$Q$12,Prices!$A:$A,$B106,Prices!$I:$I,$G106)=0,COUNTIFS(Prices!$D:$D,$Q$12,Prices!$A:$A,$B106,Prices!$I:$I,$G106,Prices!$H:$H,"Product NA")&gt;0),0,SUMIFS(Prices!$H:$H,Prices!$D:$D,$Q$12,Prices!$A:$A,$B106,Prices!$I:$I,$G106))</f>
        <v>0</v>
      </c>
      <c r="S106" s="89">
        <f>IF(OR($C106=0,$E106=0,COUNTIFS(Prices!$D:$D,$Q$12,Prices!$A:$A,$B106,Prices!$I:$I,$G106,Prices!$H:$H,"Product NA")&gt;0),"",(Q106+(R106*($E106/1000))))</f>
        <v>0</v>
      </c>
      <c r="T106" s="89">
        <f t="shared" si="15"/>
        <v>0</v>
      </c>
      <c r="U106" s="90">
        <f t="shared" si="16"/>
        <v>0</v>
      </c>
      <c r="V106" s="90">
        <f t="shared" si="17"/>
        <v>0</v>
      </c>
      <c r="X106" s="88">
        <f>IF(OR(COUNTIFS(Prices!$D:$D,$X$12,Prices!$A:$A,$B106,Prices!$I:$I,$G106)=0,COUNTIFS(Prices!$D:$D,$X$12,Prices!$A:$A,$B106,Prices!$I:$I,$G106,Prices!$G:$G,"Product NA")&gt;0),0,SUMIFS(Prices!$G:$G,Prices!$D:$D,$X$12,Prices!$A:$A,$B106,Prices!$I:$I,$G106))</f>
        <v>0</v>
      </c>
      <c r="Y106" s="88">
        <f>IF(OR(COUNTIFS(Prices!$D:$D,$X$12,Prices!$A:$A,$B106,Prices!$I:$I,$G106)=0,COUNTIFS(Prices!$D:$D,$X$12,Prices!$A:$A,$B106,Prices!$I:$I,$G106,Prices!$H:$H,"Product NA")&gt;0),0,SUMIFS(Prices!$H:$H,Prices!$D:$D,$X$12,Prices!$A:$A,$B106,Prices!$I:$I,$G106))</f>
        <v>0</v>
      </c>
      <c r="Z106" s="89">
        <f>IF(OR($C106=0,$E106=0,COUNTIFS(Prices!$D:$D,$X$12,Prices!$A:$A,$B106,Prices!$I:$I,$G106,Prices!$H:$H,"Product NA")&gt;0),"",(X106+(Y106*($E106/1000))))</f>
        <v>0</v>
      </c>
      <c r="AA106" s="89">
        <f t="shared" si="18"/>
        <v>0</v>
      </c>
      <c r="AB106" s="90">
        <f t="shared" si="19"/>
        <v>0</v>
      </c>
      <c r="AC106" s="90">
        <f t="shared" si="20"/>
        <v>0</v>
      </c>
      <c r="AE106" s="88">
        <f>IF(OR(COUNTIFS(Prices!$D:$D,$AE$12,Prices!$A:$A,$B106,Prices!$I:$I,$G106)=0,COUNTIFS(Prices!$D:$D,$AE$12,Prices!$A:$A,$B106,Prices!$I:$I,$G106,Prices!$G:$G,"Product NA")&gt;0),0,SUMIFS(Prices!$G:$G,Prices!$D:$D,$AE$12,Prices!$A:$A,$B106,Prices!$I:$I,$G106))</f>
        <v>6.3000000000000007</v>
      </c>
      <c r="AF106" s="88">
        <f>IF(OR(COUNTIFS(Prices!$D:$D,$AE$12,Prices!$A:$A,$B106,Prices!$I:$I,$G106)=0,COUNTIFS(Prices!$D:$D,$AE$12,Prices!$A:$A,$B106,Prices!$I:$I,$G106,Prices!$H:$H,"Product NA")&gt;0),0,SUMIFS(Prices!$H:$H,Prices!$D:$D,$AE$12,Prices!$A:$A,$B106,Prices!$I:$I,$G106))</f>
        <v>9.6000000000000014</v>
      </c>
      <c r="AG106" s="89">
        <f>IF(OR($C106=0,$E106=0,COUNTIFS(Prices!$D:$D,$AE$12,Prices!$A:$A,$B106,Prices!$I:$I,$G106,Prices!$H:$H,"Product NA")&gt;0),"",(AE106+(AF106*($E106/1000))))</f>
        <v>9.1800000000000015</v>
      </c>
      <c r="AH106" s="89">
        <f t="shared" si="21"/>
        <v>0.59670000000000012</v>
      </c>
      <c r="AI106" s="90">
        <f t="shared" si="22"/>
        <v>9.7767000000000017</v>
      </c>
      <c r="AJ106" s="90">
        <f t="shared" si="23"/>
        <v>9.7767000000000017</v>
      </c>
    </row>
    <row r="107" spans="2:36" x14ac:dyDescent="0.35">
      <c r="B107" s="87" t="s">
        <v>102</v>
      </c>
      <c r="C107" s="66">
        <v>1</v>
      </c>
      <c r="D107" s="66">
        <v>1</v>
      </c>
      <c r="E107" s="66">
        <v>300</v>
      </c>
      <c r="G107" s="75" t="str">
        <f t="shared" si="24"/>
        <v>0-500g</v>
      </c>
      <c r="I107" s="88">
        <f>IF(OR(COUNTIFS(Prices!$D:$D,$I$12,Prices!$A:$A,$B107,Prices!$I:$I,$G107)=0,COUNTIFS(Prices!$D:$D,$I$12,Prices!$A:$A,$B107,Prices!$I:$I,$G107,Prices!$G:$G,"Product NA")&gt;0),0,SUMIFS(Prices!$G:$G,Prices!$D:$D,$I$12,Prices!$A:$A,$B107,Prices!$I:$I,$G107))</f>
        <v>0.68</v>
      </c>
      <c r="J107" s="88">
        <f>IF(OR(COUNTIFS(Prices!$D:$D,$I$12,Prices!$A:$A,$B107,Prices!$I:$I,$G107)=0,COUNTIFS(Prices!$D:$D,$I$12,Prices!$A:$A,$B107,Prices!$I:$I,$G107,Prices!$H:$H,"Product NA")&gt;0),0,SUMIFS(Prices!$H:$H,Prices!$D:$D,$I$12,Prices!$A:$A,$B107,Prices!$I:$I,$G107))</f>
        <v>5.2</v>
      </c>
      <c r="K107" s="89">
        <f>IF(OR($C107=0,$E107=0,COUNTIFS(Prices!$D:$D,$I$12,Prices!$A:$A,$B107,Prices!$I:$I,$G107,Prices!$H:$H,"Product NA")&gt;0),"",(I107+(J107*($E107/1000))))</f>
        <v>2.2400000000000002</v>
      </c>
      <c r="L107" s="89">
        <f>K107*-(INDEX(VRDs!$H$3:$J$12, MATCH($I$12, VRDs!$A$3:$A$12, 0), MATCH($D107, INDEX(VRDs!$E$3:$G$12, MATCH($I$12, VRDs!$A$3:$A$12, 0), 0), 1)))</f>
        <v>0</v>
      </c>
      <c r="M107" s="89">
        <f t="shared" si="25"/>
        <v>0.14560000000000001</v>
      </c>
      <c r="N107" s="90">
        <f t="shared" si="13"/>
        <v>2.3856000000000002</v>
      </c>
      <c r="O107" s="90">
        <f t="shared" si="14"/>
        <v>2.3856000000000002</v>
      </c>
      <c r="P107" s="91"/>
      <c r="Q107" s="88">
        <f>IF(OR(COUNTIFS(Prices!$D:$D,$Q$12,Prices!$A:$A,$B107,Prices!$I:$I,$G107)=0,COUNTIFS(Prices!$D:$D,$Q$12,Prices!$A:$A,$B107,Prices!$I:$I,$G107,Prices!$G:$G,"Product NA")&gt;0),0,SUMIFS(Prices!$G:$G,Prices!$D:$D,$Q$12,Prices!$A:$A,$B107,Prices!$I:$I,$G107))</f>
        <v>5.95</v>
      </c>
      <c r="R107" s="88">
        <f>IF(OR(COUNTIFS(Prices!$D:$D,$Q$12,Prices!$A:$A,$B107,Prices!$I:$I,$G107)=0,COUNTIFS(Prices!$D:$D,$Q$12,Prices!$A:$A,$B107,Prices!$I:$I,$G107,Prices!$H:$H,"Product NA")&gt;0),0,SUMIFS(Prices!$H:$H,Prices!$D:$D,$Q$12,Prices!$A:$A,$B107,Prices!$I:$I,$G107))</f>
        <v>3.45</v>
      </c>
      <c r="S107" s="89">
        <f>IF(OR($C107=0,$E107=0,COUNTIFS(Prices!$D:$D,$Q$12,Prices!$A:$A,$B107,Prices!$I:$I,$G107,Prices!$H:$H,"Product NA")&gt;0),"",(Q107+(R107*($E107/1000))))</f>
        <v>6.9850000000000003</v>
      </c>
      <c r="T107" s="89">
        <f t="shared" si="15"/>
        <v>0.45402500000000001</v>
      </c>
      <c r="U107" s="90">
        <f t="shared" si="16"/>
        <v>7.439025</v>
      </c>
      <c r="V107" s="90">
        <f t="shared" si="17"/>
        <v>7.439025</v>
      </c>
      <c r="X107" s="88">
        <f>IF(OR(COUNTIFS(Prices!$D:$D,$X$12,Prices!$A:$A,$B107,Prices!$I:$I,$G107)=0,COUNTIFS(Prices!$D:$D,$X$12,Prices!$A:$A,$B107,Prices!$I:$I,$G107,Prices!$G:$G,"Product NA")&gt;0),0,SUMIFS(Prices!$G:$G,Prices!$D:$D,$X$12,Prices!$A:$A,$B107,Prices!$I:$I,$G107))</f>
        <v>6.7</v>
      </c>
      <c r="Y107" s="88">
        <f>IF(OR(COUNTIFS(Prices!$D:$D,$X$12,Prices!$A:$A,$B107,Prices!$I:$I,$G107)=0,COUNTIFS(Prices!$D:$D,$X$12,Prices!$A:$A,$B107,Prices!$I:$I,$G107,Prices!$H:$H,"Product NA")&gt;0),0,SUMIFS(Prices!$H:$H,Prices!$D:$D,$X$12,Prices!$A:$A,$B107,Prices!$I:$I,$G107))</f>
        <v>4</v>
      </c>
      <c r="Z107" s="89">
        <f>IF(OR($C107=0,$E107=0,COUNTIFS(Prices!$D:$D,$X$12,Prices!$A:$A,$B107,Prices!$I:$I,$G107,Prices!$H:$H,"Product NA")&gt;0),"",(X107+(Y107*($E107/1000))))</f>
        <v>7.9</v>
      </c>
      <c r="AA107" s="89">
        <f t="shared" si="18"/>
        <v>0.51350000000000007</v>
      </c>
      <c r="AB107" s="90">
        <f t="shared" si="19"/>
        <v>8.4135000000000009</v>
      </c>
      <c r="AC107" s="90">
        <f t="shared" si="20"/>
        <v>8.4135000000000009</v>
      </c>
      <c r="AE107" s="88">
        <f>IF(OR(COUNTIFS(Prices!$D:$D,$AE$12,Prices!$A:$A,$B107,Prices!$I:$I,$G107)=0,COUNTIFS(Prices!$D:$D,$AE$12,Prices!$A:$A,$B107,Prices!$I:$I,$G107,Prices!$G:$G,"Product NA")&gt;0),0,SUMIFS(Prices!$G:$G,Prices!$D:$D,$AE$12,Prices!$A:$A,$B107,Prices!$I:$I,$G107))</f>
        <v>0</v>
      </c>
      <c r="AF107" s="88">
        <f>IF(OR(COUNTIFS(Prices!$D:$D,$AE$12,Prices!$A:$A,$B107,Prices!$I:$I,$G107)=0,COUNTIFS(Prices!$D:$D,$AE$12,Prices!$A:$A,$B107,Prices!$I:$I,$G107,Prices!$H:$H,"Product NA")&gt;0),0,SUMIFS(Prices!$H:$H,Prices!$D:$D,$AE$12,Prices!$A:$A,$B107,Prices!$I:$I,$G107))</f>
        <v>0</v>
      </c>
      <c r="AG107" s="89">
        <f>IF(OR($C107=0,$E107=0,COUNTIFS(Prices!$D:$D,$AE$12,Prices!$A:$A,$B107,Prices!$I:$I,$G107,Prices!$H:$H,"Product NA")&gt;0),"",(AE107+(AF107*($E107/1000))))</f>
        <v>0</v>
      </c>
      <c r="AH107" s="89">
        <f t="shared" si="21"/>
        <v>0</v>
      </c>
      <c r="AI107" s="90">
        <f t="shared" si="22"/>
        <v>0</v>
      </c>
      <c r="AJ107" s="90">
        <f t="shared" si="23"/>
        <v>0</v>
      </c>
    </row>
    <row r="108" spans="2:36" x14ac:dyDescent="0.35">
      <c r="B108" s="87" t="s">
        <v>103</v>
      </c>
      <c r="C108" s="66">
        <v>1</v>
      </c>
      <c r="D108" s="66">
        <v>1</v>
      </c>
      <c r="E108" s="66">
        <v>300</v>
      </c>
      <c r="G108" s="75" t="str">
        <f t="shared" si="24"/>
        <v>0-500g</v>
      </c>
      <c r="I108" s="88">
        <f>IF(OR(COUNTIFS(Prices!$D:$D,$I$12,Prices!$A:$A,$B108,Prices!$I:$I,$G108)=0,COUNTIFS(Prices!$D:$D,$I$12,Prices!$A:$A,$B108,Prices!$I:$I,$G108,Prices!$G:$G,"Product NA")&gt;0),0,SUMIFS(Prices!$G:$G,Prices!$D:$D,$I$12,Prices!$A:$A,$B108,Prices!$I:$I,$G108))</f>
        <v>0.74</v>
      </c>
      <c r="J108" s="88">
        <f>IF(OR(COUNTIFS(Prices!$D:$D,$I$12,Prices!$A:$A,$B108,Prices!$I:$I,$G108)=0,COUNTIFS(Prices!$D:$D,$I$12,Prices!$A:$A,$B108,Prices!$I:$I,$G108,Prices!$H:$H,"Product NA")&gt;0),0,SUMIFS(Prices!$H:$H,Prices!$D:$D,$I$12,Prices!$A:$A,$B108,Prices!$I:$I,$G108))</f>
        <v>5.65</v>
      </c>
      <c r="K108" s="89">
        <f>IF(OR($C108=0,$E108=0,COUNTIFS(Prices!$D:$D,$I$12,Prices!$A:$A,$B108,Prices!$I:$I,$G108,Prices!$H:$H,"Product NA")&gt;0),"",(I108+(J108*($E108/1000))))</f>
        <v>2.4350000000000001</v>
      </c>
      <c r="L108" s="89">
        <f>K108*-(INDEX(VRDs!$H$3:$J$12, MATCH($I$12, VRDs!$A$3:$A$12, 0), MATCH($D108, INDEX(VRDs!$E$3:$G$12, MATCH($I$12, VRDs!$A$3:$A$12, 0), 0), 1)))</f>
        <v>0</v>
      </c>
      <c r="M108" s="89">
        <f t="shared" si="25"/>
        <v>0.158275</v>
      </c>
      <c r="N108" s="90">
        <f t="shared" si="13"/>
        <v>2.5932750000000002</v>
      </c>
      <c r="O108" s="90">
        <f t="shared" si="14"/>
        <v>2.5932750000000002</v>
      </c>
      <c r="P108" s="91"/>
      <c r="Q108" s="88">
        <f>IF(OR(COUNTIFS(Prices!$D:$D,$Q$12,Prices!$A:$A,$B108,Prices!$I:$I,$G108)=0,COUNTIFS(Prices!$D:$D,$Q$12,Prices!$A:$A,$B108,Prices!$I:$I,$G108,Prices!$G:$G,"Product NA")&gt;0),0,SUMIFS(Prices!$G:$G,Prices!$D:$D,$Q$12,Prices!$A:$A,$B108,Prices!$I:$I,$G108))</f>
        <v>5.7</v>
      </c>
      <c r="R108" s="88">
        <f>IF(OR(COUNTIFS(Prices!$D:$D,$Q$12,Prices!$A:$A,$B108,Prices!$I:$I,$G108)=0,COUNTIFS(Prices!$D:$D,$Q$12,Prices!$A:$A,$B108,Prices!$I:$I,$G108,Prices!$H:$H,"Product NA")&gt;0),0,SUMIFS(Prices!$H:$H,Prices!$D:$D,$Q$12,Prices!$A:$A,$B108,Prices!$I:$I,$G108))</f>
        <v>4.05</v>
      </c>
      <c r="S108" s="89">
        <f>IF(OR($C108=0,$E108=0,COUNTIFS(Prices!$D:$D,$Q$12,Prices!$A:$A,$B108,Prices!$I:$I,$G108,Prices!$H:$H,"Product NA")&gt;0),"",(Q108+(R108*($E108/1000))))</f>
        <v>6.915</v>
      </c>
      <c r="T108" s="89">
        <f t="shared" si="15"/>
        <v>0.44947500000000001</v>
      </c>
      <c r="U108" s="90">
        <f t="shared" si="16"/>
        <v>7.3644749999999997</v>
      </c>
      <c r="V108" s="90">
        <f t="shared" si="17"/>
        <v>7.3644749999999997</v>
      </c>
      <c r="X108" s="88">
        <f>IF(OR(COUNTIFS(Prices!$D:$D,$X$12,Prices!$A:$A,$B108,Prices!$I:$I,$G108)=0,COUNTIFS(Prices!$D:$D,$X$12,Prices!$A:$A,$B108,Prices!$I:$I,$G108,Prices!$G:$G,"Product NA")&gt;0),0,SUMIFS(Prices!$G:$G,Prices!$D:$D,$X$12,Prices!$A:$A,$B108,Prices!$I:$I,$G108))</f>
        <v>6.5500000000000007</v>
      </c>
      <c r="Y108" s="88">
        <f>IF(OR(COUNTIFS(Prices!$D:$D,$X$12,Prices!$A:$A,$B108,Prices!$I:$I,$G108)=0,COUNTIFS(Prices!$D:$D,$X$12,Prices!$A:$A,$B108,Prices!$I:$I,$G108,Prices!$H:$H,"Product NA")&gt;0),0,SUMIFS(Prices!$H:$H,Prices!$D:$D,$X$12,Prices!$A:$A,$B108,Prices!$I:$I,$G108))</f>
        <v>4.05</v>
      </c>
      <c r="Z108" s="89">
        <f>IF(OR($C108=0,$E108=0,COUNTIFS(Prices!$D:$D,$X$12,Prices!$A:$A,$B108,Prices!$I:$I,$G108,Prices!$H:$H,"Product NA")&gt;0),"",(X108+(Y108*($E108/1000))))</f>
        <v>7.7650000000000006</v>
      </c>
      <c r="AA108" s="89">
        <f t="shared" si="18"/>
        <v>0.50472500000000009</v>
      </c>
      <c r="AB108" s="90">
        <f t="shared" si="19"/>
        <v>8.2697250000000011</v>
      </c>
      <c r="AC108" s="90">
        <f t="shared" si="20"/>
        <v>8.2697250000000011</v>
      </c>
      <c r="AE108" s="88">
        <f>IF(OR(COUNTIFS(Prices!$D:$D,$AE$12,Prices!$A:$A,$B108,Prices!$I:$I,$G108)=0,COUNTIFS(Prices!$D:$D,$AE$12,Prices!$A:$A,$B108,Prices!$I:$I,$G108,Prices!$G:$G,"Product NA")&gt;0),0,SUMIFS(Prices!$G:$G,Prices!$D:$D,$AE$12,Prices!$A:$A,$B108,Prices!$I:$I,$G108))</f>
        <v>0</v>
      </c>
      <c r="AF108" s="88">
        <f>IF(OR(COUNTIFS(Prices!$D:$D,$AE$12,Prices!$A:$A,$B108,Prices!$I:$I,$G108)=0,COUNTIFS(Prices!$D:$D,$AE$12,Prices!$A:$A,$B108,Prices!$I:$I,$G108,Prices!$H:$H,"Product NA")&gt;0),0,SUMIFS(Prices!$H:$H,Prices!$D:$D,$AE$12,Prices!$A:$A,$B108,Prices!$I:$I,$G108))</f>
        <v>0</v>
      </c>
      <c r="AG108" s="89">
        <f>IF(OR($C108=0,$E108=0,COUNTIFS(Prices!$D:$D,$AE$12,Prices!$A:$A,$B108,Prices!$I:$I,$G108,Prices!$H:$H,"Product NA")&gt;0),"",(AE108+(AF108*($E108/1000))))</f>
        <v>0</v>
      </c>
      <c r="AH108" s="89">
        <f t="shared" si="21"/>
        <v>0</v>
      </c>
      <c r="AI108" s="90">
        <f t="shared" si="22"/>
        <v>0</v>
      </c>
      <c r="AJ108" s="90">
        <f t="shared" si="23"/>
        <v>0</v>
      </c>
    </row>
    <row r="109" spans="2:36" x14ac:dyDescent="0.35">
      <c r="B109" s="87" t="s">
        <v>104</v>
      </c>
      <c r="C109" s="66">
        <v>1</v>
      </c>
      <c r="D109" s="66">
        <v>1</v>
      </c>
      <c r="E109" s="66">
        <v>300</v>
      </c>
      <c r="G109" s="75" t="str">
        <f t="shared" si="24"/>
        <v>0-500g</v>
      </c>
      <c r="I109" s="88">
        <f>IF(OR(COUNTIFS(Prices!$D:$D,$I$12,Prices!$A:$A,$B109,Prices!$I:$I,$G109)=0,COUNTIFS(Prices!$D:$D,$I$12,Prices!$A:$A,$B109,Prices!$I:$I,$G109,Prices!$G:$G,"Product NA")&gt;0),0,SUMIFS(Prices!$G:$G,Prices!$D:$D,$I$12,Prices!$A:$A,$B109,Prices!$I:$I,$G109))</f>
        <v>0.92</v>
      </c>
      <c r="J109" s="88">
        <f>IF(OR(COUNTIFS(Prices!$D:$D,$I$12,Prices!$A:$A,$B109,Prices!$I:$I,$G109)=0,COUNTIFS(Prices!$D:$D,$I$12,Prices!$A:$A,$B109,Prices!$I:$I,$G109,Prices!$H:$H,"Product NA")&gt;0),0,SUMIFS(Prices!$H:$H,Prices!$D:$D,$I$12,Prices!$A:$A,$B109,Prices!$I:$I,$G109))</f>
        <v>7.74</v>
      </c>
      <c r="K109" s="89">
        <f>IF(OR($C109=0,$E109=0,COUNTIFS(Prices!$D:$D,$I$12,Prices!$A:$A,$B109,Prices!$I:$I,$G109,Prices!$H:$H,"Product NA")&gt;0),"",(I109+(J109*($E109/1000))))</f>
        <v>3.242</v>
      </c>
      <c r="L109" s="89">
        <f>K109*-(INDEX(VRDs!$H$3:$J$12, MATCH($I$12, VRDs!$A$3:$A$12, 0), MATCH($D109, INDEX(VRDs!$E$3:$G$12, MATCH($I$12, VRDs!$A$3:$A$12, 0), 0), 1)))</f>
        <v>0</v>
      </c>
      <c r="M109" s="89">
        <f t="shared" si="25"/>
        <v>0.21073</v>
      </c>
      <c r="N109" s="90">
        <f t="shared" si="13"/>
        <v>3.4527299999999999</v>
      </c>
      <c r="O109" s="90">
        <f t="shared" si="14"/>
        <v>3.4527299999999999</v>
      </c>
      <c r="P109" s="91"/>
      <c r="Q109" s="88">
        <f>IF(OR(COUNTIFS(Prices!$D:$D,$Q$12,Prices!$A:$A,$B109,Prices!$I:$I,$G109)=0,COUNTIFS(Prices!$D:$D,$Q$12,Prices!$A:$A,$B109,Prices!$I:$I,$G109,Prices!$G:$G,"Product NA")&gt;0),0,SUMIFS(Prices!$G:$G,Prices!$D:$D,$Q$12,Prices!$A:$A,$B109,Prices!$I:$I,$G109))</f>
        <v>5.7</v>
      </c>
      <c r="R109" s="88">
        <f>IF(OR(COUNTIFS(Prices!$D:$D,$Q$12,Prices!$A:$A,$B109,Prices!$I:$I,$G109)=0,COUNTIFS(Prices!$D:$D,$Q$12,Prices!$A:$A,$B109,Prices!$I:$I,$G109,Prices!$H:$H,"Product NA")&gt;0),0,SUMIFS(Prices!$H:$H,Prices!$D:$D,$Q$12,Prices!$A:$A,$B109,Prices!$I:$I,$G109))</f>
        <v>3.5500000000000003</v>
      </c>
      <c r="S109" s="89">
        <f>IF(OR($C109=0,$E109=0,COUNTIFS(Prices!$D:$D,$Q$12,Prices!$A:$A,$B109,Prices!$I:$I,$G109,Prices!$H:$H,"Product NA")&gt;0),"",(Q109+(R109*($E109/1000))))</f>
        <v>6.7650000000000006</v>
      </c>
      <c r="T109" s="89">
        <f t="shared" si="15"/>
        <v>0.43972500000000003</v>
      </c>
      <c r="U109" s="90">
        <f t="shared" si="16"/>
        <v>7.2047250000000007</v>
      </c>
      <c r="V109" s="90">
        <f t="shared" si="17"/>
        <v>7.2047250000000007</v>
      </c>
      <c r="X109" s="88">
        <f>IF(OR(COUNTIFS(Prices!$D:$D,$X$12,Prices!$A:$A,$B109,Prices!$I:$I,$G109)=0,COUNTIFS(Prices!$D:$D,$X$12,Prices!$A:$A,$B109,Prices!$I:$I,$G109,Prices!$G:$G,"Product NA")&gt;0),0,SUMIFS(Prices!$G:$G,Prices!$D:$D,$X$12,Prices!$A:$A,$B109,Prices!$I:$I,$G109))</f>
        <v>6.5500000000000007</v>
      </c>
      <c r="Y109" s="88">
        <f>IF(OR(COUNTIFS(Prices!$D:$D,$X$12,Prices!$A:$A,$B109,Prices!$I:$I,$G109)=0,COUNTIFS(Prices!$D:$D,$X$12,Prices!$A:$A,$B109,Prices!$I:$I,$G109,Prices!$H:$H,"Product NA")&gt;0),0,SUMIFS(Prices!$H:$H,Prices!$D:$D,$X$12,Prices!$A:$A,$B109,Prices!$I:$I,$G109))</f>
        <v>4.25</v>
      </c>
      <c r="Z109" s="89">
        <f>IF(OR($C109=0,$E109=0,COUNTIFS(Prices!$D:$D,$X$12,Prices!$A:$A,$B109,Prices!$I:$I,$G109,Prices!$H:$H,"Product NA")&gt;0),"",(X109+(Y109*($E109/1000))))</f>
        <v>7.8250000000000011</v>
      </c>
      <c r="AA109" s="89">
        <f t="shared" si="18"/>
        <v>0.5086250000000001</v>
      </c>
      <c r="AB109" s="90">
        <f t="shared" si="19"/>
        <v>8.3336250000000014</v>
      </c>
      <c r="AC109" s="90">
        <f t="shared" si="20"/>
        <v>8.3336250000000014</v>
      </c>
      <c r="AE109" s="88">
        <f>IF(OR(COUNTIFS(Prices!$D:$D,$AE$12,Prices!$A:$A,$B109,Prices!$I:$I,$G109)=0,COUNTIFS(Prices!$D:$D,$AE$12,Prices!$A:$A,$B109,Prices!$I:$I,$G109,Prices!$G:$G,"Product NA")&gt;0),0,SUMIFS(Prices!$G:$G,Prices!$D:$D,$AE$12,Prices!$A:$A,$B109,Prices!$I:$I,$G109))</f>
        <v>0</v>
      </c>
      <c r="AF109" s="88">
        <f>IF(OR(COUNTIFS(Prices!$D:$D,$AE$12,Prices!$A:$A,$B109,Prices!$I:$I,$G109)=0,COUNTIFS(Prices!$D:$D,$AE$12,Prices!$A:$A,$B109,Prices!$I:$I,$G109,Prices!$H:$H,"Product NA")&gt;0),0,SUMIFS(Prices!$H:$H,Prices!$D:$D,$AE$12,Prices!$A:$A,$B109,Prices!$I:$I,$G109))</f>
        <v>0</v>
      </c>
      <c r="AG109" s="89">
        <f>IF(OR($C109=0,$E109=0,COUNTIFS(Prices!$D:$D,$AE$12,Prices!$A:$A,$B109,Prices!$I:$I,$G109,Prices!$H:$H,"Product NA")&gt;0),"",(AE109+(AF109*($E109/1000))))</f>
        <v>0</v>
      </c>
      <c r="AH109" s="89">
        <f t="shared" si="21"/>
        <v>0</v>
      </c>
      <c r="AI109" s="90">
        <f t="shared" si="22"/>
        <v>0</v>
      </c>
      <c r="AJ109" s="90">
        <f t="shared" si="23"/>
        <v>0</v>
      </c>
    </row>
    <row r="110" spans="2:36" x14ac:dyDescent="0.35">
      <c r="B110" s="87" t="s">
        <v>105</v>
      </c>
      <c r="C110" s="66">
        <v>1</v>
      </c>
      <c r="D110" s="66">
        <v>1</v>
      </c>
      <c r="E110" s="66">
        <v>300</v>
      </c>
      <c r="G110" s="75" t="str">
        <f t="shared" si="24"/>
        <v>0-500g</v>
      </c>
      <c r="I110" s="88">
        <f>IF(OR(COUNTIFS(Prices!$D:$D,$I$12,Prices!$A:$A,$B110,Prices!$I:$I,$G110)=0,COUNTIFS(Prices!$D:$D,$I$12,Prices!$A:$A,$B110,Prices!$I:$I,$G110,Prices!$G:$G,"Product NA")&gt;0),0,SUMIFS(Prices!$G:$G,Prices!$D:$D,$I$12,Prices!$A:$A,$B110,Prices!$I:$I,$G110))</f>
        <v>0.52</v>
      </c>
      <c r="J110" s="88">
        <f>IF(OR(COUNTIFS(Prices!$D:$D,$I$12,Prices!$A:$A,$B110,Prices!$I:$I,$G110)=0,COUNTIFS(Prices!$D:$D,$I$12,Prices!$A:$A,$B110,Prices!$I:$I,$G110,Prices!$H:$H,"Product NA")&gt;0),0,SUMIFS(Prices!$H:$H,Prices!$D:$D,$I$12,Prices!$A:$A,$B110,Prices!$I:$I,$G110))</f>
        <v>13.41</v>
      </c>
      <c r="K110" s="89">
        <f>IF(OR($C110=0,$E110=0,COUNTIFS(Prices!$D:$D,$I$12,Prices!$A:$A,$B110,Prices!$I:$I,$G110,Prices!$H:$H,"Product NA")&gt;0),"",(I110+(J110*($E110/1000))))</f>
        <v>4.5429999999999993</v>
      </c>
      <c r="L110" s="89">
        <f>K110*-(INDEX(VRDs!$H$3:$J$12, MATCH($I$12, VRDs!$A$3:$A$12, 0), MATCH($D110, INDEX(VRDs!$E$3:$G$12, MATCH($I$12, VRDs!$A$3:$A$12, 0), 0), 1)))</f>
        <v>0</v>
      </c>
      <c r="M110" s="89">
        <f t="shared" si="25"/>
        <v>0.29529499999999997</v>
      </c>
      <c r="N110" s="90">
        <f t="shared" si="13"/>
        <v>4.8382949999999996</v>
      </c>
      <c r="O110" s="90">
        <f t="shared" si="14"/>
        <v>4.8382949999999996</v>
      </c>
      <c r="P110" s="91"/>
      <c r="Q110" s="88">
        <f>IF(OR(COUNTIFS(Prices!$D:$D,$Q$12,Prices!$A:$A,$B110,Prices!$I:$I,$G110)=0,COUNTIFS(Prices!$D:$D,$Q$12,Prices!$A:$A,$B110,Prices!$I:$I,$G110,Prices!$G:$G,"Product NA")&gt;0),0,SUMIFS(Prices!$G:$G,Prices!$D:$D,$Q$12,Prices!$A:$A,$B110,Prices!$I:$I,$G110))</f>
        <v>3.35</v>
      </c>
      <c r="R110" s="88">
        <f>IF(OR(COUNTIFS(Prices!$D:$D,$Q$12,Prices!$A:$A,$B110,Prices!$I:$I,$G110)=0,COUNTIFS(Prices!$D:$D,$Q$12,Prices!$A:$A,$B110,Prices!$I:$I,$G110,Prices!$H:$H,"Product NA")&gt;0),0,SUMIFS(Prices!$H:$H,Prices!$D:$D,$Q$12,Prices!$A:$A,$B110,Prices!$I:$I,$G110))</f>
        <v>4.1000000000000005</v>
      </c>
      <c r="S110" s="89">
        <f>IF(OR($C110=0,$E110=0,COUNTIFS(Prices!$D:$D,$Q$12,Prices!$A:$A,$B110,Prices!$I:$I,$G110,Prices!$H:$H,"Product NA")&gt;0),"",(Q110+(R110*($E110/1000))))</f>
        <v>4.58</v>
      </c>
      <c r="T110" s="89">
        <f t="shared" si="15"/>
        <v>0.29770000000000002</v>
      </c>
      <c r="U110" s="90">
        <f t="shared" si="16"/>
        <v>4.8776999999999999</v>
      </c>
      <c r="V110" s="90">
        <f t="shared" si="17"/>
        <v>4.8776999999999999</v>
      </c>
      <c r="X110" s="88">
        <f>IF(OR(COUNTIFS(Prices!$D:$D,$X$12,Prices!$A:$A,$B110,Prices!$I:$I,$G110)=0,COUNTIFS(Prices!$D:$D,$X$12,Prices!$A:$A,$B110,Prices!$I:$I,$G110,Prices!$G:$G,"Product NA")&gt;0),0,SUMIFS(Prices!$G:$G,Prices!$D:$D,$X$12,Prices!$A:$A,$B110,Prices!$I:$I,$G110))</f>
        <v>0</v>
      </c>
      <c r="Y110" s="88">
        <f>IF(OR(COUNTIFS(Prices!$D:$D,$X$12,Prices!$A:$A,$B110,Prices!$I:$I,$G110)=0,COUNTIFS(Prices!$D:$D,$X$12,Prices!$A:$A,$B110,Prices!$I:$I,$G110,Prices!$H:$H,"Product NA")&gt;0),0,SUMIFS(Prices!$H:$H,Prices!$D:$D,$X$12,Prices!$A:$A,$B110,Prices!$I:$I,$G110))</f>
        <v>0</v>
      </c>
      <c r="Z110" s="89">
        <f>IF(OR($C110=0,$E110=0,COUNTIFS(Prices!$D:$D,$X$12,Prices!$A:$A,$B110,Prices!$I:$I,$G110,Prices!$H:$H,"Product NA")&gt;0),"",(X110+(Y110*($E110/1000))))</f>
        <v>0</v>
      </c>
      <c r="AA110" s="89">
        <f t="shared" si="18"/>
        <v>0</v>
      </c>
      <c r="AB110" s="90">
        <f t="shared" si="19"/>
        <v>0</v>
      </c>
      <c r="AC110" s="90">
        <f t="shared" si="20"/>
        <v>0</v>
      </c>
      <c r="AE110" s="88">
        <f>IF(OR(COUNTIFS(Prices!$D:$D,$AE$12,Prices!$A:$A,$B110,Prices!$I:$I,$G110)=0,COUNTIFS(Prices!$D:$D,$AE$12,Prices!$A:$A,$B110,Prices!$I:$I,$G110,Prices!$G:$G,"Product NA")&gt;0),0,SUMIFS(Prices!$G:$G,Prices!$D:$D,$AE$12,Prices!$A:$A,$B110,Prices!$I:$I,$G110))</f>
        <v>6.15</v>
      </c>
      <c r="AF110" s="88">
        <f>IF(OR(COUNTIFS(Prices!$D:$D,$AE$12,Prices!$A:$A,$B110,Prices!$I:$I,$G110)=0,COUNTIFS(Prices!$D:$D,$AE$12,Prices!$A:$A,$B110,Prices!$I:$I,$G110,Prices!$H:$H,"Product NA")&gt;0),0,SUMIFS(Prices!$H:$H,Prices!$D:$D,$AE$12,Prices!$A:$A,$B110,Prices!$I:$I,$G110))</f>
        <v>8.2000000000000011</v>
      </c>
      <c r="AG110" s="89">
        <f>IF(OR($C110=0,$E110=0,COUNTIFS(Prices!$D:$D,$AE$12,Prices!$A:$A,$B110,Prices!$I:$I,$G110,Prices!$H:$H,"Product NA")&gt;0),"",(AE110+(AF110*($E110/1000))))</f>
        <v>8.6100000000000012</v>
      </c>
      <c r="AH110" s="89">
        <f t="shared" si="21"/>
        <v>0.55965000000000009</v>
      </c>
      <c r="AI110" s="90">
        <f t="shared" si="22"/>
        <v>9.1696500000000007</v>
      </c>
      <c r="AJ110" s="90">
        <f t="shared" si="23"/>
        <v>9.1696500000000007</v>
      </c>
    </row>
    <row r="111" spans="2:36" x14ac:dyDescent="0.35">
      <c r="B111" s="87" t="s">
        <v>106</v>
      </c>
      <c r="C111" s="66">
        <v>1</v>
      </c>
      <c r="D111" s="66">
        <v>1</v>
      </c>
      <c r="E111" s="66">
        <v>300</v>
      </c>
      <c r="G111" s="75" t="str">
        <f t="shared" si="24"/>
        <v>0-500g</v>
      </c>
      <c r="I111" s="88">
        <f>IF(OR(COUNTIFS(Prices!$D:$D,$I$12,Prices!$A:$A,$B111,Prices!$I:$I,$G111)=0,COUNTIFS(Prices!$D:$D,$I$12,Prices!$A:$A,$B111,Prices!$I:$I,$G111,Prices!$G:$G,"Product NA")&gt;0),0,SUMIFS(Prices!$G:$G,Prices!$D:$D,$I$12,Prices!$A:$A,$B111,Prices!$I:$I,$G111))</f>
        <v>0.51</v>
      </c>
      <c r="J111" s="88">
        <f>IF(OR(COUNTIFS(Prices!$D:$D,$I$12,Prices!$A:$A,$B111,Prices!$I:$I,$G111)=0,COUNTIFS(Prices!$D:$D,$I$12,Prices!$A:$A,$B111,Prices!$I:$I,$G111,Prices!$H:$H,"Product NA")&gt;0),0,SUMIFS(Prices!$H:$H,Prices!$D:$D,$I$12,Prices!$A:$A,$B111,Prices!$I:$I,$G111))</f>
        <v>12.67</v>
      </c>
      <c r="K111" s="89">
        <f>IF(OR($C111=0,$E111=0,COUNTIFS(Prices!$D:$D,$I$12,Prices!$A:$A,$B111,Prices!$I:$I,$G111,Prices!$H:$H,"Product NA")&gt;0),"",(I111+(J111*($E111/1000))))</f>
        <v>4.3109999999999999</v>
      </c>
      <c r="L111" s="89">
        <f>K111*-(INDEX(VRDs!$H$3:$J$12, MATCH($I$12, VRDs!$A$3:$A$12, 0), MATCH($D111, INDEX(VRDs!$E$3:$G$12, MATCH($I$12, VRDs!$A$3:$A$12, 0), 0), 1)))</f>
        <v>0</v>
      </c>
      <c r="M111" s="89">
        <f t="shared" si="25"/>
        <v>0.28021499999999999</v>
      </c>
      <c r="N111" s="90">
        <f t="shared" si="13"/>
        <v>4.591215</v>
      </c>
      <c r="O111" s="90">
        <f t="shared" si="14"/>
        <v>4.591215</v>
      </c>
      <c r="P111" s="91"/>
      <c r="Q111" s="88">
        <f>IF(OR(COUNTIFS(Prices!$D:$D,$Q$12,Prices!$A:$A,$B111,Prices!$I:$I,$G111)=0,COUNTIFS(Prices!$D:$D,$Q$12,Prices!$A:$A,$B111,Prices!$I:$I,$G111,Prices!$G:$G,"Product NA")&gt;0),0,SUMIFS(Prices!$G:$G,Prices!$D:$D,$Q$12,Prices!$A:$A,$B111,Prices!$I:$I,$G111))</f>
        <v>0</v>
      </c>
      <c r="R111" s="88">
        <f>IF(OR(COUNTIFS(Prices!$D:$D,$Q$12,Prices!$A:$A,$B111,Prices!$I:$I,$G111)=0,COUNTIFS(Prices!$D:$D,$Q$12,Prices!$A:$A,$B111,Prices!$I:$I,$G111,Prices!$H:$H,"Product NA")&gt;0),0,SUMIFS(Prices!$H:$H,Prices!$D:$D,$Q$12,Prices!$A:$A,$B111,Prices!$I:$I,$G111))</f>
        <v>0</v>
      </c>
      <c r="S111" s="89">
        <f>IF(OR($C111=0,$E111=0,COUNTIFS(Prices!$D:$D,$Q$12,Prices!$A:$A,$B111,Prices!$I:$I,$G111,Prices!$H:$H,"Product NA")&gt;0),"",(Q111+(R111*($E111/1000))))</f>
        <v>0</v>
      </c>
      <c r="T111" s="89">
        <f t="shared" si="15"/>
        <v>0</v>
      </c>
      <c r="U111" s="90">
        <f t="shared" si="16"/>
        <v>0</v>
      </c>
      <c r="V111" s="90">
        <f t="shared" si="17"/>
        <v>0</v>
      </c>
      <c r="X111" s="88">
        <f>IF(OR(COUNTIFS(Prices!$D:$D,$X$12,Prices!$A:$A,$B111,Prices!$I:$I,$G111)=0,COUNTIFS(Prices!$D:$D,$X$12,Prices!$A:$A,$B111,Prices!$I:$I,$G111,Prices!$G:$G,"Product NA")&gt;0),0,SUMIFS(Prices!$G:$G,Prices!$D:$D,$X$12,Prices!$A:$A,$B111,Prices!$I:$I,$G111))</f>
        <v>6.7</v>
      </c>
      <c r="Y111" s="88">
        <f>IF(OR(COUNTIFS(Prices!$D:$D,$X$12,Prices!$A:$A,$B111,Prices!$I:$I,$G111)=0,COUNTIFS(Prices!$D:$D,$X$12,Prices!$A:$A,$B111,Prices!$I:$I,$G111,Prices!$H:$H,"Product NA")&gt;0),0,SUMIFS(Prices!$H:$H,Prices!$D:$D,$X$12,Prices!$A:$A,$B111,Prices!$I:$I,$G111))</f>
        <v>9.6000000000000014</v>
      </c>
      <c r="Z111" s="89">
        <f>IF(OR($C111=0,$E111=0,COUNTIFS(Prices!$D:$D,$X$12,Prices!$A:$A,$B111,Prices!$I:$I,$G111,Prices!$H:$H,"Product NA")&gt;0),"",(X111+(Y111*($E111/1000))))</f>
        <v>9.58</v>
      </c>
      <c r="AA111" s="89">
        <f t="shared" si="18"/>
        <v>0.62270000000000003</v>
      </c>
      <c r="AB111" s="90">
        <f t="shared" si="19"/>
        <v>10.2027</v>
      </c>
      <c r="AC111" s="90">
        <f t="shared" si="20"/>
        <v>10.2027</v>
      </c>
      <c r="AE111" s="88">
        <f>IF(OR(COUNTIFS(Prices!$D:$D,$AE$12,Prices!$A:$A,$B111,Prices!$I:$I,$G111)=0,COUNTIFS(Prices!$D:$D,$AE$12,Prices!$A:$A,$B111,Prices!$I:$I,$G111,Prices!$G:$G,"Product NA")&gt;0),0,SUMIFS(Prices!$G:$G,Prices!$D:$D,$AE$12,Prices!$A:$A,$B111,Prices!$I:$I,$G111))</f>
        <v>0</v>
      </c>
      <c r="AF111" s="88">
        <f>IF(OR(COUNTIFS(Prices!$D:$D,$AE$12,Prices!$A:$A,$B111,Prices!$I:$I,$G111)=0,COUNTIFS(Prices!$D:$D,$AE$12,Prices!$A:$A,$B111,Prices!$I:$I,$G111,Prices!$H:$H,"Product NA")&gt;0),0,SUMIFS(Prices!$H:$H,Prices!$D:$D,$AE$12,Prices!$A:$A,$B111,Prices!$I:$I,$G111))</f>
        <v>0</v>
      </c>
      <c r="AG111" s="89">
        <f>IF(OR($C111=0,$E111=0,COUNTIFS(Prices!$D:$D,$AE$12,Prices!$A:$A,$B111,Prices!$I:$I,$G111,Prices!$H:$H,"Product NA")&gt;0),"",(AE111+(AF111*($E111/1000))))</f>
        <v>0</v>
      </c>
      <c r="AH111" s="89">
        <f t="shared" si="21"/>
        <v>0</v>
      </c>
      <c r="AI111" s="90">
        <f t="shared" si="22"/>
        <v>0</v>
      </c>
      <c r="AJ111" s="90">
        <f t="shared" si="23"/>
        <v>0</v>
      </c>
    </row>
    <row r="112" spans="2:36" x14ac:dyDescent="0.35">
      <c r="B112" s="87" t="s">
        <v>107</v>
      </c>
      <c r="C112" s="66">
        <v>1</v>
      </c>
      <c r="D112" s="66">
        <v>1</v>
      </c>
      <c r="E112" s="66">
        <v>300</v>
      </c>
      <c r="G112" s="75" t="str">
        <f t="shared" si="24"/>
        <v>0-500g</v>
      </c>
      <c r="I112" s="88">
        <f>IF(OR(COUNTIFS(Prices!$D:$D,$I$12,Prices!$A:$A,$B112,Prices!$I:$I,$G112)=0,COUNTIFS(Prices!$D:$D,$I$12,Prices!$A:$A,$B112,Prices!$I:$I,$G112,Prices!$G:$G,"Product NA")&gt;0),0,SUMIFS(Prices!$G:$G,Prices!$D:$D,$I$12,Prices!$A:$A,$B112,Prices!$I:$I,$G112))</f>
        <v>1.3</v>
      </c>
      <c r="J112" s="88">
        <f>IF(OR(COUNTIFS(Prices!$D:$D,$I$12,Prices!$A:$A,$B112,Prices!$I:$I,$G112)=0,COUNTIFS(Prices!$D:$D,$I$12,Prices!$A:$A,$B112,Prices!$I:$I,$G112,Prices!$H:$H,"Product NA")&gt;0),0,SUMIFS(Prices!$H:$H,Prices!$D:$D,$I$12,Prices!$A:$A,$B112,Prices!$I:$I,$G112))</f>
        <v>13.620000000000001</v>
      </c>
      <c r="K112" s="89">
        <f>IF(OR($C112=0,$E112=0,COUNTIFS(Prices!$D:$D,$I$12,Prices!$A:$A,$B112,Prices!$I:$I,$G112,Prices!$H:$H,"Product NA")&gt;0),"",(I112+(J112*($E112/1000))))</f>
        <v>5.3860000000000001</v>
      </c>
      <c r="L112" s="89">
        <f>K112*-(INDEX(VRDs!$H$3:$J$12, MATCH($I$12, VRDs!$A$3:$A$12, 0), MATCH($D112, INDEX(VRDs!$E$3:$G$12, MATCH($I$12, VRDs!$A$3:$A$12, 0), 0), 1)))</f>
        <v>0</v>
      </c>
      <c r="M112" s="89">
        <f t="shared" si="25"/>
        <v>0.35009000000000001</v>
      </c>
      <c r="N112" s="90">
        <f t="shared" si="13"/>
        <v>5.7360899999999999</v>
      </c>
      <c r="O112" s="90">
        <f t="shared" si="14"/>
        <v>5.7360899999999999</v>
      </c>
      <c r="P112" s="91"/>
      <c r="Q112" s="88">
        <f>IF(OR(COUNTIFS(Prices!$D:$D,$Q$12,Prices!$A:$A,$B112,Prices!$I:$I,$G112)=0,COUNTIFS(Prices!$D:$D,$Q$12,Prices!$A:$A,$B112,Prices!$I:$I,$G112,Prices!$G:$G,"Product NA")&gt;0),0,SUMIFS(Prices!$G:$G,Prices!$D:$D,$Q$12,Prices!$A:$A,$B112,Prices!$I:$I,$G112))</f>
        <v>0</v>
      </c>
      <c r="R112" s="88">
        <f>IF(OR(COUNTIFS(Prices!$D:$D,$Q$12,Prices!$A:$A,$B112,Prices!$I:$I,$G112)=0,COUNTIFS(Prices!$D:$D,$Q$12,Prices!$A:$A,$B112,Prices!$I:$I,$G112,Prices!$H:$H,"Product NA")&gt;0),0,SUMIFS(Prices!$H:$H,Prices!$D:$D,$Q$12,Prices!$A:$A,$B112,Prices!$I:$I,$G112))</f>
        <v>0</v>
      </c>
      <c r="S112" s="89">
        <f>IF(OR($C112=0,$E112=0,COUNTIFS(Prices!$D:$D,$Q$12,Prices!$A:$A,$B112,Prices!$I:$I,$G112,Prices!$H:$H,"Product NA")&gt;0),"",(Q112+(R112*($E112/1000))))</f>
        <v>0</v>
      </c>
      <c r="T112" s="89">
        <f t="shared" si="15"/>
        <v>0</v>
      </c>
      <c r="U112" s="90">
        <f t="shared" si="16"/>
        <v>0</v>
      </c>
      <c r="V112" s="90">
        <f t="shared" si="17"/>
        <v>0</v>
      </c>
      <c r="X112" s="88">
        <f>IF(OR(COUNTIFS(Prices!$D:$D,$X$12,Prices!$A:$A,$B112,Prices!$I:$I,$G112)=0,COUNTIFS(Prices!$D:$D,$X$12,Prices!$A:$A,$B112,Prices!$I:$I,$G112,Prices!$G:$G,"Product NA")&gt;0),0,SUMIFS(Prices!$G:$G,Prices!$D:$D,$X$12,Prices!$A:$A,$B112,Prices!$I:$I,$G112))</f>
        <v>0</v>
      </c>
      <c r="Y112" s="88">
        <f>IF(OR(COUNTIFS(Prices!$D:$D,$X$12,Prices!$A:$A,$B112,Prices!$I:$I,$G112)=0,COUNTIFS(Prices!$D:$D,$X$12,Prices!$A:$A,$B112,Prices!$I:$I,$G112,Prices!$H:$H,"Product NA")&gt;0),0,SUMIFS(Prices!$H:$H,Prices!$D:$D,$X$12,Prices!$A:$A,$B112,Prices!$I:$I,$G112))</f>
        <v>0</v>
      </c>
      <c r="Z112" s="89">
        <f>IF(OR($C112=0,$E112=0,COUNTIFS(Prices!$D:$D,$X$12,Prices!$A:$A,$B112,Prices!$I:$I,$G112,Prices!$H:$H,"Product NA")&gt;0),"",(X112+(Y112*($E112/1000))))</f>
        <v>0</v>
      </c>
      <c r="AA112" s="89">
        <f t="shared" si="18"/>
        <v>0</v>
      </c>
      <c r="AB112" s="90">
        <f t="shared" si="19"/>
        <v>0</v>
      </c>
      <c r="AC112" s="90">
        <f t="shared" si="20"/>
        <v>0</v>
      </c>
      <c r="AE112" s="88">
        <f>IF(OR(COUNTIFS(Prices!$D:$D,$AE$12,Prices!$A:$A,$B112,Prices!$I:$I,$G112)=0,COUNTIFS(Prices!$D:$D,$AE$12,Prices!$A:$A,$B112,Prices!$I:$I,$G112,Prices!$G:$G,"Product NA")&gt;0),0,SUMIFS(Prices!$G:$G,Prices!$D:$D,$AE$12,Prices!$A:$A,$B112,Prices!$I:$I,$G112))</f>
        <v>6.5500000000000007</v>
      </c>
      <c r="AF112" s="88">
        <f>IF(OR(COUNTIFS(Prices!$D:$D,$AE$12,Prices!$A:$A,$B112,Prices!$I:$I,$G112)=0,COUNTIFS(Prices!$D:$D,$AE$12,Prices!$A:$A,$B112,Prices!$I:$I,$G112,Prices!$H:$H,"Product NA")&gt;0),0,SUMIFS(Prices!$H:$H,Prices!$D:$D,$AE$12,Prices!$A:$A,$B112,Prices!$I:$I,$G112))</f>
        <v>8.6</v>
      </c>
      <c r="AG112" s="89">
        <f>IF(OR($C112=0,$E112=0,COUNTIFS(Prices!$D:$D,$AE$12,Prices!$A:$A,$B112,Prices!$I:$I,$G112,Prices!$H:$H,"Product NA")&gt;0),"",(AE112+(AF112*($E112/1000))))</f>
        <v>9.1300000000000008</v>
      </c>
      <c r="AH112" s="89">
        <f t="shared" si="21"/>
        <v>0.59345000000000003</v>
      </c>
      <c r="AI112" s="90">
        <f t="shared" si="22"/>
        <v>9.7234500000000015</v>
      </c>
      <c r="AJ112" s="90">
        <f t="shared" si="23"/>
        <v>9.7234500000000015</v>
      </c>
    </row>
    <row r="113" spans="2:36" x14ac:dyDescent="0.35">
      <c r="B113" s="87" t="s">
        <v>108</v>
      </c>
      <c r="C113" s="66">
        <v>1</v>
      </c>
      <c r="D113" s="66">
        <v>1</v>
      </c>
      <c r="E113" s="66">
        <v>300</v>
      </c>
      <c r="G113" s="75" t="str">
        <f t="shared" si="24"/>
        <v>0-500g</v>
      </c>
      <c r="I113" s="88">
        <f>IF(OR(COUNTIFS(Prices!$D:$D,$I$12,Prices!$A:$A,$B113,Prices!$I:$I,$G113)=0,COUNTIFS(Prices!$D:$D,$I$12,Prices!$A:$A,$B113,Prices!$I:$I,$G113,Prices!$G:$G,"Product NA")&gt;0),0,SUMIFS(Prices!$G:$G,Prices!$D:$D,$I$12,Prices!$A:$A,$B113,Prices!$I:$I,$G113))</f>
        <v>1.3</v>
      </c>
      <c r="J113" s="88">
        <f>IF(OR(COUNTIFS(Prices!$D:$D,$I$12,Prices!$A:$A,$B113,Prices!$I:$I,$G113)=0,COUNTIFS(Prices!$D:$D,$I$12,Prices!$A:$A,$B113,Prices!$I:$I,$G113,Prices!$H:$H,"Product NA")&gt;0),0,SUMIFS(Prices!$H:$H,Prices!$D:$D,$I$12,Prices!$A:$A,$B113,Prices!$I:$I,$G113))</f>
        <v>13.620000000000001</v>
      </c>
      <c r="K113" s="89">
        <f>IF(OR($C113=0,$E113=0,COUNTIFS(Prices!$D:$D,$I$12,Prices!$A:$A,$B113,Prices!$I:$I,$G113,Prices!$H:$H,"Product NA")&gt;0),"",(I113+(J113*($E113/1000))))</f>
        <v>5.3860000000000001</v>
      </c>
      <c r="L113" s="89">
        <f>K113*-(INDEX(VRDs!$H$3:$J$12, MATCH($I$12, VRDs!$A$3:$A$12, 0), MATCH($D113, INDEX(VRDs!$E$3:$G$12, MATCH($I$12, VRDs!$A$3:$A$12, 0), 0), 1)))</f>
        <v>0</v>
      </c>
      <c r="M113" s="89">
        <f t="shared" si="25"/>
        <v>0.35009000000000001</v>
      </c>
      <c r="N113" s="90">
        <f t="shared" si="13"/>
        <v>5.7360899999999999</v>
      </c>
      <c r="O113" s="90">
        <f t="shared" si="14"/>
        <v>5.7360899999999999</v>
      </c>
      <c r="P113" s="91"/>
      <c r="Q113" s="88">
        <f>IF(OR(COUNTIFS(Prices!$D:$D,$Q$12,Prices!$A:$A,$B113,Prices!$I:$I,$G113)=0,COUNTIFS(Prices!$D:$D,$Q$12,Prices!$A:$A,$B113,Prices!$I:$I,$G113,Prices!$G:$G,"Product NA")&gt;0),0,SUMIFS(Prices!$G:$G,Prices!$D:$D,$Q$12,Prices!$A:$A,$B113,Prices!$I:$I,$G113))</f>
        <v>0</v>
      </c>
      <c r="R113" s="88">
        <f>IF(OR(COUNTIFS(Prices!$D:$D,$Q$12,Prices!$A:$A,$B113,Prices!$I:$I,$G113)=0,COUNTIFS(Prices!$D:$D,$Q$12,Prices!$A:$A,$B113,Prices!$I:$I,$G113,Prices!$H:$H,"Product NA")&gt;0),0,SUMIFS(Prices!$H:$H,Prices!$D:$D,$Q$12,Prices!$A:$A,$B113,Prices!$I:$I,$G113))</f>
        <v>0</v>
      </c>
      <c r="S113" s="89">
        <f>IF(OR($C113=0,$E113=0,COUNTIFS(Prices!$D:$D,$Q$12,Prices!$A:$A,$B113,Prices!$I:$I,$G113,Prices!$H:$H,"Product NA")&gt;0),"",(Q113+(R113*($E113/1000))))</f>
        <v>0</v>
      </c>
      <c r="T113" s="89">
        <f t="shared" si="15"/>
        <v>0</v>
      </c>
      <c r="U113" s="90">
        <f t="shared" si="16"/>
        <v>0</v>
      </c>
      <c r="V113" s="90">
        <f t="shared" si="17"/>
        <v>0</v>
      </c>
      <c r="X113" s="88">
        <f>IF(OR(COUNTIFS(Prices!$D:$D,$X$12,Prices!$A:$A,$B113,Prices!$I:$I,$G113)=0,COUNTIFS(Prices!$D:$D,$X$12,Prices!$A:$A,$B113,Prices!$I:$I,$G113,Prices!$G:$G,"Product NA")&gt;0),0,SUMIFS(Prices!$G:$G,Prices!$D:$D,$X$12,Prices!$A:$A,$B113,Prices!$I:$I,$G113))</f>
        <v>0</v>
      </c>
      <c r="Y113" s="88">
        <f>IF(OR(COUNTIFS(Prices!$D:$D,$X$12,Prices!$A:$A,$B113,Prices!$I:$I,$G113)=0,COUNTIFS(Prices!$D:$D,$X$12,Prices!$A:$A,$B113,Prices!$I:$I,$G113,Prices!$H:$H,"Product NA")&gt;0),0,SUMIFS(Prices!$H:$H,Prices!$D:$D,$X$12,Prices!$A:$A,$B113,Prices!$I:$I,$G113))</f>
        <v>0</v>
      </c>
      <c r="Z113" s="89">
        <f>IF(OR($C113=0,$E113=0,COUNTIFS(Prices!$D:$D,$X$12,Prices!$A:$A,$B113,Prices!$I:$I,$G113,Prices!$H:$H,"Product NA")&gt;0),"",(X113+(Y113*($E113/1000))))</f>
        <v>0</v>
      </c>
      <c r="AA113" s="89">
        <f t="shared" si="18"/>
        <v>0</v>
      </c>
      <c r="AB113" s="90">
        <f t="shared" si="19"/>
        <v>0</v>
      </c>
      <c r="AC113" s="90">
        <f t="shared" si="20"/>
        <v>0</v>
      </c>
      <c r="AE113" s="88">
        <f>IF(OR(COUNTIFS(Prices!$D:$D,$AE$12,Prices!$A:$A,$B113,Prices!$I:$I,$G113)=0,COUNTIFS(Prices!$D:$D,$AE$12,Prices!$A:$A,$B113,Prices!$I:$I,$G113,Prices!$G:$G,"Product NA")&gt;0),0,SUMIFS(Prices!$G:$G,Prices!$D:$D,$AE$12,Prices!$A:$A,$B113,Prices!$I:$I,$G113))</f>
        <v>6.5500000000000007</v>
      </c>
      <c r="AF113" s="88">
        <f>IF(OR(COUNTIFS(Prices!$D:$D,$AE$12,Prices!$A:$A,$B113,Prices!$I:$I,$G113)=0,COUNTIFS(Prices!$D:$D,$AE$12,Prices!$A:$A,$B113,Prices!$I:$I,$G113,Prices!$H:$H,"Product NA")&gt;0),0,SUMIFS(Prices!$H:$H,Prices!$D:$D,$AE$12,Prices!$A:$A,$B113,Prices!$I:$I,$G113))</f>
        <v>8.6</v>
      </c>
      <c r="AG113" s="89">
        <f>IF(OR($C113=0,$E113=0,COUNTIFS(Prices!$D:$D,$AE$12,Prices!$A:$A,$B113,Prices!$I:$I,$G113,Prices!$H:$H,"Product NA")&gt;0),"",(AE113+(AF113*($E113/1000))))</f>
        <v>9.1300000000000008</v>
      </c>
      <c r="AH113" s="89">
        <f t="shared" si="21"/>
        <v>0.59345000000000003</v>
      </c>
      <c r="AI113" s="90">
        <f t="shared" si="22"/>
        <v>9.7234500000000015</v>
      </c>
      <c r="AJ113" s="90">
        <f t="shared" si="23"/>
        <v>9.7234500000000015</v>
      </c>
    </row>
    <row r="114" spans="2:36" x14ac:dyDescent="0.35">
      <c r="B114" s="87" t="s">
        <v>109</v>
      </c>
      <c r="C114" s="66">
        <v>1</v>
      </c>
      <c r="D114" s="66">
        <v>1</v>
      </c>
      <c r="E114" s="66">
        <v>300</v>
      </c>
      <c r="G114" s="75" t="str">
        <f t="shared" si="24"/>
        <v>0-500g</v>
      </c>
      <c r="I114" s="88">
        <f>IF(OR(COUNTIFS(Prices!$D:$D,$I$12,Prices!$A:$A,$B114,Prices!$I:$I,$G114)=0,COUNTIFS(Prices!$D:$D,$I$12,Prices!$A:$A,$B114,Prices!$I:$I,$G114,Prices!$G:$G,"Product NA")&gt;0),0,SUMIFS(Prices!$G:$G,Prices!$D:$D,$I$12,Prices!$A:$A,$B114,Prices!$I:$I,$G114))</f>
        <v>1.29</v>
      </c>
      <c r="J114" s="88">
        <f>IF(OR(COUNTIFS(Prices!$D:$D,$I$12,Prices!$A:$A,$B114,Prices!$I:$I,$G114)=0,COUNTIFS(Prices!$D:$D,$I$12,Prices!$A:$A,$B114,Prices!$I:$I,$G114,Prices!$H:$H,"Product NA")&gt;0),0,SUMIFS(Prices!$H:$H,Prices!$D:$D,$I$12,Prices!$A:$A,$B114,Prices!$I:$I,$G114))</f>
        <v>4.51</v>
      </c>
      <c r="K114" s="89">
        <f>IF(OR($C114=0,$E114=0,COUNTIFS(Prices!$D:$D,$I$12,Prices!$A:$A,$B114,Prices!$I:$I,$G114,Prices!$H:$H,"Product NA")&gt;0),"",(I114+(J114*($E114/1000))))</f>
        <v>2.6429999999999998</v>
      </c>
      <c r="L114" s="89">
        <f>K114*-(INDEX(VRDs!$H$3:$J$12, MATCH($I$12, VRDs!$A$3:$A$12, 0), MATCH($D114, INDEX(VRDs!$E$3:$G$12, MATCH($I$12, VRDs!$A$3:$A$12, 0), 0), 1)))</f>
        <v>0</v>
      </c>
      <c r="M114" s="89">
        <f t="shared" si="25"/>
        <v>0.171795</v>
      </c>
      <c r="N114" s="90">
        <f t="shared" si="13"/>
        <v>2.8147949999999997</v>
      </c>
      <c r="O114" s="90">
        <f t="shared" si="14"/>
        <v>2.8147949999999997</v>
      </c>
      <c r="P114" s="91"/>
      <c r="Q114" s="88">
        <f>IF(OR(COUNTIFS(Prices!$D:$D,$Q$12,Prices!$A:$A,$B114,Prices!$I:$I,$G114)=0,COUNTIFS(Prices!$D:$D,$Q$12,Prices!$A:$A,$B114,Prices!$I:$I,$G114,Prices!$G:$G,"Product NA")&gt;0),0,SUMIFS(Prices!$G:$G,Prices!$D:$D,$Q$12,Prices!$A:$A,$B114,Prices!$I:$I,$G114))</f>
        <v>5.7</v>
      </c>
      <c r="R114" s="88">
        <f>IF(OR(COUNTIFS(Prices!$D:$D,$Q$12,Prices!$A:$A,$B114,Prices!$I:$I,$G114)=0,COUNTIFS(Prices!$D:$D,$Q$12,Prices!$A:$A,$B114,Prices!$I:$I,$G114,Prices!$H:$H,"Product NA")&gt;0),0,SUMIFS(Prices!$H:$H,Prices!$D:$D,$Q$12,Prices!$A:$A,$B114,Prices!$I:$I,$G114))</f>
        <v>1.9000000000000001</v>
      </c>
      <c r="S114" s="89">
        <f>IF(OR($C114=0,$E114=0,COUNTIFS(Prices!$D:$D,$Q$12,Prices!$A:$A,$B114,Prices!$I:$I,$G114,Prices!$H:$H,"Product NA")&gt;0),"",(Q114+(R114*($E114/1000))))</f>
        <v>6.2700000000000005</v>
      </c>
      <c r="T114" s="89">
        <f t="shared" si="15"/>
        <v>0.40755000000000002</v>
      </c>
      <c r="U114" s="90">
        <f t="shared" si="16"/>
        <v>6.6775500000000001</v>
      </c>
      <c r="V114" s="90">
        <f t="shared" si="17"/>
        <v>6.6775500000000001</v>
      </c>
      <c r="X114" s="88">
        <f>IF(OR(COUNTIFS(Prices!$D:$D,$X$12,Prices!$A:$A,$B114,Prices!$I:$I,$G114)=0,COUNTIFS(Prices!$D:$D,$X$12,Prices!$A:$A,$B114,Prices!$I:$I,$G114,Prices!$G:$G,"Product NA")&gt;0),0,SUMIFS(Prices!$G:$G,Prices!$D:$D,$X$12,Prices!$A:$A,$B114,Prices!$I:$I,$G114))</f>
        <v>6.5500000000000007</v>
      </c>
      <c r="Y114" s="88">
        <f>IF(OR(COUNTIFS(Prices!$D:$D,$X$12,Prices!$A:$A,$B114,Prices!$I:$I,$G114)=0,COUNTIFS(Prices!$D:$D,$X$12,Prices!$A:$A,$B114,Prices!$I:$I,$G114,Prices!$H:$H,"Product NA")&gt;0),0,SUMIFS(Prices!$H:$H,Prices!$D:$D,$X$12,Prices!$A:$A,$B114,Prices!$I:$I,$G114))</f>
        <v>3.5</v>
      </c>
      <c r="Z114" s="89">
        <f>IF(OR($C114=0,$E114=0,COUNTIFS(Prices!$D:$D,$X$12,Prices!$A:$A,$B114,Prices!$I:$I,$G114,Prices!$H:$H,"Product NA")&gt;0),"",(X114+(Y114*($E114/1000))))</f>
        <v>7.6000000000000005</v>
      </c>
      <c r="AA114" s="89">
        <f t="shared" si="18"/>
        <v>0.49400000000000005</v>
      </c>
      <c r="AB114" s="90">
        <f t="shared" si="19"/>
        <v>8.0940000000000012</v>
      </c>
      <c r="AC114" s="90">
        <f t="shared" si="20"/>
        <v>8.0940000000000012</v>
      </c>
      <c r="AE114" s="88">
        <f>IF(OR(COUNTIFS(Prices!$D:$D,$AE$12,Prices!$A:$A,$B114,Prices!$I:$I,$G114)=0,COUNTIFS(Prices!$D:$D,$AE$12,Prices!$A:$A,$B114,Prices!$I:$I,$G114,Prices!$G:$G,"Product NA")&gt;0),0,SUMIFS(Prices!$G:$G,Prices!$D:$D,$AE$12,Prices!$A:$A,$B114,Prices!$I:$I,$G114))</f>
        <v>0</v>
      </c>
      <c r="AF114" s="88">
        <f>IF(OR(COUNTIFS(Prices!$D:$D,$AE$12,Prices!$A:$A,$B114,Prices!$I:$I,$G114)=0,COUNTIFS(Prices!$D:$D,$AE$12,Prices!$A:$A,$B114,Prices!$I:$I,$G114,Prices!$H:$H,"Product NA")&gt;0),0,SUMIFS(Prices!$H:$H,Prices!$D:$D,$AE$12,Prices!$A:$A,$B114,Prices!$I:$I,$G114))</f>
        <v>0</v>
      </c>
      <c r="AG114" s="89">
        <f>IF(OR($C114=0,$E114=0,COUNTIFS(Prices!$D:$D,$AE$12,Prices!$A:$A,$B114,Prices!$I:$I,$G114,Prices!$H:$H,"Product NA")&gt;0),"",(AE114+(AF114*($E114/1000))))</f>
        <v>0</v>
      </c>
      <c r="AH114" s="89">
        <f t="shared" si="21"/>
        <v>0</v>
      </c>
      <c r="AI114" s="90">
        <f t="shared" si="22"/>
        <v>0</v>
      </c>
      <c r="AJ114" s="90">
        <f t="shared" si="23"/>
        <v>0</v>
      </c>
    </row>
    <row r="115" spans="2:36" x14ac:dyDescent="0.35">
      <c r="B115" s="87" t="s">
        <v>110</v>
      </c>
      <c r="C115" s="66">
        <v>1</v>
      </c>
      <c r="D115" s="66">
        <v>1</v>
      </c>
      <c r="E115" s="66">
        <v>300</v>
      </c>
      <c r="G115" s="75" t="str">
        <f t="shared" si="24"/>
        <v>0-500g</v>
      </c>
      <c r="I115" s="88">
        <f>IF(OR(COUNTIFS(Prices!$D:$D,$I$12,Prices!$A:$A,$B115,Prices!$I:$I,$G115)=0,COUNTIFS(Prices!$D:$D,$I$12,Prices!$A:$A,$B115,Prices!$I:$I,$G115,Prices!$G:$G,"Product NA")&gt;0),0,SUMIFS(Prices!$G:$G,Prices!$D:$D,$I$12,Prices!$A:$A,$B115,Prices!$I:$I,$G115))</f>
        <v>0.84</v>
      </c>
      <c r="J115" s="88">
        <f>IF(OR(COUNTIFS(Prices!$D:$D,$I$12,Prices!$A:$A,$B115,Prices!$I:$I,$G115)=0,COUNTIFS(Prices!$D:$D,$I$12,Prices!$A:$A,$B115,Prices!$I:$I,$G115,Prices!$H:$H,"Product NA")&gt;0),0,SUMIFS(Prices!$H:$H,Prices!$D:$D,$I$12,Prices!$A:$A,$B115,Prices!$I:$I,$G115))</f>
        <v>7.96</v>
      </c>
      <c r="K115" s="89">
        <f>IF(OR($C115=0,$E115=0,COUNTIFS(Prices!$D:$D,$I$12,Prices!$A:$A,$B115,Prices!$I:$I,$G115,Prices!$H:$H,"Product NA")&gt;0),"",(I115+(J115*($E115/1000))))</f>
        <v>3.2279999999999998</v>
      </c>
      <c r="L115" s="89">
        <f>K115*-(INDEX(VRDs!$H$3:$J$12, MATCH($I$12, VRDs!$A$3:$A$12, 0), MATCH($D115, INDEX(VRDs!$E$3:$G$12, MATCH($I$12, VRDs!$A$3:$A$12, 0), 0), 1)))</f>
        <v>0</v>
      </c>
      <c r="M115" s="89">
        <f t="shared" si="25"/>
        <v>0.20981999999999998</v>
      </c>
      <c r="N115" s="90">
        <f t="shared" si="13"/>
        <v>3.4378199999999999</v>
      </c>
      <c r="O115" s="90">
        <f t="shared" si="14"/>
        <v>3.4378199999999999</v>
      </c>
      <c r="P115" s="91"/>
      <c r="Q115" s="88">
        <f>IF(OR(COUNTIFS(Prices!$D:$D,$Q$12,Prices!$A:$A,$B115,Prices!$I:$I,$G115)=0,COUNTIFS(Prices!$D:$D,$Q$12,Prices!$A:$A,$B115,Prices!$I:$I,$G115,Prices!$G:$G,"Product NA")&gt;0),0,SUMIFS(Prices!$G:$G,Prices!$D:$D,$Q$12,Prices!$A:$A,$B115,Prices!$I:$I,$G115))</f>
        <v>6.3000000000000007</v>
      </c>
      <c r="R115" s="88">
        <f>IF(OR(COUNTIFS(Prices!$D:$D,$Q$12,Prices!$A:$A,$B115,Prices!$I:$I,$G115)=0,COUNTIFS(Prices!$D:$D,$Q$12,Prices!$A:$A,$B115,Prices!$I:$I,$G115,Prices!$H:$H,"Product NA")&gt;0),0,SUMIFS(Prices!$H:$H,Prices!$D:$D,$Q$12,Prices!$A:$A,$B115,Prices!$I:$I,$G115))</f>
        <v>6.3500000000000005</v>
      </c>
      <c r="S115" s="89">
        <f>IF(OR($C115=0,$E115=0,COUNTIFS(Prices!$D:$D,$Q$12,Prices!$A:$A,$B115,Prices!$I:$I,$G115,Prices!$H:$H,"Product NA")&gt;0),"",(Q115+(R115*($E115/1000))))</f>
        <v>8.2050000000000001</v>
      </c>
      <c r="T115" s="89">
        <f t="shared" si="15"/>
        <v>0.53332500000000005</v>
      </c>
      <c r="U115" s="90">
        <f t="shared" si="16"/>
        <v>8.7383249999999997</v>
      </c>
      <c r="V115" s="90">
        <f t="shared" si="17"/>
        <v>8.7383249999999997</v>
      </c>
      <c r="X115" s="88">
        <f>IF(OR(COUNTIFS(Prices!$D:$D,$X$12,Prices!$A:$A,$B115,Prices!$I:$I,$G115)=0,COUNTIFS(Prices!$D:$D,$X$12,Prices!$A:$A,$B115,Prices!$I:$I,$G115,Prices!$G:$G,"Product NA")&gt;0),0,SUMIFS(Prices!$G:$G,Prices!$D:$D,$X$12,Prices!$A:$A,$B115,Prices!$I:$I,$G115))</f>
        <v>0</v>
      </c>
      <c r="Y115" s="88">
        <f>IF(OR(COUNTIFS(Prices!$D:$D,$X$12,Prices!$A:$A,$B115,Prices!$I:$I,$G115)=0,COUNTIFS(Prices!$D:$D,$X$12,Prices!$A:$A,$B115,Prices!$I:$I,$G115,Prices!$H:$H,"Product NA")&gt;0),0,SUMIFS(Prices!$H:$H,Prices!$D:$D,$X$12,Prices!$A:$A,$B115,Prices!$I:$I,$G115))</f>
        <v>0</v>
      </c>
      <c r="Z115" s="89">
        <f>IF(OR($C115=0,$E115=0,COUNTIFS(Prices!$D:$D,$X$12,Prices!$A:$A,$B115,Prices!$I:$I,$G115,Prices!$H:$H,"Product NA")&gt;0),"",(X115+(Y115*($E115/1000))))</f>
        <v>0</v>
      </c>
      <c r="AA115" s="89">
        <f t="shared" si="18"/>
        <v>0</v>
      </c>
      <c r="AB115" s="90">
        <f t="shared" si="19"/>
        <v>0</v>
      </c>
      <c r="AC115" s="90">
        <f t="shared" si="20"/>
        <v>0</v>
      </c>
      <c r="AE115" s="88">
        <f>IF(OR(COUNTIFS(Prices!$D:$D,$AE$12,Prices!$A:$A,$B115,Prices!$I:$I,$G115)=0,COUNTIFS(Prices!$D:$D,$AE$12,Prices!$A:$A,$B115,Prices!$I:$I,$G115,Prices!$G:$G,"Product NA")&gt;0),0,SUMIFS(Prices!$G:$G,Prices!$D:$D,$AE$12,Prices!$A:$A,$B115,Prices!$I:$I,$G115))</f>
        <v>6.4</v>
      </c>
      <c r="AF115" s="88">
        <f>IF(OR(COUNTIFS(Prices!$D:$D,$AE$12,Prices!$A:$A,$B115,Prices!$I:$I,$G115)=0,COUNTIFS(Prices!$D:$D,$AE$12,Prices!$A:$A,$B115,Prices!$I:$I,$G115,Prices!$H:$H,"Product NA")&gt;0),0,SUMIFS(Prices!$H:$H,Prices!$D:$D,$AE$12,Prices!$A:$A,$B115,Prices!$I:$I,$G115))</f>
        <v>6.3500000000000005</v>
      </c>
      <c r="AG115" s="89">
        <f>IF(OR($C115=0,$E115=0,COUNTIFS(Prices!$D:$D,$AE$12,Prices!$A:$A,$B115,Prices!$I:$I,$G115,Prices!$H:$H,"Product NA")&gt;0),"",(AE115+(AF115*($E115/1000))))</f>
        <v>8.3049999999999997</v>
      </c>
      <c r="AH115" s="89">
        <f t="shared" si="21"/>
        <v>0.539825</v>
      </c>
      <c r="AI115" s="90">
        <f t="shared" si="22"/>
        <v>8.8448250000000002</v>
      </c>
      <c r="AJ115" s="90">
        <f t="shared" si="23"/>
        <v>8.8448250000000002</v>
      </c>
    </row>
    <row r="116" spans="2:36" x14ac:dyDescent="0.35">
      <c r="B116" s="87" t="s">
        <v>111</v>
      </c>
      <c r="C116" s="66">
        <v>1</v>
      </c>
      <c r="D116" s="66">
        <v>1</v>
      </c>
      <c r="E116" s="66">
        <v>300</v>
      </c>
      <c r="G116" s="75" t="str">
        <f t="shared" si="24"/>
        <v>0-500g</v>
      </c>
      <c r="I116" s="88">
        <f>IF(OR(COUNTIFS(Prices!$D:$D,$I$12,Prices!$A:$A,$B116,Prices!$I:$I,$G116)=0,COUNTIFS(Prices!$D:$D,$I$12,Prices!$A:$A,$B116,Prices!$I:$I,$G116,Prices!$G:$G,"Product NA")&gt;0),0,SUMIFS(Prices!$G:$G,Prices!$D:$D,$I$12,Prices!$A:$A,$B116,Prices!$I:$I,$G116))</f>
        <v>0.84</v>
      </c>
      <c r="J116" s="88">
        <f>IF(OR(COUNTIFS(Prices!$D:$D,$I$12,Prices!$A:$A,$B116,Prices!$I:$I,$G116)=0,COUNTIFS(Prices!$D:$D,$I$12,Prices!$A:$A,$B116,Prices!$I:$I,$G116,Prices!$H:$H,"Product NA")&gt;0),0,SUMIFS(Prices!$H:$H,Prices!$D:$D,$I$12,Prices!$A:$A,$B116,Prices!$I:$I,$G116))</f>
        <v>5.95</v>
      </c>
      <c r="K116" s="89">
        <f>IF(OR($C116=0,$E116=0,COUNTIFS(Prices!$D:$D,$I$12,Prices!$A:$A,$B116,Prices!$I:$I,$G116,Prices!$H:$H,"Product NA")&gt;0),"",(I116+(J116*($E116/1000))))</f>
        <v>2.625</v>
      </c>
      <c r="L116" s="89">
        <f>K116*-(INDEX(VRDs!$H$3:$J$12, MATCH($I$12, VRDs!$A$3:$A$12, 0), MATCH($D116, INDEX(VRDs!$E$3:$G$12, MATCH($I$12, VRDs!$A$3:$A$12, 0), 0), 1)))</f>
        <v>0</v>
      </c>
      <c r="M116" s="89">
        <f t="shared" si="25"/>
        <v>0.170625</v>
      </c>
      <c r="N116" s="90">
        <f t="shared" si="13"/>
        <v>2.7956249999999998</v>
      </c>
      <c r="O116" s="90">
        <f t="shared" si="14"/>
        <v>2.7956249999999998</v>
      </c>
      <c r="P116" s="91"/>
      <c r="Q116" s="88">
        <f>IF(OR(COUNTIFS(Prices!$D:$D,$Q$12,Prices!$A:$A,$B116,Prices!$I:$I,$G116)=0,COUNTIFS(Prices!$D:$D,$Q$12,Prices!$A:$A,$B116,Prices!$I:$I,$G116,Prices!$G:$G,"Product NA")&gt;0),0,SUMIFS(Prices!$G:$G,Prices!$D:$D,$Q$12,Prices!$A:$A,$B116,Prices!$I:$I,$G116))</f>
        <v>5.7</v>
      </c>
      <c r="R116" s="88">
        <f>IF(OR(COUNTIFS(Prices!$D:$D,$Q$12,Prices!$A:$A,$B116,Prices!$I:$I,$G116)=0,COUNTIFS(Prices!$D:$D,$Q$12,Prices!$A:$A,$B116,Prices!$I:$I,$G116,Prices!$H:$H,"Product NA")&gt;0),0,SUMIFS(Prices!$H:$H,Prices!$D:$D,$Q$12,Prices!$A:$A,$B116,Prices!$I:$I,$G116))</f>
        <v>4.05</v>
      </c>
      <c r="S116" s="89">
        <f>IF(OR($C116=0,$E116=0,COUNTIFS(Prices!$D:$D,$Q$12,Prices!$A:$A,$B116,Prices!$I:$I,$G116,Prices!$H:$H,"Product NA")&gt;0),"",(Q116+(R116*($E116/1000))))</f>
        <v>6.915</v>
      </c>
      <c r="T116" s="89">
        <f t="shared" si="15"/>
        <v>0.44947500000000001</v>
      </c>
      <c r="U116" s="90">
        <f t="shared" si="16"/>
        <v>7.3644749999999997</v>
      </c>
      <c r="V116" s="90">
        <f t="shared" si="17"/>
        <v>7.3644749999999997</v>
      </c>
      <c r="X116" s="88">
        <f>IF(OR(COUNTIFS(Prices!$D:$D,$X$12,Prices!$A:$A,$B116,Prices!$I:$I,$G116)=0,COUNTIFS(Prices!$D:$D,$X$12,Prices!$A:$A,$B116,Prices!$I:$I,$G116,Prices!$G:$G,"Product NA")&gt;0),0,SUMIFS(Prices!$G:$G,Prices!$D:$D,$X$12,Prices!$A:$A,$B116,Prices!$I:$I,$G116))</f>
        <v>6.25</v>
      </c>
      <c r="Y116" s="88">
        <f>IF(OR(COUNTIFS(Prices!$D:$D,$X$12,Prices!$A:$A,$B116,Prices!$I:$I,$G116)=0,COUNTIFS(Prices!$D:$D,$X$12,Prices!$A:$A,$B116,Prices!$I:$I,$G116,Prices!$H:$H,"Product NA")&gt;0),0,SUMIFS(Prices!$H:$H,Prices!$D:$D,$X$12,Prices!$A:$A,$B116,Prices!$I:$I,$G116))</f>
        <v>3.8000000000000003</v>
      </c>
      <c r="Z116" s="89">
        <f>IF(OR($C116=0,$E116=0,COUNTIFS(Prices!$D:$D,$X$12,Prices!$A:$A,$B116,Prices!$I:$I,$G116,Prices!$H:$H,"Product NA")&gt;0),"",(X116+(Y116*($E116/1000))))</f>
        <v>7.3900000000000006</v>
      </c>
      <c r="AA116" s="89">
        <f t="shared" si="18"/>
        <v>0.48035000000000005</v>
      </c>
      <c r="AB116" s="90">
        <f t="shared" si="19"/>
        <v>7.8703500000000002</v>
      </c>
      <c r="AC116" s="90">
        <f t="shared" si="20"/>
        <v>7.8703500000000002</v>
      </c>
      <c r="AE116" s="88">
        <f>IF(OR(COUNTIFS(Prices!$D:$D,$AE$12,Prices!$A:$A,$B116,Prices!$I:$I,$G116)=0,COUNTIFS(Prices!$D:$D,$AE$12,Prices!$A:$A,$B116,Prices!$I:$I,$G116,Prices!$G:$G,"Product NA")&gt;0),0,SUMIFS(Prices!$G:$G,Prices!$D:$D,$AE$12,Prices!$A:$A,$B116,Prices!$I:$I,$G116))</f>
        <v>0</v>
      </c>
      <c r="AF116" s="88">
        <f>IF(OR(COUNTIFS(Prices!$D:$D,$AE$12,Prices!$A:$A,$B116,Prices!$I:$I,$G116)=0,COUNTIFS(Prices!$D:$D,$AE$12,Prices!$A:$A,$B116,Prices!$I:$I,$G116,Prices!$H:$H,"Product NA")&gt;0),0,SUMIFS(Prices!$H:$H,Prices!$D:$D,$AE$12,Prices!$A:$A,$B116,Prices!$I:$I,$G116))</f>
        <v>0</v>
      </c>
      <c r="AG116" s="89">
        <f>IF(OR($C116=0,$E116=0,COUNTIFS(Prices!$D:$D,$AE$12,Prices!$A:$A,$B116,Prices!$I:$I,$G116,Prices!$H:$H,"Product NA")&gt;0),"",(AE116+(AF116*($E116/1000))))</f>
        <v>0</v>
      </c>
      <c r="AH116" s="89">
        <f t="shared" si="21"/>
        <v>0</v>
      </c>
      <c r="AI116" s="90">
        <f t="shared" si="22"/>
        <v>0</v>
      </c>
      <c r="AJ116" s="90">
        <f t="shared" si="23"/>
        <v>0</v>
      </c>
    </row>
    <row r="117" spans="2:36" x14ac:dyDescent="0.35">
      <c r="B117" s="87" t="s">
        <v>112</v>
      </c>
      <c r="C117" s="66">
        <v>1</v>
      </c>
      <c r="D117" s="66">
        <v>1</v>
      </c>
      <c r="E117" s="66">
        <v>300</v>
      </c>
      <c r="G117" s="75" t="str">
        <f t="shared" si="24"/>
        <v>0-500g</v>
      </c>
      <c r="I117" s="88">
        <f>IF(OR(COUNTIFS(Prices!$D:$D,$I$12,Prices!$A:$A,$B117,Prices!$I:$I,$G117)=0,COUNTIFS(Prices!$D:$D,$I$12,Prices!$A:$A,$B117,Prices!$I:$I,$G117,Prices!$G:$G,"Product NA")&gt;0),0,SUMIFS(Prices!$G:$G,Prices!$D:$D,$I$12,Prices!$A:$A,$B117,Prices!$I:$I,$G117))</f>
        <v>0.65</v>
      </c>
      <c r="J117" s="88">
        <f>IF(OR(COUNTIFS(Prices!$D:$D,$I$12,Prices!$A:$A,$B117,Prices!$I:$I,$G117)=0,COUNTIFS(Prices!$D:$D,$I$12,Prices!$A:$A,$B117,Prices!$I:$I,$G117,Prices!$H:$H,"Product NA")&gt;0),0,SUMIFS(Prices!$H:$H,Prices!$D:$D,$I$12,Prices!$A:$A,$B117,Prices!$I:$I,$G117))</f>
        <v>15.47</v>
      </c>
      <c r="K117" s="89">
        <f>IF(OR($C117=0,$E117=0,COUNTIFS(Prices!$D:$D,$I$12,Prices!$A:$A,$B117,Prices!$I:$I,$G117,Prices!$H:$H,"Product NA")&gt;0),"",(I117+(J117*($E117/1000))))</f>
        <v>5.2910000000000004</v>
      </c>
      <c r="L117" s="89">
        <f>K117*-(INDEX(VRDs!$H$3:$J$12, MATCH($I$12, VRDs!$A$3:$A$12, 0), MATCH($D117, INDEX(VRDs!$E$3:$G$12, MATCH($I$12, VRDs!$A$3:$A$12, 0), 0), 1)))</f>
        <v>0</v>
      </c>
      <c r="M117" s="89">
        <f t="shared" si="25"/>
        <v>0.34391500000000003</v>
      </c>
      <c r="N117" s="90">
        <f t="shared" si="13"/>
        <v>5.6349150000000003</v>
      </c>
      <c r="O117" s="90">
        <f t="shared" si="14"/>
        <v>5.6349150000000003</v>
      </c>
      <c r="P117" s="91"/>
      <c r="Q117" s="88">
        <f>IF(OR(COUNTIFS(Prices!$D:$D,$Q$12,Prices!$A:$A,$B117,Prices!$I:$I,$G117)=0,COUNTIFS(Prices!$D:$D,$Q$12,Prices!$A:$A,$B117,Prices!$I:$I,$G117,Prices!$G:$G,"Product NA")&gt;0),0,SUMIFS(Prices!$G:$G,Prices!$D:$D,$Q$12,Prices!$A:$A,$B117,Prices!$I:$I,$G117))</f>
        <v>0</v>
      </c>
      <c r="R117" s="88">
        <f>IF(OR(COUNTIFS(Prices!$D:$D,$Q$12,Prices!$A:$A,$B117,Prices!$I:$I,$G117)=0,COUNTIFS(Prices!$D:$D,$Q$12,Prices!$A:$A,$B117,Prices!$I:$I,$G117,Prices!$H:$H,"Product NA")&gt;0),0,SUMIFS(Prices!$H:$H,Prices!$D:$D,$Q$12,Prices!$A:$A,$B117,Prices!$I:$I,$G117))</f>
        <v>0</v>
      </c>
      <c r="S117" s="89">
        <f>IF(OR($C117=0,$E117=0,COUNTIFS(Prices!$D:$D,$Q$12,Prices!$A:$A,$B117,Prices!$I:$I,$G117,Prices!$H:$H,"Product NA")&gt;0),"",(Q117+(R117*($E117/1000))))</f>
        <v>0</v>
      </c>
      <c r="T117" s="89">
        <f t="shared" si="15"/>
        <v>0</v>
      </c>
      <c r="U117" s="90">
        <f t="shared" si="16"/>
        <v>0</v>
      </c>
      <c r="V117" s="90">
        <f t="shared" si="17"/>
        <v>0</v>
      </c>
      <c r="X117" s="88">
        <f>IF(OR(COUNTIFS(Prices!$D:$D,$X$12,Prices!$A:$A,$B117,Prices!$I:$I,$G117)=0,COUNTIFS(Prices!$D:$D,$X$12,Prices!$A:$A,$B117,Prices!$I:$I,$G117,Prices!$G:$G,"Product NA")&gt;0),0,SUMIFS(Prices!$G:$G,Prices!$D:$D,$X$12,Prices!$A:$A,$B117,Prices!$I:$I,$G117))</f>
        <v>0</v>
      </c>
      <c r="Y117" s="88">
        <f>IF(OR(COUNTIFS(Prices!$D:$D,$X$12,Prices!$A:$A,$B117,Prices!$I:$I,$G117)=0,COUNTIFS(Prices!$D:$D,$X$12,Prices!$A:$A,$B117,Prices!$I:$I,$G117,Prices!$H:$H,"Product NA")&gt;0),0,SUMIFS(Prices!$H:$H,Prices!$D:$D,$X$12,Prices!$A:$A,$B117,Prices!$I:$I,$G117))</f>
        <v>0</v>
      </c>
      <c r="Z117" s="89">
        <f>IF(OR($C117=0,$E117=0,COUNTIFS(Prices!$D:$D,$X$12,Prices!$A:$A,$B117,Prices!$I:$I,$G117,Prices!$H:$H,"Product NA")&gt;0),"",(X117+(Y117*($E117/1000))))</f>
        <v>0</v>
      </c>
      <c r="AA117" s="89">
        <f t="shared" si="18"/>
        <v>0</v>
      </c>
      <c r="AB117" s="90">
        <f t="shared" si="19"/>
        <v>0</v>
      </c>
      <c r="AC117" s="90">
        <f t="shared" si="20"/>
        <v>0</v>
      </c>
      <c r="AE117" s="88">
        <f>IF(OR(COUNTIFS(Prices!$D:$D,$AE$12,Prices!$A:$A,$B117,Prices!$I:$I,$G117)=0,COUNTIFS(Prices!$D:$D,$AE$12,Prices!$A:$A,$B117,Prices!$I:$I,$G117,Prices!$G:$G,"Product NA")&gt;0),0,SUMIFS(Prices!$G:$G,Prices!$D:$D,$AE$12,Prices!$A:$A,$B117,Prices!$I:$I,$G117))</f>
        <v>6.3000000000000007</v>
      </c>
      <c r="AF117" s="88">
        <f>IF(OR(COUNTIFS(Prices!$D:$D,$AE$12,Prices!$A:$A,$B117,Prices!$I:$I,$G117)=0,COUNTIFS(Prices!$D:$D,$AE$12,Prices!$A:$A,$B117,Prices!$I:$I,$G117,Prices!$H:$H,"Product NA")&gt;0),0,SUMIFS(Prices!$H:$H,Prices!$D:$D,$AE$12,Prices!$A:$A,$B117,Prices!$I:$I,$G117))</f>
        <v>9.6000000000000014</v>
      </c>
      <c r="AG117" s="89">
        <f>IF(OR($C117=0,$E117=0,COUNTIFS(Prices!$D:$D,$AE$12,Prices!$A:$A,$B117,Prices!$I:$I,$G117,Prices!$H:$H,"Product NA")&gt;0),"",(AE117+(AF117*($E117/1000))))</f>
        <v>9.1800000000000015</v>
      </c>
      <c r="AH117" s="89">
        <f t="shared" si="21"/>
        <v>0.59670000000000012</v>
      </c>
      <c r="AI117" s="90">
        <f t="shared" si="22"/>
        <v>9.7767000000000017</v>
      </c>
      <c r="AJ117" s="90">
        <f t="shared" si="23"/>
        <v>9.7767000000000017</v>
      </c>
    </row>
    <row r="118" spans="2:36" x14ac:dyDescent="0.35">
      <c r="B118" s="87" t="s">
        <v>113</v>
      </c>
      <c r="C118" s="66">
        <v>1</v>
      </c>
      <c r="D118" s="66">
        <v>1</v>
      </c>
      <c r="E118" s="66">
        <v>300</v>
      </c>
      <c r="G118" s="75" t="str">
        <f t="shared" si="24"/>
        <v>0-500g</v>
      </c>
      <c r="I118" s="88">
        <f>IF(OR(COUNTIFS(Prices!$D:$D,$I$12,Prices!$A:$A,$B118,Prices!$I:$I,$G118)=0,COUNTIFS(Prices!$D:$D,$I$12,Prices!$A:$A,$B118,Prices!$I:$I,$G118,Prices!$G:$G,"Product NA")&gt;0),0,SUMIFS(Prices!$G:$G,Prices!$D:$D,$I$12,Prices!$A:$A,$B118,Prices!$I:$I,$G118))</f>
        <v>0.43</v>
      </c>
      <c r="J118" s="88">
        <f>IF(OR(COUNTIFS(Prices!$D:$D,$I$12,Prices!$A:$A,$B118,Prices!$I:$I,$G118)=0,COUNTIFS(Prices!$D:$D,$I$12,Prices!$A:$A,$B118,Prices!$I:$I,$G118,Prices!$H:$H,"Product NA")&gt;0),0,SUMIFS(Prices!$H:$H,Prices!$D:$D,$I$12,Prices!$A:$A,$B118,Prices!$I:$I,$G118))</f>
        <v>15.88</v>
      </c>
      <c r="K118" s="89">
        <f>IF(OR($C118=0,$E118=0,COUNTIFS(Prices!$D:$D,$I$12,Prices!$A:$A,$B118,Prices!$I:$I,$G118,Prices!$H:$H,"Product NA")&gt;0),"",(I118+(J118*($E118/1000))))</f>
        <v>5.194</v>
      </c>
      <c r="L118" s="89">
        <f>K118*-(INDEX(VRDs!$H$3:$J$12, MATCH($I$12, VRDs!$A$3:$A$12, 0), MATCH($D118, INDEX(VRDs!$E$3:$G$12, MATCH($I$12, VRDs!$A$3:$A$12, 0), 0), 1)))</f>
        <v>0</v>
      </c>
      <c r="M118" s="89">
        <f t="shared" si="25"/>
        <v>0.33761000000000002</v>
      </c>
      <c r="N118" s="90">
        <f t="shared" si="13"/>
        <v>5.5316099999999997</v>
      </c>
      <c r="O118" s="90">
        <f t="shared" si="14"/>
        <v>5.5316099999999997</v>
      </c>
      <c r="P118" s="91"/>
      <c r="Q118" s="88">
        <f>IF(OR(COUNTIFS(Prices!$D:$D,$Q$12,Prices!$A:$A,$B118,Prices!$I:$I,$G118)=0,COUNTIFS(Prices!$D:$D,$Q$12,Prices!$A:$A,$B118,Prices!$I:$I,$G118,Prices!$G:$G,"Product NA")&gt;0),0,SUMIFS(Prices!$G:$G,Prices!$D:$D,$Q$12,Prices!$A:$A,$B118,Prices!$I:$I,$G118))</f>
        <v>0</v>
      </c>
      <c r="R118" s="88">
        <f>IF(OR(COUNTIFS(Prices!$D:$D,$Q$12,Prices!$A:$A,$B118,Prices!$I:$I,$G118)=0,COUNTIFS(Prices!$D:$D,$Q$12,Prices!$A:$A,$B118,Prices!$I:$I,$G118,Prices!$H:$H,"Product NA")&gt;0),0,SUMIFS(Prices!$H:$H,Prices!$D:$D,$Q$12,Prices!$A:$A,$B118,Prices!$I:$I,$G118))</f>
        <v>0</v>
      </c>
      <c r="S118" s="89">
        <f>IF(OR($C118=0,$E118=0,COUNTIFS(Prices!$D:$D,$Q$12,Prices!$A:$A,$B118,Prices!$I:$I,$G118,Prices!$H:$H,"Product NA")&gt;0),"",(Q118+(R118*($E118/1000))))</f>
        <v>0</v>
      </c>
      <c r="T118" s="89">
        <f t="shared" si="15"/>
        <v>0</v>
      </c>
      <c r="U118" s="90">
        <f t="shared" si="16"/>
        <v>0</v>
      </c>
      <c r="V118" s="90">
        <f t="shared" si="17"/>
        <v>0</v>
      </c>
      <c r="X118" s="88">
        <f>IF(OR(COUNTIFS(Prices!$D:$D,$X$12,Prices!$A:$A,$B118,Prices!$I:$I,$G118)=0,COUNTIFS(Prices!$D:$D,$X$12,Prices!$A:$A,$B118,Prices!$I:$I,$G118,Prices!$G:$G,"Product NA")&gt;0),0,SUMIFS(Prices!$G:$G,Prices!$D:$D,$X$12,Prices!$A:$A,$B118,Prices!$I:$I,$G118))</f>
        <v>0</v>
      </c>
      <c r="Y118" s="88">
        <f>IF(OR(COUNTIFS(Prices!$D:$D,$X$12,Prices!$A:$A,$B118,Prices!$I:$I,$G118)=0,COUNTIFS(Prices!$D:$D,$X$12,Prices!$A:$A,$B118,Prices!$I:$I,$G118,Prices!$H:$H,"Product NA")&gt;0),0,SUMIFS(Prices!$H:$H,Prices!$D:$D,$X$12,Prices!$A:$A,$B118,Prices!$I:$I,$G118))</f>
        <v>0</v>
      </c>
      <c r="Z118" s="89">
        <f>IF(OR($C118=0,$E118=0,COUNTIFS(Prices!$D:$D,$X$12,Prices!$A:$A,$B118,Prices!$I:$I,$G118,Prices!$H:$H,"Product NA")&gt;0),"",(X118+(Y118*($E118/1000))))</f>
        <v>0</v>
      </c>
      <c r="AA118" s="89">
        <f t="shared" si="18"/>
        <v>0</v>
      </c>
      <c r="AB118" s="90">
        <f t="shared" si="19"/>
        <v>0</v>
      </c>
      <c r="AC118" s="90">
        <f t="shared" si="20"/>
        <v>0</v>
      </c>
      <c r="AE118" s="88">
        <f>IF(OR(COUNTIFS(Prices!$D:$D,$AE$12,Prices!$A:$A,$B118,Prices!$I:$I,$G118)=0,COUNTIFS(Prices!$D:$D,$AE$12,Prices!$A:$A,$B118,Prices!$I:$I,$G118,Prices!$G:$G,"Product NA")&gt;0),0,SUMIFS(Prices!$G:$G,Prices!$D:$D,$AE$12,Prices!$A:$A,$B118,Prices!$I:$I,$G118))</f>
        <v>6.3000000000000007</v>
      </c>
      <c r="AF118" s="88">
        <f>IF(OR(COUNTIFS(Prices!$D:$D,$AE$12,Prices!$A:$A,$B118,Prices!$I:$I,$G118)=0,COUNTIFS(Prices!$D:$D,$AE$12,Prices!$A:$A,$B118,Prices!$I:$I,$G118,Prices!$H:$H,"Product NA")&gt;0),0,SUMIFS(Prices!$H:$H,Prices!$D:$D,$AE$12,Prices!$A:$A,$B118,Prices!$I:$I,$G118))</f>
        <v>9.6000000000000014</v>
      </c>
      <c r="AG118" s="89">
        <f>IF(OR($C118=0,$E118=0,COUNTIFS(Prices!$D:$D,$AE$12,Prices!$A:$A,$B118,Prices!$I:$I,$G118,Prices!$H:$H,"Product NA")&gt;0),"",(AE118+(AF118*($E118/1000))))</f>
        <v>9.1800000000000015</v>
      </c>
      <c r="AH118" s="89">
        <f t="shared" si="21"/>
        <v>0.59670000000000012</v>
      </c>
      <c r="AI118" s="90">
        <f t="shared" si="22"/>
        <v>9.7767000000000017</v>
      </c>
      <c r="AJ118" s="90">
        <f t="shared" si="23"/>
        <v>9.7767000000000017</v>
      </c>
    </row>
    <row r="119" spans="2:36" x14ac:dyDescent="0.35">
      <c r="B119" s="87" t="s">
        <v>114</v>
      </c>
      <c r="C119" s="66">
        <v>1</v>
      </c>
      <c r="D119" s="66">
        <v>1</v>
      </c>
      <c r="E119" s="66">
        <v>300</v>
      </c>
      <c r="G119" s="75" t="str">
        <f t="shared" si="24"/>
        <v>0-500g</v>
      </c>
      <c r="I119" s="88">
        <f>IF(OR(COUNTIFS(Prices!$D:$D,$I$12,Prices!$A:$A,$B119,Prices!$I:$I,$G119)=0,COUNTIFS(Prices!$D:$D,$I$12,Prices!$A:$A,$B119,Prices!$I:$I,$G119,Prices!$G:$G,"Product NA")&gt;0),0,SUMIFS(Prices!$G:$G,Prices!$D:$D,$I$12,Prices!$A:$A,$B119,Prices!$I:$I,$G119))</f>
        <v>0.79</v>
      </c>
      <c r="J119" s="88">
        <f>IF(OR(COUNTIFS(Prices!$D:$D,$I$12,Prices!$A:$A,$B119,Prices!$I:$I,$G119)=0,COUNTIFS(Prices!$D:$D,$I$12,Prices!$A:$A,$B119,Prices!$I:$I,$G119,Prices!$H:$H,"Product NA")&gt;0),0,SUMIFS(Prices!$H:$H,Prices!$D:$D,$I$12,Prices!$A:$A,$B119,Prices!$I:$I,$G119))</f>
        <v>11.26</v>
      </c>
      <c r="K119" s="89">
        <f>IF(OR($C119=0,$E119=0,COUNTIFS(Prices!$D:$D,$I$12,Prices!$A:$A,$B119,Prices!$I:$I,$G119,Prices!$H:$H,"Product NA")&gt;0),"",(I119+(J119*($E119/1000))))</f>
        <v>4.1679999999999993</v>
      </c>
      <c r="L119" s="89">
        <f>K119*-(INDEX(VRDs!$H$3:$J$12, MATCH($I$12, VRDs!$A$3:$A$12, 0), MATCH($D119, INDEX(VRDs!$E$3:$G$12, MATCH($I$12, VRDs!$A$3:$A$12, 0), 0), 1)))</f>
        <v>0</v>
      </c>
      <c r="M119" s="89">
        <f t="shared" si="25"/>
        <v>0.27091999999999994</v>
      </c>
      <c r="N119" s="90">
        <f t="shared" si="13"/>
        <v>4.4389199999999995</v>
      </c>
      <c r="O119" s="90">
        <f t="shared" si="14"/>
        <v>4.4389199999999995</v>
      </c>
      <c r="P119" s="91"/>
      <c r="Q119" s="88">
        <f>IF(OR(COUNTIFS(Prices!$D:$D,$Q$12,Prices!$A:$A,$B119,Prices!$I:$I,$G119)=0,COUNTIFS(Prices!$D:$D,$Q$12,Prices!$A:$A,$B119,Prices!$I:$I,$G119,Prices!$G:$G,"Product NA")&gt;0),0,SUMIFS(Prices!$G:$G,Prices!$D:$D,$Q$12,Prices!$A:$A,$B119,Prices!$I:$I,$G119))</f>
        <v>6.3000000000000007</v>
      </c>
      <c r="R119" s="88">
        <f>IF(OR(COUNTIFS(Prices!$D:$D,$Q$12,Prices!$A:$A,$B119,Prices!$I:$I,$G119)=0,COUNTIFS(Prices!$D:$D,$Q$12,Prices!$A:$A,$B119,Prices!$I:$I,$G119,Prices!$H:$H,"Product NA")&gt;0),0,SUMIFS(Prices!$H:$H,Prices!$D:$D,$Q$12,Prices!$A:$A,$B119,Prices!$I:$I,$G119))</f>
        <v>6.7</v>
      </c>
      <c r="S119" s="89">
        <f>IF(OR($C119=0,$E119=0,COUNTIFS(Prices!$D:$D,$Q$12,Prices!$A:$A,$B119,Prices!$I:$I,$G119,Prices!$H:$H,"Product NA")&gt;0),"",(Q119+(R119*($E119/1000))))</f>
        <v>8.31</v>
      </c>
      <c r="T119" s="89">
        <f t="shared" si="15"/>
        <v>0.54015000000000002</v>
      </c>
      <c r="U119" s="90">
        <f t="shared" si="16"/>
        <v>8.8501500000000011</v>
      </c>
      <c r="V119" s="90">
        <f t="shared" si="17"/>
        <v>8.8501500000000011</v>
      </c>
      <c r="X119" s="88">
        <f>IF(OR(COUNTIFS(Prices!$D:$D,$X$12,Prices!$A:$A,$B119,Prices!$I:$I,$G119)=0,COUNTIFS(Prices!$D:$D,$X$12,Prices!$A:$A,$B119,Prices!$I:$I,$G119,Prices!$G:$G,"Product NA")&gt;0),0,SUMIFS(Prices!$G:$G,Prices!$D:$D,$X$12,Prices!$A:$A,$B119,Prices!$I:$I,$G119))</f>
        <v>6.7</v>
      </c>
      <c r="Y119" s="88">
        <f>IF(OR(COUNTIFS(Prices!$D:$D,$X$12,Prices!$A:$A,$B119,Prices!$I:$I,$G119)=0,COUNTIFS(Prices!$D:$D,$X$12,Prices!$A:$A,$B119,Prices!$I:$I,$G119,Prices!$H:$H,"Product NA")&gt;0),0,SUMIFS(Prices!$H:$H,Prices!$D:$D,$X$12,Prices!$A:$A,$B119,Prices!$I:$I,$G119))</f>
        <v>9.5</v>
      </c>
      <c r="Z119" s="89">
        <f>IF(OR($C119=0,$E119=0,COUNTIFS(Prices!$D:$D,$X$12,Prices!$A:$A,$B119,Prices!$I:$I,$G119,Prices!$H:$H,"Product NA")&gt;0),"",(X119+(Y119*($E119/1000))))</f>
        <v>9.5500000000000007</v>
      </c>
      <c r="AA119" s="89">
        <f t="shared" si="18"/>
        <v>0.62075000000000002</v>
      </c>
      <c r="AB119" s="90">
        <f t="shared" si="19"/>
        <v>10.17075</v>
      </c>
      <c r="AC119" s="90">
        <f t="shared" si="20"/>
        <v>10.17075</v>
      </c>
      <c r="AE119" s="88">
        <f>IF(OR(COUNTIFS(Prices!$D:$D,$AE$12,Prices!$A:$A,$B119,Prices!$I:$I,$G119)=0,COUNTIFS(Prices!$D:$D,$AE$12,Prices!$A:$A,$B119,Prices!$I:$I,$G119,Prices!$G:$G,"Product NA")&gt;0),0,SUMIFS(Prices!$G:$G,Prices!$D:$D,$AE$12,Prices!$A:$A,$B119,Prices!$I:$I,$G119))</f>
        <v>0</v>
      </c>
      <c r="AF119" s="88">
        <f>IF(OR(COUNTIFS(Prices!$D:$D,$AE$12,Prices!$A:$A,$B119,Prices!$I:$I,$G119)=0,COUNTIFS(Prices!$D:$D,$AE$12,Prices!$A:$A,$B119,Prices!$I:$I,$G119,Prices!$H:$H,"Product NA")&gt;0),0,SUMIFS(Prices!$H:$H,Prices!$D:$D,$AE$12,Prices!$A:$A,$B119,Prices!$I:$I,$G119))</f>
        <v>0</v>
      </c>
      <c r="AG119" s="89">
        <f>IF(OR($C119=0,$E119=0,COUNTIFS(Prices!$D:$D,$AE$12,Prices!$A:$A,$B119,Prices!$I:$I,$G119,Prices!$H:$H,"Product NA")&gt;0),"",(AE119+(AF119*($E119/1000))))</f>
        <v>0</v>
      </c>
      <c r="AH119" s="89">
        <f t="shared" si="21"/>
        <v>0</v>
      </c>
      <c r="AI119" s="90">
        <f t="shared" si="22"/>
        <v>0</v>
      </c>
      <c r="AJ119" s="90">
        <f t="shared" si="23"/>
        <v>0</v>
      </c>
    </row>
    <row r="120" spans="2:36" x14ac:dyDescent="0.35">
      <c r="B120" s="87" t="s">
        <v>115</v>
      </c>
      <c r="C120" s="66">
        <v>1</v>
      </c>
      <c r="D120" s="66">
        <v>1</v>
      </c>
      <c r="E120" s="66">
        <v>300</v>
      </c>
      <c r="G120" s="75" t="str">
        <f t="shared" si="24"/>
        <v>0-500g</v>
      </c>
      <c r="I120" s="88">
        <f>IF(OR(COUNTIFS(Prices!$D:$D,$I$12,Prices!$A:$A,$B120,Prices!$I:$I,$G120)=0,COUNTIFS(Prices!$D:$D,$I$12,Prices!$A:$A,$B120,Prices!$I:$I,$G120,Prices!$G:$G,"Product NA")&gt;0),0,SUMIFS(Prices!$G:$G,Prices!$D:$D,$I$12,Prices!$A:$A,$B120,Prices!$I:$I,$G120))</f>
        <v>1.3</v>
      </c>
      <c r="J120" s="88">
        <f>IF(OR(COUNTIFS(Prices!$D:$D,$I$12,Prices!$A:$A,$B120,Prices!$I:$I,$G120)=0,COUNTIFS(Prices!$D:$D,$I$12,Prices!$A:$A,$B120,Prices!$I:$I,$G120,Prices!$H:$H,"Product NA")&gt;0),0,SUMIFS(Prices!$H:$H,Prices!$D:$D,$I$12,Prices!$A:$A,$B120,Prices!$I:$I,$G120))</f>
        <v>13.620000000000001</v>
      </c>
      <c r="K120" s="89">
        <f>IF(OR($C120=0,$E120=0,COUNTIFS(Prices!$D:$D,$I$12,Prices!$A:$A,$B120,Prices!$I:$I,$G120,Prices!$H:$H,"Product NA")&gt;0),"",(I120+(J120*($E120/1000))))</f>
        <v>5.3860000000000001</v>
      </c>
      <c r="L120" s="89">
        <f>K120*-(INDEX(VRDs!$H$3:$J$12, MATCH($I$12, VRDs!$A$3:$A$12, 0), MATCH($D120, INDEX(VRDs!$E$3:$G$12, MATCH($I$12, VRDs!$A$3:$A$12, 0), 0), 1)))</f>
        <v>0</v>
      </c>
      <c r="M120" s="89">
        <f t="shared" si="25"/>
        <v>0.35009000000000001</v>
      </c>
      <c r="N120" s="90">
        <f t="shared" si="13"/>
        <v>5.7360899999999999</v>
      </c>
      <c r="O120" s="90">
        <f t="shared" si="14"/>
        <v>5.7360899999999999</v>
      </c>
      <c r="P120" s="91"/>
      <c r="Q120" s="88">
        <f>IF(OR(COUNTIFS(Prices!$D:$D,$Q$12,Prices!$A:$A,$B120,Prices!$I:$I,$G120)=0,COUNTIFS(Prices!$D:$D,$Q$12,Prices!$A:$A,$B120,Prices!$I:$I,$G120,Prices!$G:$G,"Product NA")&gt;0),0,SUMIFS(Prices!$G:$G,Prices!$D:$D,$Q$12,Prices!$A:$A,$B120,Prices!$I:$I,$G120))</f>
        <v>0</v>
      </c>
      <c r="R120" s="88">
        <f>IF(OR(COUNTIFS(Prices!$D:$D,$Q$12,Prices!$A:$A,$B120,Prices!$I:$I,$G120)=0,COUNTIFS(Prices!$D:$D,$Q$12,Prices!$A:$A,$B120,Prices!$I:$I,$G120,Prices!$H:$H,"Product NA")&gt;0),0,SUMIFS(Prices!$H:$H,Prices!$D:$D,$Q$12,Prices!$A:$A,$B120,Prices!$I:$I,$G120))</f>
        <v>0</v>
      </c>
      <c r="S120" s="89">
        <f>IF(OR($C120=0,$E120=0,COUNTIFS(Prices!$D:$D,$Q$12,Prices!$A:$A,$B120,Prices!$I:$I,$G120,Prices!$H:$H,"Product NA")&gt;0),"",(Q120+(R120*($E120/1000))))</f>
        <v>0</v>
      </c>
      <c r="T120" s="89">
        <f t="shared" si="15"/>
        <v>0</v>
      </c>
      <c r="U120" s="90">
        <f t="shared" si="16"/>
        <v>0</v>
      </c>
      <c r="V120" s="90">
        <f t="shared" si="17"/>
        <v>0</v>
      </c>
      <c r="X120" s="88">
        <f>IF(OR(COUNTIFS(Prices!$D:$D,$X$12,Prices!$A:$A,$B120,Prices!$I:$I,$G120)=0,COUNTIFS(Prices!$D:$D,$X$12,Prices!$A:$A,$B120,Prices!$I:$I,$G120,Prices!$G:$G,"Product NA")&gt;0),0,SUMIFS(Prices!$G:$G,Prices!$D:$D,$X$12,Prices!$A:$A,$B120,Prices!$I:$I,$G120))</f>
        <v>6.7</v>
      </c>
      <c r="Y120" s="88">
        <f>IF(OR(COUNTIFS(Prices!$D:$D,$X$12,Prices!$A:$A,$B120,Prices!$I:$I,$G120)=0,COUNTIFS(Prices!$D:$D,$X$12,Prices!$A:$A,$B120,Prices!$I:$I,$G120,Prices!$H:$H,"Product NA")&gt;0),0,SUMIFS(Prices!$H:$H,Prices!$D:$D,$X$12,Prices!$A:$A,$B120,Prices!$I:$I,$G120))</f>
        <v>9.6000000000000014</v>
      </c>
      <c r="Z120" s="89">
        <f>IF(OR($C120=0,$E120=0,COUNTIFS(Prices!$D:$D,$X$12,Prices!$A:$A,$B120,Prices!$I:$I,$G120,Prices!$H:$H,"Product NA")&gt;0),"",(X120+(Y120*($E120/1000))))</f>
        <v>9.58</v>
      </c>
      <c r="AA120" s="89">
        <f t="shared" si="18"/>
        <v>0.62270000000000003</v>
      </c>
      <c r="AB120" s="90">
        <f t="shared" si="19"/>
        <v>10.2027</v>
      </c>
      <c r="AC120" s="90">
        <f t="shared" si="20"/>
        <v>10.2027</v>
      </c>
      <c r="AE120" s="88">
        <f>IF(OR(COUNTIFS(Prices!$D:$D,$AE$12,Prices!$A:$A,$B120,Prices!$I:$I,$G120)=0,COUNTIFS(Prices!$D:$D,$AE$12,Prices!$A:$A,$B120,Prices!$I:$I,$G120,Prices!$G:$G,"Product NA")&gt;0),0,SUMIFS(Prices!$G:$G,Prices!$D:$D,$AE$12,Prices!$A:$A,$B120,Prices!$I:$I,$G120))</f>
        <v>0</v>
      </c>
      <c r="AF120" s="88">
        <f>IF(OR(COUNTIFS(Prices!$D:$D,$AE$12,Prices!$A:$A,$B120,Prices!$I:$I,$G120)=0,COUNTIFS(Prices!$D:$D,$AE$12,Prices!$A:$A,$B120,Prices!$I:$I,$G120,Prices!$H:$H,"Product NA")&gt;0),0,SUMIFS(Prices!$H:$H,Prices!$D:$D,$AE$12,Prices!$A:$A,$B120,Prices!$I:$I,$G120))</f>
        <v>0</v>
      </c>
      <c r="AG120" s="89">
        <f>IF(OR($C120=0,$E120=0,COUNTIFS(Prices!$D:$D,$AE$12,Prices!$A:$A,$B120,Prices!$I:$I,$G120,Prices!$H:$H,"Product NA")&gt;0),"",(AE120+(AF120*($E120/1000))))</f>
        <v>0</v>
      </c>
      <c r="AH120" s="89">
        <f t="shared" si="21"/>
        <v>0</v>
      </c>
      <c r="AI120" s="90">
        <f t="shared" si="22"/>
        <v>0</v>
      </c>
      <c r="AJ120" s="90">
        <f t="shared" si="23"/>
        <v>0</v>
      </c>
    </row>
    <row r="121" spans="2:36" x14ac:dyDescent="0.35">
      <c r="B121" s="87" t="s">
        <v>116</v>
      </c>
      <c r="C121" s="66">
        <v>1</v>
      </c>
      <c r="D121" s="66">
        <v>1</v>
      </c>
      <c r="E121" s="66">
        <v>300</v>
      </c>
      <c r="G121" s="75" t="str">
        <f t="shared" si="24"/>
        <v>0-500g</v>
      </c>
      <c r="I121" s="88">
        <f>IF(OR(COUNTIFS(Prices!$D:$D,$I$12,Prices!$A:$A,$B121,Prices!$I:$I,$G121)=0,COUNTIFS(Prices!$D:$D,$I$12,Prices!$A:$A,$B121,Prices!$I:$I,$G121,Prices!$G:$G,"Product NA")&gt;0),0,SUMIFS(Prices!$G:$G,Prices!$D:$D,$I$12,Prices!$A:$A,$B121,Prices!$I:$I,$G121))</f>
        <v>0.89</v>
      </c>
      <c r="J121" s="88">
        <f>IF(OR(COUNTIFS(Prices!$D:$D,$I$12,Prices!$A:$A,$B121,Prices!$I:$I,$G121)=0,COUNTIFS(Prices!$D:$D,$I$12,Prices!$A:$A,$B121,Prices!$I:$I,$G121,Prices!$H:$H,"Product NA")&gt;0),0,SUMIFS(Prices!$H:$H,Prices!$D:$D,$I$12,Prices!$A:$A,$B121,Prices!$I:$I,$G121))</f>
        <v>11.97</v>
      </c>
      <c r="K121" s="89">
        <f>IF(OR($C121=0,$E121=0,COUNTIFS(Prices!$D:$D,$I$12,Prices!$A:$A,$B121,Prices!$I:$I,$G121,Prices!$H:$H,"Product NA")&gt;0),"",(I121+(J121*($E121/1000))))</f>
        <v>4.4809999999999999</v>
      </c>
      <c r="L121" s="89">
        <f>K121*-(INDEX(VRDs!$H$3:$J$12, MATCH($I$12, VRDs!$A$3:$A$12, 0), MATCH($D121, INDEX(VRDs!$E$3:$G$12, MATCH($I$12, VRDs!$A$3:$A$12, 0), 0), 1)))</f>
        <v>0</v>
      </c>
      <c r="M121" s="89">
        <f t="shared" si="25"/>
        <v>0.291265</v>
      </c>
      <c r="N121" s="90">
        <f t="shared" si="13"/>
        <v>4.772265</v>
      </c>
      <c r="O121" s="90">
        <f t="shared" si="14"/>
        <v>4.772265</v>
      </c>
      <c r="P121" s="91"/>
      <c r="Q121" s="88">
        <f>IF(OR(COUNTIFS(Prices!$D:$D,$Q$12,Prices!$A:$A,$B121,Prices!$I:$I,$G121)=0,COUNTIFS(Prices!$D:$D,$Q$12,Prices!$A:$A,$B121,Prices!$I:$I,$G121,Prices!$G:$G,"Product NA")&gt;0),0,SUMIFS(Prices!$G:$G,Prices!$D:$D,$Q$12,Prices!$A:$A,$B121,Prices!$I:$I,$G121))</f>
        <v>0</v>
      </c>
      <c r="R121" s="88">
        <f>IF(OR(COUNTIFS(Prices!$D:$D,$Q$12,Prices!$A:$A,$B121,Prices!$I:$I,$G121)=0,COUNTIFS(Prices!$D:$D,$Q$12,Prices!$A:$A,$B121,Prices!$I:$I,$G121,Prices!$H:$H,"Product NA")&gt;0),0,SUMIFS(Prices!$H:$H,Prices!$D:$D,$Q$12,Prices!$A:$A,$B121,Prices!$I:$I,$G121))</f>
        <v>0</v>
      </c>
      <c r="S121" s="89">
        <f>IF(OR($C121=0,$E121=0,COUNTIFS(Prices!$D:$D,$Q$12,Prices!$A:$A,$B121,Prices!$I:$I,$G121,Prices!$H:$H,"Product NA")&gt;0),"",(Q121+(R121*($E121/1000))))</f>
        <v>0</v>
      </c>
      <c r="T121" s="89">
        <f t="shared" si="15"/>
        <v>0</v>
      </c>
      <c r="U121" s="90">
        <f t="shared" si="16"/>
        <v>0</v>
      </c>
      <c r="V121" s="90">
        <f t="shared" si="17"/>
        <v>0</v>
      </c>
      <c r="X121" s="88">
        <f>IF(OR(COUNTIFS(Prices!$D:$D,$X$12,Prices!$A:$A,$B121,Prices!$I:$I,$G121)=0,COUNTIFS(Prices!$D:$D,$X$12,Prices!$A:$A,$B121,Prices!$I:$I,$G121,Prices!$G:$G,"Product NA")&gt;0),0,SUMIFS(Prices!$G:$G,Prices!$D:$D,$X$12,Prices!$A:$A,$B121,Prices!$I:$I,$G121))</f>
        <v>6.5500000000000007</v>
      </c>
      <c r="Y121" s="88">
        <f>IF(OR(COUNTIFS(Prices!$D:$D,$X$12,Prices!$A:$A,$B121,Prices!$I:$I,$G121)=0,COUNTIFS(Prices!$D:$D,$X$12,Prices!$A:$A,$B121,Prices!$I:$I,$G121,Prices!$H:$H,"Product NA")&gt;0),0,SUMIFS(Prices!$H:$H,Prices!$D:$D,$X$12,Prices!$A:$A,$B121,Prices!$I:$I,$G121))</f>
        <v>4.05</v>
      </c>
      <c r="Z121" s="89">
        <f>IF(OR($C121=0,$E121=0,COUNTIFS(Prices!$D:$D,$X$12,Prices!$A:$A,$B121,Prices!$I:$I,$G121,Prices!$H:$H,"Product NA")&gt;0),"",(X121+(Y121*($E121/1000))))</f>
        <v>7.7650000000000006</v>
      </c>
      <c r="AA121" s="89">
        <f t="shared" si="18"/>
        <v>0.50472500000000009</v>
      </c>
      <c r="AB121" s="90">
        <f t="shared" si="19"/>
        <v>8.2697250000000011</v>
      </c>
      <c r="AC121" s="90">
        <f t="shared" si="20"/>
        <v>8.2697250000000011</v>
      </c>
      <c r="AE121" s="88">
        <f>IF(OR(COUNTIFS(Prices!$D:$D,$AE$12,Prices!$A:$A,$B121,Prices!$I:$I,$G121)=0,COUNTIFS(Prices!$D:$D,$AE$12,Prices!$A:$A,$B121,Prices!$I:$I,$G121,Prices!$G:$G,"Product NA")&gt;0),0,SUMIFS(Prices!$G:$G,Prices!$D:$D,$AE$12,Prices!$A:$A,$B121,Prices!$I:$I,$G121))</f>
        <v>0</v>
      </c>
      <c r="AF121" s="88">
        <f>IF(OR(COUNTIFS(Prices!$D:$D,$AE$12,Prices!$A:$A,$B121,Prices!$I:$I,$G121)=0,COUNTIFS(Prices!$D:$D,$AE$12,Prices!$A:$A,$B121,Prices!$I:$I,$G121,Prices!$H:$H,"Product NA")&gt;0),0,SUMIFS(Prices!$H:$H,Prices!$D:$D,$AE$12,Prices!$A:$A,$B121,Prices!$I:$I,$G121))</f>
        <v>0</v>
      </c>
      <c r="AG121" s="89">
        <f>IF(OR($C121=0,$E121=0,COUNTIFS(Prices!$D:$D,$AE$12,Prices!$A:$A,$B121,Prices!$I:$I,$G121,Prices!$H:$H,"Product NA")&gt;0),"",(AE121+(AF121*($E121/1000))))</f>
        <v>0</v>
      </c>
      <c r="AH121" s="89">
        <f t="shared" si="21"/>
        <v>0</v>
      </c>
      <c r="AI121" s="90">
        <f t="shared" si="22"/>
        <v>0</v>
      </c>
      <c r="AJ121" s="90">
        <f t="shared" si="23"/>
        <v>0</v>
      </c>
    </row>
    <row r="122" spans="2:36" x14ac:dyDescent="0.35">
      <c r="B122" s="87" t="s">
        <v>117</v>
      </c>
      <c r="C122" s="66">
        <v>1</v>
      </c>
      <c r="D122" s="66">
        <v>1</v>
      </c>
      <c r="E122" s="66">
        <v>300</v>
      </c>
      <c r="G122" s="75" t="str">
        <f t="shared" si="24"/>
        <v>0-500g</v>
      </c>
      <c r="I122" s="88">
        <f>IF(OR(COUNTIFS(Prices!$D:$D,$I$12,Prices!$A:$A,$B122,Prices!$I:$I,$G122)=0,COUNTIFS(Prices!$D:$D,$I$12,Prices!$A:$A,$B122,Prices!$I:$I,$G122,Prices!$G:$G,"Product NA")&gt;0),0,SUMIFS(Prices!$G:$G,Prices!$D:$D,$I$12,Prices!$A:$A,$B122,Prices!$I:$I,$G122))</f>
        <v>0.21</v>
      </c>
      <c r="J122" s="88">
        <f>IF(OR(COUNTIFS(Prices!$D:$D,$I$12,Prices!$A:$A,$B122,Prices!$I:$I,$G122)=0,COUNTIFS(Prices!$D:$D,$I$12,Prices!$A:$A,$B122,Prices!$I:$I,$G122,Prices!$H:$H,"Product NA")&gt;0),0,SUMIFS(Prices!$H:$H,Prices!$D:$D,$I$12,Prices!$A:$A,$B122,Prices!$I:$I,$G122))</f>
        <v>13.85</v>
      </c>
      <c r="K122" s="89">
        <f>IF(OR($C122=0,$E122=0,COUNTIFS(Prices!$D:$D,$I$12,Prices!$A:$A,$B122,Prices!$I:$I,$G122,Prices!$H:$H,"Product NA")&gt;0),"",(I122+(J122*($E122/1000))))</f>
        <v>4.3649999999999993</v>
      </c>
      <c r="L122" s="89">
        <f>K122*-(INDEX(VRDs!$H$3:$J$12, MATCH($I$12, VRDs!$A$3:$A$12, 0), MATCH($D122, INDEX(VRDs!$E$3:$G$12, MATCH($I$12, VRDs!$A$3:$A$12, 0), 0), 1)))</f>
        <v>0</v>
      </c>
      <c r="M122" s="89">
        <f t="shared" si="25"/>
        <v>0.28372499999999995</v>
      </c>
      <c r="N122" s="90">
        <f t="shared" si="13"/>
        <v>4.6487249999999989</v>
      </c>
      <c r="O122" s="90">
        <f t="shared" si="14"/>
        <v>4.6487249999999989</v>
      </c>
      <c r="P122" s="91"/>
      <c r="Q122" s="88">
        <f>IF(OR(COUNTIFS(Prices!$D:$D,$Q$12,Prices!$A:$A,$B122,Prices!$I:$I,$G122)=0,COUNTIFS(Prices!$D:$D,$Q$12,Prices!$A:$A,$B122,Prices!$I:$I,$G122,Prices!$G:$G,"Product NA")&gt;0),0,SUMIFS(Prices!$G:$G,Prices!$D:$D,$Q$12,Prices!$A:$A,$B122,Prices!$I:$I,$G122))</f>
        <v>0</v>
      </c>
      <c r="R122" s="88">
        <f>IF(OR(COUNTIFS(Prices!$D:$D,$Q$12,Prices!$A:$A,$B122,Prices!$I:$I,$G122)=0,COUNTIFS(Prices!$D:$D,$Q$12,Prices!$A:$A,$B122,Prices!$I:$I,$G122,Prices!$H:$H,"Product NA")&gt;0),0,SUMIFS(Prices!$H:$H,Prices!$D:$D,$Q$12,Prices!$A:$A,$B122,Prices!$I:$I,$G122))</f>
        <v>0</v>
      </c>
      <c r="S122" s="89">
        <f>IF(OR($C122=0,$E122=0,COUNTIFS(Prices!$D:$D,$Q$12,Prices!$A:$A,$B122,Prices!$I:$I,$G122,Prices!$H:$H,"Product NA")&gt;0),"",(Q122+(R122*($E122/1000))))</f>
        <v>0</v>
      </c>
      <c r="T122" s="89">
        <f t="shared" si="15"/>
        <v>0</v>
      </c>
      <c r="U122" s="90">
        <f t="shared" si="16"/>
        <v>0</v>
      </c>
      <c r="V122" s="90">
        <f t="shared" si="17"/>
        <v>0</v>
      </c>
      <c r="X122" s="88">
        <f>IF(OR(COUNTIFS(Prices!$D:$D,$X$12,Prices!$A:$A,$B122,Prices!$I:$I,$G122)=0,COUNTIFS(Prices!$D:$D,$X$12,Prices!$A:$A,$B122,Prices!$I:$I,$G122,Prices!$G:$G,"Product NA")&gt;0),0,SUMIFS(Prices!$G:$G,Prices!$D:$D,$X$12,Prices!$A:$A,$B122,Prices!$I:$I,$G122))</f>
        <v>0</v>
      </c>
      <c r="Y122" s="88">
        <f>IF(OR(COUNTIFS(Prices!$D:$D,$X$12,Prices!$A:$A,$B122,Prices!$I:$I,$G122)=0,COUNTIFS(Prices!$D:$D,$X$12,Prices!$A:$A,$B122,Prices!$I:$I,$G122,Prices!$H:$H,"Product NA")&gt;0),0,SUMIFS(Prices!$H:$H,Prices!$D:$D,$X$12,Prices!$A:$A,$B122,Prices!$I:$I,$G122))</f>
        <v>0</v>
      </c>
      <c r="Z122" s="89">
        <f>IF(OR($C122=0,$E122=0,COUNTIFS(Prices!$D:$D,$X$12,Prices!$A:$A,$B122,Prices!$I:$I,$G122,Prices!$H:$H,"Product NA")&gt;0),"",(X122+(Y122*($E122/1000))))</f>
        <v>0</v>
      </c>
      <c r="AA122" s="89">
        <f t="shared" si="18"/>
        <v>0</v>
      </c>
      <c r="AB122" s="90">
        <f t="shared" si="19"/>
        <v>0</v>
      </c>
      <c r="AC122" s="90">
        <f t="shared" si="20"/>
        <v>0</v>
      </c>
      <c r="AE122" s="88">
        <f>IF(OR(COUNTIFS(Prices!$D:$D,$AE$12,Prices!$A:$A,$B122,Prices!$I:$I,$G122)=0,COUNTIFS(Prices!$D:$D,$AE$12,Prices!$A:$A,$B122,Prices!$I:$I,$G122,Prices!$G:$G,"Product NA")&gt;0),0,SUMIFS(Prices!$G:$G,Prices!$D:$D,$AE$12,Prices!$A:$A,$B122,Prices!$I:$I,$G122))</f>
        <v>5.25</v>
      </c>
      <c r="AF122" s="88">
        <f>IF(OR(COUNTIFS(Prices!$D:$D,$AE$12,Prices!$A:$A,$B122,Prices!$I:$I,$G122)=0,COUNTIFS(Prices!$D:$D,$AE$12,Prices!$A:$A,$B122,Prices!$I:$I,$G122,Prices!$H:$H,"Product NA")&gt;0),0,SUMIFS(Prices!$H:$H,Prices!$D:$D,$AE$12,Prices!$A:$A,$B122,Prices!$I:$I,$G122))</f>
        <v>8.9</v>
      </c>
      <c r="AG122" s="89">
        <f>IF(OR($C122=0,$E122=0,COUNTIFS(Prices!$D:$D,$AE$12,Prices!$A:$A,$B122,Prices!$I:$I,$G122,Prices!$H:$H,"Product NA")&gt;0),"",(AE122+(AF122*($E122/1000))))</f>
        <v>7.92</v>
      </c>
      <c r="AH122" s="89">
        <f t="shared" si="21"/>
        <v>0.51480000000000004</v>
      </c>
      <c r="AI122" s="90">
        <f t="shared" si="22"/>
        <v>8.4347999999999992</v>
      </c>
      <c r="AJ122" s="90">
        <f t="shared" si="23"/>
        <v>8.4347999999999992</v>
      </c>
    </row>
    <row r="123" spans="2:36" x14ac:dyDescent="0.35">
      <c r="B123" s="87" t="s">
        <v>118</v>
      </c>
      <c r="C123" s="66">
        <v>1</v>
      </c>
      <c r="D123" s="66">
        <v>1</v>
      </c>
      <c r="E123" s="66">
        <v>300</v>
      </c>
      <c r="G123" s="75" t="str">
        <f t="shared" si="24"/>
        <v>0-500g</v>
      </c>
      <c r="I123" s="88">
        <f>IF(OR(COUNTIFS(Prices!$D:$D,$I$12,Prices!$A:$A,$B123,Prices!$I:$I,$G123)=0,COUNTIFS(Prices!$D:$D,$I$12,Prices!$A:$A,$B123,Prices!$I:$I,$G123,Prices!$G:$G,"Product NA")&gt;0),0,SUMIFS(Prices!$G:$G,Prices!$D:$D,$I$12,Prices!$A:$A,$B123,Prices!$I:$I,$G123))</f>
        <v>0.51</v>
      </c>
      <c r="J123" s="88">
        <f>IF(OR(COUNTIFS(Prices!$D:$D,$I$12,Prices!$A:$A,$B123,Prices!$I:$I,$G123)=0,COUNTIFS(Prices!$D:$D,$I$12,Prices!$A:$A,$B123,Prices!$I:$I,$G123,Prices!$H:$H,"Product NA")&gt;0),0,SUMIFS(Prices!$H:$H,Prices!$D:$D,$I$12,Prices!$A:$A,$B123,Prices!$I:$I,$G123))</f>
        <v>12.67</v>
      </c>
      <c r="K123" s="89">
        <f>IF(OR($C123=0,$E123=0,COUNTIFS(Prices!$D:$D,$I$12,Prices!$A:$A,$B123,Prices!$I:$I,$G123,Prices!$H:$H,"Product NA")&gt;0),"",(I123+(J123*($E123/1000))))</f>
        <v>4.3109999999999999</v>
      </c>
      <c r="L123" s="89">
        <f>K123*-(INDEX(VRDs!$H$3:$J$12, MATCH($I$12, VRDs!$A$3:$A$12, 0), MATCH($D123, INDEX(VRDs!$E$3:$G$12, MATCH($I$12, VRDs!$A$3:$A$12, 0), 0), 1)))</f>
        <v>0</v>
      </c>
      <c r="M123" s="89">
        <f t="shared" si="25"/>
        <v>0.28021499999999999</v>
      </c>
      <c r="N123" s="90">
        <f t="shared" si="13"/>
        <v>4.591215</v>
      </c>
      <c r="O123" s="90">
        <f t="shared" si="14"/>
        <v>4.591215</v>
      </c>
      <c r="P123" s="91"/>
      <c r="Q123" s="88">
        <f>IF(OR(COUNTIFS(Prices!$D:$D,$Q$12,Prices!$A:$A,$B123,Prices!$I:$I,$G123)=0,COUNTIFS(Prices!$D:$D,$Q$12,Prices!$A:$A,$B123,Prices!$I:$I,$G123,Prices!$G:$G,"Product NA")&gt;0),0,SUMIFS(Prices!$G:$G,Prices!$D:$D,$Q$12,Prices!$A:$A,$B123,Prices!$I:$I,$G123))</f>
        <v>0</v>
      </c>
      <c r="R123" s="88">
        <f>IF(OR(COUNTIFS(Prices!$D:$D,$Q$12,Prices!$A:$A,$B123,Prices!$I:$I,$G123)=0,COUNTIFS(Prices!$D:$D,$Q$12,Prices!$A:$A,$B123,Prices!$I:$I,$G123,Prices!$H:$H,"Product NA")&gt;0),0,SUMIFS(Prices!$H:$H,Prices!$D:$D,$Q$12,Prices!$A:$A,$B123,Prices!$I:$I,$G123))</f>
        <v>0</v>
      </c>
      <c r="S123" s="89">
        <f>IF(OR($C123=0,$E123=0,COUNTIFS(Prices!$D:$D,$Q$12,Prices!$A:$A,$B123,Prices!$I:$I,$G123,Prices!$H:$H,"Product NA")&gt;0),"",(Q123+(R123*($E123/1000))))</f>
        <v>0</v>
      </c>
      <c r="T123" s="89">
        <f t="shared" si="15"/>
        <v>0</v>
      </c>
      <c r="U123" s="90">
        <f t="shared" si="16"/>
        <v>0</v>
      </c>
      <c r="V123" s="90">
        <f t="shared" si="17"/>
        <v>0</v>
      </c>
      <c r="X123" s="88">
        <f>IF(OR(COUNTIFS(Prices!$D:$D,$X$12,Prices!$A:$A,$B123,Prices!$I:$I,$G123)=0,COUNTIFS(Prices!$D:$D,$X$12,Prices!$A:$A,$B123,Prices!$I:$I,$G123,Prices!$G:$G,"Product NA")&gt;0),0,SUMIFS(Prices!$G:$G,Prices!$D:$D,$X$12,Prices!$A:$A,$B123,Prices!$I:$I,$G123))</f>
        <v>0</v>
      </c>
      <c r="Y123" s="88">
        <f>IF(OR(COUNTIFS(Prices!$D:$D,$X$12,Prices!$A:$A,$B123,Prices!$I:$I,$G123)=0,COUNTIFS(Prices!$D:$D,$X$12,Prices!$A:$A,$B123,Prices!$I:$I,$G123,Prices!$H:$H,"Product NA")&gt;0),0,SUMIFS(Prices!$H:$H,Prices!$D:$D,$X$12,Prices!$A:$A,$B123,Prices!$I:$I,$G123))</f>
        <v>0</v>
      </c>
      <c r="Z123" s="89">
        <f>IF(OR($C123=0,$E123=0,COUNTIFS(Prices!$D:$D,$X$12,Prices!$A:$A,$B123,Prices!$I:$I,$G123,Prices!$H:$H,"Product NA")&gt;0),"",(X123+(Y123*($E123/1000))))</f>
        <v>0</v>
      </c>
      <c r="AA123" s="89">
        <f t="shared" si="18"/>
        <v>0</v>
      </c>
      <c r="AB123" s="90">
        <f t="shared" si="19"/>
        <v>0</v>
      </c>
      <c r="AC123" s="90">
        <f t="shared" si="20"/>
        <v>0</v>
      </c>
      <c r="AE123" s="88">
        <f>IF(OR(COUNTIFS(Prices!$D:$D,$AE$12,Prices!$A:$A,$B123,Prices!$I:$I,$G123)=0,COUNTIFS(Prices!$D:$D,$AE$12,Prices!$A:$A,$B123,Prices!$I:$I,$G123,Prices!$G:$G,"Product NA")&gt;0),0,SUMIFS(Prices!$G:$G,Prices!$D:$D,$AE$12,Prices!$A:$A,$B123,Prices!$I:$I,$G123))</f>
        <v>6.7</v>
      </c>
      <c r="AF123" s="88">
        <f>IF(OR(COUNTIFS(Prices!$D:$D,$AE$12,Prices!$A:$A,$B123,Prices!$I:$I,$G123)=0,COUNTIFS(Prices!$D:$D,$AE$12,Prices!$A:$A,$B123,Prices!$I:$I,$G123,Prices!$H:$H,"Product NA")&gt;0),0,SUMIFS(Prices!$H:$H,Prices!$D:$D,$AE$12,Prices!$A:$A,$B123,Prices!$I:$I,$G123))</f>
        <v>9.6000000000000014</v>
      </c>
      <c r="AG123" s="89">
        <f>IF(OR($C123=0,$E123=0,COUNTIFS(Prices!$D:$D,$AE$12,Prices!$A:$A,$B123,Prices!$I:$I,$G123,Prices!$H:$H,"Product NA")&gt;0),"",(AE123+(AF123*($E123/1000))))</f>
        <v>9.58</v>
      </c>
      <c r="AH123" s="89">
        <f t="shared" si="21"/>
        <v>0.62270000000000003</v>
      </c>
      <c r="AI123" s="90">
        <f t="shared" si="22"/>
        <v>10.2027</v>
      </c>
      <c r="AJ123" s="90">
        <f t="shared" si="23"/>
        <v>10.2027</v>
      </c>
    </row>
    <row r="124" spans="2:36" x14ac:dyDescent="0.35">
      <c r="B124" s="87" t="s">
        <v>119</v>
      </c>
      <c r="C124" s="66">
        <v>1</v>
      </c>
      <c r="D124" s="66">
        <v>1</v>
      </c>
      <c r="E124" s="66">
        <v>300</v>
      </c>
      <c r="G124" s="75" t="str">
        <f t="shared" si="24"/>
        <v>0-500g</v>
      </c>
      <c r="I124" s="88">
        <f>IF(OR(COUNTIFS(Prices!$D:$D,$I$12,Prices!$A:$A,$B124,Prices!$I:$I,$G124)=0,COUNTIFS(Prices!$D:$D,$I$12,Prices!$A:$A,$B124,Prices!$I:$I,$G124,Prices!$G:$G,"Product NA")&gt;0),0,SUMIFS(Prices!$G:$G,Prices!$D:$D,$I$12,Prices!$A:$A,$B124,Prices!$I:$I,$G124))</f>
        <v>0.89</v>
      </c>
      <c r="J124" s="88">
        <f>IF(OR(COUNTIFS(Prices!$D:$D,$I$12,Prices!$A:$A,$B124,Prices!$I:$I,$G124)=0,COUNTIFS(Prices!$D:$D,$I$12,Prices!$A:$A,$B124,Prices!$I:$I,$G124,Prices!$H:$H,"Product NA")&gt;0),0,SUMIFS(Prices!$H:$H,Prices!$D:$D,$I$12,Prices!$A:$A,$B124,Prices!$I:$I,$G124))</f>
        <v>11.97</v>
      </c>
      <c r="K124" s="89">
        <f>IF(OR($C124=0,$E124=0,COUNTIFS(Prices!$D:$D,$I$12,Prices!$A:$A,$B124,Prices!$I:$I,$G124,Prices!$H:$H,"Product NA")&gt;0),"",(I124+(J124*($E124/1000))))</f>
        <v>4.4809999999999999</v>
      </c>
      <c r="L124" s="89">
        <f>K124*-(INDEX(VRDs!$H$3:$J$12, MATCH($I$12, VRDs!$A$3:$A$12, 0), MATCH($D124, INDEX(VRDs!$E$3:$G$12, MATCH($I$12, VRDs!$A$3:$A$12, 0), 0), 1)))</f>
        <v>0</v>
      </c>
      <c r="M124" s="89">
        <f t="shared" si="25"/>
        <v>0.291265</v>
      </c>
      <c r="N124" s="90">
        <f t="shared" si="13"/>
        <v>4.772265</v>
      </c>
      <c r="O124" s="90">
        <f t="shared" si="14"/>
        <v>4.772265</v>
      </c>
      <c r="P124" s="91"/>
      <c r="Q124" s="88">
        <f>IF(OR(COUNTIFS(Prices!$D:$D,$Q$12,Prices!$A:$A,$B124,Prices!$I:$I,$G124)=0,COUNTIFS(Prices!$D:$D,$Q$12,Prices!$A:$A,$B124,Prices!$I:$I,$G124,Prices!$G:$G,"Product NA")&gt;0),0,SUMIFS(Prices!$G:$G,Prices!$D:$D,$Q$12,Prices!$A:$A,$B124,Prices!$I:$I,$G124))</f>
        <v>0</v>
      </c>
      <c r="R124" s="88">
        <f>IF(OR(COUNTIFS(Prices!$D:$D,$Q$12,Prices!$A:$A,$B124,Prices!$I:$I,$G124)=0,COUNTIFS(Prices!$D:$D,$Q$12,Prices!$A:$A,$B124,Prices!$I:$I,$G124,Prices!$H:$H,"Product NA")&gt;0),0,SUMIFS(Prices!$H:$H,Prices!$D:$D,$Q$12,Prices!$A:$A,$B124,Prices!$I:$I,$G124))</f>
        <v>0</v>
      </c>
      <c r="S124" s="89">
        <f>IF(OR($C124=0,$E124=0,COUNTIFS(Prices!$D:$D,$Q$12,Prices!$A:$A,$B124,Prices!$I:$I,$G124,Prices!$H:$H,"Product NA")&gt;0),"",(Q124+(R124*($E124/1000))))</f>
        <v>0</v>
      </c>
      <c r="T124" s="89">
        <f t="shared" si="15"/>
        <v>0</v>
      </c>
      <c r="U124" s="90">
        <f t="shared" si="16"/>
        <v>0</v>
      </c>
      <c r="V124" s="90">
        <f t="shared" si="17"/>
        <v>0</v>
      </c>
      <c r="X124" s="88">
        <f>IF(OR(COUNTIFS(Prices!$D:$D,$X$12,Prices!$A:$A,$B124,Prices!$I:$I,$G124)=0,COUNTIFS(Prices!$D:$D,$X$12,Prices!$A:$A,$B124,Prices!$I:$I,$G124,Prices!$G:$G,"Product NA")&gt;0),0,SUMIFS(Prices!$G:$G,Prices!$D:$D,$X$12,Prices!$A:$A,$B124,Prices!$I:$I,$G124))</f>
        <v>0</v>
      </c>
      <c r="Y124" s="88">
        <f>IF(OR(COUNTIFS(Prices!$D:$D,$X$12,Prices!$A:$A,$B124,Prices!$I:$I,$G124)=0,COUNTIFS(Prices!$D:$D,$X$12,Prices!$A:$A,$B124,Prices!$I:$I,$G124,Prices!$H:$H,"Product NA")&gt;0),0,SUMIFS(Prices!$H:$H,Prices!$D:$D,$X$12,Prices!$A:$A,$B124,Prices!$I:$I,$G124))</f>
        <v>0</v>
      </c>
      <c r="Z124" s="89">
        <f>IF(OR($C124=0,$E124=0,COUNTIFS(Prices!$D:$D,$X$12,Prices!$A:$A,$B124,Prices!$I:$I,$G124,Prices!$H:$H,"Product NA")&gt;0),"",(X124+(Y124*($E124/1000))))</f>
        <v>0</v>
      </c>
      <c r="AA124" s="89">
        <f t="shared" si="18"/>
        <v>0</v>
      </c>
      <c r="AB124" s="90">
        <f t="shared" si="19"/>
        <v>0</v>
      </c>
      <c r="AC124" s="90">
        <f t="shared" si="20"/>
        <v>0</v>
      </c>
      <c r="AE124" s="88">
        <f>IF(OR(COUNTIFS(Prices!$D:$D,$AE$12,Prices!$A:$A,$B124,Prices!$I:$I,$G124)=0,COUNTIFS(Prices!$D:$D,$AE$12,Prices!$A:$A,$B124,Prices!$I:$I,$G124,Prices!$G:$G,"Product NA")&gt;0),0,SUMIFS(Prices!$G:$G,Prices!$D:$D,$AE$12,Prices!$A:$A,$B124,Prices!$I:$I,$G124))</f>
        <v>6.5500000000000007</v>
      </c>
      <c r="AF124" s="88">
        <f>IF(OR(COUNTIFS(Prices!$D:$D,$AE$12,Prices!$A:$A,$B124,Prices!$I:$I,$G124)=0,COUNTIFS(Prices!$D:$D,$AE$12,Prices!$A:$A,$B124,Prices!$I:$I,$G124,Prices!$H:$H,"Product NA")&gt;0),0,SUMIFS(Prices!$H:$H,Prices!$D:$D,$AE$12,Prices!$A:$A,$B124,Prices!$I:$I,$G124))</f>
        <v>4.05</v>
      </c>
      <c r="AG124" s="89">
        <f>IF(OR($C124=0,$E124=0,COUNTIFS(Prices!$D:$D,$AE$12,Prices!$A:$A,$B124,Prices!$I:$I,$G124,Prices!$H:$H,"Product NA")&gt;0),"",(AE124+(AF124*($E124/1000))))</f>
        <v>7.7650000000000006</v>
      </c>
      <c r="AH124" s="89">
        <f t="shared" si="21"/>
        <v>0.50472500000000009</v>
      </c>
      <c r="AI124" s="90">
        <f t="shared" si="22"/>
        <v>8.2697250000000011</v>
      </c>
      <c r="AJ124" s="90">
        <f t="shared" si="23"/>
        <v>8.2697250000000011</v>
      </c>
    </row>
    <row r="125" spans="2:36" x14ac:dyDescent="0.35">
      <c r="B125" s="87" t="s">
        <v>120</v>
      </c>
      <c r="C125" s="66">
        <v>1</v>
      </c>
      <c r="D125" s="66">
        <v>1</v>
      </c>
      <c r="E125" s="66">
        <v>300</v>
      </c>
      <c r="G125" s="75" t="str">
        <f t="shared" si="24"/>
        <v>0-500g</v>
      </c>
      <c r="I125" s="88">
        <f>IF(OR(COUNTIFS(Prices!$D:$D,$I$12,Prices!$A:$A,$B125,Prices!$I:$I,$G125)=0,COUNTIFS(Prices!$D:$D,$I$12,Prices!$A:$A,$B125,Prices!$I:$I,$G125,Prices!$G:$G,"Product NA")&gt;0),0,SUMIFS(Prices!$G:$G,Prices!$D:$D,$I$12,Prices!$A:$A,$B125,Prices!$I:$I,$G125))</f>
        <v>1.3</v>
      </c>
      <c r="J125" s="88">
        <f>IF(OR(COUNTIFS(Prices!$D:$D,$I$12,Prices!$A:$A,$B125,Prices!$I:$I,$G125)=0,COUNTIFS(Prices!$D:$D,$I$12,Prices!$A:$A,$B125,Prices!$I:$I,$G125,Prices!$H:$H,"Product NA")&gt;0),0,SUMIFS(Prices!$H:$H,Prices!$D:$D,$I$12,Prices!$A:$A,$B125,Prices!$I:$I,$G125))</f>
        <v>13.620000000000001</v>
      </c>
      <c r="K125" s="89">
        <f>IF(OR($C125=0,$E125=0,COUNTIFS(Prices!$D:$D,$I$12,Prices!$A:$A,$B125,Prices!$I:$I,$G125,Prices!$H:$H,"Product NA")&gt;0),"",(I125+(J125*($E125/1000))))</f>
        <v>5.3860000000000001</v>
      </c>
      <c r="L125" s="89">
        <f>K125*-(INDEX(VRDs!$H$3:$J$12, MATCH($I$12, VRDs!$A$3:$A$12, 0), MATCH($D125, INDEX(VRDs!$E$3:$G$12, MATCH($I$12, VRDs!$A$3:$A$12, 0), 0), 1)))</f>
        <v>0</v>
      </c>
      <c r="M125" s="89">
        <f t="shared" si="25"/>
        <v>0.35009000000000001</v>
      </c>
      <c r="N125" s="90">
        <f t="shared" si="13"/>
        <v>5.7360899999999999</v>
      </c>
      <c r="O125" s="90">
        <f t="shared" si="14"/>
        <v>5.7360899999999999</v>
      </c>
      <c r="P125" s="91"/>
      <c r="Q125" s="88">
        <f>IF(OR(COUNTIFS(Prices!$D:$D,$Q$12,Prices!$A:$A,$B125,Prices!$I:$I,$G125)=0,COUNTIFS(Prices!$D:$D,$Q$12,Prices!$A:$A,$B125,Prices!$I:$I,$G125,Prices!$G:$G,"Product NA")&gt;0),0,SUMIFS(Prices!$G:$G,Prices!$D:$D,$Q$12,Prices!$A:$A,$B125,Prices!$I:$I,$G125))</f>
        <v>0</v>
      </c>
      <c r="R125" s="88">
        <f>IF(OR(COUNTIFS(Prices!$D:$D,$Q$12,Prices!$A:$A,$B125,Prices!$I:$I,$G125)=0,COUNTIFS(Prices!$D:$D,$Q$12,Prices!$A:$A,$B125,Prices!$I:$I,$G125,Prices!$H:$H,"Product NA")&gt;0),0,SUMIFS(Prices!$H:$H,Prices!$D:$D,$Q$12,Prices!$A:$A,$B125,Prices!$I:$I,$G125))</f>
        <v>0</v>
      </c>
      <c r="S125" s="89">
        <f>IF(OR($C125=0,$E125=0,COUNTIFS(Prices!$D:$D,$Q$12,Prices!$A:$A,$B125,Prices!$I:$I,$G125,Prices!$H:$H,"Product NA")&gt;0),"",(Q125+(R125*($E125/1000))))</f>
        <v>0</v>
      </c>
      <c r="T125" s="89">
        <f t="shared" si="15"/>
        <v>0</v>
      </c>
      <c r="U125" s="90">
        <f t="shared" si="16"/>
        <v>0</v>
      </c>
      <c r="V125" s="90">
        <f t="shared" si="17"/>
        <v>0</v>
      </c>
      <c r="X125" s="88">
        <f>IF(OR(COUNTIFS(Prices!$D:$D,$X$12,Prices!$A:$A,$B125,Prices!$I:$I,$G125)=0,COUNTIFS(Prices!$D:$D,$X$12,Prices!$A:$A,$B125,Prices!$I:$I,$G125,Prices!$G:$G,"Product NA")&gt;0),0,SUMIFS(Prices!$G:$G,Prices!$D:$D,$X$12,Prices!$A:$A,$B125,Prices!$I:$I,$G125))</f>
        <v>0</v>
      </c>
      <c r="Y125" s="88">
        <f>IF(OR(COUNTIFS(Prices!$D:$D,$X$12,Prices!$A:$A,$B125,Prices!$I:$I,$G125)=0,COUNTIFS(Prices!$D:$D,$X$12,Prices!$A:$A,$B125,Prices!$I:$I,$G125,Prices!$H:$H,"Product NA")&gt;0),0,SUMIFS(Prices!$H:$H,Prices!$D:$D,$X$12,Prices!$A:$A,$B125,Prices!$I:$I,$G125))</f>
        <v>0</v>
      </c>
      <c r="Z125" s="89">
        <f>IF(OR($C125=0,$E125=0,COUNTIFS(Prices!$D:$D,$X$12,Prices!$A:$A,$B125,Prices!$I:$I,$G125,Prices!$H:$H,"Product NA")&gt;0),"",(X125+(Y125*($E125/1000))))</f>
        <v>0</v>
      </c>
      <c r="AA125" s="89">
        <f t="shared" si="18"/>
        <v>0</v>
      </c>
      <c r="AB125" s="90">
        <f t="shared" si="19"/>
        <v>0</v>
      </c>
      <c r="AC125" s="90">
        <f t="shared" si="20"/>
        <v>0</v>
      </c>
      <c r="AE125" s="88">
        <f>IF(OR(COUNTIFS(Prices!$D:$D,$AE$12,Prices!$A:$A,$B125,Prices!$I:$I,$G125)=0,COUNTIFS(Prices!$D:$D,$AE$12,Prices!$A:$A,$B125,Prices!$I:$I,$G125,Prices!$G:$G,"Product NA")&gt;0),0,SUMIFS(Prices!$G:$G,Prices!$D:$D,$AE$12,Prices!$A:$A,$B125,Prices!$I:$I,$G125))</f>
        <v>6.5500000000000007</v>
      </c>
      <c r="AF125" s="88">
        <f>IF(OR(COUNTIFS(Prices!$D:$D,$AE$12,Prices!$A:$A,$B125,Prices!$I:$I,$G125)=0,COUNTIFS(Prices!$D:$D,$AE$12,Prices!$A:$A,$B125,Prices!$I:$I,$G125,Prices!$H:$H,"Product NA")&gt;0),0,SUMIFS(Prices!$H:$H,Prices!$D:$D,$AE$12,Prices!$A:$A,$B125,Prices!$I:$I,$G125))</f>
        <v>8.6</v>
      </c>
      <c r="AG125" s="89">
        <f>IF(OR($C125=0,$E125=0,COUNTIFS(Prices!$D:$D,$AE$12,Prices!$A:$A,$B125,Prices!$I:$I,$G125,Prices!$H:$H,"Product NA")&gt;0),"",(AE125+(AF125*($E125/1000))))</f>
        <v>9.1300000000000008</v>
      </c>
      <c r="AH125" s="89">
        <f t="shared" si="21"/>
        <v>0.59345000000000003</v>
      </c>
      <c r="AI125" s="90">
        <f t="shared" si="22"/>
        <v>9.7234500000000015</v>
      </c>
      <c r="AJ125" s="90">
        <f t="shared" si="23"/>
        <v>9.7234500000000015</v>
      </c>
    </row>
    <row r="126" spans="2:36" x14ac:dyDescent="0.35">
      <c r="B126" s="87" t="s">
        <v>121</v>
      </c>
      <c r="C126" s="66">
        <v>1</v>
      </c>
      <c r="D126" s="66">
        <v>1</v>
      </c>
      <c r="E126" s="66">
        <v>300</v>
      </c>
      <c r="G126" s="75" t="str">
        <f t="shared" si="24"/>
        <v>0-500g</v>
      </c>
      <c r="I126" s="88">
        <f>IF(OR(COUNTIFS(Prices!$D:$D,$I$12,Prices!$A:$A,$B126,Prices!$I:$I,$G126)=0,COUNTIFS(Prices!$D:$D,$I$12,Prices!$A:$A,$B126,Prices!$I:$I,$G126,Prices!$G:$G,"Product NA")&gt;0),0,SUMIFS(Prices!$G:$G,Prices!$D:$D,$I$12,Prices!$A:$A,$B126,Prices!$I:$I,$G126))</f>
        <v>0.89</v>
      </c>
      <c r="J126" s="88">
        <f>IF(OR(COUNTIFS(Prices!$D:$D,$I$12,Prices!$A:$A,$B126,Prices!$I:$I,$G126)=0,COUNTIFS(Prices!$D:$D,$I$12,Prices!$A:$A,$B126,Prices!$I:$I,$G126,Prices!$H:$H,"Product NA")&gt;0),0,SUMIFS(Prices!$H:$H,Prices!$D:$D,$I$12,Prices!$A:$A,$B126,Prices!$I:$I,$G126))</f>
        <v>11.97</v>
      </c>
      <c r="K126" s="89">
        <f>IF(OR($C126=0,$E126=0,COUNTIFS(Prices!$D:$D,$I$12,Prices!$A:$A,$B126,Prices!$I:$I,$G126,Prices!$H:$H,"Product NA")&gt;0),"",(I126+(J126*($E126/1000))))</f>
        <v>4.4809999999999999</v>
      </c>
      <c r="L126" s="89">
        <f>K126*-(INDEX(VRDs!$H$3:$J$12, MATCH($I$12, VRDs!$A$3:$A$12, 0), MATCH($D126, INDEX(VRDs!$E$3:$G$12, MATCH($I$12, VRDs!$A$3:$A$12, 0), 0), 1)))</f>
        <v>0</v>
      </c>
      <c r="M126" s="89">
        <f t="shared" si="25"/>
        <v>0.291265</v>
      </c>
      <c r="N126" s="90">
        <f t="shared" si="13"/>
        <v>4.772265</v>
      </c>
      <c r="O126" s="90">
        <f t="shared" si="14"/>
        <v>4.772265</v>
      </c>
      <c r="P126" s="91"/>
      <c r="Q126" s="88">
        <f>IF(OR(COUNTIFS(Prices!$D:$D,$Q$12,Prices!$A:$A,$B126,Prices!$I:$I,$G126)=0,COUNTIFS(Prices!$D:$D,$Q$12,Prices!$A:$A,$B126,Prices!$I:$I,$G126,Prices!$G:$G,"Product NA")&gt;0),0,SUMIFS(Prices!$G:$G,Prices!$D:$D,$Q$12,Prices!$A:$A,$B126,Prices!$I:$I,$G126))</f>
        <v>0</v>
      </c>
      <c r="R126" s="88">
        <f>IF(OR(COUNTIFS(Prices!$D:$D,$Q$12,Prices!$A:$A,$B126,Prices!$I:$I,$G126)=0,COUNTIFS(Prices!$D:$D,$Q$12,Prices!$A:$A,$B126,Prices!$I:$I,$G126,Prices!$H:$H,"Product NA")&gt;0),0,SUMIFS(Prices!$H:$H,Prices!$D:$D,$Q$12,Prices!$A:$A,$B126,Prices!$I:$I,$G126))</f>
        <v>0</v>
      </c>
      <c r="S126" s="89">
        <f>IF(OR($C126=0,$E126=0,COUNTIFS(Prices!$D:$D,$Q$12,Prices!$A:$A,$B126,Prices!$I:$I,$G126,Prices!$H:$H,"Product NA")&gt;0),"",(Q126+(R126*($E126/1000))))</f>
        <v>0</v>
      </c>
      <c r="T126" s="89">
        <f t="shared" si="15"/>
        <v>0</v>
      </c>
      <c r="U126" s="90">
        <f t="shared" si="16"/>
        <v>0</v>
      </c>
      <c r="V126" s="90">
        <f t="shared" si="17"/>
        <v>0</v>
      </c>
      <c r="X126" s="88">
        <f>IF(OR(COUNTIFS(Prices!$D:$D,$X$12,Prices!$A:$A,$B126,Prices!$I:$I,$G126)=0,COUNTIFS(Prices!$D:$D,$X$12,Prices!$A:$A,$B126,Prices!$I:$I,$G126,Prices!$G:$G,"Product NA")&gt;0),0,SUMIFS(Prices!$G:$G,Prices!$D:$D,$X$12,Prices!$A:$A,$B126,Prices!$I:$I,$G126))</f>
        <v>0</v>
      </c>
      <c r="Y126" s="88">
        <f>IF(OR(COUNTIFS(Prices!$D:$D,$X$12,Prices!$A:$A,$B126,Prices!$I:$I,$G126)=0,COUNTIFS(Prices!$D:$D,$X$12,Prices!$A:$A,$B126,Prices!$I:$I,$G126,Prices!$H:$H,"Product NA")&gt;0),0,SUMIFS(Prices!$H:$H,Prices!$D:$D,$X$12,Prices!$A:$A,$B126,Prices!$I:$I,$G126))</f>
        <v>0</v>
      </c>
      <c r="Z126" s="89">
        <f>IF(OR($C126=0,$E126=0,COUNTIFS(Prices!$D:$D,$X$12,Prices!$A:$A,$B126,Prices!$I:$I,$G126,Prices!$H:$H,"Product NA")&gt;0),"",(X126+(Y126*($E126/1000))))</f>
        <v>0</v>
      </c>
      <c r="AA126" s="89">
        <f t="shared" si="18"/>
        <v>0</v>
      </c>
      <c r="AB126" s="90">
        <f t="shared" si="19"/>
        <v>0</v>
      </c>
      <c r="AC126" s="90">
        <f t="shared" si="20"/>
        <v>0</v>
      </c>
      <c r="AE126" s="88">
        <f>IF(OR(COUNTIFS(Prices!$D:$D,$AE$12,Prices!$A:$A,$B126,Prices!$I:$I,$G126)=0,COUNTIFS(Prices!$D:$D,$AE$12,Prices!$A:$A,$B126,Prices!$I:$I,$G126,Prices!$G:$G,"Product NA")&gt;0),0,SUMIFS(Prices!$G:$G,Prices!$D:$D,$AE$12,Prices!$A:$A,$B126,Prices!$I:$I,$G126))</f>
        <v>6.5500000000000007</v>
      </c>
      <c r="AF126" s="88">
        <f>IF(OR(COUNTIFS(Prices!$D:$D,$AE$12,Prices!$A:$A,$B126,Prices!$I:$I,$G126)=0,COUNTIFS(Prices!$D:$D,$AE$12,Prices!$A:$A,$B126,Prices!$I:$I,$G126,Prices!$H:$H,"Product NA")&gt;0),0,SUMIFS(Prices!$H:$H,Prices!$D:$D,$AE$12,Prices!$A:$A,$B126,Prices!$I:$I,$G126))</f>
        <v>4.05</v>
      </c>
      <c r="AG126" s="89">
        <f>IF(OR($C126=0,$E126=0,COUNTIFS(Prices!$D:$D,$AE$12,Prices!$A:$A,$B126,Prices!$I:$I,$G126,Prices!$H:$H,"Product NA")&gt;0),"",(AE126+(AF126*($E126/1000))))</f>
        <v>7.7650000000000006</v>
      </c>
      <c r="AH126" s="89">
        <f t="shared" si="21"/>
        <v>0.50472500000000009</v>
      </c>
      <c r="AI126" s="90">
        <f t="shared" si="22"/>
        <v>8.2697250000000011</v>
      </c>
      <c r="AJ126" s="90">
        <f t="shared" si="23"/>
        <v>8.2697250000000011</v>
      </c>
    </row>
    <row r="127" spans="2:36" x14ac:dyDescent="0.35">
      <c r="B127" s="87" t="s">
        <v>122</v>
      </c>
      <c r="C127" s="66">
        <v>1</v>
      </c>
      <c r="D127" s="66">
        <v>1</v>
      </c>
      <c r="E127" s="66">
        <v>300</v>
      </c>
      <c r="G127" s="75" t="str">
        <f t="shared" si="24"/>
        <v>0-500g</v>
      </c>
      <c r="I127" s="88">
        <f>IF(OR(COUNTIFS(Prices!$D:$D,$I$12,Prices!$A:$A,$B127,Prices!$I:$I,$G127)=0,COUNTIFS(Prices!$D:$D,$I$12,Prices!$A:$A,$B127,Prices!$I:$I,$G127,Prices!$G:$G,"Product NA")&gt;0),0,SUMIFS(Prices!$G:$G,Prices!$D:$D,$I$12,Prices!$A:$A,$B127,Prices!$I:$I,$G127))</f>
        <v>0.51</v>
      </c>
      <c r="J127" s="88">
        <f>IF(OR(COUNTIFS(Prices!$D:$D,$I$12,Prices!$A:$A,$B127,Prices!$I:$I,$G127)=0,COUNTIFS(Prices!$D:$D,$I$12,Prices!$A:$A,$B127,Prices!$I:$I,$G127,Prices!$H:$H,"Product NA")&gt;0),0,SUMIFS(Prices!$H:$H,Prices!$D:$D,$I$12,Prices!$A:$A,$B127,Prices!$I:$I,$G127))</f>
        <v>12.67</v>
      </c>
      <c r="K127" s="89">
        <f>IF(OR($C127=0,$E127=0,COUNTIFS(Prices!$D:$D,$I$12,Prices!$A:$A,$B127,Prices!$I:$I,$G127,Prices!$H:$H,"Product NA")&gt;0),"",(I127+(J127*($E127/1000))))</f>
        <v>4.3109999999999999</v>
      </c>
      <c r="L127" s="89">
        <f>K127*-(INDEX(VRDs!$H$3:$J$12, MATCH($I$12, VRDs!$A$3:$A$12, 0), MATCH($D127, INDEX(VRDs!$E$3:$G$12, MATCH($I$12, VRDs!$A$3:$A$12, 0), 0), 1)))</f>
        <v>0</v>
      </c>
      <c r="M127" s="89">
        <f t="shared" si="25"/>
        <v>0.28021499999999999</v>
      </c>
      <c r="N127" s="90">
        <f t="shared" si="13"/>
        <v>4.591215</v>
      </c>
      <c r="O127" s="90">
        <f t="shared" si="14"/>
        <v>4.591215</v>
      </c>
      <c r="P127" s="91"/>
      <c r="Q127" s="88">
        <f>IF(OR(COUNTIFS(Prices!$D:$D,$Q$12,Prices!$A:$A,$B127,Prices!$I:$I,$G127)=0,COUNTIFS(Prices!$D:$D,$Q$12,Prices!$A:$A,$B127,Prices!$I:$I,$G127,Prices!$G:$G,"Product NA")&gt;0),0,SUMIFS(Prices!$G:$G,Prices!$D:$D,$Q$12,Prices!$A:$A,$B127,Prices!$I:$I,$G127))</f>
        <v>0</v>
      </c>
      <c r="R127" s="88">
        <f>IF(OR(COUNTIFS(Prices!$D:$D,$Q$12,Prices!$A:$A,$B127,Prices!$I:$I,$G127)=0,COUNTIFS(Prices!$D:$D,$Q$12,Prices!$A:$A,$B127,Prices!$I:$I,$G127,Prices!$H:$H,"Product NA")&gt;0),0,SUMIFS(Prices!$H:$H,Prices!$D:$D,$Q$12,Prices!$A:$A,$B127,Prices!$I:$I,$G127))</f>
        <v>0</v>
      </c>
      <c r="S127" s="89">
        <f>IF(OR($C127=0,$E127=0,COUNTIFS(Prices!$D:$D,$Q$12,Prices!$A:$A,$B127,Prices!$I:$I,$G127,Prices!$H:$H,"Product NA")&gt;0),"",(Q127+(R127*($E127/1000))))</f>
        <v>0</v>
      </c>
      <c r="T127" s="89">
        <f t="shared" si="15"/>
        <v>0</v>
      </c>
      <c r="U127" s="90">
        <f t="shared" si="16"/>
        <v>0</v>
      </c>
      <c r="V127" s="90">
        <f t="shared" si="17"/>
        <v>0</v>
      </c>
      <c r="X127" s="88">
        <f>IF(OR(COUNTIFS(Prices!$D:$D,$X$12,Prices!$A:$A,$B127,Prices!$I:$I,$G127)=0,COUNTIFS(Prices!$D:$D,$X$12,Prices!$A:$A,$B127,Prices!$I:$I,$G127,Prices!$G:$G,"Product NA")&gt;0),0,SUMIFS(Prices!$G:$G,Prices!$D:$D,$X$12,Prices!$A:$A,$B127,Prices!$I:$I,$G127))</f>
        <v>0</v>
      </c>
      <c r="Y127" s="88">
        <f>IF(OR(COUNTIFS(Prices!$D:$D,$X$12,Prices!$A:$A,$B127,Prices!$I:$I,$G127)=0,COUNTIFS(Prices!$D:$D,$X$12,Prices!$A:$A,$B127,Prices!$I:$I,$G127,Prices!$H:$H,"Product NA")&gt;0),0,SUMIFS(Prices!$H:$H,Prices!$D:$D,$X$12,Prices!$A:$A,$B127,Prices!$I:$I,$G127))</f>
        <v>0</v>
      </c>
      <c r="Z127" s="89">
        <f>IF(OR($C127=0,$E127=0,COUNTIFS(Prices!$D:$D,$X$12,Prices!$A:$A,$B127,Prices!$I:$I,$G127,Prices!$H:$H,"Product NA")&gt;0),"",(X127+(Y127*($E127/1000))))</f>
        <v>0</v>
      </c>
      <c r="AA127" s="89">
        <f t="shared" si="18"/>
        <v>0</v>
      </c>
      <c r="AB127" s="90">
        <f t="shared" si="19"/>
        <v>0</v>
      </c>
      <c r="AC127" s="90">
        <f t="shared" si="20"/>
        <v>0</v>
      </c>
      <c r="AE127" s="88">
        <f>IF(OR(COUNTIFS(Prices!$D:$D,$AE$12,Prices!$A:$A,$B127,Prices!$I:$I,$G127)=0,COUNTIFS(Prices!$D:$D,$AE$12,Prices!$A:$A,$B127,Prices!$I:$I,$G127,Prices!$G:$G,"Product NA")&gt;0),0,SUMIFS(Prices!$G:$G,Prices!$D:$D,$AE$12,Prices!$A:$A,$B127,Prices!$I:$I,$G127))</f>
        <v>6.7</v>
      </c>
      <c r="AF127" s="88">
        <f>IF(OR(COUNTIFS(Prices!$D:$D,$AE$12,Prices!$A:$A,$B127,Prices!$I:$I,$G127)=0,COUNTIFS(Prices!$D:$D,$AE$12,Prices!$A:$A,$B127,Prices!$I:$I,$G127,Prices!$H:$H,"Product NA")&gt;0),0,SUMIFS(Prices!$H:$H,Prices!$D:$D,$AE$12,Prices!$A:$A,$B127,Prices!$I:$I,$G127))</f>
        <v>9.6000000000000014</v>
      </c>
      <c r="AG127" s="89">
        <f>IF(OR($C127=0,$E127=0,COUNTIFS(Prices!$D:$D,$AE$12,Prices!$A:$A,$B127,Prices!$I:$I,$G127,Prices!$H:$H,"Product NA")&gt;0),"",(AE127+(AF127*($E127/1000))))</f>
        <v>9.58</v>
      </c>
      <c r="AH127" s="89">
        <f t="shared" si="21"/>
        <v>0.62270000000000003</v>
      </c>
      <c r="AI127" s="90">
        <f t="shared" si="22"/>
        <v>10.2027</v>
      </c>
      <c r="AJ127" s="90">
        <f t="shared" si="23"/>
        <v>10.2027</v>
      </c>
    </row>
    <row r="128" spans="2:36" x14ac:dyDescent="0.35">
      <c r="B128" s="87" t="s">
        <v>123</v>
      </c>
      <c r="C128" s="66">
        <v>1</v>
      </c>
      <c r="D128" s="66">
        <v>1</v>
      </c>
      <c r="E128" s="66">
        <v>300</v>
      </c>
      <c r="G128" s="75" t="str">
        <f t="shared" si="24"/>
        <v>0-500g</v>
      </c>
      <c r="I128" s="88">
        <f>IF(OR(COUNTIFS(Prices!$D:$D,$I$12,Prices!$A:$A,$B128,Prices!$I:$I,$G128)=0,COUNTIFS(Prices!$D:$D,$I$12,Prices!$A:$A,$B128,Prices!$I:$I,$G128,Prices!$G:$G,"Product NA")&gt;0),0,SUMIFS(Prices!$G:$G,Prices!$D:$D,$I$12,Prices!$A:$A,$B128,Prices!$I:$I,$G128))</f>
        <v>1.83</v>
      </c>
      <c r="J128" s="88">
        <f>IF(OR(COUNTIFS(Prices!$D:$D,$I$12,Prices!$A:$A,$B128,Prices!$I:$I,$G128)=0,COUNTIFS(Prices!$D:$D,$I$12,Prices!$A:$A,$B128,Prices!$I:$I,$G128,Prices!$H:$H,"Product NA")&gt;0),0,SUMIFS(Prices!$H:$H,Prices!$D:$D,$I$12,Prices!$A:$A,$B128,Prices!$I:$I,$G128))</f>
        <v>11.85</v>
      </c>
      <c r="K128" s="89">
        <f>IF(OR($C128=0,$E128=0,COUNTIFS(Prices!$D:$D,$I$12,Prices!$A:$A,$B128,Prices!$I:$I,$G128,Prices!$H:$H,"Product NA")&gt;0),"",(I128+(J128*($E128/1000))))</f>
        <v>5.3849999999999998</v>
      </c>
      <c r="L128" s="89">
        <f>K128*-(INDEX(VRDs!$H$3:$J$12, MATCH($I$12, VRDs!$A$3:$A$12, 0), MATCH($D128, INDEX(VRDs!$E$3:$G$12, MATCH($I$12, VRDs!$A$3:$A$12, 0), 0), 1)))</f>
        <v>0</v>
      </c>
      <c r="M128" s="89">
        <f t="shared" si="25"/>
        <v>0.35002499999999998</v>
      </c>
      <c r="N128" s="90">
        <f t="shared" si="13"/>
        <v>5.7350249999999994</v>
      </c>
      <c r="O128" s="90">
        <f t="shared" si="14"/>
        <v>5.7350249999999994</v>
      </c>
      <c r="P128" s="91"/>
      <c r="Q128" s="88">
        <f>IF(OR(COUNTIFS(Prices!$D:$D,$Q$12,Prices!$A:$A,$B128,Prices!$I:$I,$G128)=0,COUNTIFS(Prices!$D:$D,$Q$12,Prices!$A:$A,$B128,Prices!$I:$I,$G128,Prices!$G:$G,"Product NA")&gt;0),0,SUMIFS(Prices!$G:$G,Prices!$D:$D,$Q$12,Prices!$A:$A,$B128,Prices!$I:$I,$G128))</f>
        <v>5.5500000000000007</v>
      </c>
      <c r="R128" s="88">
        <f>IF(OR(COUNTIFS(Prices!$D:$D,$Q$12,Prices!$A:$A,$B128,Prices!$I:$I,$G128)=0,COUNTIFS(Prices!$D:$D,$Q$12,Prices!$A:$A,$B128,Prices!$I:$I,$G128,Prices!$H:$H,"Product NA")&gt;0),0,SUMIFS(Prices!$H:$H,Prices!$D:$D,$Q$12,Prices!$A:$A,$B128,Prices!$I:$I,$G128))</f>
        <v>4.05</v>
      </c>
      <c r="S128" s="89">
        <f>IF(OR($C128=0,$E128=0,COUNTIFS(Prices!$D:$D,$Q$12,Prices!$A:$A,$B128,Prices!$I:$I,$G128,Prices!$H:$H,"Product NA")&gt;0),"",(Q128+(R128*($E128/1000))))</f>
        <v>6.7650000000000006</v>
      </c>
      <c r="T128" s="89">
        <f t="shared" si="15"/>
        <v>0.43972500000000003</v>
      </c>
      <c r="U128" s="90">
        <f t="shared" si="16"/>
        <v>7.2047250000000007</v>
      </c>
      <c r="V128" s="90">
        <f t="shared" si="17"/>
        <v>7.2047250000000007</v>
      </c>
      <c r="X128" s="88">
        <f>IF(OR(COUNTIFS(Prices!$D:$D,$X$12,Prices!$A:$A,$B128,Prices!$I:$I,$G128)=0,COUNTIFS(Prices!$D:$D,$X$12,Prices!$A:$A,$B128,Prices!$I:$I,$G128,Prices!$G:$G,"Product NA")&gt;0),0,SUMIFS(Prices!$G:$G,Prices!$D:$D,$X$12,Prices!$A:$A,$B128,Prices!$I:$I,$G128))</f>
        <v>5.75</v>
      </c>
      <c r="Y128" s="88">
        <f>IF(OR(COUNTIFS(Prices!$D:$D,$X$12,Prices!$A:$A,$B128,Prices!$I:$I,$G128)=0,COUNTIFS(Prices!$D:$D,$X$12,Prices!$A:$A,$B128,Prices!$I:$I,$G128,Prices!$H:$H,"Product NA")&gt;0),0,SUMIFS(Prices!$H:$H,Prices!$D:$D,$X$12,Prices!$A:$A,$B128,Prices!$I:$I,$G128))</f>
        <v>4.05</v>
      </c>
      <c r="Z128" s="89">
        <f>IF(OR($C128=0,$E128=0,COUNTIFS(Prices!$D:$D,$X$12,Prices!$A:$A,$B128,Prices!$I:$I,$G128,Prices!$H:$H,"Product NA")&gt;0),"",(X128+(Y128*($E128/1000))))</f>
        <v>6.9649999999999999</v>
      </c>
      <c r="AA128" s="89">
        <f t="shared" si="18"/>
        <v>0.45272499999999999</v>
      </c>
      <c r="AB128" s="90">
        <f t="shared" si="19"/>
        <v>7.4177249999999999</v>
      </c>
      <c r="AC128" s="90">
        <f t="shared" si="20"/>
        <v>7.4177249999999999</v>
      </c>
      <c r="AE128" s="88">
        <f>IF(OR(COUNTIFS(Prices!$D:$D,$AE$12,Prices!$A:$A,$B128,Prices!$I:$I,$G128)=0,COUNTIFS(Prices!$D:$D,$AE$12,Prices!$A:$A,$B128,Prices!$I:$I,$G128,Prices!$G:$G,"Product NA")&gt;0),0,SUMIFS(Prices!$G:$G,Prices!$D:$D,$AE$12,Prices!$A:$A,$B128,Prices!$I:$I,$G128))</f>
        <v>0</v>
      </c>
      <c r="AF128" s="88">
        <f>IF(OR(COUNTIFS(Prices!$D:$D,$AE$12,Prices!$A:$A,$B128,Prices!$I:$I,$G128)=0,COUNTIFS(Prices!$D:$D,$AE$12,Prices!$A:$A,$B128,Prices!$I:$I,$G128,Prices!$H:$H,"Product NA")&gt;0),0,SUMIFS(Prices!$H:$H,Prices!$D:$D,$AE$12,Prices!$A:$A,$B128,Prices!$I:$I,$G128))</f>
        <v>0</v>
      </c>
      <c r="AG128" s="89">
        <f>IF(OR($C128=0,$E128=0,COUNTIFS(Prices!$D:$D,$AE$12,Prices!$A:$A,$B128,Prices!$I:$I,$G128,Prices!$H:$H,"Product NA")&gt;0),"",(AE128+(AF128*($E128/1000))))</f>
        <v>0</v>
      </c>
      <c r="AH128" s="89">
        <f t="shared" si="21"/>
        <v>0</v>
      </c>
      <c r="AI128" s="90">
        <f t="shared" si="22"/>
        <v>0</v>
      </c>
      <c r="AJ128" s="90">
        <f t="shared" si="23"/>
        <v>0</v>
      </c>
    </row>
    <row r="129" spans="2:36" x14ac:dyDescent="0.35">
      <c r="B129" s="87" t="s">
        <v>124</v>
      </c>
      <c r="C129" s="66">
        <v>1</v>
      </c>
      <c r="D129" s="66">
        <v>1</v>
      </c>
      <c r="E129" s="66">
        <v>300</v>
      </c>
      <c r="G129" s="75" t="str">
        <f t="shared" si="24"/>
        <v>0-500g</v>
      </c>
      <c r="I129" s="88">
        <f>IF(OR(COUNTIFS(Prices!$D:$D,$I$12,Prices!$A:$A,$B129,Prices!$I:$I,$G129)=0,COUNTIFS(Prices!$D:$D,$I$12,Prices!$A:$A,$B129,Prices!$I:$I,$G129,Prices!$G:$G,"Product NA")&gt;0),0,SUMIFS(Prices!$G:$G,Prices!$D:$D,$I$12,Prices!$A:$A,$B129,Prices!$I:$I,$G129))</f>
        <v>1.3</v>
      </c>
      <c r="J129" s="88">
        <f>IF(OR(COUNTIFS(Prices!$D:$D,$I$12,Prices!$A:$A,$B129,Prices!$I:$I,$G129)=0,COUNTIFS(Prices!$D:$D,$I$12,Prices!$A:$A,$B129,Prices!$I:$I,$G129,Prices!$H:$H,"Product NA")&gt;0),0,SUMIFS(Prices!$H:$H,Prices!$D:$D,$I$12,Prices!$A:$A,$B129,Prices!$I:$I,$G129))</f>
        <v>13.620000000000001</v>
      </c>
      <c r="K129" s="89">
        <f>IF(OR($C129=0,$E129=0,COUNTIFS(Prices!$D:$D,$I$12,Prices!$A:$A,$B129,Prices!$I:$I,$G129,Prices!$H:$H,"Product NA")&gt;0),"",(I129+(J129*($E129/1000))))</f>
        <v>5.3860000000000001</v>
      </c>
      <c r="L129" s="89">
        <f>K129*-(INDEX(VRDs!$H$3:$J$12, MATCH($I$12, VRDs!$A$3:$A$12, 0), MATCH($D129, INDEX(VRDs!$E$3:$G$12, MATCH($I$12, VRDs!$A$3:$A$12, 0), 0), 1)))</f>
        <v>0</v>
      </c>
      <c r="M129" s="89">
        <f t="shared" si="25"/>
        <v>0.35009000000000001</v>
      </c>
      <c r="N129" s="90">
        <f t="shared" si="13"/>
        <v>5.7360899999999999</v>
      </c>
      <c r="O129" s="90">
        <f t="shared" si="14"/>
        <v>5.7360899999999999</v>
      </c>
      <c r="P129" s="91"/>
      <c r="Q129" s="88">
        <f>IF(OR(COUNTIFS(Prices!$D:$D,$Q$12,Prices!$A:$A,$B129,Prices!$I:$I,$G129)=0,COUNTIFS(Prices!$D:$D,$Q$12,Prices!$A:$A,$B129,Prices!$I:$I,$G129,Prices!$G:$G,"Product NA")&gt;0),0,SUMIFS(Prices!$G:$G,Prices!$D:$D,$Q$12,Prices!$A:$A,$B129,Prices!$I:$I,$G129))</f>
        <v>6.15</v>
      </c>
      <c r="R129" s="88">
        <f>IF(OR(COUNTIFS(Prices!$D:$D,$Q$12,Prices!$A:$A,$B129,Prices!$I:$I,$G129)=0,COUNTIFS(Prices!$D:$D,$Q$12,Prices!$A:$A,$B129,Prices!$I:$I,$G129,Prices!$H:$H,"Product NA")&gt;0),0,SUMIFS(Prices!$H:$H,Prices!$D:$D,$Q$12,Prices!$A:$A,$B129,Prices!$I:$I,$G129))</f>
        <v>9.6000000000000014</v>
      </c>
      <c r="S129" s="89">
        <f>IF(OR($C129=0,$E129=0,COUNTIFS(Prices!$D:$D,$Q$12,Prices!$A:$A,$B129,Prices!$I:$I,$G129,Prices!$H:$H,"Product NA")&gt;0),"",(Q129+(R129*($E129/1000))))</f>
        <v>9.0300000000000011</v>
      </c>
      <c r="T129" s="89">
        <f t="shared" si="15"/>
        <v>0.58695000000000008</v>
      </c>
      <c r="U129" s="90">
        <f t="shared" si="16"/>
        <v>9.616950000000001</v>
      </c>
      <c r="V129" s="90">
        <f t="shared" si="17"/>
        <v>9.616950000000001</v>
      </c>
      <c r="X129" s="88">
        <f>IF(OR(COUNTIFS(Prices!$D:$D,$X$12,Prices!$A:$A,$B129,Prices!$I:$I,$G129)=0,COUNTIFS(Prices!$D:$D,$X$12,Prices!$A:$A,$B129,Prices!$I:$I,$G129,Prices!$G:$G,"Product NA")&gt;0),0,SUMIFS(Prices!$G:$G,Prices!$D:$D,$X$12,Prices!$A:$A,$B129,Prices!$I:$I,$G129))</f>
        <v>6.7</v>
      </c>
      <c r="Y129" s="88">
        <f>IF(OR(COUNTIFS(Prices!$D:$D,$X$12,Prices!$A:$A,$B129,Prices!$I:$I,$G129)=0,COUNTIFS(Prices!$D:$D,$X$12,Prices!$A:$A,$B129,Prices!$I:$I,$G129,Prices!$H:$H,"Product NA")&gt;0),0,SUMIFS(Prices!$H:$H,Prices!$D:$D,$X$12,Prices!$A:$A,$B129,Prices!$I:$I,$G129))</f>
        <v>9.6000000000000014</v>
      </c>
      <c r="Z129" s="89">
        <f>IF(OR($C129=0,$E129=0,COUNTIFS(Prices!$D:$D,$X$12,Prices!$A:$A,$B129,Prices!$I:$I,$G129,Prices!$H:$H,"Product NA")&gt;0),"",(X129+(Y129*($E129/1000))))</f>
        <v>9.58</v>
      </c>
      <c r="AA129" s="89">
        <f t="shared" si="18"/>
        <v>0.62270000000000003</v>
      </c>
      <c r="AB129" s="90">
        <f t="shared" si="19"/>
        <v>10.2027</v>
      </c>
      <c r="AC129" s="90">
        <f t="shared" si="20"/>
        <v>10.2027</v>
      </c>
      <c r="AE129" s="88">
        <f>IF(OR(COUNTIFS(Prices!$D:$D,$AE$12,Prices!$A:$A,$B129,Prices!$I:$I,$G129)=0,COUNTIFS(Prices!$D:$D,$AE$12,Prices!$A:$A,$B129,Prices!$I:$I,$G129,Prices!$G:$G,"Product NA")&gt;0),0,SUMIFS(Prices!$G:$G,Prices!$D:$D,$AE$12,Prices!$A:$A,$B129,Prices!$I:$I,$G129))</f>
        <v>0</v>
      </c>
      <c r="AF129" s="88">
        <f>IF(OR(COUNTIFS(Prices!$D:$D,$AE$12,Prices!$A:$A,$B129,Prices!$I:$I,$G129)=0,COUNTIFS(Prices!$D:$D,$AE$12,Prices!$A:$A,$B129,Prices!$I:$I,$G129,Prices!$H:$H,"Product NA")&gt;0),0,SUMIFS(Prices!$H:$H,Prices!$D:$D,$AE$12,Prices!$A:$A,$B129,Prices!$I:$I,$G129))</f>
        <v>0</v>
      </c>
      <c r="AG129" s="89">
        <f>IF(OR($C129=0,$E129=0,COUNTIFS(Prices!$D:$D,$AE$12,Prices!$A:$A,$B129,Prices!$I:$I,$G129,Prices!$H:$H,"Product NA")&gt;0),"",(AE129+(AF129*($E129/1000))))</f>
        <v>0</v>
      </c>
      <c r="AH129" s="89">
        <f t="shared" si="21"/>
        <v>0</v>
      </c>
      <c r="AI129" s="90">
        <f t="shared" si="22"/>
        <v>0</v>
      </c>
      <c r="AJ129" s="90">
        <f t="shared" si="23"/>
        <v>0</v>
      </c>
    </row>
    <row r="130" spans="2:36" x14ac:dyDescent="0.35">
      <c r="B130" s="87" t="s">
        <v>125</v>
      </c>
      <c r="C130" s="66">
        <v>1</v>
      </c>
      <c r="D130" s="66">
        <v>1</v>
      </c>
      <c r="E130" s="66">
        <v>300</v>
      </c>
      <c r="G130" s="75" t="str">
        <f t="shared" si="24"/>
        <v>0-500g</v>
      </c>
      <c r="I130" s="88">
        <f>IF(OR(COUNTIFS(Prices!$D:$D,$I$12,Prices!$A:$A,$B130,Prices!$I:$I,$G130)=0,COUNTIFS(Prices!$D:$D,$I$12,Prices!$A:$A,$B130,Prices!$I:$I,$G130,Prices!$G:$G,"Product NA")&gt;0),0,SUMIFS(Prices!$G:$G,Prices!$D:$D,$I$12,Prices!$A:$A,$B130,Prices!$I:$I,$G130))</f>
        <v>0.65</v>
      </c>
      <c r="J130" s="88">
        <f>IF(OR(COUNTIFS(Prices!$D:$D,$I$12,Prices!$A:$A,$B130,Prices!$I:$I,$G130)=0,COUNTIFS(Prices!$D:$D,$I$12,Prices!$A:$A,$B130,Prices!$I:$I,$G130,Prices!$H:$H,"Product NA")&gt;0),0,SUMIFS(Prices!$H:$H,Prices!$D:$D,$I$12,Prices!$A:$A,$B130,Prices!$I:$I,$G130))</f>
        <v>15.47</v>
      </c>
      <c r="K130" s="89">
        <f>IF(OR($C130=0,$E130=0,COUNTIFS(Prices!$D:$D,$I$12,Prices!$A:$A,$B130,Prices!$I:$I,$G130,Prices!$H:$H,"Product NA")&gt;0),"",(I130+(J130*($E130/1000))))</f>
        <v>5.2910000000000004</v>
      </c>
      <c r="L130" s="89">
        <f>K130*-(INDEX(VRDs!$H$3:$J$12, MATCH($I$12, VRDs!$A$3:$A$12, 0), MATCH($D130, INDEX(VRDs!$E$3:$G$12, MATCH($I$12, VRDs!$A$3:$A$12, 0), 0), 1)))</f>
        <v>0</v>
      </c>
      <c r="M130" s="89">
        <f t="shared" si="25"/>
        <v>0.34391500000000003</v>
      </c>
      <c r="N130" s="90">
        <f t="shared" si="13"/>
        <v>5.6349150000000003</v>
      </c>
      <c r="O130" s="90">
        <f t="shared" si="14"/>
        <v>5.6349150000000003</v>
      </c>
      <c r="P130" s="91"/>
      <c r="Q130" s="88">
        <f>IF(OR(COUNTIFS(Prices!$D:$D,$Q$12,Prices!$A:$A,$B130,Prices!$I:$I,$G130)=0,COUNTIFS(Prices!$D:$D,$Q$12,Prices!$A:$A,$B130,Prices!$I:$I,$G130,Prices!$G:$G,"Product NA")&gt;0),0,SUMIFS(Prices!$G:$G,Prices!$D:$D,$Q$12,Prices!$A:$A,$B130,Prices!$I:$I,$G130))</f>
        <v>0</v>
      </c>
      <c r="R130" s="88">
        <f>IF(OR(COUNTIFS(Prices!$D:$D,$Q$12,Prices!$A:$A,$B130,Prices!$I:$I,$G130)=0,COUNTIFS(Prices!$D:$D,$Q$12,Prices!$A:$A,$B130,Prices!$I:$I,$G130,Prices!$H:$H,"Product NA")&gt;0),0,SUMIFS(Prices!$H:$H,Prices!$D:$D,$Q$12,Prices!$A:$A,$B130,Prices!$I:$I,$G130))</f>
        <v>0</v>
      </c>
      <c r="S130" s="89">
        <f>IF(OR($C130=0,$E130=0,COUNTIFS(Prices!$D:$D,$Q$12,Prices!$A:$A,$B130,Prices!$I:$I,$G130,Prices!$H:$H,"Product NA")&gt;0),"",(Q130+(R130*($E130/1000))))</f>
        <v>0</v>
      </c>
      <c r="T130" s="89">
        <f t="shared" si="15"/>
        <v>0</v>
      </c>
      <c r="U130" s="90">
        <f t="shared" si="16"/>
        <v>0</v>
      </c>
      <c r="V130" s="90">
        <f t="shared" si="17"/>
        <v>0</v>
      </c>
      <c r="X130" s="88">
        <f>IF(OR(COUNTIFS(Prices!$D:$D,$X$12,Prices!$A:$A,$B130,Prices!$I:$I,$G130)=0,COUNTIFS(Prices!$D:$D,$X$12,Prices!$A:$A,$B130,Prices!$I:$I,$G130,Prices!$G:$G,"Product NA")&gt;0),0,SUMIFS(Prices!$G:$G,Prices!$D:$D,$X$12,Prices!$A:$A,$B130,Prices!$I:$I,$G130))</f>
        <v>0</v>
      </c>
      <c r="Y130" s="88">
        <f>IF(OR(COUNTIFS(Prices!$D:$D,$X$12,Prices!$A:$A,$B130,Prices!$I:$I,$G130)=0,COUNTIFS(Prices!$D:$D,$X$12,Prices!$A:$A,$B130,Prices!$I:$I,$G130,Prices!$H:$H,"Product NA")&gt;0),0,SUMIFS(Prices!$H:$H,Prices!$D:$D,$X$12,Prices!$A:$A,$B130,Prices!$I:$I,$G130))</f>
        <v>0</v>
      </c>
      <c r="Z130" s="89">
        <f>IF(OR($C130=0,$E130=0,COUNTIFS(Prices!$D:$D,$X$12,Prices!$A:$A,$B130,Prices!$I:$I,$G130,Prices!$H:$H,"Product NA")&gt;0),"",(X130+(Y130*($E130/1000))))</f>
        <v>0</v>
      </c>
      <c r="AA130" s="89">
        <f t="shared" si="18"/>
        <v>0</v>
      </c>
      <c r="AB130" s="90">
        <f t="shared" si="19"/>
        <v>0</v>
      </c>
      <c r="AC130" s="90">
        <f t="shared" si="20"/>
        <v>0</v>
      </c>
      <c r="AE130" s="88">
        <f>IF(OR(COUNTIFS(Prices!$D:$D,$AE$12,Prices!$A:$A,$B130,Prices!$I:$I,$G130)=0,COUNTIFS(Prices!$D:$D,$AE$12,Prices!$A:$A,$B130,Prices!$I:$I,$G130,Prices!$G:$G,"Product NA")&gt;0),0,SUMIFS(Prices!$G:$G,Prices!$D:$D,$AE$12,Prices!$A:$A,$B130,Prices!$I:$I,$G130))</f>
        <v>6.3000000000000007</v>
      </c>
      <c r="AF130" s="88">
        <f>IF(OR(COUNTIFS(Prices!$D:$D,$AE$12,Prices!$A:$A,$B130,Prices!$I:$I,$G130)=0,COUNTIFS(Prices!$D:$D,$AE$12,Prices!$A:$A,$B130,Prices!$I:$I,$G130,Prices!$H:$H,"Product NA")&gt;0),0,SUMIFS(Prices!$H:$H,Prices!$D:$D,$AE$12,Prices!$A:$A,$B130,Prices!$I:$I,$G130))</f>
        <v>9.6000000000000014</v>
      </c>
      <c r="AG130" s="89">
        <f>IF(OR($C130=0,$E130=0,COUNTIFS(Prices!$D:$D,$AE$12,Prices!$A:$A,$B130,Prices!$I:$I,$G130,Prices!$H:$H,"Product NA")&gt;0),"",(AE130+(AF130*($E130/1000))))</f>
        <v>9.1800000000000015</v>
      </c>
      <c r="AH130" s="89">
        <f t="shared" si="21"/>
        <v>0.59670000000000012</v>
      </c>
      <c r="AI130" s="90">
        <f t="shared" si="22"/>
        <v>9.7767000000000017</v>
      </c>
      <c r="AJ130" s="90">
        <f t="shared" si="23"/>
        <v>9.7767000000000017</v>
      </c>
    </row>
    <row r="131" spans="2:36" x14ac:dyDescent="0.35">
      <c r="B131" s="87" t="s">
        <v>126</v>
      </c>
      <c r="C131" s="66">
        <v>1</v>
      </c>
      <c r="D131" s="66">
        <v>1</v>
      </c>
      <c r="E131" s="66">
        <v>300</v>
      </c>
      <c r="G131" s="75" t="str">
        <f t="shared" si="24"/>
        <v>0-500g</v>
      </c>
      <c r="I131" s="88">
        <f>IF(OR(COUNTIFS(Prices!$D:$D,$I$12,Prices!$A:$A,$B131,Prices!$I:$I,$G131)=0,COUNTIFS(Prices!$D:$D,$I$12,Prices!$A:$A,$B131,Prices!$I:$I,$G131,Prices!$G:$G,"Product NA")&gt;0),0,SUMIFS(Prices!$G:$G,Prices!$D:$D,$I$12,Prices!$A:$A,$B131,Prices!$I:$I,$G131))</f>
        <v>0.65</v>
      </c>
      <c r="J131" s="88">
        <f>IF(OR(COUNTIFS(Prices!$D:$D,$I$12,Prices!$A:$A,$B131,Prices!$I:$I,$G131)=0,COUNTIFS(Prices!$D:$D,$I$12,Prices!$A:$A,$B131,Prices!$I:$I,$G131,Prices!$H:$H,"Product NA")&gt;0),0,SUMIFS(Prices!$H:$H,Prices!$D:$D,$I$12,Prices!$A:$A,$B131,Prices!$I:$I,$G131))</f>
        <v>15.47</v>
      </c>
      <c r="K131" s="89">
        <f>IF(OR($C131=0,$E131=0,COUNTIFS(Prices!$D:$D,$I$12,Prices!$A:$A,$B131,Prices!$I:$I,$G131,Prices!$H:$H,"Product NA")&gt;0),"",(I131+(J131*($E131/1000))))</f>
        <v>5.2910000000000004</v>
      </c>
      <c r="L131" s="89">
        <f>K131*-(INDEX(VRDs!$H$3:$J$12, MATCH($I$12, VRDs!$A$3:$A$12, 0), MATCH($D131, INDEX(VRDs!$E$3:$G$12, MATCH($I$12, VRDs!$A$3:$A$12, 0), 0), 1)))</f>
        <v>0</v>
      </c>
      <c r="M131" s="89">
        <f t="shared" si="25"/>
        <v>0.34391500000000003</v>
      </c>
      <c r="N131" s="90">
        <f t="shared" si="13"/>
        <v>5.6349150000000003</v>
      </c>
      <c r="O131" s="90">
        <f t="shared" si="14"/>
        <v>5.6349150000000003</v>
      </c>
      <c r="P131" s="91"/>
      <c r="Q131" s="88">
        <f>IF(OR(COUNTIFS(Prices!$D:$D,$Q$12,Prices!$A:$A,$B131,Prices!$I:$I,$G131)=0,COUNTIFS(Prices!$D:$D,$Q$12,Prices!$A:$A,$B131,Prices!$I:$I,$G131,Prices!$G:$G,"Product NA")&gt;0),0,SUMIFS(Prices!$G:$G,Prices!$D:$D,$Q$12,Prices!$A:$A,$B131,Prices!$I:$I,$G131))</f>
        <v>0</v>
      </c>
      <c r="R131" s="88">
        <f>IF(OR(COUNTIFS(Prices!$D:$D,$Q$12,Prices!$A:$A,$B131,Prices!$I:$I,$G131)=0,COUNTIFS(Prices!$D:$D,$Q$12,Prices!$A:$A,$B131,Prices!$I:$I,$G131,Prices!$H:$H,"Product NA")&gt;0),0,SUMIFS(Prices!$H:$H,Prices!$D:$D,$Q$12,Prices!$A:$A,$B131,Prices!$I:$I,$G131))</f>
        <v>0</v>
      </c>
      <c r="S131" s="89">
        <f>IF(OR($C131=0,$E131=0,COUNTIFS(Prices!$D:$D,$Q$12,Prices!$A:$A,$B131,Prices!$I:$I,$G131,Prices!$H:$H,"Product NA")&gt;0),"",(Q131+(R131*($E131/1000))))</f>
        <v>0</v>
      </c>
      <c r="T131" s="89">
        <f t="shared" si="15"/>
        <v>0</v>
      </c>
      <c r="U131" s="90">
        <f t="shared" si="16"/>
        <v>0</v>
      </c>
      <c r="V131" s="90">
        <f t="shared" si="17"/>
        <v>0</v>
      </c>
      <c r="X131" s="88">
        <f>IF(OR(COUNTIFS(Prices!$D:$D,$X$12,Prices!$A:$A,$B131,Prices!$I:$I,$G131)=0,COUNTIFS(Prices!$D:$D,$X$12,Prices!$A:$A,$B131,Prices!$I:$I,$G131,Prices!$G:$G,"Product NA")&gt;0),0,SUMIFS(Prices!$G:$G,Prices!$D:$D,$X$12,Prices!$A:$A,$B131,Prices!$I:$I,$G131))</f>
        <v>0</v>
      </c>
      <c r="Y131" s="88">
        <f>IF(OR(COUNTIFS(Prices!$D:$D,$X$12,Prices!$A:$A,$B131,Prices!$I:$I,$G131)=0,COUNTIFS(Prices!$D:$D,$X$12,Prices!$A:$A,$B131,Prices!$I:$I,$G131,Prices!$H:$H,"Product NA")&gt;0),0,SUMIFS(Prices!$H:$H,Prices!$D:$D,$X$12,Prices!$A:$A,$B131,Prices!$I:$I,$G131))</f>
        <v>0</v>
      </c>
      <c r="Z131" s="89">
        <f>IF(OR($C131=0,$E131=0,COUNTIFS(Prices!$D:$D,$X$12,Prices!$A:$A,$B131,Prices!$I:$I,$G131,Prices!$H:$H,"Product NA")&gt;0),"",(X131+(Y131*($E131/1000))))</f>
        <v>0</v>
      </c>
      <c r="AA131" s="89">
        <f t="shared" si="18"/>
        <v>0</v>
      </c>
      <c r="AB131" s="90">
        <f t="shared" si="19"/>
        <v>0</v>
      </c>
      <c r="AC131" s="90">
        <f t="shared" si="20"/>
        <v>0</v>
      </c>
      <c r="AE131" s="88">
        <f>IF(OR(COUNTIFS(Prices!$D:$D,$AE$12,Prices!$A:$A,$B131,Prices!$I:$I,$G131)=0,COUNTIFS(Prices!$D:$D,$AE$12,Prices!$A:$A,$B131,Prices!$I:$I,$G131,Prices!$G:$G,"Product NA")&gt;0),0,SUMIFS(Prices!$G:$G,Prices!$D:$D,$AE$12,Prices!$A:$A,$B131,Prices!$I:$I,$G131))</f>
        <v>6.3000000000000007</v>
      </c>
      <c r="AF131" s="88">
        <f>IF(OR(COUNTIFS(Prices!$D:$D,$AE$12,Prices!$A:$A,$B131,Prices!$I:$I,$G131)=0,COUNTIFS(Prices!$D:$D,$AE$12,Prices!$A:$A,$B131,Prices!$I:$I,$G131,Prices!$H:$H,"Product NA")&gt;0),0,SUMIFS(Prices!$H:$H,Prices!$D:$D,$AE$12,Prices!$A:$A,$B131,Prices!$I:$I,$G131))</f>
        <v>9.6000000000000014</v>
      </c>
      <c r="AG131" s="89">
        <f>IF(OR($C131=0,$E131=0,COUNTIFS(Prices!$D:$D,$AE$12,Prices!$A:$A,$B131,Prices!$I:$I,$G131,Prices!$H:$H,"Product NA")&gt;0),"",(AE131+(AF131*($E131/1000))))</f>
        <v>9.1800000000000015</v>
      </c>
      <c r="AH131" s="89">
        <f t="shared" si="21"/>
        <v>0.59670000000000012</v>
      </c>
      <c r="AI131" s="90">
        <f t="shared" si="22"/>
        <v>9.7767000000000017</v>
      </c>
      <c r="AJ131" s="90">
        <f t="shared" si="23"/>
        <v>9.7767000000000017</v>
      </c>
    </row>
    <row r="132" spans="2:36" x14ac:dyDescent="0.35">
      <c r="B132" s="87" t="s">
        <v>127</v>
      </c>
      <c r="C132" s="66">
        <v>1</v>
      </c>
      <c r="D132" s="66">
        <v>1</v>
      </c>
      <c r="E132" s="66">
        <v>300</v>
      </c>
      <c r="G132" s="75" t="str">
        <f t="shared" si="24"/>
        <v>0-500g</v>
      </c>
      <c r="I132" s="88">
        <f>IF(OR(COUNTIFS(Prices!$D:$D,$I$12,Prices!$A:$A,$B132,Prices!$I:$I,$G132)=0,COUNTIFS(Prices!$D:$D,$I$12,Prices!$A:$A,$B132,Prices!$I:$I,$G132,Prices!$G:$G,"Product NA")&gt;0),0,SUMIFS(Prices!$G:$G,Prices!$D:$D,$I$12,Prices!$A:$A,$B132,Prices!$I:$I,$G132))</f>
        <v>0.65</v>
      </c>
      <c r="J132" s="88">
        <f>IF(OR(COUNTIFS(Prices!$D:$D,$I$12,Prices!$A:$A,$B132,Prices!$I:$I,$G132)=0,COUNTIFS(Prices!$D:$D,$I$12,Prices!$A:$A,$B132,Prices!$I:$I,$G132,Prices!$H:$H,"Product NA")&gt;0),0,SUMIFS(Prices!$H:$H,Prices!$D:$D,$I$12,Prices!$A:$A,$B132,Prices!$I:$I,$G132))</f>
        <v>15.47</v>
      </c>
      <c r="K132" s="89">
        <f>IF(OR($C132=0,$E132=0,COUNTIFS(Prices!$D:$D,$I$12,Prices!$A:$A,$B132,Prices!$I:$I,$G132,Prices!$H:$H,"Product NA")&gt;0),"",(I132+(J132*($E132/1000))))</f>
        <v>5.2910000000000004</v>
      </c>
      <c r="L132" s="89">
        <f>K132*-(INDEX(VRDs!$H$3:$J$12, MATCH($I$12, VRDs!$A$3:$A$12, 0), MATCH($D132, INDEX(VRDs!$E$3:$G$12, MATCH($I$12, VRDs!$A$3:$A$12, 0), 0), 1)))</f>
        <v>0</v>
      </c>
      <c r="M132" s="89">
        <f t="shared" si="25"/>
        <v>0.34391500000000003</v>
      </c>
      <c r="N132" s="90">
        <f t="shared" si="13"/>
        <v>5.6349150000000003</v>
      </c>
      <c r="O132" s="90">
        <f t="shared" si="14"/>
        <v>5.6349150000000003</v>
      </c>
      <c r="P132" s="91"/>
      <c r="Q132" s="88">
        <f>IF(OR(COUNTIFS(Prices!$D:$D,$Q$12,Prices!$A:$A,$B132,Prices!$I:$I,$G132)=0,COUNTIFS(Prices!$D:$D,$Q$12,Prices!$A:$A,$B132,Prices!$I:$I,$G132,Prices!$G:$G,"Product NA")&gt;0),0,SUMIFS(Prices!$G:$G,Prices!$D:$D,$Q$12,Prices!$A:$A,$B132,Prices!$I:$I,$G132))</f>
        <v>0</v>
      </c>
      <c r="R132" s="88">
        <f>IF(OR(COUNTIFS(Prices!$D:$D,$Q$12,Prices!$A:$A,$B132,Prices!$I:$I,$G132)=0,COUNTIFS(Prices!$D:$D,$Q$12,Prices!$A:$A,$B132,Prices!$I:$I,$G132,Prices!$H:$H,"Product NA")&gt;0),0,SUMIFS(Prices!$H:$H,Prices!$D:$D,$Q$12,Prices!$A:$A,$B132,Prices!$I:$I,$G132))</f>
        <v>0</v>
      </c>
      <c r="S132" s="89">
        <f>IF(OR($C132=0,$E132=0,COUNTIFS(Prices!$D:$D,$Q$12,Prices!$A:$A,$B132,Prices!$I:$I,$G132,Prices!$H:$H,"Product NA")&gt;0),"",(Q132+(R132*($E132/1000))))</f>
        <v>0</v>
      </c>
      <c r="T132" s="89">
        <f t="shared" si="15"/>
        <v>0</v>
      </c>
      <c r="U132" s="90">
        <f t="shared" si="16"/>
        <v>0</v>
      </c>
      <c r="V132" s="90">
        <f t="shared" si="17"/>
        <v>0</v>
      </c>
      <c r="X132" s="88">
        <f>IF(OR(COUNTIFS(Prices!$D:$D,$X$12,Prices!$A:$A,$B132,Prices!$I:$I,$G132)=0,COUNTIFS(Prices!$D:$D,$X$12,Prices!$A:$A,$B132,Prices!$I:$I,$G132,Prices!$G:$G,"Product NA")&gt;0),0,SUMIFS(Prices!$G:$G,Prices!$D:$D,$X$12,Prices!$A:$A,$B132,Prices!$I:$I,$G132))</f>
        <v>0</v>
      </c>
      <c r="Y132" s="88">
        <f>IF(OR(COUNTIFS(Prices!$D:$D,$X$12,Prices!$A:$A,$B132,Prices!$I:$I,$G132)=0,COUNTIFS(Prices!$D:$D,$X$12,Prices!$A:$A,$B132,Prices!$I:$I,$G132,Prices!$H:$H,"Product NA")&gt;0),0,SUMIFS(Prices!$H:$H,Prices!$D:$D,$X$12,Prices!$A:$A,$B132,Prices!$I:$I,$G132))</f>
        <v>0</v>
      </c>
      <c r="Z132" s="89">
        <f>IF(OR($C132=0,$E132=0,COUNTIFS(Prices!$D:$D,$X$12,Prices!$A:$A,$B132,Prices!$I:$I,$G132,Prices!$H:$H,"Product NA")&gt;0),"",(X132+(Y132*($E132/1000))))</f>
        <v>0</v>
      </c>
      <c r="AA132" s="89">
        <f t="shared" si="18"/>
        <v>0</v>
      </c>
      <c r="AB132" s="90">
        <f t="shared" si="19"/>
        <v>0</v>
      </c>
      <c r="AC132" s="90">
        <f t="shared" si="20"/>
        <v>0</v>
      </c>
      <c r="AE132" s="88">
        <f>IF(OR(COUNTIFS(Prices!$D:$D,$AE$12,Prices!$A:$A,$B132,Prices!$I:$I,$G132)=0,COUNTIFS(Prices!$D:$D,$AE$12,Prices!$A:$A,$B132,Prices!$I:$I,$G132,Prices!$G:$G,"Product NA")&gt;0),0,SUMIFS(Prices!$G:$G,Prices!$D:$D,$AE$12,Prices!$A:$A,$B132,Prices!$I:$I,$G132))</f>
        <v>6.3000000000000007</v>
      </c>
      <c r="AF132" s="88">
        <f>IF(OR(COUNTIFS(Prices!$D:$D,$AE$12,Prices!$A:$A,$B132,Prices!$I:$I,$G132)=0,COUNTIFS(Prices!$D:$D,$AE$12,Prices!$A:$A,$B132,Prices!$I:$I,$G132,Prices!$H:$H,"Product NA")&gt;0),0,SUMIFS(Prices!$H:$H,Prices!$D:$D,$AE$12,Prices!$A:$A,$B132,Prices!$I:$I,$G132))</f>
        <v>9.6000000000000014</v>
      </c>
      <c r="AG132" s="89">
        <f>IF(OR($C132=0,$E132=0,COUNTIFS(Prices!$D:$D,$AE$12,Prices!$A:$A,$B132,Prices!$I:$I,$G132,Prices!$H:$H,"Product NA")&gt;0),"",(AE132+(AF132*($E132/1000))))</f>
        <v>9.1800000000000015</v>
      </c>
      <c r="AH132" s="89">
        <f t="shared" si="21"/>
        <v>0.59670000000000012</v>
      </c>
      <c r="AI132" s="90">
        <f t="shared" si="22"/>
        <v>9.7767000000000017</v>
      </c>
      <c r="AJ132" s="90">
        <f t="shared" si="23"/>
        <v>9.7767000000000017</v>
      </c>
    </row>
    <row r="133" spans="2:36" x14ac:dyDescent="0.35">
      <c r="B133" s="87" t="s">
        <v>128</v>
      </c>
      <c r="C133" s="66">
        <v>1</v>
      </c>
      <c r="D133" s="66">
        <v>1</v>
      </c>
      <c r="E133" s="66">
        <v>300</v>
      </c>
      <c r="G133" s="75" t="str">
        <f t="shared" si="24"/>
        <v>0-500g</v>
      </c>
      <c r="I133" s="88">
        <f>IF(OR(COUNTIFS(Prices!$D:$D,$I$12,Prices!$A:$A,$B133,Prices!$I:$I,$G133)=0,COUNTIFS(Prices!$D:$D,$I$12,Prices!$A:$A,$B133,Prices!$I:$I,$G133,Prices!$G:$G,"Product NA")&gt;0),0,SUMIFS(Prices!$G:$G,Prices!$D:$D,$I$12,Prices!$A:$A,$B133,Prices!$I:$I,$G133))</f>
        <v>1.1100000000000001</v>
      </c>
      <c r="J133" s="88">
        <f>IF(OR(COUNTIFS(Prices!$D:$D,$I$12,Prices!$A:$A,$B133,Prices!$I:$I,$G133)=0,COUNTIFS(Prices!$D:$D,$I$12,Prices!$A:$A,$B133,Prices!$I:$I,$G133,Prices!$H:$H,"Product NA")&gt;0),0,SUMIFS(Prices!$H:$H,Prices!$D:$D,$I$12,Prices!$A:$A,$B133,Prices!$I:$I,$G133))</f>
        <v>5.78</v>
      </c>
      <c r="K133" s="89">
        <f>IF(OR($C133=0,$E133=0,COUNTIFS(Prices!$D:$D,$I$12,Prices!$A:$A,$B133,Prices!$I:$I,$G133,Prices!$H:$H,"Product NA")&gt;0),"",(I133+(J133*($E133/1000))))</f>
        <v>2.8440000000000003</v>
      </c>
      <c r="L133" s="89">
        <f>K133*-(INDEX(VRDs!$H$3:$J$12, MATCH($I$12, VRDs!$A$3:$A$12, 0), MATCH($D133, INDEX(VRDs!$E$3:$G$12, MATCH($I$12, VRDs!$A$3:$A$12, 0), 0), 1)))</f>
        <v>0</v>
      </c>
      <c r="M133" s="89">
        <f t="shared" si="25"/>
        <v>0.18486000000000002</v>
      </c>
      <c r="N133" s="90">
        <f t="shared" si="13"/>
        <v>3.0288600000000003</v>
      </c>
      <c r="O133" s="90">
        <f t="shared" si="14"/>
        <v>3.0288600000000003</v>
      </c>
      <c r="P133" s="91"/>
      <c r="Q133" s="88">
        <f>IF(OR(COUNTIFS(Prices!$D:$D,$Q$12,Prices!$A:$A,$B133,Prices!$I:$I,$G133)=0,COUNTIFS(Prices!$D:$D,$Q$12,Prices!$A:$A,$B133,Prices!$I:$I,$G133,Prices!$G:$G,"Product NA")&gt;0),0,SUMIFS(Prices!$G:$G,Prices!$D:$D,$Q$12,Prices!$A:$A,$B133,Prices!$I:$I,$G133))</f>
        <v>5.7</v>
      </c>
      <c r="R133" s="88">
        <f>IF(OR(COUNTIFS(Prices!$D:$D,$Q$12,Prices!$A:$A,$B133,Prices!$I:$I,$G133)=0,COUNTIFS(Prices!$D:$D,$Q$12,Prices!$A:$A,$B133,Prices!$I:$I,$G133,Prices!$H:$H,"Product NA")&gt;0),0,SUMIFS(Prices!$H:$H,Prices!$D:$D,$Q$12,Prices!$A:$A,$B133,Prices!$I:$I,$G133))</f>
        <v>4.05</v>
      </c>
      <c r="S133" s="89">
        <f>IF(OR($C133=0,$E133=0,COUNTIFS(Prices!$D:$D,$Q$12,Prices!$A:$A,$B133,Prices!$I:$I,$G133,Prices!$H:$H,"Product NA")&gt;0),"",(Q133+(R133*($E133/1000))))</f>
        <v>6.915</v>
      </c>
      <c r="T133" s="89">
        <f t="shared" si="15"/>
        <v>0.44947500000000001</v>
      </c>
      <c r="U133" s="90">
        <f t="shared" si="16"/>
        <v>7.3644749999999997</v>
      </c>
      <c r="V133" s="90">
        <f t="shared" si="17"/>
        <v>7.3644749999999997</v>
      </c>
      <c r="X133" s="88">
        <f>IF(OR(COUNTIFS(Prices!$D:$D,$X$12,Prices!$A:$A,$B133,Prices!$I:$I,$G133)=0,COUNTIFS(Prices!$D:$D,$X$12,Prices!$A:$A,$B133,Prices!$I:$I,$G133,Prices!$G:$G,"Product NA")&gt;0),0,SUMIFS(Prices!$G:$G,Prices!$D:$D,$X$12,Prices!$A:$A,$B133,Prices!$I:$I,$G133))</f>
        <v>6.7</v>
      </c>
      <c r="Y133" s="88">
        <f>IF(OR(COUNTIFS(Prices!$D:$D,$X$12,Prices!$A:$A,$B133,Prices!$I:$I,$G133)=0,COUNTIFS(Prices!$D:$D,$X$12,Prices!$A:$A,$B133,Prices!$I:$I,$G133,Prices!$H:$H,"Product NA")&gt;0),0,SUMIFS(Prices!$H:$H,Prices!$D:$D,$X$12,Prices!$A:$A,$B133,Prices!$I:$I,$G133))</f>
        <v>4.1000000000000005</v>
      </c>
      <c r="Z133" s="89">
        <f>IF(OR($C133=0,$E133=0,COUNTIFS(Prices!$D:$D,$X$12,Prices!$A:$A,$B133,Prices!$I:$I,$G133,Prices!$H:$H,"Product NA")&gt;0),"",(X133+(Y133*($E133/1000))))</f>
        <v>7.9300000000000006</v>
      </c>
      <c r="AA133" s="89">
        <f t="shared" si="18"/>
        <v>0.51545000000000007</v>
      </c>
      <c r="AB133" s="90">
        <f t="shared" si="19"/>
        <v>8.445450000000001</v>
      </c>
      <c r="AC133" s="90">
        <f t="shared" si="20"/>
        <v>8.445450000000001</v>
      </c>
      <c r="AE133" s="88">
        <f>IF(OR(COUNTIFS(Prices!$D:$D,$AE$12,Prices!$A:$A,$B133,Prices!$I:$I,$G133)=0,COUNTIFS(Prices!$D:$D,$AE$12,Prices!$A:$A,$B133,Prices!$I:$I,$G133,Prices!$G:$G,"Product NA")&gt;0),0,SUMIFS(Prices!$G:$G,Prices!$D:$D,$AE$12,Prices!$A:$A,$B133,Prices!$I:$I,$G133))</f>
        <v>0</v>
      </c>
      <c r="AF133" s="88">
        <f>IF(OR(COUNTIFS(Prices!$D:$D,$AE$12,Prices!$A:$A,$B133,Prices!$I:$I,$G133)=0,COUNTIFS(Prices!$D:$D,$AE$12,Prices!$A:$A,$B133,Prices!$I:$I,$G133,Prices!$H:$H,"Product NA")&gt;0),0,SUMIFS(Prices!$H:$H,Prices!$D:$D,$AE$12,Prices!$A:$A,$B133,Prices!$I:$I,$G133))</f>
        <v>0</v>
      </c>
      <c r="AG133" s="89">
        <f>IF(OR($C133=0,$E133=0,COUNTIFS(Prices!$D:$D,$AE$12,Prices!$A:$A,$B133,Prices!$I:$I,$G133,Prices!$H:$H,"Product NA")&gt;0),"",(AE133+(AF133*($E133/1000))))</f>
        <v>0</v>
      </c>
      <c r="AH133" s="89">
        <f t="shared" si="21"/>
        <v>0</v>
      </c>
      <c r="AI133" s="90">
        <f t="shared" si="22"/>
        <v>0</v>
      </c>
      <c r="AJ133" s="90">
        <f t="shared" si="23"/>
        <v>0</v>
      </c>
    </row>
    <row r="134" spans="2:36" x14ac:dyDescent="0.35">
      <c r="B134" s="87" t="s">
        <v>129</v>
      </c>
      <c r="C134" s="66">
        <v>1</v>
      </c>
      <c r="D134" s="66">
        <v>1</v>
      </c>
      <c r="E134" s="66">
        <v>300</v>
      </c>
      <c r="G134" s="75" t="str">
        <f t="shared" si="24"/>
        <v>0-500g</v>
      </c>
      <c r="I134" s="88">
        <f>IF(OR(COUNTIFS(Prices!$D:$D,$I$12,Prices!$A:$A,$B134,Prices!$I:$I,$G134)=0,COUNTIFS(Prices!$D:$D,$I$12,Prices!$A:$A,$B134,Prices!$I:$I,$G134,Prices!$G:$G,"Product NA")&gt;0),0,SUMIFS(Prices!$G:$G,Prices!$D:$D,$I$12,Prices!$A:$A,$B134,Prices!$I:$I,$G134))</f>
        <v>1.03</v>
      </c>
      <c r="J134" s="88">
        <f>IF(OR(COUNTIFS(Prices!$D:$D,$I$12,Prices!$A:$A,$B134,Prices!$I:$I,$G134)=0,COUNTIFS(Prices!$D:$D,$I$12,Prices!$A:$A,$B134,Prices!$I:$I,$G134,Prices!$H:$H,"Product NA")&gt;0),0,SUMIFS(Prices!$H:$H,Prices!$D:$D,$I$12,Prices!$A:$A,$B134,Prices!$I:$I,$G134))</f>
        <v>4.9800000000000004</v>
      </c>
      <c r="K134" s="89">
        <f>IF(OR($C134=0,$E134=0,COUNTIFS(Prices!$D:$D,$I$12,Prices!$A:$A,$B134,Prices!$I:$I,$G134,Prices!$H:$H,"Product NA")&gt;0),"",(I134+(J134*($E134/1000))))</f>
        <v>2.524</v>
      </c>
      <c r="L134" s="89">
        <f>K134*-(INDEX(VRDs!$H$3:$J$12, MATCH($I$12, VRDs!$A$3:$A$12, 0), MATCH($D134, INDEX(VRDs!$E$3:$G$12, MATCH($I$12, VRDs!$A$3:$A$12, 0), 0), 1)))</f>
        <v>0</v>
      </c>
      <c r="M134" s="89">
        <f t="shared" si="25"/>
        <v>0.16406000000000001</v>
      </c>
      <c r="N134" s="90">
        <f t="shared" si="13"/>
        <v>2.6880600000000001</v>
      </c>
      <c r="O134" s="90">
        <f t="shared" si="14"/>
        <v>2.6880600000000001</v>
      </c>
      <c r="P134" s="91"/>
      <c r="Q134" s="88">
        <f>IF(OR(COUNTIFS(Prices!$D:$D,$Q$12,Prices!$A:$A,$B134,Prices!$I:$I,$G134)=0,COUNTIFS(Prices!$D:$D,$Q$12,Prices!$A:$A,$B134,Prices!$I:$I,$G134,Prices!$G:$G,"Product NA")&gt;0),0,SUMIFS(Prices!$G:$G,Prices!$D:$D,$Q$12,Prices!$A:$A,$B134,Prices!$I:$I,$G134))</f>
        <v>5.3000000000000007</v>
      </c>
      <c r="R134" s="88">
        <f>IF(OR(COUNTIFS(Prices!$D:$D,$Q$12,Prices!$A:$A,$B134,Prices!$I:$I,$G134)=0,COUNTIFS(Prices!$D:$D,$Q$12,Prices!$A:$A,$B134,Prices!$I:$I,$G134,Prices!$H:$H,"Product NA")&gt;0),0,SUMIFS(Prices!$H:$H,Prices!$D:$D,$Q$12,Prices!$A:$A,$B134,Prices!$I:$I,$G134))</f>
        <v>3</v>
      </c>
      <c r="S134" s="89">
        <f>IF(OR($C134=0,$E134=0,COUNTIFS(Prices!$D:$D,$Q$12,Prices!$A:$A,$B134,Prices!$I:$I,$G134,Prices!$H:$H,"Product NA")&gt;0),"",(Q134+(R134*($E134/1000))))</f>
        <v>6.2000000000000011</v>
      </c>
      <c r="T134" s="89">
        <f t="shared" si="15"/>
        <v>0.40300000000000008</v>
      </c>
      <c r="U134" s="90">
        <f t="shared" si="16"/>
        <v>6.6030000000000015</v>
      </c>
      <c r="V134" s="90">
        <f t="shared" si="17"/>
        <v>6.6030000000000015</v>
      </c>
      <c r="X134" s="88">
        <f>IF(OR(COUNTIFS(Prices!$D:$D,$X$12,Prices!$A:$A,$B134,Prices!$I:$I,$G134)=0,COUNTIFS(Prices!$D:$D,$X$12,Prices!$A:$A,$B134,Prices!$I:$I,$G134,Prices!$G:$G,"Product NA")&gt;0),0,SUMIFS(Prices!$G:$G,Prices!$D:$D,$X$12,Prices!$A:$A,$B134,Prices!$I:$I,$G134))</f>
        <v>6.15</v>
      </c>
      <c r="Y134" s="88">
        <f>IF(OR(COUNTIFS(Prices!$D:$D,$X$12,Prices!$A:$A,$B134,Prices!$I:$I,$G134)=0,COUNTIFS(Prices!$D:$D,$X$12,Prices!$A:$A,$B134,Prices!$I:$I,$G134,Prices!$H:$H,"Product NA")&gt;0),0,SUMIFS(Prices!$H:$H,Prices!$D:$D,$X$12,Prices!$A:$A,$B134,Prices!$I:$I,$G134))</f>
        <v>3.5500000000000003</v>
      </c>
      <c r="Z134" s="89">
        <f>IF(OR($C134=0,$E134=0,COUNTIFS(Prices!$D:$D,$X$12,Prices!$A:$A,$B134,Prices!$I:$I,$G134,Prices!$H:$H,"Product NA")&gt;0),"",(X134+(Y134*($E134/1000))))</f>
        <v>7.2149999999999999</v>
      </c>
      <c r="AA134" s="89">
        <f t="shared" si="18"/>
        <v>0.46897500000000003</v>
      </c>
      <c r="AB134" s="90">
        <f t="shared" si="19"/>
        <v>7.6839750000000002</v>
      </c>
      <c r="AC134" s="90">
        <f t="shared" si="20"/>
        <v>7.6839750000000002</v>
      </c>
      <c r="AE134" s="88">
        <f>IF(OR(COUNTIFS(Prices!$D:$D,$AE$12,Prices!$A:$A,$B134,Prices!$I:$I,$G134)=0,COUNTIFS(Prices!$D:$D,$AE$12,Prices!$A:$A,$B134,Prices!$I:$I,$G134,Prices!$G:$G,"Product NA")&gt;0),0,SUMIFS(Prices!$G:$G,Prices!$D:$D,$AE$12,Prices!$A:$A,$B134,Prices!$I:$I,$G134))</f>
        <v>0</v>
      </c>
      <c r="AF134" s="88">
        <f>IF(OR(COUNTIFS(Prices!$D:$D,$AE$12,Prices!$A:$A,$B134,Prices!$I:$I,$G134)=0,COUNTIFS(Prices!$D:$D,$AE$12,Prices!$A:$A,$B134,Prices!$I:$I,$G134,Prices!$H:$H,"Product NA")&gt;0),0,SUMIFS(Prices!$H:$H,Prices!$D:$D,$AE$12,Prices!$A:$A,$B134,Prices!$I:$I,$G134))</f>
        <v>0</v>
      </c>
      <c r="AG134" s="89">
        <f>IF(OR($C134=0,$E134=0,COUNTIFS(Prices!$D:$D,$AE$12,Prices!$A:$A,$B134,Prices!$I:$I,$G134,Prices!$H:$H,"Product NA")&gt;0),"",(AE134+(AF134*($E134/1000))))</f>
        <v>0</v>
      </c>
      <c r="AH134" s="89">
        <f t="shared" si="21"/>
        <v>0</v>
      </c>
      <c r="AI134" s="90">
        <f t="shared" si="22"/>
        <v>0</v>
      </c>
      <c r="AJ134" s="90">
        <f t="shared" si="23"/>
        <v>0</v>
      </c>
    </row>
    <row r="135" spans="2:36" x14ac:dyDescent="0.35">
      <c r="B135" s="87" t="s">
        <v>130</v>
      </c>
      <c r="C135" s="66">
        <v>1</v>
      </c>
      <c r="D135" s="66">
        <v>1</v>
      </c>
      <c r="E135" s="66">
        <v>300</v>
      </c>
      <c r="G135" s="75" t="str">
        <f t="shared" si="24"/>
        <v>0-500g</v>
      </c>
      <c r="I135" s="88">
        <f>IF(OR(COUNTIFS(Prices!$D:$D,$I$12,Prices!$A:$A,$B135,Prices!$I:$I,$G135)=0,COUNTIFS(Prices!$D:$D,$I$12,Prices!$A:$A,$B135,Prices!$I:$I,$G135,Prices!$G:$G,"Product NA")&gt;0),0,SUMIFS(Prices!$G:$G,Prices!$D:$D,$I$12,Prices!$A:$A,$B135,Prices!$I:$I,$G135))</f>
        <v>0.83000000000000007</v>
      </c>
      <c r="J135" s="88">
        <f>IF(OR(COUNTIFS(Prices!$D:$D,$I$12,Prices!$A:$A,$B135,Prices!$I:$I,$G135)=0,COUNTIFS(Prices!$D:$D,$I$12,Prices!$A:$A,$B135,Prices!$I:$I,$G135,Prices!$H:$H,"Product NA")&gt;0),0,SUMIFS(Prices!$H:$H,Prices!$D:$D,$I$12,Prices!$A:$A,$B135,Prices!$I:$I,$G135))</f>
        <v>5.91</v>
      </c>
      <c r="K135" s="89">
        <f>IF(OR($C135=0,$E135=0,COUNTIFS(Prices!$D:$D,$I$12,Prices!$A:$A,$B135,Prices!$I:$I,$G135,Prices!$H:$H,"Product NA")&gt;0),"",(I135+(J135*($E135/1000))))</f>
        <v>2.6029999999999998</v>
      </c>
      <c r="L135" s="89">
        <f>K135*-(INDEX(VRDs!$H$3:$J$12, MATCH($I$12, VRDs!$A$3:$A$12, 0), MATCH($D135, INDEX(VRDs!$E$3:$G$12, MATCH($I$12, VRDs!$A$3:$A$12, 0), 0), 1)))</f>
        <v>0</v>
      </c>
      <c r="M135" s="89">
        <f t="shared" si="25"/>
        <v>0.16919499999999998</v>
      </c>
      <c r="N135" s="90">
        <f t="shared" si="13"/>
        <v>2.772195</v>
      </c>
      <c r="O135" s="90">
        <f t="shared" si="14"/>
        <v>2.772195</v>
      </c>
      <c r="P135" s="91"/>
      <c r="Q135" s="88">
        <f>IF(OR(COUNTIFS(Prices!$D:$D,$Q$12,Prices!$A:$A,$B135,Prices!$I:$I,$G135)=0,COUNTIFS(Prices!$D:$D,$Q$12,Prices!$A:$A,$B135,Prices!$I:$I,$G135,Prices!$G:$G,"Product NA")&gt;0),0,SUMIFS(Prices!$G:$G,Prices!$D:$D,$Q$12,Prices!$A:$A,$B135,Prices!$I:$I,$G135))</f>
        <v>5.4</v>
      </c>
      <c r="R135" s="88">
        <f>IF(OR(COUNTIFS(Prices!$D:$D,$Q$12,Prices!$A:$A,$B135,Prices!$I:$I,$G135)=0,COUNTIFS(Prices!$D:$D,$Q$12,Prices!$A:$A,$B135,Prices!$I:$I,$G135,Prices!$H:$H,"Product NA")&gt;0),0,SUMIFS(Prices!$H:$H,Prices!$D:$D,$Q$12,Prices!$A:$A,$B135,Prices!$I:$I,$G135))</f>
        <v>4.55</v>
      </c>
      <c r="S135" s="89">
        <f>IF(OR($C135=0,$E135=0,COUNTIFS(Prices!$D:$D,$Q$12,Prices!$A:$A,$B135,Prices!$I:$I,$G135,Prices!$H:$H,"Product NA")&gt;0),"",(Q135+(R135*($E135/1000))))</f>
        <v>6.7650000000000006</v>
      </c>
      <c r="T135" s="89">
        <f t="shared" si="15"/>
        <v>0.43972500000000003</v>
      </c>
      <c r="U135" s="90">
        <f t="shared" si="16"/>
        <v>7.2047250000000007</v>
      </c>
      <c r="V135" s="90">
        <f t="shared" si="17"/>
        <v>7.2047250000000007</v>
      </c>
      <c r="X135" s="88">
        <f>IF(OR(COUNTIFS(Prices!$D:$D,$X$12,Prices!$A:$A,$B135,Prices!$I:$I,$G135)=0,COUNTIFS(Prices!$D:$D,$X$12,Prices!$A:$A,$B135,Prices!$I:$I,$G135,Prices!$G:$G,"Product NA")&gt;0),0,SUMIFS(Prices!$G:$G,Prices!$D:$D,$X$12,Prices!$A:$A,$B135,Prices!$I:$I,$G135))</f>
        <v>6.5500000000000007</v>
      </c>
      <c r="Y135" s="88">
        <f>IF(OR(COUNTIFS(Prices!$D:$D,$X$12,Prices!$A:$A,$B135,Prices!$I:$I,$G135)=0,COUNTIFS(Prices!$D:$D,$X$12,Prices!$A:$A,$B135,Prices!$I:$I,$G135,Prices!$H:$H,"Product NA")&gt;0),0,SUMIFS(Prices!$H:$H,Prices!$D:$D,$X$12,Prices!$A:$A,$B135,Prices!$I:$I,$G135))</f>
        <v>4.05</v>
      </c>
      <c r="Z135" s="89">
        <f>IF(OR($C135=0,$E135=0,COUNTIFS(Prices!$D:$D,$X$12,Prices!$A:$A,$B135,Prices!$I:$I,$G135,Prices!$H:$H,"Product NA")&gt;0),"",(X135+(Y135*($E135/1000))))</f>
        <v>7.7650000000000006</v>
      </c>
      <c r="AA135" s="89">
        <f t="shared" si="18"/>
        <v>0.50472500000000009</v>
      </c>
      <c r="AB135" s="90">
        <f t="shared" si="19"/>
        <v>8.2697250000000011</v>
      </c>
      <c r="AC135" s="90">
        <f t="shared" si="20"/>
        <v>8.2697250000000011</v>
      </c>
      <c r="AE135" s="88">
        <f>IF(OR(COUNTIFS(Prices!$D:$D,$AE$12,Prices!$A:$A,$B135,Prices!$I:$I,$G135)=0,COUNTIFS(Prices!$D:$D,$AE$12,Prices!$A:$A,$B135,Prices!$I:$I,$G135,Prices!$G:$G,"Product NA")&gt;0),0,SUMIFS(Prices!$G:$G,Prices!$D:$D,$AE$12,Prices!$A:$A,$B135,Prices!$I:$I,$G135))</f>
        <v>0</v>
      </c>
      <c r="AF135" s="88">
        <f>IF(OR(COUNTIFS(Prices!$D:$D,$AE$12,Prices!$A:$A,$B135,Prices!$I:$I,$G135)=0,COUNTIFS(Prices!$D:$D,$AE$12,Prices!$A:$A,$B135,Prices!$I:$I,$G135,Prices!$H:$H,"Product NA")&gt;0),0,SUMIFS(Prices!$H:$H,Prices!$D:$D,$AE$12,Prices!$A:$A,$B135,Prices!$I:$I,$G135))</f>
        <v>0</v>
      </c>
      <c r="AG135" s="89">
        <f>IF(OR($C135=0,$E135=0,COUNTIFS(Prices!$D:$D,$AE$12,Prices!$A:$A,$B135,Prices!$I:$I,$G135,Prices!$H:$H,"Product NA")&gt;0),"",(AE135+(AF135*($E135/1000))))</f>
        <v>0</v>
      </c>
      <c r="AH135" s="89">
        <f t="shared" si="21"/>
        <v>0</v>
      </c>
      <c r="AI135" s="90">
        <f t="shared" si="22"/>
        <v>0</v>
      </c>
      <c r="AJ135" s="90">
        <f t="shared" si="23"/>
        <v>0</v>
      </c>
    </row>
    <row r="136" spans="2:36" x14ac:dyDescent="0.35">
      <c r="B136" s="87" t="s">
        <v>131</v>
      </c>
      <c r="C136" s="66">
        <v>1</v>
      </c>
      <c r="D136" s="66">
        <v>1</v>
      </c>
      <c r="E136" s="66">
        <v>300</v>
      </c>
      <c r="G136" s="75" t="str">
        <f t="shared" si="24"/>
        <v>0-500g</v>
      </c>
      <c r="I136" s="88">
        <f>IF(OR(COUNTIFS(Prices!$D:$D,$I$12,Prices!$A:$A,$B136,Prices!$I:$I,$G136)=0,COUNTIFS(Prices!$D:$D,$I$12,Prices!$A:$A,$B136,Prices!$I:$I,$G136,Prices!$G:$G,"Product NA")&gt;0),0,SUMIFS(Prices!$G:$G,Prices!$D:$D,$I$12,Prices!$A:$A,$B136,Prices!$I:$I,$G136))</f>
        <v>0.51</v>
      </c>
      <c r="J136" s="88">
        <f>IF(OR(COUNTIFS(Prices!$D:$D,$I$12,Prices!$A:$A,$B136,Prices!$I:$I,$G136)=0,COUNTIFS(Prices!$D:$D,$I$12,Prices!$A:$A,$B136,Prices!$I:$I,$G136,Prices!$H:$H,"Product NA")&gt;0),0,SUMIFS(Prices!$H:$H,Prices!$D:$D,$I$12,Prices!$A:$A,$B136,Prices!$I:$I,$G136))</f>
        <v>12.67</v>
      </c>
      <c r="K136" s="89">
        <f>IF(OR($C136=0,$E136=0,COUNTIFS(Prices!$D:$D,$I$12,Prices!$A:$A,$B136,Prices!$I:$I,$G136,Prices!$H:$H,"Product NA")&gt;0),"",(I136+(J136*($E136/1000))))</f>
        <v>4.3109999999999999</v>
      </c>
      <c r="L136" s="89">
        <f>K136*-(INDEX(VRDs!$H$3:$J$12, MATCH($I$12, VRDs!$A$3:$A$12, 0), MATCH($D136, INDEX(VRDs!$E$3:$G$12, MATCH($I$12, VRDs!$A$3:$A$12, 0), 0), 1)))</f>
        <v>0</v>
      </c>
      <c r="M136" s="89">
        <f t="shared" si="25"/>
        <v>0.28021499999999999</v>
      </c>
      <c r="N136" s="90">
        <f t="shared" si="13"/>
        <v>4.591215</v>
      </c>
      <c r="O136" s="90">
        <f t="shared" si="14"/>
        <v>4.591215</v>
      </c>
      <c r="P136" s="91"/>
      <c r="Q136" s="88">
        <f>IF(OR(COUNTIFS(Prices!$D:$D,$Q$12,Prices!$A:$A,$B136,Prices!$I:$I,$G136)=0,COUNTIFS(Prices!$D:$D,$Q$12,Prices!$A:$A,$B136,Prices!$I:$I,$G136,Prices!$G:$G,"Product NA")&gt;0),0,SUMIFS(Prices!$G:$G,Prices!$D:$D,$Q$12,Prices!$A:$A,$B136,Prices!$I:$I,$G136))</f>
        <v>0</v>
      </c>
      <c r="R136" s="88">
        <f>IF(OR(COUNTIFS(Prices!$D:$D,$Q$12,Prices!$A:$A,$B136,Prices!$I:$I,$G136)=0,COUNTIFS(Prices!$D:$D,$Q$12,Prices!$A:$A,$B136,Prices!$I:$I,$G136,Prices!$H:$H,"Product NA")&gt;0),0,SUMIFS(Prices!$H:$H,Prices!$D:$D,$Q$12,Prices!$A:$A,$B136,Prices!$I:$I,$G136))</f>
        <v>0</v>
      </c>
      <c r="S136" s="89">
        <f>IF(OR($C136=0,$E136=0,COUNTIFS(Prices!$D:$D,$Q$12,Prices!$A:$A,$B136,Prices!$I:$I,$G136,Prices!$H:$H,"Product NA")&gt;0),"",(Q136+(R136*($E136/1000))))</f>
        <v>0</v>
      </c>
      <c r="T136" s="89">
        <f t="shared" si="15"/>
        <v>0</v>
      </c>
      <c r="U136" s="90">
        <f t="shared" si="16"/>
        <v>0</v>
      </c>
      <c r="V136" s="90">
        <f t="shared" si="17"/>
        <v>0</v>
      </c>
      <c r="X136" s="88">
        <f>IF(OR(COUNTIFS(Prices!$D:$D,$X$12,Prices!$A:$A,$B136,Prices!$I:$I,$G136)=0,COUNTIFS(Prices!$D:$D,$X$12,Prices!$A:$A,$B136,Prices!$I:$I,$G136,Prices!$G:$G,"Product NA")&gt;0),0,SUMIFS(Prices!$G:$G,Prices!$D:$D,$X$12,Prices!$A:$A,$B136,Prices!$I:$I,$G136))</f>
        <v>0</v>
      </c>
      <c r="Y136" s="88">
        <f>IF(OR(COUNTIFS(Prices!$D:$D,$X$12,Prices!$A:$A,$B136,Prices!$I:$I,$G136)=0,COUNTIFS(Prices!$D:$D,$X$12,Prices!$A:$A,$B136,Prices!$I:$I,$G136,Prices!$H:$H,"Product NA")&gt;0),0,SUMIFS(Prices!$H:$H,Prices!$D:$D,$X$12,Prices!$A:$A,$B136,Prices!$I:$I,$G136))</f>
        <v>0</v>
      </c>
      <c r="Z136" s="89">
        <f>IF(OR($C136=0,$E136=0,COUNTIFS(Prices!$D:$D,$X$12,Prices!$A:$A,$B136,Prices!$I:$I,$G136,Prices!$H:$H,"Product NA")&gt;0),"",(X136+(Y136*($E136/1000))))</f>
        <v>0</v>
      </c>
      <c r="AA136" s="89">
        <f t="shared" si="18"/>
        <v>0</v>
      </c>
      <c r="AB136" s="90">
        <f t="shared" si="19"/>
        <v>0</v>
      </c>
      <c r="AC136" s="90">
        <f t="shared" si="20"/>
        <v>0</v>
      </c>
      <c r="AE136" s="88">
        <f>IF(OR(COUNTIFS(Prices!$D:$D,$AE$12,Prices!$A:$A,$B136,Prices!$I:$I,$G136)=0,COUNTIFS(Prices!$D:$D,$AE$12,Prices!$A:$A,$B136,Prices!$I:$I,$G136,Prices!$G:$G,"Product NA")&gt;0),0,SUMIFS(Prices!$G:$G,Prices!$D:$D,$AE$12,Prices!$A:$A,$B136,Prices!$I:$I,$G136))</f>
        <v>6.7</v>
      </c>
      <c r="AF136" s="88">
        <f>IF(OR(COUNTIFS(Prices!$D:$D,$AE$12,Prices!$A:$A,$B136,Prices!$I:$I,$G136)=0,COUNTIFS(Prices!$D:$D,$AE$12,Prices!$A:$A,$B136,Prices!$I:$I,$G136,Prices!$H:$H,"Product NA")&gt;0),0,SUMIFS(Prices!$H:$H,Prices!$D:$D,$AE$12,Prices!$A:$A,$B136,Prices!$I:$I,$G136))</f>
        <v>9.6000000000000014</v>
      </c>
      <c r="AG136" s="89">
        <f>IF(OR($C136=0,$E136=0,COUNTIFS(Prices!$D:$D,$AE$12,Prices!$A:$A,$B136,Prices!$I:$I,$G136,Prices!$H:$H,"Product NA")&gt;0),"",(AE136+(AF136*($E136/1000))))</f>
        <v>9.58</v>
      </c>
      <c r="AH136" s="89">
        <f t="shared" si="21"/>
        <v>0.62270000000000003</v>
      </c>
      <c r="AI136" s="90">
        <f t="shared" si="22"/>
        <v>10.2027</v>
      </c>
      <c r="AJ136" s="90">
        <f t="shared" si="23"/>
        <v>10.2027</v>
      </c>
    </row>
    <row r="137" spans="2:36" x14ac:dyDescent="0.35">
      <c r="B137" s="87" t="s">
        <v>132</v>
      </c>
      <c r="C137" s="66">
        <v>1</v>
      </c>
      <c r="D137" s="66">
        <v>1</v>
      </c>
      <c r="E137" s="66">
        <v>300</v>
      </c>
      <c r="G137" s="75" t="str">
        <f t="shared" si="24"/>
        <v>0-500g</v>
      </c>
      <c r="I137" s="88">
        <f>IF(OR(COUNTIFS(Prices!$D:$D,$I$12,Prices!$A:$A,$B137,Prices!$I:$I,$G137)=0,COUNTIFS(Prices!$D:$D,$I$12,Prices!$A:$A,$B137,Prices!$I:$I,$G137,Prices!$G:$G,"Product NA")&gt;0),0,SUMIFS(Prices!$G:$G,Prices!$D:$D,$I$12,Prices!$A:$A,$B137,Prices!$I:$I,$G137))</f>
        <v>0.89</v>
      </c>
      <c r="J137" s="88">
        <f>IF(OR(COUNTIFS(Prices!$D:$D,$I$12,Prices!$A:$A,$B137,Prices!$I:$I,$G137)=0,COUNTIFS(Prices!$D:$D,$I$12,Prices!$A:$A,$B137,Prices!$I:$I,$G137,Prices!$H:$H,"Product NA")&gt;0),0,SUMIFS(Prices!$H:$H,Prices!$D:$D,$I$12,Prices!$A:$A,$B137,Prices!$I:$I,$G137))</f>
        <v>11.97</v>
      </c>
      <c r="K137" s="89">
        <f>IF(OR($C137=0,$E137=0,COUNTIFS(Prices!$D:$D,$I$12,Prices!$A:$A,$B137,Prices!$I:$I,$G137,Prices!$H:$H,"Product NA")&gt;0),"",(I137+(J137*($E137/1000))))</f>
        <v>4.4809999999999999</v>
      </c>
      <c r="L137" s="89">
        <f>K137*-(INDEX(VRDs!$H$3:$J$12, MATCH($I$12, VRDs!$A$3:$A$12, 0), MATCH($D137, INDEX(VRDs!$E$3:$G$12, MATCH($I$12, VRDs!$A$3:$A$12, 0), 0), 1)))</f>
        <v>0</v>
      </c>
      <c r="M137" s="89">
        <f t="shared" si="25"/>
        <v>0.291265</v>
      </c>
      <c r="N137" s="90">
        <f t="shared" si="13"/>
        <v>4.772265</v>
      </c>
      <c r="O137" s="90">
        <f t="shared" si="14"/>
        <v>4.772265</v>
      </c>
      <c r="P137" s="91"/>
      <c r="Q137" s="88">
        <f>IF(OR(COUNTIFS(Prices!$D:$D,$Q$12,Prices!$A:$A,$B137,Prices!$I:$I,$G137)=0,COUNTIFS(Prices!$D:$D,$Q$12,Prices!$A:$A,$B137,Prices!$I:$I,$G137,Prices!$G:$G,"Product NA")&gt;0),0,SUMIFS(Prices!$G:$G,Prices!$D:$D,$Q$12,Prices!$A:$A,$B137,Prices!$I:$I,$G137))</f>
        <v>0</v>
      </c>
      <c r="R137" s="88">
        <f>IF(OR(COUNTIFS(Prices!$D:$D,$Q$12,Prices!$A:$A,$B137,Prices!$I:$I,$G137)=0,COUNTIFS(Prices!$D:$D,$Q$12,Prices!$A:$A,$B137,Prices!$I:$I,$G137,Prices!$H:$H,"Product NA")&gt;0),0,SUMIFS(Prices!$H:$H,Prices!$D:$D,$Q$12,Prices!$A:$A,$B137,Prices!$I:$I,$G137))</f>
        <v>0</v>
      </c>
      <c r="S137" s="89">
        <f>IF(OR($C137=0,$E137=0,COUNTIFS(Prices!$D:$D,$Q$12,Prices!$A:$A,$B137,Prices!$I:$I,$G137,Prices!$H:$H,"Product NA")&gt;0),"",(Q137+(R137*($E137/1000))))</f>
        <v>0</v>
      </c>
      <c r="T137" s="89">
        <f t="shared" si="15"/>
        <v>0</v>
      </c>
      <c r="U137" s="90">
        <f t="shared" si="16"/>
        <v>0</v>
      </c>
      <c r="V137" s="90">
        <f t="shared" si="17"/>
        <v>0</v>
      </c>
      <c r="X137" s="88">
        <f>IF(OR(COUNTIFS(Prices!$D:$D,$X$12,Prices!$A:$A,$B137,Prices!$I:$I,$G137)=0,COUNTIFS(Prices!$D:$D,$X$12,Prices!$A:$A,$B137,Prices!$I:$I,$G137,Prices!$G:$G,"Product NA")&gt;0),0,SUMIFS(Prices!$G:$G,Prices!$D:$D,$X$12,Prices!$A:$A,$B137,Prices!$I:$I,$G137))</f>
        <v>0</v>
      </c>
      <c r="Y137" s="88">
        <f>IF(OR(COUNTIFS(Prices!$D:$D,$X$12,Prices!$A:$A,$B137,Prices!$I:$I,$G137)=0,COUNTIFS(Prices!$D:$D,$X$12,Prices!$A:$A,$B137,Prices!$I:$I,$G137,Prices!$H:$H,"Product NA")&gt;0),0,SUMIFS(Prices!$H:$H,Prices!$D:$D,$X$12,Prices!$A:$A,$B137,Prices!$I:$I,$G137))</f>
        <v>0</v>
      </c>
      <c r="Z137" s="89">
        <f>IF(OR($C137=0,$E137=0,COUNTIFS(Prices!$D:$D,$X$12,Prices!$A:$A,$B137,Prices!$I:$I,$G137,Prices!$H:$H,"Product NA")&gt;0),"",(X137+(Y137*($E137/1000))))</f>
        <v>0</v>
      </c>
      <c r="AA137" s="89">
        <f t="shared" si="18"/>
        <v>0</v>
      </c>
      <c r="AB137" s="90">
        <f t="shared" si="19"/>
        <v>0</v>
      </c>
      <c r="AC137" s="90">
        <f t="shared" si="20"/>
        <v>0</v>
      </c>
      <c r="AE137" s="88">
        <f>IF(OR(COUNTIFS(Prices!$D:$D,$AE$12,Prices!$A:$A,$B137,Prices!$I:$I,$G137)=0,COUNTIFS(Prices!$D:$D,$AE$12,Prices!$A:$A,$B137,Prices!$I:$I,$G137,Prices!$G:$G,"Product NA")&gt;0),0,SUMIFS(Prices!$G:$G,Prices!$D:$D,$AE$12,Prices!$A:$A,$B137,Prices!$I:$I,$G137))</f>
        <v>6.5500000000000007</v>
      </c>
      <c r="AF137" s="88">
        <f>IF(OR(COUNTIFS(Prices!$D:$D,$AE$12,Prices!$A:$A,$B137,Prices!$I:$I,$G137)=0,COUNTIFS(Prices!$D:$D,$AE$12,Prices!$A:$A,$B137,Prices!$I:$I,$G137,Prices!$H:$H,"Product NA")&gt;0),0,SUMIFS(Prices!$H:$H,Prices!$D:$D,$AE$12,Prices!$A:$A,$B137,Prices!$I:$I,$G137))</f>
        <v>4.05</v>
      </c>
      <c r="AG137" s="89">
        <f>IF(OR($C137=0,$E137=0,COUNTIFS(Prices!$D:$D,$AE$12,Prices!$A:$A,$B137,Prices!$I:$I,$G137,Prices!$H:$H,"Product NA")&gt;0),"",(AE137+(AF137*($E137/1000))))</f>
        <v>7.7650000000000006</v>
      </c>
      <c r="AH137" s="89">
        <f t="shared" si="21"/>
        <v>0.50472500000000009</v>
      </c>
      <c r="AI137" s="90">
        <f t="shared" si="22"/>
        <v>8.2697250000000011</v>
      </c>
      <c r="AJ137" s="90">
        <f t="shared" si="23"/>
        <v>8.2697250000000011</v>
      </c>
    </row>
    <row r="138" spans="2:36" x14ac:dyDescent="0.35">
      <c r="B138" s="87" t="s">
        <v>133</v>
      </c>
      <c r="C138" s="66">
        <v>1</v>
      </c>
      <c r="D138" s="66">
        <v>1</v>
      </c>
      <c r="E138" s="66">
        <v>300</v>
      </c>
      <c r="G138" s="75" t="str">
        <f t="shared" si="24"/>
        <v>0-500g</v>
      </c>
      <c r="I138" s="88">
        <f>IF(OR(COUNTIFS(Prices!$D:$D,$I$12,Prices!$A:$A,$B138,Prices!$I:$I,$G138)=0,COUNTIFS(Prices!$D:$D,$I$12,Prices!$A:$A,$B138,Prices!$I:$I,$G138,Prices!$G:$G,"Product NA")&gt;0),0,SUMIFS(Prices!$G:$G,Prices!$D:$D,$I$12,Prices!$A:$A,$B138,Prices!$I:$I,$G138))</f>
        <v>0.65</v>
      </c>
      <c r="J138" s="88">
        <f>IF(OR(COUNTIFS(Prices!$D:$D,$I$12,Prices!$A:$A,$B138,Prices!$I:$I,$G138)=0,COUNTIFS(Prices!$D:$D,$I$12,Prices!$A:$A,$B138,Prices!$I:$I,$G138,Prices!$H:$H,"Product NA")&gt;0),0,SUMIFS(Prices!$H:$H,Prices!$D:$D,$I$12,Prices!$A:$A,$B138,Prices!$I:$I,$G138))</f>
        <v>15.47</v>
      </c>
      <c r="K138" s="89">
        <f>IF(OR($C138=0,$E138=0,COUNTIFS(Prices!$D:$D,$I$12,Prices!$A:$A,$B138,Prices!$I:$I,$G138,Prices!$H:$H,"Product NA")&gt;0),"",(I138+(J138*($E138/1000))))</f>
        <v>5.2910000000000004</v>
      </c>
      <c r="L138" s="89">
        <f>K138*-(INDEX(VRDs!$H$3:$J$12, MATCH($I$12, VRDs!$A$3:$A$12, 0), MATCH($D138, INDEX(VRDs!$E$3:$G$12, MATCH($I$12, VRDs!$A$3:$A$12, 0), 0), 1)))</f>
        <v>0</v>
      </c>
      <c r="M138" s="89">
        <f t="shared" si="25"/>
        <v>0.34391500000000003</v>
      </c>
      <c r="N138" s="90">
        <f t="shared" si="13"/>
        <v>5.6349150000000003</v>
      </c>
      <c r="O138" s="90">
        <f t="shared" si="14"/>
        <v>5.6349150000000003</v>
      </c>
      <c r="P138" s="91"/>
      <c r="Q138" s="88">
        <f>IF(OR(COUNTIFS(Prices!$D:$D,$Q$12,Prices!$A:$A,$B138,Prices!$I:$I,$G138)=0,COUNTIFS(Prices!$D:$D,$Q$12,Prices!$A:$A,$B138,Prices!$I:$I,$G138,Prices!$G:$G,"Product NA")&gt;0),0,SUMIFS(Prices!$G:$G,Prices!$D:$D,$Q$12,Prices!$A:$A,$B138,Prices!$I:$I,$G138))</f>
        <v>0</v>
      </c>
      <c r="R138" s="88">
        <f>IF(OR(COUNTIFS(Prices!$D:$D,$Q$12,Prices!$A:$A,$B138,Prices!$I:$I,$G138)=0,COUNTIFS(Prices!$D:$D,$Q$12,Prices!$A:$A,$B138,Prices!$I:$I,$G138,Prices!$H:$H,"Product NA")&gt;0),0,SUMIFS(Prices!$H:$H,Prices!$D:$D,$Q$12,Prices!$A:$A,$B138,Prices!$I:$I,$G138))</f>
        <v>0</v>
      </c>
      <c r="S138" s="89">
        <f>IF(OR($C138=0,$E138=0,COUNTIFS(Prices!$D:$D,$Q$12,Prices!$A:$A,$B138,Prices!$I:$I,$G138,Prices!$H:$H,"Product NA")&gt;0),"",(Q138+(R138*($E138/1000))))</f>
        <v>0</v>
      </c>
      <c r="T138" s="89">
        <f t="shared" si="15"/>
        <v>0</v>
      </c>
      <c r="U138" s="90">
        <f t="shared" si="16"/>
        <v>0</v>
      </c>
      <c r="V138" s="90">
        <f t="shared" si="17"/>
        <v>0</v>
      </c>
      <c r="X138" s="88">
        <f>IF(OR(COUNTIFS(Prices!$D:$D,$X$12,Prices!$A:$A,$B138,Prices!$I:$I,$G138)=0,COUNTIFS(Prices!$D:$D,$X$12,Prices!$A:$A,$B138,Prices!$I:$I,$G138,Prices!$G:$G,"Product NA")&gt;0),0,SUMIFS(Prices!$G:$G,Prices!$D:$D,$X$12,Prices!$A:$A,$B138,Prices!$I:$I,$G138))</f>
        <v>0</v>
      </c>
      <c r="Y138" s="88">
        <f>IF(OR(COUNTIFS(Prices!$D:$D,$X$12,Prices!$A:$A,$B138,Prices!$I:$I,$G138)=0,COUNTIFS(Prices!$D:$D,$X$12,Prices!$A:$A,$B138,Prices!$I:$I,$G138,Prices!$H:$H,"Product NA")&gt;0),0,SUMIFS(Prices!$H:$H,Prices!$D:$D,$X$12,Prices!$A:$A,$B138,Prices!$I:$I,$G138))</f>
        <v>0</v>
      </c>
      <c r="Z138" s="89">
        <f>IF(OR($C138=0,$E138=0,COUNTIFS(Prices!$D:$D,$X$12,Prices!$A:$A,$B138,Prices!$I:$I,$G138,Prices!$H:$H,"Product NA")&gt;0),"",(X138+(Y138*($E138/1000))))</f>
        <v>0</v>
      </c>
      <c r="AA138" s="89">
        <f t="shared" si="18"/>
        <v>0</v>
      </c>
      <c r="AB138" s="90">
        <f t="shared" si="19"/>
        <v>0</v>
      </c>
      <c r="AC138" s="90">
        <f t="shared" si="20"/>
        <v>0</v>
      </c>
      <c r="AE138" s="88">
        <f>IF(OR(COUNTIFS(Prices!$D:$D,$AE$12,Prices!$A:$A,$B138,Prices!$I:$I,$G138)=0,COUNTIFS(Prices!$D:$D,$AE$12,Prices!$A:$A,$B138,Prices!$I:$I,$G138,Prices!$G:$G,"Product NA")&gt;0),0,SUMIFS(Prices!$G:$G,Prices!$D:$D,$AE$12,Prices!$A:$A,$B138,Prices!$I:$I,$G138))</f>
        <v>6.3000000000000007</v>
      </c>
      <c r="AF138" s="88">
        <f>IF(OR(COUNTIFS(Prices!$D:$D,$AE$12,Prices!$A:$A,$B138,Prices!$I:$I,$G138)=0,COUNTIFS(Prices!$D:$D,$AE$12,Prices!$A:$A,$B138,Prices!$I:$I,$G138,Prices!$H:$H,"Product NA")&gt;0),0,SUMIFS(Prices!$H:$H,Prices!$D:$D,$AE$12,Prices!$A:$A,$B138,Prices!$I:$I,$G138))</f>
        <v>9.6000000000000014</v>
      </c>
      <c r="AG138" s="89">
        <f>IF(OR($C138=0,$E138=0,COUNTIFS(Prices!$D:$D,$AE$12,Prices!$A:$A,$B138,Prices!$I:$I,$G138,Prices!$H:$H,"Product NA")&gt;0),"",(AE138+(AF138*($E138/1000))))</f>
        <v>9.1800000000000015</v>
      </c>
      <c r="AH138" s="89">
        <f t="shared" si="21"/>
        <v>0.59670000000000012</v>
      </c>
      <c r="AI138" s="90">
        <f t="shared" si="22"/>
        <v>9.7767000000000017</v>
      </c>
      <c r="AJ138" s="90">
        <f t="shared" si="23"/>
        <v>9.7767000000000017</v>
      </c>
    </row>
    <row r="139" spans="2:36" x14ac:dyDescent="0.35">
      <c r="B139" s="87" t="s">
        <v>134</v>
      </c>
      <c r="C139" s="66">
        <v>1</v>
      </c>
      <c r="D139" s="66">
        <v>1</v>
      </c>
      <c r="E139" s="66">
        <v>300</v>
      </c>
      <c r="G139" s="75" t="str">
        <f t="shared" si="24"/>
        <v>0-500g</v>
      </c>
      <c r="I139" s="88">
        <f>IF(OR(COUNTIFS(Prices!$D:$D,$I$12,Prices!$A:$A,$B139,Prices!$I:$I,$G139)=0,COUNTIFS(Prices!$D:$D,$I$12,Prices!$A:$A,$B139,Prices!$I:$I,$G139,Prices!$G:$G,"Product NA")&gt;0),0,SUMIFS(Prices!$G:$G,Prices!$D:$D,$I$12,Prices!$A:$A,$B139,Prices!$I:$I,$G139))</f>
        <v>0.65</v>
      </c>
      <c r="J139" s="88">
        <f>IF(OR(COUNTIFS(Prices!$D:$D,$I$12,Prices!$A:$A,$B139,Prices!$I:$I,$G139)=0,COUNTIFS(Prices!$D:$D,$I$12,Prices!$A:$A,$B139,Prices!$I:$I,$G139,Prices!$H:$H,"Product NA")&gt;0),0,SUMIFS(Prices!$H:$H,Prices!$D:$D,$I$12,Prices!$A:$A,$B139,Prices!$I:$I,$G139))</f>
        <v>15.47</v>
      </c>
      <c r="K139" s="89">
        <f>IF(OR($C139=0,$E139=0,COUNTIFS(Prices!$D:$D,$I$12,Prices!$A:$A,$B139,Prices!$I:$I,$G139,Prices!$H:$H,"Product NA")&gt;0),"",(I139+(J139*($E139/1000))))</f>
        <v>5.2910000000000004</v>
      </c>
      <c r="L139" s="89">
        <f>K139*-(INDEX(VRDs!$H$3:$J$12, MATCH($I$12, VRDs!$A$3:$A$12, 0), MATCH($D139, INDEX(VRDs!$E$3:$G$12, MATCH($I$12, VRDs!$A$3:$A$12, 0), 0), 1)))</f>
        <v>0</v>
      </c>
      <c r="M139" s="89">
        <f t="shared" si="25"/>
        <v>0.34391500000000003</v>
      </c>
      <c r="N139" s="90">
        <f t="shared" si="13"/>
        <v>5.6349150000000003</v>
      </c>
      <c r="O139" s="90">
        <f t="shared" si="14"/>
        <v>5.6349150000000003</v>
      </c>
      <c r="P139" s="91"/>
      <c r="Q139" s="88">
        <f>IF(OR(COUNTIFS(Prices!$D:$D,$Q$12,Prices!$A:$A,$B139,Prices!$I:$I,$G139)=0,COUNTIFS(Prices!$D:$D,$Q$12,Prices!$A:$A,$B139,Prices!$I:$I,$G139,Prices!$G:$G,"Product NA")&gt;0),0,SUMIFS(Prices!$G:$G,Prices!$D:$D,$Q$12,Prices!$A:$A,$B139,Prices!$I:$I,$G139))</f>
        <v>0</v>
      </c>
      <c r="R139" s="88">
        <f>IF(OR(COUNTIFS(Prices!$D:$D,$Q$12,Prices!$A:$A,$B139,Prices!$I:$I,$G139)=0,COUNTIFS(Prices!$D:$D,$Q$12,Prices!$A:$A,$B139,Prices!$I:$I,$G139,Prices!$H:$H,"Product NA")&gt;0),0,SUMIFS(Prices!$H:$H,Prices!$D:$D,$Q$12,Prices!$A:$A,$B139,Prices!$I:$I,$G139))</f>
        <v>0</v>
      </c>
      <c r="S139" s="89">
        <f>IF(OR($C139=0,$E139=0,COUNTIFS(Prices!$D:$D,$Q$12,Prices!$A:$A,$B139,Prices!$I:$I,$G139,Prices!$H:$H,"Product NA")&gt;0),"",(Q139+(R139*($E139/1000))))</f>
        <v>0</v>
      </c>
      <c r="T139" s="89">
        <f t="shared" si="15"/>
        <v>0</v>
      </c>
      <c r="U139" s="90">
        <f t="shared" si="16"/>
        <v>0</v>
      </c>
      <c r="V139" s="90">
        <f t="shared" si="17"/>
        <v>0</v>
      </c>
      <c r="X139" s="88">
        <f>IF(OR(COUNTIFS(Prices!$D:$D,$X$12,Prices!$A:$A,$B139,Prices!$I:$I,$G139)=0,COUNTIFS(Prices!$D:$D,$X$12,Prices!$A:$A,$B139,Prices!$I:$I,$G139,Prices!$G:$G,"Product NA")&gt;0),0,SUMIFS(Prices!$G:$G,Prices!$D:$D,$X$12,Prices!$A:$A,$B139,Prices!$I:$I,$G139))</f>
        <v>0</v>
      </c>
      <c r="Y139" s="88">
        <f>IF(OR(COUNTIFS(Prices!$D:$D,$X$12,Prices!$A:$A,$B139,Prices!$I:$I,$G139)=0,COUNTIFS(Prices!$D:$D,$X$12,Prices!$A:$A,$B139,Prices!$I:$I,$G139,Prices!$H:$H,"Product NA")&gt;0),0,SUMIFS(Prices!$H:$H,Prices!$D:$D,$X$12,Prices!$A:$A,$B139,Prices!$I:$I,$G139))</f>
        <v>0</v>
      </c>
      <c r="Z139" s="89">
        <f>IF(OR($C139=0,$E139=0,COUNTIFS(Prices!$D:$D,$X$12,Prices!$A:$A,$B139,Prices!$I:$I,$G139,Prices!$H:$H,"Product NA")&gt;0),"",(X139+(Y139*($E139/1000))))</f>
        <v>0</v>
      </c>
      <c r="AA139" s="89">
        <f t="shared" si="18"/>
        <v>0</v>
      </c>
      <c r="AB139" s="90">
        <f t="shared" si="19"/>
        <v>0</v>
      </c>
      <c r="AC139" s="90">
        <f t="shared" si="20"/>
        <v>0</v>
      </c>
      <c r="AE139" s="88">
        <f>IF(OR(COUNTIFS(Prices!$D:$D,$AE$12,Prices!$A:$A,$B139,Prices!$I:$I,$G139)=0,COUNTIFS(Prices!$D:$D,$AE$12,Prices!$A:$A,$B139,Prices!$I:$I,$G139,Prices!$G:$G,"Product NA")&gt;0),0,SUMIFS(Prices!$G:$G,Prices!$D:$D,$AE$12,Prices!$A:$A,$B139,Prices!$I:$I,$G139))</f>
        <v>6.3000000000000007</v>
      </c>
      <c r="AF139" s="88">
        <f>IF(OR(COUNTIFS(Prices!$D:$D,$AE$12,Prices!$A:$A,$B139,Prices!$I:$I,$G139)=0,COUNTIFS(Prices!$D:$D,$AE$12,Prices!$A:$A,$B139,Prices!$I:$I,$G139,Prices!$H:$H,"Product NA")&gt;0),0,SUMIFS(Prices!$H:$H,Prices!$D:$D,$AE$12,Prices!$A:$A,$B139,Prices!$I:$I,$G139))</f>
        <v>9.6000000000000014</v>
      </c>
      <c r="AG139" s="89">
        <f>IF(OR($C139=0,$E139=0,COUNTIFS(Prices!$D:$D,$AE$12,Prices!$A:$A,$B139,Prices!$I:$I,$G139,Prices!$H:$H,"Product NA")&gt;0),"",(AE139+(AF139*($E139/1000))))</f>
        <v>9.1800000000000015</v>
      </c>
      <c r="AH139" s="89">
        <f t="shared" si="21"/>
        <v>0.59670000000000012</v>
      </c>
      <c r="AI139" s="90">
        <f t="shared" si="22"/>
        <v>9.7767000000000017</v>
      </c>
      <c r="AJ139" s="90">
        <f t="shared" si="23"/>
        <v>9.7767000000000017</v>
      </c>
    </row>
    <row r="140" spans="2:36" x14ac:dyDescent="0.35">
      <c r="B140" s="87" t="s">
        <v>135</v>
      </c>
      <c r="C140" s="66">
        <v>1</v>
      </c>
      <c r="D140" s="66">
        <v>1</v>
      </c>
      <c r="E140" s="66">
        <v>300</v>
      </c>
      <c r="G140" s="75" t="str">
        <f t="shared" si="24"/>
        <v>0-500g</v>
      </c>
      <c r="I140" s="88">
        <f>IF(OR(COUNTIFS(Prices!$D:$D,$I$12,Prices!$A:$A,$B140,Prices!$I:$I,$G140)=0,COUNTIFS(Prices!$D:$D,$I$12,Prices!$A:$A,$B140,Prices!$I:$I,$G140,Prices!$G:$G,"Product NA")&gt;0),0,SUMIFS(Prices!$G:$G,Prices!$D:$D,$I$12,Prices!$A:$A,$B140,Prices!$I:$I,$G140))</f>
        <v>0.65</v>
      </c>
      <c r="J140" s="88">
        <f>IF(OR(COUNTIFS(Prices!$D:$D,$I$12,Prices!$A:$A,$B140,Prices!$I:$I,$G140)=0,COUNTIFS(Prices!$D:$D,$I$12,Prices!$A:$A,$B140,Prices!$I:$I,$G140,Prices!$H:$H,"Product NA")&gt;0),0,SUMIFS(Prices!$H:$H,Prices!$D:$D,$I$12,Prices!$A:$A,$B140,Prices!$I:$I,$G140))</f>
        <v>15.47</v>
      </c>
      <c r="K140" s="89">
        <f>IF(OR($C140=0,$E140=0,COUNTIFS(Prices!$D:$D,$I$12,Prices!$A:$A,$B140,Prices!$I:$I,$G140,Prices!$H:$H,"Product NA")&gt;0),"",(I140+(J140*($E140/1000))))</f>
        <v>5.2910000000000004</v>
      </c>
      <c r="L140" s="89">
        <f>K140*-(INDEX(VRDs!$H$3:$J$12, MATCH($I$12, VRDs!$A$3:$A$12, 0), MATCH($D140, INDEX(VRDs!$E$3:$G$12, MATCH($I$12, VRDs!$A$3:$A$12, 0), 0), 1)))</f>
        <v>0</v>
      </c>
      <c r="M140" s="89">
        <f t="shared" si="25"/>
        <v>0.34391500000000003</v>
      </c>
      <c r="N140" s="90">
        <f t="shared" si="13"/>
        <v>5.6349150000000003</v>
      </c>
      <c r="O140" s="90">
        <f t="shared" si="14"/>
        <v>5.6349150000000003</v>
      </c>
      <c r="P140" s="91"/>
      <c r="Q140" s="88">
        <f>IF(OR(COUNTIFS(Prices!$D:$D,$Q$12,Prices!$A:$A,$B140,Prices!$I:$I,$G140)=0,COUNTIFS(Prices!$D:$D,$Q$12,Prices!$A:$A,$B140,Prices!$I:$I,$G140,Prices!$G:$G,"Product NA")&gt;0),0,SUMIFS(Prices!$G:$G,Prices!$D:$D,$Q$12,Prices!$A:$A,$B140,Prices!$I:$I,$G140))</f>
        <v>0</v>
      </c>
      <c r="R140" s="88">
        <f>IF(OR(COUNTIFS(Prices!$D:$D,$Q$12,Prices!$A:$A,$B140,Prices!$I:$I,$G140)=0,COUNTIFS(Prices!$D:$D,$Q$12,Prices!$A:$A,$B140,Prices!$I:$I,$G140,Prices!$H:$H,"Product NA")&gt;0),0,SUMIFS(Prices!$H:$H,Prices!$D:$D,$Q$12,Prices!$A:$A,$B140,Prices!$I:$I,$G140))</f>
        <v>0</v>
      </c>
      <c r="S140" s="89">
        <f>IF(OR($C140=0,$E140=0,COUNTIFS(Prices!$D:$D,$Q$12,Prices!$A:$A,$B140,Prices!$I:$I,$G140,Prices!$H:$H,"Product NA")&gt;0),"",(Q140+(R140*($E140/1000))))</f>
        <v>0</v>
      </c>
      <c r="T140" s="89">
        <f t="shared" si="15"/>
        <v>0</v>
      </c>
      <c r="U140" s="90">
        <f t="shared" si="16"/>
        <v>0</v>
      </c>
      <c r="V140" s="90">
        <f t="shared" si="17"/>
        <v>0</v>
      </c>
      <c r="X140" s="88">
        <f>IF(OR(COUNTIFS(Prices!$D:$D,$X$12,Prices!$A:$A,$B140,Prices!$I:$I,$G140)=0,COUNTIFS(Prices!$D:$D,$X$12,Prices!$A:$A,$B140,Prices!$I:$I,$G140,Prices!$G:$G,"Product NA")&gt;0),0,SUMIFS(Prices!$G:$G,Prices!$D:$D,$X$12,Prices!$A:$A,$B140,Prices!$I:$I,$G140))</f>
        <v>0</v>
      </c>
      <c r="Y140" s="88">
        <f>IF(OR(COUNTIFS(Prices!$D:$D,$X$12,Prices!$A:$A,$B140,Prices!$I:$I,$G140)=0,COUNTIFS(Prices!$D:$D,$X$12,Prices!$A:$A,$B140,Prices!$I:$I,$G140,Prices!$H:$H,"Product NA")&gt;0),0,SUMIFS(Prices!$H:$H,Prices!$D:$D,$X$12,Prices!$A:$A,$B140,Prices!$I:$I,$G140))</f>
        <v>0</v>
      </c>
      <c r="Z140" s="89">
        <f>IF(OR($C140=0,$E140=0,COUNTIFS(Prices!$D:$D,$X$12,Prices!$A:$A,$B140,Prices!$I:$I,$G140,Prices!$H:$H,"Product NA")&gt;0),"",(X140+(Y140*($E140/1000))))</f>
        <v>0</v>
      </c>
      <c r="AA140" s="89">
        <f t="shared" si="18"/>
        <v>0</v>
      </c>
      <c r="AB140" s="90">
        <f t="shared" si="19"/>
        <v>0</v>
      </c>
      <c r="AC140" s="90">
        <f t="shared" si="20"/>
        <v>0</v>
      </c>
      <c r="AE140" s="88">
        <f>IF(OR(COUNTIFS(Prices!$D:$D,$AE$12,Prices!$A:$A,$B140,Prices!$I:$I,$G140)=0,COUNTIFS(Prices!$D:$D,$AE$12,Prices!$A:$A,$B140,Prices!$I:$I,$G140,Prices!$G:$G,"Product NA")&gt;0),0,SUMIFS(Prices!$G:$G,Prices!$D:$D,$AE$12,Prices!$A:$A,$B140,Prices!$I:$I,$G140))</f>
        <v>6.3000000000000007</v>
      </c>
      <c r="AF140" s="88">
        <f>IF(OR(COUNTIFS(Prices!$D:$D,$AE$12,Prices!$A:$A,$B140,Prices!$I:$I,$G140)=0,COUNTIFS(Prices!$D:$D,$AE$12,Prices!$A:$A,$B140,Prices!$I:$I,$G140,Prices!$H:$H,"Product NA")&gt;0),0,SUMIFS(Prices!$H:$H,Prices!$D:$D,$AE$12,Prices!$A:$A,$B140,Prices!$I:$I,$G140))</f>
        <v>9.6000000000000014</v>
      </c>
      <c r="AG140" s="89">
        <f>IF(OR($C140=0,$E140=0,COUNTIFS(Prices!$D:$D,$AE$12,Prices!$A:$A,$B140,Prices!$I:$I,$G140,Prices!$H:$H,"Product NA")&gt;0),"",(AE140+(AF140*($E140/1000))))</f>
        <v>9.1800000000000015</v>
      </c>
      <c r="AH140" s="89">
        <f t="shared" si="21"/>
        <v>0.59670000000000012</v>
      </c>
      <c r="AI140" s="90">
        <f t="shared" si="22"/>
        <v>9.7767000000000017</v>
      </c>
      <c r="AJ140" s="90">
        <f t="shared" si="23"/>
        <v>9.7767000000000017</v>
      </c>
    </row>
    <row r="141" spans="2:36" x14ac:dyDescent="0.35">
      <c r="B141" s="87" t="s">
        <v>136</v>
      </c>
      <c r="C141" s="66">
        <v>1</v>
      </c>
      <c r="D141" s="66">
        <v>1</v>
      </c>
      <c r="E141" s="66">
        <v>300</v>
      </c>
      <c r="G141" s="75" t="str">
        <f t="shared" si="24"/>
        <v>0-500g</v>
      </c>
      <c r="I141" s="88">
        <f>IF(OR(COUNTIFS(Prices!$D:$D,$I$12,Prices!$A:$A,$B141,Prices!$I:$I,$G141)=0,COUNTIFS(Prices!$D:$D,$I$12,Prices!$A:$A,$B141,Prices!$I:$I,$G141,Prices!$G:$G,"Product NA")&gt;0),0,SUMIFS(Prices!$G:$G,Prices!$D:$D,$I$12,Prices!$A:$A,$B141,Prices!$I:$I,$G141))</f>
        <v>0.67</v>
      </c>
      <c r="J141" s="88">
        <f>IF(OR(COUNTIFS(Prices!$D:$D,$I$12,Prices!$A:$A,$B141,Prices!$I:$I,$G141)=0,COUNTIFS(Prices!$D:$D,$I$12,Prices!$A:$A,$B141,Prices!$I:$I,$G141,Prices!$H:$H,"Product NA")&gt;0),0,SUMIFS(Prices!$H:$H,Prices!$D:$D,$I$12,Prices!$A:$A,$B141,Prices!$I:$I,$G141))</f>
        <v>7.8900000000000006</v>
      </c>
      <c r="K141" s="89">
        <f>IF(OR($C141=0,$E141=0,COUNTIFS(Prices!$D:$D,$I$12,Prices!$A:$A,$B141,Prices!$I:$I,$G141,Prices!$H:$H,"Product NA")&gt;0),"",(I141+(J141*($E141/1000))))</f>
        <v>3.0369999999999999</v>
      </c>
      <c r="L141" s="89">
        <f>K141*-(INDEX(VRDs!$H$3:$J$12, MATCH($I$12, VRDs!$A$3:$A$12, 0), MATCH($D141, INDEX(VRDs!$E$3:$G$12, MATCH($I$12, VRDs!$A$3:$A$12, 0), 0), 1)))</f>
        <v>0</v>
      </c>
      <c r="M141" s="89">
        <f t="shared" si="25"/>
        <v>0.197405</v>
      </c>
      <c r="N141" s="90">
        <f t="shared" si="13"/>
        <v>3.2344049999999998</v>
      </c>
      <c r="O141" s="90">
        <f t="shared" si="14"/>
        <v>3.2344049999999998</v>
      </c>
      <c r="P141" s="91"/>
      <c r="Q141" s="88">
        <f>IF(OR(COUNTIFS(Prices!$D:$D,$Q$12,Prices!$A:$A,$B141,Prices!$I:$I,$G141)=0,COUNTIFS(Prices!$D:$D,$Q$12,Prices!$A:$A,$B141,Prices!$I:$I,$G141,Prices!$G:$G,"Product NA")&gt;0),0,SUMIFS(Prices!$G:$G,Prices!$D:$D,$Q$12,Prices!$A:$A,$B141,Prices!$I:$I,$G141))</f>
        <v>5.5500000000000007</v>
      </c>
      <c r="R141" s="88">
        <f>IF(OR(COUNTIFS(Prices!$D:$D,$Q$12,Prices!$A:$A,$B141,Prices!$I:$I,$G141)=0,COUNTIFS(Prices!$D:$D,$Q$12,Prices!$A:$A,$B141,Prices!$I:$I,$G141,Prices!$H:$H,"Product NA")&gt;0),0,SUMIFS(Prices!$H:$H,Prices!$D:$D,$Q$12,Prices!$A:$A,$B141,Prices!$I:$I,$G141))</f>
        <v>7.25</v>
      </c>
      <c r="S141" s="89">
        <f>IF(OR($C141=0,$E141=0,COUNTIFS(Prices!$D:$D,$Q$12,Prices!$A:$A,$B141,Prices!$I:$I,$G141,Prices!$H:$H,"Product NA")&gt;0),"",(Q141+(R141*($E141/1000))))</f>
        <v>7.7250000000000005</v>
      </c>
      <c r="T141" s="89">
        <f t="shared" si="15"/>
        <v>0.50212500000000004</v>
      </c>
      <c r="U141" s="90">
        <f t="shared" si="16"/>
        <v>8.2271250000000009</v>
      </c>
      <c r="V141" s="90">
        <f t="shared" si="17"/>
        <v>8.2271250000000009</v>
      </c>
      <c r="X141" s="88">
        <f>IF(OR(COUNTIFS(Prices!$D:$D,$X$12,Prices!$A:$A,$B141,Prices!$I:$I,$G141)=0,COUNTIFS(Prices!$D:$D,$X$12,Prices!$A:$A,$B141,Prices!$I:$I,$G141,Prices!$G:$G,"Product NA")&gt;0),0,SUMIFS(Prices!$G:$G,Prices!$D:$D,$X$12,Prices!$A:$A,$B141,Prices!$I:$I,$G141))</f>
        <v>6.2</v>
      </c>
      <c r="Y141" s="88">
        <f>IF(OR(COUNTIFS(Prices!$D:$D,$X$12,Prices!$A:$A,$B141,Prices!$I:$I,$G141)=0,COUNTIFS(Prices!$D:$D,$X$12,Prices!$A:$A,$B141,Prices!$I:$I,$G141,Prices!$H:$H,"Product NA")&gt;0),0,SUMIFS(Prices!$H:$H,Prices!$D:$D,$X$12,Prices!$A:$A,$B141,Prices!$I:$I,$G141))</f>
        <v>7.75</v>
      </c>
      <c r="Z141" s="89">
        <f>IF(OR($C141=0,$E141=0,COUNTIFS(Prices!$D:$D,$X$12,Prices!$A:$A,$B141,Prices!$I:$I,$G141,Prices!$H:$H,"Product NA")&gt;0),"",(X141+(Y141*($E141/1000))))</f>
        <v>8.5250000000000004</v>
      </c>
      <c r="AA141" s="89">
        <f t="shared" si="18"/>
        <v>0.55412500000000009</v>
      </c>
      <c r="AB141" s="90">
        <f t="shared" si="19"/>
        <v>9.0791250000000012</v>
      </c>
      <c r="AC141" s="90">
        <f t="shared" si="20"/>
        <v>9.0791250000000012</v>
      </c>
      <c r="AE141" s="88">
        <f>IF(OR(COUNTIFS(Prices!$D:$D,$AE$12,Prices!$A:$A,$B141,Prices!$I:$I,$G141)=0,COUNTIFS(Prices!$D:$D,$AE$12,Prices!$A:$A,$B141,Prices!$I:$I,$G141,Prices!$G:$G,"Product NA")&gt;0),0,SUMIFS(Prices!$G:$G,Prices!$D:$D,$AE$12,Prices!$A:$A,$B141,Prices!$I:$I,$G141))</f>
        <v>0</v>
      </c>
      <c r="AF141" s="88">
        <f>IF(OR(COUNTIFS(Prices!$D:$D,$AE$12,Prices!$A:$A,$B141,Prices!$I:$I,$G141)=0,COUNTIFS(Prices!$D:$D,$AE$12,Prices!$A:$A,$B141,Prices!$I:$I,$G141,Prices!$H:$H,"Product NA")&gt;0),0,SUMIFS(Prices!$H:$H,Prices!$D:$D,$AE$12,Prices!$A:$A,$B141,Prices!$I:$I,$G141))</f>
        <v>0</v>
      </c>
      <c r="AG141" s="89">
        <f>IF(OR($C141=0,$E141=0,COUNTIFS(Prices!$D:$D,$AE$12,Prices!$A:$A,$B141,Prices!$I:$I,$G141,Prices!$H:$H,"Product NA")&gt;0),"",(AE141+(AF141*($E141/1000))))</f>
        <v>0</v>
      </c>
      <c r="AH141" s="89">
        <f t="shared" si="21"/>
        <v>0</v>
      </c>
      <c r="AI141" s="90">
        <f t="shared" si="22"/>
        <v>0</v>
      </c>
      <c r="AJ141" s="90">
        <f t="shared" si="23"/>
        <v>0</v>
      </c>
    </row>
    <row r="142" spans="2:36" x14ac:dyDescent="0.35">
      <c r="B142" s="87" t="s">
        <v>137</v>
      </c>
      <c r="C142" s="66">
        <v>1</v>
      </c>
      <c r="D142" s="66">
        <v>1</v>
      </c>
      <c r="E142" s="66">
        <v>300</v>
      </c>
      <c r="G142" s="75" t="str">
        <f t="shared" si="24"/>
        <v>0-500g</v>
      </c>
      <c r="I142" s="88">
        <f>IF(OR(COUNTIFS(Prices!$D:$D,$I$12,Prices!$A:$A,$B142,Prices!$I:$I,$G142)=0,COUNTIFS(Prices!$D:$D,$I$12,Prices!$A:$A,$B142,Prices!$I:$I,$G142,Prices!$G:$G,"Product NA")&gt;0),0,SUMIFS(Prices!$G:$G,Prices!$D:$D,$I$12,Prices!$A:$A,$B142,Prices!$I:$I,$G142))</f>
        <v>0.65</v>
      </c>
      <c r="J142" s="88">
        <f>IF(OR(COUNTIFS(Prices!$D:$D,$I$12,Prices!$A:$A,$B142,Prices!$I:$I,$G142)=0,COUNTIFS(Prices!$D:$D,$I$12,Prices!$A:$A,$B142,Prices!$I:$I,$G142,Prices!$H:$H,"Product NA")&gt;0),0,SUMIFS(Prices!$H:$H,Prices!$D:$D,$I$12,Prices!$A:$A,$B142,Prices!$I:$I,$G142))</f>
        <v>15.47</v>
      </c>
      <c r="K142" s="89">
        <f>IF(OR($C142=0,$E142=0,COUNTIFS(Prices!$D:$D,$I$12,Prices!$A:$A,$B142,Prices!$I:$I,$G142,Prices!$H:$H,"Product NA")&gt;0),"",(I142+(J142*($E142/1000))))</f>
        <v>5.2910000000000004</v>
      </c>
      <c r="L142" s="89">
        <f>K142*-(INDEX(VRDs!$H$3:$J$12, MATCH($I$12, VRDs!$A$3:$A$12, 0), MATCH($D142, INDEX(VRDs!$E$3:$G$12, MATCH($I$12, VRDs!$A$3:$A$12, 0), 0), 1)))</f>
        <v>0</v>
      </c>
      <c r="M142" s="89">
        <f t="shared" si="25"/>
        <v>0.34391500000000003</v>
      </c>
      <c r="N142" s="90">
        <f t="shared" ref="N142:N205" si="26">IF(K142="n/a","n/a",SUM(K142:M142))</f>
        <v>5.6349150000000003</v>
      </c>
      <c r="O142" s="90">
        <f t="shared" ref="O142:O205" si="27">IF($C142=0,0,IFERROR($C142*N142,"n/a"))</f>
        <v>5.6349150000000003</v>
      </c>
      <c r="P142" s="91"/>
      <c r="Q142" s="88">
        <f>IF(OR(COUNTIFS(Prices!$D:$D,$Q$12,Prices!$A:$A,$B142,Prices!$I:$I,$G142)=0,COUNTIFS(Prices!$D:$D,$Q$12,Prices!$A:$A,$B142,Prices!$I:$I,$G142,Prices!$G:$G,"Product NA")&gt;0),0,SUMIFS(Prices!$G:$G,Prices!$D:$D,$Q$12,Prices!$A:$A,$B142,Prices!$I:$I,$G142))</f>
        <v>0</v>
      </c>
      <c r="R142" s="88">
        <f>IF(OR(COUNTIFS(Prices!$D:$D,$Q$12,Prices!$A:$A,$B142,Prices!$I:$I,$G142)=0,COUNTIFS(Prices!$D:$D,$Q$12,Prices!$A:$A,$B142,Prices!$I:$I,$G142,Prices!$H:$H,"Product NA")&gt;0),0,SUMIFS(Prices!$H:$H,Prices!$D:$D,$Q$12,Prices!$A:$A,$B142,Prices!$I:$I,$G142))</f>
        <v>0</v>
      </c>
      <c r="S142" s="89">
        <f>IF(OR($C142=0,$E142=0,COUNTIFS(Prices!$D:$D,$Q$12,Prices!$A:$A,$B142,Prices!$I:$I,$G142,Prices!$H:$H,"Product NA")&gt;0),"",(Q142+(R142*($E142/1000))))</f>
        <v>0</v>
      </c>
      <c r="T142" s="89">
        <f t="shared" ref="T142:T205" si="28">IF($E$7="Exclude", 0,IFERROR(S142*$D$7,""))</f>
        <v>0</v>
      </c>
      <c r="U142" s="90">
        <f t="shared" ref="U142:U205" si="29">IF(S142="n/a","n/a",SUM(S142:T142))</f>
        <v>0</v>
      </c>
      <c r="V142" s="90">
        <f t="shared" ref="V142:V205" si="30">IF($C142=0,0,IFERROR($C142*U142,"n/a"))</f>
        <v>0</v>
      </c>
      <c r="X142" s="88">
        <f>IF(OR(COUNTIFS(Prices!$D:$D,$X$12,Prices!$A:$A,$B142,Prices!$I:$I,$G142)=0,COUNTIFS(Prices!$D:$D,$X$12,Prices!$A:$A,$B142,Prices!$I:$I,$G142,Prices!$G:$G,"Product NA")&gt;0),0,SUMIFS(Prices!$G:$G,Prices!$D:$D,$X$12,Prices!$A:$A,$B142,Prices!$I:$I,$G142))</f>
        <v>0</v>
      </c>
      <c r="Y142" s="88">
        <f>IF(OR(COUNTIFS(Prices!$D:$D,$X$12,Prices!$A:$A,$B142,Prices!$I:$I,$G142)=0,COUNTIFS(Prices!$D:$D,$X$12,Prices!$A:$A,$B142,Prices!$I:$I,$G142,Prices!$H:$H,"Product NA")&gt;0),0,SUMIFS(Prices!$H:$H,Prices!$D:$D,$X$12,Prices!$A:$A,$B142,Prices!$I:$I,$G142))</f>
        <v>0</v>
      </c>
      <c r="Z142" s="89">
        <f>IF(OR($C142=0,$E142=0,COUNTIFS(Prices!$D:$D,$X$12,Prices!$A:$A,$B142,Prices!$I:$I,$G142,Prices!$H:$H,"Product NA")&gt;0),"",(X142+(Y142*($E142/1000))))</f>
        <v>0</v>
      </c>
      <c r="AA142" s="89">
        <f t="shared" ref="AA142:AA205" si="31">IF($E$7="Exclude", 0,IFERROR(Z142*$D$7,""))</f>
        <v>0</v>
      </c>
      <c r="AB142" s="90">
        <f t="shared" ref="AB142:AB205" si="32">IF(Z142="n/a","n/a",SUM(Z142:AA142))</f>
        <v>0</v>
      </c>
      <c r="AC142" s="90">
        <f t="shared" ref="AC142:AC205" si="33">IF($C142=0,0,IFERROR($C142*AB142,"n/a"))</f>
        <v>0</v>
      </c>
      <c r="AE142" s="88">
        <f>IF(OR(COUNTIFS(Prices!$D:$D,$AE$12,Prices!$A:$A,$B142,Prices!$I:$I,$G142)=0,COUNTIFS(Prices!$D:$D,$AE$12,Prices!$A:$A,$B142,Prices!$I:$I,$G142,Prices!$G:$G,"Product NA")&gt;0),0,SUMIFS(Prices!$G:$G,Prices!$D:$D,$AE$12,Prices!$A:$A,$B142,Prices!$I:$I,$G142))</f>
        <v>6.3000000000000007</v>
      </c>
      <c r="AF142" s="88">
        <f>IF(OR(COUNTIFS(Prices!$D:$D,$AE$12,Prices!$A:$A,$B142,Prices!$I:$I,$G142)=0,COUNTIFS(Prices!$D:$D,$AE$12,Prices!$A:$A,$B142,Prices!$I:$I,$G142,Prices!$H:$H,"Product NA")&gt;0),0,SUMIFS(Prices!$H:$H,Prices!$D:$D,$AE$12,Prices!$A:$A,$B142,Prices!$I:$I,$G142))</f>
        <v>9.6000000000000014</v>
      </c>
      <c r="AG142" s="89">
        <f>IF(OR($C142=0,$E142=0,COUNTIFS(Prices!$D:$D,$AE$12,Prices!$A:$A,$B142,Prices!$I:$I,$G142,Prices!$H:$H,"Product NA")&gt;0),"",(AE142+(AF142*($E142/1000))))</f>
        <v>9.1800000000000015</v>
      </c>
      <c r="AH142" s="89">
        <f t="shared" ref="AH142:AH205" si="34">IF($E$7="Exclude", 0,IFERROR(AG142*$D$7,""))</f>
        <v>0.59670000000000012</v>
      </c>
      <c r="AI142" s="90">
        <f t="shared" ref="AI142:AI205" si="35">IF(AG142="n/a","n/a",SUM(AG142:AH142))</f>
        <v>9.7767000000000017</v>
      </c>
      <c r="AJ142" s="90">
        <f t="shared" ref="AJ142:AJ205" si="36">IF($C142=0,0,IFERROR($C142*AI142,"n/a"))</f>
        <v>9.7767000000000017</v>
      </c>
    </row>
    <row r="143" spans="2:36" x14ac:dyDescent="0.35">
      <c r="B143" s="87" t="s">
        <v>138</v>
      </c>
      <c r="C143" s="66">
        <v>1</v>
      </c>
      <c r="D143" s="66">
        <v>1</v>
      </c>
      <c r="E143" s="66">
        <v>300</v>
      </c>
      <c r="G143" s="75" t="str">
        <f t="shared" ref="G143:G206" si="37">IF(E143&lt;=500,"0-500g","Not LL Format")</f>
        <v>0-500g</v>
      </c>
      <c r="I143" s="88">
        <f>IF(OR(COUNTIFS(Prices!$D:$D,$I$12,Prices!$A:$A,$B143,Prices!$I:$I,$G143)=0,COUNTIFS(Prices!$D:$D,$I$12,Prices!$A:$A,$B143,Prices!$I:$I,$G143,Prices!$G:$G,"Product NA")&gt;0),0,SUMIFS(Prices!$G:$G,Prices!$D:$D,$I$12,Prices!$A:$A,$B143,Prices!$I:$I,$G143))</f>
        <v>0.65</v>
      </c>
      <c r="J143" s="88">
        <f>IF(OR(COUNTIFS(Prices!$D:$D,$I$12,Prices!$A:$A,$B143,Prices!$I:$I,$G143)=0,COUNTIFS(Prices!$D:$D,$I$12,Prices!$A:$A,$B143,Prices!$I:$I,$G143,Prices!$H:$H,"Product NA")&gt;0),0,SUMIFS(Prices!$H:$H,Prices!$D:$D,$I$12,Prices!$A:$A,$B143,Prices!$I:$I,$G143))</f>
        <v>15.47</v>
      </c>
      <c r="K143" s="89">
        <f>IF(OR($C143=0,$E143=0,COUNTIFS(Prices!$D:$D,$I$12,Prices!$A:$A,$B143,Prices!$I:$I,$G143,Prices!$H:$H,"Product NA")&gt;0),"",(I143+(J143*($E143/1000))))</f>
        <v>5.2910000000000004</v>
      </c>
      <c r="L143" s="89">
        <f>K143*-(INDEX(VRDs!$H$3:$J$12, MATCH($I$12, VRDs!$A$3:$A$12, 0), MATCH($D143, INDEX(VRDs!$E$3:$G$12, MATCH($I$12, VRDs!$A$3:$A$12, 0), 0), 1)))</f>
        <v>0</v>
      </c>
      <c r="M143" s="89">
        <f t="shared" ref="M143:M206" si="38">IF($E$7="Exclude", 0,IFERROR((K143+L143)*$D$7,""))</f>
        <v>0.34391500000000003</v>
      </c>
      <c r="N143" s="90">
        <f t="shared" si="26"/>
        <v>5.6349150000000003</v>
      </c>
      <c r="O143" s="90">
        <f t="shared" si="27"/>
        <v>5.6349150000000003</v>
      </c>
      <c r="P143" s="91"/>
      <c r="Q143" s="88">
        <f>IF(OR(COUNTIFS(Prices!$D:$D,$Q$12,Prices!$A:$A,$B143,Prices!$I:$I,$G143)=0,COUNTIFS(Prices!$D:$D,$Q$12,Prices!$A:$A,$B143,Prices!$I:$I,$G143,Prices!$G:$G,"Product NA")&gt;0),0,SUMIFS(Prices!$G:$G,Prices!$D:$D,$Q$12,Prices!$A:$A,$B143,Prices!$I:$I,$G143))</f>
        <v>0</v>
      </c>
      <c r="R143" s="88">
        <f>IF(OR(COUNTIFS(Prices!$D:$D,$Q$12,Prices!$A:$A,$B143,Prices!$I:$I,$G143)=0,COUNTIFS(Prices!$D:$D,$Q$12,Prices!$A:$A,$B143,Prices!$I:$I,$G143,Prices!$H:$H,"Product NA")&gt;0),0,SUMIFS(Prices!$H:$H,Prices!$D:$D,$Q$12,Prices!$A:$A,$B143,Prices!$I:$I,$G143))</f>
        <v>0</v>
      </c>
      <c r="S143" s="89">
        <f>IF(OR($C143=0,$E143=0,COUNTIFS(Prices!$D:$D,$Q$12,Prices!$A:$A,$B143,Prices!$I:$I,$G143,Prices!$H:$H,"Product NA")&gt;0),"",(Q143+(R143*($E143/1000))))</f>
        <v>0</v>
      </c>
      <c r="T143" s="89">
        <f t="shared" si="28"/>
        <v>0</v>
      </c>
      <c r="U143" s="90">
        <f t="shared" si="29"/>
        <v>0</v>
      </c>
      <c r="V143" s="90">
        <f t="shared" si="30"/>
        <v>0</v>
      </c>
      <c r="X143" s="88">
        <f>IF(OR(COUNTIFS(Prices!$D:$D,$X$12,Prices!$A:$A,$B143,Prices!$I:$I,$G143)=0,COUNTIFS(Prices!$D:$D,$X$12,Prices!$A:$A,$B143,Prices!$I:$I,$G143,Prices!$G:$G,"Product NA")&gt;0),0,SUMIFS(Prices!$G:$G,Prices!$D:$D,$X$12,Prices!$A:$A,$B143,Prices!$I:$I,$G143))</f>
        <v>0</v>
      </c>
      <c r="Y143" s="88">
        <f>IF(OR(COUNTIFS(Prices!$D:$D,$X$12,Prices!$A:$A,$B143,Prices!$I:$I,$G143)=0,COUNTIFS(Prices!$D:$D,$X$12,Prices!$A:$A,$B143,Prices!$I:$I,$G143,Prices!$H:$H,"Product NA")&gt;0),0,SUMIFS(Prices!$H:$H,Prices!$D:$D,$X$12,Prices!$A:$A,$B143,Prices!$I:$I,$G143))</f>
        <v>0</v>
      </c>
      <c r="Z143" s="89">
        <f>IF(OR($C143=0,$E143=0,COUNTIFS(Prices!$D:$D,$X$12,Prices!$A:$A,$B143,Prices!$I:$I,$G143,Prices!$H:$H,"Product NA")&gt;0),"",(X143+(Y143*($E143/1000))))</f>
        <v>0</v>
      </c>
      <c r="AA143" s="89">
        <f t="shared" si="31"/>
        <v>0</v>
      </c>
      <c r="AB143" s="90">
        <f t="shared" si="32"/>
        <v>0</v>
      </c>
      <c r="AC143" s="90">
        <f t="shared" si="33"/>
        <v>0</v>
      </c>
      <c r="AE143" s="88">
        <f>IF(OR(COUNTIFS(Prices!$D:$D,$AE$12,Prices!$A:$A,$B143,Prices!$I:$I,$G143)=0,COUNTIFS(Prices!$D:$D,$AE$12,Prices!$A:$A,$B143,Prices!$I:$I,$G143,Prices!$G:$G,"Product NA")&gt;0),0,SUMIFS(Prices!$G:$G,Prices!$D:$D,$AE$12,Prices!$A:$A,$B143,Prices!$I:$I,$G143))</f>
        <v>6.3000000000000007</v>
      </c>
      <c r="AF143" s="88">
        <f>IF(OR(COUNTIFS(Prices!$D:$D,$AE$12,Prices!$A:$A,$B143,Prices!$I:$I,$G143)=0,COUNTIFS(Prices!$D:$D,$AE$12,Prices!$A:$A,$B143,Prices!$I:$I,$G143,Prices!$H:$H,"Product NA")&gt;0),0,SUMIFS(Prices!$H:$H,Prices!$D:$D,$AE$12,Prices!$A:$A,$B143,Prices!$I:$I,$G143))</f>
        <v>9.6000000000000014</v>
      </c>
      <c r="AG143" s="89">
        <f>IF(OR($C143=0,$E143=0,COUNTIFS(Prices!$D:$D,$AE$12,Prices!$A:$A,$B143,Prices!$I:$I,$G143,Prices!$H:$H,"Product NA")&gt;0),"",(AE143+(AF143*($E143/1000))))</f>
        <v>9.1800000000000015</v>
      </c>
      <c r="AH143" s="89">
        <f t="shared" si="34"/>
        <v>0.59670000000000012</v>
      </c>
      <c r="AI143" s="90">
        <f t="shared" si="35"/>
        <v>9.7767000000000017</v>
      </c>
      <c r="AJ143" s="90">
        <f t="shared" si="36"/>
        <v>9.7767000000000017</v>
      </c>
    </row>
    <row r="144" spans="2:36" x14ac:dyDescent="0.35">
      <c r="B144" s="87" t="s">
        <v>139</v>
      </c>
      <c r="C144" s="66">
        <v>1</v>
      </c>
      <c r="D144" s="66">
        <v>1</v>
      </c>
      <c r="E144" s="66">
        <v>300</v>
      </c>
      <c r="G144" s="75" t="str">
        <f t="shared" si="37"/>
        <v>0-500g</v>
      </c>
      <c r="I144" s="88">
        <f>IF(OR(COUNTIFS(Prices!$D:$D,$I$12,Prices!$A:$A,$B144,Prices!$I:$I,$G144)=0,COUNTIFS(Prices!$D:$D,$I$12,Prices!$A:$A,$B144,Prices!$I:$I,$G144,Prices!$G:$G,"Product NA")&gt;0),0,SUMIFS(Prices!$G:$G,Prices!$D:$D,$I$12,Prices!$A:$A,$B144,Prices!$I:$I,$G144))</f>
        <v>0.73</v>
      </c>
      <c r="J144" s="88">
        <f>IF(OR(COUNTIFS(Prices!$D:$D,$I$12,Prices!$A:$A,$B144,Prices!$I:$I,$G144)=0,COUNTIFS(Prices!$D:$D,$I$12,Prices!$A:$A,$B144,Prices!$I:$I,$G144,Prices!$H:$H,"Product NA")&gt;0),0,SUMIFS(Prices!$H:$H,Prices!$D:$D,$I$12,Prices!$A:$A,$B144,Prices!$I:$I,$G144))</f>
        <v>7.68</v>
      </c>
      <c r="K144" s="89">
        <f>IF(OR($C144=0,$E144=0,COUNTIFS(Prices!$D:$D,$I$12,Prices!$A:$A,$B144,Prices!$I:$I,$G144,Prices!$H:$H,"Product NA")&gt;0),"",(I144+(J144*($E144/1000))))</f>
        <v>3.0339999999999998</v>
      </c>
      <c r="L144" s="89">
        <f>K144*-(INDEX(VRDs!$H$3:$J$12, MATCH($I$12, VRDs!$A$3:$A$12, 0), MATCH($D144, INDEX(VRDs!$E$3:$G$12, MATCH($I$12, VRDs!$A$3:$A$12, 0), 0), 1)))</f>
        <v>0</v>
      </c>
      <c r="M144" s="89">
        <f t="shared" si="38"/>
        <v>0.19721</v>
      </c>
      <c r="N144" s="90">
        <f t="shared" si="26"/>
        <v>3.2312099999999999</v>
      </c>
      <c r="O144" s="90">
        <f t="shared" si="27"/>
        <v>3.2312099999999999</v>
      </c>
      <c r="P144" s="91"/>
      <c r="Q144" s="88">
        <f>IF(OR(COUNTIFS(Prices!$D:$D,$Q$12,Prices!$A:$A,$B144,Prices!$I:$I,$G144)=0,COUNTIFS(Prices!$D:$D,$Q$12,Prices!$A:$A,$B144,Prices!$I:$I,$G144,Prices!$G:$G,"Product NA")&gt;0),0,SUMIFS(Prices!$G:$G,Prices!$D:$D,$Q$12,Prices!$A:$A,$B144,Prices!$I:$I,$G144))</f>
        <v>5.7</v>
      </c>
      <c r="R144" s="88">
        <f>IF(OR(COUNTIFS(Prices!$D:$D,$Q$12,Prices!$A:$A,$B144,Prices!$I:$I,$G144)=0,COUNTIFS(Prices!$D:$D,$Q$12,Prices!$A:$A,$B144,Prices!$I:$I,$G144,Prices!$H:$H,"Product NA")&gt;0),0,SUMIFS(Prices!$H:$H,Prices!$D:$D,$Q$12,Prices!$A:$A,$B144,Prices!$I:$I,$G144))</f>
        <v>4.05</v>
      </c>
      <c r="S144" s="89">
        <f>IF(OR($C144=0,$E144=0,COUNTIFS(Prices!$D:$D,$Q$12,Prices!$A:$A,$B144,Prices!$I:$I,$G144,Prices!$H:$H,"Product NA")&gt;0),"",(Q144+(R144*($E144/1000))))</f>
        <v>6.915</v>
      </c>
      <c r="T144" s="89">
        <f t="shared" si="28"/>
        <v>0.44947500000000001</v>
      </c>
      <c r="U144" s="90">
        <f t="shared" si="29"/>
        <v>7.3644749999999997</v>
      </c>
      <c r="V144" s="90">
        <f t="shared" si="30"/>
        <v>7.3644749999999997</v>
      </c>
      <c r="X144" s="88">
        <f>IF(OR(COUNTIFS(Prices!$D:$D,$X$12,Prices!$A:$A,$B144,Prices!$I:$I,$G144)=0,COUNTIFS(Prices!$D:$D,$X$12,Prices!$A:$A,$B144,Prices!$I:$I,$G144,Prices!$G:$G,"Product NA")&gt;0),0,SUMIFS(Prices!$G:$G,Prices!$D:$D,$X$12,Prices!$A:$A,$B144,Prices!$I:$I,$G144))</f>
        <v>6.5500000000000007</v>
      </c>
      <c r="Y144" s="88">
        <f>IF(OR(COUNTIFS(Prices!$D:$D,$X$12,Prices!$A:$A,$B144,Prices!$I:$I,$G144)=0,COUNTIFS(Prices!$D:$D,$X$12,Prices!$A:$A,$B144,Prices!$I:$I,$G144,Prices!$H:$H,"Product NA")&gt;0),0,SUMIFS(Prices!$H:$H,Prices!$D:$D,$X$12,Prices!$A:$A,$B144,Prices!$I:$I,$G144))</f>
        <v>4.05</v>
      </c>
      <c r="Z144" s="89">
        <f>IF(OR($C144=0,$E144=0,COUNTIFS(Prices!$D:$D,$X$12,Prices!$A:$A,$B144,Prices!$I:$I,$G144,Prices!$H:$H,"Product NA")&gt;0),"",(X144+(Y144*($E144/1000))))</f>
        <v>7.7650000000000006</v>
      </c>
      <c r="AA144" s="89">
        <f t="shared" si="31"/>
        <v>0.50472500000000009</v>
      </c>
      <c r="AB144" s="90">
        <f t="shared" si="32"/>
        <v>8.2697250000000011</v>
      </c>
      <c r="AC144" s="90">
        <f t="shared" si="33"/>
        <v>8.2697250000000011</v>
      </c>
      <c r="AE144" s="88">
        <f>IF(OR(COUNTIFS(Prices!$D:$D,$AE$12,Prices!$A:$A,$B144,Prices!$I:$I,$G144)=0,COUNTIFS(Prices!$D:$D,$AE$12,Prices!$A:$A,$B144,Prices!$I:$I,$G144,Prices!$G:$G,"Product NA")&gt;0),0,SUMIFS(Prices!$G:$G,Prices!$D:$D,$AE$12,Prices!$A:$A,$B144,Prices!$I:$I,$G144))</f>
        <v>0</v>
      </c>
      <c r="AF144" s="88">
        <f>IF(OR(COUNTIFS(Prices!$D:$D,$AE$12,Prices!$A:$A,$B144,Prices!$I:$I,$G144)=0,COUNTIFS(Prices!$D:$D,$AE$12,Prices!$A:$A,$B144,Prices!$I:$I,$G144,Prices!$H:$H,"Product NA")&gt;0),0,SUMIFS(Prices!$H:$H,Prices!$D:$D,$AE$12,Prices!$A:$A,$B144,Prices!$I:$I,$G144))</f>
        <v>0</v>
      </c>
      <c r="AG144" s="89">
        <f>IF(OR($C144=0,$E144=0,COUNTIFS(Prices!$D:$D,$AE$12,Prices!$A:$A,$B144,Prices!$I:$I,$G144,Prices!$H:$H,"Product NA")&gt;0),"",(AE144+(AF144*($E144/1000))))</f>
        <v>0</v>
      </c>
      <c r="AH144" s="89">
        <f t="shared" si="34"/>
        <v>0</v>
      </c>
      <c r="AI144" s="90">
        <f t="shared" si="35"/>
        <v>0</v>
      </c>
      <c r="AJ144" s="90">
        <f t="shared" si="36"/>
        <v>0</v>
      </c>
    </row>
    <row r="145" spans="2:36" x14ac:dyDescent="0.35">
      <c r="B145" s="87" t="s">
        <v>140</v>
      </c>
      <c r="C145" s="66">
        <v>1</v>
      </c>
      <c r="D145" s="66">
        <v>1</v>
      </c>
      <c r="E145" s="66">
        <v>300</v>
      </c>
      <c r="G145" s="75" t="str">
        <f t="shared" si="37"/>
        <v>0-500g</v>
      </c>
      <c r="I145" s="88">
        <f>IF(OR(COUNTIFS(Prices!$D:$D,$I$12,Prices!$A:$A,$B145,Prices!$I:$I,$G145)=0,COUNTIFS(Prices!$D:$D,$I$12,Prices!$A:$A,$B145,Prices!$I:$I,$G145,Prices!$G:$G,"Product NA")&gt;0),0,SUMIFS(Prices!$G:$G,Prices!$D:$D,$I$12,Prices!$A:$A,$B145,Prices!$I:$I,$G145))</f>
        <v>0.43</v>
      </c>
      <c r="J145" s="88">
        <f>IF(OR(COUNTIFS(Prices!$D:$D,$I$12,Prices!$A:$A,$B145,Prices!$I:$I,$G145)=0,COUNTIFS(Prices!$D:$D,$I$12,Prices!$A:$A,$B145,Prices!$I:$I,$G145,Prices!$H:$H,"Product NA")&gt;0),0,SUMIFS(Prices!$H:$H,Prices!$D:$D,$I$12,Prices!$A:$A,$B145,Prices!$I:$I,$G145))</f>
        <v>15.88</v>
      </c>
      <c r="K145" s="89">
        <f>IF(OR($C145=0,$E145=0,COUNTIFS(Prices!$D:$D,$I$12,Prices!$A:$A,$B145,Prices!$I:$I,$G145,Prices!$H:$H,"Product NA")&gt;0),"",(I145+(J145*($E145/1000))))</f>
        <v>5.194</v>
      </c>
      <c r="L145" s="89">
        <f>K145*-(INDEX(VRDs!$H$3:$J$12, MATCH($I$12, VRDs!$A$3:$A$12, 0), MATCH($D145, INDEX(VRDs!$E$3:$G$12, MATCH($I$12, VRDs!$A$3:$A$12, 0), 0), 1)))</f>
        <v>0</v>
      </c>
      <c r="M145" s="89">
        <f t="shared" si="38"/>
        <v>0.33761000000000002</v>
      </c>
      <c r="N145" s="90">
        <f t="shared" si="26"/>
        <v>5.5316099999999997</v>
      </c>
      <c r="O145" s="90">
        <f t="shared" si="27"/>
        <v>5.5316099999999997</v>
      </c>
      <c r="P145" s="91"/>
      <c r="Q145" s="88">
        <f>IF(OR(COUNTIFS(Prices!$D:$D,$Q$12,Prices!$A:$A,$B145,Prices!$I:$I,$G145)=0,COUNTIFS(Prices!$D:$D,$Q$12,Prices!$A:$A,$B145,Prices!$I:$I,$G145,Prices!$G:$G,"Product NA")&gt;0),0,SUMIFS(Prices!$G:$G,Prices!$D:$D,$Q$12,Prices!$A:$A,$B145,Prices!$I:$I,$G145))</f>
        <v>0</v>
      </c>
      <c r="R145" s="88">
        <f>IF(OR(COUNTIFS(Prices!$D:$D,$Q$12,Prices!$A:$A,$B145,Prices!$I:$I,$G145)=0,COUNTIFS(Prices!$D:$D,$Q$12,Prices!$A:$A,$B145,Prices!$I:$I,$G145,Prices!$H:$H,"Product NA")&gt;0),0,SUMIFS(Prices!$H:$H,Prices!$D:$D,$Q$12,Prices!$A:$A,$B145,Prices!$I:$I,$G145))</f>
        <v>0</v>
      </c>
      <c r="S145" s="89">
        <f>IF(OR($C145=0,$E145=0,COUNTIFS(Prices!$D:$D,$Q$12,Prices!$A:$A,$B145,Prices!$I:$I,$G145,Prices!$H:$H,"Product NA")&gt;0),"",(Q145+(R145*($E145/1000))))</f>
        <v>0</v>
      </c>
      <c r="T145" s="89">
        <f t="shared" si="28"/>
        <v>0</v>
      </c>
      <c r="U145" s="90">
        <f t="shared" si="29"/>
        <v>0</v>
      </c>
      <c r="V145" s="90">
        <f t="shared" si="30"/>
        <v>0</v>
      </c>
      <c r="X145" s="88">
        <f>IF(OR(COUNTIFS(Prices!$D:$D,$X$12,Prices!$A:$A,$B145,Prices!$I:$I,$G145)=0,COUNTIFS(Prices!$D:$D,$X$12,Prices!$A:$A,$B145,Prices!$I:$I,$G145,Prices!$G:$G,"Product NA")&gt;0),0,SUMIFS(Prices!$G:$G,Prices!$D:$D,$X$12,Prices!$A:$A,$B145,Prices!$I:$I,$G145))</f>
        <v>0</v>
      </c>
      <c r="Y145" s="88">
        <f>IF(OR(COUNTIFS(Prices!$D:$D,$X$12,Prices!$A:$A,$B145,Prices!$I:$I,$G145)=0,COUNTIFS(Prices!$D:$D,$X$12,Prices!$A:$A,$B145,Prices!$I:$I,$G145,Prices!$H:$H,"Product NA")&gt;0),0,SUMIFS(Prices!$H:$H,Prices!$D:$D,$X$12,Prices!$A:$A,$B145,Prices!$I:$I,$G145))</f>
        <v>0</v>
      </c>
      <c r="Z145" s="89">
        <f>IF(OR($C145=0,$E145=0,COUNTIFS(Prices!$D:$D,$X$12,Prices!$A:$A,$B145,Prices!$I:$I,$G145,Prices!$H:$H,"Product NA")&gt;0),"",(X145+(Y145*($E145/1000))))</f>
        <v>0</v>
      </c>
      <c r="AA145" s="89">
        <f t="shared" si="31"/>
        <v>0</v>
      </c>
      <c r="AB145" s="90">
        <f t="shared" si="32"/>
        <v>0</v>
      </c>
      <c r="AC145" s="90">
        <f t="shared" si="33"/>
        <v>0</v>
      </c>
      <c r="AE145" s="88">
        <f>IF(OR(COUNTIFS(Prices!$D:$D,$AE$12,Prices!$A:$A,$B145,Prices!$I:$I,$G145)=0,COUNTIFS(Prices!$D:$D,$AE$12,Prices!$A:$A,$B145,Prices!$I:$I,$G145,Prices!$G:$G,"Product NA")&gt;0),0,SUMIFS(Prices!$G:$G,Prices!$D:$D,$AE$12,Prices!$A:$A,$B145,Prices!$I:$I,$G145))</f>
        <v>6.3000000000000007</v>
      </c>
      <c r="AF145" s="88">
        <f>IF(OR(COUNTIFS(Prices!$D:$D,$AE$12,Prices!$A:$A,$B145,Prices!$I:$I,$G145)=0,COUNTIFS(Prices!$D:$D,$AE$12,Prices!$A:$A,$B145,Prices!$I:$I,$G145,Prices!$H:$H,"Product NA")&gt;0),0,SUMIFS(Prices!$H:$H,Prices!$D:$D,$AE$12,Prices!$A:$A,$B145,Prices!$I:$I,$G145))</f>
        <v>9.6000000000000014</v>
      </c>
      <c r="AG145" s="89">
        <f>IF(OR($C145=0,$E145=0,COUNTIFS(Prices!$D:$D,$AE$12,Prices!$A:$A,$B145,Prices!$I:$I,$G145,Prices!$H:$H,"Product NA")&gt;0),"",(AE145+(AF145*($E145/1000))))</f>
        <v>9.1800000000000015</v>
      </c>
      <c r="AH145" s="89">
        <f t="shared" si="34"/>
        <v>0.59670000000000012</v>
      </c>
      <c r="AI145" s="90">
        <f t="shared" si="35"/>
        <v>9.7767000000000017</v>
      </c>
      <c r="AJ145" s="90">
        <f t="shared" si="36"/>
        <v>9.7767000000000017</v>
      </c>
    </row>
    <row r="146" spans="2:36" x14ac:dyDescent="0.35">
      <c r="B146" s="87" t="s">
        <v>141</v>
      </c>
      <c r="C146" s="66">
        <v>1</v>
      </c>
      <c r="D146" s="66">
        <v>1</v>
      </c>
      <c r="E146" s="66">
        <v>300</v>
      </c>
      <c r="G146" s="75" t="str">
        <f t="shared" si="37"/>
        <v>0-500g</v>
      </c>
      <c r="I146" s="88">
        <f>IF(OR(COUNTIFS(Prices!$D:$D,$I$12,Prices!$A:$A,$B146,Prices!$I:$I,$G146)=0,COUNTIFS(Prices!$D:$D,$I$12,Prices!$A:$A,$B146,Prices!$I:$I,$G146,Prices!$G:$G,"Product NA")&gt;0),0,SUMIFS(Prices!$G:$G,Prices!$D:$D,$I$12,Prices!$A:$A,$B146,Prices!$I:$I,$G146))</f>
        <v>0.65</v>
      </c>
      <c r="J146" s="88">
        <f>IF(OR(COUNTIFS(Prices!$D:$D,$I$12,Prices!$A:$A,$B146,Prices!$I:$I,$G146)=0,COUNTIFS(Prices!$D:$D,$I$12,Prices!$A:$A,$B146,Prices!$I:$I,$G146,Prices!$H:$H,"Product NA")&gt;0),0,SUMIFS(Prices!$H:$H,Prices!$D:$D,$I$12,Prices!$A:$A,$B146,Prices!$I:$I,$G146))</f>
        <v>15.47</v>
      </c>
      <c r="K146" s="89">
        <f>IF(OR($C146=0,$E146=0,COUNTIFS(Prices!$D:$D,$I$12,Prices!$A:$A,$B146,Prices!$I:$I,$G146,Prices!$H:$H,"Product NA")&gt;0),"",(I146+(J146*($E146/1000))))</f>
        <v>5.2910000000000004</v>
      </c>
      <c r="L146" s="89">
        <f>K146*-(INDEX(VRDs!$H$3:$J$12, MATCH($I$12, VRDs!$A$3:$A$12, 0), MATCH($D146, INDEX(VRDs!$E$3:$G$12, MATCH($I$12, VRDs!$A$3:$A$12, 0), 0), 1)))</f>
        <v>0</v>
      </c>
      <c r="M146" s="89">
        <f t="shared" si="38"/>
        <v>0.34391500000000003</v>
      </c>
      <c r="N146" s="90">
        <f t="shared" si="26"/>
        <v>5.6349150000000003</v>
      </c>
      <c r="O146" s="90">
        <f t="shared" si="27"/>
        <v>5.6349150000000003</v>
      </c>
      <c r="P146" s="91"/>
      <c r="Q146" s="88">
        <f>IF(OR(COUNTIFS(Prices!$D:$D,$Q$12,Prices!$A:$A,$B146,Prices!$I:$I,$G146)=0,COUNTIFS(Prices!$D:$D,$Q$12,Prices!$A:$A,$B146,Prices!$I:$I,$G146,Prices!$G:$G,"Product NA")&gt;0),0,SUMIFS(Prices!$G:$G,Prices!$D:$D,$Q$12,Prices!$A:$A,$B146,Prices!$I:$I,$G146))</f>
        <v>0</v>
      </c>
      <c r="R146" s="88">
        <f>IF(OR(COUNTIFS(Prices!$D:$D,$Q$12,Prices!$A:$A,$B146,Prices!$I:$I,$G146)=0,COUNTIFS(Prices!$D:$D,$Q$12,Prices!$A:$A,$B146,Prices!$I:$I,$G146,Prices!$H:$H,"Product NA")&gt;0),0,SUMIFS(Prices!$H:$H,Prices!$D:$D,$Q$12,Prices!$A:$A,$B146,Prices!$I:$I,$G146))</f>
        <v>0</v>
      </c>
      <c r="S146" s="89">
        <f>IF(OR($C146=0,$E146=0,COUNTIFS(Prices!$D:$D,$Q$12,Prices!$A:$A,$B146,Prices!$I:$I,$G146,Prices!$H:$H,"Product NA")&gt;0),"",(Q146+(R146*($E146/1000))))</f>
        <v>0</v>
      </c>
      <c r="T146" s="89">
        <f t="shared" si="28"/>
        <v>0</v>
      </c>
      <c r="U146" s="90">
        <f t="shared" si="29"/>
        <v>0</v>
      </c>
      <c r="V146" s="90">
        <f t="shared" si="30"/>
        <v>0</v>
      </c>
      <c r="X146" s="88">
        <f>IF(OR(COUNTIFS(Prices!$D:$D,$X$12,Prices!$A:$A,$B146,Prices!$I:$I,$G146)=0,COUNTIFS(Prices!$D:$D,$X$12,Prices!$A:$A,$B146,Prices!$I:$I,$G146,Prices!$G:$G,"Product NA")&gt;0),0,SUMIFS(Prices!$G:$G,Prices!$D:$D,$X$12,Prices!$A:$A,$B146,Prices!$I:$I,$G146))</f>
        <v>0</v>
      </c>
      <c r="Y146" s="88">
        <f>IF(OR(COUNTIFS(Prices!$D:$D,$X$12,Prices!$A:$A,$B146,Prices!$I:$I,$G146)=0,COUNTIFS(Prices!$D:$D,$X$12,Prices!$A:$A,$B146,Prices!$I:$I,$G146,Prices!$H:$H,"Product NA")&gt;0),0,SUMIFS(Prices!$H:$H,Prices!$D:$D,$X$12,Prices!$A:$A,$B146,Prices!$I:$I,$G146))</f>
        <v>0</v>
      </c>
      <c r="Z146" s="89">
        <f>IF(OR($C146=0,$E146=0,COUNTIFS(Prices!$D:$D,$X$12,Prices!$A:$A,$B146,Prices!$I:$I,$G146,Prices!$H:$H,"Product NA")&gt;0),"",(X146+(Y146*($E146/1000))))</f>
        <v>0</v>
      </c>
      <c r="AA146" s="89">
        <f t="shared" si="31"/>
        <v>0</v>
      </c>
      <c r="AB146" s="90">
        <f t="shared" si="32"/>
        <v>0</v>
      </c>
      <c r="AC146" s="90">
        <f t="shared" si="33"/>
        <v>0</v>
      </c>
      <c r="AE146" s="88">
        <f>IF(OR(COUNTIFS(Prices!$D:$D,$AE$12,Prices!$A:$A,$B146,Prices!$I:$I,$G146)=0,COUNTIFS(Prices!$D:$D,$AE$12,Prices!$A:$A,$B146,Prices!$I:$I,$G146,Prices!$G:$G,"Product NA")&gt;0),0,SUMIFS(Prices!$G:$G,Prices!$D:$D,$AE$12,Prices!$A:$A,$B146,Prices!$I:$I,$G146))</f>
        <v>6.3000000000000007</v>
      </c>
      <c r="AF146" s="88">
        <f>IF(OR(COUNTIFS(Prices!$D:$D,$AE$12,Prices!$A:$A,$B146,Prices!$I:$I,$G146)=0,COUNTIFS(Prices!$D:$D,$AE$12,Prices!$A:$A,$B146,Prices!$I:$I,$G146,Prices!$H:$H,"Product NA")&gt;0),0,SUMIFS(Prices!$H:$H,Prices!$D:$D,$AE$12,Prices!$A:$A,$B146,Prices!$I:$I,$G146))</f>
        <v>9.6000000000000014</v>
      </c>
      <c r="AG146" s="89">
        <f>IF(OR($C146=0,$E146=0,COUNTIFS(Prices!$D:$D,$AE$12,Prices!$A:$A,$B146,Prices!$I:$I,$G146,Prices!$H:$H,"Product NA")&gt;0),"",(AE146+(AF146*($E146/1000))))</f>
        <v>9.1800000000000015</v>
      </c>
      <c r="AH146" s="89">
        <f t="shared" si="34"/>
        <v>0.59670000000000012</v>
      </c>
      <c r="AI146" s="90">
        <f t="shared" si="35"/>
        <v>9.7767000000000017</v>
      </c>
      <c r="AJ146" s="90">
        <f t="shared" si="36"/>
        <v>9.7767000000000017</v>
      </c>
    </row>
    <row r="147" spans="2:36" x14ac:dyDescent="0.35">
      <c r="B147" s="87" t="s">
        <v>142</v>
      </c>
      <c r="C147" s="66">
        <v>1</v>
      </c>
      <c r="D147" s="66">
        <v>1</v>
      </c>
      <c r="E147" s="66">
        <v>300</v>
      </c>
      <c r="G147" s="75" t="str">
        <f t="shared" si="37"/>
        <v>0-500g</v>
      </c>
      <c r="I147" s="88">
        <f>IF(OR(COUNTIFS(Prices!$D:$D,$I$12,Prices!$A:$A,$B147,Prices!$I:$I,$G147)=0,COUNTIFS(Prices!$D:$D,$I$12,Prices!$A:$A,$B147,Prices!$I:$I,$G147,Prices!$G:$G,"Product NA")&gt;0),0,SUMIFS(Prices!$G:$G,Prices!$D:$D,$I$12,Prices!$A:$A,$B147,Prices!$I:$I,$G147))</f>
        <v>0.65</v>
      </c>
      <c r="J147" s="88">
        <f>IF(OR(COUNTIFS(Prices!$D:$D,$I$12,Prices!$A:$A,$B147,Prices!$I:$I,$G147)=0,COUNTIFS(Prices!$D:$D,$I$12,Prices!$A:$A,$B147,Prices!$I:$I,$G147,Prices!$H:$H,"Product NA")&gt;0),0,SUMIFS(Prices!$H:$H,Prices!$D:$D,$I$12,Prices!$A:$A,$B147,Prices!$I:$I,$G147))</f>
        <v>15.47</v>
      </c>
      <c r="K147" s="89">
        <f>IF(OR($C147=0,$E147=0,COUNTIFS(Prices!$D:$D,$I$12,Prices!$A:$A,$B147,Prices!$I:$I,$G147,Prices!$H:$H,"Product NA")&gt;0),"",(I147+(J147*($E147/1000))))</f>
        <v>5.2910000000000004</v>
      </c>
      <c r="L147" s="89">
        <f>K147*-(INDEX(VRDs!$H$3:$J$12, MATCH($I$12, VRDs!$A$3:$A$12, 0), MATCH($D147, INDEX(VRDs!$E$3:$G$12, MATCH($I$12, VRDs!$A$3:$A$12, 0), 0), 1)))</f>
        <v>0</v>
      </c>
      <c r="M147" s="89">
        <f t="shared" si="38"/>
        <v>0.34391500000000003</v>
      </c>
      <c r="N147" s="90">
        <f t="shared" si="26"/>
        <v>5.6349150000000003</v>
      </c>
      <c r="O147" s="90">
        <f t="shared" si="27"/>
        <v>5.6349150000000003</v>
      </c>
      <c r="P147" s="91"/>
      <c r="Q147" s="88">
        <f>IF(OR(COUNTIFS(Prices!$D:$D,$Q$12,Prices!$A:$A,$B147,Prices!$I:$I,$G147)=0,COUNTIFS(Prices!$D:$D,$Q$12,Prices!$A:$A,$B147,Prices!$I:$I,$G147,Prices!$G:$G,"Product NA")&gt;0),0,SUMIFS(Prices!$G:$G,Prices!$D:$D,$Q$12,Prices!$A:$A,$B147,Prices!$I:$I,$G147))</f>
        <v>0</v>
      </c>
      <c r="R147" s="88">
        <f>IF(OR(COUNTIFS(Prices!$D:$D,$Q$12,Prices!$A:$A,$B147,Prices!$I:$I,$G147)=0,COUNTIFS(Prices!$D:$D,$Q$12,Prices!$A:$A,$B147,Prices!$I:$I,$G147,Prices!$H:$H,"Product NA")&gt;0),0,SUMIFS(Prices!$H:$H,Prices!$D:$D,$Q$12,Prices!$A:$A,$B147,Prices!$I:$I,$G147))</f>
        <v>0</v>
      </c>
      <c r="S147" s="89">
        <f>IF(OR($C147=0,$E147=0,COUNTIFS(Prices!$D:$D,$Q$12,Prices!$A:$A,$B147,Prices!$I:$I,$G147,Prices!$H:$H,"Product NA")&gt;0),"",(Q147+(R147*($E147/1000))))</f>
        <v>0</v>
      </c>
      <c r="T147" s="89">
        <f t="shared" si="28"/>
        <v>0</v>
      </c>
      <c r="U147" s="90">
        <f t="shared" si="29"/>
        <v>0</v>
      </c>
      <c r="V147" s="90">
        <f t="shared" si="30"/>
        <v>0</v>
      </c>
      <c r="X147" s="88">
        <f>IF(OR(COUNTIFS(Prices!$D:$D,$X$12,Prices!$A:$A,$B147,Prices!$I:$I,$G147)=0,COUNTIFS(Prices!$D:$D,$X$12,Prices!$A:$A,$B147,Prices!$I:$I,$G147,Prices!$G:$G,"Product NA")&gt;0),0,SUMIFS(Prices!$G:$G,Prices!$D:$D,$X$12,Prices!$A:$A,$B147,Prices!$I:$I,$G147))</f>
        <v>0</v>
      </c>
      <c r="Y147" s="88">
        <f>IF(OR(COUNTIFS(Prices!$D:$D,$X$12,Prices!$A:$A,$B147,Prices!$I:$I,$G147)=0,COUNTIFS(Prices!$D:$D,$X$12,Prices!$A:$A,$B147,Prices!$I:$I,$G147,Prices!$H:$H,"Product NA")&gt;0),0,SUMIFS(Prices!$H:$H,Prices!$D:$D,$X$12,Prices!$A:$A,$B147,Prices!$I:$I,$G147))</f>
        <v>0</v>
      </c>
      <c r="Z147" s="89">
        <f>IF(OR($C147=0,$E147=0,COUNTIFS(Prices!$D:$D,$X$12,Prices!$A:$A,$B147,Prices!$I:$I,$G147,Prices!$H:$H,"Product NA")&gt;0),"",(X147+(Y147*($E147/1000))))</f>
        <v>0</v>
      </c>
      <c r="AA147" s="89">
        <f t="shared" si="31"/>
        <v>0</v>
      </c>
      <c r="AB147" s="90">
        <f t="shared" si="32"/>
        <v>0</v>
      </c>
      <c r="AC147" s="90">
        <f t="shared" si="33"/>
        <v>0</v>
      </c>
      <c r="AE147" s="88">
        <f>IF(OR(COUNTIFS(Prices!$D:$D,$AE$12,Prices!$A:$A,$B147,Prices!$I:$I,$G147)=0,COUNTIFS(Prices!$D:$D,$AE$12,Prices!$A:$A,$B147,Prices!$I:$I,$G147,Prices!$G:$G,"Product NA")&gt;0),0,SUMIFS(Prices!$G:$G,Prices!$D:$D,$AE$12,Prices!$A:$A,$B147,Prices!$I:$I,$G147))</f>
        <v>6.3000000000000007</v>
      </c>
      <c r="AF147" s="88">
        <f>IF(OR(COUNTIFS(Prices!$D:$D,$AE$12,Prices!$A:$A,$B147,Prices!$I:$I,$G147)=0,COUNTIFS(Prices!$D:$D,$AE$12,Prices!$A:$A,$B147,Prices!$I:$I,$G147,Prices!$H:$H,"Product NA")&gt;0),0,SUMIFS(Prices!$H:$H,Prices!$D:$D,$AE$12,Prices!$A:$A,$B147,Prices!$I:$I,$G147))</f>
        <v>9.6000000000000014</v>
      </c>
      <c r="AG147" s="89">
        <f>IF(OR($C147=0,$E147=0,COUNTIFS(Prices!$D:$D,$AE$12,Prices!$A:$A,$B147,Prices!$I:$I,$G147,Prices!$H:$H,"Product NA")&gt;0),"",(AE147+(AF147*($E147/1000))))</f>
        <v>9.1800000000000015</v>
      </c>
      <c r="AH147" s="89">
        <f t="shared" si="34"/>
        <v>0.59670000000000012</v>
      </c>
      <c r="AI147" s="90">
        <f t="shared" si="35"/>
        <v>9.7767000000000017</v>
      </c>
      <c r="AJ147" s="90">
        <f t="shared" si="36"/>
        <v>9.7767000000000017</v>
      </c>
    </row>
    <row r="148" spans="2:36" x14ac:dyDescent="0.35">
      <c r="B148" s="87" t="s">
        <v>143</v>
      </c>
      <c r="C148" s="66">
        <v>1</v>
      </c>
      <c r="D148" s="66">
        <v>1</v>
      </c>
      <c r="E148" s="66">
        <v>300</v>
      </c>
      <c r="G148" s="75" t="str">
        <f t="shared" si="37"/>
        <v>0-500g</v>
      </c>
      <c r="I148" s="88">
        <f>IF(OR(COUNTIFS(Prices!$D:$D,$I$12,Prices!$A:$A,$B148,Prices!$I:$I,$G148)=0,COUNTIFS(Prices!$D:$D,$I$12,Prices!$A:$A,$B148,Prices!$I:$I,$G148,Prices!$G:$G,"Product NA")&gt;0),0,SUMIFS(Prices!$G:$G,Prices!$D:$D,$I$12,Prices!$A:$A,$B148,Prices!$I:$I,$G148))</f>
        <v>0.96</v>
      </c>
      <c r="J148" s="88">
        <f>IF(OR(COUNTIFS(Prices!$D:$D,$I$12,Prices!$A:$A,$B148,Prices!$I:$I,$G148)=0,COUNTIFS(Prices!$D:$D,$I$12,Prices!$A:$A,$B148,Prices!$I:$I,$G148,Prices!$H:$H,"Product NA")&gt;0),0,SUMIFS(Prices!$H:$H,Prices!$D:$D,$I$12,Prices!$A:$A,$B148,Prices!$I:$I,$G148))</f>
        <v>12.47</v>
      </c>
      <c r="K148" s="89">
        <f>IF(OR($C148=0,$E148=0,COUNTIFS(Prices!$D:$D,$I$12,Prices!$A:$A,$B148,Prices!$I:$I,$G148,Prices!$H:$H,"Product NA")&gt;0),"",(I148+(J148*($E148/1000))))</f>
        <v>4.7010000000000005</v>
      </c>
      <c r="L148" s="89">
        <f>K148*-(INDEX(VRDs!$H$3:$J$12, MATCH($I$12, VRDs!$A$3:$A$12, 0), MATCH($D148, INDEX(VRDs!$E$3:$G$12, MATCH($I$12, VRDs!$A$3:$A$12, 0), 0), 1)))</f>
        <v>0</v>
      </c>
      <c r="M148" s="89">
        <f t="shared" si="38"/>
        <v>0.30556500000000003</v>
      </c>
      <c r="N148" s="90">
        <f t="shared" si="26"/>
        <v>5.0065650000000002</v>
      </c>
      <c r="O148" s="90">
        <f t="shared" si="27"/>
        <v>5.0065650000000002</v>
      </c>
      <c r="P148" s="91"/>
      <c r="Q148" s="88">
        <f>IF(OR(COUNTIFS(Prices!$D:$D,$Q$12,Prices!$A:$A,$B148,Prices!$I:$I,$G148)=0,COUNTIFS(Prices!$D:$D,$Q$12,Prices!$A:$A,$B148,Prices!$I:$I,$G148,Prices!$G:$G,"Product NA")&gt;0),0,SUMIFS(Prices!$G:$G,Prices!$D:$D,$Q$12,Prices!$A:$A,$B148,Prices!$I:$I,$G148))</f>
        <v>0</v>
      </c>
      <c r="R148" s="88">
        <f>IF(OR(COUNTIFS(Prices!$D:$D,$Q$12,Prices!$A:$A,$B148,Prices!$I:$I,$G148)=0,COUNTIFS(Prices!$D:$D,$Q$12,Prices!$A:$A,$B148,Prices!$I:$I,$G148,Prices!$H:$H,"Product NA")&gt;0),0,SUMIFS(Prices!$H:$H,Prices!$D:$D,$Q$12,Prices!$A:$A,$B148,Prices!$I:$I,$G148))</f>
        <v>0</v>
      </c>
      <c r="S148" s="89">
        <f>IF(OR($C148=0,$E148=0,COUNTIFS(Prices!$D:$D,$Q$12,Prices!$A:$A,$B148,Prices!$I:$I,$G148,Prices!$H:$H,"Product NA")&gt;0),"",(Q148+(R148*($E148/1000))))</f>
        <v>0</v>
      </c>
      <c r="T148" s="89">
        <f t="shared" si="28"/>
        <v>0</v>
      </c>
      <c r="U148" s="90">
        <f t="shared" si="29"/>
        <v>0</v>
      </c>
      <c r="V148" s="90">
        <f t="shared" si="30"/>
        <v>0</v>
      </c>
      <c r="X148" s="88">
        <f>IF(OR(COUNTIFS(Prices!$D:$D,$X$12,Prices!$A:$A,$B148,Prices!$I:$I,$G148)=0,COUNTIFS(Prices!$D:$D,$X$12,Prices!$A:$A,$B148,Prices!$I:$I,$G148,Prices!$G:$G,"Product NA")&gt;0),0,SUMIFS(Prices!$G:$G,Prices!$D:$D,$X$12,Prices!$A:$A,$B148,Prices!$I:$I,$G148))</f>
        <v>0</v>
      </c>
      <c r="Y148" s="88">
        <f>IF(OR(COUNTIFS(Prices!$D:$D,$X$12,Prices!$A:$A,$B148,Prices!$I:$I,$G148)=0,COUNTIFS(Prices!$D:$D,$X$12,Prices!$A:$A,$B148,Prices!$I:$I,$G148,Prices!$H:$H,"Product NA")&gt;0),0,SUMIFS(Prices!$H:$H,Prices!$D:$D,$X$12,Prices!$A:$A,$B148,Prices!$I:$I,$G148))</f>
        <v>0</v>
      </c>
      <c r="Z148" s="89">
        <f>IF(OR($C148=0,$E148=0,COUNTIFS(Prices!$D:$D,$X$12,Prices!$A:$A,$B148,Prices!$I:$I,$G148,Prices!$H:$H,"Product NA")&gt;0),"",(X148+(Y148*($E148/1000))))</f>
        <v>0</v>
      </c>
      <c r="AA148" s="89">
        <f t="shared" si="31"/>
        <v>0</v>
      </c>
      <c r="AB148" s="90">
        <f t="shared" si="32"/>
        <v>0</v>
      </c>
      <c r="AC148" s="90">
        <f t="shared" si="33"/>
        <v>0</v>
      </c>
      <c r="AE148" s="88">
        <f>IF(OR(COUNTIFS(Prices!$D:$D,$AE$12,Prices!$A:$A,$B148,Prices!$I:$I,$G148)=0,COUNTIFS(Prices!$D:$D,$AE$12,Prices!$A:$A,$B148,Prices!$I:$I,$G148,Prices!$G:$G,"Product NA")&gt;0),0,SUMIFS(Prices!$G:$G,Prices!$D:$D,$AE$12,Prices!$A:$A,$B148,Prices!$I:$I,$G148))</f>
        <v>5.2</v>
      </c>
      <c r="AF148" s="88">
        <f>IF(OR(COUNTIFS(Prices!$D:$D,$AE$12,Prices!$A:$A,$B148,Prices!$I:$I,$G148)=0,COUNTIFS(Prices!$D:$D,$AE$12,Prices!$A:$A,$B148,Prices!$I:$I,$G148,Prices!$H:$H,"Product NA")&gt;0),0,SUMIFS(Prices!$H:$H,Prices!$D:$D,$AE$12,Prices!$A:$A,$B148,Prices!$I:$I,$G148))</f>
        <v>11.9</v>
      </c>
      <c r="AG148" s="89">
        <f>IF(OR($C148=0,$E148=0,COUNTIFS(Prices!$D:$D,$AE$12,Prices!$A:$A,$B148,Prices!$I:$I,$G148,Prices!$H:$H,"Product NA")&gt;0),"",(AE148+(AF148*($E148/1000))))</f>
        <v>8.77</v>
      </c>
      <c r="AH148" s="89">
        <f t="shared" si="34"/>
        <v>0.57004999999999995</v>
      </c>
      <c r="AI148" s="90">
        <f t="shared" si="35"/>
        <v>9.3400499999999997</v>
      </c>
      <c r="AJ148" s="90">
        <f t="shared" si="36"/>
        <v>9.3400499999999997</v>
      </c>
    </row>
    <row r="149" spans="2:36" x14ac:dyDescent="0.35">
      <c r="B149" s="87" t="s">
        <v>144</v>
      </c>
      <c r="C149" s="66">
        <v>1</v>
      </c>
      <c r="D149" s="66">
        <v>1</v>
      </c>
      <c r="E149" s="66">
        <v>300</v>
      </c>
      <c r="G149" s="75" t="str">
        <f t="shared" si="37"/>
        <v>0-500g</v>
      </c>
      <c r="I149" s="88">
        <f>IF(OR(COUNTIFS(Prices!$D:$D,$I$12,Prices!$A:$A,$B149,Prices!$I:$I,$G149)=0,COUNTIFS(Prices!$D:$D,$I$12,Prices!$A:$A,$B149,Prices!$I:$I,$G149,Prices!$G:$G,"Product NA")&gt;0),0,SUMIFS(Prices!$G:$G,Prices!$D:$D,$I$12,Prices!$A:$A,$B149,Prices!$I:$I,$G149))</f>
        <v>0.89</v>
      </c>
      <c r="J149" s="88">
        <f>IF(OR(COUNTIFS(Prices!$D:$D,$I$12,Prices!$A:$A,$B149,Prices!$I:$I,$G149)=0,COUNTIFS(Prices!$D:$D,$I$12,Prices!$A:$A,$B149,Prices!$I:$I,$G149,Prices!$H:$H,"Product NA")&gt;0),0,SUMIFS(Prices!$H:$H,Prices!$D:$D,$I$12,Prices!$A:$A,$B149,Prices!$I:$I,$G149))</f>
        <v>11.97</v>
      </c>
      <c r="K149" s="89">
        <f>IF(OR($C149=0,$E149=0,COUNTIFS(Prices!$D:$D,$I$12,Prices!$A:$A,$B149,Prices!$I:$I,$G149,Prices!$H:$H,"Product NA")&gt;0),"",(I149+(J149*($E149/1000))))</f>
        <v>4.4809999999999999</v>
      </c>
      <c r="L149" s="89">
        <f>K149*-(INDEX(VRDs!$H$3:$J$12, MATCH($I$12, VRDs!$A$3:$A$12, 0), MATCH($D149, INDEX(VRDs!$E$3:$G$12, MATCH($I$12, VRDs!$A$3:$A$12, 0), 0), 1)))</f>
        <v>0</v>
      </c>
      <c r="M149" s="89">
        <f t="shared" si="38"/>
        <v>0.291265</v>
      </c>
      <c r="N149" s="90">
        <f t="shared" si="26"/>
        <v>4.772265</v>
      </c>
      <c r="O149" s="90">
        <f t="shared" si="27"/>
        <v>4.772265</v>
      </c>
      <c r="P149" s="91"/>
      <c r="Q149" s="88">
        <f>IF(OR(COUNTIFS(Prices!$D:$D,$Q$12,Prices!$A:$A,$B149,Prices!$I:$I,$G149)=0,COUNTIFS(Prices!$D:$D,$Q$12,Prices!$A:$A,$B149,Prices!$I:$I,$G149,Prices!$G:$G,"Product NA")&gt;0),0,SUMIFS(Prices!$G:$G,Prices!$D:$D,$Q$12,Prices!$A:$A,$B149,Prices!$I:$I,$G149))</f>
        <v>0</v>
      </c>
      <c r="R149" s="88">
        <f>IF(OR(COUNTIFS(Prices!$D:$D,$Q$12,Prices!$A:$A,$B149,Prices!$I:$I,$G149)=0,COUNTIFS(Prices!$D:$D,$Q$12,Prices!$A:$A,$B149,Prices!$I:$I,$G149,Prices!$H:$H,"Product NA")&gt;0),0,SUMIFS(Prices!$H:$H,Prices!$D:$D,$Q$12,Prices!$A:$A,$B149,Prices!$I:$I,$G149))</f>
        <v>0</v>
      </c>
      <c r="S149" s="89">
        <f>IF(OR($C149=0,$E149=0,COUNTIFS(Prices!$D:$D,$Q$12,Prices!$A:$A,$B149,Prices!$I:$I,$G149,Prices!$H:$H,"Product NA")&gt;0),"",(Q149+(R149*($E149/1000))))</f>
        <v>0</v>
      </c>
      <c r="T149" s="89">
        <f t="shared" si="28"/>
        <v>0</v>
      </c>
      <c r="U149" s="90">
        <f t="shared" si="29"/>
        <v>0</v>
      </c>
      <c r="V149" s="90">
        <f t="shared" si="30"/>
        <v>0</v>
      </c>
      <c r="X149" s="88">
        <f>IF(OR(COUNTIFS(Prices!$D:$D,$X$12,Prices!$A:$A,$B149,Prices!$I:$I,$G149)=0,COUNTIFS(Prices!$D:$D,$X$12,Prices!$A:$A,$B149,Prices!$I:$I,$G149,Prices!$G:$G,"Product NA")&gt;0),0,SUMIFS(Prices!$G:$G,Prices!$D:$D,$X$12,Prices!$A:$A,$B149,Prices!$I:$I,$G149))</f>
        <v>6.5500000000000007</v>
      </c>
      <c r="Y149" s="88">
        <f>IF(OR(COUNTIFS(Prices!$D:$D,$X$12,Prices!$A:$A,$B149,Prices!$I:$I,$G149)=0,COUNTIFS(Prices!$D:$D,$X$12,Prices!$A:$A,$B149,Prices!$I:$I,$G149,Prices!$H:$H,"Product NA")&gt;0),0,SUMIFS(Prices!$H:$H,Prices!$D:$D,$X$12,Prices!$A:$A,$B149,Prices!$I:$I,$G149))</f>
        <v>4.05</v>
      </c>
      <c r="Z149" s="89">
        <f>IF(OR($C149=0,$E149=0,COUNTIFS(Prices!$D:$D,$X$12,Prices!$A:$A,$B149,Prices!$I:$I,$G149,Prices!$H:$H,"Product NA")&gt;0),"",(X149+(Y149*($E149/1000))))</f>
        <v>7.7650000000000006</v>
      </c>
      <c r="AA149" s="89">
        <f t="shared" si="31"/>
        <v>0.50472500000000009</v>
      </c>
      <c r="AB149" s="90">
        <f t="shared" si="32"/>
        <v>8.2697250000000011</v>
      </c>
      <c r="AC149" s="90">
        <f t="shared" si="33"/>
        <v>8.2697250000000011</v>
      </c>
      <c r="AE149" s="88">
        <f>IF(OR(COUNTIFS(Prices!$D:$D,$AE$12,Prices!$A:$A,$B149,Prices!$I:$I,$G149)=0,COUNTIFS(Prices!$D:$D,$AE$12,Prices!$A:$A,$B149,Prices!$I:$I,$G149,Prices!$G:$G,"Product NA")&gt;0),0,SUMIFS(Prices!$G:$G,Prices!$D:$D,$AE$12,Prices!$A:$A,$B149,Prices!$I:$I,$G149))</f>
        <v>0</v>
      </c>
      <c r="AF149" s="88">
        <f>IF(OR(COUNTIFS(Prices!$D:$D,$AE$12,Prices!$A:$A,$B149,Prices!$I:$I,$G149)=0,COUNTIFS(Prices!$D:$D,$AE$12,Prices!$A:$A,$B149,Prices!$I:$I,$G149,Prices!$H:$H,"Product NA")&gt;0),0,SUMIFS(Prices!$H:$H,Prices!$D:$D,$AE$12,Prices!$A:$A,$B149,Prices!$I:$I,$G149))</f>
        <v>0</v>
      </c>
      <c r="AG149" s="89">
        <f>IF(OR($C149=0,$E149=0,COUNTIFS(Prices!$D:$D,$AE$12,Prices!$A:$A,$B149,Prices!$I:$I,$G149,Prices!$H:$H,"Product NA")&gt;0),"",(AE149+(AF149*($E149/1000))))</f>
        <v>0</v>
      </c>
      <c r="AH149" s="89">
        <f t="shared" si="34"/>
        <v>0</v>
      </c>
      <c r="AI149" s="90">
        <f t="shared" si="35"/>
        <v>0</v>
      </c>
      <c r="AJ149" s="90">
        <f t="shared" si="36"/>
        <v>0</v>
      </c>
    </row>
    <row r="150" spans="2:36" x14ac:dyDescent="0.35">
      <c r="B150" s="87" t="s">
        <v>145</v>
      </c>
      <c r="C150" s="66">
        <v>1</v>
      </c>
      <c r="D150" s="66">
        <v>1</v>
      </c>
      <c r="E150" s="66">
        <v>300</v>
      </c>
      <c r="G150" s="75" t="str">
        <f t="shared" si="37"/>
        <v>0-500g</v>
      </c>
      <c r="I150" s="88">
        <f>IF(OR(COUNTIFS(Prices!$D:$D,$I$12,Prices!$A:$A,$B150,Prices!$I:$I,$G150)=0,COUNTIFS(Prices!$D:$D,$I$12,Prices!$A:$A,$B150,Prices!$I:$I,$G150,Prices!$G:$G,"Product NA")&gt;0),0,SUMIFS(Prices!$G:$G,Prices!$D:$D,$I$12,Prices!$A:$A,$B150,Prices!$I:$I,$G150))</f>
        <v>0.65</v>
      </c>
      <c r="J150" s="88">
        <f>IF(OR(COUNTIFS(Prices!$D:$D,$I$12,Prices!$A:$A,$B150,Prices!$I:$I,$G150)=0,COUNTIFS(Prices!$D:$D,$I$12,Prices!$A:$A,$B150,Prices!$I:$I,$G150,Prices!$H:$H,"Product NA")&gt;0),0,SUMIFS(Prices!$H:$H,Prices!$D:$D,$I$12,Prices!$A:$A,$B150,Prices!$I:$I,$G150))</f>
        <v>15.47</v>
      </c>
      <c r="K150" s="89">
        <f>IF(OR($C150=0,$E150=0,COUNTIFS(Prices!$D:$D,$I$12,Prices!$A:$A,$B150,Prices!$I:$I,$G150,Prices!$H:$H,"Product NA")&gt;0),"",(I150+(J150*($E150/1000))))</f>
        <v>5.2910000000000004</v>
      </c>
      <c r="L150" s="89">
        <f>K150*-(INDEX(VRDs!$H$3:$J$12, MATCH($I$12, VRDs!$A$3:$A$12, 0), MATCH($D150, INDEX(VRDs!$E$3:$G$12, MATCH($I$12, VRDs!$A$3:$A$12, 0), 0), 1)))</f>
        <v>0</v>
      </c>
      <c r="M150" s="89">
        <f t="shared" si="38"/>
        <v>0.34391500000000003</v>
      </c>
      <c r="N150" s="90">
        <f t="shared" si="26"/>
        <v>5.6349150000000003</v>
      </c>
      <c r="O150" s="90">
        <f t="shared" si="27"/>
        <v>5.6349150000000003</v>
      </c>
      <c r="P150" s="91"/>
      <c r="Q150" s="88">
        <f>IF(OR(COUNTIFS(Prices!$D:$D,$Q$12,Prices!$A:$A,$B150,Prices!$I:$I,$G150)=0,COUNTIFS(Prices!$D:$D,$Q$12,Prices!$A:$A,$B150,Prices!$I:$I,$G150,Prices!$G:$G,"Product NA")&gt;0),0,SUMIFS(Prices!$G:$G,Prices!$D:$D,$Q$12,Prices!$A:$A,$B150,Prices!$I:$I,$G150))</f>
        <v>0</v>
      </c>
      <c r="R150" s="88">
        <f>IF(OR(COUNTIFS(Prices!$D:$D,$Q$12,Prices!$A:$A,$B150,Prices!$I:$I,$G150)=0,COUNTIFS(Prices!$D:$D,$Q$12,Prices!$A:$A,$B150,Prices!$I:$I,$G150,Prices!$H:$H,"Product NA")&gt;0),0,SUMIFS(Prices!$H:$H,Prices!$D:$D,$Q$12,Prices!$A:$A,$B150,Prices!$I:$I,$G150))</f>
        <v>0</v>
      </c>
      <c r="S150" s="89">
        <f>IF(OR($C150=0,$E150=0,COUNTIFS(Prices!$D:$D,$Q$12,Prices!$A:$A,$B150,Prices!$I:$I,$G150,Prices!$H:$H,"Product NA")&gt;0),"",(Q150+(R150*($E150/1000))))</f>
        <v>0</v>
      </c>
      <c r="T150" s="89">
        <f t="shared" si="28"/>
        <v>0</v>
      </c>
      <c r="U150" s="90">
        <f t="shared" si="29"/>
        <v>0</v>
      </c>
      <c r="V150" s="90">
        <f t="shared" si="30"/>
        <v>0</v>
      </c>
      <c r="X150" s="88">
        <f>IF(OR(COUNTIFS(Prices!$D:$D,$X$12,Prices!$A:$A,$B150,Prices!$I:$I,$G150)=0,COUNTIFS(Prices!$D:$D,$X$12,Prices!$A:$A,$B150,Prices!$I:$I,$G150,Prices!$G:$G,"Product NA")&gt;0),0,SUMIFS(Prices!$G:$G,Prices!$D:$D,$X$12,Prices!$A:$A,$B150,Prices!$I:$I,$G150))</f>
        <v>0</v>
      </c>
      <c r="Y150" s="88">
        <f>IF(OR(COUNTIFS(Prices!$D:$D,$X$12,Prices!$A:$A,$B150,Prices!$I:$I,$G150)=0,COUNTIFS(Prices!$D:$D,$X$12,Prices!$A:$A,$B150,Prices!$I:$I,$G150,Prices!$H:$H,"Product NA")&gt;0),0,SUMIFS(Prices!$H:$H,Prices!$D:$D,$X$12,Prices!$A:$A,$B150,Prices!$I:$I,$G150))</f>
        <v>0</v>
      </c>
      <c r="Z150" s="89">
        <f>IF(OR($C150=0,$E150=0,COUNTIFS(Prices!$D:$D,$X$12,Prices!$A:$A,$B150,Prices!$I:$I,$G150,Prices!$H:$H,"Product NA")&gt;0),"",(X150+(Y150*($E150/1000))))</f>
        <v>0</v>
      </c>
      <c r="AA150" s="89">
        <f t="shared" si="31"/>
        <v>0</v>
      </c>
      <c r="AB150" s="90">
        <f t="shared" si="32"/>
        <v>0</v>
      </c>
      <c r="AC150" s="90">
        <f t="shared" si="33"/>
        <v>0</v>
      </c>
      <c r="AE150" s="88">
        <f>IF(OR(COUNTIFS(Prices!$D:$D,$AE$12,Prices!$A:$A,$B150,Prices!$I:$I,$G150)=0,COUNTIFS(Prices!$D:$D,$AE$12,Prices!$A:$A,$B150,Prices!$I:$I,$G150,Prices!$G:$G,"Product NA")&gt;0),0,SUMIFS(Prices!$G:$G,Prices!$D:$D,$AE$12,Prices!$A:$A,$B150,Prices!$I:$I,$G150))</f>
        <v>6.3000000000000007</v>
      </c>
      <c r="AF150" s="88">
        <f>IF(OR(COUNTIFS(Prices!$D:$D,$AE$12,Prices!$A:$A,$B150,Prices!$I:$I,$G150)=0,COUNTIFS(Prices!$D:$D,$AE$12,Prices!$A:$A,$B150,Prices!$I:$I,$G150,Prices!$H:$H,"Product NA")&gt;0),0,SUMIFS(Prices!$H:$H,Prices!$D:$D,$AE$12,Prices!$A:$A,$B150,Prices!$I:$I,$G150))</f>
        <v>9.6000000000000014</v>
      </c>
      <c r="AG150" s="89">
        <f>IF(OR($C150=0,$E150=0,COUNTIFS(Prices!$D:$D,$AE$12,Prices!$A:$A,$B150,Prices!$I:$I,$G150,Prices!$H:$H,"Product NA")&gt;0),"",(AE150+(AF150*($E150/1000))))</f>
        <v>9.1800000000000015</v>
      </c>
      <c r="AH150" s="89">
        <f t="shared" si="34"/>
        <v>0.59670000000000012</v>
      </c>
      <c r="AI150" s="90">
        <f t="shared" si="35"/>
        <v>9.7767000000000017</v>
      </c>
      <c r="AJ150" s="90">
        <f t="shared" si="36"/>
        <v>9.7767000000000017</v>
      </c>
    </row>
    <row r="151" spans="2:36" x14ac:dyDescent="0.35">
      <c r="B151" s="87" t="s">
        <v>146</v>
      </c>
      <c r="C151" s="66">
        <v>1</v>
      </c>
      <c r="D151" s="66">
        <v>1</v>
      </c>
      <c r="E151" s="66">
        <v>300</v>
      </c>
      <c r="G151" s="75" t="str">
        <f t="shared" si="37"/>
        <v>0-500g</v>
      </c>
      <c r="I151" s="88">
        <f>IF(OR(COUNTIFS(Prices!$D:$D,$I$12,Prices!$A:$A,$B151,Prices!$I:$I,$G151)=0,COUNTIFS(Prices!$D:$D,$I$12,Prices!$A:$A,$B151,Prices!$I:$I,$G151,Prices!$G:$G,"Product NA")&gt;0),0,SUMIFS(Prices!$G:$G,Prices!$D:$D,$I$12,Prices!$A:$A,$B151,Prices!$I:$I,$G151))</f>
        <v>0.89</v>
      </c>
      <c r="J151" s="88">
        <f>IF(OR(COUNTIFS(Prices!$D:$D,$I$12,Prices!$A:$A,$B151,Prices!$I:$I,$G151)=0,COUNTIFS(Prices!$D:$D,$I$12,Prices!$A:$A,$B151,Prices!$I:$I,$G151,Prices!$H:$H,"Product NA")&gt;0),0,SUMIFS(Prices!$H:$H,Prices!$D:$D,$I$12,Prices!$A:$A,$B151,Prices!$I:$I,$G151))</f>
        <v>11.97</v>
      </c>
      <c r="K151" s="89">
        <f>IF(OR($C151=0,$E151=0,COUNTIFS(Prices!$D:$D,$I$12,Prices!$A:$A,$B151,Prices!$I:$I,$G151,Prices!$H:$H,"Product NA")&gt;0),"",(I151+(J151*($E151/1000))))</f>
        <v>4.4809999999999999</v>
      </c>
      <c r="L151" s="89">
        <f>K151*-(INDEX(VRDs!$H$3:$J$12, MATCH($I$12, VRDs!$A$3:$A$12, 0), MATCH($D151, INDEX(VRDs!$E$3:$G$12, MATCH($I$12, VRDs!$A$3:$A$12, 0), 0), 1)))</f>
        <v>0</v>
      </c>
      <c r="M151" s="89">
        <f t="shared" si="38"/>
        <v>0.291265</v>
      </c>
      <c r="N151" s="90">
        <f t="shared" si="26"/>
        <v>4.772265</v>
      </c>
      <c r="O151" s="90">
        <f t="shared" si="27"/>
        <v>4.772265</v>
      </c>
      <c r="P151" s="91"/>
      <c r="Q151" s="88">
        <f>IF(OR(COUNTIFS(Prices!$D:$D,$Q$12,Prices!$A:$A,$B151,Prices!$I:$I,$G151)=0,COUNTIFS(Prices!$D:$D,$Q$12,Prices!$A:$A,$B151,Prices!$I:$I,$G151,Prices!$G:$G,"Product NA")&gt;0),0,SUMIFS(Prices!$G:$G,Prices!$D:$D,$Q$12,Prices!$A:$A,$B151,Prices!$I:$I,$G151))</f>
        <v>0</v>
      </c>
      <c r="R151" s="88">
        <f>IF(OR(COUNTIFS(Prices!$D:$D,$Q$12,Prices!$A:$A,$B151,Prices!$I:$I,$G151)=0,COUNTIFS(Prices!$D:$D,$Q$12,Prices!$A:$A,$B151,Prices!$I:$I,$G151,Prices!$H:$H,"Product NA")&gt;0),0,SUMIFS(Prices!$H:$H,Prices!$D:$D,$Q$12,Prices!$A:$A,$B151,Prices!$I:$I,$G151))</f>
        <v>0</v>
      </c>
      <c r="S151" s="89">
        <f>IF(OR($C151=0,$E151=0,COUNTIFS(Prices!$D:$D,$Q$12,Prices!$A:$A,$B151,Prices!$I:$I,$G151,Prices!$H:$H,"Product NA")&gt;0),"",(Q151+(R151*($E151/1000))))</f>
        <v>0</v>
      </c>
      <c r="T151" s="89">
        <f t="shared" si="28"/>
        <v>0</v>
      </c>
      <c r="U151" s="90">
        <f t="shared" si="29"/>
        <v>0</v>
      </c>
      <c r="V151" s="90">
        <f t="shared" si="30"/>
        <v>0</v>
      </c>
      <c r="X151" s="88">
        <f>IF(OR(COUNTIFS(Prices!$D:$D,$X$12,Prices!$A:$A,$B151,Prices!$I:$I,$G151)=0,COUNTIFS(Prices!$D:$D,$X$12,Prices!$A:$A,$B151,Prices!$I:$I,$G151,Prices!$G:$G,"Product NA")&gt;0),0,SUMIFS(Prices!$G:$G,Prices!$D:$D,$X$12,Prices!$A:$A,$B151,Prices!$I:$I,$G151))</f>
        <v>0</v>
      </c>
      <c r="Y151" s="88">
        <f>IF(OR(COUNTIFS(Prices!$D:$D,$X$12,Prices!$A:$A,$B151,Prices!$I:$I,$G151)=0,COUNTIFS(Prices!$D:$D,$X$12,Prices!$A:$A,$B151,Prices!$I:$I,$G151,Prices!$H:$H,"Product NA")&gt;0),0,SUMIFS(Prices!$H:$H,Prices!$D:$D,$X$12,Prices!$A:$A,$B151,Prices!$I:$I,$G151))</f>
        <v>0</v>
      </c>
      <c r="Z151" s="89">
        <f>IF(OR($C151=0,$E151=0,COUNTIFS(Prices!$D:$D,$X$12,Prices!$A:$A,$B151,Prices!$I:$I,$G151,Prices!$H:$H,"Product NA")&gt;0),"",(X151+(Y151*($E151/1000))))</f>
        <v>0</v>
      </c>
      <c r="AA151" s="89">
        <f t="shared" si="31"/>
        <v>0</v>
      </c>
      <c r="AB151" s="90">
        <f t="shared" si="32"/>
        <v>0</v>
      </c>
      <c r="AC151" s="90">
        <f t="shared" si="33"/>
        <v>0</v>
      </c>
      <c r="AE151" s="88">
        <f>IF(OR(COUNTIFS(Prices!$D:$D,$AE$12,Prices!$A:$A,$B151,Prices!$I:$I,$G151)=0,COUNTIFS(Prices!$D:$D,$AE$12,Prices!$A:$A,$B151,Prices!$I:$I,$G151,Prices!$G:$G,"Product NA")&gt;0),0,SUMIFS(Prices!$G:$G,Prices!$D:$D,$AE$12,Prices!$A:$A,$B151,Prices!$I:$I,$G151))</f>
        <v>6.5500000000000007</v>
      </c>
      <c r="AF151" s="88">
        <f>IF(OR(COUNTIFS(Prices!$D:$D,$AE$12,Prices!$A:$A,$B151,Prices!$I:$I,$G151)=0,COUNTIFS(Prices!$D:$D,$AE$12,Prices!$A:$A,$B151,Prices!$I:$I,$G151,Prices!$H:$H,"Product NA")&gt;0),0,SUMIFS(Prices!$H:$H,Prices!$D:$D,$AE$12,Prices!$A:$A,$B151,Prices!$I:$I,$G151))</f>
        <v>4.05</v>
      </c>
      <c r="AG151" s="89">
        <f>IF(OR($C151=0,$E151=0,COUNTIFS(Prices!$D:$D,$AE$12,Prices!$A:$A,$B151,Prices!$I:$I,$G151,Prices!$H:$H,"Product NA")&gt;0),"",(AE151+(AF151*($E151/1000))))</f>
        <v>7.7650000000000006</v>
      </c>
      <c r="AH151" s="89">
        <f t="shared" si="34"/>
        <v>0.50472500000000009</v>
      </c>
      <c r="AI151" s="90">
        <f t="shared" si="35"/>
        <v>8.2697250000000011</v>
      </c>
      <c r="AJ151" s="90">
        <f t="shared" si="36"/>
        <v>8.2697250000000011</v>
      </c>
    </row>
    <row r="152" spans="2:36" x14ac:dyDescent="0.35">
      <c r="B152" s="87" t="s">
        <v>147</v>
      </c>
      <c r="C152" s="66">
        <v>1</v>
      </c>
      <c r="D152" s="66">
        <v>1</v>
      </c>
      <c r="E152" s="66">
        <v>300</v>
      </c>
      <c r="G152" s="75" t="str">
        <f t="shared" si="37"/>
        <v>0-500g</v>
      </c>
      <c r="I152" s="88">
        <f>IF(OR(COUNTIFS(Prices!$D:$D,$I$12,Prices!$A:$A,$B152,Prices!$I:$I,$G152)=0,COUNTIFS(Prices!$D:$D,$I$12,Prices!$A:$A,$B152,Prices!$I:$I,$G152,Prices!$G:$G,"Product NA")&gt;0),0,SUMIFS(Prices!$G:$G,Prices!$D:$D,$I$12,Prices!$A:$A,$B152,Prices!$I:$I,$G152))</f>
        <v>0.43</v>
      </c>
      <c r="J152" s="88">
        <f>IF(OR(COUNTIFS(Prices!$D:$D,$I$12,Prices!$A:$A,$B152,Prices!$I:$I,$G152)=0,COUNTIFS(Prices!$D:$D,$I$12,Prices!$A:$A,$B152,Prices!$I:$I,$G152,Prices!$H:$H,"Product NA")&gt;0),0,SUMIFS(Prices!$H:$H,Prices!$D:$D,$I$12,Prices!$A:$A,$B152,Prices!$I:$I,$G152))</f>
        <v>15.88</v>
      </c>
      <c r="K152" s="89">
        <f>IF(OR($C152=0,$E152=0,COUNTIFS(Prices!$D:$D,$I$12,Prices!$A:$A,$B152,Prices!$I:$I,$G152,Prices!$H:$H,"Product NA")&gt;0),"",(I152+(J152*($E152/1000))))</f>
        <v>5.194</v>
      </c>
      <c r="L152" s="89">
        <f>K152*-(INDEX(VRDs!$H$3:$J$12, MATCH($I$12, VRDs!$A$3:$A$12, 0), MATCH($D152, INDEX(VRDs!$E$3:$G$12, MATCH($I$12, VRDs!$A$3:$A$12, 0), 0), 1)))</f>
        <v>0</v>
      </c>
      <c r="M152" s="89">
        <f t="shared" si="38"/>
        <v>0.33761000000000002</v>
      </c>
      <c r="N152" s="90">
        <f t="shared" si="26"/>
        <v>5.5316099999999997</v>
      </c>
      <c r="O152" s="90">
        <f t="shared" si="27"/>
        <v>5.5316099999999997</v>
      </c>
      <c r="P152" s="91"/>
      <c r="Q152" s="88">
        <f>IF(OR(COUNTIFS(Prices!$D:$D,$Q$12,Prices!$A:$A,$B152,Prices!$I:$I,$G152)=0,COUNTIFS(Prices!$D:$D,$Q$12,Prices!$A:$A,$B152,Prices!$I:$I,$G152,Prices!$G:$G,"Product NA")&gt;0),0,SUMIFS(Prices!$G:$G,Prices!$D:$D,$Q$12,Prices!$A:$A,$B152,Prices!$I:$I,$G152))</f>
        <v>0</v>
      </c>
      <c r="R152" s="88">
        <f>IF(OR(COUNTIFS(Prices!$D:$D,$Q$12,Prices!$A:$A,$B152,Prices!$I:$I,$G152)=0,COUNTIFS(Prices!$D:$D,$Q$12,Prices!$A:$A,$B152,Prices!$I:$I,$G152,Prices!$H:$H,"Product NA")&gt;0),0,SUMIFS(Prices!$H:$H,Prices!$D:$D,$Q$12,Prices!$A:$A,$B152,Prices!$I:$I,$G152))</f>
        <v>0</v>
      </c>
      <c r="S152" s="89">
        <f>IF(OR($C152=0,$E152=0,COUNTIFS(Prices!$D:$D,$Q$12,Prices!$A:$A,$B152,Prices!$I:$I,$G152,Prices!$H:$H,"Product NA")&gt;0),"",(Q152+(R152*($E152/1000))))</f>
        <v>0</v>
      </c>
      <c r="T152" s="89">
        <f t="shared" si="28"/>
        <v>0</v>
      </c>
      <c r="U152" s="90">
        <f t="shared" si="29"/>
        <v>0</v>
      </c>
      <c r="V152" s="90">
        <f t="shared" si="30"/>
        <v>0</v>
      </c>
      <c r="X152" s="88">
        <f>IF(OR(COUNTIFS(Prices!$D:$D,$X$12,Prices!$A:$A,$B152,Prices!$I:$I,$G152)=0,COUNTIFS(Prices!$D:$D,$X$12,Prices!$A:$A,$B152,Prices!$I:$I,$G152,Prices!$G:$G,"Product NA")&gt;0),0,SUMIFS(Prices!$G:$G,Prices!$D:$D,$X$12,Prices!$A:$A,$B152,Prices!$I:$I,$G152))</f>
        <v>0</v>
      </c>
      <c r="Y152" s="88">
        <f>IF(OR(COUNTIFS(Prices!$D:$D,$X$12,Prices!$A:$A,$B152,Prices!$I:$I,$G152)=0,COUNTIFS(Prices!$D:$D,$X$12,Prices!$A:$A,$B152,Prices!$I:$I,$G152,Prices!$H:$H,"Product NA")&gt;0),0,SUMIFS(Prices!$H:$H,Prices!$D:$D,$X$12,Prices!$A:$A,$B152,Prices!$I:$I,$G152))</f>
        <v>0</v>
      </c>
      <c r="Z152" s="89">
        <f>IF(OR($C152=0,$E152=0,COUNTIFS(Prices!$D:$D,$X$12,Prices!$A:$A,$B152,Prices!$I:$I,$G152,Prices!$H:$H,"Product NA")&gt;0),"",(X152+(Y152*($E152/1000))))</f>
        <v>0</v>
      </c>
      <c r="AA152" s="89">
        <f t="shared" si="31"/>
        <v>0</v>
      </c>
      <c r="AB152" s="90">
        <f t="shared" si="32"/>
        <v>0</v>
      </c>
      <c r="AC152" s="90">
        <f t="shared" si="33"/>
        <v>0</v>
      </c>
      <c r="AE152" s="88">
        <f>IF(OR(COUNTIFS(Prices!$D:$D,$AE$12,Prices!$A:$A,$B152,Prices!$I:$I,$G152)=0,COUNTIFS(Prices!$D:$D,$AE$12,Prices!$A:$A,$B152,Prices!$I:$I,$G152,Prices!$G:$G,"Product NA")&gt;0),0,SUMIFS(Prices!$G:$G,Prices!$D:$D,$AE$12,Prices!$A:$A,$B152,Prices!$I:$I,$G152))</f>
        <v>6.3000000000000007</v>
      </c>
      <c r="AF152" s="88">
        <f>IF(OR(COUNTIFS(Prices!$D:$D,$AE$12,Prices!$A:$A,$B152,Prices!$I:$I,$G152)=0,COUNTIFS(Prices!$D:$D,$AE$12,Prices!$A:$A,$B152,Prices!$I:$I,$G152,Prices!$H:$H,"Product NA")&gt;0),0,SUMIFS(Prices!$H:$H,Prices!$D:$D,$AE$12,Prices!$A:$A,$B152,Prices!$I:$I,$G152))</f>
        <v>9.6000000000000014</v>
      </c>
      <c r="AG152" s="89">
        <f>IF(OR($C152=0,$E152=0,COUNTIFS(Prices!$D:$D,$AE$12,Prices!$A:$A,$B152,Prices!$I:$I,$G152,Prices!$H:$H,"Product NA")&gt;0),"",(AE152+(AF152*($E152/1000))))</f>
        <v>9.1800000000000015</v>
      </c>
      <c r="AH152" s="89">
        <f t="shared" si="34"/>
        <v>0.59670000000000012</v>
      </c>
      <c r="AI152" s="90">
        <f t="shared" si="35"/>
        <v>9.7767000000000017</v>
      </c>
      <c r="AJ152" s="90">
        <f t="shared" si="36"/>
        <v>9.7767000000000017</v>
      </c>
    </row>
    <row r="153" spans="2:36" x14ac:dyDescent="0.35">
      <c r="B153" s="87" t="s">
        <v>148</v>
      </c>
      <c r="C153" s="66">
        <v>1</v>
      </c>
      <c r="D153" s="66">
        <v>1</v>
      </c>
      <c r="E153" s="66">
        <v>300</v>
      </c>
      <c r="G153" s="75" t="str">
        <f t="shared" si="37"/>
        <v>0-500g</v>
      </c>
      <c r="I153" s="88">
        <f>IF(OR(COUNTIFS(Prices!$D:$D,$I$12,Prices!$A:$A,$B153,Prices!$I:$I,$G153)=0,COUNTIFS(Prices!$D:$D,$I$12,Prices!$A:$A,$B153,Prices!$I:$I,$G153,Prices!$G:$G,"Product NA")&gt;0),0,SUMIFS(Prices!$G:$G,Prices!$D:$D,$I$12,Prices!$A:$A,$B153,Prices!$I:$I,$G153))</f>
        <v>0.65</v>
      </c>
      <c r="J153" s="88">
        <f>IF(OR(COUNTIFS(Prices!$D:$D,$I$12,Prices!$A:$A,$B153,Prices!$I:$I,$G153)=0,COUNTIFS(Prices!$D:$D,$I$12,Prices!$A:$A,$B153,Prices!$I:$I,$G153,Prices!$H:$H,"Product NA")&gt;0),0,SUMIFS(Prices!$H:$H,Prices!$D:$D,$I$12,Prices!$A:$A,$B153,Prices!$I:$I,$G153))</f>
        <v>15.47</v>
      </c>
      <c r="K153" s="89">
        <f>IF(OR($C153=0,$E153=0,COUNTIFS(Prices!$D:$D,$I$12,Prices!$A:$A,$B153,Prices!$I:$I,$G153,Prices!$H:$H,"Product NA")&gt;0),"",(I153+(J153*($E153/1000))))</f>
        <v>5.2910000000000004</v>
      </c>
      <c r="L153" s="89">
        <f>K153*-(INDEX(VRDs!$H$3:$J$12, MATCH($I$12, VRDs!$A$3:$A$12, 0), MATCH($D153, INDEX(VRDs!$E$3:$G$12, MATCH($I$12, VRDs!$A$3:$A$12, 0), 0), 1)))</f>
        <v>0</v>
      </c>
      <c r="M153" s="89">
        <f t="shared" si="38"/>
        <v>0.34391500000000003</v>
      </c>
      <c r="N153" s="90">
        <f t="shared" si="26"/>
        <v>5.6349150000000003</v>
      </c>
      <c r="O153" s="90">
        <f t="shared" si="27"/>
        <v>5.6349150000000003</v>
      </c>
      <c r="P153" s="91"/>
      <c r="Q153" s="88">
        <f>IF(OR(COUNTIFS(Prices!$D:$D,$Q$12,Prices!$A:$A,$B153,Prices!$I:$I,$G153)=0,COUNTIFS(Prices!$D:$D,$Q$12,Prices!$A:$A,$B153,Prices!$I:$I,$G153,Prices!$G:$G,"Product NA")&gt;0),0,SUMIFS(Prices!$G:$G,Prices!$D:$D,$Q$12,Prices!$A:$A,$B153,Prices!$I:$I,$G153))</f>
        <v>0</v>
      </c>
      <c r="R153" s="88">
        <f>IF(OR(COUNTIFS(Prices!$D:$D,$Q$12,Prices!$A:$A,$B153,Prices!$I:$I,$G153)=0,COUNTIFS(Prices!$D:$D,$Q$12,Prices!$A:$A,$B153,Prices!$I:$I,$G153,Prices!$H:$H,"Product NA")&gt;0),0,SUMIFS(Prices!$H:$H,Prices!$D:$D,$Q$12,Prices!$A:$A,$B153,Prices!$I:$I,$G153))</f>
        <v>0</v>
      </c>
      <c r="S153" s="89">
        <f>IF(OR($C153=0,$E153=0,COUNTIFS(Prices!$D:$D,$Q$12,Prices!$A:$A,$B153,Prices!$I:$I,$G153,Prices!$H:$H,"Product NA")&gt;0),"",(Q153+(R153*($E153/1000))))</f>
        <v>0</v>
      </c>
      <c r="T153" s="89">
        <f t="shared" si="28"/>
        <v>0</v>
      </c>
      <c r="U153" s="90">
        <f t="shared" si="29"/>
        <v>0</v>
      </c>
      <c r="V153" s="90">
        <f t="shared" si="30"/>
        <v>0</v>
      </c>
      <c r="X153" s="88">
        <f>IF(OR(COUNTIFS(Prices!$D:$D,$X$12,Prices!$A:$A,$B153,Prices!$I:$I,$G153)=0,COUNTIFS(Prices!$D:$D,$X$12,Prices!$A:$A,$B153,Prices!$I:$I,$G153,Prices!$G:$G,"Product NA")&gt;0),0,SUMIFS(Prices!$G:$G,Prices!$D:$D,$X$12,Prices!$A:$A,$B153,Prices!$I:$I,$G153))</f>
        <v>0</v>
      </c>
      <c r="Y153" s="88">
        <f>IF(OR(COUNTIFS(Prices!$D:$D,$X$12,Prices!$A:$A,$B153,Prices!$I:$I,$G153)=0,COUNTIFS(Prices!$D:$D,$X$12,Prices!$A:$A,$B153,Prices!$I:$I,$G153,Prices!$H:$H,"Product NA")&gt;0),0,SUMIFS(Prices!$H:$H,Prices!$D:$D,$X$12,Prices!$A:$A,$B153,Prices!$I:$I,$G153))</f>
        <v>0</v>
      </c>
      <c r="Z153" s="89">
        <f>IF(OR($C153=0,$E153=0,COUNTIFS(Prices!$D:$D,$X$12,Prices!$A:$A,$B153,Prices!$I:$I,$G153,Prices!$H:$H,"Product NA")&gt;0),"",(X153+(Y153*($E153/1000))))</f>
        <v>0</v>
      </c>
      <c r="AA153" s="89">
        <f t="shared" si="31"/>
        <v>0</v>
      </c>
      <c r="AB153" s="90">
        <f t="shared" si="32"/>
        <v>0</v>
      </c>
      <c r="AC153" s="90">
        <f t="shared" si="33"/>
        <v>0</v>
      </c>
      <c r="AE153" s="88">
        <f>IF(OR(COUNTIFS(Prices!$D:$D,$AE$12,Prices!$A:$A,$B153,Prices!$I:$I,$G153)=0,COUNTIFS(Prices!$D:$D,$AE$12,Prices!$A:$A,$B153,Prices!$I:$I,$G153,Prices!$G:$G,"Product NA")&gt;0),0,SUMIFS(Prices!$G:$G,Prices!$D:$D,$AE$12,Prices!$A:$A,$B153,Prices!$I:$I,$G153))</f>
        <v>6.3000000000000007</v>
      </c>
      <c r="AF153" s="88">
        <f>IF(OR(COUNTIFS(Prices!$D:$D,$AE$12,Prices!$A:$A,$B153,Prices!$I:$I,$G153)=0,COUNTIFS(Prices!$D:$D,$AE$12,Prices!$A:$A,$B153,Prices!$I:$I,$G153,Prices!$H:$H,"Product NA")&gt;0),0,SUMIFS(Prices!$H:$H,Prices!$D:$D,$AE$12,Prices!$A:$A,$B153,Prices!$I:$I,$G153))</f>
        <v>9.6000000000000014</v>
      </c>
      <c r="AG153" s="89">
        <f>IF(OR($C153=0,$E153=0,COUNTIFS(Prices!$D:$D,$AE$12,Prices!$A:$A,$B153,Prices!$I:$I,$G153,Prices!$H:$H,"Product NA")&gt;0),"",(AE153+(AF153*($E153/1000))))</f>
        <v>9.1800000000000015</v>
      </c>
      <c r="AH153" s="89">
        <f t="shared" si="34"/>
        <v>0.59670000000000012</v>
      </c>
      <c r="AI153" s="90">
        <f t="shared" si="35"/>
        <v>9.7767000000000017</v>
      </c>
      <c r="AJ153" s="90">
        <f t="shared" si="36"/>
        <v>9.7767000000000017</v>
      </c>
    </row>
    <row r="154" spans="2:36" x14ac:dyDescent="0.35">
      <c r="B154" s="87" t="s">
        <v>149</v>
      </c>
      <c r="C154" s="66">
        <v>1</v>
      </c>
      <c r="D154" s="66">
        <v>1</v>
      </c>
      <c r="E154" s="66">
        <v>300</v>
      </c>
      <c r="G154" s="75" t="str">
        <f t="shared" si="37"/>
        <v>0-500g</v>
      </c>
      <c r="I154" s="88">
        <f>IF(OR(COUNTIFS(Prices!$D:$D,$I$12,Prices!$A:$A,$B154,Prices!$I:$I,$G154)=0,COUNTIFS(Prices!$D:$D,$I$12,Prices!$A:$A,$B154,Prices!$I:$I,$G154,Prices!$G:$G,"Product NA")&gt;0),0,SUMIFS(Prices!$G:$G,Prices!$D:$D,$I$12,Prices!$A:$A,$B154,Prices!$I:$I,$G154))</f>
        <v>0.65</v>
      </c>
      <c r="J154" s="88">
        <f>IF(OR(COUNTIFS(Prices!$D:$D,$I$12,Prices!$A:$A,$B154,Prices!$I:$I,$G154)=0,COUNTIFS(Prices!$D:$D,$I$12,Prices!$A:$A,$B154,Prices!$I:$I,$G154,Prices!$H:$H,"Product NA")&gt;0),0,SUMIFS(Prices!$H:$H,Prices!$D:$D,$I$12,Prices!$A:$A,$B154,Prices!$I:$I,$G154))</f>
        <v>15.47</v>
      </c>
      <c r="K154" s="89">
        <f>IF(OR($C154=0,$E154=0,COUNTIFS(Prices!$D:$D,$I$12,Prices!$A:$A,$B154,Prices!$I:$I,$G154,Prices!$H:$H,"Product NA")&gt;0),"",(I154+(J154*($E154/1000))))</f>
        <v>5.2910000000000004</v>
      </c>
      <c r="L154" s="89">
        <f>K154*-(INDEX(VRDs!$H$3:$J$12, MATCH($I$12, VRDs!$A$3:$A$12, 0), MATCH($D154, INDEX(VRDs!$E$3:$G$12, MATCH($I$12, VRDs!$A$3:$A$12, 0), 0), 1)))</f>
        <v>0</v>
      </c>
      <c r="M154" s="89">
        <f t="shared" si="38"/>
        <v>0.34391500000000003</v>
      </c>
      <c r="N154" s="90">
        <f t="shared" si="26"/>
        <v>5.6349150000000003</v>
      </c>
      <c r="O154" s="90">
        <f t="shared" si="27"/>
        <v>5.6349150000000003</v>
      </c>
      <c r="P154" s="91"/>
      <c r="Q154" s="88">
        <f>IF(OR(COUNTIFS(Prices!$D:$D,$Q$12,Prices!$A:$A,$B154,Prices!$I:$I,$G154)=0,COUNTIFS(Prices!$D:$D,$Q$12,Prices!$A:$A,$B154,Prices!$I:$I,$G154,Prices!$G:$G,"Product NA")&gt;0),0,SUMIFS(Prices!$G:$G,Prices!$D:$D,$Q$12,Prices!$A:$A,$B154,Prices!$I:$I,$G154))</f>
        <v>0</v>
      </c>
      <c r="R154" s="88">
        <f>IF(OR(COUNTIFS(Prices!$D:$D,$Q$12,Prices!$A:$A,$B154,Prices!$I:$I,$G154)=0,COUNTIFS(Prices!$D:$D,$Q$12,Prices!$A:$A,$B154,Prices!$I:$I,$G154,Prices!$H:$H,"Product NA")&gt;0),0,SUMIFS(Prices!$H:$H,Prices!$D:$D,$Q$12,Prices!$A:$A,$B154,Prices!$I:$I,$G154))</f>
        <v>0</v>
      </c>
      <c r="S154" s="89">
        <f>IF(OR($C154=0,$E154=0,COUNTIFS(Prices!$D:$D,$Q$12,Prices!$A:$A,$B154,Prices!$I:$I,$G154,Prices!$H:$H,"Product NA")&gt;0),"",(Q154+(R154*($E154/1000))))</f>
        <v>0</v>
      </c>
      <c r="T154" s="89">
        <f t="shared" si="28"/>
        <v>0</v>
      </c>
      <c r="U154" s="90">
        <f t="shared" si="29"/>
        <v>0</v>
      </c>
      <c r="V154" s="90">
        <f t="shared" si="30"/>
        <v>0</v>
      </c>
      <c r="X154" s="88">
        <f>IF(OR(COUNTIFS(Prices!$D:$D,$X$12,Prices!$A:$A,$B154,Prices!$I:$I,$G154)=0,COUNTIFS(Prices!$D:$D,$X$12,Prices!$A:$A,$B154,Prices!$I:$I,$G154,Prices!$G:$G,"Product NA")&gt;0),0,SUMIFS(Prices!$G:$G,Prices!$D:$D,$X$12,Prices!$A:$A,$B154,Prices!$I:$I,$G154))</f>
        <v>0</v>
      </c>
      <c r="Y154" s="88">
        <f>IF(OR(COUNTIFS(Prices!$D:$D,$X$12,Prices!$A:$A,$B154,Prices!$I:$I,$G154)=0,COUNTIFS(Prices!$D:$D,$X$12,Prices!$A:$A,$B154,Prices!$I:$I,$G154,Prices!$H:$H,"Product NA")&gt;0),0,SUMIFS(Prices!$H:$H,Prices!$D:$D,$X$12,Prices!$A:$A,$B154,Prices!$I:$I,$G154))</f>
        <v>0</v>
      </c>
      <c r="Z154" s="89">
        <f>IF(OR($C154=0,$E154=0,COUNTIFS(Prices!$D:$D,$X$12,Prices!$A:$A,$B154,Prices!$I:$I,$G154,Prices!$H:$H,"Product NA")&gt;0),"",(X154+(Y154*($E154/1000))))</f>
        <v>0</v>
      </c>
      <c r="AA154" s="89">
        <f t="shared" si="31"/>
        <v>0</v>
      </c>
      <c r="AB154" s="90">
        <f t="shared" si="32"/>
        <v>0</v>
      </c>
      <c r="AC154" s="90">
        <f t="shared" si="33"/>
        <v>0</v>
      </c>
      <c r="AE154" s="88">
        <f>IF(OR(COUNTIFS(Prices!$D:$D,$AE$12,Prices!$A:$A,$B154,Prices!$I:$I,$G154)=0,COUNTIFS(Prices!$D:$D,$AE$12,Prices!$A:$A,$B154,Prices!$I:$I,$G154,Prices!$G:$G,"Product NA")&gt;0),0,SUMIFS(Prices!$G:$G,Prices!$D:$D,$AE$12,Prices!$A:$A,$B154,Prices!$I:$I,$G154))</f>
        <v>6.3000000000000007</v>
      </c>
      <c r="AF154" s="88">
        <f>IF(OR(COUNTIFS(Prices!$D:$D,$AE$12,Prices!$A:$A,$B154,Prices!$I:$I,$G154)=0,COUNTIFS(Prices!$D:$D,$AE$12,Prices!$A:$A,$B154,Prices!$I:$I,$G154,Prices!$H:$H,"Product NA")&gt;0),0,SUMIFS(Prices!$H:$H,Prices!$D:$D,$AE$12,Prices!$A:$A,$B154,Prices!$I:$I,$G154))</f>
        <v>9.6000000000000014</v>
      </c>
      <c r="AG154" s="89">
        <f>IF(OR($C154=0,$E154=0,COUNTIFS(Prices!$D:$D,$AE$12,Prices!$A:$A,$B154,Prices!$I:$I,$G154,Prices!$H:$H,"Product NA")&gt;0),"",(AE154+(AF154*($E154/1000))))</f>
        <v>9.1800000000000015</v>
      </c>
      <c r="AH154" s="89">
        <f t="shared" si="34"/>
        <v>0.59670000000000012</v>
      </c>
      <c r="AI154" s="90">
        <f t="shared" si="35"/>
        <v>9.7767000000000017</v>
      </c>
      <c r="AJ154" s="90">
        <f t="shared" si="36"/>
        <v>9.7767000000000017</v>
      </c>
    </row>
    <row r="155" spans="2:36" x14ac:dyDescent="0.35">
      <c r="B155" s="87" t="s">
        <v>150</v>
      </c>
      <c r="C155" s="66">
        <v>1</v>
      </c>
      <c r="D155" s="66">
        <v>1</v>
      </c>
      <c r="E155" s="66">
        <v>300</v>
      </c>
      <c r="G155" s="75" t="str">
        <f t="shared" si="37"/>
        <v>0-500g</v>
      </c>
      <c r="I155" s="88">
        <f>IF(OR(COUNTIFS(Prices!$D:$D,$I$12,Prices!$A:$A,$B155,Prices!$I:$I,$G155)=0,COUNTIFS(Prices!$D:$D,$I$12,Prices!$A:$A,$B155,Prices!$I:$I,$G155,Prices!$G:$G,"Product NA")&gt;0),0,SUMIFS(Prices!$G:$G,Prices!$D:$D,$I$12,Prices!$A:$A,$B155,Prices!$I:$I,$G155))</f>
        <v>0.65</v>
      </c>
      <c r="J155" s="88">
        <f>IF(OR(COUNTIFS(Prices!$D:$D,$I$12,Prices!$A:$A,$B155,Prices!$I:$I,$G155)=0,COUNTIFS(Prices!$D:$D,$I$12,Prices!$A:$A,$B155,Prices!$I:$I,$G155,Prices!$H:$H,"Product NA")&gt;0),0,SUMIFS(Prices!$H:$H,Prices!$D:$D,$I$12,Prices!$A:$A,$B155,Prices!$I:$I,$G155))</f>
        <v>15.47</v>
      </c>
      <c r="K155" s="89">
        <f>IF(OR($C155=0,$E155=0,COUNTIFS(Prices!$D:$D,$I$12,Prices!$A:$A,$B155,Prices!$I:$I,$G155,Prices!$H:$H,"Product NA")&gt;0),"",(I155+(J155*($E155/1000))))</f>
        <v>5.2910000000000004</v>
      </c>
      <c r="L155" s="89">
        <f>K155*-(INDEX(VRDs!$H$3:$J$12, MATCH($I$12, VRDs!$A$3:$A$12, 0), MATCH($D155, INDEX(VRDs!$E$3:$G$12, MATCH($I$12, VRDs!$A$3:$A$12, 0), 0), 1)))</f>
        <v>0</v>
      </c>
      <c r="M155" s="89">
        <f t="shared" si="38"/>
        <v>0.34391500000000003</v>
      </c>
      <c r="N155" s="90">
        <f t="shared" si="26"/>
        <v>5.6349150000000003</v>
      </c>
      <c r="O155" s="90">
        <f t="shared" si="27"/>
        <v>5.6349150000000003</v>
      </c>
      <c r="P155" s="91"/>
      <c r="Q155" s="88">
        <f>IF(OR(COUNTIFS(Prices!$D:$D,$Q$12,Prices!$A:$A,$B155,Prices!$I:$I,$G155)=0,COUNTIFS(Prices!$D:$D,$Q$12,Prices!$A:$A,$B155,Prices!$I:$I,$G155,Prices!$G:$G,"Product NA")&gt;0),0,SUMIFS(Prices!$G:$G,Prices!$D:$D,$Q$12,Prices!$A:$A,$B155,Prices!$I:$I,$G155))</f>
        <v>0</v>
      </c>
      <c r="R155" s="88">
        <f>IF(OR(COUNTIFS(Prices!$D:$D,$Q$12,Prices!$A:$A,$B155,Prices!$I:$I,$G155)=0,COUNTIFS(Prices!$D:$D,$Q$12,Prices!$A:$A,$B155,Prices!$I:$I,$G155,Prices!$H:$H,"Product NA")&gt;0),0,SUMIFS(Prices!$H:$H,Prices!$D:$D,$Q$12,Prices!$A:$A,$B155,Prices!$I:$I,$G155))</f>
        <v>0</v>
      </c>
      <c r="S155" s="89">
        <f>IF(OR($C155=0,$E155=0,COUNTIFS(Prices!$D:$D,$Q$12,Prices!$A:$A,$B155,Prices!$I:$I,$G155,Prices!$H:$H,"Product NA")&gt;0),"",(Q155+(R155*($E155/1000))))</f>
        <v>0</v>
      </c>
      <c r="T155" s="89">
        <f t="shared" si="28"/>
        <v>0</v>
      </c>
      <c r="U155" s="90">
        <f t="shared" si="29"/>
        <v>0</v>
      </c>
      <c r="V155" s="90">
        <f t="shared" si="30"/>
        <v>0</v>
      </c>
      <c r="X155" s="88">
        <f>IF(OR(COUNTIFS(Prices!$D:$D,$X$12,Prices!$A:$A,$B155,Prices!$I:$I,$G155)=0,COUNTIFS(Prices!$D:$D,$X$12,Prices!$A:$A,$B155,Prices!$I:$I,$G155,Prices!$G:$G,"Product NA")&gt;0),0,SUMIFS(Prices!$G:$G,Prices!$D:$D,$X$12,Prices!$A:$A,$B155,Prices!$I:$I,$G155))</f>
        <v>0</v>
      </c>
      <c r="Y155" s="88">
        <f>IF(OR(COUNTIFS(Prices!$D:$D,$X$12,Prices!$A:$A,$B155,Prices!$I:$I,$G155)=0,COUNTIFS(Prices!$D:$D,$X$12,Prices!$A:$A,$B155,Prices!$I:$I,$G155,Prices!$H:$H,"Product NA")&gt;0),0,SUMIFS(Prices!$H:$H,Prices!$D:$D,$X$12,Prices!$A:$A,$B155,Prices!$I:$I,$G155))</f>
        <v>0</v>
      </c>
      <c r="Z155" s="89">
        <f>IF(OR($C155=0,$E155=0,COUNTIFS(Prices!$D:$D,$X$12,Prices!$A:$A,$B155,Prices!$I:$I,$G155,Prices!$H:$H,"Product NA")&gt;0),"",(X155+(Y155*($E155/1000))))</f>
        <v>0</v>
      </c>
      <c r="AA155" s="89">
        <f t="shared" si="31"/>
        <v>0</v>
      </c>
      <c r="AB155" s="90">
        <f t="shared" si="32"/>
        <v>0</v>
      </c>
      <c r="AC155" s="90">
        <f t="shared" si="33"/>
        <v>0</v>
      </c>
      <c r="AE155" s="88">
        <f>IF(OR(COUNTIFS(Prices!$D:$D,$AE$12,Prices!$A:$A,$B155,Prices!$I:$I,$G155)=0,COUNTIFS(Prices!$D:$D,$AE$12,Prices!$A:$A,$B155,Prices!$I:$I,$G155,Prices!$G:$G,"Product NA")&gt;0),0,SUMIFS(Prices!$G:$G,Prices!$D:$D,$AE$12,Prices!$A:$A,$B155,Prices!$I:$I,$G155))</f>
        <v>6.3000000000000007</v>
      </c>
      <c r="AF155" s="88">
        <f>IF(OR(COUNTIFS(Prices!$D:$D,$AE$12,Prices!$A:$A,$B155,Prices!$I:$I,$G155)=0,COUNTIFS(Prices!$D:$D,$AE$12,Prices!$A:$A,$B155,Prices!$I:$I,$G155,Prices!$H:$H,"Product NA")&gt;0),0,SUMIFS(Prices!$H:$H,Prices!$D:$D,$AE$12,Prices!$A:$A,$B155,Prices!$I:$I,$G155))</f>
        <v>9.6000000000000014</v>
      </c>
      <c r="AG155" s="89">
        <f>IF(OR($C155=0,$E155=0,COUNTIFS(Prices!$D:$D,$AE$12,Prices!$A:$A,$B155,Prices!$I:$I,$G155,Prices!$H:$H,"Product NA")&gt;0),"",(AE155+(AF155*($E155/1000))))</f>
        <v>9.1800000000000015</v>
      </c>
      <c r="AH155" s="89">
        <f t="shared" si="34"/>
        <v>0.59670000000000012</v>
      </c>
      <c r="AI155" s="90">
        <f t="shared" si="35"/>
        <v>9.7767000000000017</v>
      </c>
      <c r="AJ155" s="90">
        <f t="shared" si="36"/>
        <v>9.7767000000000017</v>
      </c>
    </row>
    <row r="156" spans="2:36" x14ac:dyDescent="0.35">
      <c r="B156" s="87" t="s">
        <v>151</v>
      </c>
      <c r="C156" s="66">
        <v>1</v>
      </c>
      <c r="D156" s="66">
        <v>1</v>
      </c>
      <c r="E156" s="66">
        <v>300</v>
      </c>
      <c r="G156" s="75" t="str">
        <f t="shared" si="37"/>
        <v>0-500g</v>
      </c>
      <c r="I156" s="88">
        <f>IF(OR(COUNTIFS(Prices!$D:$D,$I$12,Prices!$A:$A,$B156,Prices!$I:$I,$G156)=0,COUNTIFS(Prices!$D:$D,$I$12,Prices!$A:$A,$B156,Prices!$I:$I,$G156,Prices!$G:$G,"Product NA")&gt;0),0,SUMIFS(Prices!$G:$G,Prices!$D:$D,$I$12,Prices!$A:$A,$B156,Prices!$I:$I,$G156))</f>
        <v>0.65</v>
      </c>
      <c r="J156" s="88">
        <f>IF(OR(COUNTIFS(Prices!$D:$D,$I$12,Prices!$A:$A,$B156,Prices!$I:$I,$G156)=0,COUNTIFS(Prices!$D:$D,$I$12,Prices!$A:$A,$B156,Prices!$I:$I,$G156,Prices!$H:$H,"Product NA")&gt;0),0,SUMIFS(Prices!$H:$H,Prices!$D:$D,$I$12,Prices!$A:$A,$B156,Prices!$I:$I,$G156))</f>
        <v>15.47</v>
      </c>
      <c r="K156" s="89">
        <f>IF(OR($C156=0,$E156=0,COUNTIFS(Prices!$D:$D,$I$12,Prices!$A:$A,$B156,Prices!$I:$I,$G156,Prices!$H:$H,"Product NA")&gt;0),"",(I156+(J156*($E156/1000))))</f>
        <v>5.2910000000000004</v>
      </c>
      <c r="L156" s="89">
        <f>K156*-(INDEX(VRDs!$H$3:$J$12, MATCH($I$12, VRDs!$A$3:$A$12, 0), MATCH($D156, INDEX(VRDs!$E$3:$G$12, MATCH($I$12, VRDs!$A$3:$A$12, 0), 0), 1)))</f>
        <v>0</v>
      </c>
      <c r="M156" s="89">
        <f t="shared" si="38"/>
        <v>0.34391500000000003</v>
      </c>
      <c r="N156" s="90">
        <f t="shared" si="26"/>
        <v>5.6349150000000003</v>
      </c>
      <c r="O156" s="90">
        <f t="shared" si="27"/>
        <v>5.6349150000000003</v>
      </c>
      <c r="P156" s="91"/>
      <c r="Q156" s="88">
        <f>IF(OR(COUNTIFS(Prices!$D:$D,$Q$12,Prices!$A:$A,$B156,Prices!$I:$I,$G156)=0,COUNTIFS(Prices!$D:$D,$Q$12,Prices!$A:$A,$B156,Prices!$I:$I,$G156,Prices!$G:$G,"Product NA")&gt;0),0,SUMIFS(Prices!$G:$G,Prices!$D:$D,$Q$12,Prices!$A:$A,$B156,Prices!$I:$I,$G156))</f>
        <v>0</v>
      </c>
      <c r="R156" s="88">
        <f>IF(OR(COUNTIFS(Prices!$D:$D,$Q$12,Prices!$A:$A,$B156,Prices!$I:$I,$G156)=0,COUNTIFS(Prices!$D:$D,$Q$12,Prices!$A:$A,$B156,Prices!$I:$I,$G156,Prices!$H:$H,"Product NA")&gt;0),0,SUMIFS(Prices!$H:$H,Prices!$D:$D,$Q$12,Prices!$A:$A,$B156,Prices!$I:$I,$G156))</f>
        <v>0</v>
      </c>
      <c r="S156" s="89">
        <f>IF(OR($C156=0,$E156=0,COUNTIFS(Prices!$D:$D,$Q$12,Prices!$A:$A,$B156,Prices!$I:$I,$G156,Prices!$H:$H,"Product NA")&gt;0),"",(Q156+(R156*($E156/1000))))</f>
        <v>0</v>
      </c>
      <c r="T156" s="89">
        <f t="shared" si="28"/>
        <v>0</v>
      </c>
      <c r="U156" s="90">
        <f t="shared" si="29"/>
        <v>0</v>
      </c>
      <c r="V156" s="90">
        <f t="shared" si="30"/>
        <v>0</v>
      </c>
      <c r="X156" s="88">
        <f>IF(OR(COUNTIFS(Prices!$D:$D,$X$12,Prices!$A:$A,$B156,Prices!$I:$I,$G156)=0,COUNTIFS(Prices!$D:$D,$X$12,Prices!$A:$A,$B156,Prices!$I:$I,$G156,Prices!$G:$G,"Product NA")&gt;0),0,SUMIFS(Prices!$G:$G,Prices!$D:$D,$X$12,Prices!$A:$A,$B156,Prices!$I:$I,$G156))</f>
        <v>0</v>
      </c>
      <c r="Y156" s="88">
        <f>IF(OR(COUNTIFS(Prices!$D:$D,$X$12,Prices!$A:$A,$B156,Prices!$I:$I,$G156)=0,COUNTIFS(Prices!$D:$D,$X$12,Prices!$A:$A,$B156,Prices!$I:$I,$G156,Prices!$H:$H,"Product NA")&gt;0),0,SUMIFS(Prices!$H:$H,Prices!$D:$D,$X$12,Prices!$A:$A,$B156,Prices!$I:$I,$G156))</f>
        <v>0</v>
      </c>
      <c r="Z156" s="89">
        <f>IF(OR($C156=0,$E156=0,COUNTIFS(Prices!$D:$D,$X$12,Prices!$A:$A,$B156,Prices!$I:$I,$G156,Prices!$H:$H,"Product NA")&gt;0),"",(X156+(Y156*($E156/1000))))</f>
        <v>0</v>
      </c>
      <c r="AA156" s="89">
        <f t="shared" si="31"/>
        <v>0</v>
      </c>
      <c r="AB156" s="90">
        <f t="shared" si="32"/>
        <v>0</v>
      </c>
      <c r="AC156" s="90">
        <f t="shared" si="33"/>
        <v>0</v>
      </c>
      <c r="AE156" s="88">
        <f>IF(OR(COUNTIFS(Prices!$D:$D,$AE$12,Prices!$A:$A,$B156,Prices!$I:$I,$G156)=0,COUNTIFS(Prices!$D:$D,$AE$12,Prices!$A:$A,$B156,Prices!$I:$I,$G156,Prices!$G:$G,"Product NA")&gt;0),0,SUMIFS(Prices!$G:$G,Prices!$D:$D,$AE$12,Prices!$A:$A,$B156,Prices!$I:$I,$G156))</f>
        <v>6.3000000000000007</v>
      </c>
      <c r="AF156" s="88">
        <f>IF(OR(COUNTIFS(Prices!$D:$D,$AE$12,Prices!$A:$A,$B156,Prices!$I:$I,$G156)=0,COUNTIFS(Prices!$D:$D,$AE$12,Prices!$A:$A,$B156,Prices!$I:$I,$G156,Prices!$H:$H,"Product NA")&gt;0),0,SUMIFS(Prices!$H:$H,Prices!$D:$D,$AE$12,Prices!$A:$A,$B156,Prices!$I:$I,$G156))</f>
        <v>9.6000000000000014</v>
      </c>
      <c r="AG156" s="89">
        <f>IF(OR($C156=0,$E156=0,COUNTIFS(Prices!$D:$D,$AE$12,Prices!$A:$A,$B156,Prices!$I:$I,$G156,Prices!$H:$H,"Product NA")&gt;0),"",(AE156+(AF156*($E156/1000))))</f>
        <v>9.1800000000000015</v>
      </c>
      <c r="AH156" s="89">
        <f t="shared" si="34"/>
        <v>0.59670000000000012</v>
      </c>
      <c r="AI156" s="90">
        <f t="shared" si="35"/>
        <v>9.7767000000000017</v>
      </c>
      <c r="AJ156" s="90">
        <f t="shared" si="36"/>
        <v>9.7767000000000017</v>
      </c>
    </row>
    <row r="157" spans="2:36" x14ac:dyDescent="0.35">
      <c r="B157" s="87" t="s">
        <v>152</v>
      </c>
      <c r="C157" s="66">
        <v>1</v>
      </c>
      <c r="D157" s="66">
        <v>1</v>
      </c>
      <c r="E157" s="66">
        <v>300</v>
      </c>
      <c r="G157" s="75" t="str">
        <f t="shared" si="37"/>
        <v>0-500g</v>
      </c>
      <c r="I157" s="88">
        <f>IF(OR(COUNTIFS(Prices!$D:$D,$I$12,Prices!$A:$A,$B157,Prices!$I:$I,$G157)=0,COUNTIFS(Prices!$D:$D,$I$12,Prices!$A:$A,$B157,Prices!$I:$I,$G157,Prices!$G:$G,"Product NA")&gt;0),0,SUMIFS(Prices!$G:$G,Prices!$D:$D,$I$12,Prices!$A:$A,$B157,Prices!$I:$I,$G157))</f>
        <v>0.51</v>
      </c>
      <c r="J157" s="88">
        <f>IF(OR(COUNTIFS(Prices!$D:$D,$I$12,Prices!$A:$A,$B157,Prices!$I:$I,$G157)=0,COUNTIFS(Prices!$D:$D,$I$12,Prices!$A:$A,$B157,Prices!$I:$I,$G157,Prices!$H:$H,"Product NA")&gt;0),0,SUMIFS(Prices!$H:$H,Prices!$D:$D,$I$12,Prices!$A:$A,$B157,Prices!$I:$I,$G157))</f>
        <v>12.67</v>
      </c>
      <c r="K157" s="89">
        <f>IF(OR($C157=0,$E157=0,COUNTIFS(Prices!$D:$D,$I$12,Prices!$A:$A,$B157,Prices!$I:$I,$G157,Prices!$H:$H,"Product NA")&gt;0),"",(I157+(J157*($E157/1000))))</f>
        <v>4.3109999999999999</v>
      </c>
      <c r="L157" s="89">
        <f>K157*-(INDEX(VRDs!$H$3:$J$12, MATCH($I$12, VRDs!$A$3:$A$12, 0), MATCH($D157, INDEX(VRDs!$E$3:$G$12, MATCH($I$12, VRDs!$A$3:$A$12, 0), 0), 1)))</f>
        <v>0</v>
      </c>
      <c r="M157" s="89">
        <f t="shared" si="38"/>
        <v>0.28021499999999999</v>
      </c>
      <c r="N157" s="90">
        <f t="shared" si="26"/>
        <v>4.591215</v>
      </c>
      <c r="O157" s="90">
        <f t="shared" si="27"/>
        <v>4.591215</v>
      </c>
      <c r="P157" s="91"/>
      <c r="Q157" s="88">
        <f>IF(OR(COUNTIFS(Prices!$D:$D,$Q$12,Prices!$A:$A,$B157,Prices!$I:$I,$G157)=0,COUNTIFS(Prices!$D:$D,$Q$12,Prices!$A:$A,$B157,Prices!$I:$I,$G157,Prices!$G:$G,"Product NA")&gt;0),0,SUMIFS(Prices!$G:$G,Prices!$D:$D,$Q$12,Prices!$A:$A,$B157,Prices!$I:$I,$G157))</f>
        <v>0</v>
      </c>
      <c r="R157" s="88">
        <f>IF(OR(COUNTIFS(Prices!$D:$D,$Q$12,Prices!$A:$A,$B157,Prices!$I:$I,$G157)=0,COUNTIFS(Prices!$D:$D,$Q$12,Prices!$A:$A,$B157,Prices!$I:$I,$G157,Prices!$H:$H,"Product NA")&gt;0),0,SUMIFS(Prices!$H:$H,Prices!$D:$D,$Q$12,Prices!$A:$A,$B157,Prices!$I:$I,$G157))</f>
        <v>0</v>
      </c>
      <c r="S157" s="89">
        <f>IF(OR($C157=0,$E157=0,COUNTIFS(Prices!$D:$D,$Q$12,Prices!$A:$A,$B157,Prices!$I:$I,$G157,Prices!$H:$H,"Product NA")&gt;0),"",(Q157+(R157*($E157/1000))))</f>
        <v>0</v>
      </c>
      <c r="T157" s="89">
        <f t="shared" si="28"/>
        <v>0</v>
      </c>
      <c r="U157" s="90">
        <f t="shared" si="29"/>
        <v>0</v>
      </c>
      <c r="V157" s="90">
        <f t="shared" si="30"/>
        <v>0</v>
      </c>
      <c r="X157" s="88">
        <f>IF(OR(COUNTIFS(Prices!$D:$D,$X$12,Prices!$A:$A,$B157,Prices!$I:$I,$G157)=0,COUNTIFS(Prices!$D:$D,$X$12,Prices!$A:$A,$B157,Prices!$I:$I,$G157,Prices!$G:$G,"Product NA")&gt;0),0,SUMIFS(Prices!$G:$G,Prices!$D:$D,$X$12,Prices!$A:$A,$B157,Prices!$I:$I,$G157))</f>
        <v>0</v>
      </c>
      <c r="Y157" s="88">
        <f>IF(OR(COUNTIFS(Prices!$D:$D,$X$12,Prices!$A:$A,$B157,Prices!$I:$I,$G157)=0,COUNTIFS(Prices!$D:$D,$X$12,Prices!$A:$A,$B157,Prices!$I:$I,$G157,Prices!$H:$H,"Product NA")&gt;0),0,SUMIFS(Prices!$H:$H,Prices!$D:$D,$X$12,Prices!$A:$A,$B157,Prices!$I:$I,$G157))</f>
        <v>0</v>
      </c>
      <c r="Z157" s="89">
        <f>IF(OR($C157=0,$E157=0,COUNTIFS(Prices!$D:$D,$X$12,Prices!$A:$A,$B157,Prices!$I:$I,$G157,Prices!$H:$H,"Product NA")&gt;0),"",(X157+(Y157*($E157/1000))))</f>
        <v>0</v>
      </c>
      <c r="AA157" s="89">
        <f t="shared" si="31"/>
        <v>0</v>
      </c>
      <c r="AB157" s="90">
        <f t="shared" si="32"/>
        <v>0</v>
      </c>
      <c r="AC157" s="90">
        <f t="shared" si="33"/>
        <v>0</v>
      </c>
      <c r="AE157" s="88">
        <f>IF(OR(COUNTIFS(Prices!$D:$D,$AE$12,Prices!$A:$A,$B157,Prices!$I:$I,$G157)=0,COUNTIFS(Prices!$D:$D,$AE$12,Prices!$A:$A,$B157,Prices!$I:$I,$G157,Prices!$G:$G,"Product NA")&gt;0),0,SUMIFS(Prices!$G:$G,Prices!$D:$D,$AE$12,Prices!$A:$A,$B157,Prices!$I:$I,$G157))</f>
        <v>6.7</v>
      </c>
      <c r="AF157" s="88">
        <f>IF(OR(COUNTIFS(Prices!$D:$D,$AE$12,Prices!$A:$A,$B157,Prices!$I:$I,$G157)=0,COUNTIFS(Prices!$D:$D,$AE$12,Prices!$A:$A,$B157,Prices!$I:$I,$G157,Prices!$H:$H,"Product NA")&gt;0),0,SUMIFS(Prices!$H:$H,Prices!$D:$D,$AE$12,Prices!$A:$A,$B157,Prices!$I:$I,$G157))</f>
        <v>9.6000000000000014</v>
      </c>
      <c r="AG157" s="89">
        <f>IF(OR($C157=0,$E157=0,COUNTIFS(Prices!$D:$D,$AE$12,Prices!$A:$A,$B157,Prices!$I:$I,$G157,Prices!$H:$H,"Product NA")&gt;0),"",(AE157+(AF157*($E157/1000))))</f>
        <v>9.58</v>
      </c>
      <c r="AH157" s="89">
        <f t="shared" si="34"/>
        <v>0.62270000000000003</v>
      </c>
      <c r="AI157" s="90">
        <f t="shared" si="35"/>
        <v>10.2027</v>
      </c>
      <c r="AJ157" s="90">
        <f t="shared" si="36"/>
        <v>10.2027</v>
      </c>
    </row>
    <row r="158" spans="2:36" x14ac:dyDescent="0.35">
      <c r="B158" s="87" t="s">
        <v>153</v>
      </c>
      <c r="C158" s="66">
        <v>1</v>
      </c>
      <c r="D158" s="66">
        <v>1</v>
      </c>
      <c r="E158" s="66">
        <v>300</v>
      </c>
      <c r="G158" s="75" t="str">
        <f t="shared" si="37"/>
        <v>0-500g</v>
      </c>
      <c r="I158" s="88">
        <f>IF(OR(COUNTIFS(Prices!$D:$D,$I$12,Prices!$A:$A,$B158,Prices!$I:$I,$G158)=0,COUNTIFS(Prices!$D:$D,$I$12,Prices!$A:$A,$B158,Prices!$I:$I,$G158,Prices!$G:$G,"Product NA")&gt;0),0,SUMIFS(Prices!$G:$G,Prices!$D:$D,$I$12,Prices!$A:$A,$B158,Prices!$I:$I,$G158))</f>
        <v>0.65</v>
      </c>
      <c r="J158" s="88">
        <f>IF(OR(COUNTIFS(Prices!$D:$D,$I$12,Prices!$A:$A,$B158,Prices!$I:$I,$G158)=0,COUNTIFS(Prices!$D:$D,$I$12,Prices!$A:$A,$B158,Prices!$I:$I,$G158,Prices!$H:$H,"Product NA")&gt;0),0,SUMIFS(Prices!$H:$H,Prices!$D:$D,$I$12,Prices!$A:$A,$B158,Prices!$I:$I,$G158))</f>
        <v>15.47</v>
      </c>
      <c r="K158" s="89">
        <f>IF(OR($C158=0,$E158=0,COUNTIFS(Prices!$D:$D,$I$12,Prices!$A:$A,$B158,Prices!$I:$I,$G158,Prices!$H:$H,"Product NA")&gt;0),"",(I158+(J158*($E158/1000))))</f>
        <v>5.2910000000000004</v>
      </c>
      <c r="L158" s="89">
        <f>K158*-(INDEX(VRDs!$H$3:$J$12, MATCH($I$12, VRDs!$A$3:$A$12, 0), MATCH($D158, INDEX(VRDs!$E$3:$G$12, MATCH($I$12, VRDs!$A$3:$A$12, 0), 0), 1)))</f>
        <v>0</v>
      </c>
      <c r="M158" s="89">
        <f t="shared" si="38"/>
        <v>0.34391500000000003</v>
      </c>
      <c r="N158" s="90">
        <f t="shared" si="26"/>
        <v>5.6349150000000003</v>
      </c>
      <c r="O158" s="90">
        <f t="shared" si="27"/>
        <v>5.6349150000000003</v>
      </c>
      <c r="P158" s="91"/>
      <c r="Q158" s="88">
        <f>IF(OR(COUNTIFS(Prices!$D:$D,$Q$12,Prices!$A:$A,$B158,Prices!$I:$I,$G158)=0,COUNTIFS(Prices!$D:$D,$Q$12,Prices!$A:$A,$B158,Prices!$I:$I,$G158,Prices!$G:$G,"Product NA")&gt;0),0,SUMIFS(Prices!$G:$G,Prices!$D:$D,$Q$12,Prices!$A:$A,$B158,Prices!$I:$I,$G158))</f>
        <v>0</v>
      </c>
      <c r="R158" s="88">
        <f>IF(OR(COUNTIFS(Prices!$D:$D,$Q$12,Prices!$A:$A,$B158,Prices!$I:$I,$G158)=0,COUNTIFS(Prices!$D:$D,$Q$12,Prices!$A:$A,$B158,Prices!$I:$I,$G158,Prices!$H:$H,"Product NA")&gt;0),0,SUMIFS(Prices!$H:$H,Prices!$D:$D,$Q$12,Prices!$A:$A,$B158,Prices!$I:$I,$G158))</f>
        <v>0</v>
      </c>
      <c r="S158" s="89">
        <f>IF(OR($C158=0,$E158=0,COUNTIFS(Prices!$D:$D,$Q$12,Prices!$A:$A,$B158,Prices!$I:$I,$G158,Prices!$H:$H,"Product NA")&gt;0),"",(Q158+(R158*($E158/1000))))</f>
        <v>0</v>
      </c>
      <c r="T158" s="89">
        <f t="shared" si="28"/>
        <v>0</v>
      </c>
      <c r="U158" s="90">
        <f t="shared" si="29"/>
        <v>0</v>
      </c>
      <c r="V158" s="90">
        <f t="shared" si="30"/>
        <v>0</v>
      </c>
      <c r="X158" s="88">
        <f>IF(OR(COUNTIFS(Prices!$D:$D,$X$12,Prices!$A:$A,$B158,Prices!$I:$I,$G158)=0,COUNTIFS(Prices!$D:$D,$X$12,Prices!$A:$A,$B158,Prices!$I:$I,$G158,Prices!$G:$G,"Product NA")&gt;0),0,SUMIFS(Prices!$G:$G,Prices!$D:$D,$X$12,Prices!$A:$A,$B158,Prices!$I:$I,$G158))</f>
        <v>0</v>
      </c>
      <c r="Y158" s="88">
        <f>IF(OR(COUNTIFS(Prices!$D:$D,$X$12,Prices!$A:$A,$B158,Prices!$I:$I,$G158)=0,COUNTIFS(Prices!$D:$D,$X$12,Prices!$A:$A,$B158,Prices!$I:$I,$G158,Prices!$H:$H,"Product NA")&gt;0),0,SUMIFS(Prices!$H:$H,Prices!$D:$D,$X$12,Prices!$A:$A,$B158,Prices!$I:$I,$G158))</f>
        <v>0</v>
      </c>
      <c r="Z158" s="89">
        <f>IF(OR($C158=0,$E158=0,COUNTIFS(Prices!$D:$D,$X$12,Prices!$A:$A,$B158,Prices!$I:$I,$G158,Prices!$H:$H,"Product NA")&gt;0),"",(X158+(Y158*($E158/1000))))</f>
        <v>0</v>
      </c>
      <c r="AA158" s="89">
        <f t="shared" si="31"/>
        <v>0</v>
      </c>
      <c r="AB158" s="90">
        <f t="shared" si="32"/>
        <v>0</v>
      </c>
      <c r="AC158" s="90">
        <f t="shared" si="33"/>
        <v>0</v>
      </c>
      <c r="AE158" s="88">
        <f>IF(OR(COUNTIFS(Prices!$D:$D,$AE$12,Prices!$A:$A,$B158,Prices!$I:$I,$G158)=0,COUNTIFS(Prices!$D:$D,$AE$12,Prices!$A:$A,$B158,Prices!$I:$I,$G158,Prices!$G:$G,"Product NA")&gt;0),0,SUMIFS(Prices!$G:$G,Prices!$D:$D,$AE$12,Prices!$A:$A,$B158,Prices!$I:$I,$G158))</f>
        <v>6.3000000000000007</v>
      </c>
      <c r="AF158" s="88">
        <f>IF(OR(COUNTIFS(Prices!$D:$D,$AE$12,Prices!$A:$A,$B158,Prices!$I:$I,$G158)=0,COUNTIFS(Prices!$D:$D,$AE$12,Prices!$A:$A,$B158,Prices!$I:$I,$G158,Prices!$H:$H,"Product NA")&gt;0),0,SUMIFS(Prices!$H:$H,Prices!$D:$D,$AE$12,Prices!$A:$A,$B158,Prices!$I:$I,$G158))</f>
        <v>9.6000000000000014</v>
      </c>
      <c r="AG158" s="89">
        <f>IF(OR($C158=0,$E158=0,COUNTIFS(Prices!$D:$D,$AE$12,Prices!$A:$A,$B158,Prices!$I:$I,$G158,Prices!$H:$H,"Product NA")&gt;0),"",(AE158+(AF158*($E158/1000))))</f>
        <v>9.1800000000000015</v>
      </c>
      <c r="AH158" s="89">
        <f t="shared" si="34"/>
        <v>0.59670000000000012</v>
      </c>
      <c r="AI158" s="90">
        <f t="shared" si="35"/>
        <v>9.7767000000000017</v>
      </c>
      <c r="AJ158" s="90">
        <f t="shared" si="36"/>
        <v>9.7767000000000017</v>
      </c>
    </row>
    <row r="159" spans="2:36" x14ac:dyDescent="0.35">
      <c r="B159" s="87" t="s">
        <v>154</v>
      </c>
      <c r="C159" s="66">
        <v>1</v>
      </c>
      <c r="D159" s="66">
        <v>1</v>
      </c>
      <c r="E159" s="66">
        <v>300</v>
      </c>
      <c r="G159" s="75" t="str">
        <f t="shared" si="37"/>
        <v>0-500g</v>
      </c>
      <c r="I159" s="88">
        <f>IF(OR(COUNTIFS(Prices!$D:$D,$I$12,Prices!$A:$A,$B159,Prices!$I:$I,$G159)=0,COUNTIFS(Prices!$D:$D,$I$12,Prices!$A:$A,$B159,Prices!$I:$I,$G159,Prices!$G:$G,"Product NA")&gt;0),0,SUMIFS(Prices!$G:$G,Prices!$D:$D,$I$12,Prices!$A:$A,$B159,Prices!$I:$I,$G159))</f>
        <v>0.73</v>
      </c>
      <c r="J159" s="88">
        <f>IF(OR(COUNTIFS(Prices!$D:$D,$I$12,Prices!$A:$A,$B159,Prices!$I:$I,$G159)=0,COUNTIFS(Prices!$D:$D,$I$12,Prices!$A:$A,$B159,Prices!$I:$I,$G159,Prices!$H:$H,"Product NA")&gt;0),0,SUMIFS(Prices!$H:$H,Prices!$D:$D,$I$12,Prices!$A:$A,$B159,Prices!$I:$I,$G159))</f>
        <v>4.79</v>
      </c>
      <c r="K159" s="89">
        <f>IF(OR($C159=0,$E159=0,COUNTIFS(Prices!$D:$D,$I$12,Prices!$A:$A,$B159,Prices!$I:$I,$G159,Prices!$H:$H,"Product NA")&gt;0),"",(I159+(J159*($E159/1000))))</f>
        <v>2.1669999999999998</v>
      </c>
      <c r="L159" s="89">
        <f>K159*-(INDEX(VRDs!$H$3:$J$12, MATCH($I$12, VRDs!$A$3:$A$12, 0), MATCH($D159, INDEX(VRDs!$E$3:$G$12, MATCH($I$12, VRDs!$A$3:$A$12, 0), 0), 1)))</f>
        <v>0</v>
      </c>
      <c r="M159" s="89">
        <f t="shared" si="38"/>
        <v>0.14085499999999998</v>
      </c>
      <c r="N159" s="90">
        <f t="shared" si="26"/>
        <v>2.307855</v>
      </c>
      <c r="O159" s="90">
        <f t="shared" si="27"/>
        <v>2.307855</v>
      </c>
      <c r="P159" s="91"/>
      <c r="Q159" s="88">
        <f>IF(OR(COUNTIFS(Prices!$D:$D,$Q$12,Prices!$A:$A,$B159,Prices!$I:$I,$G159)=0,COUNTIFS(Prices!$D:$D,$Q$12,Prices!$A:$A,$B159,Prices!$I:$I,$G159,Prices!$G:$G,"Product NA")&gt;0),0,SUMIFS(Prices!$G:$G,Prices!$D:$D,$Q$12,Prices!$A:$A,$B159,Prices!$I:$I,$G159))</f>
        <v>4.6000000000000005</v>
      </c>
      <c r="R159" s="88">
        <f>IF(OR(COUNTIFS(Prices!$D:$D,$Q$12,Prices!$A:$A,$B159,Prices!$I:$I,$G159)=0,COUNTIFS(Prices!$D:$D,$Q$12,Prices!$A:$A,$B159,Prices!$I:$I,$G159,Prices!$H:$H,"Product NA")&gt;0),0,SUMIFS(Prices!$H:$H,Prices!$D:$D,$Q$12,Prices!$A:$A,$B159,Prices!$I:$I,$G159))</f>
        <v>2.5</v>
      </c>
      <c r="S159" s="89">
        <f>IF(OR($C159=0,$E159=0,COUNTIFS(Prices!$D:$D,$Q$12,Prices!$A:$A,$B159,Prices!$I:$I,$G159,Prices!$H:$H,"Product NA")&gt;0),"",(Q159+(R159*($E159/1000))))</f>
        <v>5.3500000000000005</v>
      </c>
      <c r="T159" s="89">
        <f t="shared" si="28"/>
        <v>0.34775000000000006</v>
      </c>
      <c r="U159" s="90">
        <f t="shared" si="29"/>
        <v>5.697750000000001</v>
      </c>
      <c r="V159" s="90">
        <f t="shared" si="30"/>
        <v>5.697750000000001</v>
      </c>
      <c r="X159" s="88">
        <f>IF(OR(COUNTIFS(Prices!$D:$D,$X$12,Prices!$A:$A,$B159,Prices!$I:$I,$G159)=0,COUNTIFS(Prices!$D:$D,$X$12,Prices!$A:$A,$B159,Prices!$I:$I,$G159,Prices!$G:$G,"Product NA")&gt;0),0,SUMIFS(Prices!$G:$G,Prices!$D:$D,$X$12,Prices!$A:$A,$B159,Prices!$I:$I,$G159))</f>
        <v>5.5500000000000007</v>
      </c>
      <c r="Y159" s="88">
        <f>IF(OR(COUNTIFS(Prices!$D:$D,$X$12,Prices!$A:$A,$B159,Prices!$I:$I,$G159)=0,COUNTIFS(Prices!$D:$D,$X$12,Prices!$A:$A,$B159,Prices!$I:$I,$G159,Prices!$H:$H,"Product NA")&gt;0),0,SUMIFS(Prices!$H:$H,Prices!$D:$D,$X$12,Prices!$A:$A,$B159,Prices!$I:$I,$G159))</f>
        <v>3.7</v>
      </c>
      <c r="Z159" s="89">
        <f>IF(OR($C159=0,$E159=0,COUNTIFS(Prices!$D:$D,$X$12,Prices!$A:$A,$B159,Prices!$I:$I,$G159,Prices!$H:$H,"Product NA")&gt;0),"",(X159+(Y159*($E159/1000))))</f>
        <v>6.660000000000001</v>
      </c>
      <c r="AA159" s="89">
        <f t="shared" si="31"/>
        <v>0.43290000000000006</v>
      </c>
      <c r="AB159" s="90">
        <f t="shared" si="32"/>
        <v>7.0929000000000011</v>
      </c>
      <c r="AC159" s="90">
        <f t="shared" si="33"/>
        <v>7.0929000000000011</v>
      </c>
      <c r="AE159" s="88">
        <f>IF(OR(COUNTIFS(Prices!$D:$D,$AE$12,Prices!$A:$A,$B159,Prices!$I:$I,$G159)=0,COUNTIFS(Prices!$D:$D,$AE$12,Prices!$A:$A,$B159,Prices!$I:$I,$G159,Prices!$G:$G,"Product NA")&gt;0),0,SUMIFS(Prices!$G:$G,Prices!$D:$D,$AE$12,Prices!$A:$A,$B159,Prices!$I:$I,$G159))</f>
        <v>0</v>
      </c>
      <c r="AF159" s="88">
        <f>IF(OR(COUNTIFS(Prices!$D:$D,$AE$12,Prices!$A:$A,$B159,Prices!$I:$I,$G159)=0,COUNTIFS(Prices!$D:$D,$AE$12,Prices!$A:$A,$B159,Prices!$I:$I,$G159,Prices!$H:$H,"Product NA")&gt;0),0,SUMIFS(Prices!$H:$H,Prices!$D:$D,$AE$12,Prices!$A:$A,$B159,Prices!$I:$I,$G159))</f>
        <v>0</v>
      </c>
      <c r="AG159" s="89">
        <f>IF(OR($C159=0,$E159=0,COUNTIFS(Prices!$D:$D,$AE$12,Prices!$A:$A,$B159,Prices!$I:$I,$G159,Prices!$H:$H,"Product NA")&gt;0),"",(AE159+(AF159*($E159/1000))))</f>
        <v>0</v>
      </c>
      <c r="AH159" s="89">
        <f t="shared" si="34"/>
        <v>0</v>
      </c>
      <c r="AI159" s="90">
        <f t="shared" si="35"/>
        <v>0</v>
      </c>
      <c r="AJ159" s="90">
        <f t="shared" si="36"/>
        <v>0</v>
      </c>
    </row>
    <row r="160" spans="2:36" x14ac:dyDescent="0.35">
      <c r="B160" s="87" t="s">
        <v>155</v>
      </c>
      <c r="C160" s="66">
        <v>1</v>
      </c>
      <c r="D160" s="66">
        <v>1</v>
      </c>
      <c r="E160" s="66">
        <v>300</v>
      </c>
      <c r="G160" s="75" t="str">
        <f t="shared" si="37"/>
        <v>0-500g</v>
      </c>
      <c r="I160" s="88">
        <f>IF(OR(COUNTIFS(Prices!$D:$D,$I$12,Prices!$A:$A,$B160,Prices!$I:$I,$G160)=0,COUNTIFS(Prices!$D:$D,$I$12,Prices!$A:$A,$B160,Prices!$I:$I,$G160,Prices!$G:$G,"Product NA")&gt;0),0,SUMIFS(Prices!$G:$G,Prices!$D:$D,$I$12,Prices!$A:$A,$B160,Prices!$I:$I,$G160))</f>
        <v>0.51</v>
      </c>
      <c r="J160" s="88">
        <f>IF(OR(COUNTIFS(Prices!$D:$D,$I$12,Prices!$A:$A,$B160,Prices!$I:$I,$G160)=0,COUNTIFS(Prices!$D:$D,$I$12,Prices!$A:$A,$B160,Prices!$I:$I,$G160,Prices!$H:$H,"Product NA")&gt;0),0,SUMIFS(Prices!$H:$H,Prices!$D:$D,$I$12,Prices!$A:$A,$B160,Prices!$I:$I,$G160))</f>
        <v>12.67</v>
      </c>
      <c r="K160" s="89">
        <f>IF(OR($C160=0,$E160=0,COUNTIFS(Prices!$D:$D,$I$12,Prices!$A:$A,$B160,Prices!$I:$I,$G160,Prices!$H:$H,"Product NA")&gt;0),"",(I160+(J160*($E160/1000))))</f>
        <v>4.3109999999999999</v>
      </c>
      <c r="L160" s="89">
        <f>K160*-(INDEX(VRDs!$H$3:$J$12, MATCH($I$12, VRDs!$A$3:$A$12, 0), MATCH($D160, INDEX(VRDs!$E$3:$G$12, MATCH($I$12, VRDs!$A$3:$A$12, 0), 0), 1)))</f>
        <v>0</v>
      </c>
      <c r="M160" s="89">
        <f t="shared" si="38"/>
        <v>0.28021499999999999</v>
      </c>
      <c r="N160" s="90">
        <f t="shared" si="26"/>
        <v>4.591215</v>
      </c>
      <c r="O160" s="90">
        <f t="shared" si="27"/>
        <v>4.591215</v>
      </c>
      <c r="P160" s="91"/>
      <c r="Q160" s="88">
        <f>IF(OR(COUNTIFS(Prices!$D:$D,$Q$12,Prices!$A:$A,$B160,Prices!$I:$I,$G160)=0,COUNTIFS(Prices!$D:$D,$Q$12,Prices!$A:$A,$B160,Prices!$I:$I,$G160,Prices!$G:$G,"Product NA")&gt;0),0,SUMIFS(Prices!$G:$G,Prices!$D:$D,$Q$12,Prices!$A:$A,$B160,Prices!$I:$I,$G160))</f>
        <v>0</v>
      </c>
      <c r="R160" s="88">
        <f>IF(OR(COUNTIFS(Prices!$D:$D,$Q$12,Prices!$A:$A,$B160,Prices!$I:$I,$G160)=0,COUNTIFS(Prices!$D:$D,$Q$12,Prices!$A:$A,$B160,Prices!$I:$I,$G160,Prices!$H:$H,"Product NA")&gt;0),0,SUMIFS(Prices!$H:$H,Prices!$D:$D,$Q$12,Prices!$A:$A,$B160,Prices!$I:$I,$G160))</f>
        <v>0</v>
      </c>
      <c r="S160" s="89">
        <f>IF(OR($C160=0,$E160=0,COUNTIFS(Prices!$D:$D,$Q$12,Prices!$A:$A,$B160,Prices!$I:$I,$G160,Prices!$H:$H,"Product NA")&gt;0),"",(Q160+(R160*($E160/1000))))</f>
        <v>0</v>
      </c>
      <c r="T160" s="89">
        <f t="shared" si="28"/>
        <v>0</v>
      </c>
      <c r="U160" s="90">
        <f t="shared" si="29"/>
        <v>0</v>
      </c>
      <c r="V160" s="90">
        <f t="shared" si="30"/>
        <v>0</v>
      </c>
      <c r="X160" s="88">
        <f>IF(OR(COUNTIFS(Prices!$D:$D,$X$12,Prices!$A:$A,$B160,Prices!$I:$I,$G160)=0,COUNTIFS(Prices!$D:$D,$X$12,Prices!$A:$A,$B160,Prices!$I:$I,$G160,Prices!$G:$G,"Product NA")&gt;0),0,SUMIFS(Prices!$G:$G,Prices!$D:$D,$X$12,Prices!$A:$A,$B160,Prices!$I:$I,$G160))</f>
        <v>0</v>
      </c>
      <c r="Y160" s="88">
        <f>IF(OR(COUNTIFS(Prices!$D:$D,$X$12,Prices!$A:$A,$B160,Prices!$I:$I,$G160)=0,COUNTIFS(Prices!$D:$D,$X$12,Prices!$A:$A,$B160,Prices!$I:$I,$G160,Prices!$H:$H,"Product NA")&gt;0),0,SUMIFS(Prices!$H:$H,Prices!$D:$D,$X$12,Prices!$A:$A,$B160,Prices!$I:$I,$G160))</f>
        <v>0</v>
      </c>
      <c r="Z160" s="89">
        <f>IF(OR($C160=0,$E160=0,COUNTIFS(Prices!$D:$D,$X$12,Prices!$A:$A,$B160,Prices!$I:$I,$G160,Prices!$H:$H,"Product NA")&gt;0),"",(X160+(Y160*($E160/1000))))</f>
        <v>0</v>
      </c>
      <c r="AA160" s="89">
        <f t="shared" si="31"/>
        <v>0</v>
      </c>
      <c r="AB160" s="90">
        <f t="shared" si="32"/>
        <v>0</v>
      </c>
      <c r="AC160" s="90">
        <f t="shared" si="33"/>
        <v>0</v>
      </c>
      <c r="AE160" s="88">
        <f>IF(OR(COUNTIFS(Prices!$D:$D,$AE$12,Prices!$A:$A,$B160,Prices!$I:$I,$G160)=0,COUNTIFS(Prices!$D:$D,$AE$12,Prices!$A:$A,$B160,Prices!$I:$I,$G160,Prices!$G:$G,"Product NA")&gt;0),0,SUMIFS(Prices!$G:$G,Prices!$D:$D,$AE$12,Prices!$A:$A,$B160,Prices!$I:$I,$G160))</f>
        <v>6.7</v>
      </c>
      <c r="AF160" s="88">
        <f>IF(OR(COUNTIFS(Prices!$D:$D,$AE$12,Prices!$A:$A,$B160,Prices!$I:$I,$G160)=0,COUNTIFS(Prices!$D:$D,$AE$12,Prices!$A:$A,$B160,Prices!$I:$I,$G160,Prices!$H:$H,"Product NA")&gt;0),0,SUMIFS(Prices!$H:$H,Prices!$D:$D,$AE$12,Prices!$A:$A,$B160,Prices!$I:$I,$G160))</f>
        <v>9.6000000000000014</v>
      </c>
      <c r="AG160" s="89">
        <f>IF(OR($C160=0,$E160=0,COUNTIFS(Prices!$D:$D,$AE$12,Prices!$A:$A,$B160,Prices!$I:$I,$G160,Prices!$H:$H,"Product NA")&gt;0),"",(AE160+(AF160*($E160/1000))))</f>
        <v>9.58</v>
      </c>
      <c r="AH160" s="89">
        <f t="shared" si="34"/>
        <v>0.62270000000000003</v>
      </c>
      <c r="AI160" s="90">
        <f t="shared" si="35"/>
        <v>10.2027</v>
      </c>
      <c r="AJ160" s="90">
        <f t="shared" si="36"/>
        <v>10.2027</v>
      </c>
    </row>
    <row r="161" spans="2:36" x14ac:dyDescent="0.35">
      <c r="B161" s="87" t="s">
        <v>156</v>
      </c>
      <c r="C161" s="66">
        <v>1</v>
      </c>
      <c r="D161" s="66">
        <v>1</v>
      </c>
      <c r="E161" s="66">
        <v>300</v>
      </c>
      <c r="G161" s="75" t="str">
        <f t="shared" si="37"/>
        <v>0-500g</v>
      </c>
      <c r="I161" s="88">
        <f>IF(OR(COUNTIFS(Prices!$D:$D,$I$12,Prices!$A:$A,$B161,Prices!$I:$I,$G161)=0,COUNTIFS(Prices!$D:$D,$I$12,Prices!$A:$A,$B161,Prices!$I:$I,$G161,Prices!$G:$G,"Product NA")&gt;0),0,SUMIFS(Prices!$G:$G,Prices!$D:$D,$I$12,Prices!$A:$A,$B161,Prices!$I:$I,$G161))</f>
        <v>0.77</v>
      </c>
      <c r="J161" s="88">
        <f>IF(OR(COUNTIFS(Prices!$D:$D,$I$12,Prices!$A:$A,$B161,Prices!$I:$I,$G161)=0,COUNTIFS(Prices!$D:$D,$I$12,Prices!$A:$A,$B161,Prices!$I:$I,$G161,Prices!$H:$H,"Product NA")&gt;0),0,SUMIFS(Prices!$H:$H,Prices!$D:$D,$I$12,Prices!$A:$A,$B161,Prices!$I:$I,$G161))</f>
        <v>16.96</v>
      </c>
      <c r="K161" s="89">
        <f>IF(OR($C161=0,$E161=0,COUNTIFS(Prices!$D:$D,$I$12,Prices!$A:$A,$B161,Prices!$I:$I,$G161,Prices!$H:$H,"Product NA")&gt;0),"",(I161+(J161*($E161/1000))))</f>
        <v>5.8580000000000005</v>
      </c>
      <c r="L161" s="89">
        <f>K161*-(INDEX(VRDs!$H$3:$J$12, MATCH($I$12, VRDs!$A$3:$A$12, 0), MATCH($D161, INDEX(VRDs!$E$3:$G$12, MATCH($I$12, VRDs!$A$3:$A$12, 0), 0), 1)))</f>
        <v>0</v>
      </c>
      <c r="M161" s="89">
        <f t="shared" si="38"/>
        <v>0.38077000000000005</v>
      </c>
      <c r="N161" s="90">
        <f t="shared" si="26"/>
        <v>6.2387700000000006</v>
      </c>
      <c r="O161" s="90">
        <f t="shared" si="27"/>
        <v>6.2387700000000006</v>
      </c>
      <c r="P161" s="91"/>
      <c r="Q161" s="88">
        <f>IF(OR(COUNTIFS(Prices!$D:$D,$Q$12,Prices!$A:$A,$B161,Prices!$I:$I,$G161)=0,COUNTIFS(Prices!$D:$D,$Q$12,Prices!$A:$A,$B161,Prices!$I:$I,$G161,Prices!$G:$G,"Product NA")&gt;0),0,SUMIFS(Prices!$G:$G,Prices!$D:$D,$Q$12,Prices!$A:$A,$B161,Prices!$I:$I,$G161))</f>
        <v>5.2</v>
      </c>
      <c r="R161" s="88">
        <f>IF(OR(COUNTIFS(Prices!$D:$D,$Q$12,Prices!$A:$A,$B161,Prices!$I:$I,$G161)=0,COUNTIFS(Prices!$D:$D,$Q$12,Prices!$A:$A,$B161,Prices!$I:$I,$G161,Prices!$H:$H,"Product NA")&gt;0),0,SUMIFS(Prices!$H:$H,Prices!$D:$D,$Q$12,Prices!$A:$A,$B161,Prices!$I:$I,$G161))</f>
        <v>11.5</v>
      </c>
      <c r="S161" s="89">
        <f>IF(OR($C161=0,$E161=0,COUNTIFS(Prices!$D:$D,$Q$12,Prices!$A:$A,$B161,Prices!$I:$I,$G161,Prices!$H:$H,"Product NA")&gt;0),"",(Q161+(R161*($E161/1000))))</f>
        <v>8.65</v>
      </c>
      <c r="T161" s="89">
        <f t="shared" si="28"/>
        <v>0.56225000000000003</v>
      </c>
      <c r="U161" s="90">
        <f t="shared" si="29"/>
        <v>9.2122500000000009</v>
      </c>
      <c r="V161" s="90">
        <f t="shared" si="30"/>
        <v>9.2122500000000009</v>
      </c>
      <c r="X161" s="88">
        <f>IF(OR(COUNTIFS(Prices!$D:$D,$X$12,Prices!$A:$A,$B161,Prices!$I:$I,$G161)=0,COUNTIFS(Prices!$D:$D,$X$12,Prices!$A:$A,$B161,Prices!$I:$I,$G161,Prices!$G:$G,"Product NA")&gt;0),0,SUMIFS(Prices!$G:$G,Prices!$D:$D,$X$12,Prices!$A:$A,$B161,Prices!$I:$I,$G161))</f>
        <v>5.8000000000000007</v>
      </c>
      <c r="Y161" s="88">
        <f>IF(OR(COUNTIFS(Prices!$D:$D,$X$12,Prices!$A:$A,$B161,Prices!$I:$I,$G161)=0,COUNTIFS(Prices!$D:$D,$X$12,Prices!$A:$A,$B161,Prices!$I:$I,$G161,Prices!$H:$H,"Product NA")&gt;0),0,SUMIFS(Prices!$H:$H,Prices!$D:$D,$X$12,Prices!$A:$A,$B161,Prices!$I:$I,$G161))</f>
        <v>13.3</v>
      </c>
      <c r="Z161" s="89">
        <f>IF(OR($C161=0,$E161=0,COUNTIFS(Prices!$D:$D,$X$12,Prices!$A:$A,$B161,Prices!$I:$I,$G161,Prices!$H:$H,"Product NA")&gt;0),"",(X161+(Y161*($E161/1000))))</f>
        <v>9.7900000000000009</v>
      </c>
      <c r="AA161" s="89">
        <f t="shared" si="31"/>
        <v>0.63635000000000008</v>
      </c>
      <c r="AB161" s="90">
        <f t="shared" si="32"/>
        <v>10.426350000000001</v>
      </c>
      <c r="AC161" s="90">
        <f t="shared" si="33"/>
        <v>10.426350000000001</v>
      </c>
      <c r="AE161" s="88">
        <f>IF(OR(COUNTIFS(Prices!$D:$D,$AE$12,Prices!$A:$A,$B161,Prices!$I:$I,$G161)=0,COUNTIFS(Prices!$D:$D,$AE$12,Prices!$A:$A,$B161,Prices!$I:$I,$G161,Prices!$G:$G,"Product NA")&gt;0),0,SUMIFS(Prices!$G:$G,Prices!$D:$D,$AE$12,Prices!$A:$A,$B161,Prices!$I:$I,$G161))</f>
        <v>0</v>
      </c>
      <c r="AF161" s="88">
        <f>IF(OR(COUNTIFS(Prices!$D:$D,$AE$12,Prices!$A:$A,$B161,Prices!$I:$I,$G161)=0,COUNTIFS(Prices!$D:$D,$AE$12,Prices!$A:$A,$B161,Prices!$I:$I,$G161,Prices!$H:$H,"Product NA")&gt;0),0,SUMIFS(Prices!$H:$H,Prices!$D:$D,$AE$12,Prices!$A:$A,$B161,Prices!$I:$I,$G161))</f>
        <v>0</v>
      </c>
      <c r="AG161" s="89">
        <f>IF(OR($C161=0,$E161=0,COUNTIFS(Prices!$D:$D,$AE$12,Prices!$A:$A,$B161,Prices!$I:$I,$G161,Prices!$H:$H,"Product NA")&gt;0),"",(AE161+(AF161*($E161/1000))))</f>
        <v>0</v>
      </c>
      <c r="AH161" s="89">
        <f t="shared" si="34"/>
        <v>0</v>
      </c>
      <c r="AI161" s="90">
        <f t="shared" si="35"/>
        <v>0</v>
      </c>
      <c r="AJ161" s="90">
        <f t="shared" si="36"/>
        <v>0</v>
      </c>
    </row>
    <row r="162" spans="2:36" x14ac:dyDescent="0.35">
      <c r="B162" s="87" t="s">
        <v>157</v>
      </c>
      <c r="C162" s="66">
        <v>1</v>
      </c>
      <c r="D162" s="66">
        <v>1</v>
      </c>
      <c r="E162" s="66">
        <v>300</v>
      </c>
      <c r="G162" s="75" t="str">
        <f t="shared" si="37"/>
        <v>0-500g</v>
      </c>
      <c r="I162" s="88">
        <f>IF(OR(COUNTIFS(Prices!$D:$D,$I$12,Prices!$A:$A,$B162,Prices!$I:$I,$G162)=0,COUNTIFS(Prices!$D:$D,$I$12,Prices!$A:$A,$B162,Prices!$I:$I,$G162,Prices!$G:$G,"Product NA")&gt;0),0,SUMIFS(Prices!$G:$G,Prices!$D:$D,$I$12,Prices!$A:$A,$B162,Prices!$I:$I,$G162))</f>
        <v>0.43</v>
      </c>
      <c r="J162" s="88">
        <f>IF(OR(COUNTIFS(Prices!$D:$D,$I$12,Prices!$A:$A,$B162,Prices!$I:$I,$G162)=0,COUNTIFS(Prices!$D:$D,$I$12,Prices!$A:$A,$B162,Prices!$I:$I,$G162,Prices!$H:$H,"Product NA")&gt;0),0,SUMIFS(Prices!$H:$H,Prices!$D:$D,$I$12,Prices!$A:$A,$B162,Prices!$I:$I,$G162))</f>
        <v>15.88</v>
      </c>
      <c r="K162" s="89">
        <f>IF(OR($C162=0,$E162=0,COUNTIFS(Prices!$D:$D,$I$12,Prices!$A:$A,$B162,Prices!$I:$I,$G162,Prices!$H:$H,"Product NA")&gt;0),"",(I162+(J162*($E162/1000))))</f>
        <v>5.194</v>
      </c>
      <c r="L162" s="89">
        <f>K162*-(INDEX(VRDs!$H$3:$J$12, MATCH($I$12, VRDs!$A$3:$A$12, 0), MATCH($D162, INDEX(VRDs!$E$3:$G$12, MATCH($I$12, VRDs!$A$3:$A$12, 0), 0), 1)))</f>
        <v>0</v>
      </c>
      <c r="M162" s="89">
        <f t="shared" si="38"/>
        <v>0.33761000000000002</v>
      </c>
      <c r="N162" s="90">
        <f t="shared" si="26"/>
        <v>5.5316099999999997</v>
      </c>
      <c r="O162" s="90">
        <f t="shared" si="27"/>
        <v>5.5316099999999997</v>
      </c>
      <c r="P162" s="91"/>
      <c r="Q162" s="88">
        <f>IF(OR(COUNTIFS(Prices!$D:$D,$Q$12,Prices!$A:$A,$B162,Prices!$I:$I,$G162)=0,COUNTIFS(Prices!$D:$D,$Q$12,Prices!$A:$A,$B162,Prices!$I:$I,$G162,Prices!$G:$G,"Product NA")&gt;0),0,SUMIFS(Prices!$G:$G,Prices!$D:$D,$Q$12,Prices!$A:$A,$B162,Prices!$I:$I,$G162))</f>
        <v>0</v>
      </c>
      <c r="R162" s="88">
        <f>IF(OR(COUNTIFS(Prices!$D:$D,$Q$12,Prices!$A:$A,$B162,Prices!$I:$I,$G162)=0,COUNTIFS(Prices!$D:$D,$Q$12,Prices!$A:$A,$B162,Prices!$I:$I,$G162,Prices!$H:$H,"Product NA")&gt;0),0,SUMIFS(Prices!$H:$H,Prices!$D:$D,$Q$12,Prices!$A:$A,$B162,Prices!$I:$I,$G162))</f>
        <v>0</v>
      </c>
      <c r="S162" s="89">
        <f>IF(OR($C162=0,$E162=0,COUNTIFS(Prices!$D:$D,$Q$12,Prices!$A:$A,$B162,Prices!$I:$I,$G162,Prices!$H:$H,"Product NA")&gt;0),"",(Q162+(R162*($E162/1000))))</f>
        <v>0</v>
      </c>
      <c r="T162" s="89">
        <f t="shared" si="28"/>
        <v>0</v>
      </c>
      <c r="U162" s="90">
        <f t="shared" si="29"/>
        <v>0</v>
      </c>
      <c r="V162" s="90">
        <f t="shared" si="30"/>
        <v>0</v>
      </c>
      <c r="X162" s="88">
        <f>IF(OR(COUNTIFS(Prices!$D:$D,$X$12,Prices!$A:$A,$B162,Prices!$I:$I,$G162)=0,COUNTIFS(Prices!$D:$D,$X$12,Prices!$A:$A,$B162,Prices!$I:$I,$G162,Prices!$G:$G,"Product NA")&gt;0),0,SUMIFS(Prices!$G:$G,Prices!$D:$D,$X$12,Prices!$A:$A,$B162,Prices!$I:$I,$G162))</f>
        <v>0</v>
      </c>
      <c r="Y162" s="88">
        <f>IF(OR(COUNTIFS(Prices!$D:$D,$X$12,Prices!$A:$A,$B162,Prices!$I:$I,$G162)=0,COUNTIFS(Prices!$D:$D,$X$12,Prices!$A:$A,$B162,Prices!$I:$I,$G162,Prices!$H:$H,"Product NA")&gt;0),0,SUMIFS(Prices!$H:$H,Prices!$D:$D,$X$12,Prices!$A:$A,$B162,Prices!$I:$I,$G162))</f>
        <v>0</v>
      </c>
      <c r="Z162" s="89">
        <f>IF(OR($C162=0,$E162=0,COUNTIFS(Prices!$D:$D,$X$12,Prices!$A:$A,$B162,Prices!$I:$I,$G162,Prices!$H:$H,"Product NA")&gt;0),"",(X162+(Y162*($E162/1000))))</f>
        <v>0</v>
      </c>
      <c r="AA162" s="89">
        <f t="shared" si="31"/>
        <v>0</v>
      </c>
      <c r="AB162" s="90">
        <f t="shared" si="32"/>
        <v>0</v>
      </c>
      <c r="AC162" s="90">
        <f t="shared" si="33"/>
        <v>0</v>
      </c>
      <c r="AE162" s="88">
        <f>IF(OR(COUNTIFS(Prices!$D:$D,$AE$12,Prices!$A:$A,$B162,Prices!$I:$I,$G162)=0,COUNTIFS(Prices!$D:$D,$AE$12,Prices!$A:$A,$B162,Prices!$I:$I,$G162,Prices!$G:$G,"Product NA")&gt;0),0,SUMIFS(Prices!$G:$G,Prices!$D:$D,$AE$12,Prices!$A:$A,$B162,Prices!$I:$I,$G162))</f>
        <v>6.3000000000000007</v>
      </c>
      <c r="AF162" s="88">
        <f>IF(OR(COUNTIFS(Prices!$D:$D,$AE$12,Prices!$A:$A,$B162,Prices!$I:$I,$G162)=0,COUNTIFS(Prices!$D:$D,$AE$12,Prices!$A:$A,$B162,Prices!$I:$I,$G162,Prices!$H:$H,"Product NA")&gt;0),0,SUMIFS(Prices!$H:$H,Prices!$D:$D,$AE$12,Prices!$A:$A,$B162,Prices!$I:$I,$G162))</f>
        <v>9.6000000000000014</v>
      </c>
      <c r="AG162" s="89">
        <f>IF(OR($C162=0,$E162=0,COUNTIFS(Prices!$D:$D,$AE$12,Prices!$A:$A,$B162,Prices!$I:$I,$G162,Prices!$H:$H,"Product NA")&gt;0),"",(AE162+(AF162*($E162/1000))))</f>
        <v>9.1800000000000015</v>
      </c>
      <c r="AH162" s="89">
        <f t="shared" si="34"/>
        <v>0.59670000000000012</v>
      </c>
      <c r="AI162" s="90">
        <f t="shared" si="35"/>
        <v>9.7767000000000017</v>
      </c>
      <c r="AJ162" s="90">
        <f t="shared" si="36"/>
        <v>9.7767000000000017</v>
      </c>
    </row>
    <row r="163" spans="2:36" x14ac:dyDescent="0.35">
      <c r="B163" s="87" t="s">
        <v>158</v>
      </c>
      <c r="C163" s="66">
        <v>1</v>
      </c>
      <c r="D163" s="66">
        <v>1</v>
      </c>
      <c r="E163" s="66">
        <v>300</v>
      </c>
      <c r="G163" s="75" t="str">
        <f t="shared" si="37"/>
        <v>0-500g</v>
      </c>
      <c r="I163" s="88">
        <f>IF(OR(COUNTIFS(Prices!$D:$D,$I$12,Prices!$A:$A,$B163,Prices!$I:$I,$G163)=0,COUNTIFS(Prices!$D:$D,$I$12,Prices!$A:$A,$B163,Prices!$I:$I,$G163,Prices!$G:$G,"Product NA")&gt;0),0,SUMIFS(Prices!$G:$G,Prices!$D:$D,$I$12,Prices!$A:$A,$B163,Prices!$I:$I,$G163))</f>
        <v>0.65</v>
      </c>
      <c r="J163" s="88">
        <f>IF(OR(COUNTIFS(Prices!$D:$D,$I$12,Prices!$A:$A,$B163,Prices!$I:$I,$G163)=0,COUNTIFS(Prices!$D:$D,$I$12,Prices!$A:$A,$B163,Prices!$I:$I,$G163,Prices!$H:$H,"Product NA")&gt;0),0,SUMIFS(Prices!$H:$H,Prices!$D:$D,$I$12,Prices!$A:$A,$B163,Prices!$I:$I,$G163))</f>
        <v>15.47</v>
      </c>
      <c r="K163" s="89">
        <f>IF(OR($C163=0,$E163=0,COUNTIFS(Prices!$D:$D,$I$12,Prices!$A:$A,$B163,Prices!$I:$I,$G163,Prices!$H:$H,"Product NA")&gt;0),"",(I163+(J163*($E163/1000))))</f>
        <v>5.2910000000000004</v>
      </c>
      <c r="L163" s="89">
        <f>K163*-(INDEX(VRDs!$H$3:$J$12, MATCH($I$12, VRDs!$A$3:$A$12, 0), MATCH($D163, INDEX(VRDs!$E$3:$G$12, MATCH($I$12, VRDs!$A$3:$A$12, 0), 0), 1)))</f>
        <v>0</v>
      </c>
      <c r="M163" s="89">
        <f t="shared" si="38"/>
        <v>0.34391500000000003</v>
      </c>
      <c r="N163" s="90">
        <f t="shared" si="26"/>
        <v>5.6349150000000003</v>
      </c>
      <c r="O163" s="90">
        <f t="shared" si="27"/>
        <v>5.6349150000000003</v>
      </c>
      <c r="P163" s="91"/>
      <c r="Q163" s="88">
        <f>IF(OR(COUNTIFS(Prices!$D:$D,$Q$12,Prices!$A:$A,$B163,Prices!$I:$I,$G163)=0,COUNTIFS(Prices!$D:$D,$Q$12,Prices!$A:$A,$B163,Prices!$I:$I,$G163,Prices!$G:$G,"Product NA")&gt;0),0,SUMIFS(Prices!$G:$G,Prices!$D:$D,$Q$12,Prices!$A:$A,$B163,Prices!$I:$I,$G163))</f>
        <v>0</v>
      </c>
      <c r="R163" s="88">
        <f>IF(OR(COUNTIFS(Prices!$D:$D,$Q$12,Prices!$A:$A,$B163,Prices!$I:$I,$G163)=0,COUNTIFS(Prices!$D:$D,$Q$12,Prices!$A:$A,$B163,Prices!$I:$I,$G163,Prices!$H:$H,"Product NA")&gt;0),0,SUMIFS(Prices!$H:$H,Prices!$D:$D,$Q$12,Prices!$A:$A,$B163,Prices!$I:$I,$G163))</f>
        <v>0</v>
      </c>
      <c r="S163" s="89">
        <f>IF(OR($C163=0,$E163=0,COUNTIFS(Prices!$D:$D,$Q$12,Prices!$A:$A,$B163,Prices!$I:$I,$G163,Prices!$H:$H,"Product NA")&gt;0),"",(Q163+(R163*($E163/1000))))</f>
        <v>0</v>
      </c>
      <c r="T163" s="89">
        <f t="shared" si="28"/>
        <v>0</v>
      </c>
      <c r="U163" s="90">
        <f t="shared" si="29"/>
        <v>0</v>
      </c>
      <c r="V163" s="90">
        <f t="shared" si="30"/>
        <v>0</v>
      </c>
      <c r="X163" s="88">
        <f>IF(OR(COUNTIFS(Prices!$D:$D,$X$12,Prices!$A:$A,$B163,Prices!$I:$I,$G163)=0,COUNTIFS(Prices!$D:$D,$X$12,Prices!$A:$A,$B163,Prices!$I:$I,$G163,Prices!$G:$G,"Product NA")&gt;0),0,SUMIFS(Prices!$G:$G,Prices!$D:$D,$X$12,Prices!$A:$A,$B163,Prices!$I:$I,$G163))</f>
        <v>0</v>
      </c>
      <c r="Y163" s="88">
        <f>IF(OR(COUNTIFS(Prices!$D:$D,$X$12,Prices!$A:$A,$B163,Prices!$I:$I,$G163)=0,COUNTIFS(Prices!$D:$D,$X$12,Prices!$A:$A,$B163,Prices!$I:$I,$G163,Prices!$H:$H,"Product NA")&gt;0),0,SUMIFS(Prices!$H:$H,Prices!$D:$D,$X$12,Prices!$A:$A,$B163,Prices!$I:$I,$G163))</f>
        <v>0</v>
      </c>
      <c r="Z163" s="89">
        <f>IF(OR($C163=0,$E163=0,COUNTIFS(Prices!$D:$D,$X$12,Prices!$A:$A,$B163,Prices!$I:$I,$G163,Prices!$H:$H,"Product NA")&gt;0),"",(X163+(Y163*($E163/1000))))</f>
        <v>0</v>
      </c>
      <c r="AA163" s="89">
        <f t="shared" si="31"/>
        <v>0</v>
      </c>
      <c r="AB163" s="90">
        <f t="shared" si="32"/>
        <v>0</v>
      </c>
      <c r="AC163" s="90">
        <f t="shared" si="33"/>
        <v>0</v>
      </c>
      <c r="AE163" s="88">
        <f>IF(OR(COUNTIFS(Prices!$D:$D,$AE$12,Prices!$A:$A,$B163,Prices!$I:$I,$G163)=0,COUNTIFS(Prices!$D:$D,$AE$12,Prices!$A:$A,$B163,Prices!$I:$I,$G163,Prices!$G:$G,"Product NA")&gt;0),0,SUMIFS(Prices!$G:$G,Prices!$D:$D,$AE$12,Prices!$A:$A,$B163,Prices!$I:$I,$G163))</f>
        <v>6.3000000000000007</v>
      </c>
      <c r="AF163" s="88">
        <f>IF(OR(COUNTIFS(Prices!$D:$D,$AE$12,Prices!$A:$A,$B163,Prices!$I:$I,$G163)=0,COUNTIFS(Prices!$D:$D,$AE$12,Prices!$A:$A,$B163,Prices!$I:$I,$G163,Prices!$H:$H,"Product NA")&gt;0),0,SUMIFS(Prices!$H:$H,Prices!$D:$D,$AE$12,Prices!$A:$A,$B163,Prices!$I:$I,$G163))</f>
        <v>9.6000000000000014</v>
      </c>
      <c r="AG163" s="89">
        <f>IF(OR($C163=0,$E163=0,COUNTIFS(Prices!$D:$D,$AE$12,Prices!$A:$A,$B163,Prices!$I:$I,$G163,Prices!$H:$H,"Product NA")&gt;0),"",(AE163+(AF163*($E163/1000))))</f>
        <v>9.1800000000000015</v>
      </c>
      <c r="AH163" s="89">
        <f t="shared" si="34"/>
        <v>0.59670000000000012</v>
      </c>
      <c r="AI163" s="90">
        <f t="shared" si="35"/>
        <v>9.7767000000000017</v>
      </c>
      <c r="AJ163" s="90">
        <f t="shared" si="36"/>
        <v>9.7767000000000017</v>
      </c>
    </row>
    <row r="164" spans="2:36" x14ac:dyDescent="0.35">
      <c r="B164" s="87" t="s">
        <v>159</v>
      </c>
      <c r="C164" s="66">
        <v>1</v>
      </c>
      <c r="D164" s="66">
        <v>1</v>
      </c>
      <c r="E164" s="66">
        <v>300</v>
      </c>
      <c r="G164" s="75" t="str">
        <f t="shared" si="37"/>
        <v>0-500g</v>
      </c>
      <c r="I164" s="88">
        <f>IF(OR(COUNTIFS(Prices!$D:$D,$I$12,Prices!$A:$A,$B164,Prices!$I:$I,$G164)=0,COUNTIFS(Prices!$D:$D,$I$12,Prices!$A:$A,$B164,Prices!$I:$I,$G164,Prices!$G:$G,"Product NA")&gt;0),0,SUMIFS(Prices!$G:$G,Prices!$D:$D,$I$12,Prices!$A:$A,$B164,Prices!$I:$I,$G164))</f>
        <v>0.19</v>
      </c>
      <c r="J164" s="88">
        <f>IF(OR(COUNTIFS(Prices!$D:$D,$I$12,Prices!$A:$A,$B164,Prices!$I:$I,$G164)=0,COUNTIFS(Prices!$D:$D,$I$12,Prices!$A:$A,$B164,Prices!$I:$I,$G164,Prices!$H:$H,"Product NA")&gt;0),0,SUMIFS(Prices!$H:$H,Prices!$D:$D,$I$12,Prices!$A:$A,$B164,Prices!$I:$I,$G164))</f>
        <v>14.05</v>
      </c>
      <c r="K164" s="89">
        <f>IF(OR($C164=0,$E164=0,COUNTIFS(Prices!$D:$D,$I$12,Prices!$A:$A,$B164,Prices!$I:$I,$G164,Prices!$H:$H,"Product NA")&gt;0),"",(I164+(J164*($E164/1000))))</f>
        <v>4.4050000000000002</v>
      </c>
      <c r="L164" s="89">
        <f>K164*-(INDEX(VRDs!$H$3:$J$12, MATCH($I$12, VRDs!$A$3:$A$12, 0), MATCH($D164, INDEX(VRDs!$E$3:$G$12, MATCH($I$12, VRDs!$A$3:$A$12, 0), 0), 1)))</f>
        <v>0</v>
      </c>
      <c r="M164" s="89">
        <f t="shared" si="38"/>
        <v>0.28632500000000005</v>
      </c>
      <c r="N164" s="90">
        <f t="shared" si="26"/>
        <v>4.691325</v>
      </c>
      <c r="O164" s="90">
        <f t="shared" si="27"/>
        <v>4.691325</v>
      </c>
      <c r="P164" s="91"/>
      <c r="Q164" s="88">
        <f>IF(OR(COUNTIFS(Prices!$D:$D,$Q$12,Prices!$A:$A,$B164,Prices!$I:$I,$G164)=0,COUNTIFS(Prices!$D:$D,$Q$12,Prices!$A:$A,$B164,Prices!$I:$I,$G164,Prices!$G:$G,"Product NA")&gt;0),0,SUMIFS(Prices!$G:$G,Prices!$D:$D,$Q$12,Prices!$A:$A,$B164,Prices!$I:$I,$G164))</f>
        <v>0</v>
      </c>
      <c r="R164" s="88">
        <f>IF(OR(COUNTIFS(Prices!$D:$D,$Q$12,Prices!$A:$A,$B164,Prices!$I:$I,$G164)=0,COUNTIFS(Prices!$D:$D,$Q$12,Prices!$A:$A,$B164,Prices!$I:$I,$G164,Prices!$H:$H,"Product NA")&gt;0),0,SUMIFS(Prices!$H:$H,Prices!$D:$D,$Q$12,Prices!$A:$A,$B164,Prices!$I:$I,$G164))</f>
        <v>0</v>
      </c>
      <c r="S164" s="89">
        <f>IF(OR($C164=0,$E164=0,COUNTIFS(Prices!$D:$D,$Q$12,Prices!$A:$A,$B164,Prices!$I:$I,$G164,Prices!$H:$H,"Product NA")&gt;0),"",(Q164+(R164*($E164/1000))))</f>
        <v>0</v>
      </c>
      <c r="T164" s="89">
        <f t="shared" si="28"/>
        <v>0</v>
      </c>
      <c r="U164" s="90">
        <f t="shared" si="29"/>
        <v>0</v>
      </c>
      <c r="V164" s="90">
        <f t="shared" si="30"/>
        <v>0</v>
      </c>
      <c r="X164" s="88">
        <f>IF(OR(COUNTIFS(Prices!$D:$D,$X$12,Prices!$A:$A,$B164,Prices!$I:$I,$G164)=0,COUNTIFS(Prices!$D:$D,$X$12,Prices!$A:$A,$B164,Prices!$I:$I,$G164,Prices!$G:$G,"Product NA")&gt;0),0,SUMIFS(Prices!$G:$G,Prices!$D:$D,$X$12,Prices!$A:$A,$B164,Prices!$I:$I,$G164))</f>
        <v>0</v>
      </c>
      <c r="Y164" s="88">
        <f>IF(OR(COUNTIFS(Prices!$D:$D,$X$12,Prices!$A:$A,$B164,Prices!$I:$I,$G164)=0,COUNTIFS(Prices!$D:$D,$X$12,Prices!$A:$A,$B164,Prices!$I:$I,$G164,Prices!$H:$H,"Product NA")&gt;0),0,SUMIFS(Prices!$H:$H,Prices!$D:$D,$X$12,Prices!$A:$A,$B164,Prices!$I:$I,$G164))</f>
        <v>0</v>
      </c>
      <c r="Z164" s="89">
        <f>IF(OR($C164=0,$E164=0,COUNTIFS(Prices!$D:$D,$X$12,Prices!$A:$A,$B164,Prices!$I:$I,$G164,Prices!$H:$H,"Product NA")&gt;0),"",(X164+(Y164*($E164/1000))))</f>
        <v>0</v>
      </c>
      <c r="AA164" s="89">
        <f t="shared" si="31"/>
        <v>0</v>
      </c>
      <c r="AB164" s="90">
        <f t="shared" si="32"/>
        <v>0</v>
      </c>
      <c r="AC164" s="90">
        <f t="shared" si="33"/>
        <v>0</v>
      </c>
      <c r="AE164" s="88">
        <f>IF(OR(COUNTIFS(Prices!$D:$D,$AE$12,Prices!$A:$A,$B164,Prices!$I:$I,$G164)=0,COUNTIFS(Prices!$D:$D,$AE$12,Prices!$A:$A,$B164,Prices!$I:$I,$G164,Prices!$G:$G,"Product NA")&gt;0),0,SUMIFS(Prices!$G:$G,Prices!$D:$D,$AE$12,Prices!$A:$A,$B164,Prices!$I:$I,$G164))</f>
        <v>5.25</v>
      </c>
      <c r="AF164" s="88">
        <f>IF(OR(COUNTIFS(Prices!$D:$D,$AE$12,Prices!$A:$A,$B164,Prices!$I:$I,$G164)=0,COUNTIFS(Prices!$D:$D,$AE$12,Prices!$A:$A,$B164,Prices!$I:$I,$G164,Prices!$H:$H,"Product NA")&gt;0),0,SUMIFS(Prices!$H:$H,Prices!$D:$D,$AE$12,Prices!$A:$A,$B164,Prices!$I:$I,$G164))</f>
        <v>9.8000000000000007</v>
      </c>
      <c r="AG164" s="89">
        <f>IF(OR($C164=0,$E164=0,COUNTIFS(Prices!$D:$D,$AE$12,Prices!$A:$A,$B164,Prices!$I:$I,$G164,Prices!$H:$H,"Product NA")&gt;0),"",(AE164+(AF164*($E164/1000))))</f>
        <v>8.19</v>
      </c>
      <c r="AH164" s="89">
        <f t="shared" si="34"/>
        <v>0.53234999999999999</v>
      </c>
      <c r="AI164" s="90">
        <f t="shared" si="35"/>
        <v>8.7223499999999987</v>
      </c>
      <c r="AJ164" s="90">
        <f t="shared" si="36"/>
        <v>8.7223499999999987</v>
      </c>
    </row>
    <row r="165" spans="2:36" x14ac:dyDescent="0.35">
      <c r="B165" s="87" t="s">
        <v>160</v>
      </c>
      <c r="C165" s="66">
        <v>1</v>
      </c>
      <c r="D165" s="66">
        <v>1</v>
      </c>
      <c r="E165" s="66">
        <v>300</v>
      </c>
      <c r="G165" s="75" t="str">
        <f t="shared" si="37"/>
        <v>0-500g</v>
      </c>
      <c r="I165" s="88">
        <f>IF(OR(COUNTIFS(Prices!$D:$D,$I$12,Prices!$A:$A,$B165,Prices!$I:$I,$G165)=0,COUNTIFS(Prices!$D:$D,$I$12,Prices!$A:$A,$B165,Prices!$I:$I,$G165,Prices!$G:$G,"Product NA")&gt;0),0,SUMIFS(Prices!$G:$G,Prices!$D:$D,$I$12,Prices!$A:$A,$B165,Prices!$I:$I,$G165))</f>
        <v>0.51</v>
      </c>
      <c r="J165" s="88">
        <f>IF(OR(COUNTIFS(Prices!$D:$D,$I$12,Prices!$A:$A,$B165,Prices!$I:$I,$G165)=0,COUNTIFS(Prices!$D:$D,$I$12,Prices!$A:$A,$B165,Prices!$I:$I,$G165,Prices!$H:$H,"Product NA")&gt;0),0,SUMIFS(Prices!$H:$H,Prices!$D:$D,$I$12,Prices!$A:$A,$B165,Prices!$I:$I,$G165))</f>
        <v>12.67</v>
      </c>
      <c r="K165" s="89">
        <f>IF(OR($C165=0,$E165=0,COUNTIFS(Prices!$D:$D,$I$12,Prices!$A:$A,$B165,Prices!$I:$I,$G165,Prices!$H:$H,"Product NA")&gt;0),"",(I165+(J165*($E165/1000))))</f>
        <v>4.3109999999999999</v>
      </c>
      <c r="L165" s="89">
        <f>K165*-(INDEX(VRDs!$H$3:$J$12, MATCH($I$12, VRDs!$A$3:$A$12, 0), MATCH($D165, INDEX(VRDs!$E$3:$G$12, MATCH($I$12, VRDs!$A$3:$A$12, 0), 0), 1)))</f>
        <v>0</v>
      </c>
      <c r="M165" s="89">
        <f t="shared" si="38"/>
        <v>0.28021499999999999</v>
      </c>
      <c r="N165" s="90">
        <f t="shared" si="26"/>
        <v>4.591215</v>
      </c>
      <c r="O165" s="90">
        <f t="shared" si="27"/>
        <v>4.591215</v>
      </c>
      <c r="P165" s="91"/>
      <c r="Q165" s="88">
        <f>IF(OR(COUNTIFS(Prices!$D:$D,$Q$12,Prices!$A:$A,$B165,Prices!$I:$I,$G165)=0,COUNTIFS(Prices!$D:$D,$Q$12,Prices!$A:$A,$B165,Prices!$I:$I,$G165,Prices!$G:$G,"Product NA")&gt;0),0,SUMIFS(Prices!$G:$G,Prices!$D:$D,$Q$12,Prices!$A:$A,$B165,Prices!$I:$I,$G165))</f>
        <v>0</v>
      </c>
      <c r="R165" s="88">
        <f>IF(OR(COUNTIFS(Prices!$D:$D,$Q$12,Prices!$A:$A,$B165,Prices!$I:$I,$G165)=0,COUNTIFS(Prices!$D:$D,$Q$12,Prices!$A:$A,$B165,Prices!$I:$I,$G165,Prices!$H:$H,"Product NA")&gt;0),0,SUMIFS(Prices!$H:$H,Prices!$D:$D,$Q$12,Prices!$A:$A,$B165,Prices!$I:$I,$G165))</f>
        <v>0</v>
      </c>
      <c r="S165" s="89">
        <f>IF(OR($C165=0,$E165=0,COUNTIFS(Prices!$D:$D,$Q$12,Prices!$A:$A,$B165,Prices!$I:$I,$G165,Prices!$H:$H,"Product NA")&gt;0),"",(Q165+(R165*($E165/1000))))</f>
        <v>0</v>
      </c>
      <c r="T165" s="89">
        <f t="shared" si="28"/>
        <v>0</v>
      </c>
      <c r="U165" s="90">
        <f t="shared" si="29"/>
        <v>0</v>
      </c>
      <c r="V165" s="90">
        <f t="shared" si="30"/>
        <v>0</v>
      </c>
      <c r="X165" s="88">
        <f>IF(OR(COUNTIFS(Prices!$D:$D,$X$12,Prices!$A:$A,$B165,Prices!$I:$I,$G165)=0,COUNTIFS(Prices!$D:$D,$X$12,Prices!$A:$A,$B165,Prices!$I:$I,$G165,Prices!$G:$G,"Product NA")&gt;0),0,SUMIFS(Prices!$G:$G,Prices!$D:$D,$X$12,Prices!$A:$A,$B165,Prices!$I:$I,$G165))</f>
        <v>0</v>
      </c>
      <c r="Y165" s="88">
        <f>IF(OR(COUNTIFS(Prices!$D:$D,$X$12,Prices!$A:$A,$B165,Prices!$I:$I,$G165)=0,COUNTIFS(Prices!$D:$D,$X$12,Prices!$A:$A,$B165,Prices!$I:$I,$G165,Prices!$H:$H,"Product NA")&gt;0),0,SUMIFS(Prices!$H:$H,Prices!$D:$D,$X$12,Prices!$A:$A,$B165,Prices!$I:$I,$G165))</f>
        <v>0</v>
      </c>
      <c r="Z165" s="89">
        <f>IF(OR($C165=0,$E165=0,COUNTIFS(Prices!$D:$D,$X$12,Prices!$A:$A,$B165,Prices!$I:$I,$G165,Prices!$H:$H,"Product NA")&gt;0),"",(X165+(Y165*($E165/1000))))</f>
        <v>0</v>
      </c>
      <c r="AA165" s="89">
        <f t="shared" si="31"/>
        <v>0</v>
      </c>
      <c r="AB165" s="90">
        <f t="shared" si="32"/>
        <v>0</v>
      </c>
      <c r="AC165" s="90">
        <f t="shared" si="33"/>
        <v>0</v>
      </c>
      <c r="AE165" s="88">
        <f>IF(OR(COUNTIFS(Prices!$D:$D,$AE$12,Prices!$A:$A,$B165,Prices!$I:$I,$G165)=0,COUNTIFS(Prices!$D:$D,$AE$12,Prices!$A:$A,$B165,Prices!$I:$I,$G165,Prices!$G:$G,"Product NA")&gt;0),0,SUMIFS(Prices!$G:$G,Prices!$D:$D,$AE$12,Prices!$A:$A,$B165,Prices!$I:$I,$G165))</f>
        <v>6.7</v>
      </c>
      <c r="AF165" s="88">
        <f>IF(OR(COUNTIFS(Prices!$D:$D,$AE$12,Prices!$A:$A,$B165,Prices!$I:$I,$G165)=0,COUNTIFS(Prices!$D:$D,$AE$12,Prices!$A:$A,$B165,Prices!$I:$I,$G165,Prices!$H:$H,"Product NA")&gt;0),0,SUMIFS(Prices!$H:$H,Prices!$D:$D,$AE$12,Prices!$A:$A,$B165,Prices!$I:$I,$G165))</f>
        <v>9.6000000000000014</v>
      </c>
      <c r="AG165" s="89">
        <f>IF(OR($C165=0,$E165=0,COUNTIFS(Prices!$D:$D,$AE$12,Prices!$A:$A,$B165,Prices!$I:$I,$G165,Prices!$H:$H,"Product NA")&gt;0),"",(AE165+(AF165*($E165/1000))))</f>
        <v>9.58</v>
      </c>
      <c r="AH165" s="89">
        <f t="shared" si="34"/>
        <v>0.62270000000000003</v>
      </c>
      <c r="AI165" s="90">
        <f t="shared" si="35"/>
        <v>10.2027</v>
      </c>
      <c r="AJ165" s="90">
        <f t="shared" si="36"/>
        <v>10.2027</v>
      </c>
    </row>
    <row r="166" spans="2:36" x14ac:dyDescent="0.35">
      <c r="B166" s="87" t="s">
        <v>161</v>
      </c>
      <c r="C166" s="66">
        <v>1</v>
      </c>
      <c r="D166" s="66">
        <v>1</v>
      </c>
      <c r="E166" s="66">
        <v>300</v>
      </c>
      <c r="G166" s="75" t="str">
        <f t="shared" si="37"/>
        <v>0-500g</v>
      </c>
      <c r="I166" s="88">
        <f>IF(OR(COUNTIFS(Prices!$D:$D,$I$12,Prices!$A:$A,$B166,Prices!$I:$I,$G166)=0,COUNTIFS(Prices!$D:$D,$I$12,Prices!$A:$A,$B166,Prices!$I:$I,$G166,Prices!$G:$G,"Product NA")&gt;0),0,SUMIFS(Prices!$G:$G,Prices!$D:$D,$I$12,Prices!$A:$A,$B166,Prices!$I:$I,$G166))</f>
        <v>0.51</v>
      </c>
      <c r="J166" s="88">
        <f>IF(OR(COUNTIFS(Prices!$D:$D,$I$12,Prices!$A:$A,$B166,Prices!$I:$I,$G166)=0,COUNTIFS(Prices!$D:$D,$I$12,Prices!$A:$A,$B166,Prices!$I:$I,$G166,Prices!$H:$H,"Product NA")&gt;0),0,SUMIFS(Prices!$H:$H,Prices!$D:$D,$I$12,Prices!$A:$A,$B166,Prices!$I:$I,$G166))</f>
        <v>12.67</v>
      </c>
      <c r="K166" s="89">
        <f>IF(OR($C166=0,$E166=0,COUNTIFS(Prices!$D:$D,$I$12,Prices!$A:$A,$B166,Prices!$I:$I,$G166,Prices!$H:$H,"Product NA")&gt;0),"",(I166+(J166*($E166/1000))))</f>
        <v>4.3109999999999999</v>
      </c>
      <c r="L166" s="89">
        <f>K166*-(INDEX(VRDs!$H$3:$J$12, MATCH($I$12, VRDs!$A$3:$A$12, 0), MATCH($D166, INDEX(VRDs!$E$3:$G$12, MATCH($I$12, VRDs!$A$3:$A$12, 0), 0), 1)))</f>
        <v>0</v>
      </c>
      <c r="M166" s="89">
        <f t="shared" si="38"/>
        <v>0.28021499999999999</v>
      </c>
      <c r="N166" s="90">
        <f t="shared" si="26"/>
        <v>4.591215</v>
      </c>
      <c r="O166" s="90">
        <f t="shared" si="27"/>
        <v>4.591215</v>
      </c>
      <c r="P166" s="91"/>
      <c r="Q166" s="88">
        <f>IF(OR(COUNTIFS(Prices!$D:$D,$Q$12,Prices!$A:$A,$B166,Prices!$I:$I,$G166)=0,COUNTIFS(Prices!$D:$D,$Q$12,Prices!$A:$A,$B166,Prices!$I:$I,$G166,Prices!$G:$G,"Product NA")&gt;0),0,SUMIFS(Prices!$G:$G,Prices!$D:$D,$Q$12,Prices!$A:$A,$B166,Prices!$I:$I,$G166))</f>
        <v>0</v>
      </c>
      <c r="R166" s="88">
        <f>IF(OR(COUNTIFS(Prices!$D:$D,$Q$12,Prices!$A:$A,$B166,Prices!$I:$I,$G166)=0,COUNTIFS(Prices!$D:$D,$Q$12,Prices!$A:$A,$B166,Prices!$I:$I,$G166,Prices!$H:$H,"Product NA")&gt;0),0,SUMIFS(Prices!$H:$H,Prices!$D:$D,$Q$12,Prices!$A:$A,$B166,Prices!$I:$I,$G166))</f>
        <v>0</v>
      </c>
      <c r="S166" s="89">
        <f>IF(OR($C166=0,$E166=0,COUNTIFS(Prices!$D:$D,$Q$12,Prices!$A:$A,$B166,Prices!$I:$I,$G166,Prices!$H:$H,"Product NA")&gt;0),"",(Q166+(R166*($E166/1000))))</f>
        <v>0</v>
      </c>
      <c r="T166" s="89">
        <f t="shared" si="28"/>
        <v>0</v>
      </c>
      <c r="U166" s="90">
        <f t="shared" si="29"/>
        <v>0</v>
      </c>
      <c r="V166" s="90">
        <f t="shared" si="30"/>
        <v>0</v>
      </c>
      <c r="X166" s="88">
        <f>IF(OR(COUNTIFS(Prices!$D:$D,$X$12,Prices!$A:$A,$B166,Prices!$I:$I,$G166)=0,COUNTIFS(Prices!$D:$D,$X$12,Prices!$A:$A,$B166,Prices!$I:$I,$G166,Prices!$G:$G,"Product NA")&gt;0),0,SUMIFS(Prices!$G:$G,Prices!$D:$D,$X$12,Prices!$A:$A,$B166,Prices!$I:$I,$G166))</f>
        <v>0</v>
      </c>
      <c r="Y166" s="88">
        <f>IF(OR(COUNTIFS(Prices!$D:$D,$X$12,Prices!$A:$A,$B166,Prices!$I:$I,$G166)=0,COUNTIFS(Prices!$D:$D,$X$12,Prices!$A:$A,$B166,Prices!$I:$I,$G166,Prices!$H:$H,"Product NA")&gt;0),0,SUMIFS(Prices!$H:$H,Prices!$D:$D,$X$12,Prices!$A:$A,$B166,Prices!$I:$I,$G166))</f>
        <v>0</v>
      </c>
      <c r="Z166" s="89">
        <f>IF(OR($C166=0,$E166=0,COUNTIFS(Prices!$D:$D,$X$12,Prices!$A:$A,$B166,Prices!$I:$I,$G166,Prices!$H:$H,"Product NA")&gt;0),"",(X166+(Y166*($E166/1000))))</f>
        <v>0</v>
      </c>
      <c r="AA166" s="89">
        <f t="shared" si="31"/>
        <v>0</v>
      </c>
      <c r="AB166" s="90">
        <f t="shared" si="32"/>
        <v>0</v>
      </c>
      <c r="AC166" s="90">
        <f t="shared" si="33"/>
        <v>0</v>
      </c>
      <c r="AE166" s="88">
        <f>IF(OR(COUNTIFS(Prices!$D:$D,$AE$12,Prices!$A:$A,$B166,Prices!$I:$I,$G166)=0,COUNTIFS(Prices!$D:$D,$AE$12,Prices!$A:$A,$B166,Prices!$I:$I,$G166,Prices!$G:$G,"Product NA")&gt;0),0,SUMIFS(Prices!$G:$G,Prices!$D:$D,$AE$12,Prices!$A:$A,$B166,Prices!$I:$I,$G166))</f>
        <v>6.7</v>
      </c>
      <c r="AF166" s="88">
        <f>IF(OR(COUNTIFS(Prices!$D:$D,$AE$12,Prices!$A:$A,$B166,Prices!$I:$I,$G166)=0,COUNTIFS(Prices!$D:$D,$AE$12,Prices!$A:$A,$B166,Prices!$I:$I,$G166,Prices!$H:$H,"Product NA")&gt;0),0,SUMIFS(Prices!$H:$H,Prices!$D:$D,$AE$12,Prices!$A:$A,$B166,Prices!$I:$I,$G166))</f>
        <v>9.6000000000000014</v>
      </c>
      <c r="AG166" s="89">
        <f>IF(OR($C166=0,$E166=0,COUNTIFS(Prices!$D:$D,$AE$12,Prices!$A:$A,$B166,Prices!$I:$I,$G166,Prices!$H:$H,"Product NA")&gt;0),"",(AE166+(AF166*($E166/1000))))</f>
        <v>9.58</v>
      </c>
      <c r="AH166" s="89">
        <f t="shared" si="34"/>
        <v>0.62270000000000003</v>
      </c>
      <c r="AI166" s="90">
        <f t="shared" si="35"/>
        <v>10.2027</v>
      </c>
      <c r="AJ166" s="90">
        <f t="shared" si="36"/>
        <v>10.2027</v>
      </c>
    </row>
    <row r="167" spans="2:36" x14ac:dyDescent="0.35">
      <c r="B167" s="87" t="s">
        <v>162</v>
      </c>
      <c r="C167" s="66">
        <v>1</v>
      </c>
      <c r="D167" s="66">
        <v>1</v>
      </c>
      <c r="E167" s="66">
        <v>300</v>
      </c>
      <c r="G167" s="75" t="str">
        <f t="shared" si="37"/>
        <v>0-500g</v>
      </c>
      <c r="I167" s="88">
        <f>IF(OR(COUNTIFS(Prices!$D:$D,$I$12,Prices!$A:$A,$B167,Prices!$I:$I,$G167)=0,COUNTIFS(Prices!$D:$D,$I$12,Prices!$A:$A,$B167,Prices!$I:$I,$G167,Prices!$G:$G,"Product NA")&gt;0),0,SUMIFS(Prices!$G:$G,Prices!$D:$D,$I$12,Prices!$A:$A,$B167,Prices!$I:$I,$G167))</f>
        <v>1.71</v>
      </c>
      <c r="J167" s="88">
        <f>IF(OR(COUNTIFS(Prices!$D:$D,$I$12,Prices!$A:$A,$B167,Prices!$I:$I,$G167)=0,COUNTIFS(Prices!$D:$D,$I$12,Prices!$A:$A,$B167,Prices!$I:$I,$G167,Prices!$H:$H,"Product NA")&gt;0),0,SUMIFS(Prices!$H:$H,Prices!$D:$D,$I$12,Prices!$A:$A,$B167,Prices!$I:$I,$G167))</f>
        <v>7.28</v>
      </c>
      <c r="K167" s="89">
        <f>IF(OR($C167=0,$E167=0,COUNTIFS(Prices!$D:$D,$I$12,Prices!$A:$A,$B167,Prices!$I:$I,$G167,Prices!$H:$H,"Product NA")&gt;0),"",(I167+(J167*($E167/1000))))</f>
        <v>3.8940000000000001</v>
      </c>
      <c r="L167" s="89">
        <f>K167*-(INDEX(VRDs!$H$3:$J$12, MATCH($I$12, VRDs!$A$3:$A$12, 0), MATCH($D167, INDEX(VRDs!$E$3:$G$12, MATCH($I$12, VRDs!$A$3:$A$12, 0), 0), 1)))</f>
        <v>0</v>
      </c>
      <c r="M167" s="89">
        <f t="shared" si="38"/>
        <v>0.25311</v>
      </c>
      <c r="N167" s="90">
        <f t="shared" si="26"/>
        <v>4.1471100000000005</v>
      </c>
      <c r="O167" s="90">
        <f t="shared" si="27"/>
        <v>4.1471100000000005</v>
      </c>
      <c r="P167" s="91"/>
      <c r="Q167" s="88">
        <f>IF(OR(COUNTIFS(Prices!$D:$D,$Q$12,Prices!$A:$A,$B167,Prices!$I:$I,$G167)=0,COUNTIFS(Prices!$D:$D,$Q$12,Prices!$A:$A,$B167,Prices!$I:$I,$G167,Prices!$G:$G,"Product NA")&gt;0),0,SUMIFS(Prices!$G:$G,Prices!$D:$D,$Q$12,Prices!$A:$A,$B167,Prices!$I:$I,$G167))</f>
        <v>5.7</v>
      </c>
      <c r="R167" s="88">
        <f>IF(OR(COUNTIFS(Prices!$D:$D,$Q$12,Prices!$A:$A,$B167,Prices!$I:$I,$G167)=0,COUNTIFS(Prices!$D:$D,$Q$12,Prices!$A:$A,$B167,Prices!$I:$I,$G167,Prices!$H:$H,"Product NA")&gt;0),0,SUMIFS(Prices!$H:$H,Prices!$D:$D,$Q$12,Prices!$A:$A,$B167,Prices!$I:$I,$G167))</f>
        <v>4.05</v>
      </c>
      <c r="S167" s="89">
        <f>IF(OR($C167=0,$E167=0,COUNTIFS(Prices!$D:$D,$Q$12,Prices!$A:$A,$B167,Prices!$I:$I,$G167,Prices!$H:$H,"Product NA")&gt;0),"",(Q167+(R167*($E167/1000))))</f>
        <v>6.915</v>
      </c>
      <c r="T167" s="89">
        <f t="shared" si="28"/>
        <v>0.44947500000000001</v>
      </c>
      <c r="U167" s="90">
        <f t="shared" si="29"/>
        <v>7.3644749999999997</v>
      </c>
      <c r="V167" s="90">
        <f t="shared" si="30"/>
        <v>7.3644749999999997</v>
      </c>
      <c r="X167" s="88">
        <f>IF(OR(COUNTIFS(Prices!$D:$D,$X$12,Prices!$A:$A,$B167,Prices!$I:$I,$G167)=0,COUNTIFS(Prices!$D:$D,$X$12,Prices!$A:$A,$B167,Prices!$I:$I,$G167,Prices!$G:$G,"Product NA")&gt;0),0,SUMIFS(Prices!$G:$G,Prices!$D:$D,$X$12,Prices!$A:$A,$B167,Prices!$I:$I,$G167))</f>
        <v>0</v>
      </c>
      <c r="Y167" s="88">
        <f>IF(OR(COUNTIFS(Prices!$D:$D,$X$12,Prices!$A:$A,$B167,Prices!$I:$I,$G167)=0,COUNTIFS(Prices!$D:$D,$X$12,Prices!$A:$A,$B167,Prices!$I:$I,$G167,Prices!$H:$H,"Product NA")&gt;0),0,SUMIFS(Prices!$H:$H,Prices!$D:$D,$X$12,Prices!$A:$A,$B167,Prices!$I:$I,$G167))</f>
        <v>0</v>
      </c>
      <c r="Z167" s="89">
        <f>IF(OR($C167=0,$E167=0,COUNTIFS(Prices!$D:$D,$X$12,Prices!$A:$A,$B167,Prices!$I:$I,$G167,Prices!$H:$H,"Product NA")&gt;0),"",(X167+(Y167*($E167/1000))))</f>
        <v>0</v>
      </c>
      <c r="AA167" s="89">
        <f t="shared" si="31"/>
        <v>0</v>
      </c>
      <c r="AB167" s="90">
        <f t="shared" si="32"/>
        <v>0</v>
      </c>
      <c r="AC167" s="90">
        <f t="shared" si="33"/>
        <v>0</v>
      </c>
      <c r="AE167" s="88">
        <f>IF(OR(COUNTIFS(Prices!$D:$D,$AE$12,Prices!$A:$A,$B167,Prices!$I:$I,$G167)=0,COUNTIFS(Prices!$D:$D,$AE$12,Prices!$A:$A,$B167,Prices!$I:$I,$G167,Prices!$G:$G,"Product NA")&gt;0),0,SUMIFS(Prices!$G:$G,Prices!$D:$D,$AE$12,Prices!$A:$A,$B167,Prices!$I:$I,$G167))</f>
        <v>6.15</v>
      </c>
      <c r="AF167" s="88">
        <f>IF(OR(COUNTIFS(Prices!$D:$D,$AE$12,Prices!$A:$A,$B167,Prices!$I:$I,$G167)=0,COUNTIFS(Prices!$D:$D,$AE$12,Prices!$A:$A,$B167,Prices!$I:$I,$G167,Prices!$H:$H,"Product NA")&gt;0),0,SUMIFS(Prices!$H:$H,Prices!$D:$D,$AE$12,Prices!$A:$A,$B167,Prices!$I:$I,$G167))</f>
        <v>4.05</v>
      </c>
      <c r="AG167" s="89">
        <f>IF(OR($C167=0,$E167=0,COUNTIFS(Prices!$D:$D,$AE$12,Prices!$A:$A,$B167,Prices!$I:$I,$G167,Prices!$H:$H,"Product NA")&gt;0),"",(AE167+(AF167*($E167/1000))))</f>
        <v>7.3650000000000002</v>
      </c>
      <c r="AH167" s="89">
        <f t="shared" si="34"/>
        <v>0.47872500000000001</v>
      </c>
      <c r="AI167" s="90">
        <f t="shared" si="35"/>
        <v>7.8437250000000001</v>
      </c>
      <c r="AJ167" s="90">
        <f t="shared" si="36"/>
        <v>7.8437250000000001</v>
      </c>
    </row>
    <row r="168" spans="2:36" x14ac:dyDescent="0.35">
      <c r="B168" s="87" t="s">
        <v>163</v>
      </c>
      <c r="C168" s="66">
        <v>1</v>
      </c>
      <c r="D168" s="66">
        <v>1</v>
      </c>
      <c r="E168" s="66">
        <v>300</v>
      </c>
      <c r="G168" s="75" t="str">
        <f t="shared" si="37"/>
        <v>0-500g</v>
      </c>
      <c r="I168" s="88">
        <f>IF(OR(COUNTIFS(Prices!$D:$D,$I$12,Prices!$A:$A,$B168,Prices!$I:$I,$G168)=0,COUNTIFS(Prices!$D:$D,$I$12,Prices!$A:$A,$B168,Prices!$I:$I,$G168,Prices!$G:$G,"Product NA")&gt;0),0,SUMIFS(Prices!$G:$G,Prices!$D:$D,$I$12,Prices!$A:$A,$B168,Prices!$I:$I,$G168))</f>
        <v>1.3</v>
      </c>
      <c r="J168" s="88">
        <f>IF(OR(COUNTIFS(Prices!$D:$D,$I$12,Prices!$A:$A,$B168,Prices!$I:$I,$G168)=0,COUNTIFS(Prices!$D:$D,$I$12,Prices!$A:$A,$B168,Prices!$I:$I,$G168,Prices!$H:$H,"Product NA")&gt;0),0,SUMIFS(Prices!$H:$H,Prices!$D:$D,$I$12,Prices!$A:$A,$B168,Prices!$I:$I,$G168))</f>
        <v>13.620000000000001</v>
      </c>
      <c r="K168" s="89">
        <f>IF(OR($C168=0,$E168=0,COUNTIFS(Prices!$D:$D,$I$12,Prices!$A:$A,$B168,Prices!$I:$I,$G168,Prices!$H:$H,"Product NA")&gt;0),"",(I168+(J168*($E168/1000))))</f>
        <v>5.3860000000000001</v>
      </c>
      <c r="L168" s="89">
        <f>K168*-(INDEX(VRDs!$H$3:$J$12, MATCH($I$12, VRDs!$A$3:$A$12, 0), MATCH($D168, INDEX(VRDs!$E$3:$G$12, MATCH($I$12, VRDs!$A$3:$A$12, 0), 0), 1)))</f>
        <v>0</v>
      </c>
      <c r="M168" s="89">
        <f t="shared" si="38"/>
        <v>0.35009000000000001</v>
      </c>
      <c r="N168" s="90">
        <f t="shared" si="26"/>
        <v>5.7360899999999999</v>
      </c>
      <c r="O168" s="90">
        <f t="shared" si="27"/>
        <v>5.7360899999999999</v>
      </c>
      <c r="P168" s="91"/>
      <c r="Q168" s="88">
        <f>IF(OR(COUNTIFS(Prices!$D:$D,$Q$12,Prices!$A:$A,$B168,Prices!$I:$I,$G168)=0,COUNTIFS(Prices!$D:$D,$Q$12,Prices!$A:$A,$B168,Prices!$I:$I,$G168,Prices!$G:$G,"Product NA")&gt;0),0,SUMIFS(Prices!$G:$G,Prices!$D:$D,$Q$12,Prices!$A:$A,$B168,Prices!$I:$I,$G168))</f>
        <v>0</v>
      </c>
      <c r="R168" s="88">
        <f>IF(OR(COUNTIFS(Prices!$D:$D,$Q$12,Prices!$A:$A,$B168,Prices!$I:$I,$G168)=0,COUNTIFS(Prices!$D:$D,$Q$12,Prices!$A:$A,$B168,Prices!$I:$I,$G168,Prices!$H:$H,"Product NA")&gt;0),0,SUMIFS(Prices!$H:$H,Prices!$D:$D,$Q$12,Prices!$A:$A,$B168,Prices!$I:$I,$G168))</f>
        <v>0</v>
      </c>
      <c r="S168" s="89">
        <f>IF(OR($C168=0,$E168=0,COUNTIFS(Prices!$D:$D,$Q$12,Prices!$A:$A,$B168,Prices!$I:$I,$G168,Prices!$H:$H,"Product NA")&gt;0),"",(Q168+(R168*($E168/1000))))</f>
        <v>0</v>
      </c>
      <c r="T168" s="89">
        <f t="shared" si="28"/>
        <v>0</v>
      </c>
      <c r="U168" s="90">
        <f t="shared" si="29"/>
        <v>0</v>
      </c>
      <c r="V168" s="90">
        <f t="shared" si="30"/>
        <v>0</v>
      </c>
      <c r="X168" s="88">
        <f>IF(OR(COUNTIFS(Prices!$D:$D,$X$12,Prices!$A:$A,$B168,Prices!$I:$I,$G168)=0,COUNTIFS(Prices!$D:$D,$X$12,Prices!$A:$A,$B168,Prices!$I:$I,$G168,Prices!$G:$G,"Product NA")&gt;0),0,SUMIFS(Prices!$G:$G,Prices!$D:$D,$X$12,Prices!$A:$A,$B168,Prices!$I:$I,$G168))</f>
        <v>0</v>
      </c>
      <c r="Y168" s="88">
        <f>IF(OR(COUNTIFS(Prices!$D:$D,$X$12,Prices!$A:$A,$B168,Prices!$I:$I,$G168)=0,COUNTIFS(Prices!$D:$D,$X$12,Prices!$A:$A,$B168,Prices!$I:$I,$G168,Prices!$H:$H,"Product NA")&gt;0),0,SUMIFS(Prices!$H:$H,Prices!$D:$D,$X$12,Prices!$A:$A,$B168,Prices!$I:$I,$G168))</f>
        <v>0</v>
      </c>
      <c r="Z168" s="89">
        <f>IF(OR($C168=0,$E168=0,COUNTIFS(Prices!$D:$D,$X$12,Prices!$A:$A,$B168,Prices!$I:$I,$G168,Prices!$H:$H,"Product NA")&gt;0),"",(X168+(Y168*($E168/1000))))</f>
        <v>0</v>
      </c>
      <c r="AA168" s="89">
        <f t="shared" si="31"/>
        <v>0</v>
      </c>
      <c r="AB168" s="90">
        <f t="shared" si="32"/>
        <v>0</v>
      </c>
      <c r="AC168" s="90">
        <f t="shared" si="33"/>
        <v>0</v>
      </c>
      <c r="AE168" s="88">
        <f>IF(OR(COUNTIFS(Prices!$D:$D,$AE$12,Prices!$A:$A,$B168,Prices!$I:$I,$G168)=0,COUNTIFS(Prices!$D:$D,$AE$12,Prices!$A:$A,$B168,Prices!$I:$I,$G168,Prices!$G:$G,"Product NA")&gt;0),0,SUMIFS(Prices!$G:$G,Prices!$D:$D,$AE$12,Prices!$A:$A,$B168,Prices!$I:$I,$G168))</f>
        <v>6.5500000000000007</v>
      </c>
      <c r="AF168" s="88">
        <f>IF(OR(COUNTIFS(Prices!$D:$D,$AE$12,Prices!$A:$A,$B168,Prices!$I:$I,$G168)=0,COUNTIFS(Prices!$D:$D,$AE$12,Prices!$A:$A,$B168,Prices!$I:$I,$G168,Prices!$H:$H,"Product NA")&gt;0),0,SUMIFS(Prices!$H:$H,Prices!$D:$D,$AE$12,Prices!$A:$A,$B168,Prices!$I:$I,$G168))</f>
        <v>8.6</v>
      </c>
      <c r="AG168" s="89">
        <f>IF(OR($C168=0,$E168=0,COUNTIFS(Prices!$D:$D,$AE$12,Prices!$A:$A,$B168,Prices!$I:$I,$G168,Prices!$H:$H,"Product NA")&gt;0),"",(AE168+(AF168*($E168/1000))))</f>
        <v>9.1300000000000008</v>
      </c>
      <c r="AH168" s="89">
        <f t="shared" si="34"/>
        <v>0.59345000000000003</v>
      </c>
      <c r="AI168" s="90">
        <f t="shared" si="35"/>
        <v>9.7234500000000015</v>
      </c>
      <c r="AJ168" s="90">
        <f t="shared" si="36"/>
        <v>9.7234500000000015</v>
      </c>
    </row>
    <row r="169" spans="2:36" x14ac:dyDescent="0.35">
      <c r="B169" s="87" t="s">
        <v>164</v>
      </c>
      <c r="C169" s="66">
        <v>1</v>
      </c>
      <c r="D169" s="66">
        <v>1</v>
      </c>
      <c r="E169" s="66">
        <v>300</v>
      </c>
      <c r="G169" s="75" t="str">
        <f t="shared" si="37"/>
        <v>0-500g</v>
      </c>
      <c r="I169" s="88">
        <f>IF(OR(COUNTIFS(Prices!$D:$D,$I$12,Prices!$A:$A,$B169,Prices!$I:$I,$G169)=0,COUNTIFS(Prices!$D:$D,$I$12,Prices!$A:$A,$B169,Prices!$I:$I,$G169,Prices!$G:$G,"Product NA")&gt;0),0,SUMIFS(Prices!$G:$G,Prices!$D:$D,$I$12,Prices!$A:$A,$B169,Prices!$I:$I,$G169))</f>
        <v>0.72</v>
      </c>
      <c r="J169" s="88">
        <f>IF(OR(COUNTIFS(Prices!$D:$D,$I$12,Prices!$A:$A,$B169,Prices!$I:$I,$G169)=0,COUNTIFS(Prices!$D:$D,$I$12,Prices!$A:$A,$B169,Prices!$I:$I,$G169,Prices!$H:$H,"Product NA")&gt;0),0,SUMIFS(Prices!$H:$H,Prices!$D:$D,$I$12,Prices!$A:$A,$B169,Prices!$I:$I,$G169))</f>
        <v>13.83</v>
      </c>
      <c r="K169" s="89">
        <f>IF(OR($C169=0,$E169=0,COUNTIFS(Prices!$D:$D,$I$12,Prices!$A:$A,$B169,Prices!$I:$I,$G169,Prices!$H:$H,"Product NA")&gt;0),"",(I169+(J169*($E169/1000))))</f>
        <v>4.8689999999999998</v>
      </c>
      <c r="L169" s="89">
        <f>K169*-(INDEX(VRDs!$H$3:$J$12, MATCH($I$12, VRDs!$A$3:$A$12, 0), MATCH($D169, INDEX(VRDs!$E$3:$G$12, MATCH($I$12, VRDs!$A$3:$A$12, 0), 0), 1)))</f>
        <v>0</v>
      </c>
      <c r="M169" s="89">
        <f t="shared" si="38"/>
        <v>0.31648500000000002</v>
      </c>
      <c r="N169" s="90">
        <f t="shared" si="26"/>
        <v>5.1854849999999999</v>
      </c>
      <c r="O169" s="90">
        <f t="shared" si="27"/>
        <v>5.1854849999999999</v>
      </c>
      <c r="P169" s="91"/>
      <c r="Q169" s="88">
        <f>IF(OR(COUNTIFS(Prices!$D:$D,$Q$12,Prices!$A:$A,$B169,Prices!$I:$I,$G169)=0,COUNTIFS(Prices!$D:$D,$Q$12,Prices!$A:$A,$B169,Prices!$I:$I,$G169,Prices!$G:$G,"Product NA")&gt;0),0,SUMIFS(Prices!$G:$G,Prices!$D:$D,$Q$12,Prices!$A:$A,$B169,Prices!$I:$I,$G169))</f>
        <v>0</v>
      </c>
      <c r="R169" s="88">
        <f>IF(OR(COUNTIFS(Prices!$D:$D,$Q$12,Prices!$A:$A,$B169,Prices!$I:$I,$G169)=0,COUNTIFS(Prices!$D:$D,$Q$12,Prices!$A:$A,$B169,Prices!$I:$I,$G169,Prices!$H:$H,"Product NA")&gt;0),0,SUMIFS(Prices!$H:$H,Prices!$D:$D,$Q$12,Prices!$A:$A,$B169,Prices!$I:$I,$G169))</f>
        <v>0</v>
      </c>
      <c r="S169" s="89">
        <f>IF(OR($C169=0,$E169=0,COUNTIFS(Prices!$D:$D,$Q$12,Prices!$A:$A,$B169,Prices!$I:$I,$G169,Prices!$H:$H,"Product NA")&gt;0),"",(Q169+(R169*($E169/1000))))</f>
        <v>0</v>
      </c>
      <c r="T169" s="89">
        <f t="shared" si="28"/>
        <v>0</v>
      </c>
      <c r="U169" s="90">
        <f t="shared" si="29"/>
        <v>0</v>
      </c>
      <c r="V169" s="90">
        <f t="shared" si="30"/>
        <v>0</v>
      </c>
      <c r="X169" s="88">
        <f>IF(OR(COUNTIFS(Prices!$D:$D,$X$12,Prices!$A:$A,$B169,Prices!$I:$I,$G169)=0,COUNTIFS(Prices!$D:$D,$X$12,Prices!$A:$A,$B169,Prices!$I:$I,$G169,Prices!$G:$G,"Product NA")&gt;0),0,SUMIFS(Prices!$G:$G,Prices!$D:$D,$X$12,Prices!$A:$A,$B169,Prices!$I:$I,$G169))</f>
        <v>0</v>
      </c>
      <c r="Y169" s="88">
        <f>IF(OR(COUNTIFS(Prices!$D:$D,$X$12,Prices!$A:$A,$B169,Prices!$I:$I,$G169)=0,COUNTIFS(Prices!$D:$D,$X$12,Prices!$A:$A,$B169,Prices!$I:$I,$G169,Prices!$H:$H,"Product NA")&gt;0),0,SUMIFS(Prices!$H:$H,Prices!$D:$D,$X$12,Prices!$A:$A,$B169,Prices!$I:$I,$G169))</f>
        <v>0</v>
      </c>
      <c r="Z169" s="89">
        <f>IF(OR($C169=0,$E169=0,COUNTIFS(Prices!$D:$D,$X$12,Prices!$A:$A,$B169,Prices!$I:$I,$G169,Prices!$H:$H,"Product NA")&gt;0),"",(X169+(Y169*($E169/1000))))</f>
        <v>0</v>
      </c>
      <c r="AA169" s="89">
        <f t="shared" si="31"/>
        <v>0</v>
      </c>
      <c r="AB169" s="90">
        <f t="shared" si="32"/>
        <v>0</v>
      </c>
      <c r="AC169" s="90">
        <f t="shared" si="33"/>
        <v>0</v>
      </c>
      <c r="AE169" s="88">
        <f>IF(OR(COUNTIFS(Prices!$D:$D,$AE$12,Prices!$A:$A,$B169,Prices!$I:$I,$G169)=0,COUNTIFS(Prices!$D:$D,$AE$12,Prices!$A:$A,$B169,Prices!$I:$I,$G169,Prices!$G:$G,"Product NA")&gt;0),0,SUMIFS(Prices!$G:$G,Prices!$D:$D,$AE$12,Prices!$A:$A,$B169,Prices!$I:$I,$G169))</f>
        <v>5.25</v>
      </c>
      <c r="AF169" s="88">
        <f>IF(OR(COUNTIFS(Prices!$D:$D,$AE$12,Prices!$A:$A,$B169,Prices!$I:$I,$G169)=0,COUNTIFS(Prices!$D:$D,$AE$12,Prices!$A:$A,$B169,Prices!$I:$I,$G169,Prices!$H:$H,"Product NA")&gt;0),0,SUMIFS(Prices!$H:$H,Prices!$D:$D,$AE$12,Prices!$A:$A,$B169,Prices!$I:$I,$G169))</f>
        <v>10.050000000000001</v>
      </c>
      <c r="AG169" s="89">
        <f>IF(OR($C169=0,$E169=0,COUNTIFS(Prices!$D:$D,$AE$12,Prices!$A:$A,$B169,Prices!$I:$I,$G169,Prices!$H:$H,"Product NA")&gt;0),"",(AE169+(AF169*($E169/1000))))</f>
        <v>8.2650000000000006</v>
      </c>
      <c r="AH169" s="89">
        <f t="shared" si="34"/>
        <v>0.53722500000000006</v>
      </c>
      <c r="AI169" s="90">
        <f t="shared" si="35"/>
        <v>8.802225</v>
      </c>
      <c r="AJ169" s="90">
        <f t="shared" si="36"/>
        <v>8.802225</v>
      </c>
    </row>
    <row r="170" spans="2:36" x14ac:dyDescent="0.35">
      <c r="B170" s="87" t="s">
        <v>165</v>
      </c>
      <c r="C170" s="66">
        <v>1</v>
      </c>
      <c r="D170" s="66">
        <v>1</v>
      </c>
      <c r="E170" s="66">
        <v>300</v>
      </c>
      <c r="G170" s="75" t="str">
        <f t="shared" si="37"/>
        <v>0-500g</v>
      </c>
      <c r="I170" s="88">
        <f>IF(OR(COUNTIFS(Prices!$D:$D,$I$12,Prices!$A:$A,$B170,Prices!$I:$I,$G170)=0,COUNTIFS(Prices!$D:$D,$I$12,Prices!$A:$A,$B170,Prices!$I:$I,$G170,Prices!$G:$G,"Product NA")&gt;0),0,SUMIFS(Prices!$G:$G,Prices!$D:$D,$I$12,Prices!$A:$A,$B170,Prices!$I:$I,$G170))</f>
        <v>0.51</v>
      </c>
      <c r="J170" s="88">
        <f>IF(OR(COUNTIFS(Prices!$D:$D,$I$12,Prices!$A:$A,$B170,Prices!$I:$I,$G170)=0,COUNTIFS(Prices!$D:$D,$I$12,Prices!$A:$A,$B170,Prices!$I:$I,$G170,Prices!$H:$H,"Product NA")&gt;0),0,SUMIFS(Prices!$H:$H,Prices!$D:$D,$I$12,Prices!$A:$A,$B170,Prices!$I:$I,$G170))</f>
        <v>12.67</v>
      </c>
      <c r="K170" s="89">
        <f>IF(OR($C170=0,$E170=0,COUNTIFS(Prices!$D:$D,$I$12,Prices!$A:$A,$B170,Prices!$I:$I,$G170,Prices!$H:$H,"Product NA")&gt;0),"",(I170+(J170*($E170/1000))))</f>
        <v>4.3109999999999999</v>
      </c>
      <c r="L170" s="89">
        <f>K170*-(INDEX(VRDs!$H$3:$J$12, MATCH($I$12, VRDs!$A$3:$A$12, 0), MATCH($D170, INDEX(VRDs!$E$3:$G$12, MATCH($I$12, VRDs!$A$3:$A$12, 0), 0), 1)))</f>
        <v>0</v>
      </c>
      <c r="M170" s="89">
        <f t="shared" si="38"/>
        <v>0.28021499999999999</v>
      </c>
      <c r="N170" s="90">
        <f t="shared" si="26"/>
        <v>4.591215</v>
      </c>
      <c r="O170" s="90">
        <f t="shared" si="27"/>
        <v>4.591215</v>
      </c>
      <c r="P170" s="91"/>
      <c r="Q170" s="88">
        <f>IF(OR(COUNTIFS(Prices!$D:$D,$Q$12,Prices!$A:$A,$B170,Prices!$I:$I,$G170)=0,COUNTIFS(Prices!$D:$D,$Q$12,Prices!$A:$A,$B170,Prices!$I:$I,$G170,Prices!$G:$G,"Product NA")&gt;0),0,SUMIFS(Prices!$G:$G,Prices!$D:$D,$Q$12,Prices!$A:$A,$B170,Prices!$I:$I,$G170))</f>
        <v>0</v>
      </c>
      <c r="R170" s="88">
        <f>IF(OR(COUNTIFS(Prices!$D:$D,$Q$12,Prices!$A:$A,$B170,Prices!$I:$I,$G170)=0,COUNTIFS(Prices!$D:$D,$Q$12,Prices!$A:$A,$B170,Prices!$I:$I,$G170,Prices!$H:$H,"Product NA")&gt;0),0,SUMIFS(Prices!$H:$H,Prices!$D:$D,$Q$12,Prices!$A:$A,$B170,Prices!$I:$I,$G170))</f>
        <v>0</v>
      </c>
      <c r="S170" s="89">
        <f>IF(OR($C170=0,$E170=0,COUNTIFS(Prices!$D:$D,$Q$12,Prices!$A:$A,$B170,Prices!$I:$I,$G170,Prices!$H:$H,"Product NA")&gt;0),"",(Q170+(R170*($E170/1000))))</f>
        <v>0</v>
      </c>
      <c r="T170" s="89">
        <f t="shared" si="28"/>
        <v>0</v>
      </c>
      <c r="U170" s="90">
        <f t="shared" si="29"/>
        <v>0</v>
      </c>
      <c r="V170" s="90">
        <f t="shared" si="30"/>
        <v>0</v>
      </c>
      <c r="X170" s="88">
        <f>IF(OR(COUNTIFS(Prices!$D:$D,$X$12,Prices!$A:$A,$B170,Prices!$I:$I,$G170)=0,COUNTIFS(Prices!$D:$D,$X$12,Prices!$A:$A,$B170,Prices!$I:$I,$G170,Prices!$G:$G,"Product NA")&gt;0),0,SUMIFS(Prices!$G:$G,Prices!$D:$D,$X$12,Prices!$A:$A,$B170,Prices!$I:$I,$G170))</f>
        <v>0</v>
      </c>
      <c r="Y170" s="88">
        <f>IF(OR(COUNTIFS(Prices!$D:$D,$X$12,Prices!$A:$A,$B170,Prices!$I:$I,$G170)=0,COUNTIFS(Prices!$D:$D,$X$12,Prices!$A:$A,$B170,Prices!$I:$I,$G170,Prices!$H:$H,"Product NA")&gt;0),0,SUMIFS(Prices!$H:$H,Prices!$D:$D,$X$12,Prices!$A:$A,$B170,Prices!$I:$I,$G170))</f>
        <v>0</v>
      </c>
      <c r="Z170" s="89">
        <f>IF(OR($C170=0,$E170=0,COUNTIFS(Prices!$D:$D,$X$12,Prices!$A:$A,$B170,Prices!$I:$I,$G170,Prices!$H:$H,"Product NA")&gt;0),"",(X170+(Y170*($E170/1000))))</f>
        <v>0</v>
      </c>
      <c r="AA170" s="89">
        <f t="shared" si="31"/>
        <v>0</v>
      </c>
      <c r="AB170" s="90">
        <f t="shared" si="32"/>
        <v>0</v>
      </c>
      <c r="AC170" s="90">
        <f t="shared" si="33"/>
        <v>0</v>
      </c>
      <c r="AE170" s="88">
        <f>IF(OR(COUNTIFS(Prices!$D:$D,$AE$12,Prices!$A:$A,$B170,Prices!$I:$I,$G170)=0,COUNTIFS(Prices!$D:$D,$AE$12,Prices!$A:$A,$B170,Prices!$I:$I,$G170,Prices!$G:$G,"Product NA")&gt;0),0,SUMIFS(Prices!$G:$G,Prices!$D:$D,$AE$12,Prices!$A:$A,$B170,Prices!$I:$I,$G170))</f>
        <v>6.7</v>
      </c>
      <c r="AF170" s="88">
        <f>IF(OR(COUNTIFS(Prices!$D:$D,$AE$12,Prices!$A:$A,$B170,Prices!$I:$I,$G170)=0,COUNTIFS(Prices!$D:$D,$AE$12,Prices!$A:$A,$B170,Prices!$I:$I,$G170,Prices!$H:$H,"Product NA")&gt;0),0,SUMIFS(Prices!$H:$H,Prices!$D:$D,$AE$12,Prices!$A:$A,$B170,Prices!$I:$I,$G170))</f>
        <v>9.6000000000000014</v>
      </c>
      <c r="AG170" s="89">
        <f>IF(OR($C170=0,$E170=0,COUNTIFS(Prices!$D:$D,$AE$12,Prices!$A:$A,$B170,Prices!$I:$I,$G170,Prices!$H:$H,"Product NA")&gt;0),"",(AE170+(AF170*($E170/1000))))</f>
        <v>9.58</v>
      </c>
      <c r="AH170" s="89">
        <f t="shared" si="34"/>
        <v>0.62270000000000003</v>
      </c>
      <c r="AI170" s="90">
        <f t="shared" si="35"/>
        <v>10.2027</v>
      </c>
      <c r="AJ170" s="90">
        <f t="shared" si="36"/>
        <v>10.2027</v>
      </c>
    </row>
    <row r="171" spans="2:36" x14ac:dyDescent="0.35">
      <c r="B171" s="87" t="s">
        <v>166</v>
      </c>
      <c r="C171" s="66">
        <v>1</v>
      </c>
      <c r="D171" s="66">
        <v>1</v>
      </c>
      <c r="E171" s="66">
        <v>300</v>
      </c>
      <c r="G171" s="75" t="str">
        <f t="shared" si="37"/>
        <v>0-500g</v>
      </c>
      <c r="I171" s="88">
        <f>IF(OR(COUNTIFS(Prices!$D:$D,$I$12,Prices!$A:$A,$B171,Prices!$I:$I,$G171)=0,COUNTIFS(Prices!$D:$D,$I$12,Prices!$A:$A,$B171,Prices!$I:$I,$G171,Prices!$G:$G,"Product NA")&gt;0),0,SUMIFS(Prices!$G:$G,Prices!$D:$D,$I$12,Prices!$A:$A,$B171,Prices!$I:$I,$G171))</f>
        <v>0.43</v>
      </c>
      <c r="J171" s="88">
        <f>IF(OR(COUNTIFS(Prices!$D:$D,$I$12,Prices!$A:$A,$B171,Prices!$I:$I,$G171)=0,COUNTIFS(Prices!$D:$D,$I$12,Prices!$A:$A,$B171,Prices!$I:$I,$G171,Prices!$H:$H,"Product NA")&gt;0),0,SUMIFS(Prices!$H:$H,Prices!$D:$D,$I$12,Prices!$A:$A,$B171,Prices!$I:$I,$G171))</f>
        <v>15.88</v>
      </c>
      <c r="K171" s="89">
        <f>IF(OR($C171=0,$E171=0,COUNTIFS(Prices!$D:$D,$I$12,Prices!$A:$A,$B171,Prices!$I:$I,$G171,Prices!$H:$H,"Product NA")&gt;0),"",(I171+(J171*($E171/1000))))</f>
        <v>5.194</v>
      </c>
      <c r="L171" s="89">
        <f>K171*-(INDEX(VRDs!$H$3:$J$12, MATCH($I$12, VRDs!$A$3:$A$12, 0), MATCH($D171, INDEX(VRDs!$E$3:$G$12, MATCH($I$12, VRDs!$A$3:$A$12, 0), 0), 1)))</f>
        <v>0</v>
      </c>
      <c r="M171" s="89">
        <f t="shared" si="38"/>
        <v>0.33761000000000002</v>
      </c>
      <c r="N171" s="90">
        <f t="shared" si="26"/>
        <v>5.5316099999999997</v>
      </c>
      <c r="O171" s="90">
        <f t="shared" si="27"/>
        <v>5.5316099999999997</v>
      </c>
      <c r="P171" s="91"/>
      <c r="Q171" s="88">
        <f>IF(OR(COUNTIFS(Prices!$D:$D,$Q$12,Prices!$A:$A,$B171,Prices!$I:$I,$G171)=0,COUNTIFS(Prices!$D:$D,$Q$12,Prices!$A:$A,$B171,Prices!$I:$I,$G171,Prices!$G:$G,"Product NA")&gt;0),0,SUMIFS(Prices!$G:$G,Prices!$D:$D,$Q$12,Prices!$A:$A,$B171,Prices!$I:$I,$G171))</f>
        <v>0</v>
      </c>
      <c r="R171" s="88">
        <f>IF(OR(COUNTIFS(Prices!$D:$D,$Q$12,Prices!$A:$A,$B171,Prices!$I:$I,$G171)=0,COUNTIFS(Prices!$D:$D,$Q$12,Prices!$A:$A,$B171,Prices!$I:$I,$G171,Prices!$H:$H,"Product NA")&gt;0),0,SUMIFS(Prices!$H:$H,Prices!$D:$D,$Q$12,Prices!$A:$A,$B171,Prices!$I:$I,$G171))</f>
        <v>0</v>
      </c>
      <c r="S171" s="89">
        <f>IF(OR($C171=0,$E171=0,COUNTIFS(Prices!$D:$D,$Q$12,Prices!$A:$A,$B171,Prices!$I:$I,$G171,Prices!$H:$H,"Product NA")&gt;0),"",(Q171+(R171*($E171/1000))))</f>
        <v>0</v>
      </c>
      <c r="T171" s="89">
        <f t="shared" si="28"/>
        <v>0</v>
      </c>
      <c r="U171" s="90">
        <f t="shared" si="29"/>
        <v>0</v>
      </c>
      <c r="V171" s="90">
        <f t="shared" si="30"/>
        <v>0</v>
      </c>
      <c r="X171" s="88">
        <f>IF(OR(COUNTIFS(Prices!$D:$D,$X$12,Prices!$A:$A,$B171,Prices!$I:$I,$G171)=0,COUNTIFS(Prices!$D:$D,$X$12,Prices!$A:$A,$B171,Prices!$I:$I,$G171,Prices!$G:$G,"Product NA")&gt;0),0,SUMIFS(Prices!$G:$G,Prices!$D:$D,$X$12,Prices!$A:$A,$B171,Prices!$I:$I,$G171))</f>
        <v>0</v>
      </c>
      <c r="Y171" s="88">
        <f>IF(OR(COUNTIFS(Prices!$D:$D,$X$12,Prices!$A:$A,$B171,Prices!$I:$I,$G171)=0,COUNTIFS(Prices!$D:$D,$X$12,Prices!$A:$A,$B171,Prices!$I:$I,$G171,Prices!$H:$H,"Product NA")&gt;0),0,SUMIFS(Prices!$H:$H,Prices!$D:$D,$X$12,Prices!$A:$A,$B171,Prices!$I:$I,$G171))</f>
        <v>0</v>
      </c>
      <c r="Z171" s="89">
        <f>IF(OR($C171=0,$E171=0,COUNTIFS(Prices!$D:$D,$X$12,Prices!$A:$A,$B171,Prices!$I:$I,$G171,Prices!$H:$H,"Product NA")&gt;0),"",(X171+(Y171*($E171/1000))))</f>
        <v>0</v>
      </c>
      <c r="AA171" s="89">
        <f t="shared" si="31"/>
        <v>0</v>
      </c>
      <c r="AB171" s="90">
        <f t="shared" si="32"/>
        <v>0</v>
      </c>
      <c r="AC171" s="90">
        <f t="shared" si="33"/>
        <v>0</v>
      </c>
      <c r="AE171" s="88">
        <f>IF(OR(COUNTIFS(Prices!$D:$D,$AE$12,Prices!$A:$A,$B171,Prices!$I:$I,$G171)=0,COUNTIFS(Prices!$D:$D,$AE$12,Prices!$A:$A,$B171,Prices!$I:$I,$G171,Prices!$G:$G,"Product NA")&gt;0),0,SUMIFS(Prices!$G:$G,Prices!$D:$D,$AE$12,Prices!$A:$A,$B171,Prices!$I:$I,$G171))</f>
        <v>6.3000000000000007</v>
      </c>
      <c r="AF171" s="88">
        <f>IF(OR(COUNTIFS(Prices!$D:$D,$AE$12,Prices!$A:$A,$B171,Prices!$I:$I,$G171)=0,COUNTIFS(Prices!$D:$D,$AE$12,Prices!$A:$A,$B171,Prices!$I:$I,$G171,Prices!$H:$H,"Product NA")&gt;0),0,SUMIFS(Prices!$H:$H,Prices!$D:$D,$AE$12,Prices!$A:$A,$B171,Prices!$I:$I,$G171))</f>
        <v>9.6000000000000014</v>
      </c>
      <c r="AG171" s="89">
        <f>IF(OR($C171=0,$E171=0,COUNTIFS(Prices!$D:$D,$AE$12,Prices!$A:$A,$B171,Prices!$I:$I,$G171,Prices!$H:$H,"Product NA")&gt;0),"",(AE171+(AF171*($E171/1000))))</f>
        <v>9.1800000000000015</v>
      </c>
      <c r="AH171" s="89">
        <f t="shared" si="34"/>
        <v>0.59670000000000012</v>
      </c>
      <c r="AI171" s="90">
        <f t="shared" si="35"/>
        <v>9.7767000000000017</v>
      </c>
      <c r="AJ171" s="90">
        <f t="shared" si="36"/>
        <v>9.7767000000000017</v>
      </c>
    </row>
    <row r="172" spans="2:36" x14ac:dyDescent="0.35">
      <c r="B172" s="87" t="s">
        <v>167</v>
      </c>
      <c r="C172" s="66">
        <v>1</v>
      </c>
      <c r="D172" s="66">
        <v>1</v>
      </c>
      <c r="E172" s="66">
        <v>300</v>
      </c>
      <c r="G172" s="75" t="str">
        <f t="shared" si="37"/>
        <v>0-500g</v>
      </c>
      <c r="I172" s="88">
        <f>IF(OR(COUNTIFS(Prices!$D:$D,$I$12,Prices!$A:$A,$B172,Prices!$I:$I,$G172)=0,COUNTIFS(Prices!$D:$D,$I$12,Prices!$A:$A,$B172,Prices!$I:$I,$G172,Prices!$G:$G,"Product NA")&gt;0),0,SUMIFS(Prices!$G:$G,Prices!$D:$D,$I$12,Prices!$A:$A,$B172,Prices!$I:$I,$G172))</f>
        <v>0.51</v>
      </c>
      <c r="J172" s="88">
        <f>IF(OR(COUNTIFS(Prices!$D:$D,$I$12,Prices!$A:$A,$B172,Prices!$I:$I,$G172)=0,COUNTIFS(Prices!$D:$D,$I$12,Prices!$A:$A,$B172,Prices!$I:$I,$G172,Prices!$H:$H,"Product NA")&gt;0),0,SUMIFS(Prices!$H:$H,Prices!$D:$D,$I$12,Prices!$A:$A,$B172,Prices!$I:$I,$G172))</f>
        <v>12.67</v>
      </c>
      <c r="K172" s="89">
        <f>IF(OR($C172=0,$E172=0,COUNTIFS(Prices!$D:$D,$I$12,Prices!$A:$A,$B172,Prices!$I:$I,$G172,Prices!$H:$H,"Product NA")&gt;0),"",(I172+(J172*($E172/1000))))</f>
        <v>4.3109999999999999</v>
      </c>
      <c r="L172" s="89">
        <f>K172*-(INDEX(VRDs!$H$3:$J$12, MATCH($I$12, VRDs!$A$3:$A$12, 0), MATCH($D172, INDEX(VRDs!$E$3:$G$12, MATCH($I$12, VRDs!$A$3:$A$12, 0), 0), 1)))</f>
        <v>0</v>
      </c>
      <c r="M172" s="89">
        <f t="shared" si="38"/>
        <v>0.28021499999999999</v>
      </c>
      <c r="N172" s="90">
        <f t="shared" si="26"/>
        <v>4.591215</v>
      </c>
      <c r="O172" s="90">
        <f t="shared" si="27"/>
        <v>4.591215</v>
      </c>
      <c r="P172" s="91"/>
      <c r="Q172" s="88">
        <f>IF(OR(COUNTIFS(Prices!$D:$D,$Q$12,Prices!$A:$A,$B172,Prices!$I:$I,$G172)=0,COUNTIFS(Prices!$D:$D,$Q$12,Prices!$A:$A,$B172,Prices!$I:$I,$G172,Prices!$G:$G,"Product NA")&gt;0),0,SUMIFS(Prices!$G:$G,Prices!$D:$D,$Q$12,Prices!$A:$A,$B172,Prices!$I:$I,$G172))</f>
        <v>0</v>
      </c>
      <c r="R172" s="88">
        <f>IF(OR(COUNTIFS(Prices!$D:$D,$Q$12,Prices!$A:$A,$B172,Prices!$I:$I,$G172)=0,COUNTIFS(Prices!$D:$D,$Q$12,Prices!$A:$A,$B172,Prices!$I:$I,$G172,Prices!$H:$H,"Product NA")&gt;0),0,SUMIFS(Prices!$H:$H,Prices!$D:$D,$Q$12,Prices!$A:$A,$B172,Prices!$I:$I,$G172))</f>
        <v>0</v>
      </c>
      <c r="S172" s="89">
        <f>IF(OR($C172=0,$E172=0,COUNTIFS(Prices!$D:$D,$Q$12,Prices!$A:$A,$B172,Prices!$I:$I,$G172,Prices!$H:$H,"Product NA")&gt;0),"",(Q172+(R172*($E172/1000))))</f>
        <v>0</v>
      </c>
      <c r="T172" s="89">
        <f t="shared" si="28"/>
        <v>0</v>
      </c>
      <c r="U172" s="90">
        <f t="shared" si="29"/>
        <v>0</v>
      </c>
      <c r="V172" s="90">
        <f t="shared" si="30"/>
        <v>0</v>
      </c>
      <c r="X172" s="88">
        <f>IF(OR(COUNTIFS(Prices!$D:$D,$X$12,Prices!$A:$A,$B172,Prices!$I:$I,$G172)=0,COUNTIFS(Prices!$D:$D,$X$12,Prices!$A:$A,$B172,Prices!$I:$I,$G172,Prices!$G:$G,"Product NA")&gt;0),0,SUMIFS(Prices!$G:$G,Prices!$D:$D,$X$12,Prices!$A:$A,$B172,Prices!$I:$I,$G172))</f>
        <v>0</v>
      </c>
      <c r="Y172" s="88">
        <f>IF(OR(COUNTIFS(Prices!$D:$D,$X$12,Prices!$A:$A,$B172,Prices!$I:$I,$G172)=0,COUNTIFS(Prices!$D:$D,$X$12,Prices!$A:$A,$B172,Prices!$I:$I,$G172,Prices!$H:$H,"Product NA")&gt;0),0,SUMIFS(Prices!$H:$H,Prices!$D:$D,$X$12,Prices!$A:$A,$B172,Prices!$I:$I,$G172))</f>
        <v>0</v>
      </c>
      <c r="Z172" s="89">
        <f>IF(OR($C172=0,$E172=0,COUNTIFS(Prices!$D:$D,$X$12,Prices!$A:$A,$B172,Prices!$I:$I,$G172,Prices!$H:$H,"Product NA")&gt;0),"",(X172+(Y172*($E172/1000))))</f>
        <v>0</v>
      </c>
      <c r="AA172" s="89">
        <f t="shared" si="31"/>
        <v>0</v>
      </c>
      <c r="AB172" s="90">
        <f t="shared" si="32"/>
        <v>0</v>
      </c>
      <c r="AC172" s="90">
        <f t="shared" si="33"/>
        <v>0</v>
      </c>
      <c r="AE172" s="88">
        <f>IF(OR(COUNTIFS(Prices!$D:$D,$AE$12,Prices!$A:$A,$B172,Prices!$I:$I,$G172)=0,COUNTIFS(Prices!$D:$D,$AE$12,Prices!$A:$A,$B172,Prices!$I:$I,$G172,Prices!$G:$G,"Product NA")&gt;0),0,SUMIFS(Prices!$G:$G,Prices!$D:$D,$AE$12,Prices!$A:$A,$B172,Prices!$I:$I,$G172))</f>
        <v>6.7</v>
      </c>
      <c r="AF172" s="88">
        <f>IF(OR(COUNTIFS(Prices!$D:$D,$AE$12,Prices!$A:$A,$B172,Prices!$I:$I,$G172)=0,COUNTIFS(Prices!$D:$D,$AE$12,Prices!$A:$A,$B172,Prices!$I:$I,$G172,Prices!$H:$H,"Product NA")&gt;0),0,SUMIFS(Prices!$H:$H,Prices!$D:$D,$AE$12,Prices!$A:$A,$B172,Prices!$I:$I,$G172))</f>
        <v>9.6000000000000014</v>
      </c>
      <c r="AG172" s="89">
        <f>IF(OR($C172=0,$E172=0,COUNTIFS(Prices!$D:$D,$AE$12,Prices!$A:$A,$B172,Prices!$I:$I,$G172,Prices!$H:$H,"Product NA")&gt;0),"",(AE172+(AF172*($E172/1000))))</f>
        <v>9.58</v>
      </c>
      <c r="AH172" s="89">
        <f t="shared" si="34"/>
        <v>0.62270000000000003</v>
      </c>
      <c r="AI172" s="90">
        <f t="shared" si="35"/>
        <v>10.2027</v>
      </c>
      <c r="AJ172" s="90">
        <f t="shared" si="36"/>
        <v>10.2027</v>
      </c>
    </row>
    <row r="173" spans="2:36" x14ac:dyDescent="0.35">
      <c r="B173" s="87" t="s">
        <v>168</v>
      </c>
      <c r="C173" s="66">
        <v>1</v>
      </c>
      <c r="D173" s="66">
        <v>1</v>
      </c>
      <c r="E173" s="66">
        <v>300</v>
      </c>
      <c r="G173" s="75" t="str">
        <f t="shared" si="37"/>
        <v>0-500g</v>
      </c>
      <c r="I173" s="88">
        <f>IF(OR(COUNTIFS(Prices!$D:$D,$I$12,Prices!$A:$A,$B173,Prices!$I:$I,$G173)=0,COUNTIFS(Prices!$D:$D,$I$12,Prices!$A:$A,$B173,Prices!$I:$I,$G173,Prices!$G:$G,"Product NA")&gt;0),0,SUMIFS(Prices!$G:$G,Prices!$D:$D,$I$12,Prices!$A:$A,$B173,Prices!$I:$I,$G173))</f>
        <v>0.43</v>
      </c>
      <c r="J173" s="88">
        <f>IF(OR(COUNTIFS(Prices!$D:$D,$I$12,Prices!$A:$A,$B173,Prices!$I:$I,$G173)=0,COUNTIFS(Prices!$D:$D,$I$12,Prices!$A:$A,$B173,Prices!$I:$I,$G173,Prices!$H:$H,"Product NA")&gt;0),0,SUMIFS(Prices!$H:$H,Prices!$D:$D,$I$12,Prices!$A:$A,$B173,Prices!$I:$I,$G173))</f>
        <v>15.88</v>
      </c>
      <c r="K173" s="89">
        <f>IF(OR($C173=0,$E173=0,COUNTIFS(Prices!$D:$D,$I$12,Prices!$A:$A,$B173,Prices!$I:$I,$G173,Prices!$H:$H,"Product NA")&gt;0),"",(I173+(J173*($E173/1000))))</f>
        <v>5.194</v>
      </c>
      <c r="L173" s="89">
        <f>K173*-(INDEX(VRDs!$H$3:$J$12, MATCH($I$12, VRDs!$A$3:$A$12, 0), MATCH($D173, INDEX(VRDs!$E$3:$G$12, MATCH($I$12, VRDs!$A$3:$A$12, 0), 0), 1)))</f>
        <v>0</v>
      </c>
      <c r="M173" s="89">
        <f t="shared" si="38"/>
        <v>0.33761000000000002</v>
      </c>
      <c r="N173" s="90">
        <f t="shared" si="26"/>
        <v>5.5316099999999997</v>
      </c>
      <c r="O173" s="90">
        <f t="shared" si="27"/>
        <v>5.5316099999999997</v>
      </c>
      <c r="P173" s="91"/>
      <c r="Q173" s="88">
        <f>IF(OR(COUNTIFS(Prices!$D:$D,$Q$12,Prices!$A:$A,$B173,Prices!$I:$I,$G173)=0,COUNTIFS(Prices!$D:$D,$Q$12,Prices!$A:$A,$B173,Prices!$I:$I,$G173,Prices!$G:$G,"Product NA")&gt;0),0,SUMIFS(Prices!$G:$G,Prices!$D:$D,$Q$12,Prices!$A:$A,$B173,Prices!$I:$I,$G173))</f>
        <v>0</v>
      </c>
      <c r="R173" s="88">
        <f>IF(OR(COUNTIFS(Prices!$D:$D,$Q$12,Prices!$A:$A,$B173,Prices!$I:$I,$G173)=0,COUNTIFS(Prices!$D:$D,$Q$12,Prices!$A:$A,$B173,Prices!$I:$I,$G173,Prices!$H:$H,"Product NA")&gt;0),0,SUMIFS(Prices!$H:$H,Prices!$D:$D,$Q$12,Prices!$A:$A,$B173,Prices!$I:$I,$G173))</f>
        <v>0</v>
      </c>
      <c r="S173" s="89">
        <f>IF(OR($C173=0,$E173=0,COUNTIFS(Prices!$D:$D,$Q$12,Prices!$A:$A,$B173,Prices!$I:$I,$G173,Prices!$H:$H,"Product NA")&gt;0),"",(Q173+(R173*($E173/1000))))</f>
        <v>0</v>
      </c>
      <c r="T173" s="89">
        <f t="shared" si="28"/>
        <v>0</v>
      </c>
      <c r="U173" s="90">
        <f t="shared" si="29"/>
        <v>0</v>
      </c>
      <c r="V173" s="90">
        <f t="shared" si="30"/>
        <v>0</v>
      </c>
      <c r="X173" s="88">
        <f>IF(OR(COUNTIFS(Prices!$D:$D,$X$12,Prices!$A:$A,$B173,Prices!$I:$I,$G173)=0,COUNTIFS(Prices!$D:$D,$X$12,Prices!$A:$A,$B173,Prices!$I:$I,$G173,Prices!$G:$G,"Product NA")&gt;0),0,SUMIFS(Prices!$G:$G,Prices!$D:$D,$X$12,Prices!$A:$A,$B173,Prices!$I:$I,$G173))</f>
        <v>0</v>
      </c>
      <c r="Y173" s="88">
        <f>IF(OR(COUNTIFS(Prices!$D:$D,$X$12,Prices!$A:$A,$B173,Prices!$I:$I,$G173)=0,COUNTIFS(Prices!$D:$D,$X$12,Prices!$A:$A,$B173,Prices!$I:$I,$G173,Prices!$H:$H,"Product NA")&gt;0),0,SUMIFS(Prices!$H:$H,Prices!$D:$D,$X$12,Prices!$A:$A,$B173,Prices!$I:$I,$G173))</f>
        <v>0</v>
      </c>
      <c r="Z173" s="89">
        <f>IF(OR($C173=0,$E173=0,COUNTIFS(Prices!$D:$D,$X$12,Prices!$A:$A,$B173,Prices!$I:$I,$G173,Prices!$H:$H,"Product NA")&gt;0),"",(X173+(Y173*($E173/1000))))</f>
        <v>0</v>
      </c>
      <c r="AA173" s="89">
        <f t="shared" si="31"/>
        <v>0</v>
      </c>
      <c r="AB173" s="90">
        <f t="shared" si="32"/>
        <v>0</v>
      </c>
      <c r="AC173" s="90">
        <f t="shared" si="33"/>
        <v>0</v>
      </c>
      <c r="AE173" s="88">
        <f>IF(OR(COUNTIFS(Prices!$D:$D,$AE$12,Prices!$A:$A,$B173,Prices!$I:$I,$G173)=0,COUNTIFS(Prices!$D:$D,$AE$12,Prices!$A:$A,$B173,Prices!$I:$I,$G173,Prices!$G:$G,"Product NA")&gt;0),0,SUMIFS(Prices!$G:$G,Prices!$D:$D,$AE$12,Prices!$A:$A,$B173,Prices!$I:$I,$G173))</f>
        <v>6.3000000000000007</v>
      </c>
      <c r="AF173" s="88">
        <f>IF(OR(COUNTIFS(Prices!$D:$D,$AE$12,Prices!$A:$A,$B173,Prices!$I:$I,$G173)=0,COUNTIFS(Prices!$D:$D,$AE$12,Prices!$A:$A,$B173,Prices!$I:$I,$G173,Prices!$H:$H,"Product NA")&gt;0),0,SUMIFS(Prices!$H:$H,Prices!$D:$D,$AE$12,Prices!$A:$A,$B173,Prices!$I:$I,$G173))</f>
        <v>9.6000000000000014</v>
      </c>
      <c r="AG173" s="89">
        <f>IF(OR($C173=0,$E173=0,COUNTIFS(Prices!$D:$D,$AE$12,Prices!$A:$A,$B173,Prices!$I:$I,$G173,Prices!$H:$H,"Product NA")&gt;0),"",(AE173+(AF173*($E173/1000))))</f>
        <v>9.1800000000000015</v>
      </c>
      <c r="AH173" s="89">
        <f t="shared" si="34"/>
        <v>0.59670000000000012</v>
      </c>
      <c r="AI173" s="90">
        <f t="shared" si="35"/>
        <v>9.7767000000000017</v>
      </c>
      <c r="AJ173" s="90">
        <f t="shared" si="36"/>
        <v>9.7767000000000017</v>
      </c>
    </row>
    <row r="174" spans="2:36" x14ac:dyDescent="0.35">
      <c r="B174" s="87" t="s">
        <v>169</v>
      </c>
      <c r="C174" s="66">
        <v>1</v>
      </c>
      <c r="D174" s="66">
        <v>1</v>
      </c>
      <c r="E174" s="66">
        <v>300</v>
      </c>
      <c r="G174" s="75" t="str">
        <f t="shared" si="37"/>
        <v>0-500g</v>
      </c>
      <c r="I174" s="88">
        <f>IF(OR(COUNTIFS(Prices!$D:$D,$I$12,Prices!$A:$A,$B174,Prices!$I:$I,$G174)=0,COUNTIFS(Prices!$D:$D,$I$12,Prices!$A:$A,$B174,Prices!$I:$I,$G174,Prices!$G:$G,"Product NA")&gt;0),0,SUMIFS(Prices!$G:$G,Prices!$D:$D,$I$12,Prices!$A:$A,$B174,Prices!$I:$I,$G174))</f>
        <v>0.43</v>
      </c>
      <c r="J174" s="88">
        <f>IF(OR(COUNTIFS(Prices!$D:$D,$I$12,Prices!$A:$A,$B174,Prices!$I:$I,$G174)=0,COUNTIFS(Prices!$D:$D,$I$12,Prices!$A:$A,$B174,Prices!$I:$I,$G174,Prices!$H:$H,"Product NA")&gt;0),0,SUMIFS(Prices!$H:$H,Prices!$D:$D,$I$12,Prices!$A:$A,$B174,Prices!$I:$I,$G174))</f>
        <v>15.88</v>
      </c>
      <c r="K174" s="89">
        <f>IF(OR($C174=0,$E174=0,COUNTIFS(Prices!$D:$D,$I$12,Prices!$A:$A,$B174,Prices!$I:$I,$G174,Prices!$H:$H,"Product NA")&gt;0),"",(I174+(J174*($E174/1000))))</f>
        <v>5.194</v>
      </c>
      <c r="L174" s="89">
        <f>K174*-(INDEX(VRDs!$H$3:$J$12, MATCH($I$12, VRDs!$A$3:$A$12, 0), MATCH($D174, INDEX(VRDs!$E$3:$G$12, MATCH($I$12, VRDs!$A$3:$A$12, 0), 0), 1)))</f>
        <v>0</v>
      </c>
      <c r="M174" s="89">
        <f t="shared" si="38"/>
        <v>0.33761000000000002</v>
      </c>
      <c r="N174" s="90">
        <f t="shared" si="26"/>
        <v>5.5316099999999997</v>
      </c>
      <c r="O174" s="90">
        <f t="shared" si="27"/>
        <v>5.5316099999999997</v>
      </c>
      <c r="P174" s="91"/>
      <c r="Q174" s="88">
        <f>IF(OR(COUNTIFS(Prices!$D:$D,$Q$12,Prices!$A:$A,$B174,Prices!$I:$I,$G174)=0,COUNTIFS(Prices!$D:$D,$Q$12,Prices!$A:$A,$B174,Prices!$I:$I,$G174,Prices!$G:$G,"Product NA")&gt;0),0,SUMIFS(Prices!$G:$G,Prices!$D:$D,$Q$12,Prices!$A:$A,$B174,Prices!$I:$I,$G174))</f>
        <v>0</v>
      </c>
      <c r="R174" s="88">
        <f>IF(OR(COUNTIFS(Prices!$D:$D,$Q$12,Prices!$A:$A,$B174,Prices!$I:$I,$G174)=0,COUNTIFS(Prices!$D:$D,$Q$12,Prices!$A:$A,$B174,Prices!$I:$I,$G174,Prices!$H:$H,"Product NA")&gt;0),0,SUMIFS(Prices!$H:$H,Prices!$D:$D,$Q$12,Prices!$A:$A,$B174,Prices!$I:$I,$G174))</f>
        <v>0</v>
      </c>
      <c r="S174" s="89">
        <f>IF(OR($C174=0,$E174=0,COUNTIFS(Prices!$D:$D,$Q$12,Prices!$A:$A,$B174,Prices!$I:$I,$G174,Prices!$H:$H,"Product NA")&gt;0),"",(Q174+(R174*($E174/1000))))</f>
        <v>0</v>
      </c>
      <c r="T174" s="89">
        <f t="shared" si="28"/>
        <v>0</v>
      </c>
      <c r="U174" s="90">
        <f t="shared" si="29"/>
        <v>0</v>
      </c>
      <c r="V174" s="90">
        <f t="shared" si="30"/>
        <v>0</v>
      </c>
      <c r="X174" s="88">
        <f>IF(OR(COUNTIFS(Prices!$D:$D,$X$12,Prices!$A:$A,$B174,Prices!$I:$I,$G174)=0,COUNTIFS(Prices!$D:$D,$X$12,Prices!$A:$A,$B174,Prices!$I:$I,$G174,Prices!$G:$G,"Product NA")&gt;0),0,SUMIFS(Prices!$G:$G,Prices!$D:$D,$X$12,Prices!$A:$A,$B174,Prices!$I:$I,$G174))</f>
        <v>0</v>
      </c>
      <c r="Y174" s="88">
        <f>IF(OR(COUNTIFS(Prices!$D:$D,$X$12,Prices!$A:$A,$B174,Prices!$I:$I,$G174)=0,COUNTIFS(Prices!$D:$D,$X$12,Prices!$A:$A,$B174,Prices!$I:$I,$G174,Prices!$H:$H,"Product NA")&gt;0),0,SUMIFS(Prices!$H:$H,Prices!$D:$D,$X$12,Prices!$A:$A,$B174,Prices!$I:$I,$G174))</f>
        <v>0</v>
      </c>
      <c r="Z174" s="89">
        <f>IF(OR($C174=0,$E174=0,COUNTIFS(Prices!$D:$D,$X$12,Prices!$A:$A,$B174,Prices!$I:$I,$G174,Prices!$H:$H,"Product NA")&gt;0),"",(X174+(Y174*($E174/1000))))</f>
        <v>0</v>
      </c>
      <c r="AA174" s="89">
        <f t="shared" si="31"/>
        <v>0</v>
      </c>
      <c r="AB174" s="90">
        <f t="shared" si="32"/>
        <v>0</v>
      </c>
      <c r="AC174" s="90">
        <f t="shared" si="33"/>
        <v>0</v>
      </c>
      <c r="AE174" s="88">
        <f>IF(OR(COUNTIFS(Prices!$D:$D,$AE$12,Prices!$A:$A,$B174,Prices!$I:$I,$G174)=0,COUNTIFS(Prices!$D:$D,$AE$12,Prices!$A:$A,$B174,Prices!$I:$I,$G174,Prices!$G:$G,"Product NA")&gt;0),0,SUMIFS(Prices!$G:$G,Prices!$D:$D,$AE$12,Prices!$A:$A,$B174,Prices!$I:$I,$G174))</f>
        <v>6.3000000000000007</v>
      </c>
      <c r="AF174" s="88">
        <f>IF(OR(COUNTIFS(Prices!$D:$D,$AE$12,Prices!$A:$A,$B174,Prices!$I:$I,$G174)=0,COUNTIFS(Prices!$D:$D,$AE$12,Prices!$A:$A,$B174,Prices!$I:$I,$G174,Prices!$H:$H,"Product NA")&gt;0),0,SUMIFS(Prices!$H:$H,Prices!$D:$D,$AE$12,Prices!$A:$A,$B174,Prices!$I:$I,$G174))</f>
        <v>9.6000000000000014</v>
      </c>
      <c r="AG174" s="89">
        <f>IF(OR($C174=0,$E174=0,COUNTIFS(Prices!$D:$D,$AE$12,Prices!$A:$A,$B174,Prices!$I:$I,$G174,Prices!$H:$H,"Product NA")&gt;0),"",(AE174+(AF174*($E174/1000))))</f>
        <v>9.1800000000000015</v>
      </c>
      <c r="AH174" s="89">
        <f t="shared" si="34"/>
        <v>0.59670000000000012</v>
      </c>
      <c r="AI174" s="90">
        <f t="shared" si="35"/>
        <v>9.7767000000000017</v>
      </c>
      <c r="AJ174" s="90">
        <f t="shared" si="36"/>
        <v>9.7767000000000017</v>
      </c>
    </row>
    <row r="175" spans="2:36" x14ac:dyDescent="0.35">
      <c r="B175" s="87" t="s">
        <v>170</v>
      </c>
      <c r="C175" s="66">
        <v>1</v>
      </c>
      <c r="D175" s="66">
        <v>1</v>
      </c>
      <c r="E175" s="66">
        <v>300</v>
      </c>
      <c r="G175" s="75" t="str">
        <f t="shared" si="37"/>
        <v>0-500g</v>
      </c>
      <c r="I175" s="88">
        <f>IF(OR(COUNTIFS(Prices!$D:$D,$I$12,Prices!$A:$A,$B175,Prices!$I:$I,$G175)=0,COUNTIFS(Prices!$D:$D,$I$12,Prices!$A:$A,$B175,Prices!$I:$I,$G175,Prices!$G:$G,"Product NA")&gt;0),0,SUMIFS(Prices!$G:$G,Prices!$D:$D,$I$12,Prices!$A:$A,$B175,Prices!$I:$I,$G175))</f>
        <v>0.51</v>
      </c>
      <c r="J175" s="88">
        <f>IF(OR(COUNTIFS(Prices!$D:$D,$I$12,Prices!$A:$A,$B175,Prices!$I:$I,$G175)=0,COUNTIFS(Prices!$D:$D,$I$12,Prices!$A:$A,$B175,Prices!$I:$I,$G175,Prices!$H:$H,"Product NA")&gt;0),0,SUMIFS(Prices!$H:$H,Prices!$D:$D,$I$12,Prices!$A:$A,$B175,Prices!$I:$I,$G175))</f>
        <v>12.67</v>
      </c>
      <c r="K175" s="89">
        <f>IF(OR($C175=0,$E175=0,COUNTIFS(Prices!$D:$D,$I$12,Prices!$A:$A,$B175,Prices!$I:$I,$G175,Prices!$H:$H,"Product NA")&gt;0),"",(I175+(J175*($E175/1000))))</f>
        <v>4.3109999999999999</v>
      </c>
      <c r="L175" s="89">
        <f>K175*-(INDEX(VRDs!$H$3:$J$12, MATCH($I$12, VRDs!$A$3:$A$12, 0), MATCH($D175, INDEX(VRDs!$E$3:$G$12, MATCH($I$12, VRDs!$A$3:$A$12, 0), 0), 1)))</f>
        <v>0</v>
      </c>
      <c r="M175" s="89">
        <f t="shared" si="38"/>
        <v>0.28021499999999999</v>
      </c>
      <c r="N175" s="90">
        <f t="shared" si="26"/>
        <v>4.591215</v>
      </c>
      <c r="O175" s="90">
        <f t="shared" si="27"/>
        <v>4.591215</v>
      </c>
      <c r="P175" s="91"/>
      <c r="Q175" s="88">
        <f>IF(OR(COUNTIFS(Prices!$D:$D,$Q$12,Prices!$A:$A,$B175,Prices!$I:$I,$G175)=0,COUNTIFS(Prices!$D:$D,$Q$12,Prices!$A:$A,$B175,Prices!$I:$I,$G175,Prices!$G:$G,"Product NA")&gt;0),0,SUMIFS(Prices!$G:$G,Prices!$D:$D,$Q$12,Prices!$A:$A,$B175,Prices!$I:$I,$G175))</f>
        <v>0</v>
      </c>
      <c r="R175" s="88">
        <f>IF(OR(COUNTIFS(Prices!$D:$D,$Q$12,Prices!$A:$A,$B175,Prices!$I:$I,$G175)=0,COUNTIFS(Prices!$D:$D,$Q$12,Prices!$A:$A,$B175,Prices!$I:$I,$G175,Prices!$H:$H,"Product NA")&gt;0),0,SUMIFS(Prices!$H:$H,Prices!$D:$D,$Q$12,Prices!$A:$A,$B175,Prices!$I:$I,$G175))</f>
        <v>0</v>
      </c>
      <c r="S175" s="89">
        <f>IF(OR($C175=0,$E175=0,COUNTIFS(Prices!$D:$D,$Q$12,Prices!$A:$A,$B175,Prices!$I:$I,$G175,Prices!$H:$H,"Product NA")&gt;0),"",(Q175+(R175*($E175/1000))))</f>
        <v>0</v>
      </c>
      <c r="T175" s="89">
        <f t="shared" si="28"/>
        <v>0</v>
      </c>
      <c r="U175" s="90">
        <f t="shared" si="29"/>
        <v>0</v>
      </c>
      <c r="V175" s="90">
        <f t="shared" si="30"/>
        <v>0</v>
      </c>
      <c r="X175" s="88">
        <f>IF(OR(COUNTIFS(Prices!$D:$D,$X$12,Prices!$A:$A,$B175,Prices!$I:$I,$G175)=0,COUNTIFS(Prices!$D:$D,$X$12,Prices!$A:$A,$B175,Prices!$I:$I,$G175,Prices!$G:$G,"Product NA")&gt;0),0,SUMIFS(Prices!$G:$G,Prices!$D:$D,$X$12,Prices!$A:$A,$B175,Prices!$I:$I,$G175))</f>
        <v>0</v>
      </c>
      <c r="Y175" s="88">
        <f>IF(OR(COUNTIFS(Prices!$D:$D,$X$12,Prices!$A:$A,$B175,Prices!$I:$I,$G175)=0,COUNTIFS(Prices!$D:$D,$X$12,Prices!$A:$A,$B175,Prices!$I:$I,$G175,Prices!$H:$H,"Product NA")&gt;0),0,SUMIFS(Prices!$H:$H,Prices!$D:$D,$X$12,Prices!$A:$A,$B175,Prices!$I:$I,$G175))</f>
        <v>0</v>
      </c>
      <c r="Z175" s="89">
        <f>IF(OR($C175=0,$E175=0,COUNTIFS(Prices!$D:$D,$X$12,Prices!$A:$A,$B175,Prices!$I:$I,$G175,Prices!$H:$H,"Product NA")&gt;0),"",(X175+(Y175*($E175/1000))))</f>
        <v>0</v>
      </c>
      <c r="AA175" s="89">
        <f t="shared" si="31"/>
        <v>0</v>
      </c>
      <c r="AB175" s="90">
        <f t="shared" si="32"/>
        <v>0</v>
      </c>
      <c r="AC175" s="90">
        <f t="shared" si="33"/>
        <v>0</v>
      </c>
      <c r="AE175" s="88">
        <f>IF(OR(COUNTIFS(Prices!$D:$D,$AE$12,Prices!$A:$A,$B175,Prices!$I:$I,$G175)=0,COUNTIFS(Prices!$D:$D,$AE$12,Prices!$A:$A,$B175,Prices!$I:$I,$G175,Prices!$G:$G,"Product NA")&gt;0),0,SUMIFS(Prices!$G:$G,Prices!$D:$D,$AE$12,Prices!$A:$A,$B175,Prices!$I:$I,$G175))</f>
        <v>6.7</v>
      </c>
      <c r="AF175" s="88">
        <f>IF(OR(COUNTIFS(Prices!$D:$D,$AE$12,Prices!$A:$A,$B175,Prices!$I:$I,$G175)=0,COUNTIFS(Prices!$D:$D,$AE$12,Prices!$A:$A,$B175,Prices!$I:$I,$G175,Prices!$H:$H,"Product NA")&gt;0),0,SUMIFS(Prices!$H:$H,Prices!$D:$D,$AE$12,Prices!$A:$A,$B175,Prices!$I:$I,$G175))</f>
        <v>9.6000000000000014</v>
      </c>
      <c r="AG175" s="89">
        <f>IF(OR($C175=0,$E175=0,COUNTIFS(Prices!$D:$D,$AE$12,Prices!$A:$A,$B175,Prices!$I:$I,$G175,Prices!$H:$H,"Product NA")&gt;0),"",(AE175+(AF175*($E175/1000))))</f>
        <v>9.58</v>
      </c>
      <c r="AH175" s="89">
        <f t="shared" si="34"/>
        <v>0.62270000000000003</v>
      </c>
      <c r="AI175" s="90">
        <f t="shared" si="35"/>
        <v>10.2027</v>
      </c>
      <c r="AJ175" s="90">
        <f t="shared" si="36"/>
        <v>10.2027</v>
      </c>
    </row>
    <row r="176" spans="2:36" x14ac:dyDescent="0.35">
      <c r="B176" s="87" t="s">
        <v>171</v>
      </c>
      <c r="C176" s="66">
        <v>1</v>
      </c>
      <c r="D176" s="66">
        <v>1</v>
      </c>
      <c r="E176" s="66">
        <v>300</v>
      </c>
      <c r="G176" s="75" t="str">
        <f t="shared" si="37"/>
        <v>0-500g</v>
      </c>
      <c r="I176" s="88">
        <f>IF(OR(COUNTIFS(Prices!$D:$D,$I$12,Prices!$A:$A,$B176,Prices!$I:$I,$G176)=0,COUNTIFS(Prices!$D:$D,$I$12,Prices!$A:$A,$B176,Prices!$I:$I,$G176,Prices!$G:$G,"Product NA")&gt;0),0,SUMIFS(Prices!$G:$G,Prices!$D:$D,$I$12,Prices!$A:$A,$B176,Prices!$I:$I,$G176))</f>
        <v>0.51</v>
      </c>
      <c r="J176" s="88">
        <f>IF(OR(COUNTIFS(Prices!$D:$D,$I$12,Prices!$A:$A,$B176,Prices!$I:$I,$G176)=0,COUNTIFS(Prices!$D:$D,$I$12,Prices!$A:$A,$B176,Prices!$I:$I,$G176,Prices!$H:$H,"Product NA")&gt;0),0,SUMIFS(Prices!$H:$H,Prices!$D:$D,$I$12,Prices!$A:$A,$B176,Prices!$I:$I,$G176))</f>
        <v>12.67</v>
      </c>
      <c r="K176" s="89">
        <f>IF(OR($C176=0,$E176=0,COUNTIFS(Prices!$D:$D,$I$12,Prices!$A:$A,$B176,Prices!$I:$I,$G176,Prices!$H:$H,"Product NA")&gt;0),"",(I176+(J176*($E176/1000))))</f>
        <v>4.3109999999999999</v>
      </c>
      <c r="L176" s="89">
        <f>K176*-(INDEX(VRDs!$H$3:$J$12, MATCH($I$12, VRDs!$A$3:$A$12, 0), MATCH($D176, INDEX(VRDs!$E$3:$G$12, MATCH($I$12, VRDs!$A$3:$A$12, 0), 0), 1)))</f>
        <v>0</v>
      </c>
      <c r="M176" s="89">
        <f t="shared" si="38"/>
        <v>0.28021499999999999</v>
      </c>
      <c r="N176" s="90">
        <f t="shared" si="26"/>
        <v>4.591215</v>
      </c>
      <c r="O176" s="90">
        <f t="shared" si="27"/>
        <v>4.591215</v>
      </c>
      <c r="P176" s="91"/>
      <c r="Q176" s="88">
        <f>IF(OR(COUNTIFS(Prices!$D:$D,$Q$12,Prices!$A:$A,$B176,Prices!$I:$I,$G176)=0,COUNTIFS(Prices!$D:$D,$Q$12,Prices!$A:$A,$B176,Prices!$I:$I,$G176,Prices!$G:$G,"Product NA")&gt;0),0,SUMIFS(Prices!$G:$G,Prices!$D:$D,$Q$12,Prices!$A:$A,$B176,Prices!$I:$I,$G176))</f>
        <v>0</v>
      </c>
      <c r="R176" s="88">
        <f>IF(OR(COUNTIFS(Prices!$D:$D,$Q$12,Prices!$A:$A,$B176,Prices!$I:$I,$G176)=0,COUNTIFS(Prices!$D:$D,$Q$12,Prices!$A:$A,$B176,Prices!$I:$I,$G176,Prices!$H:$H,"Product NA")&gt;0),0,SUMIFS(Prices!$H:$H,Prices!$D:$D,$Q$12,Prices!$A:$A,$B176,Prices!$I:$I,$G176))</f>
        <v>0</v>
      </c>
      <c r="S176" s="89">
        <f>IF(OR($C176=0,$E176=0,COUNTIFS(Prices!$D:$D,$Q$12,Prices!$A:$A,$B176,Prices!$I:$I,$G176,Prices!$H:$H,"Product NA")&gt;0),"",(Q176+(R176*($E176/1000))))</f>
        <v>0</v>
      </c>
      <c r="T176" s="89">
        <f t="shared" si="28"/>
        <v>0</v>
      </c>
      <c r="U176" s="90">
        <f t="shared" si="29"/>
        <v>0</v>
      </c>
      <c r="V176" s="90">
        <f t="shared" si="30"/>
        <v>0</v>
      </c>
      <c r="X176" s="88">
        <f>IF(OR(COUNTIFS(Prices!$D:$D,$X$12,Prices!$A:$A,$B176,Prices!$I:$I,$G176)=0,COUNTIFS(Prices!$D:$D,$X$12,Prices!$A:$A,$B176,Prices!$I:$I,$G176,Prices!$G:$G,"Product NA")&gt;0),0,SUMIFS(Prices!$G:$G,Prices!$D:$D,$X$12,Prices!$A:$A,$B176,Prices!$I:$I,$G176))</f>
        <v>0</v>
      </c>
      <c r="Y176" s="88">
        <f>IF(OR(COUNTIFS(Prices!$D:$D,$X$12,Prices!$A:$A,$B176,Prices!$I:$I,$G176)=0,COUNTIFS(Prices!$D:$D,$X$12,Prices!$A:$A,$B176,Prices!$I:$I,$G176,Prices!$H:$H,"Product NA")&gt;0),0,SUMIFS(Prices!$H:$H,Prices!$D:$D,$X$12,Prices!$A:$A,$B176,Prices!$I:$I,$G176))</f>
        <v>0</v>
      </c>
      <c r="Z176" s="89">
        <f>IF(OR($C176=0,$E176=0,COUNTIFS(Prices!$D:$D,$X$12,Prices!$A:$A,$B176,Prices!$I:$I,$G176,Prices!$H:$H,"Product NA")&gt;0),"",(X176+(Y176*($E176/1000))))</f>
        <v>0</v>
      </c>
      <c r="AA176" s="89">
        <f t="shared" si="31"/>
        <v>0</v>
      </c>
      <c r="AB176" s="90">
        <f t="shared" si="32"/>
        <v>0</v>
      </c>
      <c r="AC176" s="90">
        <f t="shared" si="33"/>
        <v>0</v>
      </c>
      <c r="AE176" s="88">
        <f>IF(OR(COUNTIFS(Prices!$D:$D,$AE$12,Prices!$A:$A,$B176,Prices!$I:$I,$G176)=0,COUNTIFS(Prices!$D:$D,$AE$12,Prices!$A:$A,$B176,Prices!$I:$I,$G176,Prices!$G:$G,"Product NA")&gt;0),0,SUMIFS(Prices!$G:$G,Prices!$D:$D,$AE$12,Prices!$A:$A,$B176,Prices!$I:$I,$G176))</f>
        <v>6.7</v>
      </c>
      <c r="AF176" s="88">
        <f>IF(OR(COUNTIFS(Prices!$D:$D,$AE$12,Prices!$A:$A,$B176,Prices!$I:$I,$G176)=0,COUNTIFS(Prices!$D:$D,$AE$12,Prices!$A:$A,$B176,Prices!$I:$I,$G176,Prices!$H:$H,"Product NA")&gt;0),0,SUMIFS(Prices!$H:$H,Prices!$D:$D,$AE$12,Prices!$A:$A,$B176,Prices!$I:$I,$G176))</f>
        <v>9.6000000000000014</v>
      </c>
      <c r="AG176" s="89">
        <f>IF(OR($C176=0,$E176=0,COUNTIFS(Prices!$D:$D,$AE$12,Prices!$A:$A,$B176,Prices!$I:$I,$G176,Prices!$H:$H,"Product NA")&gt;0),"",(AE176+(AF176*($E176/1000))))</f>
        <v>9.58</v>
      </c>
      <c r="AH176" s="89">
        <f t="shared" si="34"/>
        <v>0.62270000000000003</v>
      </c>
      <c r="AI176" s="90">
        <f t="shared" si="35"/>
        <v>10.2027</v>
      </c>
      <c r="AJ176" s="90">
        <f t="shared" si="36"/>
        <v>10.2027</v>
      </c>
    </row>
    <row r="177" spans="2:36" x14ac:dyDescent="0.35">
      <c r="B177" s="87" t="s">
        <v>172</v>
      </c>
      <c r="C177" s="66">
        <v>1</v>
      </c>
      <c r="D177" s="66">
        <v>1</v>
      </c>
      <c r="E177" s="66">
        <v>300</v>
      </c>
      <c r="G177" s="75" t="str">
        <f t="shared" si="37"/>
        <v>0-500g</v>
      </c>
      <c r="I177" s="88">
        <f>IF(OR(COUNTIFS(Prices!$D:$D,$I$12,Prices!$A:$A,$B177,Prices!$I:$I,$G177)=0,COUNTIFS(Prices!$D:$D,$I$12,Prices!$A:$A,$B177,Prices!$I:$I,$G177,Prices!$G:$G,"Product NA")&gt;0),0,SUMIFS(Prices!$G:$G,Prices!$D:$D,$I$12,Prices!$A:$A,$B177,Prices!$I:$I,$G177))</f>
        <v>0.74</v>
      </c>
      <c r="J177" s="88">
        <f>IF(OR(COUNTIFS(Prices!$D:$D,$I$12,Prices!$A:$A,$B177,Prices!$I:$I,$G177)=0,COUNTIFS(Prices!$D:$D,$I$12,Prices!$A:$A,$B177,Prices!$I:$I,$G177,Prices!$H:$H,"Product NA")&gt;0),0,SUMIFS(Prices!$H:$H,Prices!$D:$D,$I$12,Prices!$A:$A,$B177,Prices!$I:$I,$G177))</f>
        <v>5.55</v>
      </c>
      <c r="K177" s="89">
        <f>IF(OR($C177=0,$E177=0,COUNTIFS(Prices!$D:$D,$I$12,Prices!$A:$A,$B177,Prices!$I:$I,$G177,Prices!$H:$H,"Product NA")&gt;0),"",(I177+(J177*($E177/1000))))</f>
        <v>2.4049999999999998</v>
      </c>
      <c r="L177" s="89">
        <f>K177*-(INDEX(VRDs!$H$3:$J$12, MATCH($I$12, VRDs!$A$3:$A$12, 0), MATCH($D177, INDEX(VRDs!$E$3:$G$12, MATCH($I$12, VRDs!$A$3:$A$12, 0), 0), 1)))</f>
        <v>0</v>
      </c>
      <c r="M177" s="89">
        <f t="shared" si="38"/>
        <v>0.15632499999999999</v>
      </c>
      <c r="N177" s="90">
        <f t="shared" si="26"/>
        <v>2.5613249999999996</v>
      </c>
      <c r="O177" s="90">
        <f t="shared" si="27"/>
        <v>2.5613249999999996</v>
      </c>
      <c r="P177" s="91"/>
      <c r="Q177" s="88">
        <f>IF(OR(COUNTIFS(Prices!$D:$D,$Q$12,Prices!$A:$A,$B177,Prices!$I:$I,$G177)=0,COUNTIFS(Prices!$D:$D,$Q$12,Prices!$A:$A,$B177,Prices!$I:$I,$G177,Prices!$G:$G,"Product NA")&gt;0),0,SUMIFS(Prices!$G:$G,Prices!$D:$D,$Q$12,Prices!$A:$A,$B177,Prices!$I:$I,$G177))</f>
        <v>4.8500000000000005</v>
      </c>
      <c r="R177" s="88">
        <f>IF(OR(COUNTIFS(Prices!$D:$D,$Q$12,Prices!$A:$A,$B177,Prices!$I:$I,$G177)=0,COUNTIFS(Prices!$D:$D,$Q$12,Prices!$A:$A,$B177,Prices!$I:$I,$G177,Prices!$H:$H,"Product NA")&gt;0),0,SUMIFS(Prices!$H:$H,Prices!$D:$D,$Q$12,Prices!$A:$A,$B177,Prices!$I:$I,$G177))</f>
        <v>3.0500000000000003</v>
      </c>
      <c r="S177" s="89">
        <f>IF(OR($C177=0,$E177=0,COUNTIFS(Prices!$D:$D,$Q$12,Prices!$A:$A,$B177,Prices!$I:$I,$G177,Prices!$H:$H,"Product NA")&gt;0),"",(Q177+(R177*($E177/1000))))</f>
        <v>5.7650000000000006</v>
      </c>
      <c r="T177" s="89">
        <f t="shared" si="28"/>
        <v>0.37472500000000003</v>
      </c>
      <c r="U177" s="90">
        <f t="shared" si="29"/>
        <v>6.1397250000000003</v>
      </c>
      <c r="V177" s="90">
        <f t="shared" si="30"/>
        <v>6.1397250000000003</v>
      </c>
      <c r="X177" s="88">
        <f>IF(OR(COUNTIFS(Prices!$D:$D,$X$12,Prices!$A:$A,$B177,Prices!$I:$I,$G177)=0,COUNTIFS(Prices!$D:$D,$X$12,Prices!$A:$A,$B177,Prices!$I:$I,$G177,Prices!$G:$G,"Product NA")&gt;0),0,SUMIFS(Prices!$G:$G,Prices!$D:$D,$X$12,Prices!$A:$A,$B177,Prices!$I:$I,$G177))</f>
        <v>6.0500000000000007</v>
      </c>
      <c r="Y177" s="88">
        <f>IF(OR(COUNTIFS(Prices!$D:$D,$X$12,Prices!$A:$A,$B177,Prices!$I:$I,$G177)=0,COUNTIFS(Prices!$D:$D,$X$12,Prices!$A:$A,$B177,Prices!$I:$I,$G177,Prices!$H:$H,"Product NA")&gt;0),0,SUMIFS(Prices!$H:$H,Prices!$D:$D,$X$12,Prices!$A:$A,$B177,Prices!$I:$I,$G177))</f>
        <v>4.05</v>
      </c>
      <c r="Z177" s="89">
        <f>IF(OR($C177=0,$E177=0,COUNTIFS(Prices!$D:$D,$X$12,Prices!$A:$A,$B177,Prices!$I:$I,$G177,Prices!$H:$H,"Product NA")&gt;0),"",(X177+(Y177*($E177/1000))))</f>
        <v>7.2650000000000006</v>
      </c>
      <c r="AA177" s="89">
        <f t="shared" si="31"/>
        <v>0.47222500000000006</v>
      </c>
      <c r="AB177" s="90">
        <f t="shared" si="32"/>
        <v>7.7372250000000005</v>
      </c>
      <c r="AC177" s="90">
        <f t="shared" si="33"/>
        <v>7.7372250000000005</v>
      </c>
      <c r="AE177" s="88">
        <f>IF(OR(COUNTIFS(Prices!$D:$D,$AE$12,Prices!$A:$A,$B177,Prices!$I:$I,$G177)=0,COUNTIFS(Prices!$D:$D,$AE$12,Prices!$A:$A,$B177,Prices!$I:$I,$G177,Prices!$G:$G,"Product NA")&gt;0),0,SUMIFS(Prices!$G:$G,Prices!$D:$D,$AE$12,Prices!$A:$A,$B177,Prices!$I:$I,$G177))</f>
        <v>0</v>
      </c>
      <c r="AF177" s="88">
        <f>IF(OR(COUNTIFS(Prices!$D:$D,$AE$12,Prices!$A:$A,$B177,Prices!$I:$I,$G177)=0,COUNTIFS(Prices!$D:$D,$AE$12,Prices!$A:$A,$B177,Prices!$I:$I,$G177,Prices!$H:$H,"Product NA")&gt;0),0,SUMIFS(Prices!$H:$H,Prices!$D:$D,$AE$12,Prices!$A:$A,$B177,Prices!$I:$I,$G177))</f>
        <v>0</v>
      </c>
      <c r="AG177" s="89">
        <f>IF(OR($C177=0,$E177=0,COUNTIFS(Prices!$D:$D,$AE$12,Prices!$A:$A,$B177,Prices!$I:$I,$G177,Prices!$H:$H,"Product NA")&gt;0),"",(AE177+(AF177*($E177/1000))))</f>
        <v>0</v>
      </c>
      <c r="AH177" s="89">
        <f t="shared" si="34"/>
        <v>0</v>
      </c>
      <c r="AI177" s="90">
        <f t="shared" si="35"/>
        <v>0</v>
      </c>
      <c r="AJ177" s="90">
        <f t="shared" si="36"/>
        <v>0</v>
      </c>
    </row>
    <row r="178" spans="2:36" x14ac:dyDescent="0.35">
      <c r="B178" s="87" t="s">
        <v>173</v>
      </c>
      <c r="C178" s="66">
        <v>1</v>
      </c>
      <c r="D178" s="66">
        <v>1</v>
      </c>
      <c r="E178" s="66">
        <v>300</v>
      </c>
      <c r="G178" s="75" t="str">
        <f t="shared" si="37"/>
        <v>0-500g</v>
      </c>
      <c r="I178" s="88">
        <f>IF(OR(COUNTIFS(Prices!$D:$D,$I$12,Prices!$A:$A,$B178,Prices!$I:$I,$G178)=0,COUNTIFS(Prices!$D:$D,$I$12,Prices!$A:$A,$B178,Prices!$I:$I,$G178,Prices!$G:$G,"Product NA")&gt;0),0,SUMIFS(Prices!$G:$G,Prices!$D:$D,$I$12,Prices!$A:$A,$B178,Prices!$I:$I,$G178))</f>
        <v>0.96</v>
      </c>
      <c r="J178" s="88">
        <f>IF(OR(COUNTIFS(Prices!$D:$D,$I$12,Prices!$A:$A,$B178,Prices!$I:$I,$G178)=0,COUNTIFS(Prices!$D:$D,$I$12,Prices!$A:$A,$B178,Prices!$I:$I,$G178,Prices!$H:$H,"Product NA")&gt;0),0,SUMIFS(Prices!$H:$H,Prices!$D:$D,$I$12,Prices!$A:$A,$B178,Prices!$I:$I,$G178))</f>
        <v>6.36</v>
      </c>
      <c r="K178" s="89">
        <f>IF(OR($C178=0,$E178=0,COUNTIFS(Prices!$D:$D,$I$12,Prices!$A:$A,$B178,Prices!$I:$I,$G178,Prices!$H:$H,"Product NA")&gt;0),"",(I178+(J178*($E178/1000))))</f>
        <v>2.8679999999999999</v>
      </c>
      <c r="L178" s="89">
        <f>K178*-(INDEX(VRDs!$H$3:$J$12, MATCH($I$12, VRDs!$A$3:$A$12, 0), MATCH($D178, INDEX(VRDs!$E$3:$G$12, MATCH($I$12, VRDs!$A$3:$A$12, 0), 0), 1)))</f>
        <v>0</v>
      </c>
      <c r="M178" s="89">
        <f t="shared" si="38"/>
        <v>0.18642</v>
      </c>
      <c r="N178" s="90">
        <f t="shared" si="26"/>
        <v>3.0544199999999999</v>
      </c>
      <c r="O178" s="90">
        <f t="shared" si="27"/>
        <v>3.0544199999999999</v>
      </c>
      <c r="P178" s="91"/>
      <c r="Q178" s="88">
        <f>IF(OR(COUNTIFS(Prices!$D:$D,$Q$12,Prices!$A:$A,$B178,Prices!$I:$I,$G178)=0,COUNTIFS(Prices!$D:$D,$Q$12,Prices!$A:$A,$B178,Prices!$I:$I,$G178,Prices!$G:$G,"Product NA")&gt;0),0,SUMIFS(Prices!$G:$G,Prices!$D:$D,$Q$12,Prices!$A:$A,$B178,Prices!$I:$I,$G178))</f>
        <v>5.15</v>
      </c>
      <c r="R178" s="88">
        <f>IF(OR(COUNTIFS(Prices!$D:$D,$Q$12,Prices!$A:$A,$B178,Prices!$I:$I,$G178)=0,COUNTIFS(Prices!$D:$D,$Q$12,Prices!$A:$A,$B178,Prices!$I:$I,$G178,Prices!$H:$H,"Product NA")&gt;0),0,SUMIFS(Prices!$H:$H,Prices!$D:$D,$Q$12,Prices!$A:$A,$B178,Prices!$I:$I,$G178))</f>
        <v>3.2</v>
      </c>
      <c r="S178" s="89">
        <f>IF(OR($C178=0,$E178=0,COUNTIFS(Prices!$D:$D,$Q$12,Prices!$A:$A,$B178,Prices!$I:$I,$G178,Prices!$H:$H,"Product NA")&gt;0),"",(Q178+(R178*($E178/1000))))</f>
        <v>6.11</v>
      </c>
      <c r="T178" s="89">
        <f t="shared" si="28"/>
        <v>0.39715000000000006</v>
      </c>
      <c r="U178" s="90">
        <f t="shared" si="29"/>
        <v>6.5071500000000002</v>
      </c>
      <c r="V178" s="90">
        <f t="shared" si="30"/>
        <v>6.5071500000000002</v>
      </c>
      <c r="X178" s="88">
        <f>IF(OR(COUNTIFS(Prices!$D:$D,$X$12,Prices!$A:$A,$B178,Prices!$I:$I,$G178)=0,COUNTIFS(Prices!$D:$D,$X$12,Prices!$A:$A,$B178,Prices!$I:$I,$G178,Prices!$G:$G,"Product NA")&gt;0),0,SUMIFS(Prices!$G:$G,Prices!$D:$D,$X$12,Prices!$A:$A,$B178,Prices!$I:$I,$G178))</f>
        <v>6.45</v>
      </c>
      <c r="Y178" s="88">
        <f>IF(OR(COUNTIFS(Prices!$D:$D,$X$12,Prices!$A:$A,$B178,Prices!$I:$I,$G178)=0,COUNTIFS(Prices!$D:$D,$X$12,Prices!$A:$A,$B178,Prices!$I:$I,$G178,Prices!$H:$H,"Product NA")&gt;0),0,SUMIFS(Prices!$H:$H,Prices!$D:$D,$X$12,Prices!$A:$A,$B178,Prices!$I:$I,$G178))</f>
        <v>4.5</v>
      </c>
      <c r="Z178" s="89">
        <f>IF(OR($C178=0,$E178=0,COUNTIFS(Prices!$D:$D,$X$12,Prices!$A:$A,$B178,Prices!$I:$I,$G178,Prices!$H:$H,"Product NA")&gt;0),"",(X178+(Y178*($E178/1000))))</f>
        <v>7.8</v>
      </c>
      <c r="AA178" s="89">
        <f t="shared" si="31"/>
        <v>0.50700000000000001</v>
      </c>
      <c r="AB178" s="90">
        <f t="shared" si="32"/>
        <v>8.3070000000000004</v>
      </c>
      <c r="AC178" s="90">
        <f t="shared" si="33"/>
        <v>8.3070000000000004</v>
      </c>
      <c r="AE178" s="88">
        <f>IF(OR(COUNTIFS(Prices!$D:$D,$AE$12,Prices!$A:$A,$B178,Prices!$I:$I,$G178)=0,COUNTIFS(Prices!$D:$D,$AE$12,Prices!$A:$A,$B178,Prices!$I:$I,$G178,Prices!$G:$G,"Product NA")&gt;0),0,SUMIFS(Prices!$G:$G,Prices!$D:$D,$AE$12,Prices!$A:$A,$B178,Prices!$I:$I,$G178))</f>
        <v>0</v>
      </c>
      <c r="AF178" s="88">
        <f>IF(OR(COUNTIFS(Prices!$D:$D,$AE$12,Prices!$A:$A,$B178,Prices!$I:$I,$G178)=0,COUNTIFS(Prices!$D:$D,$AE$12,Prices!$A:$A,$B178,Prices!$I:$I,$G178,Prices!$H:$H,"Product NA")&gt;0),0,SUMIFS(Prices!$H:$H,Prices!$D:$D,$AE$12,Prices!$A:$A,$B178,Prices!$I:$I,$G178))</f>
        <v>0</v>
      </c>
      <c r="AG178" s="89">
        <f>IF(OR($C178=0,$E178=0,COUNTIFS(Prices!$D:$D,$AE$12,Prices!$A:$A,$B178,Prices!$I:$I,$G178,Prices!$H:$H,"Product NA")&gt;0),"",(AE178+(AF178*($E178/1000))))</f>
        <v>0</v>
      </c>
      <c r="AH178" s="89">
        <f t="shared" si="34"/>
        <v>0</v>
      </c>
      <c r="AI178" s="90">
        <f t="shared" si="35"/>
        <v>0</v>
      </c>
      <c r="AJ178" s="90">
        <f t="shared" si="36"/>
        <v>0</v>
      </c>
    </row>
    <row r="179" spans="2:36" x14ac:dyDescent="0.35">
      <c r="B179" s="87" t="s">
        <v>174</v>
      </c>
      <c r="C179" s="66">
        <v>1</v>
      </c>
      <c r="D179" s="66">
        <v>1</v>
      </c>
      <c r="E179" s="66">
        <v>300</v>
      </c>
      <c r="G179" s="75" t="str">
        <f t="shared" si="37"/>
        <v>0-500g</v>
      </c>
      <c r="I179" s="88">
        <f>IF(OR(COUNTIFS(Prices!$D:$D,$I$12,Prices!$A:$A,$B179,Prices!$I:$I,$G179)=0,COUNTIFS(Prices!$D:$D,$I$12,Prices!$A:$A,$B179,Prices!$I:$I,$G179,Prices!$G:$G,"Product NA")&gt;0),0,SUMIFS(Prices!$G:$G,Prices!$D:$D,$I$12,Prices!$A:$A,$B179,Prices!$I:$I,$G179))</f>
        <v>0.43</v>
      </c>
      <c r="J179" s="88">
        <f>IF(OR(COUNTIFS(Prices!$D:$D,$I$12,Prices!$A:$A,$B179,Prices!$I:$I,$G179)=0,COUNTIFS(Prices!$D:$D,$I$12,Prices!$A:$A,$B179,Prices!$I:$I,$G179,Prices!$H:$H,"Product NA")&gt;0),0,SUMIFS(Prices!$H:$H,Prices!$D:$D,$I$12,Prices!$A:$A,$B179,Prices!$I:$I,$G179))</f>
        <v>15.88</v>
      </c>
      <c r="K179" s="89">
        <f>IF(OR($C179=0,$E179=0,COUNTIFS(Prices!$D:$D,$I$12,Prices!$A:$A,$B179,Prices!$I:$I,$G179,Prices!$H:$H,"Product NA")&gt;0),"",(I179+(J179*($E179/1000))))</f>
        <v>5.194</v>
      </c>
      <c r="L179" s="89">
        <f>K179*-(INDEX(VRDs!$H$3:$J$12, MATCH($I$12, VRDs!$A$3:$A$12, 0), MATCH($D179, INDEX(VRDs!$E$3:$G$12, MATCH($I$12, VRDs!$A$3:$A$12, 0), 0), 1)))</f>
        <v>0</v>
      </c>
      <c r="M179" s="89">
        <f t="shared" si="38"/>
        <v>0.33761000000000002</v>
      </c>
      <c r="N179" s="90">
        <f t="shared" si="26"/>
        <v>5.5316099999999997</v>
      </c>
      <c r="O179" s="90">
        <f t="shared" si="27"/>
        <v>5.5316099999999997</v>
      </c>
      <c r="P179" s="91"/>
      <c r="Q179" s="88">
        <f>IF(OR(COUNTIFS(Prices!$D:$D,$Q$12,Prices!$A:$A,$B179,Prices!$I:$I,$G179)=0,COUNTIFS(Prices!$D:$D,$Q$12,Prices!$A:$A,$B179,Prices!$I:$I,$G179,Prices!$G:$G,"Product NA")&gt;0),0,SUMIFS(Prices!$G:$G,Prices!$D:$D,$Q$12,Prices!$A:$A,$B179,Prices!$I:$I,$G179))</f>
        <v>0</v>
      </c>
      <c r="R179" s="88">
        <f>IF(OR(COUNTIFS(Prices!$D:$D,$Q$12,Prices!$A:$A,$B179,Prices!$I:$I,$G179)=0,COUNTIFS(Prices!$D:$D,$Q$12,Prices!$A:$A,$B179,Prices!$I:$I,$G179,Prices!$H:$H,"Product NA")&gt;0),0,SUMIFS(Prices!$H:$H,Prices!$D:$D,$Q$12,Prices!$A:$A,$B179,Prices!$I:$I,$G179))</f>
        <v>0</v>
      </c>
      <c r="S179" s="89">
        <f>IF(OR($C179=0,$E179=0,COUNTIFS(Prices!$D:$D,$Q$12,Prices!$A:$A,$B179,Prices!$I:$I,$G179,Prices!$H:$H,"Product NA")&gt;0),"",(Q179+(R179*($E179/1000))))</f>
        <v>0</v>
      </c>
      <c r="T179" s="89">
        <f t="shared" si="28"/>
        <v>0</v>
      </c>
      <c r="U179" s="90">
        <f t="shared" si="29"/>
        <v>0</v>
      </c>
      <c r="V179" s="90">
        <f t="shared" si="30"/>
        <v>0</v>
      </c>
      <c r="X179" s="88">
        <f>IF(OR(COUNTIFS(Prices!$D:$D,$X$12,Prices!$A:$A,$B179,Prices!$I:$I,$G179)=0,COUNTIFS(Prices!$D:$D,$X$12,Prices!$A:$A,$B179,Prices!$I:$I,$G179,Prices!$G:$G,"Product NA")&gt;0),0,SUMIFS(Prices!$G:$G,Prices!$D:$D,$X$12,Prices!$A:$A,$B179,Prices!$I:$I,$G179))</f>
        <v>0</v>
      </c>
      <c r="Y179" s="88">
        <f>IF(OR(COUNTIFS(Prices!$D:$D,$X$12,Prices!$A:$A,$B179,Prices!$I:$I,$G179)=0,COUNTIFS(Prices!$D:$D,$X$12,Prices!$A:$A,$B179,Prices!$I:$I,$G179,Prices!$H:$H,"Product NA")&gt;0),0,SUMIFS(Prices!$H:$H,Prices!$D:$D,$X$12,Prices!$A:$A,$B179,Prices!$I:$I,$G179))</f>
        <v>0</v>
      </c>
      <c r="Z179" s="89">
        <f>IF(OR($C179=0,$E179=0,COUNTIFS(Prices!$D:$D,$X$12,Prices!$A:$A,$B179,Prices!$I:$I,$G179,Prices!$H:$H,"Product NA")&gt;0),"",(X179+(Y179*($E179/1000))))</f>
        <v>0</v>
      </c>
      <c r="AA179" s="89">
        <f t="shared" si="31"/>
        <v>0</v>
      </c>
      <c r="AB179" s="90">
        <f t="shared" si="32"/>
        <v>0</v>
      </c>
      <c r="AC179" s="90">
        <f t="shared" si="33"/>
        <v>0</v>
      </c>
      <c r="AE179" s="88">
        <f>IF(OR(COUNTIFS(Prices!$D:$D,$AE$12,Prices!$A:$A,$B179,Prices!$I:$I,$G179)=0,COUNTIFS(Prices!$D:$D,$AE$12,Prices!$A:$A,$B179,Prices!$I:$I,$G179,Prices!$G:$G,"Product NA")&gt;0),0,SUMIFS(Prices!$G:$G,Prices!$D:$D,$AE$12,Prices!$A:$A,$B179,Prices!$I:$I,$G179))</f>
        <v>6.3000000000000007</v>
      </c>
      <c r="AF179" s="88">
        <f>IF(OR(COUNTIFS(Prices!$D:$D,$AE$12,Prices!$A:$A,$B179,Prices!$I:$I,$G179)=0,COUNTIFS(Prices!$D:$D,$AE$12,Prices!$A:$A,$B179,Prices!$I:$I,$G179,Prices!$H:$H,"Product NA")&gt;0),0,SUMIFS(Prices!$H:$H,Prices!$D:$D,$AE$12,Prices!$A:$A,$B179,Prices!$I:$I,$G179))</f>
        <v>9.6000000000000014</v>
      </c>
      <c r="AG179" s="89">
        <f>IF(OR($C179=0,$E179=0,COUNTIFS(Prices!$D:$D,$AE$12,Prices!$A:$A,$B179,Prices!$I:$I,$G179,Prices!$H:$H,"Product NA")&gt;0),"",(AE179+(AF179*($E179/1000))))</f>
        <v>9.1800000000000015</v>
      </c>
      <c r="AH179" s="89">
        <f t="shared" si="34"/>
        <v>0.59670000000000012</v>
      </c>
      <c r="AI179" s="90">
        <f t="shared" si="35"/>
        <v>9.7767000000000017</v>
      </c>
      <c r="AJ179" s="90">
        <f t="shared" si="36"/>
        <v>9.7767000000000017</v>
      </c>
    </row>
    <row r="180" spans="2:36" x14ac:dyDescent="0.35">
      <c r="B180" s="87" t="s">
        <v>175</v>
      </c>
      <c r="C180" s="66">
        <v>1</v>
      </c>
      <c r="D180" s="66">
        <v>1</v>
      </c>
      <c r="E180" s="66">
        <v>300</v>
      </c>
      <c r="G180" s="75" t="str">
        <f t="shared" si="37"/>
        <v>0-500g</v>
      </c>
      <c r="I180" s="88">
        <f>IF(OR(COUNTIFS(Prices!$D:$D,$I$12,Prices!$A:$A,$B180,Prices!$I:$I,$G180)=0,COUNTIFS(Prices!$D:$D,$I$12,Prices!$A:$A,$B180,Prices!$I:$I,$G180,Prices!$G:$G,"Product NA")&gt;0),0,SUMIFS(Prices!$G:$G,Prices!$D:$D,$I$12,Prices!$A:$A,$B180,Prices!$I:$I,$G180))</f>
        <v>1.3</v>
      </c>
      <c r="J180" s="88">
        <f>IF(OR(COUNTIFS(Prices!$D:$D,$I$12,Prices!$A:$A,$B180,Prices!$I:$I,$G180)=0,COUNTIFS(Prices!$D:$D,$I$12,Prices!$A:$A,$B180,Prices!$I:$I,$G180,Prices!$H:$H,"Product NA")&gt;0),0,SUMIFS(Prices!$H:$H,Prices!$D:$D,$I$12,Prices!$A:$A,$B180,Prices!$I:$I,$G180))</f>
        <v>13.620000000000001</v>
      </c>
      <c r="K180" s="89">
        <f>IF(OR($C180=0,$E180=0,COUNTIFS(Prices!$D:$D,$I$12,Prices!$A:$A,$B180,Prices!$I:$I,$G180,Prices!$H:$H,"Product NA")&gt;0),"",(I180+(J180*($E180/1000))))</f>
        <v>5.3860000000000001</v>
      </c>
      <c r="L180" s="89">
        <f>K180*-(INDEX(VRDs!$H$3:$J$12, MATCH($I$12, VRDs!$A$3:$A$12, 0), MATCH($D180, INDEX(VRDs!$E$3:$G$12, MATCH($I$12, VRDs!$A$3:$A$12, 0), 0), 1)))</f>
        <v>0</v>
      </c>
      <c r="M180" s="89">
        <f t="shared" si="38"/>
        <v>0.35009000000000001</v>
      </c>
      <c r="N180" s="90">
        <f t="shared" si="26"/>
        <v>5.7360899999999999</v>
      </c>
      <c r="O180" s="90">
        <f t="shared" si="27"/>
        <v>5.7360899999999999</v>
      </c>
      <c r="P180" s="91"/>
      <c r="Q180" s="88">
        <f>IF(OR(COUNTIFS(Prices!$D:$D,$Q$12,Prices!$A:$A,$B180,Prices!$I:$I,$G180)=0,COUNTIFS(Prices!$D:$D,$Q$12,Prices!$A:$A,$B180,Prices!$I:$I,$G180,Prices!$G:$G,"Product NA")&gt;0),0,SUMIFS(Prices!$G:$G,Prices!$D:$D,$Q$12,Prices!$A:$A,$B180,Prices!$I:$I,$G180))</f>
        <v>0</v>
      </c>
      <c r="R180" s="88">
        <f>IF(OR(COUNTIFS(Prices!$D:$D,$Q$12,Prices!$A:$A,$B180,Prices!$I:$I,$G180)=0,COUNTIFS(Prices!$D:$D,$Q$12,Prices!$A:$A,$B180,Prices!$I:$I,$G180,Prices!$H:$H,"Product NA")&gt;0),0,SUMIFS(Prices!$H:$H,Prices!$D:$D,$Q$12,Prices!$A:$A,$B180,Prices!$I:$I,$G180))</f>
        <v>0</v>
      </c>
      <c r="S180" s="89">
        <f>IF(OR($C180=0,$E180=0,COUNTIFS(Prices!$D:$D,$Q$12,Prices!$A:$A,$B180,Prices!$I:$I,$G180,Prices!$H:$H,"Product NA")&gt;0),"",(Q180+(R180*($E180/1000))))</f>
        <v>0</v>
      </c>
      <c r="T180" s="89">
        <f t="shared" si="28"/>
        <v>0</v>
      </c>
      <c r="U180" s="90">
        <f t="shared" si="29"/>
        <v>0</v>
      </c>
      <c r="V180" s="90">
        <f t="shared" si="30"/>
        <v>0</v>
      </c>
      <c r="X180" s="88">
        <f>IF(OR(COUNTIFS(Prices!$D:$D,$X$12,Prices!$A:$A,$B180,Prices!$I:$I,$G180)=0,COUNTIFS(Prices!$D:$D,$X$12,Prices!$A:$A,$B180,Prices!$I:$I,$G180,Prices!$G:$G,"Product NA")&gt;0),0,SUMIFS(Prices!$G:$G,Prices!$D:$D,$X$12,Prices!$A:$A,$B180,Prices!$I:$I,$G180))</f>
        <v>0</v>
      </c>
      <c r="Y180" s="88">
        <f>IF(OR(COUNTIFS(Prices!$D:$D,$X$12,Prices!$A:$A,$B180,Prices!$I:$I,$G180)=0,COUNTIFS(Prices!$D:$D,$X$12,Prices!$A:$A,$B180,Prices!$I:$I,$G180,Prices!$H:$H,"Product NA")&gt;0),0,SUMIFS(Prices!$H:$H,Prices!$D:$D,$X$12,Prices!$A:$A,$B180,Prices!$I:$I,$G180))</f>
        <v>0</v>
      </c>
      <c r="Z180" s="89">
        <f>IF(OR($C180=0,$E180=0,COUNTIFS(Prices!$D:$D,$X$12,Prices!$A:$A,$B180,Prices!$I:$I,$G180,Prices!$H:$H,"Product NA")&gt;0),"",(X180+(Y180*($E180/1000))))</f>
        <v>0</v>
      </c>
      <c r="AA180" s="89">
        <f t="shared" si="31"/>
        <v>0</v>
      </c>
      <c r="AB180" s="90">
        <f t="shared" si="32"/>
        <v>0</v>
      </c>
      <c r="AC180" s="90">
        <f t="shared" si="33"/>
        <v>0</v>
      </c>
      <c r="AE180" s="88">
        <f>IF(OR(COUNTIFS(Prices!$D:$D,$AE$12,Prices!$A:$A,$B180,Prices!$I:$I,$G180)=0,COUNTIFS(Prices!$D:$D,$AE$12,Prices!$A:$A,$B180,Prices!$I:$I,$G180,Prices!$G:$G,"Product NA")&gt;0),0,SUMIFS(Prices!$G:$G,Prices!$D:$D,$AE$12,Prices!$A:$A,$B180,Prices!$I:$I,$G180))</f>
        <v>6.5500000000000007</v>
      </c>
      <c r="AF180" s="88">
        <f>IF(OR(COUNTIFS(Prices!$D:$D,$AE$12,Prices!$A:$A,$B180,Prices!$I:$I,$G180)=0,COUNTIFS(Prices!$D:$D,$AE$12,Prices!$A:$A,$B180,Prices!$I:$I,$G180,Prices!$H:$H,"Product NA")&gt;0),0,SUMIFS(Prices!$H:$H,Prices!$D:$D,$AE$12,Prices!$A:$A,$B180,Prices!$I:$I,$G180))</f>
        <v>8.6</v>
      </c>
      <c r="AG180" s="89">
        <f>IF(OR($C180=0,$E180=0,COUNTIFS(Prices!$D:$D,$AE$12,Prices!$A:$A,$B180,Prices!$I:$I,$G180,Prices!$H:$H,"Product NA")&gt;0),"",(AE180+(AF180*($E180/1000))))</f>
        <v>9.1300000000000008</v>
      </c>
      <c r="AH180" s="89">
        <f t="shared" si="34"/>
        <v>0.59345000000000003</v>
      </c>
      <c r="AI180" s="90">
        <f t="shared" si="35"/>
        <v>9.7234500000000015</v>
      </c>
      <c r="AJ180" s="90">
        <f t="shared" si="36"/>
        <v>9.7234500000000015</v>
      </c>
    </row>
    <row r="181" spans="2:36" x14ac:dyDescent="0.35">
      <c r="B181" s="87" t="s">
        <v>176</v>
      </c>
      <c r="C181" s="66">
        <v>1</v>
      </c>
      <c r="D181" s="66">
        <v>1</v>
      </c>
      <c r="E181" s="66">
        <v>300</v>
      </c>
      <c r="G181" s="75" t="str">
        <f t="shared" si="37"/>
        <v>0-500g</v>
      </c>
      <c r="I181" s="88">
        <f>IF(OR(COUNTIFS(Prices!$D:$D,$I$12,Prices!$A:$A,$B181,Prices!$I:$I,$G181)=0,COUNTIFS(Prices!$D:$D,$I$12,Prices!$A:$A,$B181,Prices!$I:$I,$G181,Prices!$G:$G,"Product NA")&gt;0),0,SUMIFS(Prices!$G:$G,Prices!$D:$D,$I$12,Prices!$A:$A,$B181,Prices!$I:$I,$G181))</f>
        <v>0.65</v>
      </c>
      <c r="J181" s="88">
        <f>IF(OR(COUNTIFS(Prices!$D:$D,$I$12,Prices!$A:$A,$B181,Prices!$I:$I,$G181)=0,COUNTIFS(Prices!$D:$D,$I$12,Prices!$A:$A,$B181,Prices!$I:$I,$G181,Prices!$H:$H,"Product NA")&gt;0),0,SUMIFS(Prices!$H:$H,Prices!$D:$D,$I$12,Prices!$A:$A,$B181,Prices!$I:$I,$G181))</f>
        <v>15.47</v>
      </c>
      <c r="K181" s="89">
        <f>IF(OR($C181=0,$E181=0,COUNTIFS(Prices!$D:$D,$I$12,Prices!$A:$A,$B181,Prices!$I:$I,$G181,Prices!$H:$H,"Product NA")&gt;0),"",(I181+(J181*($E181/1000))))</f>
        <v>5.2910000000000004</v>
      </c>
      <c r="L181" s="89">
        <f>K181*-(INDEX(VRDs!$H$3:$J$12, MATCH($I$12, VRDs!$A$3:$A$12, 0), MATCH($D181, INDEX(VRDs!$E$3:$G$12, MATCH($I$12, VRDs!$A$3:$A$12, 0), 0), 1)))</f>
        <v>0</v>
      </c>
      <c r="M181" s="89">
        <f t="shared" si="38"/>
        <v>0.34391500000000003</v>
      </c>
      <c r="N181" s="90">
        <f t="shared" si="26"/>
        <v>5.6349150000000003</v>
      </c>
      <c r="O181" s="90">
        <f t="shared" si="27"/>
        <v>5.6349150000000003</v>
      </c>
      <c r="P181" s="91"/>
      <c r="Q181" s="88">
        <f>IF(OR(COUNTIFS(Prices!$D:$D,$Q$12,Prices!$A:$A,$B181,Prices!$I:$I,$G181)=0,COUNTIFS(Prices!$D:$D,$Q$12,Prices!$A:$A,$B181,Prices!$I:$I,$G181,Prices!$G:$G,"Product NA")&gt;0),0,SUMIFS(Prices!$G:$G,Prices!$D:$D,$Q$12,Prices!$A:$A,$B181,Prices!$I:$I,$G181))</f>
        <v>0</v>
      </c>
      <c r="R181" s="88">
        <f>IF(OR(COUNTIFS(Prices!$D:$D,$Q$12,Prices!$A:$A,$B181,Prices!$I:$I,$G181)=0,COUNTIFS(Prices!$D:$D,$Q$12,Prices!$A:$A,$B181,Prices!$I:$I,$G181,Prices!$H:$H,"Product NA")&gt;0),0,SUMIFS(Prices!$H:$H,Prices!$D:$D,$Q$12,Prices!$A:$A,$B181,Prices!$I:$I,$G181))</f>
        <v>0</v>
      </c>
      <c r="S181" s="89">
        <f>IF(OR($C181=0,$E181=0,COUNTIFS(Prices!$D:$D,$Q$12,Prices!$A:$A,$B181,Prices!$I:$I,$G181,Prices!$H:$H,"Product NA")&gt;0),"",(Q181+(R181*($E181/1000))))</f>
        <v>0</v>
      </c>
      <c r="T181" s="89">
        <f t="shared" si="28"/>
        <v>0</v>
      </c>
      <c r="U181" s="90">
        <f t="shared" si="29"/>
        <v>0</v>
      </c>
      <c r="V181" s="90">
        <f t="shared" si="30"/>
        <v>0</v>
      </c>
      <c r="X181" s="88">
        <f>IF(OR(COUNTIFS(Prices!$D:$D,$X$12,Prices!$A:$A,$B181,Prices!$I:$I,$G181)=0,COUNTIFS(Prices!$D:$D,$X$12,Prices!$A:$A,$B181,Prices!$I:$I,$G181,Prices!$G:$G,"Product NA")&gt;0),0,SUMIFS(Prices!$G:$G,Prices!$D:$D,$X$12,Prices!$A:$A,$B181,Prices!$I:$I,$G181))</f>
        <v>0</v>
      </c>
      <c r="Y181" s="88">
        <f>IF(OR(COUNTIFS(Prices!$D:$D,$X$12,Prices!$A:$A,$B181,Prices!$I:$I,$G181)=0,COUNTIFS(Prices!$D:$D,$X$12,Prices!$A:$A,$B181,Prices!$I:$I,$G181,Prices!$H:$H,"Product NA")&gt;0),0,SUMIFS(Prices!$H:$H,Prices!$D:$D,$X$12,Prices!$A:$A,$B181,Prices!$I:$I,$G181))</f>
        <v>0</v>
      </c>
      <c r="Z181" s="89">
        <f>IF(OR($C181=0,$E181=0,COUNTIFS(Prices!$D:$D,$X$12,Prices!$A:$A,$B181,Prices!$I:$I,$G181,Prices!$H:$H,"Product NA")&gt;0),"",(X181+(Y181*($E181/1000))))</f>
        <v>0</v>
      </c>
      <c r="AA181" s="89">
        <f t="shared" si="31"/>
        <v>0</v>
      </c>
      <c r="AB181" s="90">
        <f t="shared" si="32"/>
        <v>0</v>
      </c>
      <c r="AC181" s="90">
        <f t="shared" si="33"/>
        <v>0</v>
      </c>
      <c r="AE181" s="88">
        <f>IF(OR(COUNTIFS(Prices!$D:$D,$AE$12,Prices!$A:$A,$B181,Prices!$I:$I,$G181)=0,COUNTIFS(Prices!$D:$D,$AE$12,Prices!$A:$A,$B181,Prices!$I:$I,$G181,Prices!$G:$G,"Product NA")&gt;0),0,SUMIFS(Prices!$G:$G,Prices!$D:$D,$AE$12,Prices!$A:$A,$B181,Prices!$I:$I,$G181))</f>
        <v>6.3000000000000007</v>
      </c>
      <c r="AF181" s="88">
        <f>IF(OR(COUNTIFS(Prices!$D:$D,$AE$12,Prices!$A:$A,$B181,Prices!$I:$I,$G181)=0,COUNTIFS(Prices!$D:$D,$AE$12,Prices!$A:$A,$B181,Prices!$I:$I,$G181,Prices!$H:$H,"Product NA")&gt;0),0,SUMIFS(Prices!$H:$H,Prices!$D:$D,$AE$12,Prices!$A:$A,$B181,Prices!$I:$I,$G181))</f>
        <v>9.6000000000000014</v>
      </c>
      <c r="AG181" s="89">
        <f>IF(OR($C181=0,$E181=0,COUNTIFS(Prices!$D:$D,$AE$12,Prices!$A:$A,$B181,Prices!$I:$I,$G181,Prices!$H:$H,"Product NA")&gt;0),"",(AE181+(AF181*($E181/1000))))</f>
        <v>9.1800000000000015</v>
      </c>
      <c r="AH181" s="89">
        <f t="shared" si="34"/>
        <v>0.59670000000000012</v>
      </c>
      <c r="AI181" s="90">
        <f t="shared" si="35"/>
        <v>9.7767000000000017</v>
      </c>
      <c r="AJ181" s="90">
        <f t="shared" si="36"/>
        <v>9.7767000000000017</v>
      </c>
    </row>
    <row r="182" spans="2:36" x14ac:dyDescent="0.35">
      <c r="B182" s="87" t="s">
        <v>177</v>
      </c>
      <c r="C182" s="66">
        <v>1</v>
      </c>
      <c r="D182" s="66">
        <v>1</v>
      </c>
      <c r="E182" s="66">
        <v>300</v>
      </c>
      <c r="G182" s="75" t="str">
        <f t="shared" si="37"/>
        <v>0-500g</v>
      </c>
      <c r="I182" s="88">
        <f>IF(OR(COUNTIFS(Prices!$D:$D,$I$12,Prices!$A:$A,$B182,Prices!$I:$I,$G182)=0,COUNTIFS(Prices!$D:$D,$I$12,Prices!$A:$A,$B182,Prices!$I:$I,$G182,Prices!$G:$G,"Product NA")&gt;0),0,SUMIFS(Prices!$G:$G,Prices!$D:$D,$I$12,Prices!$A:$A,$B182,Prices!$I:$I,$G182))</f>
        <v>0.73</v>
      </c>
      <c r="J182" s="88">
        <f>IF(OR(COUNTIFS(Prices!$D:$D,$I$12,Prices!$A:$A,$B182,Prices!$I:$I,$G182)=0,COUNTIFS(Prices!$D:$D,$I$12,Prices!$A:$A,$B182,Prices!$I:$I,$G182,Prices!$H:$H,"Product NA")&gt;0),0,SUMIFS(Prices!$H:$H,Prices!$D:$D,$I$12,Prices!$A:$A,$B182,Prices!$I:$I,$G182))</f>
        <v>5.43</v>
      </c>
      <c r="K182" s="89">
        <f>IF(OR($C182=0,$E182=0,COUNTIFS(Prices!$D:$D,$I$12,Prices!$A:$A,$B182,Prices!$I:$I,$G182,Prices!$H:$H,"Product NA")&gt;0),"",(I182+(J182*($E182/1000))))</f>
        <v>2.359</v>
      </c>
      <c r="L182" s="89">
        <f>K182*-(INDEX(VRDs!$H$3:$J$12, MATCH($I$12, VRDs!$A$3:$A$12, 0), MATCH($D182, INDEX(VRDs!$E$3:$G$12, MATCH($I$12, VRDs!$A$3:$A$12, 0), 0), 1)))</f>
        <v>0</v>
      </c>
      <c r="M182" s="89">
        <f t="shared" si="38"/>
        <v>0.153335</v>
      </c>
      <c r="N182" s="90">
        <f t="shared" si="26"/>
        <v>2.5123350000000002</v>
      </c>
      <c r="O182" s="90">
        <f t="shared" si="27"/>
        <v>2.5123350000000002</v>
      </c>
      <c r="P182" s="91"/>
      <c r="Q182" s="88">
        <f>IF(OR(COUNTIFS(Prices!$D:$D,$Q$12,Prices!$A:$A,$B182,Prices!$I:$I,$G182)=0,COUNTIFS(Prices!$D:$D,$Q$12,Prices!$A:$A,$B182,Prices!$I:$I,$G182,Prices!$G:$G,"Product NA")&gt;0),0,SUMIFS(Prices!$G:$G,Prices!$D:$D,$Q$12,Prices!$A:$A,$B182,Prices!$I:$I,$G182))</f>
        <v>5.7</v>
      </c>
      <c r="R182" s="88">
        <f>IF(OR(COUNTIFS(Prices!$D:$D,$Q$12,Prices!$A:$A,$B182,Prices!$I:$I,$G182)=0,COUNTIFS(Prices!$D:$D,$Q$12,Prices!$A:$A,$B182,Prices!$I:$I,$G182,Prices!$H:$H,"Product NA")&gt;0),0,SUMIFS(Prices!$H:$H,Prices!$D:$D,$Q$12,Prices!$A:$A,$B182,Prices!$I:$I,$G182))</f>
        <v>4.05</v>
      </c>
      <c r="S182" s="89">
        <f>IF(OR($C182=0,$E182=0,COUNTIFS(Prices!$D:$D,$Q$12,Prices!$A:$A,$B182,Prices!$I:$I,$G182,Prices!$H:$H,"Product NA")&gt;0),"",(Q182+(R182*($E182/1000))))</f>
        <v>6.915</v>
      </c>
      <c r="T182" s="89">
        <f t="shared" si="28"/>
        <v>0.44947500000000001</v>
      </c>
      <c r="U182" s="90">
        <f t="shared" si="29"/>
        <v>7.3644749999999997</v>
      </c>
      <c r="V182" s="90">
        <f t="shared" si="30"/>
        <v>7.3644749999999997</v>
      </c>
      <c r="X182" s="88">
        <f>IF(OR(COUNTIFS(Prices!$D:$D,$X$12,Prices!$A:$A,$B182,Prices!$I:$I,$G182)=0,COUNTIFS(Prices!$D:$D,$X$12,Prices!$A:$A,$B182,Prices!$I:$I,$G182,Prices!$G:$G,"Product NA")&gt;0),0,SUMIFS(Prices!$G:$G,Prices!$D:$D,$X$12,Prices!$A:$A,$B182,Prices!$I:$I,$G182))</f>
        <v>6.5500000000000007</v>
      </c>
      <c r="Y182" s="88">
        <f>IF(OR(COUNTIFS(Prices!$D:$D,$X$12,Prices!$A:$A,$B182,Prices!$I:$I,$G182)=0,COUNTIFS(Prices!$D:$D,$X$12,Prices!$A:$A,$B182,Prices!$I:$I,$G182,Prices!$H:$H,"Product NA")&gt;0),0,SUMIFS(Prices!$H:$H,Prices!$D:$D,$X$12,Prices!$A:$A,$B182,Prices!$I:$I,$G182))</f>
        <v>4.05</v>
      </c>
      <c r="Z182" s="89">
        <f>IF(OR($C182=0,$E182=0,COUNTIFS(Prices!$D:$D,$X$12,Prices!$A:$A,$B182,Prices!$I:$I,$G182,Prices!$H:$H,"Product NA")&gt;0),"",(X182+(Y182*($E182/1000))))</f>
        <v>7.7650000000000006</v>
      </c>
      <c r="AA182" s="89">
        <f t="shared" si="31"/>
        <v>0.50472500000000009</v>
      </c>
      <c r="AB182" s="90">
        <f t="shared" si="32"/>
        <v>8.2697250000000011</v>
      </c>
      <c r="AC182" s="90">
        <f t="shared" si="33"/>
        <v>8.2697250000000011</v>
      </c>
      <c r="AE182" s="88">
        <f>IF(OR(COUNTIFS(Prices!$D:$D,$AE$12,Prices!$A:$A,$B182,Prices!$I:$I,$G182)=0,COUNTIFS(Prices!$D:$D,$AE$12,Prices!$A:$A,$B182,Prices!$I:$I,$G182,Prices!$G:$G,"Product NA")&gt;0),0,SUMIFS(Prices!$G:$G,Prices!$D:$D,$AE$12,Prices!$A:$A,$B182,Prices!$I:$I,$G182))</f>
        <v>0</v>
      </c>
      <c r="AF182" s="88">
        <f>IF(OR(COUNTIFS(Prices!$D:$D,$AE$12,Prices!$A:$A,$B182,Prices!$I:$I,$G182)=0,COUNTIFS(Prices!$D:$D,$AE$12,Prices!$A:$A,$B182,Prices!$I:$I,$G182,Prices!$H:$H,"Product NA")&gt;0),0,SUMIFS(Prices!$H:$H,Prices!$D:$D,$AE$12,Prices!$A:$A,$B182,Prices!$I:$I,$G182))</f>
        <v>0</v>
      </c>
      <c r="AG182" s="89">
        <f>IF(OR($C182=0,$E182=0,COUNTIFS(Prices!$D:$D,$AE$12,Prices!$A:$A,$B182,Prices!$I:$I,$G182,Prices!$H:$H,"Product NA")&gt;0),"",(AE182+(AF182*($E182/1000))))</f>
        <v>0</v>
      </c>
      <c r="AH182" s="89">
        <f t="shared" si="34"/>
        <v>0</v>
      </c>
      <c r="AI182" s="90">
        <f t="shared" si="35"/>
        <v>0</v>
      </c>
      <c r="AJ182" s="90">
        <f t="shared" si="36"/>
        <v>0</v>
      </c>
    </row>
    <row r="183" spans="2:36" x14ac:dyDescent="0.35">
      <c r="B183" s="87" t="s">
        <v>178</v>
      </c>
      <c r="C183" s="66">
        <v>1</v>
      </c>
      <c r="D183" s="66">
        <v>1</v>
      </c>
      <c r="E183" s="66">
        <v>300</v>
      </c>
      <c r="G183" s="75" t="str">
        <f t="shared" si="37"/>
        <v>0-500g</v>
      </c>
      <c r="I183" s="88">
        <f>IF(OR(COUNTIFS(Prices!$D:$D,$I$12,Prices!$A:$A,$B183,Prices!$I:$I,$G183)=0,COUNTIFS(Prices!$D:$D,$I$12,Prices!$A:$A,$B183,Prices!$I:$I,$G183,Prices!$G:$G,"Product NA")&gt;0),0,SUMIFS(Prices!$G:$G,Prices!$D:$D,$I$12,Prices!$A:$A,$B183,Prices!$I:$I,$G183))</f>
        <v>0.64</v>
      </c>
      <c r="J183" s="88">
        <f>IF(OR(COUNTIFS(Prices!$D:$D,$I$12,Prices!$A:$A,$B183,Prices!$I:$I,$G183)=0,COUNTIFS(Prices!$D:$D,$I$12,Prices!$A:$A,$B183,Prices!$I:$I,$G183,Prices!$H:$H,"Product NA")&gt;0),0,SUMIFS(Prices!$H:$H,Prices!$D:$D,$I$12,Prices!$A:$A,$B183,Prices!$I:$I,$G183))</f>
        <v>6.59</v>
      </c>
      <c r="K183" s="89">
        <f>IF(OR($C183=0,$E183=0,COUNTIFS(Prices!$D:$D,$I$12,Prices!$A:$A,$B183,Prices!$I:$I,$G183,Prices!$H:$H,"Product NA")&gt;0),"",(I183+(J183*($E183/1000))))</f>
        <v>2.617</v>
      </c>
      <c r="L183" s="89">
        <f>K183*-(INDEX(VRDs!$H$3:$J$12, MATCH($I$12, VRDs!$A$3:$A$12, 0), MATCH($D183, INDEX(VRDs!$E$3:$G$12, MATCH($I$12, VRDs!$A$3:$A$12, 0), 0), 1)))</f>
        <v>0</v>
      </c>
      <c r="M183" s="89">
        <f t="shared" si="38"/>
        <v>0.17010500000000001</v>
      </c>
      <c r="N183" s="90">
        <f t="shared" si="26"/>
        <v>2.7871049999999999</v>
      </c>
      <c r="O183" s="90">
        <f t="shared" si="27"/>
        <v>2.7871049999999999</v>
      </c>
      <c r="P183" s="91"/>
      <c r="Q183" s="88">
        <f>IF(OR(COUNTIFS(Prices!$D:$D,$Q$12,Prices!$A:$A,$B183,Prices!$I:$I,$G183)=0,COUNTIFS(Prices!$D:$D,$Q$12,Prices!$A:$A,$B183,Prices!$I:$I,$G183,Prices!$G:$G,"Product NA")&gt;0),0,SUMIFS(Prices!$G:$G,Prices!$D:$D,$Q$12,Prices!$A:$A,$B183,Prices!$I:$I,$G183))</f>
        <v>5.7</v>
      </c>
      <c r="R183" s="88">
        <f>IF(OR(COUNTIFS(Prices!$D:$D,$Q$12,Prices!$A:$A,$B183,Prices!$I:$I,$G183)=0,COUNTIFS(Prices!$D:$D,$Q$12,Prices!$A:$A,$B183,Prices!$I:$I,$G183,Prices!$H:$H,"Product NA")&gt;0),0,SUMIFS(Prices!$H:$H,Prices!$D:$D,$Q$12,Prices!$A:$A,$B183,Prices!$I:$I,$G183))</f>
        <v>4.05</v>
      </c>
      <c r="S183" s="89">
        <f>IF(OR($C183=0,$E183=0,COUNTIFS(Prices!$D:$D,$Q$12,Prices!$A:$A,$B183,Prices!$I:$I,$G183,Prices!$H:$H,"Product NA")&gt;0),"",(Q183+(R183*($E183/1000))))</f>
        <v>6.915</v>
      </c>
      <c r="T183" s="89">
        <f t="shared" si="28"/>
        <v>0.44947500000000001</v>
      </c>
      <c r="U183" s="90">
        <f t="shared" si="29"/>
        <v>7.3644749999999997</v>
      </c>
      <c r="V183" s="90">
        <f t="shared" si="30"/>
        <v>7.3644749999999997</v>
      </c>
      <c r="X183" s="88">
        <f>IF(OR(COUNTIFS(Prices!$D:$D,$X$12,Prices!$A:$A,$B183,Prices!$I:$I,$G183)=0,COUNTIFS(Prices!$D:$D,$X$12,Prices!$A:$A,$B183,Prices!$I:$I,$G183,Prices!$G:$G,"Product NA")&gt;0),0,SUMIFS(Prices!$G:$G,Prices!$D:$D,$X$12,Prices!$A:$A,$B183,Prices!$I:$I,$G183))</f>
        <v>6.5500000000000007</v>
      </c>
      <c r="Y183" s="88">
        <f>IF(OR(COUNTIFS(Prices!$D:$D,$X$12,Prices!$A:$A,$B183,Prices!$I:$I,$G183)=0,COUNTIFS(Prices!$D:$D,$X$12,Prices!$A:$A,$B183,Prices!$I:$I,$G183,Prices!$H:$H,"Product NA")&gt;0),0,SUMIFS(Prices!$H:$H,Prices!$D:$D,$X$12,Prices!$A:$A,$B183,Prices!$I:$I,$G183))</f>
        <v>4.05</v>
      </c>
      <c r="Z183" s="89">
        <f>IF(OR($C183=0,$E183=0,COUNTIFS(Prices!$D:$D,$X$12,Prices!$A:$A,$B183,Prices!$I:$I,$G183,Prices!$H:$H,"Product NA")&gt;0),"",(X183+(Y183*($E183/1000))))</f>
        <v>7.7650000000000006</v>
      </c>
      <c r="AA183" s="89">
        <f t="shared" si="31"/>
        <v>0.50472500000000009</v>
      </c>
      <c r="AB183" s="90">
        <f t="shared" si="32"/>
        <v>8.2697250000000011</v>
      </c>
      <c r="AC183" s="90">
        <f t="shared" si="33"/>
        <v>8.2697250000000011</v>
      </c>
      <c r="AE183" s="88">
        <f>IF(OR(COUNTIFS(Prices!$D:$D,$AE$12,Prices!$A:$A,$B183,Prices!$I:$I,$G183)=0,COUNTIFS(Prices!$D:$D,$AE$12,Prices!$A:$A,$B183,Prices!$I:$I,$G183,Prices!$G:$G,"Product NA")&gt;0),0,SUMIFS(Prices!$G:$G,Prices!$D:$D,$AE$12,Prices!$A:$A,$B183,Prices!$I:$I,$G183))</f>
        <v>0</v>
      </c>
      <c r="AF183" s="88">
        <f>IF(OR(COUNTIFS(Prices!$D:$D,$AE$12,Prices!$A:$A,$B183,Prices!$I:$I,$G183)=0,COUNTIFS(Prices!$D:$D,$AE$12,Prices!$A:$A,$B183,Prices!$I:$I,$G183,Prices!$H:$H,"Product NA")&gt;0),0,SUMIFS(Prices!$H:$H,Prices!$D:$D,$AE$12,Prices!$A:$A,$B183,Prices!$I:$I,$G183))</f>
        <v>0</v>
      </c>
      <c r="AG183" s="89">
        <f>IF(OR($C183=0,$E183=0,COUNTIFS(Prices!$D:$D,$AE$12,Prices!$A:$A,$B183,Prices!$I:$I,$G183,Prices!$H:$H,"Product NA")&gt;0),"",(AE183+(AF183*($E183/1000))))</f>
        <v>0</v>
      </c>
      <c r="AH183" s="89">
        <f t="shared" si="34"/>
        <v>0</v>
      </c>
      <c r="AI183" s="90">
        <f t="shared" si="35"/>
        <v>0</v>
      </c>
      <c r="AJ183" s="90">
        <f t="shared" si="36"/>
        <v>0</v>
      </c>
    </row>
    <row r="184" spans="2:36" x14ac:dyDescent="0.35">
      <c r="B184" s="87" t="s">
        <v>179</v>
      </c>
      <c r="C184" s="66">
        <v>1</v>
      </c>
      <c r="D184" s="66">
        <v>1</v>
      </c>
      <c r="E184" s="66">
        <v>300</v>
      </c>
      <c r="G184" s="75" t="str">
        <f t="shared" si="37"/>
        <v>0-500g</v>
      </c>
      <c r="I184" s="88">
        <f>IF(OR(COUNTIFS(Prices!$D:$D,$I$12,Prices!$A:$A,$B184,Prices!$I:$I,$G184)=0,COUNTIFS(Prices!$D:$D,$I$12,Prices!$A:$A,$B184,Prices!$I:$I,$G184,Prices!$G:$G,"Product NA")&gt;0),0,SUMIFS(Prices!$G:$G,Prices!$D:$D,$I$12,Prices!$A:$A,$B184,Prices!$I:$I,$G184))</f>
        <v>0.65</v>
      </c>
      <c r="J184" s="88">
        <f>IF(OR(COUNTIFS(Prices!$D:$D,$I$12,Prices!$A:$A,$B184,Prices!$I:$I,$G184)=0,COUNTIFS(Prices!$D:$D,$I$12,Prices!$A:$A,$B184,Prices!$I:$I,$G184,Prices!$H:$H,"Product NA")&gt;0),0,SUMIFS(Prices!$H:$H,Prices!$D:$D,$I$12,Prices!$A:$A,$B184,Prices!$I:$I,$G184))</f>
        <v>15.47</v>
      </c>
      <c r="K184" s="89">
        <f>IF(OR($C184=0,$E184=0,COUNTIFS(Prices!$D:$D,$I$12,Prices!$A:$A,$B184,Prices!$I:$I,$G184,Prices!$H:$H,"Product NA")&gt;0),"",(I184+(J184*($E184/1000))))</f>
        <v>5.2910000000000004</v>
      </c>
      <c r="L184" s="89">
        <f>K184*-(INDEX(VRDs!$H$3:$J$12, MATCH($I$12, VRDs!$A$3:$A$12, 0), MATCH($D184, INDEX(VRDs!$E$3:$G$12, MATCH($I$12, VRDs!$A$3:$A$12, 0), 0), 1)))</f>
        <v>0</v>
      </c>
      <c r="M184" s="89">
        <f t="shared" si="38"/>
        <v>0.34391500000000003</v>
      </c>
      <c r="N184" s="90">
        <f t="shared" si="26"/>
        <v>5.6349150000000003</v>
      </c>
      <c r="O184" s="90">
        <f t="shared" si="27"/>
        <v>5.6349150000000003</v>
      </c>
      <c r="P184" s="91"/>
      <c r="Q184" s="88">
        <f>IF(OR(COUNTIFS(Prices!$D:$D,$Q$12,Prices!$A:$A,$B184,Prices!$I:$I,$G184)=0,COUNTIFS(Prices!$D:$D,$Q$12,Prices!$A:$A,$B184,Prices!$I:$I,$G184,Prices!$G:$G,"Product NA")&gt;0),0,SUMIFS(Prices!$G:$G,Prices!$D:$D,$Q$12,Prices!$A:$A,$B184,Prices!$I:$I,$G184))</f>
        <v>0</v>
      </c>
      <c r="R184" s="88">
        <f>IF(OR(COUNTIFS(Prices!$D:$D,$Q$12,Prices!$A:$A,$B184,Prices!$I:$I,$G184)=0,COUNTIFS(Prices!$D:$D,$Q$12,Prices!$A:$A,$B184,Prices!$I:$I,$G184,Prices!$H:$H,"Product NA")&gt;0),0,SUMIFS(Prices!$H:$H,Prices!$D:$D,$Q$12,Prices!$A:$A,$B184,Prices!$I:$I,$G184))</f>
        <v>0</v>
      </c>
      <c r="S184" s="89">
        <f>IF(OR($C184=0,$E184=0,COUNTIFS(Prices!$D:$D,$Q$12,Prices!$A:$A,$B184,Prices!$I:$I,$G184,Prices!$H:$H,"Product NA")&gt;0),"",(Q184+(R184*($E184/1000))))</f>
        <v>0</v>
      </c>
      <c r="T184" s="89">
        <f t="shared" si="28"/>
        <v>0</v>
      </c>
      <c r="U184" s="90">
        <f t="shared" si="29"/>
        <v>0</v>
      </c>
      <c r="V184" s="90">
        <f t="shared" si="30"/>
        <v>0</v>
      </c>
      <c r="X184" s="88">
        <f>IF(OR(COUNTIFS(Prices!$D:$D,$X$12,Prices!$A:$A,$B184,Prices!$I:$I,$G184)=0,COUNTIFS(Prices!$D:$D,$X$12,Prices!$A:$A,$B184,Prices!$I:$I,$G184,Prices!$G:$G,"Product NA")&gt;0),0,SUMIFS(Prices!$G:$G,Prices!$D:$D,$X$12,Prices!$A:$A,$B184,Prices!$I:$I,$G184))</f>
        <v>0</v>
      </c>
      <c r="Y184" s="88">
        <f>IF(OR(COUNTIFS(Prices!$D:$D,$X$12,Prices!$A:$A,$B184,Prices!$I:$I,$G184)=0,COUNTIFS(Prices!$D:$D,$X$12,Prices!$A:$A,$B184,Prices!$I:$I,$G184,Prices!$H:$H,"Product NA")&gt;0),0,SUMIFS(Prices!$H:$H,Prices!$D:$D,$X$12,Prices!$A:$A,$B184,Prices!$I:$I,$G184))</f>
        <v>0</v>
      </c>
      <c r="Z184" s="89">
        <f>IF(OR($C184=0,$E184=0,COUNTIFS(Prices!$D:$D,$X$12,Prices!$A:$A,$B184,Prices!$I:$I,$G184,Prices!$H:$H,"Product NA")&gt;0),"",(X184+(Y184*($E184/1000))))</f>
        <v>0</v>
      </c>
      <c r="AA184" s="89">
        <f t="shared" si="31"/>
        <v>0</v>
      </c>
      <c r="AB184" s="90">
        <f t="shared" si="32"/>
        <v>0</v>
      </c>
      <c r="AC184" s="90">
        <f t="shared" si="33"/>
        <v>0</v>
      </c>
      <c r="AE184" s="88">
        <f>IF(OR(COUNTIFS(Prices!$D:$D,$AE$12,Prices!$A:$A,$B184,Prices!$I:$I,$G184)=0,COUNTIFS(Prices!$D:$D,$AE$12,Prices!$A:$A,$B184,Prices!$I:$I,$G184,Prices!$G:$G,"Product NA")&gt;0),0,SUMIFS(Prices!$G:$G,Prices!$D:$D,$AE$12,Prices!$A:$A,$B184,Prices!$I:$I,$G184))</f>
        <v>6.3000000000000007</v>
      </c>
      <c r="AF184" s="88">
        <f>IF(OR(COUNTIFS(Prices!$D:$D,$AE$12,Prices!$A:$A,$B184,Prices!$I:$I,$G184)=0,COUNTIFS(Prices!$D:$D,$AE$12,Prices!$A:$A,$B184,Prices!$I:$I,$G184,Prices!$H:$H,"Product NA")&gt;0),0,SUMIFS(Prices!$H:$H,Prices!$D:$D,$AE$12,Prices!$A:$A,$B184,Prices!$I:$I,$G184))</f>
        <v>9.6000000000000014</v>
      </c>
      <c r="AG184" s="89">
        <f>IF(OR($C184=0,$E184=0,COUNTIFS(Prices!$D:$D,$AE$12,Prices!$A:$A,$B184,Prices!$I:$I,$G184,Prices!$H:$H,"Product NA")&gt;0),"",(AE184+(AF184*($E184/1000))))</f>
        <v>9.1800000000000015</v>
      </c>
      <c r="AH184" s="89">
        <f t="shared" si="34"/>
        <v>0.59670000000000012</v>
      </c>
      <c r="AI184" s="90">
        <f t="shared" si="35"/>
        <v>9.7767000000000017</v>
      </c>
      <c r="AJ184" s="90">
        <f t="shared" si="36"/>
        <v>9.7767000000000017</v>
      </c>
    </row>
    <row r="185" spans="2:36" x14ac:dyDescent="0.35">
      <c r="B185" s="87" t="s">
        <v>180</v>
      </c>
      <c r="C185" s="66">
        <v>1</v>
      </c>
      <c r="D185" s="66">
        <v>1</v>
      </c>
      <c r="E185" s="66">
        <v>300</v>
      </c>
      <c r="G185" s="75" t="str">
        <f t="shared" si="37"/>
        <v>0-500g</v>
      </c>
      <c r="I185" s="88">
        <f>IF(OR(COUNTIFS(Prices!$D:$D,$I$12,Prices!$A:$A,$B185,Prices!$I:$I,$G185)=0,COUNTIFS(Prices!$D:$D,$I$12,Prices!$A:$A,$B185,Prices!$I:$I,$G185,Prices!$G:$G,"Product NA")&gt;0),0,SUMIFS(Prices!$G:$G,Prices!$D:$D,$I$12,Prices!$A:$A,$B185,Prices!$I:$I,$G185))</f>
        <v>0.84</v>
      </c>
      <c r="J185" s="88">
        <f>IF(OR(COUNTIFS(Prices!$D:$D,$I$12,Prices!$A:$A,$B185,Prices!$I:$I,$G185)=0,COUNTIFS(Prices!$D:$D,$I$12,Prices!$A:$A,$B185,Prices!$I:$I,$G185,Prices!$H:$H,"Product NA")&gt;0),0,SUMIFS(Prices!$H:$H,Prices!$D:$D,$I$12,Prices!$A:$A,$B185,Prices!$I:$I,$G185))</f>
        <v>5.95</v>
      </c>
      <c r="K185" s="89">
        <f>IF(OR($C185=0,$E185=0,COUNTIFS(Prices!$D:$D,$I$12,Prices!$A:$A,$B185,Prices!$I:$I,$G185,Prices!$H:$H,"Product NA")&gt;0),"",(I185+(J185*($E185/1000))))</f>
        <v>2.625</v>
      </c>
      <c r="L185" s="89">
        <f>K185*-(INDEX(VRDs!$H$3:$J$12, MATCH($I$12, VRDs!$A$3:$A$12, 0), MATCH($D185, INDEX(VRDs!$E$3:$G$12, MATCH($I$12, VRDs!$A$3:$A$12, 0), 0), 1)))</f>
        <v>0</v>
      </c>
      <c r="M185" s="89">
        <f t="shared" si="38"/>
        <v>0.170625</v>
      </c>
      <c r="N185" s="90">
        <f t="shared" si="26"/>
        <v>2.7956249999999998</v>
      </c>
      <c r="O185" s="90">
        <f t="shared" si="27"/>
        <v>2.7956249999999998</v>
      </c>
      <c r="P185" s="91"/>
      <c r="Q185" s="88">
        <f>IF(OR(COUNTIFS(Prices!$D:$D,$Q$12,Prices!$A:$A,$B185,Prices!$I:$I,$G185)=0,COUNTIFS(Prices!$D:$D,$Q$12,Prices!$A:$A,$B185,Prices!$I:$I,$G185,Prices!$G:$G,"Product NA")&gt;0),0,SUMIFS(Prices!$G:$G,Prices!$D:$D,$Q$12,Prices!$A:$A,$B185,Prices!$I:$I,$G185))</f>
        <v>5.7</v>
      </c>
      <c r="R185" s="88">
        <f>IF(OR(COUNTIFS(Prices!$D:$D,$Q$12,Prices!$A:$A,$B185,Prices!$I:$I,$G185)=0,COUNTIFS(Prices!$D:$D,$Q$12,Prices!$A:$A,$B185,Prices!$I:$I,$G185,Prices!$H:$H,"Product NA")&gt;0),0,SUMIFS(Prices!$H:$H,Prices!$D:$D,$Q$12,Prices!$A:$A,$B185,Prices!$I:$I,$G185))</f>
        <v>4.05</v>
      </c>
      <c r="S185" s="89">
        <f>IF(OR($C185=0,$E185=0,COUNTIFS(Prices!$D:$D,$Q$12,Prices!$A:$A,$B185,Prices!$I:$I,$G185,Prices!$H:$H,"Product NA")&gt;0),"",(Q185+(R185*($E185/1000))))</f>
        <v>6.915</v>
      </c>
      <c r="T185" s="89">
        <f t="shared" si="28"/>
        <v>0.44947500000000001</v>
      </c>
      <c r="U185" s="90">
        <f t="shared" si="29"/>
        <v>7.3644749999999997</v>
      </c>
      <c r="V185" s="90">
        <f t="shared" si="30"/>
        <v>7.3644749999999997</v>
      </c>
      <c r="X185" s="88">
        <f>IF(OR(COUNTIFS(Prices!$D:$D,$X$12,Prices!$A:$A,$B185,Prices!$I:$I,$G185)=0,COUNTIFS(Prices!$D:$D,$X$12,Prices!$A:$A,$B185,Prices!$I:$I,$G185,Prices!$G:$G,"Product NA")&gt;0),0,SUMIFS(Prices!$G:$G,Prices!$D:$D,$X$12,Prices!$A:$A,$B185,Prices!$I:$I,$G185))</f>
        <v>6.25</v>
      </c>
      <c r="Y185" s="88">
        <f>IF(OR(COUNTIFS(Prices!$D:$D,$X$12,Prices!$A:$A,$B185,Prices!$I:$I,$G185)=0,COUNTIFS(Prices!$D:$D,$X$12,Prices!$A:$A,$B185,Prices!$I:$I,$G185,Prices!$H:$H,"Product NA")&gt;0),0,SUMIFS(Prices!$H:$H,Prices!$D:$D,$X$12,Prices!$A:$A,$B185,Prices!$I:$I,$G185))</f>
        <v>3.8000000000000003</v>
      </c>
      <c r="Z185" s="89">
        <f>IF(OR($C185=0,$E185=0,COUNTIFS(Prices!$D:$D,$X$12,Prices!$A:$A,$B185,Prices!$I:$I,$G185,Prices!$H:$H,"Product NA")&gt;0),"",(X185+(Y185*($E185/1000))))</f>
        <v>7.3900000000000006</v>
      </c>
      <c r="AA185" s="89">
        <f t="shared" si="31"/>
        <v>0.48035000000000005</v>
      </c>
      <c r="AB185" s="90">
        <f t="shared" si="32"/>
        <v>7.8703500000000002</v>
      </c>
      <c r="AC185" s="90">
        <f t="shared" si="33"/>
        <v>7.8703500000000002</v>
      </c>
      <c r="AE185" s="88">
        <f>IF(OR(COUNTIFS(Prices!$D:$D,$AE$12,Prices!$A:$A,$B185,Prices!$I:$I,$G185)=0,COUNTIFS(Prices!$D:$D,$AE$12,Prices!$A:$A,$B185,Prices!$I:$I,$G185,Prices!$G:$G,"Product NA")&gt;0),0,SUMIFS(Prices!$G:$G,Prices!$D:$D,$AE$12,Prices!$A:$A,$B185,Prices!$I:$I,$G185))</f>
        <v>0</v>
      </c>
      <c r="AF185" s="88">
        <f>IF(OR(COUNTIFS(Prices!$D:$D,$AE$12,Prices!$A:$A,$B185,Prices!$I:$I,$G185)=0,COUNTIFS(Prices!$D:$D,$AE$12,Prices!$A:$A,$B185,Prices!$I:$I,$G185,Prices!$H:$H,"Product NA")&gt;0),0,SUMIFS(Prices!$H:$H,Prices!$D:$D,$AE$12,Prices!$A:$A,$B185,Prices!$I:$I,$G185))</f>
        <v>0</v>
      </c>
      <c r="AG185" s="89">
        <f>IF(OR($C185=0,$E185=0,COUNTIFS(Prices!$D:$D,$AE$12,Prices!$A:$A,$B185,Prices!$I:$I,$G185,Prices!$H:$H,"Product NA")&gt;0),"",(AE185+(AF185*($E185/1000))))</f>
        <v>0</v>
      </c>
      <c r="AH185" s="89">
        <f t="shared" si="34"/>
        <v>0</v>
      </c>
      <c r="AI185" s="90">
        <f t="shared" si="35"/>
        <v>0</v>
      </c>
      <c r="AJ185" s="90">
        <f t="shared" si="36"/>
        <v>0</v>
      </c>
    </row>
    <row r="186" spans="2:36" x14ac:dyDescent="0.35">
      <c r="B186" s="87" t="s">
        <v>181</v>
      </c>
      <c r="C186" s="66">
        <v>1</v>
      </c>
      <c r="D186" s="66">
        <v>1</v>
      </c>
      <c r="E186" s="66">
        <v>300</v>
      </c>
      <c r="G186" s="75" t="str">
        <f t="shared" si="37"/>
        <v>0-500g</v>
      </c>
      <c r="I186" s="88">
        <f>IF(OR(COUNTIFS(Prices!$D:$D,$I$12,Prices!$A:$A,$B186,Prices!$I:$I,$G186)=0,COUNTIFS(Prices!$D:$D,$I$12,Prices!$A:$A,$B186,Prices!$I:$I,$G186,Prices!$G:$G,"Product NA")&gt;0),0,SUMIFS(Prices!$G:$G,Prices!$D:$D,$I$12,Prices!$A:$A,$B186,Prices!$I:$I,$G186))</f>
        <v>0.65</v>
      </c>
      <c r="J186" s="88">
        <f>IF(OR(COUNTIFS(Prices!$D:$D,$I$12,Prices!$A:$A,$B186,Prices!$I:$I,$G186)=0,COUNTIFS(Prices!$D:$D,$I$12,Prices!$A:$A,$B186,Prices!$I:$I,$G186,Prices!$H:$H,"Product NA")&gt;0),0,SUMIFS(Prices!$H:$H,Prices!$D:$D,$I$12,Prices!$A:$A,$B186,Prices!$I:$I,$G186))</f>
        <v>15.47</v>
      </c>
      <c r="K186" s="89">
        <f>IF(OR($C186=0,$E186=0,COUNTIFS(Prices!$D:$D,$I$12,Prices!$A:$A,$B186,Prices!$I:$I,$G186,Prices!$H:$H,"Product NA")&gt;0),"",(I186+(J186*($E186/1000))))</f>
        <v>5.2910000000000004</v>
      </c>
      <c r="L186" s="89">
        <f>K186*-(INDEX(VRDs!$H$3:$J$12, MATCH($I$12, VRDs!$A$3:$A$12, 0), MATCH($D186, INDEX(VRDs!$E$3:$G$12, MATCH($I$12, VRDs!$A$3:$A$12, 0), 0), 1)))</f>
        <v>0</v>
      </c>
      <c r="M186" s="89">
        <f t="shared" si="38"/>
        <v>0.34391500000000003</v>
      </c>
      <c r="N186" s="90">
        <f t="shared" si="26"/>
        <v>5.6349150000000003</v>
      </c>
      <c r="O186" s="90">
        <f t="shared" si="27"/>
        <v>5.6349150000000003</v>
      </c>
      <c r="P186" s="91"/>
      <c r="Q186" s="88">
        <f>IF(OR(COUNTIFS(Prices!$D:$D,$Q$12,Prices!$A:$A,$B186,Prices!$I:$I,$G186)=0,COUNTIFS(Prices!$D:$D,$Q$12,Prices!$A:$A,$B186,Prices!$I:$I,$G186,Prices!$G:$G,"Product NA")&gt;0),0,SUMIFS(Prices!$G:$G,Prices!$D:$D,$Q$12,Prices!$A:$A,$B186,Prices!$I:$I,$G186))</f>
        <v>0</v>
      </c>
      <c r="R186" s="88">
        <f>IF(OR(COUNTIFS(Prices!$D:$D,$Q$12,Prices!$A:$A,$B186,Prices!$I:$I,$G186)=0,COUNTIFS(Prices!$D:$D,$Q$12,Prices!$A:$A,$B186,Prices!$I:$I,$G186,Prices!$H:$H,"Product NA")&gt;0),0,SUMIFS(Prices!$H:$H,Prices!$D:$D,$Q$12,Prices!$A:$A,$B186,Prices!$I:$I,$G186))</f>
        <v>0</v>
      </c>
      <c r="S186" s="89">
        <f>IF(OR($C186=0,$E186=0,COUNTIFS(Prices!$D:$D,$Q$12,Prices!$A:$A,$B186,Prices!$I:$I,$G186,Prices!$H:$H,"Product NA")&gt;0),"",(Q186+(R186*($E186/1000))))</f>
        <v>0</v>
      </c>
      <c r="T186" s="89">
        <f t="shared" si="28"/>
        <v>0</v>
      </c>
      <c r="U186" s="90">
        <f t="shared" si="29"/>
        <v>0</v>
      </c>
      <c r="V186" s="90">
        <f t="shared" si="30"/>
        <v>0</v>
      </c>
      <c r="X186" s="88">
        <f>IF(OR(COUNTIFS(Prices!$D:$D,$X$12,Prices!$A:$A,$B186,Prices!$I:$I,$G186)=0,COUNTIFS(Prices!$D:$D,$X$12,Prices!$A:$A,$B186,Prices!$I:$I,$G186,Prices!$G:$G,"Product NA")&gt;0),0,SUMIFS(Prices!$G:$G,Prices!$D:$D,$X$12,Prices!$A:$A,$B186,Prices!$I:$I,$G186))</f>
        <v>0</v>
      </c>
      <c r="Y186" s="88">
        <f>IF(OR(COUNTIFS(Prices!$D:$D,$X$12,Prices!$A:$A,$B186,Prices!$I:$I,$G186)=0,COUNTIFS(Prices!$D:$D,$X$12,Prices!$A:$A,$B186,Prices!$I:$I,$G186,Prices!$H:$H,"Product NA")&gt;0),0,SUMIFS(Prices!$H:$H,Prices!$D:$D,$X$12,Prices!$A:$A,$B186,Prices!$I:$I,$G186))</f>
        <v>0</v>
      </c>
      <c r="Z186" s="89">
        <f>IF(OR($C186=0,$E186=0,COUNTIFS(Prices!$D:$D,$X$12,Prices!$A:$A,$B186,Prices!$I:$I,$G186,Prices!$H:$H,"Product NA")&gt;0),"",(X186+(Y186*($E186/1000))))</f>
        <v>0</v>
      </c>
      <c r="AA186" s="89">
        <f t="shared" si="31"/>
        <v>0</v>
      </c>
      <c r="AB186" s="90">
        <f t="shared" si="32"/>
        <v>0</v>
      </c>
      <c r="AC186" s="90">
        <f t="shared" si="33"/>
        <v>0</v>
      </c>
      <c r="AE186" s="88">
        <f>IF(OR(COUNTIFS(Prices!$D:$D,$AE$12,Prices!$A:$A,$B186,Prices!$I:$I,$G186)=0,COUNTIFS(Prices!$D:$D,$AE$12,Prices!$A:$A,$B186,Prices!$I:$I,$G186,Prices!$G:$G,"Product NA")&gt;0),0,SUMIFS(Prices!$G:$G,Prices!$D:$D,$AE$12,Prices!$A:$A,$B186,Prices!$I:$I,$G186))</f>
        <v>6.3000000000000007</v>
      </c>
      <c r="AF186" s="88">
        <f>IF(OR(COUNTIFS(Prices!$D:$D,$AE$12,Prices!$A:$A,$B186,Prices!$I:$I,$G186)=0,COUNTIFS(Prices!$D:$D,$AE$12,Prices!$A:$A,$B186,Prices!$I:$I,$G186,Prices!$H:$H,"Product NA")&gt;0),0,SUMIFS(Prices!$H:$H,Prices!$D:$D,$AE$12,Prices!$A:$A,$B186,Prices!$I:$I,$G186))</f>
        <v>9.6000000000000014</v>
      </c>
      <c r="AG186" s="89">
        <f>IF(OR($C186=0,$E186=0,COUNTIFS(Prices!$D:$D,$AE$12,Prices!$A:$A,$B186,Prices!$I:$I,$G186,Prices!$H:$H,"Product NA")&gt;0),"",(AE186+(AF186*($E186/1000))))</f>
        <v>9.1800000000000015</v>
      </c>
      <c r="AH186" s="89">
        <f t="shared" si="34"/>
        <v>0.59670000000000012</v>
      </c>
      <c r="AI186" s="90">
        <f t="shared" si="35"/>
        <v>9.7767000000000017</v>
      </c>
      <c r="AJ186" s="90">
        <f t="shared" si="36"/>
        <v>9.7767000000000017</v>
      </c>
    </row>
    <row r="187" spans="2:36" x14ac:dyDescent="0.35">
      <c r="B187" s="87" t="s">
        <v>182</v>
      </c>
      <c r="C187" s="66">
        <v>1</v>
      </c>
      <c r="D187" s="66">
        <v>1</v>
      </c>
      <c r="E187" s="66">
        <v>300</v>
      </c>
      <c r="G187" s="75" t="str">
        <f t="shared" si="37"/>
        <v>0-500g</v>
      </c>
      <c r="I187" s="88">
        <f>IF(OR(COUNTIFS(Prices!$D:$D,$I$12,Prices!$A:$A,$B187,Prices!$I:$I,$G187)=0,COUNTIFS(Prices!$D:$D,$I$12,Prices!$A:$A,$B187,Prices!$I:$I,$G187,Prices!$G:$G,"Product NA")&gt;0),0,SUMIFS(Prices!$G:$G,Prices!$D:$D,$I$12,Prices!$A:$A,$B187,Prices!$I:$I,$G187))</f>
        <v>2.35</v>
      </c>
      <c r="J187" s="88">
        <f>IF(OR(COUNTIFS(Prices!$D:$D,$I$12,Prices!$A:$A,$B187,Prices!$I:$I,$G187)=0,COUNTIFS(Prices!$D:$D,$I$12,Prices!$A:$A,$B187,Prices!$I:$I,$G187,Prices!$H:$H,"Product NA")&gt;0),0,SUMIFS(Prices!$H:$H,Prices!$D:$D,$I$12,Prices!$A:$A,$B187,Prices!$I:$I,$G187))</f>
        <v>10.620000000000001</v>
      </c>
      <c r="K187" s="89">
        <f>IF(OR($C187=0,$E187=0,COUNTIFS(Prices!$D:$D,$I$12,Prices!$A:$A,$B187,Prices!$I:$I,$G187,Prices!$H:$H,"Product NA")&gt;0),"",(I187+(J187*($E187/1000))))</f>
        <v>5.5360000000000005</v>
      </c>
      <c r="L187" s="89">
        <f>K187*-(INDEX(VRDs!$H$3:$J$12, MATCH($I$12, VRDs!$A$3:$A$12, 0), MATCH($D187, INDEX(VRDs!$E$3:$G$12, MATCH($I$12, VRDs!$A$3:$A$12, 0), 0), 1)))</f>
        <v>0</v>
      </c>
      <c r="M187" s="89">
        <f t="shared" si="38"/>
        <v>0.35984000000000005</v>
      </c>
      <c r="N187" s="90">
        <f t="shared" si="26"/>
        <v>5.8958400000000006</v>
      </c>
      <c r="O187" s="90">
        <f t="shared" si="27"/>
        <v>5.8958400000000006</v>
      </c>
      <c r="P187" s="91"/>
      <c r="Q187" s="88">
        <f>IF(OR(COUNTIFS(Prices!$D:$D,$Q$12,Prices!$A:$A,$B187,Prices!$I:$I,$G187)=0,COUNTIFS(Prices!$D:$D,$Q$12,Prices!$A:$A,$B187,Prices!$I:$I,$G187,Prices!$G:$G,"Product NA")&gt;0),0,SUMIFS(Prices!$G:$G,Prices!$D:$D,$Q$12,Prices!$A:$A,$B187,Prices!$I:$I,$G187))</f>
        <v>5.1000000000000005</v>
      </c>
      <c r="R187" s="88">
        <f>IF(OR(COUNTIFS(Prices!$D:$D,$Q$12,Prices!$A:$A,$B187,Prices!$I:$I,$G187)=0,COUNTIFS(Prices!$D:$D,$Q$12,Prices!$A:$A,$B187,Prices!$I:$I,$G187,Prices!$H:$H,"Product NA")&gt;0),0,SUMIFS(Prices!$H:$H,Prices!$D:$D,$Q$12,Prices!$A:$A,$B187,Prices!$I:$I,$G187))</f>
        <v>6.3000000000000007</v>
      </c>
      <c r="S187" s="89">
        <f>IF(OR($C187=0,$E187=0,COUNTIFS(Prices!$D:$D,$Q$12,Prices!$A:$A,$B187,Prices!$I:$I,$G187,Prices!$H:$H,"Product NA")&gt;0),"",(Q187+(R187*($E187/1000))))</f>
        <v>6.99</v>
      </c>
      <c r="T187" s="89">
        <f t="shared" si="28"/>
        <v>0.45435000000000003</v>
      </c>
      <c r="U187" s="90">
        <f t="shared" si="29"/>
        <v>7.44435</v>
      </c>
      <c r="V187" s="90">
        <f t="shared" si="30"/>
        <v>7.44435</v>
      </c>
      <c r="X187" s="88">
        <f>IF(OR(COUNTIFS(Prices!$D:$D,$X$12,Prices!$A:$A,$B187,Prices!$I:$I,$G187)=0,COUNTIFS(Prices!$D:$D,$X$12,Prices!$A:$A,$B187,Prices!$I:$I,$G187,Prices!$G:$G,"Product NA")&gt;0),0,SUMIFS(Prices!$G:$G,Prices!$D:$D,$X$12,Prices!$A:$A,$B187,Prices!$I:$I,$G187))</f>
        <v>5.3500000000000005</v>
      </c>
      <c r="Y187" s="88">
        <f>IF(OR(COUNTIFS(Prices!$D:$D,$X$12,Prices!$A:$A,$B187,Prices!$I:$I,$G187)=0,COUNTIFS(Prices!$D:$D,$X$12,Prices!$A:$A,$B187,Prices!$I:$I,$G187,Prices!$H:$H,"Product NA")&gt;0),0,SUMIFS(Prices!$H:$H,Prices!$D:$D,$X$12,Prices!$A:$A,$B187,Prices!$I:$I,$G187))</f>
        <v>9.2000000000000011</v>
      </c>
      <c r="Z187" s="89">
        <f>IF(OR($C187=0,$E187=0,COUNTIFS(Prices!$D:$D,$X$12,Prices!$A:$A,$B187,Prices!$I:$I,$G187,Prices!$H:$H,"Product NA")&gt;0),"",(X187+(Y187*($E187/1000))))</f>
        <v>8.1100000000000012</v>
      </c>
      <c r="AA187" s="89">
        <f t="shared" si="31"/>
        <v>0.52715000000000012</v>
      </c>
      <c r="AB187" s="90">
        <f t="shared" si="32"/>
        <v>8.6371500000000019</v>
      </c>
      <c r="AC187" s="90">
        <f t="shared" si="33"/>
        <v>8.6371500000000019</v>
      </c>
      <c r="AE187" s="88">
        <f>IF(OR(COUNTIFS(Prices!$D:$D,$AE$12,Prices!$A:$A,$B187,Prices!$I:$I,$G187)=0,COUNTIFS(Prices!$D:$D,$AE$12,Prices!$A:$A,$B187,Prices!$I:$I,$G187,Prices!$G:$G,"Product NA")&gt;0),0,SUMIFS(Prices!$G:$G,Prices!$D:$D,$AE$12,Prices!$A:$A,$B187,Prices!$I:$I,$G187))</f>
        <v>0</v>
      </c>
      <c r="AF187" s="88">
        <f>IF(OR(COUNTIFS(Prices!$D:$D,$AE$12,Prices!$A:$A,$B187,Prices!$I:$I,$G187)=0,COUNTIFS(Prices!$D:$D,$AE$12,Prices!$A:$A,$B187,Prices!$I:$I,$G187,Prices!$H:$H,"Product NA")&gt;0),0,SUMIFS(Prices!$H:$H,Prices!$D:$D,$AE$12,Prices!$A:$A,$B187,Prices!$I:$I,$G187))</f>
        <v>0</v>
      </c>
      <c r="AG187" s="89">
        <f>IF(OR($C187=0,$E187=0,COUNTIFS(Prices!$D:$D,$AE$12,Prices!$A:$A,$B187,Prices!$I:$I,$G187,Prices!$H:$H,"Product NA")&gt;0),"",(AE187+(AF187*($E187/1000))))</f>
        <v>0</v>
      </c>
      <c r="AH187" s="89">
        <f t="shared" si="34"/>
        <v>0</v>
      </c>
      <c r="AI187" s="90">
        <f t="shared" si="35"/>
        <v>0</v>
      </c>
      <c r="AJ187" s="90">
        <f t="shared" si="36"/>
        <v>0</v>
      </c>
    </row>
    <row r="188" spans="2:36" x14ac:dyDescent="0.35">
      <c r="B188" s="87" t="s">
        <v>183</v>
      </c>
      <c r="C188" s="66">
        <v>1</v>
      </c>
      <c r="D188" s="66">
        <v>1</v>
      </c>
      <c r="E188" s="66">
        <v>300</v>
      </c>
      <c r="G188" s="75" t="str">
        <f t="shared" si="37"/>
        <v>0-500g</v>
      </c>
      <c r="I188" s="88">
        <f>IF(OR(COUNTIFS(Prices!$D:$D,$I$12,Prices!$A:$A,$B188,Prices!$I:$I,$G188)=0,COUNTIFS(Prices!$D:$D,$I$12,Prices!$A:$A,$B188,Prices!$I:$I,$G188,Prices!$G:$G,"Product NA")&gt;0),0,SUMIFS(Prices!$G:$G,Prices!$D:$D,$I$12,Prices!$A:$A,$B188,Prices!$I:$I,$G188))</f>
        <v>0.65</v>
      </c>
      <c r="J188" s="88">
        <f>IF(OR(COUNTIFS(Prices!$D:$D,$I$12,Prices!$A:$A,$B188,Prices!$I:$I,$G188)=0,COUNTIFS(Prices!$D:$D,$I$12,Prices!$A:$A,$B188,Prices!$I:$I,$G188,Prices!$H:$H,"Product NA")&gt;0),0,SUMIFS(Prices!$H:$H,Prices!$D:$D,$I$12,Prices!$A:$A,$B188,Prices!$I:$I,$G188))</f>
        <v>15.47</v>
      </c>
      <c r="K188" s="89">
        <f>IF(OR($C188=0,$E188=0,COUNTIFS(Prices!$D:$D,$I$12,Prices!$A:$A,$B188,Prices!$I:$I,$G188,Prices!$H:$H,"Product NA")&gt;0),"",(I188+(J188*($E188/1000))))</f>
        <v>5.2910000000000004</v>
      </c>
      <c r="L188" s="89">
        <f>K188*-(INDEX(VRDs!$H$3:$J$12, MATCH($I$12, VRDs!$A$3:$A$12, 0), MATCH($D188, INDEX(VRDs!$E$3:$G$12, MATCH($I$12, VRDs!$A$3:$A$12, 0), 0), 1)))</f>
        <v>0</v>
      </c>
      <c r="M188" s="89">
        <f t="shared" si="38"/>
        <v>0.34391500000000003</v>
      </c>
      <c r="N188" s="90">
        <f t="shared" si="26"/>
        <v>5.6349150000000003</v>
      </c>
      <c r="O188" s="90">
        <f t="shared" si="27"/>
        <v>5.6349150000000003</v>
      </c>
      <c r="P188" s="91"/>
      <c r="Q188" s="88">
        <f>IF(OR(COUNTIFS(Prices!$D:$D,$Q$12,Prices!$A:$A,$B188,Prices!$I:$I,$G188)=0,COUNTIFS(Prices!$D:$D,$Q$12,Prices!$A:$A,$B188,Prices!$I:$I,$G188,Prices!$G:$G,"Product NA")&gt;0),0,SUMIFS(Prices!$G:$G,Prices!$D:$D,$Q$12,Prices!$A:$A,$B188,Prices!$I:$I,$G188))</f>
        <v>0</v>
      </c>
      <c r="R188" s="88">
        <f>IF(OR(COUNTIFS(Prices!$D:$D,$Q$12,Prices!$A:$A,$B188,Prices!$I:$I,$G188)=0,COUNTIFS(Prices!$D:$D,$Q$12,Prices!$A:$A,$B188,Prices!$I:$I,$G188,Prices!$H:$H,"Product NA")&gt;0),0,SUMIFS(Prices!$H:$H,Prices!$D:$D,$Q$12,Prices!$A:$A,$B188,Prices!$I:$I,$G188))</f>
        <v>0</v>
      </c>
      <c r="S188" s="89">
        <f>IF(OR($C188=0,$E188=0,COUNTIFS(Prices!$D:$D,$Q$12,Prices!$A:$A,$B188,Prices!$I:$I,$G188,Prices!$H:$H,"Product NA")&gt;0),"",(Q188+(R188*($E188/1000))))</f>
        <v>0</v>
      </c>
      <c r="T188" s="89">
        <f t="shared" si="28"/>
        <v>0</v>
      </c>
      <c r="U188" s="90">
        <f t="shared" si="29"/>
        <v>0</v>
      </c>
      <c r="V188" s="90">
        <f t="shared" si="30"/>
        <v>0</v>
      </c>
      <c r="X188" s="88">
        <f>IF(OR(COUNTIFS(Prices!$D:$D,$X$12,Prices!$A:$A,$B188,Prices!$I:$I,$G188)=0,COUNTIFS(Prices!$D:$D,$X$12,Prices!$A:$A,$B188,Prices!$I:$I,$G188,Prices!$G:$G,"Product NA")&gt;0),0,SUMIFS(Prices!$G:$G,Prices!$D:$D,$X$12,Prices!$A:$A,$B188,Prices!$I:$I,$G188))</f>
        <v>0</v>
      </c>
      <c r="Y188" s="88">
        <f>IF(OR(COUNTIFS(Prices!$D:$D,$X$12,Prices!$A:$A,$B188,Prices!$I:$I,$G188)=0,COUNTIFS(Prices!$D:$D,$X$12,Prices!$A:$A,$B188,Prices!$I:$I,$G188,Prices!$H:$H,"Product NA")&gt;0),0,SUMIFS(Prices!$H:$H,Prices!$D:$D,$X$12,Prices!$A:$A,$B188,Prices!$I:$I,$G188))</f>
        <v>0</v>
      </c>
      <c r="Z188" s="89">
        <f>IF(OR($C188=0,$E188=0,COUNTIFS(Prices!$D:$D,$X$12,Prices!$A:$A,$B188,Prices!$I:$I,$G188,Prices!$H:$H,"Product NA")&gt;0),"",(X188+(Y188*($E188/1000))))</f>
        <v>0</v>
      </c>
      <c r="AA188" s="89">
        <f t="shared" si="31"/>
        <v>0</v>
      </c>
      <c r="AB188" s="90">
        <f t="shared" si="32"/>
        <v>0</v>
      </c>
      <c r="AC188" s="90">
        <f t="shared" si="33"/>
        <v>0</v>
      </c>
      <c r="AE188" s="88">
        <f>IF(OR(COUNTIFS(Prices!$D:$D,$AE$12,Prices!$A:$A,$B188,Prices!$I:$I,$G188)=0,COUNTIFS(Prices!$D:$D,$AE$12,Prices!$A:$A,$B188,Prices!$I:$I,$G188,Prices!$G:$G,"Product NA")&gt;0),0,SUMIFS(Prices!$G:$G,Prices!$D:$D,$AE$12,Prices!$A:$A,$B188,Prices!$I:$I,$G188))</f>
        <v>6.3000000000000007</v>
      </c>
      <c r="AF188" s="88">
        <f>IF(OR(COUNTIFS(Prices!$D:$D,$AE$12,Prices!$A:$A,$B188,Prices!$I:$I,$G188)=0,COUNTIFS(Prices!$D:$D,$AE$12,Prices!$A:$A,$B188,Prices!$I:$I,$G188,Prices!$H:$H,"Product NA")&gt;0),0,SUMIFS(Prices!$H:$H,Prices!$D:$D,$AE$12,Prices!$A:$A,$B188,Prices!$I:$I,$G188))</f>
        <v>9.6000000000000014</v>
      </c>
      <c r="AG188" s="89">
        <f>IF(OR($C188=0,$E188=0,COUNTIFS(Prices!$D:$D,$AE$12,Prices!$A:$A,$B188,Prices!$I:$I,$G188,Prices!$H:$H,"Product NA")&gt;0),"",(AE188+(AF188*($E188/1000))))</f>
        <v>9.1800000000000015</v>
      </c>
      <c r="AH188" s="89">
        <f t="shared" si="34"/>
        <v>0.59670000000000012</v>
      </c>
      <c r="AI188" s="90">
        <f t="shared" si="35"/>
        <v>9.7767000000000017</v>
      </c>
      <c r="AJ188" s="90">
        <f t="shared" si="36"/>
        <v>9.7767000000000017</v>
      </c>
    </row>
    <row r="189" spans="2:36" x14ac:dyDescent="0.35">
      <c r="B189" s="87" t="s">
        <v>184</v>
      </c>
      <c r="C189" s="66">
        <v>1</v>
      </c>
      <c r="D189" s="66">
        <v>1</v>
      </c>
      <c r="E189" s="66">
        <v>300</v>
      </c>
      <c r="G189" s="75" t="str">
        <f t="shared" si="37"/>
        <v>0-500g</v>
      </c>
      <c r="I189" s="88">
        <f>IF(OR(COUNTIFS(Prices!$D:$D,$I$12,Prices!$A:$A,$B189,Prices!$I:$I,$G189)=0,COUNTIFS(Prices!$D:$D,$I$12,Prices!$A:$A,$B189,Prices!$I:$I,$G189,Prices!$G:$G,"Product NA")&gt;0),0,SUMIFS(Prices!$G:$G,Prices!$D:$D,$I$12,Prices!$A:$A,$B189,Prices!$I:$I,$G189))</f>
        <v>0.89</v>
      </c>
      <c r="J189" s="88">
        <f>IF(OR(COUNTIFS(Prices!$D:$D,$I$12,Prices!$A:$A,$B189,Prices!$I:$I,$G189)=0,COUNTIFS(Prices!$D:$D,$I$12,Prices!$A:$A,$B189,Prices!$I:$I,$G189,Prices!$H:$H,"Product NA")&gt;0),0,SUMIFS(Prices!$H:$H,Prices!$D:$D,$I$12,Prices!$A:$A,$B189,Prices!$I:$I,$G189))</f>
        <v>11.97</v>
      </c>
      <c r="K189" s="89">
        <f>IF(OR($C189=0,$E189=0,COUNTIFS(Prices!$D:$D,$I$12,Prices!$A:$A,$B189,Prices!$I:$I,$G189,Prices!$H:$H,"Product NA")&gt;0),"",(I189+(J189*($E189/1000))))</f>
        <v>4.4809999999999999</v>
      </c>
      <c r="L189" s="89">
        <f>K189*-(INDEX(VRDs!$H$3:$J$12, MATCH($I$12, VRDs!$A$3:$A$12, 0), MATCH($D189, INDEX(VRDs!$E$3:$G$12, MATCH($I$12, VRDs!$A$3:$A$12, 0), 0), 1)))</f>
        <v>0</v>
      </c>
      <c r="M189" s="89">
        <f t="shared" si="38"/>
        <v>0.291265</v>
      </c>
      <c r="N189" s="90">
        <f t="shared" si="26"/>
        <v>4.772265</v>
      </c>
      <c r="O189" s="90">
        <f t="shared" si="27"/>
        <v>4.772265</v>
      </c>
      <c r="P189" s="91"/>
      <c r="Q189" s="88">
        <f>IF(OR(COUNTIFS(Prices!$D:$D,$Q$12,Prices!$A:$A,$B189,Prices!$I:$I,$G189)=0,COUNTIFS(Prices!$D:$D,$Q$12,Prices!$A:$A,$B189,Prices!$I:$I,$G189,Prices!$G:$G,"Product NA")&gt;0),0,SUMIFS(Prices!$G:$G,Prices!$D:$D,$Q$12,Prices!$A:$A,$B189,Prices!$I:$I,$G189))</f>
        <v>5.7</v>
      </c>
      <c r="R189" s="88">
        <f>IF(OR(COUNTIFS(Prices!$D:$D,$Q$12,Prices!$A:$A,$B189,Prices!$I:$I,$G189)=0,COUNTIFS(Prices!$D:$D,$Q$12,Prices!$A:$A,$B189,Prices!$I:$I,$G189,Prices!$H:$H,"Product NA")&gt;0),0,SUMIFS(Prices!$H:$H,Prices!$D:$D,$Q$12,Prices!$A:$A,$B189,Prices!$I:$I,$G189))</f>
        <v>4.05</v>
      </c>
      <c r="S189" s="89">
        <f>IF(OR($C189=0,$E189=0,COUNTIFS(Prices!$D:$D,$Q$12,Prices!$A:$A,$B189,Prices!$I:$I,$G189,Prices!$H:$H,"Product NA")&gt;0),"",(Q189+(R189*($E189/1000))))</f>
        <v>6.915</v>
      </c>
      <c r="T189" s="89">
        <f t="shared" si="28"/>
        <v>0.44947500000000001</v>
      </c>
      <c r="U189" s="90">
        <f t="shared" si="29"/>
        <v>7.3644749999999997</v>
      </c>
      <c r="V189" s="90">
        <f t="shared" si="30"/>
        <v>7.3644749999999997</v>
      </c>
      <c r="X189" s="88">
        <f>IF(OR(COUNTIFS(Prices!$D:$D,$X$12,Prices!$A:$A,$B189,Prices!$I:$I,$G189)=0,COUNTIFS(Prices!$D:$D,$X$12,Prices!$A:$A,$B189,Prices!$I:$I,$G189,Prices!$G:$G,"Product NA")&gt;0),0,SUMIFS(Prices!$G:$G,Prices!$D:$D,$X$12,Prices!$A:$A,$B189,Prices!$I:$I,$G189))</f>
        <v>6.5500000000000007</v>
      </c>
      <c r="Y189" s="88">
        <f>IF(OR(COUNTIFS(Prices!$D:$D,$X$12,Prices!$A:$A,$B189,Prices!$I:$I,$G189)=0,COUNTIFS(Prices!$D:$D,$X$12,Prices!$A:$A,$B189,Prices!$I:$I,$G189,Prices!$H:$H,"Product NA")&gt;0),0,SUMIFS(Prices!$H:$H,Prices!$D:$D,$X$12,Prices!$A:$A,$B189,Prices!$I:$I,$G189))</f>
        <v>4.05</v>
      </c>
      <c r="Z189" s="89">
        <f>IF(OR($C189=0,$E189=0,COUNTIFS(Prices!$D:$D,$X$12,Prices!$A:$A,$B189,Prices!$I:$I,$G189,Prices!$H:$H,"Product NA")&gt;0),"",(X189+(Y189*($E189/1000))))</f>
        <v>7.7650000000000006</v>
      </c>
      <c r="AA189" s="89">
        <f t="shared" si="31"/>
        <v>0.50472500000000009</v>
      </c>
      <c r="AB189" s="90">
        <f t="shared" si="32"/>
        <v>8.2697250000000011</v>
      </c>
      <c r="AC189" s="90">
        <f t="shared" si="33"/>
        <v>8.2697250000000011</v>
      </c>
      <c r="AE189" s="88">
        <f>IF(OR(COUNTIFS(Prices!$D:$D,$AE$12,Prices!$A:$A,$B189,Prices!$I:$I,$G189)=0,COUNTIFS(Prices!$D:$D,$AE$12,Prices!$A:$A,$B189,Prices!$I:$I,$G189,Prices!$G:$G,"Product NA")&gt;0),0,SUMIFS(Prices!$G:$G,Prices!$D:$D,$AE$12,Prices!$A:$A,$B189,Prices!$I:$I,$G189))</f>
        <v>0</v>
      </c>
      <c r="AF189" s="88">
        <f>IF(OR(COUNTIFS(Prices!$D:$D,$AE$12,Prices!$A:$A,$B189,Prices!$I:$I,$G189)=0,COUNTIFS(Prices!$D:$D,$AE$12,Prices!$A:$A,$B189,Prices!$I:$I,$G189,Prices!$H:$H,"Product NA")&gt;0),0,SUMIFS(Prices!$H:$H,Prices!$D:$D,$AE$12,Prices!$A:$A,$B189,Prices!$I:$I,$G189))</f>
        <v>0</v>
      </c>
      <c r="AG189" s="89">
        <f>IF(OR($C189=0,$E189=0,COUNTIFS(Prices!$D:$D,$AE$12,Prices!$A:$A,$B189,Prices!$I:$I,$G189,Prices!$H:$H,"Product NA")&gt;0),"",(AE189+(AF189*($E189/1000))))</f>
        <v>0</v>
      </c>
      <c r="AH189" s="89">
        <f t="shared" si="34"/>
        <v>0</v>
      </c>
      <c r="AI189" s="90">
        <f t="shared" si="35"/>
        <v>0</v>
      </c>
      <c r="AJ189" s="90">
        <f t="shared" si="36"/>
        <v>0</v>
      </c>
    </row>
    <row r="190" spans="2:36" x14ac:dyDescent="0.35">
      <c r="B190" s="87" t="s">
        <v>185</v>
      </c>
      <c r="C190" s="66">
        <v>1</v>
      </c>
      <c r="D190" s="66">
        <v>1</v>
      </c>
      <c r="E190" s="66">
        <v>300</v>
      </c>
      <c r="G190" s="75" t="str">
        <f t="shared" si="37"/>
        <v>0-500g</v>
      </c>
      <c r="I190" s="88">
        <f>IF(OR(COUNTIFS(Prices!$D:$D,$I$12,Prices!$A:$A,$B190,Prices!$I:$I,$G190)=0,COUNTIFS(Prices!$D:$D,$I$12,Prices!$A:$A,$B190,Prices!$I:$I,$G190,Prices!$G:$G,"Product NA")&gt;0),0,SUMIFS(Prices!$G:$G,Prices!$D:$D,$I$12,Prices!$A:$A,$B190,Prices!$I:$I,$G190))</f>
        <v>0.65</v>
      </c>
      <c r="J190" s="88">
        <f>IF(OR(COUNTIFS(Prices!$D:$D,$I$12,Prices!$A:$A,$B190,Prices!$I:$I,$G190)=0,COUNTIFS(Prices!$D:$D,$I$12,Prices!$A:$A,$B190,Prices!$I:$I,$G190,Prices!$H:$H,"Product NA")&gt;0),0,SUMIFS(Prices!$H:$H,Prices!$D:$D,$I$12,Prices!$A:$A,$B190,Prices!$I:$I,$G190))</f>
        <v>15.47</v>
      </c>
      <c r="K190" s="89">
        <f>IF(OR($C190=0,$E190=0,COUNTIFS(Prices!$D:$D,$I$12,Prices!$A:$A,$B190,Prices!$I:$I,$G190,Prices!$H:$H,"Product NA")&gt;0),"",(I190+(J190*($E190/1000))))</f>
        <v>5.2910000000000004</v>
      </c>
      <c r="L190" s="89">
        <f>K190*-(INDEX(VRDs!$H$3:$J$12, MATCH($I$12, VRDs!$A$3:$A$12, 0), MATCH($D190, INDEX(VRDs!$E$3:$G$12, MATCH($I$12, VRDs!$A$3:$A$12, 0), 0), 1)))</f>
        <v>0</v>
      </c>
      <c r="M190" s="89">
        <f t="shared" si="38"/>
        <v>0.34391500000000003</v>
      </c>
      <c r="N190" s="90">
        <f t="shared" si="26"/>
        <v>5.6349150000000003</v>
      </c>
      <c r="O190" s="90">
        <f t="shared" si="27"/>
        <v>5.6349150000000003</v>
      </c>
      <c r="P190" s="91"/>
      <c r="Q190" s="88">
        <f>IF(OR(COUNTIFS(Prices!$D:$D,$Q$12,Prices!$A:$A,$B190,Prices!$I:$I,$G190)=0,COUNTIFS(Prices!$D:$D,$Q$12,Prices!$A:$A,$B190,Prices!$I:$I,$G190,Prices!$G:$G,"Product NA")&gt;0),0,SUMIFS(Prices!$G:$G,Prices!$D:$D,$Q$12,Prices!$A:$A,$B190,Prices!$I:$I,$G190))</f>
        <v>0</v>
      </c>
      <c r="R190" s="88">
        <f>IF(OR(COUNTIFS(Prices!$D:$D,$Q$12,Prices!$A:$A,$B190,Prices!$I:$I,$G190)=0,COUNTIFS(Prices!$D:$D,$Q$12,Prices!$A:$A,$B190,Prices!$I:$I,$G190,Prices!$H:$H,"Product NA")&gt;0),0,SUMIFS(Prices!$H:$H,Prices!$D:$D,$Q$12,Prices!$A:$A,$B190,Prices!$I:$I,$G190))</f>
        <v>0</v>
      </c>
      <c r="S190" s="89">
        <f>IF(OR($C190=0,$E190=0,COUNTIFS(Prices!$D:$D,$Q$12,Prices!$A:$A,$B190,Prices!$I:$I,$G190,Prices!$H:$H,"Product NA")&gt;0),"",(Q190+(R190*($E190/1000))))</f>
        <v>0</v>
      </c>
      <c r="T190" s="89">
        <f t="shared" si="28"/>
        <v>0</v>
      </c>
      <c r="U190" s="90">
        <f t="shared" si="29"/>
        <v>0</v>
      </c>
      <c r="V190" s="90">
        <f t="shared" si="30"/>
        <v>0</v>
      </c>
      <c r="X190" s="88">
        <f>IF(OR(COUNTIFS(Prices!$D:$D,$X$12,Prices!$A:$A,$B190,Prices!$I:$I,$G190)=0,COUNTIFS(Prices!$D:$D,$X$12,Prices!$A:$A,$B190,Prices!$I:$I,$G190,Prices!$G:$G,"Product NA")&gt;0),0,SUMIFS(Prices!$G:$G,Prices!$D:$D,$X$12,Prices!$A:$A,$B190,Prices!$I:$I,$G190))</f>
        <v>0</v>
      </c>
      <c r="Y190" s="88">
        <f>IF(OR(COUNTIFS(Prices!$D:$D,$X$12,Prices!$A:$A,$B190,Prices!$I:$I,$G190)=0,COUNTIFS(Prices!$D:$D,$X$12,Prices!$A:$A,$B190,Prices!$I:$I,$G190,Prices!$H:$H,"Product NA")&gt;0),0,SUMIFS(Prices!$H:$H,Prices!$D:$D,$X$12,Prices!$A:$A,$B190,Prices!$I:$I,$G190))</f>
        <v>0</v>
      </c>
      <c r="Z190" s="89">
        <f>IF(OR($C190=0,$E190=0,COUNTIFS(Prices!$D:$D,$X$12,Prices!$A:$A,$B190,Prices!$I:$I,$G190,Prices!$H:$H,"Product NA")&gt;0),"",(X190+(Y190*($E190/1000))))</f>
        <v>0</v>
      </c>
      <c r="AA190" s="89">
        <f t="shared" si="31"/>
        <v>0</v>
      </c>
      <c r="AB190" s="90">
        <f t="shared" si="32"/>
        <v>0</v>
      </c>
      <c r="AC190" s="90">
        <f t="shared" si="33"/>
        <v>0</v>
      </c>
      <c r="AE190" s="88">
        <f>IF(OR(COUNTIFS(Prices!$D:$D,$AE$12,Prices!$A:$A,$B190,Prices!$I:$I,$G190)=0,COUNTIFS(Prices!$D:$D,$AE$12,Prices!$A:$A,$B190,Prices!$I:$I,$G190,Prices!$G:$G,"Product NA")&gt;0),0,SUMIFS(Prices!$G:$G,Prices!$D:$D,$AE$12,Prices!$A:$A,$B190,Prices!$I:$I,$G190))</f>
        <v>6.3000000000000007</v>
      </c>
      <c r="AF190" s="88">
        <f>IF(OR(COUNTIFS(Prices!$D:$D,$AE$12,Prices!$A:$A,$B190,Prices!$I:$I,$G190)=0,COUNTIFS(Prices!$D:$D,$AE$12,Prices!$A:$A,$B190,Prices!$I:$I,$G190,Prices!$H:$H,"Product NA")&gt;0),0,SUMIFS(Prices!$H:$H,Prices!$D:$D,$AE$12,Prices!$A:$A,$B190,Prices!$I:$I,$G190))</f>
        <v>9.6000000000000014</v>
      </c>
      <c r="AG190" s="89">
        <f>IF(OR($C190=0,$E190=0,COUNTIFS(Prices!$D:$D,$AE$12,Prices!$A:$A,$B190,Prices!$I:$I,$G190,Prices!$H:$H,"Product NA")&gt;0),"",(AE190+(AF190*($E190/1000))))</f>
        <v>9.1800000000000015</v>
      </c>
      <c r="AH190" s="89">
        <f t="shared" si="34"/>
        <v>0.59670000000000012</v>
      </c>
      <c r="AI190" s="90">
        <f t="shared" si="35"/>
        <v>9.7767000000000017</v>
      </c>
      <c r="AJ190" s="90">
        <f t="shared" si="36"/>
        <v>9.7767000000000017</v>
      </c>
    </row>
    <row r="191" spans="2:36" x14ac:dyDescent="0.35">
      <c r="B191" s="87" t="s">
        <v>186</v>
      </c>
      <c r="C191" s="66">
        <v>1</v>
      </c>
      <c r="D191" s="66">
        <v>1</v>
      </c>
      <c r="E191" s="66">
        <v>300</v>
      </c>
      <c r="G191" s="75" t="str">
        <f t="shared" si="37"/>
        <v>0-500g</v>
      </c>
      <c r="I191" s="88">
        <f>IF(OR(COUNTIFS(Prices!$D:$D,$I$12,Prices!$A:$A,$B191,Prices!$I:$I,$G191)=0,COUNTIFS(Prices!$D:$D,$I$12,Prices!$A:$A,$B191,Prices!$I:$I,$G191,Prices!$G:$G,"Product NA")&gt;0),0,SUMIFS(Prices!$G:$G,Prices!$D:$D,$I$12,Prices!$A:$A,$B191,Prices!$I:$I,$G191))</f>
        <v>0.65</v>
      </c>
      <c r="J191" s="88">
        <f>IF(OR(COUNTIFS(Prices!$D:$D,$I$12,Prices!$A:$A,$B191,Prices!$I:$I,$G191)=0,COUNTIFS(Prices!$D:$D,$I$12,Prices!$A:$A,$B191,Prices!$I:$I,$G191,Prices!$H:$H,"Product NA")&gt;0),0,SUMIFS(Prices!$H:$H,Prices!$D:$D,$I$12,Prices!$A:$A,$B191,Prices!$I:$I,$G191))</f>
        <v>15.47</v>
      </c>
      <c r="K191" s="89">
        <f>IF(OR($C191=0,$E191=0,COUNTIFS(Prices!$D:$D,$I$12,Prices!$A:$A,$B191,Prices!$I:$I,$G191,Prices!$H:$H,"Product NA")&gt;0),"",(I191+(J191*($E191/1000))))</f>
        <v>5.2910000000000004</v>
      </c>
      <c r="L191" s="89">
        <f>K191*-(INDEX(VRDs!$H$3:$J$12, MATCH($I$12, VRDs!$A$3:$A$12, 0), MATCH($D191, INDEX(VRDs!$E$3:$G$12, MATCH($I$12, VRDs!$A$3:$A$12, 0), 0), 1)))</f>
        <v>0</v>
      </c>
      <c r="M191" s="89">
        <f t="shared" si="38"/>
        <v>0.34391500000000003</v>
      </c>
      <c r="N191" s="90">
        <f t="shared" si="26"/>
        <v>5.6349150000000003</v>
      </c>
      <c r="O191" s="90">
        <f t="shared" si="27"/>
        <v>5.6349150000000003</v>
      </c>
      <c r="P191" s="91"/>
      <c r="Q191" s="88">
        <f>IF(OR(COUNTIFS(Prices!$D:$D,$Q$12,Prices!$A:$A,$B191,Prices!$I:$I,$G191)=0,COUNTIFS(Prices!$D:$D,$Q$12,Prices!$A:$A,$B191,Prices!$I:$I,$G191,Prices!$G:$G,"Product NA")&gt;0),0,SUMIFS(Prices!$G:$G,Prices!$D:$D,$Q$12,Prices!$A:$A,$B191,Prices!$I:$I,$G191))</f>
        <v>0</v>
      </c>
      <c r="R191" s="88">
        <f>IF(OR(COUNTIFS(Prices!$D:$D,$Q$12,Prices!$A:$A,$B191,Prices!$I:$I,$G191)=0,COUNTIFS(Prices!$D:$D,$Q$12,Prices!$A:$A,$B191,Prices!$I:$I,$G191,Prices!$H:$H,"Product NA")&gt;0),0,SUMIFS(Prices!$H:$H,Prices!$D:$D,$Q$12,Prices!$A:$A,$B191,Prices!$I:$I,$G191))</f>
        <v>0</v>
      </c>
      <c r="S191" s="89">
        <f>IF(OR($C191=0,$E191=0,COUNTIFS(Prices!$D:$D,$Q$12,Prices!$A:$A,$B191,Prices!$I:$I,$G191,Prices!$H:$H,"Product NA")&gt;0),"",(Q191+(R191*($E191/1000))))</f>
        <v>0</v>
      </c>
      <c r="T191" s="89">
        <f t="shared" si="28"/>
        <v>0</v>
      </c>
      <c r="U191" s="90">
        <f t="shared" si="29"/>
        <v>0</v>
      </c>
      <c r="V191" s="90">
        <f t="shared" si="30"/>
        <v>0</v>
      </c>
      <c r="X191" s="88">
        <f>IF(OR(COUNTIFS(Prices!$D:$D,$X$12,Prices!$A:$A,$B191,Prices!$I:$I,$G191)=0,COUNTIFS(Prices!$D:$D,$X$12,Prices!$A:$A,$B191,Prices!$I:$I,$G191,Prices!$G:$G,"Product NA")&gt;0),0,SUMIFS(Prices!$G:$G,Prices!$D:$D,$X$12,Prices!$A:$A,$B191,Prices!$I:$I,$G191))</f>
        <v>0</v>
      </c>
      <c r="Y191" s="88">
        <f>IF(OR(COUNTIFS(Prices!$D:$D,$X$12,Prices!$A:$A,$B191,Prices!$I:$I,$G191)=0,COUNTIFS(Prices!$D:$D,$X$12,Prices!$A:$A,$B191,Prices!$I:$I,$G191,Prices!$H:$H,"Product NA")&gt;0),0,SUMIFS(Prices!$H:$H,Prices!$D:$D,$X$12,Prices!$A:$A,$B191,Prices!$I:$I,$G191))</f>
        <v>0</v>
      </c>
      <c r="Z191" s="89">
        <f>IF(OR($C191=0,$E191=0,COUNTIFS(Prices!$D:$D,$X$12,Prices!$A:$A,$B191,Prices!$I:$I,$G191,Prices!$H:$H,"Product NA")&gt;0),"",(X191+(Y191*($E191/1000))))</f>
        <v>0</v>
      </c>
      <c r="AA191" s="89">
        <f t="shared" si="31"/>
        <v>0</v>
      </c>
      <c r="AB191" s="90">
        <f t="shared" si="32"/>
        <v>0</v>
      </c>
      <c r="AC191" s="90">
        <f t="shared" si="33"/>
        <v>0</v>
      </c>
      <c r="AE191" s="88">
        <f>IF(OR(COUNTIFS(Prices!$D:$D,$AE$12,Prices!$A:$A,$B191,Prices!$I:$I,$G191)=0,COUNTIFS(Prices!$D:$D,$AE$12,Prices!$A:$A,$B191,Prices!$I:$I,$G191,Prices!$G:$G,"Product NA")&gt;0),0,SUMIFS(Prices!$G:$G,Prices!$D:$D,$AE$12,Prices!$A:$A,$B191,Prices!$I:$I,$G191))</f>
        <v>6.3000000000000007</v>
      </c>
      <c r="AF191" s="88">
        <f>IF(OR(COUNTIFS(Prices!$D:$D,$AE$12,Prices!$A:$A,$B191,Prices!$I:$I,$G191)=0,COUNTIFS(Prices!$D:$D,$AE$12,Prices!$A:$A,$B191,Prices!$I:$I,$G191,Prices!$H:$H,"Product NA")&gt;0),0,SUMIFS(Prices!$H:$H,Prices!$D:$D,$AE$12,Prices!$A:$A,$B191,Prices!$I:$I,$G191))</f>
        <v>9.6000000000000014</v>
      </c>
      <c r="AG191" s="89">
        <f>IF(OR($C191=0,$E191=0,COUNTIFS(Prices!$D:$D,$AE$12,Prices!$A:$A,$B191,Prices!$I:$I,$G191,Prices!$H:$H,"Product NA")&gt;0),"",(AE191+(AF191*($E191/1000))))</f>
        <v>9.1800000000000015</v>
      </c>
      <c r="AH191" s="89">
        <f t="shared" si="34"/>
        <v>0.59670000000000012</v>
      </c>
      <c r="AI191" s="90">
        <f t="shared" si="35"/>
        <v>9.7767000000000017</v>
      </c>
      <c r="AJ191" s="90">
        <f t="shared" si="36"/>
        <v>9.7767000000000017</v>
      </c>
    </row>
    <row r="192" spans="2:36" x14ac:dyDescent="0.35">
      <c r="B192" s="87" t="s">
        <v>187</v>
      </c>
      <c r="C192" s="66">
        <v>1</v>
      </c>
      <c r="D192" s="66">
        <v>1</v>
      </c>
      <c r="E192" s="66">
        <v>300</v>
      </c>
      <c r="G192" s="75" t="str">
        <f t="shared" si="37"/>
        <v>0-500g</v>
      </c>
      <c r="I192" s="88">
        <f>IF(OR(COUNTIFS(Prices!$D:$D,$I$12,Prices!$A:$A,$B192,Prices!$I:$I,$G192)=0,COUNTIFS(Prices!$D:$D,$I$12,Prices!$A:$A,$B192,Prices!$I:$I,$G192,Prices!$G:$G,"Product NA")&gt;0),0,SUMIFS(Prices!$G:$G,Prices!$D:$D,$I$12,Prices!$A:$A,$B192,Prices!$I:$I,$G192))</f>
        <v>0.65</v>
      </c>
      <c r="J192" s="88">
        <f>IF(OR(COUNTIFS(Prices!$D:$D,$I$12,Prices!$A:$A,$B192,Prices!$I:$I,$G192)=0,COUNTIFS(Prices!$D:$D,$I$12,Prices!$A:$A,$B192,Prices!$I:$I,$G192,Prices!$H:$H,"Product NA")&gt;0),0,SUMIFS(Prices!$H:$H,Prices!$D:$D,$I$12,Prices!$A:$A,$B192,Prices!$I:$I,$G192))</f>
        <v>9.56</v>
      </c>
      <c r="K192" s="89">
        <f>IF(OR($C192=0,$E192=0,COUNTIFS(Prices!$D:$D,$I$12,Prices!$A:$A,$B192,Prices!$I:$I,$G192,Prices!$H:$H,"Product NA")&gt;0),"",(I192+(J192*($E192/1000))))</f>
        <v>3.5179999999999998</v>
      </c>
      <c r="L192" s="89">
        <f>K192*-(INDEX(VRDs!$H$3:$J$12, MATCH($I$12, VRDs!$A$3:$A$12, 0), MATCH($D192, INDEX(VRDs!$E$3:$G$12, MATCH($I$12, VRDs!$A$3:$A$12, 0), 0), 1)))</f>
        <v>0</v>
      </c>
      <c r="M192" s="89">
        <f t="shared" si="38"/>
        <v>0.22866999999999998</v>
      </c>
      <c r="N192" s="90">
        <f t="shared" si="26"/>
        <v>3.7466699999999999</v>
      </c>
      <c r="O192" s="90">
        <f t="shared" si="27"/>
        <v>3.7466699999999999</v>
      </c>
      <c r="P192" s="91"/>
      <c r="Q192" s="88">
        <f>IF(OR(COUNTIFS(Prices!$D:$D,$Q$12,Prices!$A:$A,$B192,Prices!$I:$I,$G192)=0,COUNTIFS(Prices!$D:$D,$Q$12,Prices!$A:$A,$B192,Prices!$I:$I,$G192,Prices!$G:$G,"Product NA")&gt;0),0,SUMIFS(Prices!$G:$G,Prices!$D:$D,$Q$12,Prices!$A:$A,$B192,Prices!$I:$I,$G192))</f>
        <v>6.1000000000000005</v>
      </c>
      <c r="R192" s="88">
        <f>IF(OR(COUNTIFS(Prices!$D:$D,$Q$12,Prices!$A:$A,$B192,Prices!$I:$I,$G192)=0,COUNTIFS(Prices!$D:$D,$Q$12,Prices!$A:$A,$B192,Prices!$I:$I,$G192,Prices!$H:$H,"Product NA")&gt;0),0,SUMIFS(Prices!$H:$H,Prices!$D:$D,$Q$12,Prices!$A:$A,$B192,Prices!$I:$I,$G192))</f>
        <v>6.3000000000000007</v>
      </c>
      <c r="S192" s="89">
        <f>IF(OR($C192=0,$E192=0,COUNTIFS(Prices!$D:$D,$Q$12,Prices!$A:$A,$B192,Prices!$I:$I,$G192,Prices!$H:$H,"Product NA")&gt;0),"",(Q192+(R192*($E192/1000))))</f>
        <v>7.99</v>
      </c>
      <c r="T192" s="89">
        <f t="shared" si="28"/>
        <v>0.51934999999999998</v>
      </c>
      <c r="U192" s="90">
        <f t="shared" si="29"/>
        <v>8.5093499999999995</v>
      </c>
      <c r="V192" s="90">
        <f t="shared" si="30"/>
        <v>8.5093499999999995</v>
      </c>
      <c r="X192" s="88">
        <f>IF(OR(COUNTIFS(Prices!$D:$D,$X$12,Prices!$A:$A,$B192,Prices!$I:$I,$G192)=0,COUNTIFS(Prices!$D:$D,$X$12,Prices!$A:$A,$B192,Prices!$I:$I,$G192,Prices!$G:$G,"Product NA")&gt;0),0,SUMIFS(Prices!$G:$G,Prices!$D:$D,$X$12,Prices!$A:$A,$B192,Prices!$I:$I,$G192))</f>
        <v>6.7</v>
      </c>
      <c r="Y192" s="88">
        <f>IF(OR(COUNTIFS(Prices!$D:$D,$X$12,Prices!$A:$A,$B192,Prices!$I:$I,$G192)=0,COUNTIFS(Prices!$D:$D,$X$12,Prices!$A:$A,$B192,Prices!$I:$I,$G192,Prices!$H:$H,"Product NA")&gt;0),0,SUMIFS(Prices!$H:$H,Prices!$D:$D,$X$12,Prices!$A:$A,$B192,Prices!$I:$I,$G192))</f>
        <v>9.1</v>
      </c>
      <c r="Z192" s="89">
        <f>IF(OR($C192=0,$E192=0,COUNTIFS(Prices!$D:$D,$X$12,Prices!$A:$A,$B192,Prices!$I:$I,$G192,Prices!$H:$H,"Product NA")&gt;0),"",(X192+(Y192*($E192/1000))))</f>
        <v>9.43</v>
      </c>
      <c r="AA192" s="89">
        <f t="shared" si="31"/>
        <v>0.61294999999999999</v>
      </c>
      <c r="AB192" s="90">
        <f t="shared" si="32"/>
        <v>10.042949999999999</v>
      </c>
      <c r="AC192" s="90">
        <f t="shared" si="33"/>
        <v>10.042949999999999</v>
      </c>
      <c r="AE192" s="88">
        <f>IF(OR(COUNTIFS(Prices!$D:$D,$AE$12,Prices!$A:$A,$B192,Prices!$I:$I,$G192)=0,COUNTIFS(Prices!$D:$D,$AE$12,Prices!$A:$A,$B192,Prices!$I:$I,$G192,Prices!$G:$G,"Product NA")&gt;0),0,SUMIFS(Prices!$G:$G,Prices!$D:$D,$AE$12,Prices!$A:$A,$B192,Prices!$I:$I,$G192))</f>
        <v>0</v>
      </c>
      <c r="AF192" s="88">
        <f>IF(OR(COUNTIFS(Prices!$D:$D,$AE$12,Prices!$A:$A,$B192,Prices!$I:$I,$G192)=0,COUNTIFS(Prices!$D:$D,$AE$12,Prices!$A:$A,$B192,Prices!$I:$I,$G192,Prices!$H:$H,"Product NA")&gt;0),0,SUMIFS(Prices!$H:$H,Prices!$D:$D,$AE$12,Prices!$A:$A,$B192,Prices!$I:$I,$G192))</f>
        <v>0</v>
      </c>
      <c r="AG192" s="89">
        <f>IF(OR($C192=0,$E192=0,COUNTIFS(Prices!$D:$D,$AE$12,Prices!$A:$A,$B192,Prices!$I:$I,$G192,Prices!$H:$H,"Product NA")&gt;0),"",(AE192+(AF192*($E192/1000))))</f>
        <v>0</v>
      </c>
      <c r="AH192" s="89">
        <f t="shared" si="34"/>
        <v>0</v>
      </c>
      <c r="AI192" s="90">
        <f t="shared" si="35"/>
        <v>0</v>
      </c>
      <c r="AJ192" s="90">
        <f t="shared" si="36"/>
        <v>0</v>
      </c>
    </row>
    <row r="193" spans="2:36" x14ac:dyDescent="0.35">
      <c r="B193" s="87" t="s">
        <v>188</v>
      </c>
      <c r="C193" s="66">
        <v>1</v>
      </c>
      <c r="D193" s="66">
        <v>1</v>
      </c>
      <c r="E193" s="66">
        <v>300</v>
      </c>
      <c r="G193" s="75" t="str">
        <f t="shared" si="37"/>
        <v>0-500g</v>
      </c>
      <c r="I193" s="88">
        <f>IF(OR(COUNTIFS(Prices!$D:$D,$I$12,Prices!$A:$A,$B193,Prices!$I:$I,$G193)=0,COUNTIFS(Prices!$D:$D,$I$12,Prices!$A:$A,$B193,Prices!$I:$I,$G193,Prices!$G:$G,"Product NA")&gt;0),0,SUMIFS(Prices!$G:$G,Prices!$D:$D,$I$12,Prices!$A:$A,$B193,Prices!$I:$I,$G193))</f>
        <v>0.8</v>
      </c>
      <c r="J193" s="88">
        <f>IF(OR(COUNTIFS(Prices!$D:$D,$I$12,Prices!$A:$A,$B193,Prices!$I:$I,$G193)=0,COUNTIFS(Prices!$D:$D,$I$12,Prices!$A:$A,$B193,Prices!$I:$I,$G193,Prices!$H:$H,"Product NA")&gt;0),0,SUMIFS(Prices!$H:$H,Prices!$D:$D,$I$12,Prices!$A:$A,$B193,Prices!$I:$I,$G193))</f>
        <v>6.5200000000000005</v>
      </c>
      <c r="K193" s="89">
        <f>IF(OR($C193=0,$E193=0,COUNTIFS(Prices!$D:$D,$I$12,Prices!$A:$A,$B193,Prices!$I:$I,$G193,Prices!$H:$H,"Product NA")&gt;0),"",(I193+(J193*($E193/1000))))</f>
        <v>2.7560000000000002</v>
      </c>
      <c r="L193" s="89">
        <f>K193*-(INDEX(VRDs!$H$3:$J$12, MATCH($I$12, VRDs!$A$3:$A$12, 0), MATCH($D193, INDEX(VRDs!$E$3:$G$12, MATCH($I$12, VRDs!$A$3:$A$12, 0), 0), 1)))</f>
        <v>0</v>
      </c>
      <c r="M193" s="89">
        <f t="shared" si="38"/>
        <v>0.17914000000000002</v>
      </c>
      <c r="N193" s="90">
        <f t="shared" si="26"/>
        <v>2.9351400000000001</v>
      </c>
      <c r="O193" s="90">
        <f t="shared" si="27"/>
        <v>2.9351400000000001</v>
      </c>
      <c r="P193" s="91"/>
      <c r="Q193" s="88">
        <f>IF(OR(COUNTIFS(Prices!$D:$D,$Q$12,Prices!$A:$A,$B193,Prices!$I:$I,$G193)=0,COUNTIFS(Prices!$D:$D,$Q$12,Prices!$A:$A,$B193,Prices!$I:$I,$G193,Prices!$G:$G,"Product NA")&gt;0),0,SUMIFS(Prices!$G:$G,Prices!$D:$D,$Q$12,Prices!$A:$A,$B193,Prices!$I:$I,$G193))</f>
        <v>5.4</v>
      </c>
      <c r="R193" s="88">
        <f>IF(OR(COUNTIFS(Prices!$D:$D,$Q$12,Prices!$A:$A,$B193,Prices!$I:$I,$G193)=0,COUNTIFS(Prices!$D:$D,$Q$12,Prices!$A:$A,$B193,Prices!$I:$I,$G193,Prices!$H:$H,"Product NA")&gt;0),0,SUMIFS(Prices!$H:$H,Prices!$D:$D,$Q$12,Prices!$A:$A,$B193,Prices!$I:$I,$G193))</f>
        <v>2.95</v>
      </c>
      <c r="S193" s="89">
        <f>IF(OR($C193=0,$E193=0,COUNTIFS(Prices!$D:$D,$Q$12,Prices!$A:$A,$B193,Prices!$I:$I,$G193,Prices!$H:$H,"Product NA")&gt;0),"",(Q193+(R193*($E193/1000))))</f>
        <v>6.2850000000000001</v>
      </c>
      <c r="T193" s="89">
        <f t="shared" si="28"/>
        <v>0.40852500000000003</v>
      </c>
      <c r="U193" s="90">
        <f t="shared" si="29"/>
        <v>6.6935250000000002</v>
      </c>
      <c r="V193" s="90">
        <f t="shared" si="30"/>
        <v>6.6935250000000002</v>
      </c>
      <c r="X193" s="88">
        <f>IF(OR(COUNTIFS(Prices!$D:$D,$X$12,Prices!$A:$A,$B193,Prices!$I:$I,$G193)=0,COUNTIFS(Prices!$D:$D,$X$12,Prices!$A:$A,$B193,Prices!$I:$I,$G193,Prices!$G:$G,"Product NA")&gt;0),0,SUMIFS(Prices!$G:$G,Prices!$D:$D,$X$12,Prices!$A:$A,$B193,Prices!$I:$I,$G193))</f>
        <v>6.5500000000000007</v>
      </c>
      <c r="Y193" s="88">
        <f>IF(OR(COUNTIFS(Prices!$D:$D,$X$12,Prices!$A:$A,$B193,Prices!$I:$I,$G193)=0,COUNTIFS(Prices!$D:$D,$X$12,Prices!$A:$A,$B193,Prices!$I:$I,$G193,Prices!$H:$H,"Product NA")&gt;0),0,SUMIFS(Prices!$H:$H,Prices!$D:$D,$X$12,Prices!$A:$A,$B193,Prices!$I:$I,$G193))</f>
        <v>4.05</v>
      </c>
      <c r="Z193" s="89">
        <f>IF(OR($C193=0,$E193=0,COUNTIFS(Prices!$D:$D,$X$12,Prices!$A:$A,$B193,Prices!$I:$I,$G193,Prices!$H:$H,"Product NA")&gt;0),"",(X193+(Y193*($E193/1000))))</f>
        <v>7.7650000000000006</v>
      </c>
      <c r="AA193" s="89">
        <f t="shared" si="31"/>
        <v>0.50472500000000009</v>
      </c>
      <c r="AB193" s="90">
        <f t="shared" si="32"/>
        <v>8.2697250000000011</v>
      </c>
      <c r="AC193" s="90">
        <f t="shared" si="33"/>
        <v>8.2697250000000011</v>
      </c>
      <c r="AE193" s="88">
        <f>IF(OR(COUNTIFS(Prices!$D:$D,$AE$12,Prices!$A:$A,$B193,Prices!$I:$I,$G193)=0,COUNTIFS(Prices!$D:$D,$AE$12,Prices!$A:$A,$B193,Prices!$I:$I,$G193,Prices!$G:$G,"Product NA")&gt;0),0,SUMIFS(Prices!$G:$G,Prices!$D:$D,$AE$12,Prices!$A:$A,$B193,Prices!$I:$I,$G193))</f>
        <v>0</v>
      </c>
      <c r="AF193" s="88">
        <f>IF(OR(COUNTIFS(Prices!$D:$D,$AE$12,Prices!$A:$A,$B193,Prices!$I:$I,$G193)=0,COUNTIFS(Prices!$D:$D,$AE$12,Prices!$A:$A,$B193,Prices!$I:$I,$G193,Prices!$H:$H,"Product NA")&gt;0),0,SUMIFS(Prices!$H:$H,Prices!$D:$D,$AE$12,Prices!$A:$A,$B193,Prices!$I:$I,$G193))</f>
        <v>0</v>
      </c>
      <c r="AG193" s="89">
        <f>IF(OR($C193=0,$E193=0,COUNTIFS(Prices!$D:$D,$AE$12,Prices!$A:$A,$B193,Prices!$I:$I,$G193,Prices!$H:$H,"Product NA")&gt;0),"",(AE193+(AF193*($E193/1000))))</f>
        <v>0</v>
      </c>
      <c r="AH193" s="89">
        <f t="shared" si="34"/>
        <v>0</v>
      </c>
      <c r="AI193" s="90">
        <f t="shared" si="35"/>
        <v>0</v>
      </c>
      <c r="AJ193" s="90">
        <f t="shared" si="36"/>
        <v>0</v>
      </c>
    </row>
    <row r="194" spans="2:36" x14ac:dyDescent="0.35">
      <c r="B194" s="87" t="s">
        <v>189</v>
      </c>
      <c r="C194" s="66">
        <v>1</v>
      </c>
      <c r="D194" s="66">
        <v>1</v>
      </c>
      <c r="E194" s="66">
        <v>300</v>
      </c>
      <c r="G194" s="75" t="str">
        <f t="shared" si="37"/>
        <v>0-500g</v>
      </c>
      <c r="I194" s="88">
        <f>IF(OR(COUNTIFS(Prices!$D:$D,$I$12,Prices!$A:$A,$B194,Prices!$I:$I,$G194)=0,COUNTIFS(Prices!$D:$D,$I$12,Prices!$A:$A,$B194,Prices!$I:$I,$G194,Prices!$G:$G,"Product NA")&gt;0),0,SUMIFS(Prices!$G:$G,Prices!$D:$D,$I$12,Prices!$A:$A,$B194,Prices!$I:$I,$G194))</f>
        <v>0.79</v>
      </c>
      <c r="J194" s="88">
        <f>IF(OR(COUNTIFS(Prices!$D:$D,$I$12,Prices!$A:$A,$B194,Prices!$I:$I,$G194)=0,COUNTIFS(Prices!$D:$D,$I$12,Prices!$A:$A,$B194,Prices!$I:$I,$G194,Prices!$H:$H,"Product NA")&gt;0),0,SUMIFS(Prices!$H:$H,Prices!$D:$D,$I$12,Prices!$A:$A,$B194,Prices!$I:$I,$G194))</f>
        <v>6.29</v>
      </c>
      <c r="K194" s="89">
        <f>IF(OR($C194=0,$E194=0,COUNTIFS(Prices!$D:$D,$I$12,Prices!$A:$A,$B194,Prices!$I:$I,$G194,Prices!$H:$H,"Product NA")&gt;0),"",(I194+(J194*($E194/1000))))</f>
        <v>2.677</v>
      </c>
      <c r="L194" s="89">
        <f>K194*-(INDEX(VRDs!$H$3:$J$12, MATCH($I$12, VRDs!$A$3:$A$12, 0), MATCH($D194, INDEX(VRDs!$E$3:$G$12, MATCH($I$12, VRDs!$A$3:$A$12, 0), 0), 1)))</f>
        <v>0</v>
      </c>
      <c r="M194" s="89">
        <f t="shared" si="38"/>
        <v>0.17400500000000002</v>
      </c>
      <c r="N194" s="90">
        <f t="shared" si="26"/>
        <v>2.8510050000000002</v>
      </c>
      <c r="O194" s="90">
        <f t="shared" si="27"/>
        <v>2.8510050000000002</v>
      </c>
      <c r="P194" s="91"/>
      <c r="Q194" s="88">
        <f>IF(OR(COUNTIFS(Prices!$D:$D,$Q$12,Prices!$A:$A,$B194,Prices!$I:$I,$G194)=0,COUNTIFS(Prices!$D:$D,$Q$12,Prices!$A:$A,$B194,Prices!$I:$I,$G194,Prices!$G:$G,"Product NA")&gt;0),0,SUMIFS(Prices!$G:$G,Prices!$D:$D,$Q$12,Prices!$A:$A,$B194,Prices!$I:$I,$G194))</f>
        <v>5.5500000000000007</v>
      </c>
      <c r="R194" s="88">
        <f>IF(OR(COUNTIFS(Prices!$D:$D,$Q$12,Prices!$A:$A,$B194,Prices!$I:$I,$G194)=0,COUNTIFS(Prices!$D:$D,$Q$12,Prices!$A:$A,$B194,Prices!$I:$I,$G194,Prices!$H:$H,"Product NA")&gt;0),0,SUMIFS(Prices!$H:$H,Prices!$D:$D,$Q$12,Prices!$A:$A,$B194,Prices!$I:$I,$G194))</f>
        <v>4.05</v>
      </c>
      <c r="S194" s="89">
        <f>IF(OR($C194=0,$E194=0,COUNTIFS(Prices!$D:$D,$Q$12,Prices!$A:$A,$B194,Prices!$I:$I,$G194,Prices!$H:$H,"Product NA")&gt;0),"",(Q194+(R194*($E194/1000))))</f>
        <v>6.7650000000000006</v>
      </c>
      <c r="T194" s="89">
        <f t="shared" si="28"/>
        <v>0.43972500000000003</v>
      </c>
      <c r="U194" s="90">
        <f t="shared" si="29"/>
        <v>7.2047250000000007</v>
      </c>
      <c r="V194" s="90">
        <f t="shared" si="30"/>
        <v>7.2047250000000007</v>
      </c>
      <c r="X194" s="88">
        <f>IF(OR(COUNTIFS(Prices!$D:$D,$X$12,Prices!$A:$A,$B194,Prices!$I:$I,$G194)=0,COUNTIFS(Prices!$D:$D,$X$12,Prices!$A:$A,$B194,Prices!$I:$I,$G194,Prices!$G:$G,"Product NA")&gt;0),0,SUMIFS(Prices!$G:$G,Prices!$D:$D,$X$12,Prices!$A:$A,$B194,Prices!$I:$I,$G194))</f>
        <v>6.5500000000000007</v>
      </c>
      <c r="Y194" s="88">
        <f>IF(OR(COUNTIFS(Prices!$D:$D,$X$12,Prices!$A:$A,$B194,Prices!$I:$I,$G194)=0,COUNTIFS(Prices!$D:$D,$X$12,Prices!$A:$A,$B194,Prices!$I:$I,$G194,Prices!$H:$H,"Product NA")&gt;0),0,SUMIFS(Prices!$H:$H,Prices!$D:$D,$X$12,Prices!$A:$A,$B194,Prices!$I:$I,$G194))</f>
        <v>4.05</v>
      </c>
      <c r="Z194" s="89">
        <f>IF(OR($C194=0,$E194=0,COUNTIFS(Prices!$D:$D,$X$12,Prices!$A:$A,$B194,Prices!$I:$I,$G194,Prices!$H:$H,"Product NA")&gt;0),"",(X194+(Y194*($E194/1000))))</f>
        <v>7.7650000000000006</v>
      </c>
      <c r="AA194" s="89">
        <f t="shared" si="31"/>
        <v>0.50472500000000009</v>
      </c>
      <c r="AB194" s="90">
        <f t="shared" si="32"/>
        <v>8.2697250000000011</v>
      </c>
      <c r="AC194" s="90">
        <f t="shared" si="33"/>
        <v>8.2697250000000011</v>
      </c>
      <c r="AE194" s="88">
        <f>IF(OR(COUNTIFS(Prices!$D:$D,$AE$12,Prices!$A:$A,$B194,Prices!$I:$I,$G194)=0,COUNTIFS(Prices!$D:$D,$AE$12,Prices!$A:$A,$B194,Prices!$I:$I,$G194,Prices!$G:$G,"Product NA")&gt;0),0,SUMIFS(Prices!$G:$G,Prices!$D:$D,$AE$12,Prices!$A:$A,$B194,Prices!$I:$I,$G194))</f>
        <v>0</v>
      </c>
      <c r="AF194" s="88">
        <f>IF(OR(COUNTIFS(Prices!$D:$D,$AE$12,Prices!$A:$A,$B194,Prices!$I:$I,$G194)=0,COUNTIFS(Prices!$D:$D,$AE$12,Prices!$A:$A,$B194,Prices!$I:$I,$G194,Prices!$H:$H,"Product NA")&gt;0),0,SUMIFS(Prices!$H:$H,Prices!$D:$D,$AE$12,Prices!$A:$A,$B194,Prices!$I:$I,$G194))</f>
        <v>0</v>
      </c>
      <c r="AG194" s="89">
        <f>IF(OR($C194=0,$E194=0,COUNTIFS(Prices!$D:$D,$AE$12,Prices!$A:$A,$B194,Prices!$I:$I,$G194,Prices!$H:$H,"Product NA")&gt;0),"",(AE194+(AF194*($E194/1000))))</f>
        <v>0</v>
      </c>
      <c r="AH194" s="89">
        <f t="shared" si="34"/>
        <v>0</v>
      </c>
      <c r="AI194" s="90">
        <f t="shared" si="35"/>
        <v>0</v>
      </c>
      <c r="AJ194" s="90">
        <f t="shared" si="36"/>
        <v>0</v>
      </c>
    </row>
    <row r="195" spans="2:36" x14ac:dyDescent="0.35">
      <c r="B195" s="87" t="s">
        <v>190</v>
      </c>
      <c r="C195" s="66">
        <v>1</v>
      </c>
      <c r="D195" s="66">
        <v>1</v>
      </c>
      <c r="E195" s="66">
        <v>300</v>
      </c>
      <c r="G195" s="75" t="str">
        <f t="shared" si="37"/>
        <v>0-500g</v>
      </c>
      <c r="I195" s="88">
        <f>IF(OR(COUNTIFS(Prices!$D:$D,$I$12,Prices!$A:$A,$B195,Prices!$I:$I,$G195)=0,COUNTIFS(Prices!$D:$D,$I$12,Prices!$A:$A,$B195,Prices!$I:$I,$G195,Prices!$G:$G,"Product NA")&gt;0),0,SUMIFS(Prices!$G:$G,Prices!$D:$D,$I$12,Prices!$A:$A,$B195,Prices!$I:$I,$G195))</f>
        <v>0.51</v>
      </c>
      <c r="J195" s="88">
        <f>IF(OR(COUNTIFS(Prices!$D:$D,$I$12,Prices!$A:$A,$B195,Prices!$I:$I,$G195)=0,COUNTIFS(Prices!$D:$D,$I$12,Prices!$A:$A,$B195,Prices!$I:$I,$G195,Prices!$H:$H,"Product NA")&gt;0),0,SUMIFS(Prices!$H:$H,Prices!$D:$D,$I$12,Prices!$A:$A,$B195,Prices!$I:$I,$G195))</f>
        <v>12.67</v>
      </c>
      <c r="K195" s="89">
        <f>IF(OR($C195=0,$E195=0,COUNTIFS(Prices!$D:$D,$I$12,Prices!$A:$A,$B195,Prices!$I:$I,$G195,Prices!$H:$H,"Product NA")&gt;0),"",(I195+(J195*($E195/1000))))</f>
        <v>4.3109999999999999</v>
      </c>
      <c r="L195" s="89">
        <f>K195*-(INDEX(VRDs!$H$3:$J$12, MATCH($I$12, VRDs!$A$3:$A$12, 0), MATCH($D195, INDEX(VRDs!$E$3:$G$12, MATCH($I$12, VRDs!$A$3:$A$12, 0), 0), 1)))</f>
        <v>0</v>
      </c>
      <c r="M195" s="89">
        <f t="shared" si="38"/>
        <v>0.28021499999999999</v>
      </c>
      <c r="N195" s="90">
        <f t="shared" si="26"/>
        <v>4.591215</v>
      </c>
      <c r="O195" s="90">
        <f t="shared" si="27"/>
        <v>4.591215</v>
      </c>
      <c r="P195" s="91"/>
      <c r="Q195" s="88">
        <f>IF(OR(COUNTIFS(Prices!$D:$D,$Q$12,Prices!$A:$A,$B195,Prices!$I:$I,$G195)=0,COUNTIFS(Prices!$D:$D,$Q$12,Prices!$A:$A,$B195,Prices!$I:$I,$G195,Prices!$G:$G,"Product NA")&gt;0),0,SUMIFS(Prices!$G:$G,Prices!$D:$D,$Q$12,Prices!$A:$A,$B195,Prices!$I:$I,$G195))</f>
        <v>0</v>
      </c>
      <c r="R195" s="88">
        <f>IF(OR(COUNTIFS(Prices!$D:$D,$Q$12,Prices!$A:$A,$B195,Prices!$I:$I,$G195)=0,COUNTIFS(Prices!$D:$D,$Q$12,Prices!$A:$A,$B195,Prices!$I:$I,$G195,Prices!$H:$H,"Product NA")&gt;0),0,SUMIFS(Prices!$H:$H,Prices!$D:$D,$Q$12,Prices!$A:$A,$B195,Prices!$I:$I,$G195))</f>
        <v>0</v>
      </c>
      <c r="S195" s="89">
        <f>IF(OR($C195=0,$E195=0,COUNTIFS(Prices!$D:$D,$Q$12,Prices!$A:$A,$B195,Prices!$I:$I,$G195,Prices!$H:$H,"Product NA")&gt;0),"",(Q195+(R195*($E195/1000))))</f>
        <v>0</v>
      </c>
      <c r="T195" s="89">
        <f t="shared" si="28"/>
        <v>0</v>
      </c>
      <c r="U195" s="90">
        <f t="shared" si="29"/>
        <v>0</v>
      </c>
      <c r="V195" s="90">
        <f t="shared" si="30"/>
        <v>0</v>
      </c>
      <c r="X195" s="88">
        <f>IF(OR(COUNTIFS(Prices!$D:$D,$X$12,Prices!$A:$A,$B195,Prices!$I:$I,$G195)=0,COUNTIFS(Prices!$D:$D,$X$12,Prices!$A:$A,$B195,Prices!$I:$I,$G195,Prices!$G:$G,"Product NA")&gt;0),0,SUMIFS(Prices!$G:$G,Prices!$D:$D,$X$12,Prices!$A:$A,$B195,Prices!$I:$I,$G195))</f>
        <v>0</v>
      </c>
      <c r="Y195" s="88">
        <f>IF(OR(COUNTIFS(Prices!$D:$D,$X$12,Prices!$A:$A,$B195,Prices!$I:$I,$G195)=0,COUNTIFS(Prices!$D:$D,$X$12,Prices!$A:$A,$B195,Prices!$I:$I,$G195,Prices!$H:$H,"Product NA")&gt;0),0,SUMIFS(Prices!$H:$H,Prices!$D:$D,$X$12,Prices!$A:$A,$B195,Prices!$I:$I,$G195))</f>
        <v>0</v>
      </c>
      <c r="Z195" s="89">
        <f>IF(OR($C195=0,$E195=0,COUNTIFS(Prices!$D:$D,$X$12,Prices!$A:$A,$B195,Prices!$I:$I,$G195,Prices!$H:$H,"Product NA")&gt;0),"",(X195+(Y195*($E195/1000))))</f>
        <v>0</v>
      </c>
      <c r="AA195" s="89">
        <f t="shared" si="31"/>
        <v>0</v>
      </c>
      <c r="AB195" s="90">
        <f t="shared" si="32"/>
        <v>0</v>
      </c>
      <c r="AC195" s="90">
        <f t="shared" si="33"/>
        <v>0</v>
      </c>
      <c r="AE195" s="88">
        <f>IF(OR(COUNTIFS(Prices!$D:$D,$AE$12,Prices!$A:$A,$B195,Prices!$I:$I,$G195)=0,COUNTIFS(Prices!$D:$D,$AE$12,Prices!$A:$A,$B195,Prices!$I:$I,$G195,Prices!$G:$G,"Product NA")&gt;0),0,SUMIFS(Prices!$G:$G,Prices!$D:$D,$AE$12,Prices!$A:$A,$B195,Prices!$I:$I,$G195))</f>
        <v>6.7</v>
      </c>
      <c r="AF195" s="88">
        <f>IF(OR(COUNTIFS(Prices!$D:$D,$AE$12,Prices!$A:$A,$B195,Prices!$I:$I,$G195)=0,COUNTIFS(Prices!$D:$D,$AE$12,Prices!$A:$A,$B195,Prices!$I:$I,$G195,Prices!$H:$H,"Product NA")&gt;0),0,SUMIFS(Prices!$H:$H,Prices!$D:$D,$AE$12,Prices!$A:$A,$B195,Prices!$I:$I,$G195))</f>
        <v>9.6000000000000014</v>
      </c>
      <c r="AG195" s="89">
        <f>IF(OR($C195=0,$E195=0,COUNTIFS(Prices!$D:$D,$AE$12,Prices!$A:$A,$B195,Prices!$I:$I,$G195,Prices!$H:$H,"Product NA")&gt;0),"",(AE195+(AF195*($E195/1000))))</f>
        <v>9.58</v>
      </c>
      <c r="AH195" s="89">
        <f t="shared" si="34"/>
        <v>0.62270000000000003</v>
      </c>
      <c r="AI195" s="90">
        <f t="shared" si="35"/>
        <v>10.2027</v>
      </c>
      <c r="AJ195" s="90">
        <f t="shared" si="36"/>
        <v>10.2027</v>
      </c>
    </row>
    <row r="196" spans="2:36" x14ac:dyDescent="0.35">
      <c r="B196" s="87" t="s">
        <v>191</v>
      </c>
      <c r="C196" s="66">
        <v>1</v>
      </c>
      <c r="D196" s="66">
        <v>1</v>
      </c>
      <c r="E196" s="66">
        <v>300</v>
      </c>
      <c r="G196" s="75" t="str">
        <f t="shared" si="37"/>
        <v>0-500g</v>
      </c>
      <c r="I196" s="88">
        <f>IF(OR(COUNTIFS(Prices!$D:$D,$I$12,Prices!$A:$A,$B196,Prices!$I:$I,$G196)=0,COUNTIFS(Prices!$D:$D,$I$12,Prices!$A:$A,$B196,Prices!$I:$I,$G196,Prices!$G:$G,"Product NA")&gt;0),0,SUMIFS(Prices!$G:$G,Prices!$D:$D,$I$12,Prices!$A:$A,$B196,Prices!$I:$I,$G196))</f>
        <v>0.99</v>
      </c>
      <c r="J196" s="88">
        <f>IF(OR(COUNTIFS(Prices!$D:$D,$I$12,Prices!$A:$A,$B196,Prices!$I:$I,$G196)=0,COUNTIFS(Prices!$D:$D,$I$12,Prices!$A:$A,$B196,Prices!$I:$I,$G196,Prices!$H:$H,"Product NA")&gt;0),0,SUMIFS(Prices!$H:$H,Prices!$D:$D,$I$12,Prices!$A:$A,$B196,Prices!$I:$I,$G196))</f>
        <v>9.1</v>
      </c>
      <c r="K196" s="89">
        <f>IF(OR($C196=0,$E196=0,COUNTIFS(Prices!$D:$D,$I$12,Prices!$A:$A,$B196,Prices!$I:$I,$G196,Prices!$H:$H,"Product NA")&gt;0),"",(I196+(J196*($E196/1000))))</f>
        <v>3.7199999999999998</v>
      </c>
      <c r="L196" s="89">
        <f>K196*-(INDEX(VRDs!$H$3:$J$12, MATCH($I$12, VRDs!$A$3:$A$12, 0), MATCH($D196, INDEX(VRDs!$E$3:$G$12, MATCH($I$12, VRDs!$A$3:$A$12, 0), 0), 1)))</f>
        <v>0</v>
      </c>
      <c r="M196" s="89">
        <f t="shared" si="38"/>
        <v>0.24179999999999999</v>
      </c>
      <c r="N196" s="90">
        <f t="shared" si="26"/>
        <v>3.9617999999999998</v>
      </c>
      <c r="O196" s="90">
        <f t="shared" si="27"/>
        <v>3.9617999999999998</v>
      </c>
      <c r="P196" s="91"/>
      <c r="Q196" s="88">
        <f>IF(OR(COUNTIFS(Prices!$D:$D,$Q$12,Prices!$A:$A,$B196,Prices!$I:$I,$G196)=0,COUNTIFS(Prices!$D:$D,$Q$12,Prices!$A:$A,$B196,Prices!$I:$I,$G196,Prices!$G:$G,"Product NA")&gt;0),0,SUMIFS(Prices!$G:$G,Prices!$D:$D,$Q$12,Prices!$A:$A,$B196,Prices!$I:$I,$G196))</f>
        <v>0</v>
      </c>
      <c r="R196" s="88">
        <f>IF(OR(COUNTIFS(Prices!$D:$D,$Q$12,Prices!$A:$A,$B196,Prices!$I:$I,$G196)=0,COUNTIFS(Prices!$D:$D,$Q$12,Prices!$A:$A,$B196,Prices!$I:$I,$G196,Prices!$H:$H,"Product NA")&gt;0),0,SUMIFS(Prices!$H:$H,Prices!$D:$D,$Q$12,Prices!$A:$A,$B196,Prices!$I:$I,$G196))</f>
        <v>0</v>
      </c>
      <c r="S196" s="89">
        <f>IF(OR($C196=0,$E196=0,COUNTIFS(Prices!$D:$D,$Q$12,Prices!$A:$A,$B196,Prices!$I:$I,$G196,Prices!$H:$H,"Product NA")&gt;0),"",(Q196+(R196*($E196/1000))))</f>
        <v>0</v>
      </c>
      <c r="T196" s="89">
        <f t="shared" si="28"/>
        <v>0</v>
      </c>
      <c r="U196" s="90">
        <f t="shared" si="29"/>
        <v>0</v>
      </c>
      <c r="V196" s="90">
        <f t="shared" si="30"/>
        <v>0</v>
      </c>
      <c r="X196" s="88">
        <f>IF(OR(COUNTIFS(Prices!$D:$D,$X$12,Prices!$A:$A,$B196,Prices!$I:$I,$G196)=0,COUNTIFS(Prices!$D:$D,$X$12,Prices!$A:$A,$B196,Prices!$I:$I,$G196,Prices!$G:$G,"Product NA")&gt;0),0,SUMIFS(Prices!$G:$G,Prices!$D:$D,$X$12,Prices!$A:$A,$B196,Prices!$I:$I,$G196))</f>
        <v>0</v>
      </c>
      <c r="Y196" s="88">
        <f>IF(OR(COUNTIFS(Prices!$D:$D,$X$12,Prices!$A:$A,$B196,Prices!$I:$I,$G196)=0,COUNTIFS(Prices!$D:$D,$X$12,Prices!$A:$A,$B196,Prices!$I:$I,$G196,Prices!$H:$H,"Product NA")&gt;0),0,SUMIFS(Prices!$H:$H,Prices!$D:$D,$X$12,Prices!$A:$A,$B196,Prices!$I:$I,$G196))</f>
        <v>0</v>
      </c>
      <c r="Z196" s="89">
        <f>IF(OR($C196=0,$E196=0,COUNTIFS(Prices!$D:$D,$X$12,Prices!$A:$A,$B196,Prices!$I:$I,$G196,Prices!$H:$H,"Product NA")&gt;0),"",(X196+(Y196*($E196/1000))))</f>
        <v>0</v>
      </c>
      <c r="AA196" s="89">
        <f t="shared" si="31"/>
        <v>0</v>
      </c>
      <c r="AB196" s="90">
        <f t="shared" si="32"/>
        <v>0</v>
      </c>
      <c r="AC196" s="90">
        <f t="shared" si="33"/>
        <v>0</v>
      </c>
      <c r="AE196" s="88">
        <f>IF(OR(COUNTIFS(Prices!$D:$D,$AE$12,Prices!$A:$A,$B196,Prices!$I:$I,$G196)=0,COUNTIFS(Prices!$D:$D,$AE$12,Prices!$A:$A,$B196,Prices!$I:$I,$G196,Prices!$G:$G,"Product NA")&gt;0),0,SUMIFS(Prices!$G:$G,Prices!$D:$D,$AE$12,Prices!$A:$A,$B196,Prices!$I:$I,$G196))</f>
        <v>5.4</v>
      </c>
      <c r="AF196" s="88">
        <f>IF(OR(COUNTIFS(Prices!$D:$D,$AE$12,Prices!$A:$A,$B196,Prices!$I:$I,$G196)=0,COUNTIFS(Prices!$D:$D,$AE$12,Prices!$A:$A,$B196,Prices!$I:$I,$G196,Prices!$H:$H,"Product NA")&gt;0),0,SUMIFS(Prices!$H:$H,Prices!$D:$D,$AE$12,Prices!$A:$A,$B196,Prices!$I:$I,$G196))</f>
        <v>6.95</v>
      </c>
      <c r="AG196" s="89">
        <f>IF(OR($C196=0,$E196=0,COUNTIFS(Prices!$D:$D,$AE$12,Prices!$A:$A,$B196,Prices!$I:$I,$G196,Prices!$H:$H,"Product NA")&gt;0),"",(AE196+(AF196*($E196/1000))))</f>
        <v>7.4850000000000003</v>
      </c>
      <c r="AH196" s="89">
        <f t="shared" si="34"/>
        <v>0.48652500000000004</v>
      </c>
      <c r="AI196" s="90">
        <f t="shared" si="35"/>
        <v>7.9715250000000006</v>
      </c>
      <c r="AJ196" s="90">
        <f t="shared" si="36"/>
        <v>7.9715250000000006</v>
      </c>
    </row>
    <row r="197" spans="2:36" x14ac:dyDescent="0.35">
      <c r="B197" s="87" t="s">
        <v>192</v>
      </c>
      <c r="C197" s="66">
        <v>1</v>
      </c>
      <c r="D197" s="66">
        <v>1</v>
      </c>
      <c r="E197" s="66">
        <v>300</v>
      </c>
      <c r="G197" s="75" t="str">
        <f t="shared" si="37"/>
        <v>0-500g</v>
      </c>
      <c r="I197" s="88">
        <f>IF(OR(COUNTIFS(Prices!$D:$D,$I$12,Prices!$A:$A,$B197,Prices!$I:$I,$G197)=0,COUNTIFS(Prices!$D:$D,$I$12,Prices!$A:$A,$B197,Prices!$I:$I,$G197,Prices!$G:$G,"Product NA")&gt;0),0,SUMIFS(Prices!$G:$G,Prices!$D:$D,$I$12,Prices!$A:$A,$B197,Prices!$I:$I,$G197))</f>
        <v>0.65</v>
      </c>
      <c r="J197" s="88">
        <f>IF(OR(COUNTIFS(Prices!$D:$D,$I$12,Prices!$A:$A,$B197,Prices!$I:$I,$G197)=0,COUNTIFS(Prices!$D:$D,$I$12,Prices!$A:$A,$B197,Prices!$I:$I,$G197,Prices!$H:$H,"Product NA")&gt;0),0,SUMIFS(Prices!$H:$H,Prices!$D:$D,$I$12,Prices!$A:$A,$B197,Prices!$I:$I,$G197))</f>
        <v>9.24</v>
      </c>
      <c r="K197" s="89">
        <f>IF(OR($C197=0,$E197=0,COUNTIFS(Prices!$D:$D,$I$12,Prices!$A:$A,$B197,Prices!$I:$I,$G197,Prices!$H:$H,"Product NA")&gt;0),"",(I197+(J197*($E197/1000))))</f>
        <v>3.4219999999999997</v>
      </c>
      <c r="L197" s="89">
        <f>K197*-(INDEX(VRDs!$H$3:$J$12, MATCH($I$12, VRDs!$A$3:$A$12, 0), MATCH($D197, INDEX(VRDs!$E$3:$G$12, MATCH($I$12, VRDs!$A$3:$A$12, 0), 0), 1)))</f>
        <v>0</v>
      </c>
      <c r="M197" s="89">
        <f t="shared" si="38"/>
        <v>0.22242999999999999</v>
      </c>
      <c r="N197" s="90">
        <f t="shared" si="26"/>
        <v>3.6444299999999998</v>
      </c>
      <c r="O197" s="90">
        <f t="shared" si="27"/>
        <v>3.6444299999999998</v>
      </c>
      <c r="P197" s="91"/>
      <c r="Q197" s="88">
        <f>IF(OR(COUNTIFS(Prices!$D:$D,$Q$12,Prices!$A:$A,$B197,Prices!$I:$I,$G197)=0,COUNTIFS(Prices!$D:$D,$Q$12,Prices!$A:$A,$B197,Prices!$I:$I,$G197,Prices!$G:$G,"Product NA")&gt;0),0,SUMIFS(Prices!$G:$G,Prices!$D:$D,$Q$12,Prices!$A:$A,$B197,Prices!$I:$I,$G197))</f>
        <v>5.8500000000000005</v>
      </c>
      <c r="R197" s="88">
        <f>IF(OR(COUNTIFS(Prices!$D:$D,$Q$12,Prices!$A:$A,$B197,Prices!$I:$I,$G197)=0,COUNTIFS(Prices!$D:$D,$Q$12,Prices!$A:$A,$B197,Prices!$I:$I,$G197,Prices!$H:$H,"Product NA")&gt;0),0,SUMIFS(Prices!$H:$H,Prices!$D:$D,$Q$12,Prices!$A:$A,$B197,Prices!$I:$I,$G197))</f>
        <v>6.65</v>
      </c>
      <c r="S197" s="89">
        <f>IF(OR($C197=0,$E197=0,COUNTIFS(Prices!$D:$D,$Q$12,Prices!$A:$A,$B197,Prices!$I:$I,$G197,Prices!$H:$H,"Product NA")&gt;0),"",(Q197+(R197*($E197/1000))))</f>
        <v>7.8450000000000006</v>
      </c>
      <c r="T197" s="89">
        <f t="shared" si="28"/>
        <v>0.50992500000000007</v>
      </c>
      <c r="U197" s="90">
        <f t="shared" si="29"/>
        <v>8.3549250000000015</v>
      </c>
      <c r="V197" s="90">
        <f t="shared" si="30"/>
        <v>8.3549250000000015</v>
      </c>
      <c r="X197" s="88">
        <f>IF(OR(COUNTIFS(Prices!$D:$D,$X$12,Prices!$A:$A,$B197,Prices!$I:$I,$G197)=0,COUNTIFS(Prices!$D:$D,$X$12,Prices!$A:$A,$B197,Prices!$I:$I,$G197,Prices!$G:$G,"Product NA")&gt;0),0,SUMIFS(Prices!$G:$G,Prices!$D:$D,$X$12,Prices!$A:$A,$B197,Prices!$I:$I,$G197))</f>
        <v>6.5</v>
      </c>
      <c r="Y197" s="88">
        <f>IF(OR(COUNTIFS(Prices!$D:$D,$X$12,Prices!$A:$A,$B197,Prices!$I:$I,$G197)=0,COUNTIFS(Prices!$D:$D,$X$12,Prices!$A:$A,$B197,Prices!$I:$I,$G197,Prices!$H:$H,"Product NA")&gt;0),0,SUMIFS(Prices!$H:$H,Prices!$D:$D,$X$12,Prices!$A:$A,$B197,Prices!$I:$I,$G197))</f>
        <v>7.9</v>
      </c>
      <c r="Z197" s="89">
        <f>IF(OR($C197=0,$E197=0,COUNTIFS(Prices!$D:$D,$X$12,Prices!$A:$A,$B197,Prices!$I:$I,$G197,Prices!$H:$H,"Product NA")&gt;0),"",(X197+(Y197*($E197/1000))))</f>
        <v>8.870000000000001</v>
      </c>
      <c r="AA197" s="89">
        <f t="shared" si="31"/>
        <v>0.57655000000000012</v>
      </c>
      <c r="AB197" s="90">
        <f t="shared" si="32"/>
        <v>9.446550000000002</v>
      </c>
      <c r="AC197" s="90">
        <f t="shared" si="33"/>
        <v>9.446550000000002</v>
      </c>
      <c r="AE197" s="88">
        <f>IF(OR(COUNTIFS(Prices!$D:$D,$AE$12,Prices!$A:$A,$B197,Prices!$I:$I,$G197)=0,COUNTIFS(Prices!$D:$D,$AE$12,Prices!$A:$A,$B197,Prices!$I:$I,$G197,Prices!$G:$G,"Product NA")&gt;0),0,SUMIFS(Prices!$G:$G,Prices!$D:$D,$AE$12,Prices!$A:$A,$B197,Prices!$I:$I,$G197))</f>
        <v>0</v>
      </c>
      <c r="AF197" s="88">
        <f>IF(OR(COUNTIFS(Prices!$D:$D,$AE$12,Prices!$A:$A,$B197,Prices!$I:$I,$G197)=0,COUNTIFS(Prices!$D:$D,$AE$12,Prices!$A:$A,$B197,Prices!$I:$I,$G197,Prices!$H:$H,"Product NA")&gt;0),0,SUMIFS(Prices!$H:$H,Prices!$D:$D,$AE$12,Prices!$A:$A,$B197,Prices!$I:$I,$G197))</f>
        <v>0</v>
      </c>
      <c r="AG197" s="89">
        <f>IF(OR($C197=0,$E197=0,COUNTIFS(Prices!$D:$D,$AE$12,Prices!$A:$A,$B197,Prices!$I:$I,$G197,Prices!$H:$H,"Product NA")&gt;0),"",(AE197+(AF197*($E197/1000))))</f>
        <v>0</v>
      </c>
      <c r="AH197" s="89">
        <f t="shared" si="34"/>
        <v>0</v>
      </c>
      <c r="AI197" s="90">
        <f t="shared" si="35"/>
        <v>0</v>
      </c>
      <c r="AJ197" s="90">
        <f t="shared" si="36"/>
        <v>0</v>
      </c>
    </row>
    <row r="198" spans="2:36" x14ac:dyDescent="0.35">
      <c r="B198" s="87" t="s">
        <v>193</v>
      </c>
      <c r="C198" s="66">
        <v>1</v>
      </c>
      <c r="D198" s="66">
        <v>1</v>
      </c>
      <c r="E198" s="66">
        <v>300</v>
      </c>
      <c r="G198" s="75" t="str">
        <f t="shared" si="37"/>
        <v>0-500g</v>
      </c>
      <c r="I198" s="88">
        <f>IF(OR(COUNTIFS(Prices!$D:$D,$I$12,Prices!$A:$A,$B198,Prices!$I:$I,$G198)=0,COUNTIFS(Prices!$D:$D,$I$12,Prices!$A:$A,$B198,Prices!$I:$I,$G198,Prices!$G:$G,"Product NA")&gt;0),0,SUMIFS(Prices!$G:$G,Prices!$D:$D,$I$12,Prices!$A:$A,$B198,Prices!$I:$I,$G198))</f>
        <v>0.65</v>
      </c>
      <c r="J198" s="88">
        <f>IF(OR(COUNTIFS(Prices!$D:$D,$I$12,Prices!$A:$A,$B198,Prices!$I:$I,$G198)=0,COUNTIFS(Prices!$D:$D,$I$12,Prices!$A:$A,$B198,Prices!$I:$I,$G198,Prices!$H:$H,"Product NA")&gt;0),0,SUMIFS(Prices!$H:$H,Prices!$D:$D,$I$12,Prices!$A:$A,$B198,Prices!$I:$I,$G198))</f>
        <v>15.47</v>
      </c>
      <c r="K198" s="89">
        <f>IF(OR($C198=0,$E198=0,COUNTIFS(Prices!$D:$D,$I$12,Prices!$A:$A,$B198,Prices!$I:$I,$G198,Prices!$H:$H,"Product NA")&gt;0),"",(I198+(J198*($E198/1000))))</f>
        <v>5.2910000000000004</v>
      </c>
      <c r="L198" s="89">
        <f>K198*-(INDEX(VRDs!$H$3:$J$12, MATCH($I$12, VRDs!$A$3:$A$12, 0), MATCH($D198, INDEX(VRDs!$E$3:$G$12, MATCH($I$12, VRDs!$A$3:$A$12, 0), 0), 1)))</f>
        <v>0</v>
      </c>
      <c r="M198" s="89">
        <f t="shared" si="38"/>
        <v>0.34391500000000003</v>
      </c>
      <c r="N198" s="90">
        <f t="shared" si="26"/>
        <v>5.6349150000000003</v>
      </c>
      <c r="O198" s="90">
        <f t="shared" si="27"/>
        <v>5.6349150000000003</v>
      </c>
      <c r="P198" s="91"/>
      <c r="Q198" s="88">
        <f>IF(OR(COUNTIFS(Prices!$D:$D,$Q$12,Prices!$A:$A,$B198,Prices!$I:$I,$G198)=0,COUNTIFS(Prices!$D:$D,$Q$12,Prices!$A:$A,$B198,Prices!$I:$I,$G198,Prices!$G:$G,"Product NA")&gt;0),0,SUMIFS(Prices!$G:$G,Prices!$D:$D,$Q$12,Prices!$A:$A,$B198,Prices!$I:$I,$G198))</f>
        <v>0</v>
      </c>
      <c r="R198" s="88">
        <f>IF(OR(COUNTIFS(Prices!$D:$D,$Q$12,Prices!$A:$A,$B198,Prices!$I:$I,$G198)=0,COUNTIFS(Prices!$D:$D,$Q$12,Prices!$A:$A,$B198,Prices!$I:$I,$G198,Prices!$H:$H,"Product NA")&gt;0),0,SUMIFS(Prices!$H:$H,Prices!$D:$D,$Q$12,Prices!$A:$A,$B198,Prices!$I:$I,$G198))</f>
        <v>0</v>
      </c>
      <c r="S198" s="89">
        <f>IF(OR($C198=0,$E198=0,COUNTIFS(Prices!$D:$D,$Q$12,Prices!$A:$A,$B198,Prices!$I:$I,$G198,Prices!$H:$H,"Product NA")&gt;0),"",(Q198+(R198*($E198/1000))))</f>
        <v>0</v>
      </c>
      <c r="T198" s="89">
        <f t="shared" si="28"/>
        <v>0</v>
      </c>
      <c r="U198" s="90">
        <f t="shared" si="29"/>
        <v>0</v>
      </c>
      <c r="V198" s="90">
        <f t="shared" si="30"/>
        <v>0</v>
      </c>
      <c r="X198" s="88">
        <f>IF(OR(COUNTIFS(Prices!$D:$D,$X$12,Prices!$A:$A,$B198,Prices!$I:$I,$G198)=0,COUNTIFS(Prices!$D:$D,$X$12,Prices!$A:$A,$B198,Prices!$I:$I,$G198,Prices!$G:$G,"Product NA")&gt;0),0,SUMIFS(Prices!$G:$G,Prices!$D:$D,$X$12,Prices!$A:$A,$B198,Prices!$I:$I,$G198))</f>
        <v>0</v>
      </c>
      <c r="Y198" s="88">
        <f>IF(OR(COUNTIFS(Prices!$D:$D,$X$12,Prices!$A:$A,$B198,Prices!$I:$I,$G198)=0,COUNTIFS(Prices!$D:$D,$X$12,Prices!$A:$A,$B198,Prices!$I:$I,$G198,Prices!$H:$H,"Product NA")&gt;0),0,SUMIFS(Prices!$H:$H,Prices!$D:$D,$X$12,Prices!$A:$A,$B198,Prices!$I:$I,$G198))</f>
        <v>0</v>
      </c>
      <c r="Z198" s="89">
        <f>IF(OR($C198=0,$E198=0,COUNTIFS(Prices!$D:$D,$X$12,Prices!$A:$A,$B198,Prices!$I:$I,$G198,Prices!$H:$H,"Product NA")&gt;0),"",(X198+(Y198*($E198/1000))))</f>
        <v>0</v>
      </c>
      <c r="AA198" s="89">
        <f t="shared" si="31"/>
        <v>0</v>
      </c>
      <c r="AB198" s="90">
        <f t="shared" si="32"/>
        <v>0</v>
      </c>
      <c r="AC198" s="90">
        <f t="shared" si="33"/>
        <v>0</v>
      </c>
      <c r="AE198" s="88">
        <f>IF(OR(COUNTIFS(Prices!$D:$D,$AE$12,Prices!$A:$A,$B198,Prices!$I:$I,$G198)=0,COUNTIFS(Prices!$D:$D,$AE$12,Prices!$A:$A,$B198,Prices!$I:$I,$G198,Prices!$G:$G,"Product NA")&gt;0),0,SUMIFS(Prices!$G:$G,Prices!$D:$D,$AE$12,Prices!$A:$A,$B198,Prices!$I:$I,$G198))</f>
        <v>6.3000000000000007</v>
      </c>
      <c r="AF198" s="88">
        <f>IF(OR(COUNTIFS(Prices!$D:$D,$AE$12,Prices!$A:$A,$B198,Prices!$I:$I,$G198)=0,COUNTIFS(Prices!$D:$D,$AE$12,Prices!$A:$A,$B198,Prices!$I:$I,$G198,Prices!$H:$H,"Product NA")&gt;0),0,SUMIFS(Prices!$H:$H,Prices!$D:$D,$AE$12,Prices!$A:$A,$B198,Prices!$I:$I,$G198))</f>
        <v>9.6000000000000014</v>
      </c>
      <c r="AG198" s="89">
        <f>IF(OR($C198=0,$E198=0,COUNTIFS(Prices!$D:$D,$AE$12,Prices!$A:$A,$B198,Prices!$I:$I,$G198,Prices!$H:$H,"Product NA")&gt;0),"",(AE198+(AF198*($E198/1000))))</f>
        <v>9.1800000000000015</v>
      </c>
      <c r="AH198" s="89">
        <f t="shared" si="34"/>
        <v>0.59670000000000012</v>
      </c>
      <c r="AI198" s="90">
        <f t="shared" si="35"/>
        <v>9.7767000000000017</v>
      </c>
      <c r="AJ198" s="90">
        <f t="shared" si="36"/>
        <v>9.7767000000000017</v>
      </c>
    </row>
    <row r="199" spans="2:36" x14ac:dyDescent="0.35">
      <c r="B199" s="87" t="s">
        <v>194</v>
      </c>
      <c r="C199" s="66">
        <v>1</v>
      </c>
      <c r="D199" s="66">
        <v>1</v>
      </c>
      <c r="E199" s="66">
        <v>300</v>
      </c>
      <c r="G199" s="75" t="str">
        <f t="shared" si="37"/>
        <v>0-500g</v>
      </c>
      <c r="I199" s="88">
        <f>IF(OR(COUNTIFS(Prices!$D:$D,$I$12,Prices!$A:$A,$B199,Prices!$I:$I,$G199)=0,COUNTIFS(Prices!$D:$D,$I$12,Prices!$A:$A,$B199,Prices!$I:$I,$G199,Prices!$G:$G,"Product NA")&gt;0),0,SUMIFS(Prices!$G:$G,Prices!$D:$D,$I$12,Prices!$A:$A,$B199,Prices!$I:$I,$G199))</f>
        <v>0.79</v>
      </c>
      <c r="J199" s="88">
        <f>IF(OR(COUNTIFS(Prices!$D:$D,$I$12,Prices!$A:$A,$B199,Prices!$I:$I,$G199)=0,COUNTIFS(Prices!$D:$D,$I$12,Prices!$A:$A,$B199,Prices!$I:$I,$G199,Prices!$H:$H,"Product NA")&gt;0),0,SUMIFS(Prices!$H:$H,Prices!$D:$D,$I$12,Prices!$A:$A,$B199,Prices!$I:$I,$G199))</f>
        <v>6</v>
      </c>
      <c r="K199" s="89">
        <f>IF(OR($C199=0,$E199=0,COUNTIFS(Prices!$D:$D,$I$12,Prices!$A:$A,$B199,Prices!$I:$I,$G199,Prices!$H:$H,"Product NA")&gt;0),"",(I199+(J199*($E199/1000))))</f>
        <v>2.59</v>
      </c>
      <c r="L199" s="89">
        <f>K199*-(INDEX(VRDs!$H$3:$J$12, MATCH($I$12, VRDs!$A$3:$A$12, 0), MATCH($D199, INDEX(VRDs!$E$3:$G$12, MATCH($I$12, VRDs!$A$3:$A$12, 0), 0), 1)))</f>
        <v>0</v>
      </c>
      <c r="M199" s="89">
        <f t="shared" si="38"/>
        <v>0.16835</v>
      </c>
      <c r="N199" s="90">
        <f t="shared" si="26"/>
        <v>2.7583500000000001</v>
      </c>
      <c r="O199" s="90">
        <f t="shared" si="27"/>
        <v>2.7583500000000001</v>
      </c>
      <c r="P199" s="91"/>
      <c r="Q199" s="88">
        <f>IF(OR(COUNTIFS(Prices!$D:$D,$Q$12,Prices!$A:$A,$B199,Prices!$I:$I,$G199)=0,COUNTIFS(Prices!$D:$D,$Q$12,Prices!$A:$A,$B199,Prices!$I:$I,$G199,Prices!$G:$G,"Product NA")&gt;0),0,SUMIFS(Prices!$G:$G,Prices!$D:$D,$Q$12,Prices!$A:$A,$B199,Prices!$I:$I,$G199))</f>
        <v>4.8500000000000005</v>
      </c>
      <c r="R199" s="88">
        <f>IF(OR(COUNTIFS(Prices!$D:$D,$Q$12,Prices!$A:$A,$B199,Prices!$I:$I,$G199)=0,COUNTIFS(Prices!$D:$D,$Q$12,Prices!$A:$A,$B199,Prices!$I:$I,$G199,Prices!$H:$H,"Product NA")&gt;0),0,SUMIFS(Prices!$H:$H,Prices!$D:$D,$Q$12,Prices!$A:$A,$B199,Prices!$I:$I,$G199))</f>
        <v>1.5</v>
      </c>
      <c r="S199" s="89">
        <f>IF(OR($C199=0,$E199=0,COUNTIFS(Prices!$D:$D,$Q$12,Prices!$A:$A,$B199,Prices!$I:$I,$G199,Prices!$H:$H,"Product NA")&gt;0),"",(Q199+(R199*($E199/1000))))</f>
        <v>5.3000000000000007</v>
      </c>
      <c r="T199" s="89">
        <f t="shared" si="28"/>
        <v>0.34450000000000008</v>
      </c>
      <c r="U199" s="90">
        <f t="shared" si="29"/>
        <v>5.6445000000000007</v>
      </c>
      <c r="V199" s="90">
        <f t="shared" si="30"/>
        <v>5.6445000000000007</v>
      </c>
      <c r="X199" s="88">
        <f>IF(OR(COUNTIFS(Prices!$D:$D,$X$12,Prices!$A:$A,$B199,Prices!$I:$I,$G199)=0,COUNTIFS(Prices!$D:$D,$X$12,Prices!$A:$A,$B199,Prices!$I:$I,$G199,Prices!$G:$G,"Product NA")&gt;0),0,SUMIFS(Prices!$G:$G,Prices!$D:$D,$X$12,Prices!$A:$A,$B199,Prices!$I:$I,$G199))</f>
        <v>5.2</v>
      </c>
      <c r="Y199" s="88">
        <f>IF(OR(COUNTIFS(Prices!$D:$D,$X$12,Prices!$A:$A,$B199,Prices!$I:$I,$G199)=0,COUNTIFS(Prices!$D:$D,$X$12,Prices!$A:$A,$B199,Prices!$I:$I,$G199,Prices!$H:$H,"Product NA")&gt;0),0,SUMIFS(Prices!$H:$H,Prices!$D:$D,$X$12,Prices!$A:$A,$B199,Prices!$I:$I,$G199))</f>
        <v>2.9000000000000004</v>
      </c>
      <c r="Z199" s="89">
        <f>IF(OR($C199=0,$E199=0,COUNTIFS(Prices!$D:$D,$X$12,Prices!$A:$A,$B199,Prices!$I:$I,$G199,Prices!$H:$H,"Product NA")&gt;0),"",(X199+(Y199*($E199/1000))))</f>
        <v>6.07</v>
      </c>
      <c r="AA199" s="89">
        <f t="shared" si="31"/>
        <v>0.39455000000000001</v>
      </c>
      <c r="AB199" s="90">
        <f t="shared" si="32"/>
        <v>6.46455</v>
      </c>
      <c r="AC199" s="90">
        <f t="shared" si="33"/>
        <v>6.46455</v>
      </c>
      <c r="AE199" s="88">
        <f>IF(OR(COUNTIFS(Prices!$D:$D,$AE$12,Prices!$A:$A,$B199,Prices!$I:$I,$G199)=0,COUNTIFS(Prices!$D:$D,$AE$12,Prices!$A:$A,$B199,Prices!$I:$I,$G199,Prices!$G:$G,"Product NA")&gt;0),0,SUMIFS(Prices!$G:$G,Prices!$D:$D,$AE$12,Prices!$A:$A,$B199,Prices!$I:$I,$G199))</f>
        <v>0</v>
      </c>
      <c r="AF199" s="88">
        <f>IF(OR(COUNTIFS(Prices!$D:$D,$AE$12,Prices!$A:$A,$B199,Prices!$I:$I,$G199)=0,COUNTIFS(Prices!$D:$D,$AE$12,Prices!$A:$A,$B199,Prices!$I:$I,$G199,Prices!$H:$H,"Product NA")&gt;0),0,SUMIFS(Prices!$H:$H,Prices!$D:$D,$AE$12,Prices!$A:$A,$B199,Prices!$I:$I,$G199))</f>
        <v>0</v>
      </c>
      <c r="AG199" s="89">
        <f>IF(OR($C199=0,$E199=0,COUNTIFS(Prices!$D:$D,$AE$12,Prices!$A:$A,$B199,Prices!$I:$I,$G199,Prices!$H:$H,"Product NA")&gt;0),"",(AE199+(AF199*($E199/1000))))</f>
        <v>0</v>
      </c>
      <c r="AH199" s="89">
        <f t="shared" si="34"/>
        <v>0</v>
      </c>
      <c r="AI199" s="90">
        <f t="shared" si="35"/>
        <v>0</v>
      </c>
      <c r="AJ199" s="90">
        <f t="shared" si="36"/>
        <v>0</v>
      </c>
    </row>
    <row r="200" spans="2:36" x14ac:dyDescent="0.35">
      <c r="B200" s="87" t="s">
        <v>195</v>
      </c>
      <c r="C200" s="66">
        <v>1</v>
      </c>
      <c r="D200" s="66">
        <v>1</v>
      </c>
      <c r="E200" s="66">
        <v>300</v>
      </c>
      <c r="G200" s="75" t="str">
        <f t="shared" si="37"/>
        <v>0-500g</v>
      </c>
      <c r="I200" s="88">
        <f>IF(OR(COUNTIFS(Prices!$D:$D,$I$12,Prices!$A:$A,$B200,Prices!$I:$I,$G200)=0,COUNTIFS(Prices!$D:$D,$I$12,Prices!$A:$A,$B200,Prices!$I:$I,$G200,Prices!$G:$G,"Product NA")&gt;0),0,SUMIFS(Prices!$G:$G,Prices!$D:$D,$I$12,Prices!$A:$A,$B200,Prices!$I:$I,$G200))</f>
        <v>0.65</v>
      </c>
      <c r="J200" s="88">
        <f>IF(OR(COUNTIFS(Prices!$D:$D,$I$12,Prices!$A:$A,$B200,Prices!$I:$I,$G200)=0,COUNTIFS(Prices!$D:$D,$I$12,Prices!$A:$A,$B200,Prices!$I:$I,$G200,Prices!$H:$H,"Product NA")&gt;0),0,SUMIFS(Prices!$H:$H,Prices!$D:$D,$I$12,Prices!$A:$A,$B200,Prices!$I:$I,$G200))</f>
        <v>15.47</v>
      </c>
      <c r="K200" s="89">
        <f>IF(OR($C200=0,$E200=0,COUNTIFS(Prices!$D:$D,$I$12,Prices!$A:$A,$B200,Prices!$I:$I,$G200,Prices!$H:$H,"Product NA")&gt;0),"",(I200+(J200*($E200/1000))))</f>
        <v>5.2910000000000004</v>
      </c>
      <c r="L200" s="89">
        <f>K200*-(INDEX(VRDs!$H$3:$J$12, MATCH($I$12, VRDs!$A$3:$A$12, 0), MATCH($D200, INDEX(VRDs!$E$3:$G$12, MATCH($I$12, VRDs!$A$3:$A$12, 0), 0), 1)))</f>
        <v>0</v>
      </c>
      <c r="M200" s="89">
        <f t="shared" si="38"/>
        <v>0.34391500000000003</v>
      </c>
      <c r="N200" s="90">
        <f t="shared" si="26"/>
        <v>5.6349150000000003</v>
      </c>
      <c r="O200" s="90">
        <f t="shared" si="27"/>
        <v>5.6349150000000003</v>
      </c>
      <c r="P200" s="91"/>
      <c r="Q200" s="88">
        <f>IF(OR(COUNTIFS(Prices!$D:$D,$Q$12,Prices!$A:$A,$B200,Prices!$I:$I,$G200)=0,COUNTIFS(Prices!$D:$D,$Q$12,Prices!$A:$A,$B200,Prices!$I:$I,$G200,Prices!$G:$G,"Product NA")&gt;0),0,SUMIFS(Prices!$G:$G,Prices!$D:$D,$Q$12,Prices!$A:$A,$B200,Prices!$I:$I,$G200))</f>
        <v>0</v>
      </c>
      <c r="R200" s="88">
        <f>IF(OR(COUNTIFS(Prices!$D:$D,$Q$12,Prices!$A:$A,$B200,Prices!$I:$I,$G200)=0,COUNTIFS(Prices!$D:$D,$Q$12,Prices!$A:$A,$B200,Prices!$I:$I,$G200,Prices!$H:$H,"Product NA")&gt;0),0,SUMIFS(Prices!$H:$H,Prices!$D:$D,$Q$12,Prices!$A:$A,$B200,Prices!$I:$I,$G200))</f>
        <v>0</v>
      </c>
      <c r="S200" s="89">
        <f>IF(OR($C200=0,$E200=0,COUNTIFS(Prices!$D:$D,$Q$12,Prices!$A:$A,$B200,Prices!$I:$I,$G200,Prices!$H:$H,"Product NA")&gt;0),"",(Q200+(R200*($E200/1000))))</f>
        <v>0</v>
      </c>
      <c r="T200" s="89">
        <f t="shared" si="28"/>
        <v>0</v>
      </c>
      <c r="U200" s="90">
        <f t="shared" si="29"/>
        <v>0</v>
      </c>
      <c r="V200" s="90">
        <f t="shared" si="30"/>
        <v>0</v>
      </c>
      <c r="X200" s="88">
        <f>IF(OR(COUNTIFS(Prices!$D:$D,$X$12,Prices!$A:$A,$B200,Prices!$I:$I,$G200)=0,COUNTIFS(Prices!$D:$D,$X$12,Prices!$A:$A,$B200,Prices!$I:$I,$G200,Prices!$G:$G,"Product NA")&gt;0),0,SUMIFS(Prices!$G:$G,Prices!$D:$D,$X$12,Prices!$A:$A,$B200,Prices!$I:$I,$G200))</f>
        <v>0</v>
      </c>
      <c r="Y200" s="88">
        <f>IF(OR(COUNTIFS(Prices!$D:$D,$X$12,Prices!$A:$A,$B200,Prices!$I:$I,$G200)=0,COUNTIFS(Prices!$D:$D,$X$12,Prices!$A:$A,$B200,Prices!$I:$I,$G200,Prices!$H:$H,"Product NA")&gt;0),0,SUMIFS(Prices!$H:$H,Prices!$D:$D,$X$12,Prices!$A:$A,$B200,Prices!$I:$I,$G200))</f>
        <v>0</v>
      </c>
      <c r="Z200" s="89">
        <f>IF(OR($C200=0,$E200=0,COUNTIFS(Prices!$D:$D,$X$12,Prices!$A:$A,$B200,Prices!$I:$I,$G200,Prices!$H:$H,"Product NA")&gt;0),"",(X200+(Y200*($E200/1000))))</f>
        <v>0</v>
      </c>
      <c r="AA200" s="89">
        <f t="shared" si="31"/>
        <v>0</v>
      </c>
      <c r="AB200" s="90">
        <f t="shared" si="32"/>
        <v>0</v>
      </c>
      <c r="AC200" s="90">
        <f t="shared" si="33"/>
        <v>0</v>
      </c>
      <c r="AE200" s="88">
        <f>IF(OR(COUNTIFS(Prices!$D:$D,$AE$12,Prices!$A:$A,$B200,Prices!$I:$I,$G200)=0,COUNTIFS(Prices!$D:$D,$AE$12,Prices!$A:$A,$B200,Prices!$I:$I,$G200,Prices!$G:$G,"Product NA")&gt;0),0,SUMIFS(Prices!$G:$G,Prices!$D:$D,$AE$12,Prices!$A:$A,$B200,Prices!$I:$I,$G200))</f>
        <v>6.3000000000000007</v>
      </c>
      <c r="AF200" s="88">
        <f>IF(OR(COUNTIFS(Prices!$D:$D,$AE$12,Prices!$A:$A,$B200,Prices!$I:$I,$G200)=0,COUNTIFS(Prices!$D:$D,$AE$12,Prices!$A:$A,$B200,Prices!$I:$I,$G200,Prices!$H:$H,"Product NA")&gt;0),0,SUMIFS(Prices!$H:$H,Prices!$D:$D,$AE$12,Prices!$A:$A,$B200,Prices!$I:$I,$G200))</f>
        <v>9.6000000000000014</v>
      </c>
      <c r="AG200" s="89">
        <f>IF(OR($C200=0,$E200=0,COUNTIFS(Prices!$D:$D,$AE$12,Prices!$A:$A,$B200,Prices!$I:$I,$G200,Prices!$H:$H,"Product NA")&gt;0),"",(AE200+(AF200*($E200/1000))))</f>
        <v>9.1800000000000015</v>
      </c>
      <c r="AH200" s="89">
        <f t="shared" si="34"/>
        <v>0.59670000000000012</v>
      </c>
      <c r="AI200" s="90">
        <f t="shared" si="35"/>
        <v>9.7767000000000017</v>
      </c>
      <c r="AJ200" s="90">
        <f t="shared" si="36"/>
        <v>9.7767000000000017</v>
      </c>
    </row>
    <row r="201" spans="2:36" x14ac:dyDescent="0.35">
      <c r="B201" s="87" t="s">
        <v>196</v>
      </c>
      <c r="C201" s="66">
        <v>1</v>
      </c>
      <c r="D201" s="66">
        <v>1</v>
      </c>
      <c r="E201" s="66">
        <v>300</v>
      </c>
      <c r="G201" s="75" t="str">
        <f t="shared" si="37"/>
        <v>0-500g</v>
      </c>
      <c r="I201" s="88">
        <f>IF(OR(COUNTIFS(Prices!$D:$D,$I$12,Prices!$A:$A,$B201,Prices!$I:$I,$G201)=0,COUNTIFS(Prices!$D:$D,$I$12,Prices!$A:$A,$B201,Prices!$I:$I,$G201,Prices!$G:$G,"Product NA")&gt;0),0,SUMIFS(Prices!$G:$G,Prices!$D:$D,$I$12,Prices!$A:$A,$B201,Prices!$I:$I,$G201))</f>
        <v>0.43</v>
      </c>
      <c r="J201" s="88">
        <f>IF(OR(COUNTIFS(Prices!$D:$D,$I$12,Prices!$A:$A,$B201,Prices!$I:$I,$G201)=0,COUNTIFS(Prices!$D:$D,$I$12,Prices!$A:$A,$B201,Prices!$I:$I,$G201,Prices!$H:$H,"Product NA")&gt;0),0,SUMIFS(Prices!$H:$H,Prices!$D:$D,$I$12,Prices!$A:$A,$B201,Prices!$I:$I,$G201))</f>
        <v>15.88</v>
      </c>
      <c r="K201" s="89">
        <f>IF(OR($C201=0,$E201=0,COUNTIFS(Prices!$D:$D,$I$12,Prices!$A:$A,$B201,Prices!$I:$I,$G201,Prices!$H:$H,"Product NA")&gt;0),"",(I201+(J201*($E201/1000))))</f>
        <v>5.194</v>
      </c>
      <c r="L201" s="89">
        <f>K201*-(INDEX(VRDs!$H$3:$J$12, MATCH($I$12, VRDs!$A$3:$A$12, 0), MATCH($D201, INDEX(VRDs!$E$3:$G$12, MATCH($I$12, VRDs!$A$3:$A$12, 0), 0), 1)))</f>
        <v>0</v>
      </c>
      <c r="M201" s="89">
        <f t="shared" si="38"/>
        <v>0.33761000000000002</v>
      </c>
      <c r="N201" s="90">
        <f t="shared" si="26"/>
        <v>5.5316099999999997</v>
      </c>
      <c r="O201" s="90">
        <f t="shared" si="27"/>
        <v>5.5316099999999997</v>
      </c>
      <c r="P201" s="91"/>
      <c r="Q201" s="88">
        <f>IF(OR(COUNTIFS(Prices!$D:$D,$Q$12,Prices!$A:$A,$B201,Prices!$I:$I,$G201)=0,COUNTIFS(Prices!$D:$D,$Q$12,Prices!$A:$A,$B201,Prices!$I:$I,$G201,Prices!$G:$G,"Product NA")&gt;0),0,SUMIFS(Prices!$G:$G,Prices!$D:$D,$Q$12,Prices!$A:$A,$B201,Prices!$I:$I,$G201))</f>
        <v>0</v>
      </c>
      <c r="R201" s="88">
        <f>IF(OR(COUNTIFS(Prices!$D:$D,$Q$12,Prices!$A:$A,$B201,Prices!$I:$I,$G201)=0,COUNTIFS(Prices!$D:$D,$Q$12,Prices!$A:$A,$B201,Prices!$I:$I,$G201,Prices!$H:$H,"Product NA")&gt;0),0,SUMIFS(Prices!$H:$H,Prices!$D:$D,$Q$12,Prices!$A:$A,$B201,Prices!$I:$I,$G201))</f>
        <v>0</v>
      </c>
      <c r="S201" s="89">
        <f>IF(OR($C201=0,$E201=0,COUNTIFS(Prices!$D:$D,$Q$12,Prices!$A:$A,$B201,Prices!$I:$I,$G201,Prices!$H:$H,"Product NA")&gt;0),"",(Q201+(R201*($E201/1000))))</f>
        <v>0</v>
      </c>
      <c r="T201" s="89">
        <f t="shared" si="28"/>
        <v>0</v>
      </c>
      <c r="U201" s="90">
        <f t="shared" si="29"/>
        <v>0</v>
      </c>
      <c r="V201" s="90">
        <f t="shared" si="30"/>
        <v>0</v>
      </c>
      <c r="X201" s="88">
        <f>IF(OR(COUNTIFS(Prices!$D:$D,$X$12,Prices!$A:$A,$B201,Prices!$I:$I,$G201)=0,COUNTIFS(Prices!$D:$D,$X$12,Prices!$A:$A,$B201,Prices!$I:$I,$G201,Prices!$G:$G,"Product NA")&gt;0),0,SUMIFS(Prices!$G:$G,Prices!$D:$D,$X$12,Prices!$A:$A,$B201,Prices!$I:$I,$G201))</f>
        <v>0</v>
      </c>
      <c r="Y201" s="88">
        <f>IF(OR(COUNTIFS(Prices!$D:$D,$X$12,Prices!$A:$A,$B201,Prices!$I:$I,$G201)=0,COUNTIFS(Prices!$D:$D,$X$12,Prices!$A:$A,$B201,Prices!$I:$I,$G201,Prices!$H:$H,"Product NA")&gt;0),0,SUMIFS(Prices!$H:$H,Prices!$D:$D,$X$12,Prices!$A:$A,$B201,Prices!$I:$I,$G201))</f>
        <v>0</v>
      </c>
      <c r="Z201" s="89">
        <f>IF(OR($C201=0,$E201=0,COUNTIFS(Prices!$D:$D,$X$12,Prices!$A:$A,$B201,Prices!$I:$I,$G201,Prices!$H:$H,"Product NA")&gt;0),"",(X201+(Y201*($E201/1000))))</f>
        <v>0</v>
      </c>
      <c r="AA201" s="89">
        <f t="shared" si="31"/>
        <v>0</v>
      </c>
      <c r="AB201" s="90">
        <f t="shared" si="32"/>
        <v>0</v>
      </c>
      <c r="AC201" s="90">
        <f t="shared" si="33"/>
        <v>0</v>
      </c>
      <c r="AE201" s="88">
        <f>IF(OR(COUNTIFS(Prices!$D:$D,$AE$12,Prices!$A:$A,$B201,Prices!$I:$I,$G201)=0,COUNTIFS(Prices!$D:$D,$AE$12,Prices!$A:$A,$B201,Prices!$I:$I,$G201,Prices!$G:$G,"Product NA")&gt;0),0,SUMIFS(Prices!$G:$G,Prices!$D:$D,$AE$12,Prices!$A:$A,$B201,Prices!$I:$I,$G201))</f>
        <v>6.3000000000000007</v>
      </c>
      <c r="AF201" s="88">
        <f>IF(OR(COUNTIFS(Prices!$D:$D,$AE$12,Prices!$A:$A,$B201,Prices!$I:$I,$G201)=0,COUNTIFS(Prices!$D:$D,$AE$12,Prices!$A:$A,$B201,Prices!$I:$I,$G201,Prices!$H:$H,"Product NA")&gt;0),0,SUMIFS(Prices!$H:$H,Prices!$D:$D,$AE$12,Prices!$A:$A,$B201,Prices!$I:$I,$G201))</f>
        <v>9.6000000000000014</v>
      </c>
      <c r="AG201" s="89">
        <f>IF(OR($C201=0,$E201=0,COUNTIFS(Prices!$D:$D,$AE$12,Prices!$A:$A,$B201,Prices!$I:$I,$G201,Prices!$H:$H,"Product NA")&gt;0),"",(AE201+(AF201*($E201/1000))))</f>
        <v>9.1800000000000015</v>
      </c>
      <c r="AH201" s="89">
        <f t="shared" si="34"/>
        <v>0.59670000000000012</v>
      </c>
      <c r="AI201" s="90">
        <f t="shared" si="35"/>
        <v>9.7767000000000017</v>
      </c>
      <c r="AJ201" s="90">
        <f t="shared" si="36"/>
        <v>9.7767000000000017</v>
      </c>
    </row>
    <row r="202" spans="2:36" x14ac:dyDescent="0.35">
      <c r="B202" s="87" t="s">
        <v>197</v>
      </c>
      <c r="C202" s="66">
        <v>1</v>
      </c>
      <c r="D202" s="66">
        <v>1</v>
      </c>
      <c r="E202" s="66">
        <v>300</v>
      </c>
      <c r="G202" s="75" t="str">
        <f t="shared" si="37"/>
        <v>0-500g</v>
      </c>
      <c r="I202" s="88">
        <f>IF(OR(COUNTIFS(Prices!$D:$D,$I$12,Prices!$A:$A,$B202,Prices!$I:$I,$G202)=0,COUNTIFS(Prices!$D:$D,$I$12,Prices!$A:$A,$B202,Prices!$I:$I,$G202,Prices!$G:$G,"Product NA")&gt;0),0,SUMIFS(Prices!$G:$G,Prices!$D:$D,$I$12,Prices!$A:$A,$B202,Prices!$I:$I,$G202))</f>
        <v>0.43</v>
      </c>
      <c r="J202" s="88">
        <f>IF(OR(COUNTIFS(Prices!$D:$D,$I$12,Prices!$A:$A,$B202,Prices!$I:$I,$G202)=0,COUNTIFS(Prices!$D:$D,$I$12,Prices!$A:$A,$B202,Prices!$I:$I,$G202,Prices!$H:$H,"Product NA")&gt;0),0,SUMIFS(Prices!$H:$H,Prices!$D:$D,$I$12,Prices!$A:$A,$B202,Prices!$I:$I,$G202))</f>
        <v>15.88</v>
      </c>
      <c r="K202" s="89">
        <f>IF(OR($C202=0,$E202=0,COUNTIFS(Prices!$D:$D,$I$12,Prices!$A:$A,$B202,Prices!$I:$I,$G202,Prices!$H:$H,"Product NA")&gt;0),"",(I202+(J202*($E202/1000))))</f>
        <v>5.194</v>
      </c>
      <c r="L202" s="89">
        <f>K202*-(INDEX(VRDs!$H$3:$J$12, MATCH($I$12, VRDs!$A$3:$A$12, 0), MATCH($D202, INDEX(VRDs!$E$3:$G$12, MATCH($I$12, VRDs!$A$3:$A$12, 0), 0), 1)))</f>
        <v>0</v>
      </c>
      <c r="M202" s="89">
        <f t="shared" si="38"/>
        <v>0.33761000000000002</v>
      </c>
      <c r="N202" s="90">
        <f t="shared" si="26"/>
        <v>5.5316099999999997</v>
      </c>
      <c r="O202" s="90">
        <f t="shared" si="27"/>
        <v>5.5316099999999997</v>
      </c>
      <c r="P202" s="91"/>
      <c r="Q202" s="88">
        <f>IF(OR(COUNTIFS(Prices!$D:$D,$Q$12,Prices!$A:$A,$B202,Prices!$I:$I,$G202)=0,COUNTIFS(Prices!$D:$D,$Q$12,Prices!$A:$A,$B202,Prices!$I:$I,$G202,Prices!$G:$G,"Product NA")&gt;0),0,SUMIFS(Prices!$G:$G,Prices!$D:$D,$Q$12,Prices!$A:$A,$B202,Prices!$I:$I,$G202))</f>
        <v>0</v>
      </c>
      <c r="R202" s="88">
        <f>IF(OR(COUNTIFS(Prices!$D:$D,$Q$12,Prices!$A:$A,$B202,Prices!$I:$I,$G202)=0,COUNTIFS(Prices!$D:$D,$Q$12,Prices!$A:$A,$B202,Prices!$I:$I,$G202,Prices!$H:$H,"Product NA")&gt;0),0,SUMIFS(Prices!$H:$H,Prices!$D:$D,$Q$12,Prices!$A:$A,$B202,Prices!$I:$I,$G202))</f>
        <v>0</v>
      </c>
      <c r="S202" s="89">
        <f>IF(OR($C202=0,$E202=0,COUNTIFS(Prices!$D:$D,$Q$12,Prices!$A:$A,$B202,Prices!$I:$I,$G202,Prices!$H:$H,"Product NA")&gt;0),"",(Q202+(R202*($E202/1000))))</f>
        <v>0</v>
      </c>
      <c r="T202" s="89">
        <f t="shared" si="28"/>
        <v>0</v>
      </c>
      <c r="U202" s="90">
        <f t="shared" si="29"/>
        <v>0</v>
      </c>
      <c r="V202" s="90">
        <f t="shared" si="30"/>
        <v>0</v>
      </c>
      <c r="X202" s="88">
        <f>IF(OR(COUNTIFS(Prices!$D:$D,$X$12,Prices!$A:$A,$B202,Prices!$I:$I,$G202)=0,COUNTIFS(Prices!$D:$D,$X$12,Prices!$A:$A,$B202,Prices!$I:$I,$G202,Prices!$G:$G,"Product NA")&gt;0),0,SUMIFS(Prices!$G:$G,Prices!$D:$D,$X$12,Prices!$A:$A,$B202,Prices!$I:$I,$G202))</f>
        <v>0</v>
      </c>
      <c r="Y202" s="88">
        <f>IF(OR(COUNTIFS(Prices!$D:$D,$X$12,Prices!$A:$A,$B202,Prices!$I:$I,$G202)=0,COUNTIFS(Prices!$D:$D,$X$12,Prices!$A:$A,$B202,Prices!$I:$I,$G202,Prices!$H:$H,"Product NA")&gt;0),0,SUMIFS(Prices!$H:$H,Prices!$D:$D,$X$12,Prices!$A:$A,$B202,Prices!$I:$I,$G202))</f>
        <v>0</v>
      </c>
      <c r="Z202" s="89">
        <f>IF(OR($C202=0,$E202=0,COUNTIFS(Prices!$D:$D,$X$12,Prices!$A:$A,$B202,Prices!$I:$I,$G202,Prices!$H:$H,"Product NA")&gt;0),"",(X202+(Y202*($E202/1000))))</f>
        <v>0</v>
      </c>
      <c r="AA202" s="89">
        <f t="shared" si="31"/>
        <v>0</v>
      </c>
      <c r="AB202" s="90">
        <f t="shared" si="32"/>
        <v>0</v>
      </c>
      <c r="AC202" s="90">
        <f t="shared" si="33"/>
        <v>0</v>
      </c>
      <c r="AE202" s="88">
        <f>IF(OR(COUNTIFS(Prices!$D:$D,$AE$12,Prices!$A:$A,$B202,Prices!$I:$I,$G202)=0,COUNTIFS(Prices!$D:$D,$AE$12,Prices!$A:$A,$B202,Prices!$I:$I,$G202,Prices!$G:$G,"Product NA")&gt;0),0,SUMIFS(Prices!$G:$G,Prices!$D:$D,$AE$12,Prices!$A:$A,$B202,Prices!$I:$I,$G202))</f>
        <v>6.3000000000000007</v>
      </c>
      <c r="AF202" s="88">
        <f>IF(OR(COUNTIFS(Prices!$D:$D,$AE$12,Prices!$A:$A,$B202,Prices!$I:$I,$G202)=0,COUNTIFS(Prices!$D:$D,$AE$12,Prices!$A:$A,$B202,Prices!$I:$I,$G202,Prices!$H:$H,"Product NA")&gt;0),0,SUMIFS(Prices!$H:$H,Prices!$D:$D,$AE$12,Prices!$A:$A,$B202,Prices!$I:$I,$G202))</f>
        <v>9.6000000000000014</v>
      </c>
      <c r="AG202" s="89">
        <f>IF(OR($C202=0,$E202=0,COUNTIFS(Prices!$D:$D,$AE$12,Prices!$A:$A,$B202,Prices!$I:$I,$G202,Prices!$H:$H,"Product NA")&gt;0),"",(AE202+(AF202*($E202/1000))))</f>
        <v>9.1800000000000015</v>
      </c>
      <c r="AH202" s="89">
        <f t="shared" si="34"/>
        <v>0.59670000000000012</v>
      </c>
      <c r="AI202" s="90">
        <f t="shared" si="35"/>
        <v>9.7767000000000017</v>
      </c>
      <c r="AJ202" s="90">
        <f t="shared" si="36"/>
        <v>9.7767000000000017</v>
      </c>
    </row>
    <row r="203" spans="2:36" x14ac:dyDescent="0.35">
      <c r="B203" s="87" t="s">
        <v>198</v>
      </c>
      <c r="C203" s="66">
        <v>1</v>
      </c>
      <c r="D203" s="66">
        <v>1</v>
      </c>
      <c r="E203" s="66">
        <v>300</v>
      </c>
      <c r="G203" s="75" t="str">
        <f t="shared" si="37"/>
        <v>0-500g</v>
      </c>
      <c r="I203" s="88">
        <f>IF(OR(COUNTIFS(Prices!$D:$D,$I$12,Prices!$A:$A,$B203,Prices!$I:$I,$G203)=0,COUNTIFS(Prices!$D:$D,$I$12,Prices!$A:$A,$B203,Prices!$I:$I,$G203,Prices!$G:$G,"Product NA")&gt;0),0,SUMIFS(Prices!$G:$G,Prices!$D:$D,$I$12,Prices!$A:$A,$B203,Prices!$I:$I,$G203))</f>
        <v>0.43</v>
      </c>
      <c r="J203" s="88">
        <f>IF(OR(COUNTIFS(Prices!$D:$D,$I$12,Prices!$A:$A,$B203,Prices!$I:$I,$G203)=0,COUNTIFS(Prices!$D:$D,$I$12,Prices!$A:$A,$B203,Prices!$I:$I,$G203,Prices!$H:$H,"Product NA")&gt;0),0,SUMIFS(Prices!$H:$H,Prices!$D:$D,$I$12,Prices!$A:$A,$B203,Prices!$I:$I,$G203))</f>
        <v>15.88</v>
      </c>
      <c r="K203" s="89">
        <f>IF(OR($C203=0,$E203=0,COUNTIFS(Prices!$D:$D,$I$12,Prices!$A:$A,$B203,Prices!$I:$I,$G203,Prices!$H:$H,"Product NA")&gt;0),"",(I203+(J203*($E203/1000))))</f>
        <v>5.194</v>
      </c>
      <c r="L203" s="89">
        <f>K203*-(INDEX(VRDs!$H$3:$J$12, MATCH($I$12, VRDs!$A$3:$A$12, 0), MATCH($D203, INDEX(VRDs!$E$3:$G$12, MATCH($I$12, VRDs!$A$3:$A$12, 0), 0), 1)))</f>
        <v>0</v>
      </c>
      <c r="M203" s="89">
        <f t="shared" si="38"/>
        <v>0.33761000000000002</v>
      </c>
      <c r="N203" s="90">
        <f t="shared" si="26"/>
        <v>5.5316099999999997</v>
      </c>
      <c r="O203" s="90">
        <f t="shared" si="27"/>
        <v>5.5316099999999997</v>
      </c>
      <c r="P203" s="91"/>
      <c r="Q203" s="88">
        <f>IF(OR(COUNTIFS(Prices!$D:$D,$Q$12,Prices!$A:$A,$B203,Prices!$I:$I,$G203)=0,COUNTIFS(Prices!$D:$D,$Q$12,Prices!$A:$A,$B203,Prices!$I:$I,$G203,Prices!$G:$G,"Product NA")&gt;0),0,SUMIFS(Prices!$G:$G,Prices!$D:$D,$Q$12,Prices!$A:$A,$B203,Prices!$I:$I,$G203))</f>
        <v>0</v>
      </c>
      <c r="R203" s="88">
        <f>IF(OR(COUNTIFS(Prices!$D:$D,$Q$12,Prices!$A:$A,$B203,Prices!$I:$I,$G203)=0,COUNTIFS(Prices!$D:$D,$Q$12,Prices!$A:$A,$B203,Prices!$I:$I,$G203,Prices!$H:$H,"Product NA")&gt;0),0,SUMIFS(Prices!$H:$H,Prices!$D:$D,$Q$12,Prices!$A:$A,$B203,Prices!$I:$I,$G203))</f>
        <v>0</v>
      </c>
      <c r="S203" s="89">
        <f>IF(OR($C203=0,$E203=0,COUNTIFS(Prices!$D:$D,$Q$12,Prices!$A:$A,$B203,Prices!$I:$I,$G203,Prices!$H:$H,"Product NA")&gt;0),"",(Q203+(R203*($E203/1000))))</f>
        <v>0</v>
      </c>
      <c r="T203" s="89">
        <f t="shared" si="28"/>
        <v>0</v>
      </c>
      <c r="U203" s="90">
        <f t="shared" si="29"/>
        <v>0</v>
      </c>
      <c r="V203" s="90">
        <f t="shared" si="30"/>
        <v>0</v>
      </c>
      <c r="X203" s="88">
        <f>IF(OR(COUNTIFS(Prices!$D:$D,$X$12,Prices!$A:$A,$B203,Prices!$I:$I,$G203)=0,COUNTIFS(Prices!$D:$D,$X$12,Prices!$A:$A,$B203,Prices!$I:$I,$G203,Prices!$G:$G,"Product NA")&gt;0),0,SUMIFS(Prices!$G:$G,Prices!$D:$D,$X$12,Prices!$A:$A,$B203,Prices!$I:$I,$G203))</f>
        <v>0</v>
      </c>
      <c r="Y203" s="88">
        <f>IF(OR(COUNTIFS(Prices!$D:$D,$X$12,Prices!$A:$A,$B203,Prices!$I:$I,$G203)=0,COUNTIFS(Prices!$D:$D,$X$12,Prices!$A:$A,$B203,Prices!$I:$I,$G203,Prices!$H:$H,"Product NA")&gt;0),0,SUMIFS(Prices!$H:$H,Prices!$D:$D,$X$12,Prices!$A:$A,$B203,Prices!$I:$I,$G203))</f>
        <v>0</v>
      </c>
      <c r="Z203" s="89">
        <f>IF(OR($C203=0,$E203=0,COUNTIFS(Prices!$D:$D,$X$12,Prices!$A:$A,$B203,Prices!$I:$I,$G203,Prices!$H:$H,"Product NA")&gt;0),"",(X203+(Y203*($E203/1000))))</f>
        <v>0</v>
      </c>
      <c r="AA203" s="89">
        <f t="shared" si="31"/>
        <v>0</v>
      </c>
      <c r="AB203" s="90">
        <f t="shared" si="32"/>
        <v>0</v>
      </c>
      <c r="AC203" s="90">
        <f t="shared" si="33"/>
        <v>0</v>
      </c>
      <c r="AE203" s="88">
        <f>IF(OR(COUNTIFS(Prices!$D:$D,$AE$12,Prices!$A:$A,$B203,Prices!$I:$I,$G203)=0,COUNTIFS(Prices!$D:$D,$AE$12,Prices!$A:$A,$B203,Prices!$I:$I,$G203,Prices!$G:$G,"Product NA")&gt;0),0,SUMIFS(Prices!$G:$G,Prices!$D:$D,$AE$12,Prices!$A:$A,$B203,Prices!$I:$I,$G203))</f>
        <v>6.3000000000000007</v>
      </c>
      <c r="AF203" s="88">
        <f>IF(OR(COUNTIFS(Prices!$D:$D,$AE$12,Prices!$A:$A,$B203,Prices!$I:$I,$G203)=0,COUNTIFS(Prices!$D:$D,$AE$12,Prices!$A:$A,$B203,Prices!$I:$I,$G203,Prices!$H:$H,"Product NA")&gt;0),0,SUMIFS(Prices!$H:$H,Prices!$D:$D,$AE$12,Prices!$A:$A,$B203,Prices!$I:$I,$G203))</f>
        <v>9.6000000000000014</v>
      </c>
      <c r="AG203" s="89">
        <f>IF(OR($C203=0,$E203=0,COUNTIFS(Prices!$D:$D,$AE$12,Prices!$A:$A,$B203,Prices!$I:$I,$G203,Prices!$H:$H,"Product NA")&gt;0),"",(AE203+(AF203*($E203/1000))))</f>
        <v>9.1800000000000015</v>
      </c>
      <c r="AH203" s="89">
        <f t="shared" si="34"/>
        <v>0.59670000000000012</v>
      </c>
      <c r="AI203" s="90">
        <f t="shared" si="35"/>
        <v>9.7767000000000017</v>
      </c>
      <c r="AJ203" s="90">
        <f t="shared" si="36"/>
        <v>9.7767000000000017</v>
      </c>
    </row>
    <row r="204" spans="2:36" x14ac:dyDescent="0.35">
      <c r="B204" s="87" t="s">
        <v>199</v>
      </c>
      <c r="C204" s="66">
        <v>1</v>
      </c>
      <c r="D204" s="66">
        <v>1</v>
      </c>
      <c r="E204" s="66">
        <v>300</v>
      </c>
      <c r="G204" s="75" t="str">
        <f t="shared" si="37"/>
        <v>0-500g</v>
      </c>
      <c r="I204" s="88">
        <f>IF(OR(COUNTIFS(Prices!$D:$D,$I$12,Prices!$A:$A,$B204,Prices!$I:$I,$G204)=0,COUNTIFS(Prices!$D:$D,$I$12,Prices!$A:$A,$B204,Prices!$I:$I,$G204,Prices!$G:$G,"Product NA")&gt;0),0,SUMIFS(Prices!$G:$G,Prices!$D:$D,$I$12,Prices!$A:$A,$B204,Prices!$I:$I,$G204))</f>
        <v>0.43</v>
      </c>
      <c r="J204" s="88">
        <f>IF(OR(COUNTIFS(Prices!$D:$D,$I$12,Prices!$A:$A,$B204,Prices!$I:$I,$G204)=0,COUNTIFS(Prices!$D:$D,$I$12,Prices!$A:$A,$B204,Prices!$I:$I,$G204,Prices!$H:$H,"Product NA")&gt;0),0,SUMIFS(Prices!$H:$H,Prices!$D:$D,$I$12,Prices!$A:$A,$B204,Prices!$I:$I,$G204))</f>
        <v>15.88</v>
      </c>
      <c r="K204" s="89">
        <f>IF(OR($C204=0,$E204=0,COUNTIFS(Prices!$D:$D,$I$12,Prices!$A:$A,$B204,Prices!$I:$I,$G204,Prices!$H:$H,"Product NA")&gt;0),"",(I204+(J204*($E204/1000))))</f>
        <v>5.194</v>
      </c>
      <c r="L204" s="89">
        <f>K204*-(INDEX(VRDs!$H$3:$J$12, MATCH($I$12, VRDs!$A$3:$A$12, 0), MATCH($D204, INDEX(VRDs!$E$3:$G$12, MATCH($I$12, VRDs!$A$3:$A$12, 0), 0), 1)))</f>
        <v>0</v>
      </c>
      <c r="M204" s="89">
        <f t="shared" si="38"/>
        <v>0.33761000000000002</v>
      </c>
      <c r="N204" s="90">
        <f t="shared" si="26"/>
        <v>5.5316099999999997</v>
      </c>
      <c r="O204" s="90">
        <f t="shared" si="27"/>
        <v>5.5316099999999997</v>
      </c>
      <c r="P204" s="91"/>
      <c r="Q204" s="88">
        <f>IF(OR(COUNTIFS(Prices!$D:$D,$Q$12,Prices!$A:$A,$B204,Prices!$I:$I,$G204)=0,COUNTIFS(Prices!$D:$D,$Q$12,Prices!$A:$A,$B204,Prices!$I:$I,$G204,Prices!$G:$G,"Product NA")&gt;0),0,SUMIFS(Prices!$G:$G,Prices!$D:$D,$Q$12,Prices!$A:$A,$B204,Prices!$I:$I,$G204))</f>
        <v>0</v>
      </c>
      <c r="R204" s="88">
        <f>IF(OR(COUNTIFS(Prices!$D:$D,$Q$12,Prices!$A:$A,$B204,Prices!$I:$I,$G204)=0,COUNTIFS(Prices!$D:$D,$Q$12,Prices!$A:$A,$B204,Prices!$I:$I,$G204,Prices!$H:$H,"Product NA")&gt;0),0,SUMIFS(Prices!$H:$H,Prices!$D:$D,$Q$12,Prices!$A:$A,$B204,Prices!$I:$I,$G204))</f>
        <v>0</v>
      </c>
      <c r="S204" s="89">
        <f>IF(OR($C204=0,$E204=0,COUNTIFS(Prices!$D:$D,$Q$12,Prices!$A:$A,$B204,Prices!$I:$I,$G204,Prices!$H:$H,"Product NA")&gt;0),"",(Q204+(R204*($E204/1000))))</f>
        <v>0</v>
      </c>
      <c r="T204" s="89">
        <f t="shared" si="28"/>
        <v>0</v>
      </c>
      <c r="U204" s="90">
        <f t="shared" si="29"/>
        <v>0</v>
      </c>
      <c r="V204" s="90">
        <f t="shared" si="30"/>
        <v>0</v>
      </c>
      <c r="X204" s="88">
        <f>IF(OR(COUNTIFS(Prices!$D:$D,$X$12,Prices!$A:$A,$B204,Prices!$I:$I,$G204)=0,COUNTIFS(Prices!$D:$D,$X$12,Prices!$A:$A,$B204,Prices!$I:$I,$G204,Prices!$G:$G,"Product NA")&gt;0),0,SUMIFS(Prices!$G:$G,Prices!$D:$D,$X$12,Prices!$A:$A,$B204,Prices!$I:$I,$G204))</f>
        <v>0</v>
      </c>
      <c r="Y204" s="88">
        <f>IF(OR(COUNTIFS(Prices!$D:$D,$X$12,Prices!$A:$A,$B204,Prices!$I:$I,$G204)=0,COUNTIFS(Prices!$D:$D,$X$12,Prices!$A:$A,$B204,Prices!$I:$I,$G204,Prices!$H:$H,"Product NA")&gt;0),0,SUMIFS(Prices!$H:$H,Prices!$D:$D,$X$12,Prices!$A:$A,$B204,Prices!$I:$I,$G204))</f>
        <v>0</v>
      </c>
      <c r="Z204" s="89">
        <f>IF(OR($C204=0,$E204=0,COUNTIFS(Prices!$D:$D,$X$12,Prices!$A:$A,$B204,Prices!$I:$I,$G204,Prices!$H:$H,"Product NA")&gt;0),"",(X204+(Y204*($E204/1000))))</f>
        <v>0</v>
      </c>
      <c r="AA204" s="89">
        <f t="shared" si="31"/>
        <v>0</v>
      </c>
      <c r="AB204" s="90">
        <f t="shared" si="32"/>
        <v>0</v>
      </c>
      <c r="AC204" s="90">
        <f t="shared" si="33"/>
        <v>0</v>
      </c>
      <c r="AE204" s="88">
        <f>IF(OR(COUNTIFS(Prices!$D:$D,$AE$12,Prices!$A:$A,$B204,Prices!$I:$I,$G204)=0,COUNTIFS(Prices!$D:$D,$AE$12,Prices!$A:$A,$B204,Prices!$I:$I,$G204,Prices!$G:$G,"Product NA")&gt;0),0,SUMIFS(Prices!$G:$G,Prices!$D:$D,$AE$12,Prices!$A:$A,$B204,Prices!$I:$I,$G204))</f>
        <v>6.3000000000000007</v>
      </c>
      <c r="AF204" s="88">
        <f>IF(OR(COUNTIFS(Prices!$D:$D,$AE$12,Prices!$A:$A,$B204,Prices!$I:$I,$G204)=0,COUNTIFS(Prices!$D:$D,$AE$12,Prices!$A:$A,$B204,Prices!$I:$I,$G204,Prices!$H:$H,"Product NA")&gt;0),0,SUMIFS(Prices!$H:$H,Prices!$D:$D,$AE$12,Prices!$A:$A,$B204,Prices!$I:$I,$G204))</f>
        <v>9.6000000000000014</v>
      </c>
      <c r="AG204" s="89">
        <f>IF(OR($C204=0,$E204=0,COUNTIFS(Prices!$D:$D,$AE$12,Prices!$A:$A,$B204,Prices!$I:$I,$G204,Prices!$H:$H,"Product NA")&gt;0),"",(AE204+(AF204*($E204/1000))))</f>
        <v>9.1800000000000015</v>
      </c>
      <c r="AH204" s="89">
        <f t="shared" si="34"/>
        <v>0.59670000000000012</v>
      </c>
      <c r="AI204" s="90">
        <f t="shared" si="35"/>
        <v>9.7767000000000017</v>
      </c>
      <c r="AJ204" s="90">
        <f t="shared" si="36"/>
        <v>9.7767000000000017</v>
      </c>
    </row>
    <row r="205" spans="2:36" x14ac:dyDescent="0.35">
      <c r="B205" s="87" t="s">
        <v>200</v>
      </c>
      <c r="C205" s="66">
        <v>1</v>
      </c>
      <c r="D205" s="66">
        <v>1</v>
      </c>
      <c r="E205" s="66">
        <v>300</v>
      </c>
      <c r="G205" s="75" t="str">
        <f t="shared" si="37"/>
        <v>0-500g</v>
      </c>
      <c r="I205" s="88">
        <f>IF(OR(COUNTIFS(Prices!$D:$D,$I$12,Prices!$A:$A,$B205,Prices!$I:$I,$G205)=0,COUNTIFS(Prices!$D:$D,$I$12,Prices!$A:$A,$B205,Prices!$I:$I,$G205,Prices!$G:$G,"Product NA")&gt;0),0,SUMIFS(Prices!$G:$G,Prices!$D:$D,$I$12,Prices!$A:$A,$B205,Prices!$I:$I,$G205))</f>
        <v>0.43</v>
      </c>
      <c r="J205" s="88">
        <f>IF(OR(COUNTIFS(Prices!$D:$D,$I$12,Prices!$A:$A,$B205,Prices!$I:$I,$G205)=0,COUNTIFS(Prices!$D:$D,$I$12,Prices!$A:$A,$B205,Prices!$I:$I,$G205,Prices!$H:$H,"Product NA")&gt;0),0,SUMIFS(Prices!$H:$H,Prices!$D:$D,$I$12,Prices!$A:$A,$B205,Prices!$I:$I,$G205))</f>
        <v>15.88</v>
      </c>
      <c r="K205" s="89">
        <f>IF(OR($C205=0,$E205=0,COUNTIFS(Prices!$D:$D,$I$12,Prices!$A:$A,$B205,Prices!$I:$I,$G205,Prices!$H:$H,"Product NA")&gt;0),"",(I205+(J205*($E205/1000))))</f>
        <v>5.194</v>
      </c>
      <c r="L205" s="89">
        <f>K205*-(INDEX(VRDs!$H$3:$J$12, MATCH($I$12, VRDs!$A$3:$A$12, 0), MATCH($D205, INDEX(VRDs!$E$3:$G$12, MATCH($I$12, VRDs!$A$3:$A$12, 0), 0), 1)))</f>
        <v>0</v>
      </c>
      <c r="M205" s="89">
        <f t="shared" si="38"/>
        <v>0.33761000000000002</v>
      </c>
      <c r="N205" s="90">
        <f t="shared" si="26"/>
        <v>5.5316099999999997</v>
      </c>
      <c r="O205" s="90">
        <f t="shared" si="27"/>
        <v>5.5316099999999997</v>
      </c>
      <c r="P205" s="91"/>
      <c r="Q205" s="88">
        <f>IF(OR(COUNTIFS(Prices!$D:$D,$Q$12,Prices!$A:$A,$B205,Prices!$I:$I,$G205)=0,COUNTIFS(Prices!$D:$D,$Q$12,Prices!$A:$A,$B205,Prices!$I:$I,$G205,Prices!$G:$G,"Product NA")&gt;0),0,SUMIFS(Prices!$G:$G,Prices!$D:$D,$Q$12,Prices!$A:$A,$B205,Prices!$I:$I,$G205))</f>
        <v>0</v>
      </c>
      <c r="R205" s="88">
        <f>IF(OR(COUNTIFS(Prices!$D:$D,$Q$12,Prices!$A:$A,$B205,Prices!$I:$I,$G205)=0,COUNTIFS(Prices!$D:$D,$Q$12,Prices!$A:$A,$B205,Prices!$I:$I,$G205,Prices!$H:$H,"Product NA")&gt;0),0,SUMIFS(Prices!$H:$H,Prices!$D:$D,$Q$12,Prices!$A:$A,$B205,Prices!$I:$I,$G205))</f>
        <v>0</v>
      </c>
      <c r="S205" s="89">
        <f>IF(OR($C205=0,$E205=0,COUNTIFS(Prices!$D:$D,$Q$12,Prices!$A:$A,$B205,Prices!$I:$I,$G205,Prices!$H:$H,"Product NA")&gt;0),"",(Q205+(R205*($E205/1000))))</f>
        <v>0</v>
      </c>
      <c r="T205" s="89">
        <f t="shared" si="28"/>
        <v>0</v>
      </c>
      <c r="U205" s="90">
        <f t="shared" si="29"/>
        <v>0</v>
      </c>
      <c r="V205" s="90">
        <f t="shared" si="30"/>
        <v>0</v>
      </c>
      <c r="X205" s="88">
        <f>IF(OR(COUNTIFS(Prices!$D:$D,$X$12,Prices!$A:$A,$B205,Prices!$I:$I,$G205)=0,COUNTIFS(Prices!$D:$D,$X$12,Prices!$A:$A,$B205,Prices!$I:$I,$G205,Prices!$G:$G,"Product NA")&gt;0),0,SUMIFS(Prices!$G:$G,Prices!$D:$D,$X$12,Prices!$A:$A,$B205,Prices!$I:$I,$G205))</f>
        <v>0</v>
      </c>
      <c r="Y205" s="88">
        <f>IF(OR(COUNTIFS(Prices!$D:$D,$X$12,Prices!$A:$A,$B205,Prices!$I:$I,$G205)=0,COUNTIFS(Prices!$D:$D,$X$12,Prices!$A:$A,$B205,Prices!$I:$I,$G205,Prices!$H:$H,"Product NA")&gt;0),0,SUMIFS(Prices!$H:$H,Prices!$D:$D,$X$12,Prices!$A:$A,$B205,Prices!$I:$I,$G205))</f>
        <v>0</v>
      </c>
      <c r="Z205" s="89">
        <f>IF(OR($C205=0,$E205=0,COUNTIFS(Prices!$D:$D,$X$12,Prices!$A:$A,$B205,Prices!$I:$I,$G205,Prices!$H:$H,"Product NA")&gt;0),"",(X205+(Y205*($E205/1000))))</f>
        <v>0</v>
      </c>
      <c r="AA205" s="89">
        <f t="shared" si="31"/>
        <v>0</v>
      </c>
      <c r="AB205" s="90">
        <f t="shared" si="32"/>
        <v>0</v>
      </c>
      <c r="AC205" s="90">
        <f t="shared" si="33"/>
        <v>0</v>
      </c>
      <c r="AE205" s="88">
        <f>IF(OR(COUNTIFS(Prices!$D:$D,$AE$12,Prices!$A:$A,$B205,Prices!$I:$I,$G205)=0,COUNTIFS(Prices!$D:$D,$AE$12,Prices!$A:$A,$B205,Prices!$I:$I,$G205,Prices!$G:$G,"Product NA")&gt;0),0,SUMIFS(Prices!$G:$G,Prices!$D:$D,$AE$12,Prices!$A:$A,$B205,Prices!$I:$I,$G205))</f>
        <v>6.3000000000000007</v>
      </c>
      <c r="AF205" s="88">
        <f>IF(OR(COUNTIFS(Prices!$D:$D,$AE$12,Prices!$A:$A,$B205,Prices!$I:$I,$G205)=0,COUNTIFS(Prices!$D:$D,$AE$12,Prices!$A:$A,$B205,Prices!$I:$I,$G205,Prices!$H:$H,"Product NA")&gt;0),0,SUMIFS(Prices!$H:$H,Prices!$D:$D,$AE$12,Prices!$A:$A,$B205,Prices!$I:$I,$G205))</f>
        <v>9.6000000000000014</v>
      </c>
      <c r="AG205" s="89">
        <f>IF(OR($C205=0,$E205=0,COUNTIFS(Prices!$D:$D,$AE$12,Prices!$A:$A,$B205,Prices!$I:$I,$G205,Prices!$H:$H,"Product NA")&gt;0),"",(AE205+(AF205*($E205/1000))))</f>
        <v>9.1800000000000015</v>
      </c>
      <c r="AH205" s="89">
        <f t="shared" si="34"/>
        <v>0.59670000000000012</v>
      </c>
      <c r="AI205" s="90">
        <f t="shared" si="35"/>
        <v>9.7767000000000017</v>
      </c>
      <c r="AJ205" s="90">
        <f t="shared" si="36"/>
        <v>9.7767000000000017</v>
      </c>
    </row>
    <row r="206" spans="2:36" x14ac:dyDescent="0.35">
      <c r="B206" s="87" t="s">
        <v>201</v>
      </c>
      <c r="C206" s="66">
        <v>1</v>
      </c>
      <c r="D206" s="66">
        <v>1</v>
      </c>
      <c r="E206" s="66">
        <v>300</v>
      </c>
      <c r="G206" s="75" t="str">
        <f t="shared" si="37"/>
        <v>0-500g</v>
      </c>
      <c r="I206" s="88">
        <f>IF(OR(COUNTIFS(Prices!$D:$D,$I$12,Prices!$A:$A,$B206,Prices!$I:$I,$G206)=0,COUNTIFS(Prices!$D:$D,$I$12,Prices!$A:$A,$B206,Prices!$I:$I,$G206,Prices!$G:$G,"Product NA")&gt;0),0,SUMIFS(Prices!$G:$G,Prices!$D:$D,$I$12,Prices!$A:$A,$B206,Prices!$I:$I,$G206))</f>
        <v>0.65</v>
      </c>
      <c r="J206" s="88">
        <f>IF(OR(COUNTIFS(Prices!$D:$D,$I$12,Prices!$A:$A,$B206,Prices!$I:$I,$G206)=0,COUNTIFS(Prices!$D:$D,$I$12,Prices!$A:$A,$B206,Prices!$I:$I,$G206,Prices!$H:$H,"Product NA")&gt;0),0,SUMIFS(Prices!$H:$H,Prices!$D:$D,$I$12,Prices!$A:$A,$B206,Prices!$I:$I,$G206))</f>
        <v>15.47</v>
      </c>
      <c r="K206" s="89">
        <f>IF(OR($C206=0,$E206=0,COUNTIFS(Prices!$D:$D,$I$12,Prices!$A:$A,$B206,Prices!$I:$I,$G206,Prices!$H:$H,"Product NA")&gt;0),"",(I206+(J206*($E206/1000))))</f>
        <v>5.2910000000000004</v>
      </c>
      <c r="L206" s="89">
        <f>K206*-(INDEX(VRDs!$H$3:$J$12, MATCH($I$12, VRDs!$A$3:$A$12, 0), MATCH($D206, INDEX(VRDs!$E$3:$G$12, MATCH($I$12, VRDs!$A$3:$A$12, 0), 0), 1)))</f>
        <v>0</v>
      </c>
      <c r="M206" s="89">
        <f t="shared" si="38"/>
        <v>0.34391500000000003</v>
      </c>
      <c r="N206" s="90">
        <f t="shared" ref="N206:N242" si="39">IF(K206="n/a","n/a",SUM(K206:M206))</f>
        <v>5.6349150000000003</v>
      </c>
      <c r="O206" s="90">
        <f t="shared" ref="O206:O242" si="40">IF($C206=0,0,IFERROR($C206*N206,"n/a"))</f>
        <v>5.6349150000000003</v>
      </c>
      <c r="P206" s="91"/>
      <c r="Q206" s="88">
        <f>IF(OR(COUNTIFS(Prices!$D:$D,$Q$12,Prices!$A:$A,$B206,Prices!$I:$I,$G206)=0,COUNTIFS(Prices!$D:$D,$Q$12,Prices!$A:$A,$B206,Prices!$I:$I,$G206,Prices!$G:$G,"Product NA")&gt;0),0,SUMIFS(Prices!$G:$G,Prices!$D:$D,$Q$12,Prices!$A:$A,$B206,Prices!$I:$I,$G206))</f>
        <v>0</v>
      </c>
      <c r="R206" s="88">
        <f>IF(OR(COUNTIFS(Prices!$D:$D,$Q$12,Prices!$A:$A,$B206,Prices!$I:$I,$G206)=0,COUNTIFS(Prices!$D:$D,$Q$12,Prices!$A:$A,$B206,Prices!$I:$I,$G206,Prices!$H:$H,"Product NA")&gt;0),0,SUMIFS(Prices!$H:$H,Prices!$D:$D,$Q$12,Prices!$A:$A,$B206,Prices!$I:$I,$G206))</f>
        <v>0</v>
      </c>
      <c r="S206" s="89">
        <f>IF(OR($C206=0,$E206=0,COUNTIFS(Prices!$D:$D,$Q$12,Prices!$A:$A,$B206,Prices!$I:$I,$G206,Prices!$H:$H,"Product NA")&gt;0),"",(Q206+(R206*($E206/1000))))</f>
        <v>0</v>
      </c>
      <c r="T206" s="89">
        <f t="shared" ref="T206:T242" si="41">IF($E$7="Exclude", 0,IFERROR(S206*$D$7,""))</f>
        <v>0</v>
      </c>
      <c r="U206" s="90">
        <f t="shared" ref="U206:U242" si="42">IF(S206="n/a","n/a",SUM(S206:T206))</f>
        <v>0</v>
      </c>
      <c r="V206" s="90">
        <f t="shared" ref="V206:V242" si="43">IF($C206=0,0,IFERROR($C206*U206,"n/a"))</f>
        <v>0</v>
      </c>
      <c r="X206" s="88">
        <f>IF(OR(COUNTIFS(Prices!$D:$D,$X$12,Prices!$A:$A,$B206,Prices!$I:$I,$G206)=0,COUNTIFS(Prices!$D:$D,$X$12,Prices!$A:$A,$B206,Prices!$I:$I,$G206,Prices!$G:$G,"Product NA")&gt;0),0,SUMIFS(Prices!$G:$G,Prices!$D:$D,$X$12,Prices!$A:$A,$B206,Prices!$I:$I,$G206))</f>
        <v>0</v>
      </c>
      <c r="Y206" s="88">
        <f>IF(OR(COUNTIFS(Prices!$D:$D,$X$12,Prices!$A:$A,$B206,Prices!$I:$I,$G206)=0,COUNTIFS(Prices!$D:$D,$X$12,Prices!$A:$A,$B206,Prices!$I:$I,$G206,Prices!$H:$H,"Product NA")&gt;0),0,SUMIFS(Prices!$H:$H,Prices!$D:$D,$X$12,Prices!$A:$A,$B206,Prices!$I:$I,$G206))</f>
        <v>0</v>
      </c>
      <c r="Z206" s="89">
        <f>IF(OR($C206=0,$E206=0,COUNTIFS(Prices!$D:$D,$X$12,Prices!$A:$A,$B206,Prices!$I:$I,$G206,Prices!$H:$H,"Product NA")&gt;0),"",(X206+(Y206*($E206/1000))))</f>
        <v>0</v>
      </c>
      <c r="AA206" s="89">
        <f t="shared" ref="AA206:AA242" si="44">IF($E$7="Exclude", 0,IFERROR(Z206*$D$7,""))</f>
        <v>0</v>
      </c>
      <c r="AB206" s="90">
        <f t="shared" ref="AB206:AB242" si="45">IF(Z206="n/a","n/a",SUM(Z206:AA206))</f>
        <v>0</v>
      </c>
      <c r="AC206" s="90">
        <f t="shared" ref="AC206:AC242" si="46">IF($C206=0,0,IFERROR($C206*AB206,"n/a"))</f>
        <v>0</v>
      </c>
      <c r="AE206" s="88">
        <f>IF(OR(COUNTIFS(Prices!$D:$D,$AE$12,Prices!$A:$A,$B206,Prices!$I:$I,$G206)=0,COUNTIFS(Prices!$D:$D,$AE$12,Prices!$A:$A,$B206,Prices!$I:$I,$G206,Prices!$G:$G,"Product NA")&gt;0),0,SUMIFS(Prices!$G:$G,Prices!$D:$D,$AE$12,Prices!$A:$A,$B206,Prices!$I:$I,$G206))</f>
        <v>6.3000000000000007</v>
      </c>
      <c r="AF206" s="88">
        <f>IF(OR(COUNTIFS(Prices!$D:$D,$AE$12,Prices!$A:$A,$B206,Prices!$I:$I,$G206)=0,COUNTIFS(Prices!$D:$D,$AE$12,Prices!$A:$A,$B206,Prices!$I:$I,$G206,Prices!$H:$H,"Product NA")&gt;0),0,SUMIFS(Prices!$H:$H,Prices!$D:$D,$AE$12,Prices!$A:$A,$B206,Prices!$I:$I,$G206))</f>
        <v>9.6000000000000014</v>
      </c>
      <c r="AG206" s="89">
        <f>IF(OR($C206=0,$E206=0,COUNTIFS(Prices!$D:$D,$AE$12,Prices!$A:$A,$B206,Prices!$I:$I,$G206,Prices!$H:$H,"Product NA")&gt;0),"",(AE206+(AF206*($E206/1000))))</f>
        <v>9.1800000000000015</v>
      </c>
      <c r="AH206" s="89">
        <f t="shared" ref="AH206:AH242" si="47">IF($E$7="Exclude", 0,IFERROR(AG206*$D$7,""))</f>
        <v>0.59670000000000012</v>
      </c>
      <c r="AI206" s="90">
        <f t="shared" ref="AI206:AI242" si="48">IF(AG206="n/a","n/a",SUM(AG206:AH206))</f>
        <v>9.7767000000000017</v>
      </c>
      <c r="AJ206" s="90">
        <f t="shared" ref="AJ206:AJ242" si="49">IF($C206=0,0,IFERROR($C206*AI206,"n/a"))</f>
        <v>9.7767000000000017</v>
      </c>
    </row>
    <row r="207" spans="2:36" x14ac:dyDescent="0.35">
      <c r="B207" s="87" t="s">
        <v>202</v>
      </c>
      <c r="C207" s="66">
        <v>1</v>
      </c>
      <c r="D207" s="66">
        <v>1</v>
      </c>
      <c r="E207" s="66">
        <v>300</v>
      </c>
      <c r="G207" s="75" t="str">
        <f t="shared" ref="G207:G242" si="50">IF(E207&lt;=500,"0-500g","Not LL Format")</f>
        <v>0-500g</v>
      </c>
      <c r="I207" s="88">
        <f>IF(OR(COUNTIFS(Prices!$D:$D,$I$12,Prices!$A:$A,$B207,Prices!$I:$I,$G207)=0,COUNTIFS(Prices!$D:$D,$I$12,Prices!$A:$A,$B207,Prices!$I:$I,$G207,Prices!$G:$G,"Product NA")&gt;0),0,SUMIFS(Prices!$G:$G,Prices!$D:$D,$I$12,Prices!$A:$A,$B207,Prices!$I:$I,$G207))</f>
        <v>0.43</v>
      </c>
      <c r="J207" s="88">
        <f>IF(OR(COUNTIFS(Prices!$D:$D,$I$12,Prices!$A:$A,$B207,Prices!$I:$I,$G207)=0,COUNTIFS(Prices!$D:$D,$I$12,Prices!$A:$A,$B207,Prices!$I:$I,$G207,Prices!$H:$H,"Product NA")&gt;0),0,SUMIFS(Prices!$H:$H,Prices!$D:$D,$I$12,Prices!$A:$A,$B207,Prices!$I:$I,$G207))</f>
        <v>15.88</v>
      </c>
      <c r="K207" s="89">
        <f>IF(OR($C207=0,$E207=0,COUNTIFS(Prices!$D:$D,$I$12,Prices!$A:$A,$B207,Prices!$I:$I,$G207,Prices!$H:$H,"Product NA")&gt;0),"",(I207+(J207*($E207/1000))))</f>
        <v>5.194</v>
      </c>
      <c r="L207" s="89">
        <f>K207*-(INDEX(VRDs!$H$3:$J$12, MATCH($I$12, VRDs!$A$3:$A$12, 0), MATCH($D207, INDEX(VRDs!$E$3:$G$12, MATCH($I$12, VRDs!$A$3:$A$12, 0), 0), 1)))</f>
        <v>0</v>
      </c>
      <c r="M207" s="89">
        <f t="shared" ref="M207:M242" si="51">IF($E$7="Exclude", 0,IFERROR((K207+L207)*$D$7,""))</f>
        <v>0.33761000000000002</v>
      </c>
      <c r="N207" s="90">
        <f t="shared" si="39"/>
        <v>5.5316099999999997</v>
      </c>
      <c r="O207" s="90">
        <f t="shared" si="40"/>
        <v>5.5316099999999997</v>
      </c>
      <c r="P207" s="91"/>
      <c r="Q207" s="88">
        <f>IF(OR(COUNTIFS(Prices!$D:$D,$Q$12,Prices!$A:$A,$B207,Prices!$I:$I,$G207)=0,COUNTIFS(Prices!$D:$D,$Q$12,Prices!$A:$A,$B207,Prices!$I:$I,$G207,Prices!$G:$G,"Product NA")&gt;0),0,SUMIFS(Prices!$G:$G,Prices!$D:$D,$Q$12,Prices!$A:$A,$B207,Prices!$I:$I,$G207))</f>
        <v>0</v>
      </c>
      <c r="R207" s="88">
        <f>IF(OR(COUNTIFS(Prices!$D:$D,$Q$12,Prices!$A:$A,$B207,Prices!$I:$I,$G207)=0,COUNTIFS(Prices!$D:$D,$Q$12,Prices!$A:$A,$B207,Prices!$I:$I,$G207,Prices!$H:$H,"Product NA")&gt;0),0,SUMIFS(Prices!$H:$H,Prices!$D:$D,$Q$12,Prices!$A:$A,$B207,Prices!$I:$I,$G207))</f>
        <v>0</v>
      </c>
      <c r="S207" s="89">
        <f>IF(OR($C207=0,$E207=0,COUNTIFS(Prices!$D:$D,$Q$12,Prices!$A:$A,$B207,Prices!$I:$I,$G207,Prices!$H:$H,"Product NA")&gt;0),"",(Q207+(R207*($E207/1000))))</f>
        <v>0</v>
      </c>
      <c r="T207" s="89">
        <f t="shared" si="41"/>
        <v>0</v>
      </c>
      <c r="U207" s="90">
        <f t="shared" si="42"/>
        <v>0</v>
      </c>
      <c r="V207" s="90">
        <f t="shared" si="43"/>
        <v>0</v>
      </c>
      <c r="X207" s="88">
        <f>IF(OR(COUNTIFS(Prices!$D:$D,$X$12,Prices!$A:$A,$B207,Prices!$I:$I,$G207)=0,COUNTIFS(Prices!$D:$D,$X$12,Prices!$A:$A,$B207,Prices!$I:$I,$G207,Prices!$G:$G,"Product NA")&gt;0),0,SUMIFS(Prices!$G:$G,Prices!$D:$D,$X$12,Prices!$A:$A,$B207,Prices!$I:$I,$G207))</f>
        <v>0</v>
      </c>
      <c r="Y207" s="88">
        <f>IF(OR(COUNTIFS(Prices!$D:$D,$X$12,Prices!$A:$A,$B207,Prices!$I:$I,$G207)=0,COUNTIFS(Prices!$D:$D,$X$12,Prices!$A:$A,$B207,Prices!$I:$I,$G207,Prices!$H:$H,"Product NA")&gt;0),0,SUMIFS(Prices!$H:$H,Prices!$D:$D,$X$12,Prices!$A:$A,$B207,Prices!$I:$I,$G207))</f>
        <v>0</v>
      </c>
      <c r="Z207" s="89">
        <f>IF(OR($C207=0,$E207=0,COUNTIFS(Prices!$D:$D,$X$12,Prices!$A:$A,$B207,Prices!$I:$I,$G207,Prices!$H:$H,"Product NA")&gt;0),"",(X207+(Y207*($E207/1000))))</f>
        <v>0</v>
      </c>
      <c r="AA207" s="89">
        <f t="shared" si="44"/>
        <v>0</v>
      </c>
      <c r="AB207" s="90">
        <f t="shared" si="45"/>
        <v>0</v>
      </c>
      <c r="AC207" s="90">
        <f t="shared" si="46"/>
        <v>0</v>
      </c>
      <c r="AE207" s="88">
        <f>IF(OR(COUNTIFS(Prices!$D:$D,$AE$12,Prices!$A:$A,$B207,Prices!$I:$I,$G207)=0,COUNTIFS(Prices!$D:$D,$AE$12,Prices!$A:$A,$B207,Prices!$I:$I,$G207,Prices!$G:$G,"Product NA")&gt;0),0,SUMIFS(Prices!$G:$G,Prices!$D:$D,$AE$12,Prices!$A:$A,$B207,Prices!$I:$I,$G207))</f>
        <v>6.3000000000000007</v>
      </c>
      <c r="AF207" s="88">
        <f>IF(OR(COUNTIFS(Prices!$D:$D,$AE$12,Prices!$A:$A,$B207,Prices!$I:$I,$G207)=0,COUNTIFS(Prices!$D:$D,$AE$12,Prices!$A:$A,$B207,Prices!$I:$I,$G207,Prices!$H:$H,"Product NA")&gt;0),0,SUMIFS(Prices!$H:$H,Prices!$D:$D,$AE$12,Prices!$A:$A,$B207,Prices!$I:$I,$G207))</f>
        <v>9.6000000000000014</v>
      </c>
      <c r="AG207" s="89">
        <f>IF(OR($C207=0,$E207=0,COUNTIFS(Prices!$D:$D,$AE$12,Prices!$A:$A,$B207,Prices!$I:$I,$G207,Prices!$H:$H,"Product NA")&gt;0),"",(AE207+(AF207*($E207/1000))))</f>
        <v>9.1800000000000015</v>
      </c>
      <c r="AH207" s="89">
        <f t="shared" si="47"/>
        <v>0.59670000000000012</v>
      </c>
      <c r="AI207" s="90">
        <f t="shared" si="48"/>
        <v>9.7767000000000017</v>
      </c>
      <c r="AJ207" s="90">
        <f t="shared" si="49"/>
        <v>9.7767000000000017</v>
      </c>
    </row>
    <row r="208" spans="2:36" x14ac:dyDescent="0.35">
      <c r="B208" s="87" t="s">
        <v>203</v>
      </c>
      <c r="C208" s="66">
        <v>1</v>
      </c>
      <c r="D208" s="66">
        <v>1</v>
      </c>
      <c r="E208" s="66">
        <v>300</v>
      </c>
      <c r="G208" s="75" t="str">
        <f t="shared" si="50"/>
        <v>0-500g</v>
      </c>
      <c r="I208" s="88">
        <f>IF(OR(COUNTIFS(Prices!$D:$D,$I$12,Prices!$A:$A,$B208,Prices!$I:$I,$G208)=0,COUNTIFS(Prices!$D:$D,$I$12,Prices!$A:$A,$B208,Prices!$I:$I,$G208,Prices!$G:$G,"Product NA")&gt;0),0,SUMIFS(Prices!$G:$G,Prices!$D:$D,$I$12,Prices!$A:$A,$B208,Prices!$I:$I,$G208))</f>
        <v>0.65</v>
      </c>
      <c r="J208" s="88">
        <f>IF(OR(COUNTIFS(Prices!$D:$D,$I$12,Prices!$A:$A,$B208,Prices!$I:$I,$G208)=0,COUNTIFS(Prices!$D:$D,$I$12,Prices!$A:$A,$B208,Prices!$I:$I,$G208,Prices!$H:$H,"Product NA")&gt;0),0,SUMIFS(Prices!$H:$H,Prices!$D:$D,$I$12,Prices!$A:$A,$B208,Prices!$I:$I,$G208))</f>
        <v>15.47</v>
      </c>
      <c r="K208" s="89">
        <f>IF(OR($C208=0,$E208=0,COUNTIFS(Prices!$D:$D,$I$12,Prices!$A:$A,$B208,Prices!$I:$I,$G208,Prices!$H:$H,"Product NA")&gt;0),"",(I208+(J208*($E208/1000))))</f>
        <v>5.2910000000000004</v>
      </c>
      <c r="L208" s="89">
        <f>K208*-(INDEX(VRDs!$H$3:$J$12, MATCH($I$12, VRDs!$A$3:$A$12, 0), MATCH($D208, INDEX(VRDs!$E$3:$G$12, MATCH($I$12, VRDs!$A$3:$A$12, 0), 0), 1)))</f>
        <v>0</v>
      </c>
      <c r="M208" s="89">
        <f t="shared" si="51"/>
        <v>0.34391500000000003</v>
      </c>
      <c r="N208" s="90">
        <f t="shared" si="39"/>
        <v>5.6349150000000003</v>
      </c>
      <c r="O208" s="90">
        <f t="shared" si="40"/>
        <v>5.6349150000000003</v>
      </c>
      <c r="P208" s="91"/>
      <c r="Q208" s="88">
        <f>IF(OR(COUNTIFS(Prices!$D:$D,$Q$12,Prices!$A:$A,$B208,Prices!$I:$I,$G208)=0,COUNTIFS(Prices!$D:$D,$Q$12,Prices!$A:$A,$B208,Prices!$I:$I,$G208,Prices!$G:$G,"Product NA")&gt;0),0,SUMIFS(Prices!$G:$G,Prices!$D:$D,$Q$12,Prices!$A:$A,$B208,Prices!$I:$I,$G208))</f>
        <v>0</v>
      </c>
      <c r="R208" s="88">
        <f>IF(OR(COUNTIFS(Prices!$D:$D,$Q$12,Prices!$A:$A,$B208,Prices!$I:$I,$G208)=0,COUNTIFS(Prices!$D:$D,$Q$12,Prices!$A:$A,$B208,Prices!$I:$I,$G208,Prices!$H:$H,"Product NA")&gt;0),0,SUMIFS(Prices!$H:$H,Prices!$D:$D,$Q$12,Prices!$A:$A,$B208,Prices!$I:$I,$G208))</f>
        <v>0</v>
      </c>
      <c r="S208" s="89">
        <f>IF(OR($C208=0,$E208=0,COUNTIFS(Prices!$D:$D,$Q$12,Prices!$A:$A,$B208,Prices!$I:$I,$G208,Prices!$H:$H,"Product NA")&gt;0),"",(Q208+(R208*($E208/1000))))</f>
        <v>0</v>
      </c>
      <c r="T208" s="89">
        <f t="shared" si="41"/>
        <v>0</v>
      </c>
      <c r="U208" s="90">
        <f t="shared" si="42"/>
        <v>0</v>
      </c>
      <c r="V208" s="90">
        <f t="shared" si="43"/>
        <v>0</v>
      </c>
      <c r="X208" s="88">
        <f>IF(OR(COUNTIFS(Prices!$D:$D,$X$12,Prices!$A:$A,$B208,Prices!$I:$I,$G208)=0,COUNTIFS(Prices!$D:$D,$X$12,Prices!$A:$A,$B208,Prices!$I:$I,$G208,Prices!$G:$G,"Product NA")&gt;0),0,SUMIFS(Prices!$G:$G,Prices!$D:$D,$X$12,Prices!$A:$A,$B208,Prices!$I:$I,$G208))</f>
        <v>0</v>
      </c>
      <c r="Y208" s="88">
        <f>IF(OR(COUNTIFS(Prices!$D:$D,$X$12,Prices!$A:$A,$B208,Prices!$I:$I,$G208)=0,COUNTIFS(Prices!$D:$D,$X$12,Prices!$A:$A,$B208,Prices!$I:$I,$G208,Prices!$H:$H,"Product NA")&gt;0),0,SUMIFS(Prices!$H:$H,Prices!$D:$D,$X$12,Prices!$A:$A,$B208,Prices!$I:$I,$G208))</f>
        <v>0</v>
      </c>
      <c r="Z208" s="89">
        <f>IF(OR($C208=0,$E208=0,COUNTIFS(Prices!$D:$D,$X$12,Prices!$A:$A,$B208,Prices!$I:$I,$G208,Prices!$H:$H,"Product NA")&gt;0),"",(X208+(Y208*($E208/1000))))</f>
        <v>0</v>
      </c>
      <c r="AA208" s="89">
        <f t="shared" si="44"/>
        <v>0</v>
      </c>
      <c r="AB208" s="90">
        <f t="shared" si="45"/>
        <v>0</v>
      </c>
      <c r="AC208" s="90">
        <f t="shared" si="46"/>
        <v>0</v>
      </c>
      <c r="AE208" s="88">
        <f>IF(OR(COUNTIFS(Prices!$D:$D,$AE$12,Prices!$A:$A,$B208,Prices!$I:$I,$G208)=0,COUNTIFS(Prices!$D:$D,$AE$12,Prices!$A:$A,$B208,Prices!$I:$I,$G208,Prices!$G:$G,"Product NA")&gt;0),0,SUMIFS(Prices!$G:$G,Prices!$D:$D,$AE$12,Prices!$A:$A,$B208,Prices!$I:$I,$G208))</f>
        <v>6.3000000000000007</v>
      </c>
      <c r="AF208" s="88">
        <f>IF(OR(COUNTIFS(Prices!$D:$D,$AE$12,Prices!$A:$A,$B208,Prices!$I:$I,$G208)=0,COUNTIFS(Prices!$D:$D,$AE$12,Prices!$A:$A,$B208,Prices!$I:$I,$G208,Prices!$H:$H,"Product NA")&gt;0),0,SUMIFS(Prices!$H:$H,Prices!$D:$D,$AE$12,Prices!$A:$A,$B208,Prices!$I:$I,$G208))</f>
        <v>9.6000000000000014</v>
      </c>
      <c r="AG208" s="89">
        <f>IF(OR($C208=0,$E208=0,COUNTIFS(Prices!$D:$D,$AE$12,Prices!$A:$A,$B208,Prices!$I:$I,$G208,Prices!$H:$H,"Product NA")&gt;0),"",(AE208+(AF208*($E208/1000))))</f>
        <v>9.1800000000000015</v>
      </c>
      <c r="AH208" s="89">
        <f t="shared" si="47"/>
        <v>0.59670000000000012</v>
      </c>
      <c r="AI208" s="90">
        <f t="shared" si="48"/>
        <v>9.7767000000000017</v>
      </c>
      <c r="AJ208" s="90">
        <f t="shared" si="49"/>
        <v>9.7767000000000017</v>
      </c>
    </row>
    <row r="209" spans="2:36" x14ac:dyDescent="0.35">
      <c r="B209" s="87" t="s">
        <v>204</v>
      </c>
      <c r="C209" s="66">
        <v>1</v>
      </c>
      <c r="D209" s="66">
        <v>1</v>
      </c>
      <c r="E209" s="66">
        <v>300</v>
      </c>
      <c r="G209" s="75" t="str">
        <f t="shared" si="50"/>
        <v>0-500g</v>
      </c>
      <c r="I209" s="88">
        <f>IF(OR(COUNTIFS(Prices!$D:$D,$I$12,Prices!$A:$A,$B209,Prices!$I:$I,$G209)=0,COUNTIFS(Prices!$D:$D,$I$12,Prices!$A:$A,$B209,Prices!$I:$I,$G209,Prices!$G:$G,"Product NA")&gt;0),0,SUMIFS(Prices!$G:$G,Prices!$D:$D,$I$12,Prices!$A:$A,$B209,Prices!$I:$I,$G209))</f>
        <v>1.06</v>
      </c>
      <c r="J209" s="88">
        <f>IF(OR(COUNTIFS(Prices!$D:$D,$I$12,Prices!$A:$A,$B209,Prices!$I:$I,$G209)=0,COUNTIFS(Prices!$D:$D,$I$12,Prices!$A:$A,$B209,Prices!$I:$I,$G209,Prices!$H:$H,"Product NA")&gt;0),0,SUMIFS(Prices!$H:$H,Prices!$D:$D,$I$12,Prices!$A:$A,$B209,Prices!$I:$I,$G209))</f>
        <v>5.47</v>
      </c>
      <c r="K209" s="89">
        <f>IF(OR($C209=0,$E209=0,COUNTIFS(Prices!$D:$D,$I$12,Prices!$A:$A,$B209,Prices!$I:$I,$G209,Prices!$H:$H,"Product NA")&gt;0),"",(I209+(J209*($E209/1000))))</f>
        <v>2.7009999999999996</v>
      </c>
      <c r="L209" s="89">
        <f>K209*-(INDEX(VRDs!$H$3:$J$12, MATCH($I$12, VRDs!$A$3:$A$12, 0), MATCH($D209, INDEX(VRDs!$E$3:$G$12, MATCH($I$12, VRDs!$A$3:$A$12, 0), 0), 1)))</f>
        <v>0</v>
      </c>
      <c r="M209" s="89">
        <f t="shared" si="51"/>
        <v>0.17556499999999997</v>
      </c>
      <c r="N209" s="90">
        <f t="shared" si="39"/>
        <v>2.8765649999999994</v>
      </c>
      <c r="O209" s="90">
        <f t="shared" si="40"/>
        <v>2.8765649999999994</v>
      </c>
      <c r="P209" s="91"/>
      <c r="Q209" s="88">
        <f>IF(OR(COUNTIFS(Prices!$D:$D,$Q$12,Prices!$A:$A,$B209,Prices!$I:$I,$G209)=0,COUNTIFS(Prices!$D:$D,$Q$12,Prices!$A:$A,$B209,Prices!$I:$I,$G209,Prices!$G:$G,"Product NA")&gt;0),0,SUMIFS(Prices!$G:$G,Prices!$D:$D,$Q$12,Prices!$A:$A,$B209,Prices!$I:$I,$G209))</f>
        <v>4.8500000000000005</v>
      </c>
      <c r="R209" s="88">
        <f>IF(OR(COUNTIFS(Prices!$D:$D,$Q$12,Prices!$A:$A,$B209,Prices!$I:$I,$G209)=0,COUNTIFS(Prices!$D:$D,$Q$12,Prices!$A:$A,$B209,Prices!$I:$I,$G209,Prices!$H:$H,"Product NA")&gt;0),0,SUMIFS(Prices!$H:$H,Prices!$D:$D,$Q$12,Prices!$A:$A,$B209,Prices!$I:$I,$G209))</f>
        <v>1.9000000000000001</v>
      </c>
      <c r="S209" s="89">
        <f>IF(OR($C209=0,$E209=0,COUNTIFS(Prices!$D:$D,$Q$12,Prices!$A:$A,$B209,Prices!$I:$I,$G209,Prices!$H:$H,"Product NA")&gt;0),"",(Q209+(R209*($E209/1000))))</f>
        <v>5.4200000000000008</v>
      </c>
      <c r="T209" s="89">
        <f t="shared" si="41"/>
        <v>0.35230000000000006</v>
      </c>
      <c r="U209" s="90">
        <f t="shared" si="42"/>
        <v>5.7723000000000013</v>
      </c>
      <c r="V209" s="90">
        <f t="shared" si="43"/>
        <v>5.7723000000000013</v>
      </c>
      <c r="X209" s="88">
        <f>IF(OR(COUNTIFS(Prices!$D:$D,$X$12,Prices!$A:$A,$B209,Prices!$I:$I,$G209)=0,COUNTIFS(Prices!$D:$D,$X$12,Prices!$A:$A,$B209,Prices!$I:$I,$G209,Prices!$G:$G,"Product NA")&gt;0),0,SUMIFS(Prices!$G:$G,Prices!$D:$D,$X$12,Prices!$A:$A,$B209,Prices!$I:$I,$G209))</f>
        <v>6.0500000000000007</v>
      </c>
      <c r="Y209" s="88">
        <f>IF(OR(COUNTIFS(Prices!$D:$D,$X$12,Prices!$A:$A,$B209,Prices!$I:$I,$G209)=0,COUNTIFS(Prices!$D:$D,$X$12,Prices!$A:$A,$B209,Prices!$I:$I,$G209,Prices!$H:$H,"Product NA")&gt;0),0,SUMIFS(Prices!$H:$H,Prices!$D:$D,$X$12,Prices!$A:$A,$B209,Prices!$I:$I,$G209))</f>
        <v>3.45</v>
      </c>
      <c r="Z209" s="89">
        <f>IF(OR($C209=0,$E209=0,COUNTIFS(Prices!$D:$D,$X$12,Prices!$A:$A,$B209,Prices!$I:$I,$G209,Prices!$H:$H,"Product NA")&gt;0),"",(X209+(Y209*($E209/1000))))</f>
        <v>7.0850000000000009</v>
      </c>
      <c r="AA209" s="89">
        <f t="shared" si="44"/>
        <v>0.46052500000000007</v>
      </c>
      <c r="AB209" s="90">
        <f t="shared" si="45"/>
        <v>7.5455250000000014</v>
      </c>
      <c r="AC209" s="90">
        <f t="shared" si="46"/>
        <v>7.5455250000000014</v>
      </c>
      <c r="AE209" s="88">
        <f>IF(OR(COUNTIFS(Prices!$D:$D,$AE$12,Prices!$A:$A,$B209,Prices!$I:$I,$G209)=0,COUNTIFS(Prices!$D:$D,$AE$12,Prices!$A:$A,$B209,Prices!$I:$I,$G209,Prices!$G:$G,"Product NA")&gt;0),0,SUMIFS(Prices!$G:$G,Prices!$D:$D,$AE$12,Prices!$A:$A,$B209,Prices!$I:$I,$G209))</f>
        <v>0</v>
      </c>
      <c r="AF209" s="88">
        <f>IF(OR(COUNTIFS(Prices!$D:$D,$AE$12,Prices!$A:$A,$B209,Prices!$I:$I,$G209)=0,COUNTIFS(Prices!$D:$D,$AE$12,Prices!$A:$A,$B209,Prices!$I:$I,$G209,Prices!$H:$H,"Product NA")&gt;0),0,SUMIFS(Prices!$H:$H,Prices!$D:$D,$AE$12,Prices!$A:$A,$B209,Prices!$I:$I,$G209))</f>
        <v>0</v>
      </c>
      <c r="AG209" s="89">
        <f>IF(OR($C209=0,$E209=0,COUNTIFS(Prices!$D:$D,$AE$12,Prices!$A:$A,$B209,Prices!$I:$I,$G209,Prices!$H:$H,"Product NA")&gt;0),"",(AE209+(AF209*($E209/1000))))</f>
        <v>0</v>
      </c>
      <c r="AH209" s="89">
        <f t="shared" si="47"/>
        <v>0</v>
      </c>
      <c r="AI209" s="90">
        <f t="shared" si="48"/>
        <v>0</v>
      </c>
      <c r="AJ209" s="90">
        <f t="shared" si="49"/>
        <v>0</v>
      </c>
    </row>
    <row r="210" spans="2:36" x14ac:dyDescent="0.35">
      <c r="B210" s="87" t="s">
        <v>205</v>
      </c>
      <c r="C210" s="66">
        <v>1</v>
      </c>
      <c r="D210" s="66">
        <v>1</v>
      </c>
      <c r="E210" s="66">
        <v>300</v>
      </c>
      <c r="G210" s="75" t="str">
        <f t="shared" si="50"/>
        <v>0-500g</v>
      </c>
      <c r="I210" s="88">
        <f>IF(OR(COUNTIFS(Prices!$D:$D,$I$12,Prices!$A:$A,$B210,Prices!$I:$I,$G210)=0,COUNTIFS(Prices!$D:$D,$I$12,Prices!$A:$A,$B210,Prices!$I:$I,$G210,Prices!$G:$G,"Product NA")&gt;0),0,SUMIFS(Prices!$G:$G,Prices!$D:$D,$I$12,Prices!$A:$A,$B210,Prices!$I:$I,$G210))</f>
        <v>1.1100000000000001</v>
      </c>
      <c r="J210" s="88">
        <f>IF(OR(COUNTIFS(Prices!$D:$D,$I$12,Prices!$A:$A,$B210,Prices!$I:$I,$G210)=0,COUNTIFS(Prices!$D:$D,$I$12,Prices!$A:$A,$B210,Prices!$I:$I,$G210,Prices!$H:$H,"Product NA")&gt;0),0,SUMIFS(Prices!$H:$H,Prices!$D:$D,$I$12,Prices!$A:$A,$B210,Prices!$I:$I,$G210))</f>
        <v>5.78</v>
      </c>
      <c r="K210" s="89">
        <f>IF(OR($C210=0,$E210=0,COUNTIFS(Prices!$D:$D,$I$12,Prices!$A:$A,$B210,Prices!$I:$I,$G210,Prices!$H:$H,"Product NA")&gt;0),"",(I210+(J210*($E210/1000))))</f>
        <v>2.8440000000000003</v>
      </c>
      <c r="L210" s="89">
        <f>K210*-(INDEX(VRDs!$H$3:$J$12, MATCH($I$12, VRDs!$A$3:$A$12, 0), MATCH($D210, INDEX(VRDs!$E$3:$G$12, MATCH($I$12, VRDs!$A$3:$A$12, 0), 0), 1)))</f>
        <v>0</v>
      </c>
      <c r="M210" s="89">
        <f t="shared" si="51"/>
        <v>0.18486000000000002</v>
      </c>
      <c r="N210" s="90">
        <f t="shared" si="39"/>
        <v>3.0288600000000003</v>
      </c>
      <c r="O210" s="90">
        <f t="shared" si="40"/>
        <v>3.0288600000000003</v>
      </c>
      <c r="P210" s="91"/>
      <c r="Q210" s="88">
        <f>IF(OR(COUNTIFS(Prices!$D:$D,$Q$12,Prices!$A:$A,$B210,Prices!$I:$I,$G210)=0,COUNTIFS(Prices!$D:$D,$Q$12,Prices!$A:$A,$B210,Prices!$I:$I,$G210,Prices!$G:$G,"Product NA")&gt;0),0,SUMIFS(Prices!$G:$G,Prices!$D:$D,$Q$12,Prices!$A:$A,$B210,Prices!$I:$I,$G210))</f>
        <v>5.7</v>
      </c>
      <c r="R210" s="88">
        <f>IF(OR(COUNTIFS(Prices!$D:$D,$Q$12,Prices!$A:$A,$B210,Prices!$I:$I,$G210)=0,COUNTIFS(Prices!$D:$D,$Q$12,Prices!$A:$A,$B210,Prices!$I:$I,$G210,Prices!$H:$H,"Product NA")&gt;0),0,SUMIFS(Prices!$H:$H,Prices!$D:$D,$Q$12,Prices!$A:$A,$B210,Prices!$I:$I,$G210))</f>
        <v>4.05</v>
      </c>
      <c r="S210" s="89">
        <f>IF(OR($C210=0,$E210=0,COUNTIFS(Prices!$D:$D,$Q$12,Prices!$A:$A,$B210,Prices!$I:$I,$G210,Prices!$H:$H,"Product NA")&gt;0),"",(Q210+(R210*($E210/1000))))</f>
        <v>6.915</v>
      </c>
      <c r="T210" s="89">
        <f t="shared" si="41"/>
        <v>0.44947500000000001</v>
      </c>
      <c r="U210" s="90">
        <f t="shared" si="42"/>
        <v>7.3644749999999997</v>
      </c>
      <c r="V210" s="90">
        <f t="shared" si="43"/>
        <v>7.3644749999999997</v>
      </c>
      <c r="X210" s="88">
        <f>IF(OR(COUNTIFS(Prices!$D:$D,$X$12,Prices!$A:$A,$B210,Prices!$I:$I,$G210)=0,COUNTIFS(Prices!$D:$D,$X$12,Prices!$A:$A,$B210,Prices!$I:$I,$G210,Prices!$G:$G,"Product NA")&gt;0),0,SUMIFS(Prices!$G:$G,Prices!$D:$D,$X$12,Prices!$A:$A,$B210,Prices!$I:$I,$G210))</f>
        <v>6.7</v>
      </c>
      <c r="Y210" s="88">
        <f>IF(OR(COUNTIFS(Prices!$D:$D,$X$12,Prices!$A:$A,$B210,Prices!$I:$I,$G210)=0,COUNTIFS(Prices!$D:$D,$X$12,Prices!$A:$A,$B210,Prices!$I:$I,$G210,Prices!$H:$H,"Product NA")&gt;0),0,SUMIFS(Prices!$H:$H,Prices!$D:$D,$X$12,Prices!$A:$A,$B210,Prices!$I:$I,$G210))</f>
        <v>4.1000000000000005</v>
      </c>
      <c r="Z210" s="89">
        <f>IF(OR($C210=0,$E210=0,COUNTIFS(Prices!$D:$D,$X$12,Prices!$A:$A,$B210,Prices!$I:$I,$G210,Prices!$H:$H,"Product NA")&gt;0),"",(X210+(Y210*($E210/1000))))</f>
        <v>7.9300000000000006</v>
      </c>
      <c r="AA210" s="89">
        <f t="shared" si="44"/>
        <v>0.51545000000000007</v>
      </c>
      <c r="AB210" s="90">
        <f t="shared" si="45"/>
        <v>8.445450000000001</v>
      </c>
      <c r="AC210" s="90">
        <f t="shared" si="46"/>
        <v>8.445450000000001</v>
      </c>
      <c r="AE210" s="88">
        <f>IF(OR(COUNTIFS(Prices!$D:$D,$AE$12,Prices!$A:$A,$B210,Prices!$I:$I,$G210)=0,COUNTIFS(Prices!$D:$D,$AE$12,Prices!$A:$A,$B210,Prices!$I:$I,$G210,Prices!$G:$G,"Product NA")&gt;0),0,SUMIFS(Prices!$G:$G,Prices!$D:$D,$AE$12,Prices!$A:$A,$B210,Prices!$I:$I,$G210))</f>
        <v>0</v>
      </c>
      <c r="AF210" s="88">
        <f>IF(OR(COUNTIFS(Prices!$D:$D,$AE$12,Prices!$A:$A,$B210,Prices!$I:$I,$G210)=0,COUNTIFS(Prices!$D:$D,$AE$12,Prices!$A:$A,$B210,Prices!$I:$I,$G210,Prices!$H:$H,"Product NA")&gt;0),0,SUMIFS(Prices!$H:$H,Prices!$D:$D,$AE$12,Prices!$A:$A,$B210,Prices!$I:$I,$G210))</f>
        <v>0</v>
      </c>
      <c r="AG210" s="89">
        <f>IF(OR($C210=0,$E210=0,COUNTIFS(Prices!$D:$D,$AE$12,Prices!$A:$A,$B210,Prices!$I:$I,$G210,Prices!$H:$H,"Product NA")&gt;0),"",(AE210+(AF210*($E210/1000))))</f>
        <v>0</v>
      </c>
      <c r="AH210" s="89">
        <f t="shared" si="47"/>
        <v>0</v>
      </c>
      <c r="AI210" s="90">
        <f t="shared" si="48"/>
        <v>0</v>
      </c>
      <c r="AJ210" s="90">
        <f t="shared" si="49"/>
        <v>0</v>
      </c>
    </row>
    <row r="211" spans="2:36" x14ac:dyDescent="0.35">
      <c r="B211" s="87" t="s">
        <v>206</v>
      </c>
      <c r="C211" s="66">
        <v>1</v>
      </c>
      <c r="D211" s="66">
        <v>1</v>
      </c>
      <c r="E211" s="66">
        <v>300</v>
      </c>
      <c r="G211" s="75" t="str">
        <f t="shared" si="50"/>
        <v>0-500g</v>
      </c>
      <c r="I211" s="88">
        <f>IF(OR(COUNTIFS(Prices!$D:$D,$I$12,Prices!$A:$A,$B211,Prices!$I:$I,$G211)=0,COUNTIFS(Prices!$D:$D,$I$12,Prices!$A:$A,$B211,Prices!$I:$I,$G211,Prices!$G:$G,"Product NA")&gt;0),0,SUMIFS(Prices!$G:$G,Prices!$D:$D,$I$12,Prices!$A:$A,$B211,Prices!$I:$I,$G211))</f>
        <v>1.3</v>
      </c>
      <c r="J211" s="88">
        <f>IF(OR(COUNTIFS(Prices!$D:$D,$I$12,Prices!$A:$A,$B211,Prices!$I:$I,$G211)=0,COUNTIFS(Prices!$D:$D,$I$12,Prices!$A:$A,$B211,Prices!$I:$I,$G211,Prices!$H:$H,"Product NA")&gt;0),0,SUMIFS(Prices!$H:$H,Prices!$D:$D,$I$12,Prices!$A:$A,$B211,Prices!$I:$I,$G211))</f>
        <v>13.620000000000001</v>
      </c>
      <c r="K211" s="89">
        <f>IF(OR($C211=0,$E211=0,COUNTIFS(Prices!$D:$D,$I$12,Prices!$A:$A,$B211,Prices!$I:$I,$G211,Prices!$H:$H,"Product NA")&gt;0),"",(I211+(J211*($E211/1000))))</f>
        <v>5.3860000000000001</v>
      </c>
      <c r="L211" s="89">
        <f>K211*-(INDEX(VRDs!$H$3:$J$12, MATCH($I$12, VRDs!$A$3:$A$12, 0), MATCH($D211, INDEX(VRDs!$E$3:$G$12, MATCH($I$12, VRDs!$A$3:$A$12, 0), 0), 1)))</f>
        <v>0</v>
      </c>
      <c r="M211" s="89">
        <f t="shared" si="51"/>
        <v>0.35009000000000001</v>
      </c>
      <c r="N211" s="90">
        <f t="shared" si="39"/>
        <v>5.7360899999999999</v>
      </c>
      <c r="O211" s="90">
        <f t="shared" si="40"/>
        <v>5.7360899999999999</v>
      </c>
      <c r="P211" s="91"/>
      <c r="Q211" s="88">
        <f>IF(OR(COUNTIFS(Prices!$D:$D,$Q$12,Prices!$A:$A,$B211,Prices!$I:$I,$G211)=0,COUNTIFS(Prices!$D:$D,$Q$12,Prices!$A:$A,$B211,Prices!$I:$I,$G211,Prices!$G:$G,"Product NA")&gt;0),0,SUMIFS(Prices!$G:$G,Prices!$D:$D,$Q$12,Prices!$A:$A,$B211,Prices!$I:$I,$G211))</f>
        <v>0</v>
      </c>
      <c r="R211" s="88">
        <f>IF(OR(COUNTIFS(Prices!$D:$D,$Q$12,Prices!$A:$A,$B211,Prices!$I:$I,$G211)=0,COUNTIFS(Prices!$D:$D,$Q$12,Prices!$A:$A,$B211,Prices!$I:$I,$G211,Prices!$H:$H,"Product NA")&gt;0),0,SUMIFS(Prices!$H:$H,Prices!$D:$D,$Q$12,Prices!$A:$A,$B211,Prices!$I:$I,$G211))</f>
        <v>0</v>
      </c>
      <c r="S211" s="89">
        <f>IF(OR($C211=0,$E211=0,COUNTIFS(Prices!$D:$D,$Q$12,Prices!$A:$A,$B211,Prices!$I:$I,$G211,Prices!$H:$H,"Product NA")&gt;0),"",(Q211+(R211*($E211/1000))))</f>
        <v>0</v>
      </c>
      <c r="T211" s="89">
        <f t="shared" si="41"/>
        <v>0</v>
      </c>
      <c r="U211" s="90">
        <f t="shared" si="42"/>
        <v>0</v>
      </c>
      <c r="V211" s="90">
        <f t="shared" si="43"/>
        <v>0</v>
      </c>
      <c r="X211" s="88">
        <f>IF(OR(COUNTIFS(Prices!$D:$D,$X$12,Prices!$A:$A,$B211,Prices!$I:$I,$G211)=0,COUNTIFS(Prices!$D:$D,$X$12,Prices!$A:$A,$B211,Prices!$I:$I,$G211,Prices!$G:$G,"Product NA")&gt;0),0,SUMIFS(Prices!$G:$G,Prices!$D:$D,$X$12,Prices!$A:$A,$B211,Prices!$I:$I,$G211))</f>
        <v>0</v>
      </c>
      <c r="Y211" s="88">
        <f>IF(OR(COUNTIFS(Prices!$D:$D,$X$12,Prices!$A:$A,$B211,Prices!$I:$I,$G211)=0,COUNTIFS(Prices!$D:$D,$X$12,Prices!$A:$A,$B211,Prices!$I:$I,$G211,Prices!$H:$H,"Product NA")&gt;0),0,SUMIFS(Prices!$H:$H,Prices!$D:$D,$X$12,Prices!$A:$A,$B211,Prices!$I:$I,$G211))</f>
        <v>0</v>
      </c>
      <c r="Z211" s="89">
        <f>IF(OR($C211=0,$E211=0,COUNTIFS(Prices!$D:$D,$X$12,Prices!$A:$A,$B211,Prices!$I:$I,$G211,Prices!$H:$H,"Product NA")&gt;0),"",(X211+(Y211*($E211/1000))))</f>
        <v>0</v>
      </c>
      <c r="AA211" s="89">
        <f t="shared" si="44"/>
        <v>0</v>
      </c>
      <c r="AB211" s="90">
        <f t="shared" si="45"/>
        <v>0</v>
      </c>
      <c r="AC211" s="90">
        <f t="shared" si="46"/>
        <v>0</v>
      </c>
      <c r="AE211" s="88">
        <f>IF(OR(COUNTIFS(Prices!$D:$D,$AE$12,Prices!$A:$A,$B211,Prices!$I:$I,$G211)=0,COUNTIFS(Prices!$D:$D,$AE$12,Prices!$A:$A,$B211,Prices!$I:$I,$G211,Prices!$G:$G,"Product NA")&gt;0),0,SUMIFS(Prices!$G:$G,Prices!$D:$D,$AE$12,Prices!$A:$A,$B211,Prices!$I:$I,$G211))</f>
        <v>6.5500000000000007</v>
      </c>
      <c r="AF211" s="88">
        <f>IF(OR(COUNTIFS(Prices!$D:$D,$AE$12,Prices!$A:$A,$B211,Prices!$I:$I,$G211)=0,COUNTIFS(Prices!$D:$D,$AE$12,Prices!$A:$A,$B211,Prices!$I:$I,$G211,Prices!$H:$H,"Product NA")&gt;0),0,SUMIFS(Prices!$H:$H,Prices!$D:$D,$AE$12,Prices!$A:$A,$B211,Prices!$I:$I,$G211))</f>
        <v>8.6</v>
      </c>
      <c r="AG211" s="89">
        <f>IF(OR($C211=0,$E211=0,COUNTIFS(Prices!$D:$D,$AE$12,Prices!$A:$A,$B211,Prices!$I:$I,$G211,Prices!$H:$H,"Product NA")&gt;0),"",(AE211+(AF211*($E211/1000))))</f>
        <v>9.1300000000000008</v>
      </c>
      <c r="AH211" s="89">
        <f t="shared" si="47"/>
        <v>0.59345000000000003</v>
      </c>
      <c r="AI211" s="90">
        <f t="shared" si="48"/>
        <v>9.7234500000000015</v>
      </c>
      <c r="AJ211" s="90">
        <f t="shared" si="49"/>
        <v>9.7234500000000015</v>
      </c>
    </row>
    <row r="212" spans="2:36" x14ac:dyDescent="0.35">
      <c r="B212" s="87" t="s">
        <v>207</v>
      </c>
      <c r="C212" s="66">
        <v>1</v>
      </c>
      <c r="D212" s="66">
        <v>1</v>
      </c>
      <c r="E212" s="66">
        <v>300</v>
      </c>
      <c r="G212" s="75" t="str">
        <f t="shared" si="50"/>
        <v>0-500g</v>
      </c>
      <c r="I212" s="88">
        <f>IF(OR(COUNTIFS(Prices!$D:$D,$I$12,Prices!$A:$A,$B212,Prices!$I:$I,$G212)=0,COUNTIFS(Prices!$D:$D,$I$12,Prices!$A:$A,$B212,Prices!$I:$I,$G212,Prices!$G:$G,"Product NA")&gt;0),0,SUMIFS(Prices!$G:$G,Prices!$D:$D,$I$12,Prices!$A:$A,$B212,Prices!$I:$I,$G212))</f>
        <v>0.67</v>
      </c>
      <c r="J212" s="88">
        <f>IF(OR(COUNTIFS(Prices!$D:$D,$I$12,Prices!$A:$A,$B212,Prices!$I:$I,$G212)=0,COUNTIFS(Prices!$D:$D,$I$12,Prices!$A:$A,$B212,Prices!$I:$I,$G212,Prices!$H:$H,"Product NA")&gt;0),0,SUMIFS(Prices!$H:$H,Prices!$D:$D,$I$12,Prices!$A:$A,$B212,Prices!$I:$I,$G212))</f>
        <v>7.6000000000000005</v>
      </c>
      <c r="K212" s="89">
        <f>IF(OR($C212=0,$E212=0,COUNTIFS(Prices!$D:$D,$I$12,Prices!$A:$A,$B212,Prices!$I:$I,$G212,Prices!$H:$H,"Product NA")&gt;0),"",(I212+(J212*($E212/1000))))</f>
        <v>2.95</v>
      </c>
      <c r="L212" s="89">
        <f>K212*-(INDEX(VRDs!$H$3:$J$12, MATCH($I$12, VRDs!$A$3:$A$12, 0), MATCH($D212, INDEX(VRDs!$E$3:$G$12, MATCH($I$12, VRDs!$A$3:$A$12, 0), 0), 1)))</f>
        <v>0</v>
      </c>
      <c r="M212" s="89">
        <f t="shared" si="51"/>
        <v>0.19175000000000003</v>
      </c>
      <c r="N212" s="90">
        <f t="shared" si="39"/>
        <v>3.14175</v>
      </c>
      <c r="O212" s="90">
        <f t="shared" si="40"/>
        <v>3.14175</v>
      </c>
      <c r="P212" s="91"/>
      <c r="Q212" s="88">
        <f>IF(OR(COUNTIFS(Prices!$D:$D,$Q$12,Prices!$A:$A,$B212,Prices!$I:$I,$G212)=0,COUNTIFS(Prices!$D:$D,$Q$12,Prices!$A:$A,$B212,Prices!$I:$I,$G212,Prices!$G:$G,"Product NA")&gt;0),0,SUMIFS(Prices!$G:$G,Prices!$D:$D,$Q$12,Prices!$A:$A,$B212,Prices!$I:$I,$G212))</f>
        <v>6.15</v>
      </c>
      <c r="R212" s="88">
        <f>IF(OR(COUNTIFS(Prices!$D:$D,$Q$12,Prices!$A:$A,$B212,Prices!$I:$I,$G212)=0,COUNTIFS(Prices!$D:$D,$Q$12,Prices!$A:$A,$B212,Prices!$I:$I,$G212,Prices!$H:$H,"Product NA")&gt;0),0,SUMIFS(Prices!$H:$H,Prices!$D:$D,$Q$12,Prices!$A:$A,$B212,Prices!$I:$I,$G212))</f>
        <v>7.4</v>
      </c>
      <c r="S212" s="89">
        <f>IF(OR($C212=0,$E212=0,COUNTIFS(Prices!$D:$D,$Q$12,Prices!$A:$A,$B212,Prices!$I:$I,$G212,Prices!$H:$H,"Product NA")&gt;0),"",(Q212+(R212*($E212/1000))))</f>
        <v>8.370000000000001</v>
      </c>
      <c r="T212" s="89">
        <f t="shared" si="41"/>
        <v>0.54405000000000003</v>
      </c>
      <c r="U212" s="90">
        <f t="shared" si="42"/>
        <v>8.9140500000000014</v>
      </c>
      <c r="V212" s="90">
        <f t="shared" si="43"/>
        <v>8.9140500000000014</v>
      </c>
      <c r="X212" s="88">
        <f>IF(OR(COUNTIFS(Prices!$D:$D,$X$12,Prices!$A:$A,$B212,Prices!$I:$I,$G212)=0,COUNTIFS(Prices!$D:$D,$X$12,Prices!$A:$A,$B212,Prices!$I:$I,$G212,Prices!$G:$G,"Product NA")&gt;0),0,SUMIFS(Prices!$G:$G,Prices!$D:$D,$X$12,Prices!$A:$A,$B212,Prices!$I:$I,$G212))</f>
        <v>6.7</v>
      </c>
      <c r="Y212" s="88">
        <f>IF(OR(COUNTIFS(Prices!$D:$D,$X$12,Prices!$A:$A,$B212,Prices!$I:$I,$G212)=0,COUNTIFS(Prices!$D:$D,$X$12,Prices!$A:$A,$B212,Prices!$I:$I,$G212,Prices!$H:$H,"Product NA")&gt;0),0,SUMIFS(Prices!$H:$H,Prices!$D:$D,$X$12,Prices!$A:$A,$B212,Prices!$I:$I,$G212))</f>
        <v>6.7</v>
      </c>
      <c r="Z212" s="89">
        <f>IF(OR($C212=0,$E212=0,COUNTIFS(Prices!$D:$D,$X$12,Prices!$A:$A,$B212,Prices!$I:$I,$G212,Prices!$H:$H,"Product NA")&gt;0),"",(X212+(Y212*($E212/1000))))</f>
        <v>8.7100000000000009</v>
      </c>
      <c r="AA212" s="89">
        <f t="shared" si="44"/>
        <v>0.56615000000000004</v>
      </c>
      <c r="AB212" s="90">
        <f t="shared" si="45"/>
        <v>9.2761500000000012</v>
      </c>
      <c r="AC212" s="90">
        <f t="shared" si="46"/>
        <v>9.2761500000000012</v>
      </c>
      <c r="AE212" s="88">
        <f>IF(OR(COUNTIFS(Prices!$D:$D,$AE$12,Prices!$A:$A,$B212,Prices!$I:$I,$G212)=0,COUNTIFS(Prices!$D:$D,$AE$12,Prices!$A:$A,$B212,Prices!$I:$I,$G212,Prices!$G:$G,"Product NA")&gt;0),0,SUMIFS(Prices!$G:$G,Prices!$D:$D,$AE$12,Prices!$A:$A,$B212,Prices!$I:$I,$G212))</f>
        <v>0</v>
      </c>
      <c r="AF212" s="88">
        <f>IF(OR(COUNTIFS(Prices!$D:$D,$AE$12,Prices!$A:$A,$B212,Prices!$I:$I,$G212)=0,COUNTIFS(Prices!$D:$D,$AE$12,Prices!$A:$A,$B212,Prices!$I:$I,$G212,Prices!$H:$H,"Product NA")&gt;0),0,SUMIFS(Prices!$H:$H,Prices!$D:$D,$AE$12,Prices!$A:$A,$B212,Prices!$I:$I,$G212))</f>
        <v>0</v>
      </c>
      <c r="AG212" s="89">
        <f>IF(OR($C212=0,$E212=0,COUNTIFS(Prices!$D:$D,$AE$12,Prices!$A:$A,$B212,Prices!$I:$I,$G212,Prices!$H:$H,"Product NA")&gt;0),"",(AE212+(AF212*($E212/1000))))</f>
        <v>0</v>
      </c>
      <c r="AH212" s="89">
        <f t="shared" si="47"/>
        <v>0</v>
      </c>
      <c r="AI212" s="90">
        <f t="shared" si="48"/>
        <v>0</v>
      </c>
      <c r="AJ212" s="90">
        <f t="shared" si="49"/>
        <v>0</v>
      </c>
    </row>
    <row r="213" spans="2:36" x14ac:dyDescent="0.35">
      <c r="B213" s="87" t="s">
        <v>208</v>
      </c>
      <c r="C213" s="66">
        <v>1</v>
      </c>
      <c r="D213" s="66">
        <v>1</v>
      </c>
      <c r="E213" s="66">
        <v>300</v>
      </c>
      <c r="G213" s="75" t="str">
        <f t="shared" si="50"/>
        <v>0-500g</v>
      </c>
      <c r="I213" s="88">
        <f>IF(OR(COUNTIFS(Prices!$D:$D,$I$12,Prices!$A:$A,$B213,Prices!$I:$I,$G213)=0,COUNTIFS(Prices!$D:$D,$I$12,Prices!$A:$A,$B213,Prices!$I:$I,$G213,Prices!$G:$G,"Product NA")&gt;0),0,SUMIFS(Prices!$G:$G,Prices!$D:$D,$I$12,Prices!$A:$A,$B213,Prices!$I:$I,$G213))</f>
        <v>0.89</v>
      </c>
      <c r="J213" s="88">
        <f>IF(OR(COUNTIFS(Prices!$D:$D,$I$12,Prices!$A:$A,$B213,Prices!$I:$I,$G213)=0,COUNTIFS(Prices!$D:$D,$I$12,Prices!$A:$A,$B213,Prices!$I:$I,$G213,Prices!$H:$H,"Product NA")&gt;0),0,SUMIFS(Prices!$H:$H,Prices!$D:$D,$I$12,Prices!$A:$A,$B213,Prices!$I:$I,$G213))</f>
        <v>11.97</v>
      </c>
      <c r="K213" s="89">
        <f>IF(OR($C213=0,$E213=0,COUNTIFS(Prices!$D:$D,$I$12,Prices!$A:$A,$B213,Prices!$I:$I,$G213,Prices!$H:$H,"Product NA")&gt;0),"",(I213+(J213*($E213/1000))))</f>
        <v>4.4809999999999999</v>
      </c>
      <c r="L213" s="89">
        <f>K213*-(INDEX(VRDs!$H$3:$J$12, MATCH($I$12, VRDs!$A$3:$A$12, 0), MATCH($D213, INDEX(VRDs!$E$3:$G$12, MATCH($I$12, VRDs!$A$3:$A$12, 0), 0), 1)))</f>
        <v>0</v>
      </c>
      <c r="M213" s="89">
        <f t="shared" si="51"/>
        <v>0.291265</v>
      </c>
      <c r="N213" s="90">
        <f t="shared" si="39"/>
        <v>4.772265</v>
      </c>
      <c r="O213" s="90">
        <f t="shared" si="40"/>
        <v>4.772265</v>
      </c>
      <c r="P213" s="91"/>
      <c r="Q213" s="88">
        <f>IF(OR(COUNTIFS(Prices!$D:$D,$Q$12,Prices!$A:$A,$B213,Prices!$I:$I,$G213)=0,COUNTIFS(Prices!$D:$D,$Q$12,Prices!$A:$A,$B213,Prices!$I:$I,$G213,Prices!$G:$G,"Product NA")&gt;0),0,SUMIFS(Prices!$G:$G,Prices!$D:$D,$Q$12,Prices!$A:$A,$B213,Prices!$I:$I,$G213))</f>
        <v>0</v>
      </c>
      <c r="R213" s="88">
        <f>IF(OR(COUNTIFS(Prices!$D:$D,$Q$12,Prices!$A:$A,$B213,Prices!$I:$I,$G213)=0,COUNTIFS(Prices!$D:$D,$Q$12,Prices!$A:$A,$B213,Prices!$I:$I,$G213,Prices!$H:$H,"Product NA")&gt;0),0,SUMIFS(Prices!$H:$H,Prices!$D:$D,$Q$12,Prices!$A:$A,$B213,Prices!$I:$I,$G213))</f>
        <v>0</v>
      </c>
      <c r="S213" s="89">
        <f>IF(OR($C213=0,$E213=0,COUNTIFS(Prices!$D:$D,$Q$12,Prices!$A:$A,$B213,Prices!$I:$I,$G213,Prices!$H:$H,"Product NA")&gt;0),"",(Q213+(R213*($E213/1000))))</f>
        <v>0</v>
      </c>
      <c r="T213" s="89">
        <f t="shared" si="41"/>
        <v>0</v>
      </c>
      <c r="U213" s="90">
        <f t="shared" si="42"/>
        <v>0</v>
      </c>
      <c r="V213" s="90">
        <f t="shared" si="43"/>
        <v>0</v>
      </c>
      <c r="X213" s="88">
        <f>IF(OR(COUNTIFS(Prices!$D:$D,$X$12,Prices!$A:$A,$B213,Prices!$I:$I,$G213)=0,COUNTIFS(Prices!$D:$D,$X$12,Prices!$A:$A,$B213,Prices!$I:$I,$G213,Prices!$G:$G,"Product NA")&gt;0),0,SUMIFS(Prices!$G:$G,Prices!$D:$D,$X$12,Prices!$A:$A,$B213,Prices!$I:$I,$G213))</f>
        <v>0</v>
      </c>
      <c r="Y213" s="88">
        <f>IF(OR(COUNTIFS(Prices!$D:$D,$X$12,Prices!$A:$A,$B213,Prices!$I:$I,$G213)=0,COUNTIFS(Prices!$D:$D,$X$12,Prices!$A:$A,$B213,Prices!$I:$I,$G213,Prices!$H:$H,"Product NA")&gt;0),0,SUMIFS(Prices!$H:$H,Prices!$D:$D,$X$12,Prices!$A:$A,$B213,Prices!$I:$I,$G213))</f>
        <v>0</v>
      </c>
      <c r="Z213" s="89">
        <f>IF(OR($C213=0,$E213=0,COUNTIFS(Prices!$D:$D,$X$12,Prices!$A:$A,$B213,Prices!$I:$I,$G213,Prices!$H:$H,"Product NA")&gt;0),"",(X213+(Y213*($E213/1000))))</f>
        <v>0</v>
      </c>
      <c r="AA213" s="89">
        <f t="shared" si="44"/>
        <v>0</v>
      </c>
      <c r="AB213" s="90">
        <f t="shared" si="45"/>
        <v>0</v>
      </c>
      <c r="AC213" s="90">
        <f t="shared" si="46"/>
        <v>0</v>
      </c>
      <c r="AE213" s="88">
        <f>IF(OR(COUNTIFS(Prices!$D:$D,$AE$12,Prices!$A:$A,$B213,Prices!$I:$I,$G213)=0,COUNTIFS(Prices!$D:$D,$AE$12,Prices!$A:$A,$B213,Prices!$I:$I,$G213,Prices!$G:$G,"Product NA")&gt;0),0,SUMIFS(Prices!$G:$G,Prices!$D:$D,$AE$12,Prices!$A:$A,$B213,Prices!$I:$I,$G213))</f>
        <v>6.5500000000000007</v>
      </c>
      <c r="AF213" s="88">
        <f>IF(OR(COUNTIFS(Prices!$D:$D,$AE$12,Prices!$A:$A,$B213,Prices!$I:$I,$G213)=0,COUNTIFS(Prices!$D:$D,$AE$12,Prices!$A:$A,$B213,Prices!$I:$I,$G213,Prices!$H:$H,"Product NA")&gt;0),0,SUMIFS(Prices!$H:$H,Prices!$D:$D,$AE$12,Prices!$A:$A,$B213,Prices!$I:$I,$G213))</f>
        <v>4.05</v>
      </c>
      <c r="AG213" s="89">
        <f>IF(OR($C213=0,$E213=0,COUNTIFS(Prices!$D:$D,$AE$12,Prices!$A:$A,$B213,Prices!$I:$I,$G213,Prices!$H:$H,"Product NA")&gt;0),"",(AE213+(AF213*($E213/1000))))</f>
        <v>7.7650000000000006</v>
      </c>
      <c r="AH213" s="89">
        <f t="shared" si="47"/>
        <v>0.50472500000000009</v>
      </c>
      <c r="AI213" s="90">
        <f t="shared" si="48"/>
        <v>8.2697250000000011</v>
      </c>
      <c r="AJ213" s="90">
        <f t="shared" si="49"/>
        <v>8.2697250000000011</v>
      </c>
    </row>
    <row r="214" spans="2:36" x14ac:dyDescent="0.35">
      <c r="B214" s="87" t="s">
        <v>209</v>
      </c>
      <c r="C214" s="66">
        <v>1</v>
      </c>
      <c r="D214" s="66">
        <v>1</v>
      </c>
      <c r="E214" s="66">
        <v>300</v>
      </c>
      <c r="G214" s="75" t="str">
        <f t="shared" si="50"/>
        <v>0-500g</v>
      </c>
      <c r="I214" s="88">
        <f>IF(OR(COUNTIFS(Prices!$D:$D,$I$12,Prices!$A:$A,$B214,Prices!$I:$I,$G214)=0,COUNTIFS(Prices!$D:$D,$I$12,Prices!$A:$A,$B214,Prices!$I:$I,$G214,Prices!$G:$G,"Product NA")&gt;0),0,SUMIFS(Prices!$G:$G,Prices!$D:$D,$I$12,Prices!$A:$A,$B214,Prices!$I:$I,$G214))</f>
        <v>0.65</v>
      </c>
      <c r="J214" s="88">
        <f>IF(OR(COUNTIFS(Prices!$D:$D,$I$12,Prices!$A:$A,$B214,Prices!$I:$I,$G214)=0,COUNTIFS(Prices!$D:$D,$I$12,Prices!$A:$A,$B214,Prices!$I:$I,$G214,Prices!$H:$H,"Product NA")&gt;0),0,SUMIFS(Prices!$H:$H,Prices!$D:$D,$I$12,Prices!$A:$A,$B214,Prices!$I:$I,$G214))</f>
        <v>15.47</v>
      </c>
      <c r="K214" s="89">
        <f>IF(OR($C214=0,$E214=0,COUNTIFS(Prices!$D:$D,$I$12,Prices!$A:$A,$B214,Prices!$I:$I,$G214,Prices!$H:$H,"Product NA")&gt;0),"",(I214+(J214*($E214/1000))))</f>
        <v>5.2910000000000004</v>
      </c>
      <c r="L214" s="89">
        <f>K214*-(INDEX(VRDs!$H$3:$J$12, MATCH($I$12, VRDs!$A$3:$A$12, 0), MATCH($D214, INDEX(VRDs!$E$3:$G$12, MATCH($I$12, VRDs!$A$3:$A$12, 0), 0), 1)))</f>
        <v>0</v>
      </c>
      <c r="M214" s="89">
        <f t="shared" si="51"/>
        <v>0.34391500000000003</v>
      </c>
      <c r="N214" s="90">
        <f t="shared" si="39"/>
        <v>5.6349150000000003</v>
      </c>
      <c r="O214" s="90">
        <f t="shared" si="40"/>
        <v>5.6349150000000003</v>
      </c>
      <c r="P214" s="91"/>
      <c r="Q214" s="88">
        <f>IF(OR(COUNTIFS(Prices!$D:$D,$Q$12,Prices!$A:$A,$B214,Prices!$I:$I,$G214)=0,COUNTIFS(Prices!$D:$D,$Q$12,Prices!$A:$A,$B214,Prices!$I:$I,$G214,Prices!$G:$G,"Product NA")&gt;0),0,SUMIFS(Prices!$G:$G,Prices!$D:$D,$Q$12,Prices!$A:$A,$B214,Prices!$I:$I,$G214))</f>
        <v>0</v>
      </c>
      <c r="R214" s="88">
        <f>IF(OR(COUNTIFS(Prices!$D:$D,$Q$12,Prices!$A:$A,$B214,Prices!$I:$I,$G214)=0,COUNTIFS(Prices!$D:$D,$Q$12,Prices!$A:$A,$B214,Prices!$I:$I,$G214,Prices!$H:$H,"Product NA")&gt;0),0,SUMIFS(Prices!$H:$H,Prices!$D:$D,$Q$12,Prices!$A:$A,$B214,Prices!$I:$I,$G214))</f>
        <v>0</v>
      </c>
      <c r="S214" s="89">
        <f>IF(OR($C214=0,$E214=0,COUNTIFS(Prices!$D:$D,$Q$12,Prices!$A:$A,$B214,Prices!$I:$I,$G214,Prices!$H:$H,"Product NA")&gt;0),"",(Q214+(R214*($E214/1000))))</f>
        <v>0</v>
      </c>
      <c r="T214" s="89">
        <f t="shared" si="41"/>
        <v>0</v>
      </c>
      <c r="U214" s="90">
        <f t="shared" si="42"/>
        <v>0</v>
      </c>
      <c r="V214" s="90">
        <f t="shared" si="43"/>
        <v>0</v>
      </c>
      <c r="X214" s="88">
        <f>IF(OR(COUNTIFS(Prices!$D:$D,$X$12,Prices!$A:$A,$B214,Prices!$I:$I,$G214)=0,COUNTIFS(Prices!$D:$D,$X$12,Prices!$A:$A,$B214,Prices!$I:$I,$G214,Prices!$G:$G,"Product NA")&gt;0),0,SUMIFS(Prices!$G:$G,Prices!$D:$D,$X$12,Prices!$A:$A,$B214,Prices!$I:$I,$G214))</f>
        <v>0</v>
      </c>
      <c r="Y214" s="88">
        <f>IF(OR(COUNTIFS(Prices!$D:$D,$X$12,Prices!$A:$A,$B214,Prices!$I:$I,$G214)=0,COUNTIFS(Prices!$D:$D,$X$12,Prices!$A:$A,$B214,Prices!$I:$I,$G214,Prices!$H:$H,"Product NA")&gt;0),0,SUMIFS(Prices!$H:$H,Prices!$D:$D,$X$12,Prices!$A:$A,$B214,Prices!$I:$I,$G214))</f>
        <v>0</v>
      </c>
      <c r="Z214" s="89">
        <f>IF(OR($C214=0,$E214=0,COUNTIFS(Prices!$D:$D,$X$12,Prices!$A:$A,$B214,Prices!$I:$I,$G214,Prices!$H:$H,"Product NA")&gt;0),"",(X214+(Y214*($E214/1000))))</f>
        <v>0</v>
      </c>
      <c r="AA214" s="89">
        <f t="shared" si="44"/>
        <v>0</v>
      </c>
      <c r="AB214" s="90">
        <f t="shared" si="45"/>
        <v>0</v>
      </c>
      <c r="AC214" s="90">
        <f t="shared" si="46"/>
        <v>0</v>
      </c>
      <c r="AE214" s="88">
        <f>IF(OR(COUNTIFS(Prices!$D:$D,$AE$12,Prices!$A:$A,$B214,Prices!$I:$I,$G214)=0,COUNTIFS(Prices!$D:$D,$AE$12,Prices!$A:$A,$B214,Prices!$I:$I,$G214,Prices!$G:$G,"Product NA")&gt;0),0,SUMIFS(Prices!$G:$G,Prices!$D:$D,$AE$12,Prices!$A:$A,$B214,Prices!$I:$I,$G214))</f>
        <v>6.3000000000000007</v>
      </c>
      <c r="AF214" s="88">
        <f>IF(OR(COUNTIFS(Prices!$D:$D,$AE$12,Prices!$A:$A,$B214,Prices!$I:$I,$G214)=0,COUNTIFS(Prices!$D:$D,$AE$12,Prices!$A:$A,$B214,Prices!$I:$I,$G214,Prices!$H:$H,"Product NA")&gt;0),0,SUMIFS(Prices!$H:$H,Prices!$D:$D,$AE$12,Prices!$A:$A,$B214,Prices!$I:$I,$G214))</f>
        <v>9.6000000000000014</v>
      </c>
      <c r="AG214" s="89">
        <f>IF(OR($C214=0,$E214=0,COUNTIFS(Prices!$D:$D,$AE$12,Prices!$A:$A,$B214,Prices!$I:$I,$G214,Prices!$H:$H,"Product NA")&gt;0),"",(AE214+(AF214*($E214/1000))))</f>
        <v>9.1800000000000015</v>
      </c>
      <c r="AH214" s="89">
        <f t="shared" si="47"/>
        <v>0.59670000000000012</v>
      </c>
      <c r="AI214" s="90">
        <f t="shared" si="48"/>
        <v>9.7767000000000017</v>
      </c>
      <c r="AJ214" s="90">
        <f t="shared" si="49"/>
        <v>9.7767000000000017</v>
      </c>
    </row>
    <row r="215" spans="2:36" x14ac:dyDescent="0.35">
      <c r="B215" s="87" t="s">
        <v>210</v>
      </c>
      <c r="C215" s="66">
        <v>1</v>
      </c>
      <c r="D215" s="66">
        <v>1</v>
      </c>
      <c r="E215" s="66">
        <v>300</v>
      </c>
      <c r="G215" s="75" t="str">
        <f t="shared" si="50"/>
        <v>0-500g</v>
      </c>
      <c r="I215" s="88">
        <f>IF(OR(COUNTIFS(Prices!$D:$D,$I$12,Prices!$A:$A,$B215,Prices!$I:$I,$G215)=0,COUNTIFS(Prices!$D:$D,$I$12,Prices!$A:$A,$B215,Prices!$I:$I,$G215,Prices!$G:$G,"Product NA")&gt;0),0,SUMIFS(Prices!$G:$G,Prices!$D:$D,$I$12,Prices!$A:$A,$B215,Prices!$I:$I,$G215))</f>
        <v>0.51</v>
      </c>
      <c r="J215" s="88">
        <f>IF(OR(COUNTIFS(Prices!$D:$D,$I$12,Prices!$A:$A,$B215,Prices!$I:$I,$G215)=0,COUNTIFS(Prices!$D:$D,$I$12,Prices!$A:$A,$B215,Prices!$I:$I,$G215,Prices!$H:$H,"Product NA")&gt;0),0,SUMIFS(Prices!$H:$H,Prices!$D:$D,$I$12,Prices!$A:$A,$B215,Prices!$I:$I,$G215))</f>
        <v>12.67</v>
      </c>
      <c r="K215" s="89">
        <f>IF(OR($C215=0,$E215=0,COUNTIFS(Prices!$D:$D,$I$12,Prices!$A:$A,$B215,Prices!$I:$I,$G215,Prices!$H:$H,"Product NA")&gt;0),"",(I215+(J215*($E215/1000))))</f>
        <v>4.3109999999999999</v>
      </c>
      <c r="L215" s="89">
        <f>K215*-(INDEX(VRDs!$H$3:$J$12, MATCH($I$12, VRDs!$A$3:$A$12, 0), MATCH($D215, INDEX(VRDs!$E$3:$G$12, MATCH($I$12, VRDs!$A$3:$A$12, 0), 0), 1)))</f>
        <v>0</v>
      </c>
      <c r="M215" s="89">
        <f t="shared" si="51"/>
        <v>0.28021499999999999</v>
      </c>
      <c r="N215" s="90">
        <f t="shared" si="39"/>
        <v>4.591215</v>
      </c>
      <c r="O215" s="90">
        <f t="shared" si="40"/>
        <v>4.591215</v>
      </c>
      <c r="P215" s="91"/>
      <c r="Q215" s="88">
        <f>IF(OR(COUNTIFS(Prices!$D:$D,$Q$12,Prices!$A:$A,$B215,Prices!$I:$I,$G215)=0,COUNTIFS(Prices!$D:$D,$Q$12,Prices!$A:$A,$B215,Prices!$I:$I,$G215,Prices!$G:$G,"Product NA")&gt;0),0,SUMIFS(Prices!$G:$G,Prices!$D:$D,$Q$12,Prices!$A:$A,$B215,Prices!$I:$I,$G215))</f>
        <v>5.25</v>
      </c>
      <c r="R215" s="88">
        <f>IF(OR(COUNTIFS(Prices!$D:$D,$Q$12,Prices!$A:$A,$B215,Prices!$I:$I,$G215)=0,COUNTIFS(Prices!$D:$D,$Q$12,Prices!$A:$A,$B215,Prices!$I:$I,$G215,Prices!$H:$H,"Product NA")&gt;0),0,SUMIFS(Prices!$H:$H,Prices!$D:$D,$Q$12,Prices!$A:$A,$B215,Prices!$I:$I,$G215))</f>
        <v>8.85</v>
      </c>
      <c r="S215" s="89">
        <f>IF(OR($C215=0,$E215=0,COUNTIFS(Prices!$D:$D,$Q$12,Prices!$A:$A,$B215,Prices!$I:$I,$G215,Prices!$H:$H,"Product NA")&gt;0),"",(Q215+(R215*($E215/1000))))</f>
        <v>7.9049999999999994</v>
      </c>
      <c r="T215" s="89">
        <f t="shared" si="41"/>
        <v>0.51382499999999998</v>
      </c>
      <c r="U215" s="90">
        <f t="shared" si="42"/>
        <v>8.418825</v>
      </c>
      <c r="V215" s="90">
        <f t="shared" si="43"/>
        <v>8.418825</v>
      </c>
      <c r="X215" s="88">
        <f>IF(OR(COUNTIFS(Prices!$D:$D,$X$12,Prices!$A:$A,$B215,Prices!$I:$I,$G215)=0,COUNTIFS(Prices!$D:$D,$X$12,Prices!$A:$A,$B215,Prices!$I:$I,$G215,Prices!$G:$G,"Product NA")&gt;0),0,SUMIFS(Prices!$G:$G,Prices!$D:$D,$X$12,Prices!$A:$A,$B215,Prices!$I:$I,$G215))</f>
        <v>6.7</v>
      </c>
      <c r="Y215" s="88">
        <f>IF(OR(COUNTIFS(Prices!$D:$D,$X$12,Prices!$A:$A,$B215,Prices!$I:$I,$G215)=0,COUNTIFS(Prices!$D:$D,$X$12,Prices!$A:$A,$B215,Prices!$I:$I,$G215,Prices!$H:$H,"Product NA")&gt;0),0,SUMIFS(Prices!$H:$H,Prices!$D:$D,$X$12,Prices!$A:$A,$B215,Prices!$I:$I,$G215))</f>
        <v>9.6000000000000014</v>
      </c>
      <c r="Z215" s="89">
        <f>IF(OR($C215=0,$E215=0,COUNTIFS(Prices!$D:$D,$X$12,Prices!$A:$A,$B215,Prices!$I:$I,$G215,Prices!$H:$H,"Product NA")&gt;0),"",(X215+(Y215*($E215/1000))))</f>
        <v>9.58</v>
      </c>
      <c r="AA215" s="89">
        <f t="shared" si="44"/>
        <v>0.62270000000000003</v>
      </c>
      <c r="AB215" s="90">
        <f t="shared" si="45"/>
        <v>10.2027</v>
      </c>
      <c r="AC215" s="90">
        <f t="shared" si="46"/>
        <v>10.2027</v>
      </c>
      <c r="AE215" s="88">
        <f>IF(OR(COUNTIFS(Prices!$D:$D,$AE$12,Prices!$A:$A,$B215,Prices!$I:$I,$G215)=0,COUNTIFS(Prices!$D:$D,$AE$12,Prices!$A:$A,$B215,Prices!$I:$I,$G215,Prices!$G:$G,"Product NA")&gt;0),0,SUMIFS(Prices!$G:$G,Prices!$D:$D,$AE$12,Prices!$A:$A,$B215,Prices!$I:$I,$G215))</f>
        <v>0</v>
      </c>
      <c r="AF215" s="88">
        <f>IF(OR(COUNTIFS(Prices!$D:$D,$AE$12,Prices!$A:$A,$B215,Prices!$I:$I,$G215)=0,COUNTIFS(Prices!$D:$D,$AE$12,Prices!$A:$A,$B215,Prices!$I:$I,$G215,Prices!$H:$H,"Product NA")&gt;0),0,SUMIFS(Prices!$H:$H,Prices!$D:$D,$AE$12,Prices!$A:$A,$B215,Prices!$I:$I,$G215))</f>
        <v>0</v>
      </c>
      <c r="AG215" s="89">
        <f>IF(OR($C215=0,$E215=0,COUNTIFS(Prices!$D:$D,$AE$12,Prices!$A:$A,$B215,Prices!$I:$I,$G215,Prices!$H:$H,"Product NA")&gt;0),"",(AE215+(AF215*($E215/1000))))</f>
        <v>0</v>
      </c>
      <c r="AH215" s="89">
        <f t="shared" si="47"/>
        <v>0</v>
      </c>
      <c r="AI215" s="90">
        <f t="shared" si="48"/>
        <v>0</v>
      </c>
      <c r="AJ215" s="90">
        <f t="shared" si="49"/>
        <v>0</v>
      </c>
    </row>
    <row r="216" spans="2:36" x14ac:dyDescent="0.35">
      <c r="B216" s="87" t="s">
        <v>211</v>
      </c>
      <c r="C216" s="66">
        <v>1</v>
      </c>
      <c r="D216" s="66">
        <v>1</v>
      </c>
      <c r="E216" s="66">
        <v>300</v>
      </c>
      <c r="G216" s="75" t="str">
        <f t="shared" si="50"/>
        <v>0-500g</v>
      </c>
      <c r="I216" s="88">
        <f>IF(OR(COUNTIFS(Prices!$D:$D,$I$12,Prices!$A:$A,$B216,Prices!$I:$I,$G216)=0,COUNTIFS(Prices!$D:$D,$I$12,Prices!$A:$A,$B216,Prices!$I:$I,$G216,Prices!$G:$G,"Product NA")&gt;0),0,SUMIFS(Prices!$G:$G,Prices!$D:$D,$I$12,Prices!$A:$A,$B216,Prices!$I:$I,$G216))</f>
        <v>0.51</v>
      </c>
      <c r="J216" s="88">
        <f>IF(OR(COUNTIFS(Prices!$D:$D,$I$12,Prices!$A:$A,$B216,Prices!$I:$I,$G216)=0,COUNTIFS(Prices!$D:$D,$I$12,Prices!$A:$A,$B216,Prices!$I:$I,$G216,Prices!$H:$H,"Product NA")&gt;0),0,SUMIFS(Prices!$H:$H,Prices!$D:$D,$I$12,Prices!$A:$A,$B216,Prices!$I:$I,$G216))</f>
        <v>12.67</v>
      </c>
      <c r="K216" s="89">
        <f>IF(OR($C216=0,$E216=0,COUNTIFS(Prices!$D:$D,$I$12,Prices!$A:$A,$B216,Prices!$I:$I,$G216,Prices!$H:$H,"Product NA")&gt;0),"",(I216+(J216*($E216/1000))))</f>
        <v>4.3109999999999999</v>
      </c>
      <c r="L216" s="89">
        <f>K216*-(INDEX(VRDs!$H$3:$J$12, MATCH($I$12, VRDs!$A$3:$A$12, 0), MATCH($D216, INDEX(VRDs!$E$3:$G$12, MATCH($I$12, VRDs!$A$3:$A$12, 0), 0), 1)))</f>
        <v>0</v>
      </c>
      <c r="M216" s="89">
        <f t="shared" si="51"/>
        <v>0.28021499999999999</v>
      </c>
      <c r="N216" s="90">
        <f t="shared" si="39"/>
        <v>4.591215</v>
      </c>
      <c r="O216" s="90">
        <f t="shared" si="40"/>
        <v>4.591215</v>
      </c>
      <c r="P216" s="91"/>
      <c r="Q216" s="88">
        <f>IF(OR(COUNTIFS(Prices!$D:$D,$Q$12,Prices!$A:$A,$B216,Prices!$I:$I,$G216)=0,COUNTIFS(Prices!$D:$D,$Q$12,Prices!$A:$A,$B216,Prices!$I:$I,$G216,Prices!$G:$G,"Product NA")&gt;0),0,SUMIFS(Prices!$G:$G,Prices!$D:$D,$Q$12,Prices!$A:$A,$B216,Prices!$I:$I,$G216))</f>
        <v>0</v>
      </c>
      <c r="R216" s="88">
        <f>IF(OR(COUNTIFS(Prices!$D:$D,$Q$12,Prices!$A:$A,$B216,Prices!$I:$I,$G216)=0,COUNTIFS(Prices!$D:$D,$Q$12,Prices!$A:$A,$B216,Prices!$I:$I,$G216,Prices!$H:$H,"Product NA")&gt;0),0,SUMIFS(Prices!$H:$H,Prices!$D:$D,$Q$12,Prices!$A:$A,$B216,Prices!$I:$I,$G216))</f>
        <v>0</v>
      </c>
      <c r="S216" s="89">
        <f>IF(OR($C216=0,$E216=0,COUNTIFS(Prices!$D:$D,$Q$12,Prices!$A:$A,$B216,Prices!$I:$I,$G216,Prices!$H:$H,"Product NA")&gt;0),"",(Q216+(R216*($E216/1000))))</f>
        <v>0</v>
      </c>
      <c r="T216" s="89">
        <f t="shared" si="41"/>
        <v>0</v>
      </c>
      <c r="U216" s="90">
        <f t="shared" si="42"/>
        <v>0</v>
      </c>
      <c r="V216" s="90">
        <f t="shared" si="43"/>
        <v>0</v>
      </c>
      <c r="X216" s="88">
        <f>IF(OR(COUNTIFS(Prices!$D:$D,$X$12,Prices!$A:$A,$B216,Prices!$I:$I,$G216)=0,COUNTIFS(Prices!$D:$D,$X$12,Prices!$A:$A,$B216,Prices!$I:$I,$G216,Prices!$G:$G,"Product NA")&gt;0),0,SUMIFS(Prices!$G:$G,Prices!$D:$D,$X$12,Prices!$A:$A,$B216,Prices!$I:$I,$G216))</f>
        <v>0</v>
      </c>
      <c r="Y216" s="88">
        <f>IF(OR(COUNTIFS(Prices!$D:$D,$X$12,Prices!$A:$A,$B216,Prices!$I:$I,$G216)=0,COUNTIFS(Prices!$D:$D,$X$12,Prices!$A:$A,$B216,Prices!$I:$I,$G216,Prices!$H:$H,"Product NA")&gt;0),0,SUMIFS(Prices!$H:$H,Prices!$D:$D,$X$12,Prices!$A:$A,$B216,Prices!$I:$I,$G216))</f>
        <v>0</v>
      </c>
      <c r="Z216" s="89">
        <f>IF(OR($C216=0,$E216=0,COUNTIFS(Prices!$D:$D,$X$12,Prices!$A:$A,$B216,Prices!$I:$I,$G216,Prices!$H:$H,"Product NA")&gt;0),"",(X216+(Y216*($E216/1000))))</f>
        <v>0</v>
      </c>
      <c r="AA216" s="89">
        <f t="shared" si="44"/>
        <v>0</v>
      </c>
      <c r="AB216" s="90">
        <f t="shared" si="45"/>
        <v>0</v>
      </c>
      <c r="AC216" s="90">
        <f t="shared" si="46"/>
        <v>0</v>
      </c>
      <c r="AE216" s="88">
        <f>IF(OR(COUNTIFS(Prices!$D:$D,$AE$12,Prices!$A:$A,$B216,Prices!$I:$I,$G216)=0,COUNTIFS(Prices!$D:$D,$AE$12,Prices!$A:$A,$B216,Prices!$I:$I,$G216,Prices!$G:$G,"Product NA")&gt;0),0,SUMIFS(Prices!$G:$G,Prices!$D:$D,$AE$12,Prices!$A:$A,$B216,Prices!$I:$I,$G216))</f>
        <v>6.7</v>
      </c>
      <c r="AF216" s="88">
        <f>IF(OR(COUNTIFS(Prices!$D:$D,$AE$12,Prices!$A:$A,$B216,Prices!$I:$I,$G216)=0,COUNTIFS(Prices!$D:$D,$AE$12,Prices!$A:$A,$B216,Prices!$I:$I,$G216,Prices!$H:$H,"Product NA")&gt;0),0,SUMIFS(Prices!$H:$H,Prices!$D:$D,$AE$12,Prices!$A:$A,$B216,Prices!$I:$I,$G216))</f>
        <v>9.6000000000000014</v>
      </c>
      <c r="AG216" s="89">
        <f>IF(OR($C216=0,$E216=0,COUNTIFS(Prices!$D:$D,$AE$12,Prices!$A:$A,$B216,Prices!$I:$I,$G216,Prices!$H:$H,"Product NA")&gt;0),"",(AE216+(AF216*($E216/1000))))</f>
        <v>9.58</v>
      </c>
      <c r="AH216" s="89">
        <f t="shared" si="47"/>
        <v>0.62270000000000003</v>
      </c>
      <c r="AI216" s="90">
        <f t="shared" si="48"/>
        <v>10.2027</v>
      </c>
      <c r="AJ216" s="90">
        <f t="shared" si="49"/>
        <v>10.2027</v>
      </c>
    </row>
    <row r="217" spans="2:36" x14ac:dyDescent="0.35">
      <c r="B217" s="87" t="s">
        <v>212</v>
      </c>
      <c r="C217" s="66">
        <v>1</v>
      </c>
      <c r="D217" s="66">
        <v>1</v>
      </c>
      <c r="E217" s="66">
        <v>300</v>
      </c>
      <c r="G217" s="75" t="str">
        <f t="shared" si="50"/>
        <v>0-500g</v>
      </c>
      <c r="I217" s="88">
        <f>IF(OR(COUNTIFS(Prices!$D:$D,$I$12,Prices!$A:$A,$B217,Prices!$I:$I,$G217)=0,COUNTIFS(Prices!$D:$D,$I$12,Prices!$A:$A,$B217,Prices!$I:$I,$G217,Prices!$G:$G,"Product NA")&gt;0),0,SUMIFS(Prices!$G:$G,Prices!$D:$D,$I$12,Prices!$A:$A,$B217,Prices!$I:$I,$G217))</f>
        <v>0.65</v>
      </c>
      <c r="J217" s="88">
        <f>IF(OR(COUNTIFS(Prices!$D:$D,$I$12,Prices!$A:$A,$B217,Prices!$I:$I,$G217)=0,COUNTIFS(Prices!$D:$D,$I$12,Prices!$A:$A,$B217,Prices!$I:$I,$G217,Prices!$H:$H,"Product NA")&gt;0),0,SUMIFS(Prices!$H:$H,Prices!$D:$D,$I$12,Prices!$A:$A,$B217,Prices!$I:$I,$G217))</f>
        <v>15.47</v>
      </c>
      <c r="K217" s="89">
        <f>IF(OR($C217=0,$E217=0,COUNTIFS(Prices!$D:$D,$I$12,Prices!$A:$A,$B217,Prices!$I:$I,$G217,Prices!$H:$H,"Product NA")&gt;0),"",(I217+(J217*($E217/1000))))</f>
        <v>5.2910000000000004</v>
      </c>
      <c r="L217" s="89">
        <f>K217*-(INDEX(VRDs!$H$3:$J$12, MATCH($I$12, VRDs!$A$3:$A$12, 0), MATCH($D217, INDEX(VRDs!$E$3:$G$12, MATCH($I$12, VRDs!$A$3:$A$12, 0), 0), 1)))</f>
        <v>0</v>
      </c>
      <c r="M217" s="89">
        <f t="shared" si="51"/>
        <v>0.34391500000000003</v>
      </c>
      <c r="N217" s="90">
        <f t="shared" si="39"/>
        <v>5.6349150000000003</v>
      </c>
      <c r="O217" s="90">
        <f t="shared" si="40"/>
        <v>5.6349150000000003</v>
      </c>
      <c r="P217" s="91"/>
      <c r="Q217" s="88">
        <f>IF(OR(COUNTIFS(Prices!$D:$D,$Q$12,Prices!$A:$A,$B217,Prices!$I:$I,$G217)=0,COUNTIFS(Prices!$D:$D,$Q$12,Prices!$A:$A,$B217,Prices!$I:$I,$G217,Prices!$G:$G,"Product NA")&gt;0),0,SUMIFS(Prices!$G:$G,Prices!$D:$D,$Q$12,Prices!$A:$A,$B217,Prices!$I:$I,$G217))</f>
        <v>0</v>
      </c>
      <c r="R217" s="88">
        <f>IF(OR(COUNTIFS(Prices!$D:$D,$Q$12,Prices!$A:$A,$B217,Prices!$I:$I,$G217)=0,COUNTIFS(Prices!$D:$D,$Q$12,Prices!$A:$A,$B217,Prices!$I:$I,$G217,Prices!$H:$H,"Product NA")&gt;0),0,SUMIFS(Prices!$H:$H,Prices!$D:$D,$Q$12,Prices!$A:$A,$B217,Prices!$I:$I,$G217))</f>
        <v>0</v>
      </c>
      <c r="S217" s="89">
        <f>IF(OR($C217=0,$E217=0,COUNTIFS(Prices!$D:$D,$Q$12,Prices!$A:$A,$B217,Prices!$I:$I,$G217,Prices!$H:$H,"Product NA")&gt;0),"",(Q217+(R217*($E217/1000))))</f>
        <v>0</v>
      </c>
      <c r="T217" s="89">
        <f t="shared" si="41"/>
        <v>0</v>
      </c>
      <c r="U217" s="90">
        <f t="shared" si="42"/>
        <v>0</v>
      </c>
      <c r="V217" s="90">
        <f t="shared" si="43"/>
        <v>0</v>
      </c>
      <c r="X217" s="88">
        <f>IF(OR(COUNTIFS(Prices!$D:$D,$X$12,Prices!$A:$A,$B217,Prices!$I:$I,$G217)=0,COUNTIFS(Prices!$D:$D,$X$12,Prices!$A:$A,$B217,Prices!$I:$I,$G217,Prices!$G:$G,"Product NA")&gt;0),0,SUMIFS(Prices!$G:$G,Prices!$D:$D,$X$12,Prices!$A:$A,$B217,Prices!$I:$I,$G217))</f>
        <v>0</v>
      </c>
      <c r="Y217" s="88">
        <f>IF(OR(COUNTIFS(Prices!$D:$D,$X$12,Prices!$A:$A,$B217,Prices!$I:$I,$G217)=0,COUNTIFS(Prices!$D:$D,$X$12,Prices!$A:$A,$B217,Prices!$I:$I,$G217,Prices!$H:$H,"Product NA")&gt;0),0,SUMIFS(Prices!$H:$H,Prices!$D:$D,$X$12,Prices!$A:$A,$B217,Prices!$I:$I,$G217))</f>
        <v>0</v>
      </c>
      <c r="Z217" s="89">
        <f>IF(OR($C217=0,$E217=0,COUNTIFS(Prices!$D:$D,$X$12,Prices!$A:$A,$B217,Prices!$I:$I,$G217,Prices!$H:$H,"Product NA")&gt;0),"",(X217+(Y217*($E217/1000))))</f>
        <v>0</v>
      </c>
      <c r="AA217" s="89">
        <f t="shared" si="44"/>
        <v>0</v>
      </c>
      <c r="AB217" s="90">
        <f t="shared" si="45"/>
        <v>0</v>
      </c>
      <c r="AC217" s="90">
        <f t="shared" si="46"/>
        <v>0</v>
      </c>
      <c r="AE217" s="88">
        <f>IF(OR(COUNTIFS(Prices!$D:$D,$AE$12,Prices!$A:$A,$B217,Prices!$I:$I,$G217)=0,COUNTIFS(Prices!$D:$D,$AE$12,Prices!$A:$A,$B217,Prices!$I:$I,$G217,Prices!$G:$G,"Product NA")&gt;0),0,SUMIFS(Prices!$G:$G,Prices!$D:$D,$AE$12,Prices!$A:$A,$B217,Prices!$I:$I,$G217))</f>
        <v>6.3000000000000007</v>
      </c>
      <c r="AF217" s="88">
        <f>IF(OR(COUNTIFS(Prices!$D:$D,$AE$12,Prices!$A:$A,$B217,Prices!$I:$I,$G217)=0,COUNTIFS(Prices!$D:$D,$AE$12,Prices!$A:$A,$B217,Prices!$I:$I,$G217,Prices!$H:$H,"Product NA")&gt;0),0,SUMIFS(Prices!$H:$H,Prices!$D:$D,$AE$12,Prices!$A:$A,$B217,Prices!$I:$I,$G217))</f>
        <v>9.6000000000000014</v>
      </c>
      <c r="AG217" s="89">
        <f>IF(OR($C217=0,$E217=0,COUNTIFS(Prices!$D:$D,$AE$12,Prices!$A:$A,$B217,Prices!$I:$I,$G217,Prices!$H:$H,"Product NA")&gt;0),"",(AE217+(AF217*($E217/1000))))</f>
        <v>9.1800000000000015</v>
      </c>
      <c r="AH217" s="89">
        <f t="shared" si="47"/>
        <v>0.59670000000000012</v>
      </c>
      <c r="AI217" s="90">
        <f t="shared" si="48"/>
        <v>9.7767000000000017</v>
      </c>
      <c r="AJ217" s="90">
        <f t="shared" si="49"/>
        <v>9.7767000000000017</v>
      </c>
    </row>
    <row r="218" spans="2:36" x14ac:dyDescent="0.35">
      <c r="B218" s="87" t="s">
        <v>213</v>
      </c>
      <c r="C218" s="66">
        <v>1</v>
      </c>
      <c r="D218" s="66">
        <v>1</v>
      </c>
      <c r="E218" s="66">
        <v>300</v>
      </c>
      <c r="G218" s="75" t="str">
        <f t="shared" si="50"/>
        <v>0-500g</v>
      </c>
      <c r="I218" s="88">
        <f>IF(OR(COUNTIFS(Prices!$D:$D,$I$12,Prices!$A:$A,$B218,Prices!$I:$I,$G218)=0,COUNTIFS(Prices!$D:$D,$I$12,Prices!$A:$A,$B218,Prices!$I:$I,$G218,Prices!$G:$G,"Product NA")&gt;0),0,SUMIFS(Prices!$G:$G,Prices!$D:$D,$I$12,Prices!$A:$A,$B218,Prices!$I:$I,$G218))</f>
        <v>0.51</v>
      </c>
      <c r="J218" s="88">
        <f>IF(OR(COUNTIFS(Prices!$D:$D,$I$12,Prices!$A:$A,$B218,Prices!$I:$I,$G218)=0,COUNTIFS(Prices!$D:$D,$I$12,Prices!$A:$A,$B218,Prices!$I:$I,$G218,Prices!$H:$H,"Product NA")&gt;0),0,SUMIFS(Prices!$H:$H,Prices!$D:$D,$I$12,Prices!$A:$A,$B218,Prices!$I:$I,$G218))</f>
        <v>12.67</v>
      </c>
      <c r="K218" s="89">
        <f>IF(OR($C218=0,$E218=0,COUNTIFS(Prices!$D:$D,$I$12,Prices!$A:$A,$B218,Prices!$I:$I,$G218,Prices!$H:$H,"Product NA")&gt;0),"",(I218+(J218*($E218/1000))))</f>
        <v>4.3109999999999999</v>
      </c>
      <c r="L218" s="89">
        <f>K218*-(INDEX(VRDs!$H$3:$J$12, MATCH($I$12, VRDs!$A$3:$A$12, 0), MATCH($D218, INDEX(VRDs!$E$3:$G$12, MATCH($I$12, VRDs!$A$3:$A$12, 0), 0), 1)))</f>
        <v>0</v>
      </c>
      <c r="M218" s="89">
        <f t="shared" si="51"/>
        <v>0.28021499999999999</v>
      </c>
      <c r="N218" s="90">
        <f t="shared" si="39"/>
        <v>4.591215</v>
      </c>
      <c r="O218" s="90">
        <f t="shared" si="40"/>
        <v>4.591215</v>
      </c>
      <c r="P218" s="91"/>
      <c r="Q218" s="88">
        <f>IF(OR(COUNTIFS(Prices!$D:$D,$Q$12,Prices!$A:$A,$B218,Prices!$I:$I,$G218)=0,COUNTIFS(Prices!$D:$D,$Q$12,Prices!$A:$A,$B218,Prices!$I:$I,$G218,Prices!$G:$G,"Product NA")&gt;0),0,SUMIFS(Prices!$G:$G,Prices!$D:$D,$Q$12,Prices!$A:$A,$B218,Prices!$I:$I,$G218))</f>
        <v>0</v>
      </c>
      <c r="R218" s="88">
        <f>IF(OR(COUNTIFS(Prices!$D:$D,$Q$12,Prices!$A:$A,$B218,Prices!$I:$I,$G218)=0,COUNTIFS(Prices!$D:$D,$Q$12,Prices!$A:$A,$B218,Prices!$I:$I,$G218,Prices!$H:$H,"Product NA")&gt;0),0,SUMIFS(Prices!$H:$H,Prices!$D:$D,$Q$12,Prices!$A:$A,$B218,Prices!$I:$I,$G218))</f>
        <v>0</v>
      </c>
      <c r="S218" s="89">
        <f>IF(OR($C218=0,$E218=0,COUNTIFS(Prices!$D:$D,$Q$12,Prices!$A:$A,$B218,Prices!$I:$I,$G218,Prices!$H:$H,"Product NA")&gt;0),"",(Q218+(R218*($E218/1000))))</f>
        <v>0</v>
      </c>
      <c r="T218" s="89">
        <f t="shared" si="41"/>
        <v>0</v>
      </c>
      <c r="U218" s="90">
        <f t="shared" si="42"/>
        <v>0</v>
      </c>
      <c r="V218" s="90">
        <f t="shared" si="43"/>
        <v>0</v>
      </c>
      <c r="X218" s="88">
        <f>IF(OR(COUNTIFS(Prices!$D:$D,$X$12,Prices!$A:$A,$B218,Prices!$I:$I,$G218)=0,COUNTIFS(Prices!$D:$D,$X$12,Prices!$A:$A,$B218,Prices!$I:$I,$G218,Prices!$G:$G,"Product NA")&gt;0),0,SUMIFS(Prices!$G:$G,Prices!$D:$D,$X$12,Prices!$A:$A,$B218,Prices!$I:$I,$G218))</f>
        <v>0</v>
      </c>
      <c r="Y218" s="88">
        <f>IF(OR(COUNTIFS(Prices!$D:$D,$X$12,Prices!$A:$A,$B218,Prices!$I:$I,$G218)=0,COUNTIFS(Prices!$D:$D,$X$12,Prices!$A:$A,$B218,Prices!$I:$I,$G218,Prices!$H:$H,"Product NA")&gt;0),0,SUMIFS(Prices!$H:$H,Prices!$D:$D,$X$12,Prices!$A:$A,$B218,Prices!$I:$I,$G218))</f>
        <v>0</v>
      </c>
      <c r="Z218" s="89">
        <f>IF(OR($C218=0,$E218=0,COUNTIFS(Prices!$D:$D,$X$12,Prices!$A:$A,$B218,Prices!$I:$I,$G218,Prices!$H:$H,"Product NA")&gt;0),"",(X218+(Y218*($E218/1000))))</f>
        <v>0</v>
      </c>
      <c r="AA218" s="89">
        <f t="shared" si="44"/>
        <v>0</v>
      </c>
      <c r="AB218" s="90">
        <f t="shared" si="45"/>
        <v>0</v>
      </c>
      <c r="AC218" s="90">
        <f t="shared" si="46"/>
        <v>0</v>
      </c>
      <c r="AE218" s="88">
        <f>IF(OR(COUNTIFS(Prices!$D:$D,$AE$12,Prices!$A:$A,$B218,Prices!$I:$I,$G218)=0,COUNTIFS(Prices!$D:$D,$AE$12,Prices!$A:$A,$B218,Prices!$I:$I,$G218,Prices!$G:$G,"Product NA")&gt;0),0,SUMIFS(Prices!$G:$G,Prices!$D:$D,$AE$12,Prices!$A:$A,$B218,Prices!$I:$I,$G218))</f>
        <v>6.7</v>
      </c>
      <c r="AF218" s="88">
        <f>IF(OR(COUNTIFS(Prices!$D:$D,$AE$12,Prices!$A:$A,$B218,Prices!$I:$I,$G218)=0,COUNTIFS(Prices!$D:$D,$AE$12,Prices!$A:$A,$B218,Prices!$I:$I,$G218,Prices!$H:$H,"Product NA")&gt;0),0,SUMIFS(Prices!$H:$H,Prices!$D:$D,$AE$12,Prices!$A:$A,$B218,Prices!$I:$I,$G218))</f>
        <v>9.6000000000000014</v>
      </c>
      <c r="AG218" s="89">
        <f>IF(OR($C218=0,$E218=0,COUNTIFS(Prices!$D:$D,$AE$12,Prices!$A:$A,$B218,Prices!$I:$I,$G218,Prices!$H:$H,"Product NA")&gt;0),"",(AE218+(AF218*($E218/1000))))</f>
        <v>9.58</v>
      </c>
      <c r="AH218" s="89">
        <f t="shared" si="47"/>
        <v>0.62270000000000003</v>
      </c>
      <c r="AI218" s="90">
        <f t="shared" si="48"/>
        <v>10.2027</v>
      </c>
      <c r="AJ218" s="90">
        <f t="shared" si="49"/>
        <v>10.2027</v>
      </c>
    </row>
    <row r="219" spans="2:36" x14ac:dyDescent="0.35">
      <c r="B219" s="87" t="s">
        <v>214</v>
      </c>
      <c r="C219" s="66">
        <v>1</v>
      </c>
      <c r="D219" s="66">
        <v>1</v>
      </c>
      <c r="E219" s="66">
        <v>300</v>
      </c>
      <c r="G219" s="75" t="str">
        <f t="shared" si="50"/>
        <v>0-500g</v>
      </c>
      <c r="I219" s="88">
        <f>IF(OR(COUNTIFS(Prices!$D:$D,$I$12,Prices!$A:$A,$B219,Prices!$I:$I,$G219)=0,COUNTIFS(Prices!$D:$D,$I$12,Prices!$A:$A,$B219,Prices!$I:$I,$G219,Prices!$G:$G,"Product NA")&gt;0),0,SUMIFS(Prices!$G:$G,Prices!$D:$D,$I$12,Prices!$A:$A,$B219,Prices!$I:$I,$G219))</f>
        <v>0.51</v>
      </c>
      <c r="J219" s="88">
        <f>IF(OR(COUNTIFS(Prices!$D:$D,$I$12,Prices!$A:$A,$B219,Prices!$I:$I,$G219)=0,COUNTIFS(Prices!$D:$D,$I$12,Prices!$A:$A,$B219,Prices!$I:$I,$G219,Prices!$H:$H,"Product NA")&gt;0),0,SUMIFS(Prices!$H:$H,Prices!$D:$D,$I$12,Prices!$A:$A,$B219,Prices!$I:$I,$G219))</f>
        <v>12.67</v>
      </c>
      <c r="K219" s="89">
        <f>IF(OR($C219=0,$E219=0,COUNTIFS(Prices!$D:$D,$I$12,Prices!$A:$A,$B219,Prices!$I:$I,$G219,Prices!$H:$H,"Product NA")&gt;0),"",(I219+(J219*($E219/1000))))</f>
        <v>4.3109999999999999</v>
      </c>
      <c r="L219" s="89">
        <f>K219*-(INDEX(VRDs!$H$3:$J$12, MATCH($I$12, VRDs!$A$3:$A$12, 0), MATCH($D219, INDEX(VRDs!$E$3:$G$12, MATCH($I$12, VRDs!$A$3:$A$12, 0), 0), 1)))</f>
        <v>0</v>
      </c>
      <c r="M219" s="89">
        <f t="shared" si="51"/>
        <v>0.28021499999999999</v>
      </c>
      <c r="N219" s="90">
        <f t="shared" si="39"/>
        <v>4.591215</v>
      </c>
      <c r="O219" s="90">
        <f t="shared" si="40"/>
        <v>4.591215</v>
      </c>
      <c r="P219" s="91"/>
      <c r="Q219" s="88">
        <f>IF(OR(COUNTIFS(Prices!$D:$D,$Q$12,Prices!$A:$A,$B219,Prices!$I:$I,$G219)=0,COUNTIFS(Prices!$D:$D,$Q$12,Prices!$A:$A,$B219,Prices!$I:$I,$G219,Prices!$G:$G,"Product NA")&gt;0),0,SUMIFS(Prices!$G:$G,Prices!$D:$D,$Q$12,Prices!$A:$A,$B219,Prices!$I:$I,$G219))</f>
        <v>0</v>
      </c>
      <c r="R219" s="88">
        <f>IF(OR(COUNTIFS(Prices!$D:$D,$Q$12,Prices!$A:$A,$B219,Prices!$I:$I,$G219)=0,COUNTIFS(Prices!$D:$D,$Q$12,Prices!$A:$A,$B219,Prices!$I:$I,$G219,Prices!$H:$H,"Product NA")&gt;0),0,SUMIFS(Prices!$H:$H,Prices!$D:$D,$Q$12,Prices!$A:$A,$B219,Prices!$I:$I,$G219))</f>
        <v>0</v>
      </c>
      <c r="S219" s="89">
        <f>IF(OR($C219=0,$E219=0,COUNTIFS(Prices!$D:$D,$Q$12,Prices!$A:$A,$B219,Prices!$I:$I,$G219,Prices!$H:$H,"Product NA")&gt;0),"",(Q219+(R219*($E219/1000))))</f>
        <v>0</v>
      </c>
      <c r="T219" s="89">
        <f t="shared" si="41"/>
        <v>0</v>
      </c>
      <c r="U219" s="90">
        <f t="shared" si="42"/>
        <v>0</v>
      </c>
      <c r="V219" s="90">
        <f t="shared" si="43"/>
        <v>0</v>
      </c>
      <c r="X219" s="88">
        <f>IF(OR(COUNTIFS(Prices!$D:$D,$X$12,Prices!$A:$A,$B219,Prices!$I:$I,$G219)=0,COUNTIFS(Prices!$D:$D,$X$12,Prices!$A:$A,$B219,Prices!$I:$I,$G219,Prices!$G:$G,"Product NA")&gt;0),0,SUMIFS(Prices!$G:$G,Prices!$D:$D,$X$12,Prices!$A:$A,$B219,Prices!$I:$I,$G219))</f>
        <v>6.7</v>
      </c>
      <c r="Y219" s="88">
        <f>IF(OR(COUNTIFS(Prices!$D:$D,$X$12,Prices!$A:$A,$B219,Prices!$I:$I,$G219)=0,COUNTIFS(Prices!$D:$D,$X$12,Prices!$A:$A,$B219,Prices!$I:$I,$G219,Prices!$H:$H,"Product NA")&gt;0),0,SUMIFS(Prices!$H:$H,Prices!$D:$D,$X$12,Prices!$A:$A,$B219,Prices!$I:$I,$G219))</f>
        <v>9.6000000000000014</v>
      </c>
      <c r="Z219" s="89">
        <f>IF(OR($C219=0,$E219=0,COUNTIFS(Prices!$D:$D,$X$12,Prices!$A:$A,$B219,Prices!$I:$I,$G219,Prices!$H:$H,"Product NA")&gt;0),"",(X219+(Y219*($E219/1000))))</f>
        <v>9.58</v>
      </c>
      <c r="AA219" s="89">
        <f t="shared" si="44"/>
        <v>0.62270000000000003</v>
      </c>
      <c r="AB219" s="90">
        <f t="shared" si="45"/>
        <v>10.2027</v>
      </c>
      <c r="AC219" s="90">
        <f t="shared" si="46"/>
        <v>10.2027</v>
      </c>
      <c r="AE219" s="88">
        <f>IF(OR(COUNTIFS(Prices!$D:$D,$AE$12,Prices!$A:$A,$B219,Prices!$I:$I,$G219)=0,COUNTIFS(Prices!$D:$D,$AE$12,Prices!$A:$A,$B219,Prices!$I:$I,$G219,Prices!$G:$G,"Product NA")&gt;0),0,SUMIFS(Prices!$G:$G,Prices!$D:$D,$AE$12,Prices!$A:$A,$B219,Prices!$I:$I,$G219))</f>
        <v>0</v>
      </c>
      <c r="AF219" s="88">
        <f>IF(OR(COUNTIFS(Prices!$D:$D,$AE$12,Prices!$A:$A,$B219,Prices!$I:$I,$G219)=0,COUNTIFS(Prices!$D:$D,$AE$12,Prices!$A:$A,$B219,Prices!$I:$I,$G219,Prices!$H:$H,"Product NA")&gt;0),0,SUMIFS(Prices!$H:$H,Prices!$D:$D,$AE$12,Prices!$A:$A,$B219,Prices!$I:$I,$G219))</f>
        <v>0</v>
      </c>
      <c r="AG219" s="89">
        <f>IF(OR($C219=0,$E219=0,COUNTIFS(Prices!$D:$D,$AE$12,Prices!$A:$A,$B219,Prices!$I:$I,$G219,Prices!$H:$H,"Product NA")&gt;0),"",(AE219+(AF219*($E219/1000))))</f>
        <v>0</v>
      </c>
      <c r="AH219" s="89">
        <f t="shared" si="47"/>
        <v>0</v>
      </c>
      <c r="AI219" s="90">
        <f t="shared" si="48"/>
        <v>0</v>
      </c>
      <c r="AJ219" s="90">
        <f t="shared" si="49"/>
        <v>0</v>
      </c>
    </row>
    <row r="220" spans="2:36" x14ac:dyDescent="0.35">
      <c r="B220" s="87" t="s">
        <v>215</v>
      </c>
      <c r="C220" s="66">
        <v>1</v>
      </c>
      <c r="D220" s="66">
        <v>1</v>
      </c>
      <c r="E220" s="66">
        <v>300</v>
      </c>
      <c r="G220" s="75" t="str">
        <f t="shared" si="50"/>
        <v>0-500g</v>
      </c>
      <c r="I220" s="88">
        <f>IF(OR(COUNTIFS(Prices!$D:$D,$I$12,Prices!$A:$A,$B220,Prices!$I:$I,$G220)=0,COUNTIFS(Prices!$D:$D,$I$12,Prices!$A:$A,$B220,Prices!$I:$I,$G220,Prices!$G:$G,"Product NA")&gt;0),0,SUMIFS(Prices!$G:$G,Prices!$D:$D,$I$12,Prices!$A:$A,$B220,Prices!$I:$I,$G220))</f>
        <v>0.43</v>
      </c>
      <c r="J220" s="88">
        <f>IF(OR(COUNTIFS(Prices!$D:$D,$I$12,Prices!$A:$A,$B220,Prices!$I:$I,$G220)=0,COUNTIFS(Prices!$D:$D,$I$12,Prices!$A:$A,$B220,Prices!$I:$I,$G220,Prices!$H:$H,"Product NA")&gt;0),0,SUMIFS(Prices!$H:$H,Prices!$D:$D,$I$12,Prices!$A:$A,$B220,Prices!$I:$I,$G220))</f>
        <v>15.88</v>
      </c>
      <c r="K220" s="89">
        <f>IF(OR($C220=0,$E220=0,COUNTIFS(Prices!$D:$D,$I$12,Prices!$A:$A,$B220,Prices!$I:$I,$G220,Prices!$H:$H,"Product NA")&gt;0),"",(I220+(J220*($E220/1000))))</f>
        <v>5.194</v>
      </c>
      <c r="L220" s="89">
        <f>K220*-(INDEX(VRDs!$H$3:$J$12, MATCH($I$12, VRDs!$A$3:$A$12, 0), MATCH($D220, INDEX(VRDs!$E$3:$G$12, MATCH($I$12, VRDs!$A$3:$A$12, 0), 0), 1)))</f>
        <v>0</v>
      </c>
      <c r="M220" s="89">
        <f t="shared" si="51"/>
        <v>0.33761000000000002</v>
      </c>
      <c r="N220" s="90">
        <f t="shared" si="39"/>
        <v>5.5316099999999997</v>
      </c>
      <c r="O220" s="90">
        <f t="shared" si="40"/>
        <v>5.5316099999999997</v>
      </c>
      <c r="P220" s="91"/>
      <c r="Q220" s="88">
        <f>IF(OR(COUNTIFS(Prices!$D:$D,$Q$12,Prices!$A:$A,$B220,Prices!$I:$I,$G220)=0,COUNTIFS(Prices!$D:$D,$Q$12,Prices!$A:$A,$B220,Prices!$I:$I,$G220,Prices!$G:$G,"Product NA")&gt;0),0,SUMIFS(Prices!$G:$G,Prices!$D:$D,$Q$12,Prices!$A:$A,$B220,Prices!$I:$I,$G220))</f>
        <v>0</v>
      </c>
      <c r="R220" s="88">
        <f>IF(OR(COUNTIFS(Prices!$D:$D,$Q$12,Prices!$A:$A,$B220,Prices!$I:$I,$G220)=0,COUNTIFS(Prices!$D:$D,$Q$12,Prices!$A:$A,$B220,Prices!$I:$I,$G220,Prices!$H:$H,"Product NA")&gt;0),0,SUMIFS(Prices!$H:$H,Prices!$D:$D,$Q$12,Prices!$A:$A,$B220,Prices!$I:$I,$G220))</f>
        <v>0</v>
      </c>
      <c r="S220" s="89">
        <f>IF(OR($C220=0,$E220=0,COUNTIFS(Prices!$D:$D,$Q$12,Prices!$A:$A,$B220,Prices!$I:$I,$G220,Prices!$H:$H,"Product NA")&gt;0),"",(Q220+(R220*($E220/1000))))</f>
        <v>0</v>
      </c>
      <c r="T220" s="89">
        <f t="shared" si="41"/>
        <v>0</v>
      </c>
      <c r="U220" s="90">
        <f t="shared" si="42"/>
        <v>0</v>
      </c>
      <c r="V220" s="90">
        <f t="shared" si="43"/>
        <v>0</v>
      </c>
      <c r="X220" s="88">
        <f>IF(OR(COUNTIFS(Prices!$D:$D,$X$12,Prices!$A:$A,$B220,Prices!$I:$I,$G220)=0,COUNTIFS(Prices!$D:$D,$X$12,Prices!$A:$A,$B220,Prices!$I:$I,$G220,Prices!$G:$G,"Product NA")&gt;0),0,SUMIFS(Prices!$G:$G,Prices!$D:$D,$X$12,Prices!$A:$A,$B220,Prices!$I:$I,$G220))</f>
        <v>6.3000000000000007</v>
      </c>
      <c r="Y220" s="88">
        <f>IF(OR(COUNTIFS(Prices!$D:$D,$X$12,Prices!$A:$A,$B220,Prices!$I:$I,$G220)=0,COUNTIFS(Prices!$D:$D,$X$12,Prices!$A:$A,$B220,Prices!$I:$I,$G220,Prices!$H:$H,"Product NA")&gt;0),0,SUMIFS(Prices!$H:$H,Prices!$D:$D,$X$12,Prices!$A:$A,$B220,Prices!$I:$I,$G220))</f>
        <v>9.6000000000000014</v>
      </c>
      <c r="Z220" s="89">
        <f>IF(OR($C220=0,$E220=0,COUNTIFS(Prices!$D:$D,$X$12,Prices!$A:$A,$B220,Prices!$I:$I,$G220,Prices!$H:$H,"Product NA")&gt;0),"",(X220+(Y220*($E220/1000))))</f>
        <v>9.1800000000000015</v>
      </c>
      <c r="AA220" s="89">
        <f t="shared" si="44"/>
        <v>0.59670000000000012</v>
      </c>
      <c r="AB220" s="90">
        <f t="shared" si="45"/>
        <v>9.7767000000000017</v>
      </c>
      <c r="AC220" s="90">
        <f t="shared" si="46"/>
        <v>9.7767000000000017</v>
      </c>
      <c r="AE220" s="88">
        <f>IF(OR(COUNTIFS(Prices!$D:$D,$AE$12,Prices!$A:$A,$B220,Prices!$I:$I,$G220)=0,COUNTIFS(Prices!$D:$D,$AE$12,Prices!$A:$A,$B220,Prices!$I:$I,$G220,Prices!$G:$G,"Product NA")&gt;0),0,SUMIFS(Prices!$G:$G,Prices!$D:$D,$AE$12,Prices!$A:$A,$B220,Prices!$I:$I,$G220))</f>
        <v>0</v>
      </c>
      <c r="AF220" s="88">
        <f>IF(OR(COUNTIFS(Prices!$D:$D,$AE$12,Prices!$A:$A,$B220,Prices!$I:$I,$G220)=0,COUNTIFS(Prices!$D:$D,$AE$12,Prices!$A:$A,$B220,Prices!$I:$I,$G220,Prices!$H:$H,"Product NA")&gt;0),0,SUMIFS(Prices!$H:$H,Prices!$D:$D,$AE$12,Prices!$A:$A,$B220,Prices!$I:$I,$G220))</f>
        <v>0</v>
      </c>
      <c r="AG220" s="89">
        <f>IF(OR($C220=0,$E220=0,COUNTIFS(Prices!$D:$D,$AE$12,Prices!$A:$A,$B220,Prices!$I:$I,$G220,Prices!$H:$H,"Product NA")&gt;0),"",(AE220+(AF220*($E220/1000))))</f>
        <v>0</v>
      </c>
      <c r="AH220" s="89">
        <f t="shared" si="47"/>
        <v>0</v>
      </c>
      <c r="AI220" s="90">
        <f t="shared" si="48"/>
        <v>0</v>
      </c>
      <c r="AJ220" s="90">
        <f t="shared" si="49"/>
        <v>0</v>
      </c>
    </row>
    <row r="221" spans="2:36" x14ac:dyDescent="0.35">
      <c r="B221" s="87" t="s">
        <v>216</v>
      </c>
      <c r="C221" s="66">
        <v>1</v>
      </c>
      <c r="D221" s="66">
        <v>1</v>
      </c>
      <c r="E221" s="66">
        <v>300</v>
      </c>
      <c r="G221" s="75" t="str">
        <f t="shared" si="50"/>
        <v>0-500g</v>
      </c>
      <c r="I221" s="88">
        <f>IF(OR(COUNTIFS(Prices!$D:$D,$I$12,Prices!$A:$A,$B221,Prices!$I:$I,$G221)=0,COUNTIFS(Prices!$D:$D,$I$12,Prices!$A:$A,$B221,Prices!$I:$I,$G221,Prices!$G:$G,"Product NA")&gt;0),0,SUMIFS(Prices!$G:$G,Prices!$D:$D,$I$12,Prices!$A:$A,$B221,Prices!$I:$I,$G221))</f>
        <v>0.65</v>
      </c>
      <c r="J221" s="88">
        <f>IF(OR(COUNTIFS(Prices!$D:$D,$I$12,Prices!$A:$A,$B221,Prices!$I:$I,$G221)=0,COUNTIFS(Prices!$D:$D,$I$12,Prices!$A:$A,$B221,Prices!$I:$I,$G221,Prices!$H:$H,"Product NA")&gt;0),0,SUMIFS(Prices!$H:$H,Prices!$D:$D,$I$12,Prices!$A:$A,$B221,Prices!$I:$I,$G221))</f>
        <v>15.47</v>
      </c>
      <c r="K221" s="89">
        <f>IF(OR($C221=0,$E221=0,COUNTIFS(Prices!$D:$D,$I$12,Prices!$A:$A,$B221,Prices!$I:$I,$G221,Prices!$H:$H,"Product NA")&gt;0),"",(I221+(J221*($E221/1000))))</f>
        <v>5.2910000000000004</v>
      </c>
      <c r="L221" s="89">
        <f>K221*-(INDEX(VRDs!$H$3:$J$12, MATCH($I$12, VRDs!$A$3:$A$12, 0), MATCH($D221, INDEX(VRDs!$E$3:$G$12, MATCH($I$12, VRDs!$A$3:$A$12, 0), 0), 1)))</f>
        <v>0</v>
      </c>
      <c r="M221" s="89">
        <f t="shared" si="51"/>
        <v>0.34391500000000003</v>
      </c>
      <c r="N221" s="90">
        <f t="shared" si="39"/>
        <v>5.6349150000000003</v>
      </c>
      <c r="O221" s="90">
        <f t="shared" si="40"/>
        <v>5.6349150000000003</v>
      </c>
      <c r="P221" s="91"/>
      <c r="Q221" s="88">
        <f>IF(OR(COUNTIFS(Prices!$D:$D,$Q$12,Prices!$A:$A,$B221,Prices!$I:$I,$G221)=0,COUNTIFS(Prices!$D:$D,$Q$12,Prices!$A:$A,$B221,Prices!$I:$I,$G221,Prices!$G:$G,"Product NA")&gt;0),0,SUMIFS(Prices!$G:$G,Prices!$D:$D,$Q$12,Prices!$A:$A,$B221,Prices!$I:$I,$G221))</f>
        <v>0</v>
      </c>
      <c r="R221" s="88">
        <f>IF(OR(COUNTIFS(Prices!$D:$D,$Q$12,Prices!$A:$A,$B221,Prices!$I:$I,$G221)=0,COUNTIFS(Prices!$D:$D,$Q$12,Prices!$A:$A,$B221,Prices!$I:$I,$G221,Prices!$H:$H,"Product NA")&gt;0),0,SUMIFS(Prices!$H:$H,Prices!$D:$D,$Q$12,Prices!$A:$A,$B221,Prices!$I:$I,$G221))</f>
        <v>0</v>
      </c>
      <c r="S221" s="89">
        <f>IF(OR($C221=0,$E221=0,COUNTIFS(Prices!$D:$D,$Q$12,Prices!$A:$A,$B221,Prices!$I:$I,$G221,Prices!$H:$H,"Product NA")&gt;0),"",(Q221+(R221*($E221/1000))))</f>
        <v>0</v>
      </c>
      <c r="T221" s="89">
        <f t="shared" si="41"/>
        <v>0</v>
      </c>
      <c r="U221" s="90">
        <f t="shared" si="42"/>
        <v>0</v>
      </c>
      <c r="V221" s="90">
        <f t="shared" si="43"/>
        <v>0</v>
      </c>
      <c r="X221" s="88">
        <f>IF(OR(COUNTIFS(Prices!$D:$D,$X$12,Prices!$A:$A,$B221,Prices!$I:$I,$G221)=0,COUNTIFS(Prices!$D:$D,$X$12,Prices!$A:$A,$B221,Prices!$I:$I,$G221,Prices!$G:$G,"Product NA")&gt;0),0,SUMIFS(Prices!$G:$G,Prices!$D:$D,$X$12,Prices!$A:$A,$B221,Prices!$I:$I,$G221))</f>
        <v>0</v>
      </c>
      <c r="Y221" s="88">
        <f>IF(OR(COUNTIFS(Prices!$D:$D,$X$12,Prices!$A:$A,$B221,Prices!$I:$I,$G221)=0,COUNTIFS(Prices!$D:$D,$X$12,Prices!$A:$A,$B221,Prices!$I:$I,$G221,Prices!$H:$H,"Product NA")&gt;0),0,SUMIFS(Prices!$H:$H,Prices!$D:$D,$X$12,Prices!$A:$A,$B221,Prices!$I:$I,$G221))</f>
        <v>0</v>
      </c>
      <c r="Z221" s="89">
        <f>IF(OR($C221=0,$E221=0,COUNTIFS(Prices!$D:$D,$X$12,Prices!$A:$A,$B221,Prices!$I:$I,$G221,Prices!$H:$H,"Product NA")&gt;0),"",(X221+(Y221*($E221/1000))))</f>
        <v>0</v>
      </c>
      <c r="AA221" s="89">
        <f t="shared" si="44"/>
        <v>0</v>
      </c>
      <c r="AB221" s="90">
        <f t="shared" si="45"/>
        <v>0</v>
      </c>
      <c r="AC221" s="90">
        <f t="shared" si="46"/>
        <v>0</v>
      </c>
      <c r="AE221" s="88">
        <f>IF(OR(COUNTIFS(Prices!$D:$D,$AE$12,Prices!$A:$A,$B221,Prices!$I:$I,$G221)=0,COUNTIFS(Prices!$D:$D,$AE$12,Prices!$A:$A,$B221,Prices!$I:$I,$G221,Prices!$G:$G,"Product NA")&gt;0),0,SUMIFS(Prices!$G:$G,Prices!$D:$D,$AE$12,Prices!$A:$A,$B221,Prices!$I:$I,$G221))</f>
        <v>6.3000000000000007</v>
      </c>
      <c r="AF221" s="88">
        <f>IF(OR(COUNTIFS(Prices!$D:$D,$AE$12,Prices!$A:$A,$B221,Prices!$I:$I,$G221)=0,COUNTIFS(Prices!$D:$D,$AE$12,Prices!$A:$A,$B221,Prices!$I:$I,$G221,Prices!$H:$H,"Product NA")&gt;0),0,SUMIFS(Prices!$H:$H,Prices!$D:$D,$AE$12,Prices!$A:$A,$B221,Prices!$I:$I,$G221))</f>
        <v>9.6000000000000014</v>
      </c>
      <c r="AG221" s="89">
        <f>IF(OR($C221=0,$E221=0,COUNTIFS(Prices!$D:$D,$AE$12,Prices!$A:$A,$B221,Prices!$I:$I,$G221,Prices!$H:$H,"Product NA")&gt;0),"",(AE221+(AF221*($E221/1000))))</f>
        <v>9.1800000000000015</v>
      </c>
      <c r="AH221" s="89">
        <f t="shared" si="47"/>
        <v>0.59670000000000012</v>
      </c>
      <c r="AI221" s="90">
        <f t="shared" si="48"/>
        <v>9.7767000000000017</v>
      </c>
      <c r="AJ221" s="90">
        <f t="shared" si="49"/>
        <v>9.7767000000000017</v>
      </c>
    </row>
    <row r="222" spans="2:36" x14ac:dyDescent="0.35">
      <c r="B222" s="87" t="s">
        <v>217</v>
      </c>
      <c r="C222" s="66">
        <v>1</v>
      </c>
      <c r="D222" s="66">
        <v>1</v>
      </c>
      <c r="E222" s="66">
        <v>300</v>
      </c>
      <c r="G222" s="75" t="str">
        <f t="shared" si="50"/>
        <v>0-500g</v>
      </c>
      <c r="I222" s="88">
        <f>IF(OR(COUNTIFS(Prices!$D:$D,$I$12,Prices!$A:$A,$B222,Prices!$I:$I,$G222)=0,COUNTIFS(Prices!$D:$D,$I$12,Prices!$A:$A,$B222,Prices!$I:$I,$G222,Prices!$G:$G,"Product NA")&gt;0),0,SUMIFS(Prices!$G:$G,Prices!$D:$D,$I$12,Prices!$A:$A,$B222,Prices!$I:$I,$G222))</f>
        <v>0.65</v>
      </c>
      <c r="J222" s="88">
        <f>IF(OR(COUNTIFS(Prices!$D:$D,$I$12,Prices!$A:$A,$B222,Prices!$I:$I,$G222)=0,COUNTIFS(Prices!$D:$D,$I$12,Prices!$A:$A,$B222,Prices!$I:$I,$G222,Prices!$H:$H,"Product NA")&gt;0),0,SUMIFS(Prices!$H:$H,Prices!$D:$D,$I$12,Prices!$A:$A,$B222,Prices!$I:$I,$G222))</f>
        <v>15.47</v>
      </c>
      <c r="K222" s="89">
        <f>IF(OR($C222=0,$E222=0,COUNTIFS(Prices!$D:$D,$I$12,Prices!$A:$A,$B222,Prices!$I:$I,$G222,Prices!$H:$H,"Product NA")&gt;0),"",(I222+(J222*($E222/1000))))</f>
        <v>5.2910000000000004</v>
      </c>
      <c r="L222" s="89">
        <f>K222*-(INDEX(VRDs!$H$3:$J$12, MATCH($I$12, VRDs!$A$3:$A$12, 0), MATCH($D222, INDEX(VRDs!$E$3:$G$12, MATCH($I$12, VRDs!$A$3:$A$12, 0), 0), 1)))</f>
        <v>0</v>
      </c>
      <c r="M222" s="89">
        <f t="shared" si="51"/>
        <v>0.34391500000000003</v>
      </c>
      <c r="N222" s="90">
        <f t="shared" si="39"/>
        <v>5.6349150000000003</v>
      </c>
      <c r="O222" s="90">
        <f t="shared" si="40"/>
        <v>5.6349150000000003</v>
      </c>
      <c r="P222" s="91"/>
      <c r="Q222" s="88">
        <f>IF(OR(COUNTIFS(Prices!$D:$D,$Q$12,Prices!$A:$A,$B222,Prices!$I:$I,$G222)=0,COUNTIFS(Prices!$D:$D,$Q$12,Prices!$A:$A,$B222,Prices!$I:$I,$G222,Prices!$G:$G,"Product NA")&gt;0),0,SUMIFS(Prices!$G:$G,Prices!$D:$D,$Q$12,Prices!$A:$A,$B222,Prices!$I:$I,$G222))</f>
        <v>0</v>
      </c>
      <c r="R222" s="88">
        <f>IF(OR(COUNTIFS(Prices!$D:$D,$Q$12,Prices!$A:$A,$B222,Prices!$I:$I,$G222)=0,COUNTIFS(Prices!$D:$D,$Q$12,Prices!$A:$A,$B222,Prices!$I:$I,$G222,Prices!$H:$H,"Product NA")&gt;0),0,SUMIFS(Prices!$H:$H,Prices!$D:$D,$Q$12,Prices!$A:$A,$B222,Prices!$I:$I,$G222))</f>
        <v>0</v>
      </c>
      <c r="S222" s="89">
        <f>IF(OR($C222=0,$E222=0,COUNTIFS(Prices!$D:$D,$Q$12,Prices!$A:$A,$B222,Prices!$I:$I,$G222,Prices!$H:$H,"Product NA")&gt;0),"",(Q222+(R222*($E222/1000))))</f>
        <v>0</v>
      </c>
      <c r="T222" s="89">
        <f t="shared" si="41"/>
        <v>0</v>
      </c>
      <c r="U222" s="90">
        <f t="shared" si="42"/>
        <v>0</v>
      </c>
      <c r="V222" s="90">
        <f t="shared" si="43"/>
        <v>0</v>
      </c>
      <c r="X222" s="88">
        <f>IF(OR(COUNTIFS(Prices!$D:$D,$X$12,Prices!$A:$A,$B222,Prices!$I:$I,$G222)=0,COUNTIFS(Prices!$D:$D,$X$12,Prices!$A:$A,$B222,Prices!$I:$I,$G222,Prices!$G:$G,"Product NA")&gt;0),0,SUMIFS(Prices!$G:$G,Prices!$D:$D,$X$12,Prices!$A:$A,$B222,Prices!$I:$I,$G222))</f>
        <v>0</v>
      </c>
      <c r="Y222" s="88">
        <f>IF(OR(COUNTIFS(Prices!$D:$D,$X$12,Prices!$A:$A,$B222,Prices!$I:$I,$G222)=0,COUNTIFS(Prices!$D:$D,$X$12,Prices!$A:$A,$B222,Prices!$I:$I,$G222,Prices!$H:$H,"Product NA")&gt;0),0,SUMIFS(Prices!$H:$H,Prices!$D:$D,$X$12,Prices!$A:$A,$B222,Prices!$I:$I,$G222))</f>
        <v>0</v>
      </c>
      <c r="Z222" s="89">
        <f>IF(OR($C222=0,$E222=0,COUNTIFS(Prices!$D:$D,$X$12,Prices!$A:$A,$B222,Prices!$I:$I,$G222,Prices!$H:$H,"Product NA")&gt;0),"",(X222+(Y222*($E222/1000))))</f>
        <v>0</v>
      </c>
      <c r="AA222" s="89">
        <f t="shared" si="44"/>
        <v>0</v>
      </c>
      <c r="AB222" s="90">
        <f t="shared" si="45"/>
        <v>0</v>
      </c>
      <c r="AC222" s="90">
        <f t="shared" si="46"/>
        <v>0</v>
      </c>
      <c r="AE222" s="88">
        <f>IF(OR(COUNTIFS(Prices!$D:$D,$AE$12,Prices!$A:$A,$B222,Prices!$I:$I,$G222)=0,COUNTIFS(Prices!$D:$D,$AE$12,Prices!$A:$A,$B222,Prices!$I:$I,$G222,Prices!$G:$G,"Product NA")&gt;0),0,SUMIFS(Prices!$G:$G,Prices!$D:$D,$AE$12,Prices!$A:$A,$B222,Prices!$I:$I,$G222))</f>
        <v>6.3000000000000007</v>
      </c>
      <c r="AF222" s="88">
        <f>IF(OR(COUNTIFS(Prices!$D:$D,$AE$12,Prices!$A:$A,$B222,Prices!$I:$I,$G222)=0,COUNTIFS(Prices!$D:$D,$AE$12,Prices!$A:$A,$B222,Prices!$I:$I,$G222,Prices!$H:$H,"Product NA")&gt;0),0,SUMIFS(Prices!$H:$H,Prices!$D:$D,$AE$12,Prices!$A:$A,$B222,Prices!$I:$I,$G222))</f>
        <v>9.6000000000000014</v>
      </c>
      <c r="AG222" s="89">
        <f>IF(OR($C222=0,$E222=0,COUNTIFS(Prices!$D:$D,$AE$12,Prices!$A:$A,$B222,Prices!$I:$I,$G222,Prices!$H:$H,"Product NA")&gt;0),"",(AE222+(AF222*($E222/1000))))</f>
        <v>9.1800000000000015</v>
      </c>
      <c r="AH222" s="89">
        <f t="shared" si="47"/>
        <v>0.59670000000000012</v>
      </c>
      <c r="AI222" s="90">
        <f t="shared" si="48"/>
        <v>9.7767000000000017</v>
      </c>
      <c r="AJ222" s="90">
        <f t="shared" si="49"/>
        <v>9.7767000000000017</v>
      </c>
    </row>
    <row r="223" spans="2:36" x14ac:dyDescent="0.35">
      <c r="B223" s="87" t="s">
        <v>218</v>
      </c>
      <c r="C223" s="66">
        <v>1</v>
      </c>
      <c r="D223" s="66">
        <v>1</v>
      </c>
      <c r="E223" s="66">
        <v>300</v>
      </c>
      <c r="G223" s="75" t="str">
        <f t="shared" si="50"/>
        <v>0-500g</v>
      </c>
      <c r="I223" s="88">
        <f>IF(OR(COUNTIFS(Prices!$D:$D,$I$12,Prices!$A:$A,$B223,Prices!$I:$I,$G223)=0,COUNTIFS(Prices!$D:$D,$I$12,Prices!$A:$A,$B223,Prices!$I:$I,$G223,Prices!$G:$G,"Product NA")&gt;0),0,SUMIFS(Prices!$G:$G,Prices!$D:$D,$I$12,Prices!$A:$A,$B223,Prices!$I:$I,$G223))</f>
        <v>0.68</v>
      </c>
      <c r="J223" s="88">
        <f>IF(OR(COUNTIFS(Prices!$D:$D,$I$12,Prices!$A:$A,$B223,Prices!$I:$I,$G223)=0,COUNTIFS(Prices!$D:$D,$I$12,Prices!$A:$A,$B223,Prices!$I:$I,$G223,Prices!$H:$H,"Product NA")&gt;0),0,SUMIFS(Prices!$H:$H,Prices!$D:$D,$I$12,Prices!$A:$A,$B223,Prices!$I:$I,$G223))</f>
        <v>5.47</v>
      </c>
      <c r="K223" s="89">
        <f>IF(OR($C223=0,$E223=0,COUNTIFS(Prices!$D:$D,$I$12,Prices!$A:$A,$B223,Prices!$I:$I,$G223,Prices!$H:$H,"Product NA")&gt;0),"",(I223+(J223*($E223/1000))))</f>
        <v>2.3209999999999997</v>
      </c>
      <c r="L223" s="89">
        <f>K223*-(INDEX(VRDs!$H$3:$J$12, MATCH($I$12, VRDs!$A$3:$A$12, 0), MATCH($D223, INDEX(VRDs!$E$3:$G$12, MATCH($I$12, VRDs!$A$3:$A$12, 0), 0), 1)))</f>
        <v>0</v>
      </c>
      <c r="M223" s="89">
        <f t="shared" si="51"/>
        <v>0.150865</v>
      </c>
      <c r="N223" s="90">
        <f t="shared" si="39"/>
        <v>2.4718649999999998</v>
      </c>
      <c r="O223" s="90">
        <f t="shared" si="40"/>
        <v>2.4718649999999998</v>
      </c>
      <c r="P223" s="91"/>
      <c r="Q223" s="88">
        <f>IF(OR(COUNTIFS(Prices!$D:$D,$Q$12,Prices!$A:$A,$B223,Prices!$I:$I,$G223)=0,COUNTIFS(Prices!$D:$D,$Q$12,Prices!$A:$A,$B223,Prices!$I:$I,$G223,Prices!$G:$G,"Product NA")&gt;0),0,SUMIFS(Prices!$G:$G,Prices!$D:$D,$Q$12,Prices!$A:$A,$B223,Prices!$I:$I,$G223))</f>
        <v>5.7</v>
      </c>
      <c r="R223" s="88">
        <f>IF(OR(COUNTIFS(Prices!$D:$D,$Q$12,Prices!$A:$A,$B223,Prices!$I:$I,$G223)=0,COUNTIFS(Prices!$D:$D,$Q$12,Prices!$A:$A,$B223,Prices!$I:$I,$G223,Prices!$H:$H,"Product NA")&gt;0),0,SUMIFS(Prices!$H:$H,Prices!$D:$D,$Q$12,Prices!$A:$A,$B223,Prices!$I:$I,$G223))</f>
        <v>4.05</v>
      </c>
      <c r="S223" s="89">
        <f>IF(OR($C223=0,$E223=0,COUNTIFS(Prices!$D:$D,$Q$12,Prices!$A:$A,$B223,Prices!$I:$I,$G223,Prices!$H:$H,"Product NA")&gt;0),"",(Q223+(R223*($E223/1000))))</f>
        <v>6.915</v>
      </c>
      <c r="T223" s="89">
        <f t="shared" si="41"/>
        <v>0.44947500000000001</v>
      </c>
      <c r="U223" s="90">
        <f t="shared" si="42"/>
        <v>7.3644749999999997</v>
      </c>
      <c r="V223" s="90">
        <f t="shared" si="43"/>
        <v>7.3644749999999997</v>
      </c>
      <c r="X223" s="88">
        <f>IF(OR(COUNTIFS(Prices!$D:$D,$X$12,Prices!$A:$A,$B223,Prices!$I:$I,$G223)=0,COUNTIFS(Prices!$D:$D,$X$12,Prices!$A:$A,$B223,Prices!$I:$I,$G223,Prices!$G:$G,"Product NA")&gt;0),0,SUMIFS(Prices!$G:$G,Prices!$D:$D,$X$12,Prices!$A:$A,$B223,Prices!$I:$I,$G223))</f>
        <v>6.5500000000000007</v>
      </c>
      <c r="Y223" s="88">
        <f>IF(OR(COUNTIFS(Prices!$D:$D,$X$12,Prices!$A:$A,$B223,Prices!$I:$I,$G223)=0,COUNTIFS(Prices!$D:$D,$X$12,Prices!$A:$A,$B223,Prices!$I:$I,$G223,Prices!$H:$H,"Product NA")&gt;0),0,SUMIFS(Prices!$H:$H,Prices!$D:$D,$X$12,Prices!$A:$A,$B223,Prices!$I:$I,$G223))</f>
        <v>4.05</v>
      </c>
      <c r="Z223" s="89">
        <f>IF(OR($C223=0,$E223=0,COUNTIFS(Prices!$D:$D,$X$12,Prices!$A:$A,$B223,Prices!$I:$I,$G223,Prices!$H:$H,"Product NA")&gt;0),"",(X223+(Y223*($E223/1000))))</f>
        <v>7.7650000000000006</v>
      </c>
      <c r="AA223" s="89">
        <f t="shared" si="44"/>
        <v>0.50472500000000009</v>
      </c>
      <c r="AB223" s="90">
        <f t="shared" si="45"/>
        <v>8.2697250000000011</v>
      </c>
      <c r="AC223" s="90">
        <f t="shared" si="46"/>
        <v>8.2697250000000011</v>
      </c>
      <c r="AE223" s="88">
        <f>IF(OR(COUNTIFS(Prices!$D:$D,$AE$12,Prices!$A:$A,$B223,Prices!$I:$I,$G223)=0,COUNTIFS(Prices!$D:$D,$AE$12,Prices!$A:$A,$B223,Prices!$I:$I,$G223,Prices!$G:$G,"Product NA")&gt;0),0,SUMIFS(Prices!$G:$G,Prices!$D:$D,$AE$12,Prices!$A:$A,$B223,Prices!$I:$I,$G223))</f>
        <v>0</v>
      </c>
      <c r="AF223" s="88">
        <f>IF(OR(COUNTIFS(Prices!$D:$D,$AE$12,Prices!$A:$A,$B223,Prices!$I:$I,$G223)=0,COUNTIFS(Prices!$D:$D,$AE$12,Prices!$A:$A,$B223,Prices!$I:$I,$G223,Prices!$H:$H,"Product NA")&gt;0),0,SUMIFS(Prices!$H:$H,Prices!$D:$D,$AE$12,Prices!$A:$A,$B223,Prices!$I:$I,$G223))</f>
        <v>0</v>
      </c>
      <c r="AG223" s="89">
        <f>IF(OR($C223=0,$E223=0,COUNTIFS(Prices!$D:$D,$AE$12,Prices!$A:$A,$B223,Prices!$I:$I,$G223,Prices!$H:$H,"Product NA")&gt;0),"",(AE223+(AF223*($E223/1000))))</f>
        <v>0</v>
      </c>
      <c r="AH223" s="89">
        <f t="shared" si="47"/>
        <v>0</v>
      </c>
      <c r="AI223" s="90">
        <f t="shared" si="48"/>
        <v>0</v>
      </c>
      <c r="AJ223" s="90">
        <f t="shared" si="49"/>
        <v>0</v>
      </c>
    </row>
    <row r="224" spans="2:36" x14ac:dyDescent="0.35">
      <c r="B224" s="87" t="s">
        <v>219</v>
      </c>
      <c r="C224" s="66">
        <v>1</v>
      </c>
      <c r="D224" s="66">
        <v>1</v>
      </c>
      <c r="E224" s="66">
        <v>300</v>
      </c>
      <c r="G224" s="75" t="str">
        <f t="shared" si="50"/>
        <v>0-500g</v>
      </c>
      <c r="I224" s="88">
        <f>IF(OR(COUNTIFS(Prices!$D:$D,$I$12,Prices!$A:$A,$B224,Prices!$I:$I,$G224)=0,COUNTIFS(Prices!$D:$D,$I$12,Prices!$A:$A,$B224,Prices!$I:$I,$G224,Prices!$G:$G,"Product NA")&gt;0),0,SUMIFS(Prices!$G:$G,Prices!$D:$D,$I$12,Prices!$A:$A,$B224,Prices!$I:$I,$G224))</f>
        <v>0.89</v>
      </c>
      <c r="J224" s="88">
        <f>IF(OR(COUNTIFS(Prices!$D:$D,$I$12,Prices!$A:$A,$B224,Prices!$I:$I,$G224)=0,COUNTIFS(Prices!$D:$D,$I$12,Prices!$A:$A,$B224,Prices!$I:$I,$G224,Prices!$H:$H,"Product NA")&gt;0),0,SUMIFS(Prices!$H:$H,Prices!$D:$D,$I$12,Prices!$A:$A,$B224,Prices!$I:$I,$G224))</f>
        <v>11.97</v>
      </c>
      <c r="K224" s="89">
        <f>IF(OR($C224=0,$E224=0,COUNTIFS(Prices!$D:$D,$I$12,Prices!$A:$A,$B224,Prices!$I:$I,$G224,Prices!$H:$H,"Product NA")&gt;0),"",(I224+(J224*($E224/1000))))</f>
        <v>4.4809999999999999</v>
      </c>
      <c r="L224" s="89">
        <f>K224*-(INDEX(VRDs!$H$3:$J$12, MATCH($I$12, VRDs!$A$3:$A$12, 0), MATCH($D224, INDEX(VRDs!$E$3:$G$12, MATCH($I$12, VRDs!$A$3:$A$12, 0), 0), 1)))</f>
        <v>0</v>
      </c>
      <c r="M224" s="89">
        <f t="shared" si="51"/>
        <v>0.291265</v>
      </c>
      <c r="N224" s="90">
        <f t="shared" si="39"/>
        <v>4.772265</v>
      </c>
      <c r="O224" s="90">
        <f t="shared" si="40"/>
        <v>4.772265</v>
      </c>
      <c r="P224" s="91"/>
      <c r="Q224" s="88">
        <f>IF(OR(COUNTIFS(Prices!$D:$D,$Q$12,Prices!$A:$A,$B224,Prices!$I:$I,$G224)=0,COUNTIFS(Prices!$D:$D,$Q$12,Prices!$A:$A,$B224,Prices!$I:$I,$G224,Prices!$G:$G,"Product NA")&gt;0),0,SUMIFS(Prices!$G:$G,Prices!$D:$D,$Q$12,Prices!$A:$A,$B224,Prices!$I:$I,$G224))</f>
        <v>0</v>
      </c>
      <c r="R224" s="88">
        <f>IF(OR(COUNTIFS(Prices!$D:$D,$Q$12,Prices!$A:$A,$B224,Prices!$I:$I,$G224)=0,COUNTIFS(Prices!$D:$D,$Q$12,Prices!$A:$A,$B224,Prices!$I:$I,$G224,Prices!$H:$H,"Product NA")&gt;0),0,SUMIFS(Prices!$H:$H,Prices!$D:$D,$Q$12,Prices!$A:$A,$B224,Prices!$I:$I,$G224))</f>
        <v>0</v>
      </c>
      <c r="S224" s="89">
        <f>IF(OR($C224=0,$E224=0,COUNTIFS(Prices!$D:$D,$Q$12,Prices!$A:$A,$B224,Prices!$I:$I,$G224,Prices!$H:$H,"Product NA")&gt;0),"",(Q224+(R224*($E224/1000))))</f>
        <v>0</v>
      </c>
      <c r="T224" s="89">
        <f t="shared" si="41"/>
        <v>0</v>
      </c>
      <c r="U224" s="90">
        <f t="shared" si="42"/>
        <v>0</v>
      </c>
      <c r="V224" s="90">
        <f t="shared" si="43"/>
        <v>0</v>
      </c>
      <c r="X224" s="88">
        <f>IF(OR(COUNTIFS(Prices!$D:$D,$X$12,Prices!$A:$A,$B224,Prices!$I:$I,$G224)=0,COUNTIFS(Prices!$D:$D,$X$12,Prices!$A:$A,$B224,Prices!$I:$I,$G224,Prices!$G:$G,"Product NA")&gt;0),0,SUMIFS(Prices!$G:$G,Prices!$D:$D,$X$12,Prices!$A:$A,$B224,Prices!$I:$I,$G224))</f>
        <v>0</v>
      </c>
      <c r="Y224" s="88">
        <f>IF(OR(COUNTIFS(Prices!$D:$D,$X$12,Prices!$A:$A,$B224,Prices!$I:$I,$G224)=0,COUNTIFS(Prices!$D:$D,$X$12,Prices!$A:$A,$B224,Prices!$I:$I,$G224,Prices!$H:$H,"Product NA")&gt;0),0,SUMIFS(Prices!$H:$H,Prices!$D:$D,$X$12,Prices!$A:$A,$B224,Prices!$I:$I,$G224))</f>
        <v>0</v>
      </c>
      <c r="Z224" s="89">
        <f>IF(OR($C224=0,$E224=0,COUNTIFS(Prices!$D:$D,$X$12,Prices!$A:$A,$B224,Prices!$I:$I,$G224,Prices!$H:$H,"Product NA")&gt;0),"",(X224+(Y224*($E224/1000))))</f>
        <v>0</v>
      </c>
      <c r="AA224" s="89">
        <f t="shared" si="44"/>
        <v>0</v>
      </c>
      <c r="AB224" s="90">
        <f t="shared" si="45"/>
        <v>0</v>
      </c>
      <c r="AC224" s="90">
        <f t="shared" si="46"/>
        <v>0</v>
      </c>
      <c r="AE224" s="88">
        <f>IF(OR(COUNTIFS(Prices!$D:$D,$AE$12,Prices!$A:$A,$B224,Prices!$I:$I,$G224)=0,COUNTIFS(Prices!$D:$D,$AE$12,Prices!$A:$A,$B224,Prices!$I:$I,$G224,Prices!$G:$G,"Product NA")&gt;0),0,SUMIFS(Prices!$G:$G,Prices!$D:$D,$AE$12,Prices!$A:$A,$B224,Prices!$I:$I,$G224))</f>
        <v>6.5500000000000007</v>
      </c>
      <c r="AF224" s="88">
        <f>IF(OR(COUNTIFS(Prices!$D:$D,$AE$12,Prices!$A:$A,$B224,Prices!$I:$I,$G224)=0,COUNTIFS(Prices!$D:$D,$AE$12,Prices!$A:$A,$B224,Prices!$I:$I,$G224,Prices!$H:$H,"Product NA")&gt;0),0,SUMIFS(Prices!$H:$H,Prices!$D:$D,$AE$12,Prices!$A:$A,$B224,Prices!$I:$I,$G224))</f>
        <v>4.05</v>
      </c>
      <c r="AG224" s="89">
        <f>IF(OR($C224=0,$E224=0,COUNTIFS(Prices!$D:$D,$AE$12,Prices!$A:$A,$B224,Prices!$I:$I,$G224,Prices!$H:$H,"Product NA")&gt;0),"",(AE224+(AF224*($E224/1000))))</f>
        <v>7.7650000000000006</v>
      </c>
      <c r="AH224" s="89">
        <f t="shared" si="47"/>
        <v>0.50472500000000009</v>
      </c>
      <c r="AI224" s="90">
        <f t="shared" si="48"/>
        <v>8.2697250000000011</v>
      </c>
      <c r="AJ224" s="90">
        <f t="shared" si="49"/>
        <v>8.2697250000000011</v>
      </c>
    </row>
    <row r="225" spans="2:36" x14ac:dyDescent="0.35">
      <c r="B225" s="87" t="s">
        <v>220</v>
      </c>
      <c r="C225" s="66">
        <v>1</v>
      </c>
      <c r="D225" s="66">
        <v>1</v>
      </c>
      <c r="E225" s="66">
        <v>300</v>
      </c>
      <c r="G225" s="75" t="str">
        <f t="shared" si="50"/>
        <v>0-500g</v>
      </c>
      <c r="I225" s="88">
        <f>IF(OR(COUNTIFS(Prices!$D:$D,$I$12,Prices!$A:$A,$B225,Prices!$I:$I,$G225)=0,COUNTIFS(Prices!$D:$D,$I$12,Prices!$A:$A,$B225,Prices!$I:$I,$G225,Prices!$G:$G,"Product NA")&gt;0),0,SUMIFS(Prices!$G:$G,Prices!$D:$D,$I$12,Prices!$A:$A,$B225,Prices!$I:$I,$G225))</f>
        <v>0.43</v>
      </c>
      <c r="J225" s="88">
        <f>IF(OR(COUNTIFS(Prices!$D:$D,$I$12,Prices!$A:$A,$B225,Prices!$I:$I,$G225)=0,COUNTIFS(Prices!$D:$D,$I$12,Prices!$A:$A,$B225,Prices!$I:$I,$G225,Prices!$H:$H,"Product NA")&gt;0),0,SUMIFS(Prices!$H:$H,Prices!$D:$D,$I$12,Prices!$A:$A,$B225,Prices!$I:$I,$G225))</f>
        <v>15.88</v>
      </c>
      <c r="K225" s="89">
        <f>IF(OR($C225=0,$E225=0,COUNTIFS(Prices!$D:$D,$I$12,Prices!$A:$A,$B225,Prices!$I:$I,$G225,Prices!$H:$H,"Product NA")&gt;0),"",(I225+(J225*($E225/1000))))</f>
        <v>5.194</v>
      </c>
      <c r="L225" s="89">
        <f>K225*-(INDEX(VRDs!$H$3:$J$12, MATCH($I$12, VRDs!$A$3:$A$12, 0), MATCH($D225, INDEX(VRDs!$E$3:$G$12, MATCH($I$12, VRDs!$A$3:$A$12, 0), 0), 1)))</f>
        <v>0</v>
      </c>
      <c r="M225" s="89">
        <f t="shared" si="51"/>
        <v>0.33761000000000002</v>
      </c>
      <c r="N225" s="90">
        <f t="shared" si="39"/>
        <v>5.5316099999999997</v>
      </c>
      <c r="O225" s="90">
        <f t="shared" si="40"/>
        <v>5.5316099999999997</v>
      </c>
      <c r="P225" s="91"/>
      <c r="Q225" s="88">
        <f>IF(OR(COUNTIFS(Prices!$D:$D,$Q$12,Prices!$A:$A,$B225,Prices!$I:$I,$G225)=0,COUNTIFS(Prices!$D:$D,$Q$12,Prices!$A:$A,$B225,Prices!$I:$I,$G225,Prices!$G:$G,"Product NA")&gt;0),0,SUMIFS(Prices!$G:$G,Prices!$D:$D,$Q$12,Prices!$A:$A,$B225,Prices!$I:$I,$G225))</f>
        <v>0</v>
      </c>
      <c r="R225" s="88">
        <f>IF(OR(COUNTIFS(Prices!$D:$D,$Q$12,Prices!$A:$A,$B225,Prices!$I:$I,$G225)=0,COUNTIFS(Prices!$D:$D,$Q$12,Prices!$A:$A,$B225,Prices!$I:$I,$G225,Prices!$H:$H,"Product NA")&gt;0),0,SUMIFS(Prices!$H:$H,Prices!$D:$D,$Q$12,Prices!$A:$A,$B225,Prices!$I:$I,$G225))</f>
        <v>0</v>
      </c>
      <c r="S225" s="89">
        <f>IF(OR($C225=0,$E225=0,COUNTIFS(Prices!$D:$D,$Q$12,Prices!$A:$A,$B225,Prices!$I:$I,$G225,Prices!$H:$H,"Product NA")&gt;0),"",(Q225+(R225*($E225/1000))))</f>
        <v>0</v>
      </c>
      <c r="T225" s="89">
        <f t="shared" si="41"/>
        <v>0</v>
      </c>
      <c r="U225" s="90">
        <f t="shared" si="42"/>
        <v>0</v>
      </c>
      <c r="V225" s="90">
        <f t="shared" si="43"/>
        <v>0</v>
      </c>
      <c r="X225" s="88">
        <f>IF(OR(COUNTIFS(Prices!$D:$D,$X$12,Prices!$A:$A,$B225,Prices!$I:$I,$G225)=0,COUNTIFS(Prices!$D:$D,$X$12,Prices!$A:$A,$B225,Prices!$I:$I,$G225,Prices!$G:$G,"Product NA")&gt;0),0,SUMIFS(Prices!$G:$G,Prices!$D:$D,$X$12,Prices!$A:$A,$B225,Prices!$I:$I,$G225))</f>
        <v>0</v>
      </c>
      <c r="Y225" s="88">
        <f>IF(OR(COUNTIFS(Prices!$D:$D,$X$12,Prices!$A:$A,$B225,Prices!$I:$I,$G225)=0,COUNTIFS(Prices!$D:$D,$X$12,Prices!$A:$A,$B225,Prices!$I:$I,$G225,Prices!$H:$H,"Product NA")&gt;0),0,SUMIFS(Prices!$H:$H,Prices!$D:$D,$X$12,Prices!$A:$A,$B225,Prices!$I:$I,$G225))</f>
        <v>0</v>
      </c>
      <c r="Z225" s="89">
        <f>IF(OR($C225=0,$E225=0,COUNTIFS(Prices!$D:$D,$X$12,Prices!$A:$A,$B225,Prices!$I:$I,$G225,Prices!$H:$H,"Product NA")&gt;0),"",(X225+(Y225*($E225/1000))))</f>
        <v>0</v>
      </c>
      <c r="AA225" s="89">
        <f t="shared" si="44"/>
        <v>0</v>
      </c>
      <c r="AB225" s="90">
        <f t="shared" si="45"/>
        <v>0</v>
      </c>
      <c r="AC225" s="90">
        <f t="shared" si="46"/>
        <v>0</v>
      </c>
      <c r="AE225" s="88">
        <f>IF(OR(COUNTIFS(Prices!$D:$D,$AE$12,Prices!$A:$A,$B225,Prices!$I:$I,$G225)=0,COUNTIFS(Prices!$D:$D,$AE$12,Prices!$A:$A,$B225,Prices!$I:$I,$G225,Prices!$G:$G,"Product NA")&gt;0),0,SUMIFS(Prices!$G:$G,Prices!$D:$D,$AE$12,Prices!$A:$A,$B225,Prices!$I:$I,$G225))</f>
        <v>6.3000000000000007</v>
      </c>
      <c r="AF225" s="88">
        <f>IF(OR(COUNTIFS(Prices!$D:$D,$AE$12,Prices!$A:$A,$B225,Prices!$I:$I,$G225)=0,COUNTIFS(Prices!$D:$D,$AE$12,Prices!$A:$A,$B225,Prices!$I:$I,$G225,Prices!$H:$H,"Product NA")&gt;0),0,SUMIFS(Prices!$H:$H,Prices!$D:$D,$AE$12,Prices!$A:$A,$B225,Prices!$I:$I,$G225))</f>
        <v>9.6000000000000014</v>
      </c>
      <c r="AG225" s="89">
        <f>IF(OR($C225=0,$E225=0,COUNTIFS(Prices!$D:$D,$AE$12,Prices!$A:$A,$B225,Prices!$I:$I,$G225,Prices!$H:$H,"Product NA")&gt;0),"",(AE225+(AF225*($E225/1000))))</f>
        <v>9.1800000000000015</v>
      </c>
      <c r="AH225" s="89">
        <f t="shared" si="47"/>
        <v>0.59670000000000012</v>
      </c>
      <c r="AI225" s="90">
        <f t="shared" si="48"/>
        <v>9.7767000000000017</v>
      </c>
      <c r="AJ225" s="90">
        <f t="shared" si="49"/>
        <v>9.7767000000000017</v>
      </c>
    </row>
    <row r="226" spans="2:36" x14ac:dyDescent="0.35">
      <c r="B226" s="87" t="s">
        <v>221</v>
      </c>
      <c r="C226" s="66">
        <v>1</v>
      </c>
      <c r="D226" s="66">
        <v>1</v>
      </c>
      <c r="E226" s="66">
        <v>300</v>
      </c>
      <c r="G226" s="75" t="str">
        <f t="shared" si="50"/>
        <v>0-500g</v>
      </c>
      <c r="I226" s="88">
        <f>IF(OR(COUNTIFS(Prices!$D:$D,$I$12,Prices!$A:$A,$B226,Prices!$I:$I,$G226)=0,COUNTIFS(Prices!$D:$D,$I$12,Prices!$A:$A,$B226,Prices!$I:$I,$G226,Prices!$G:$G,"Product NA")&gt;0),0,SUMIFS(Prices!$G:$G,Prices!$D:$D,$I$12,Prices!$A:$A,$B226,Prices!$I:$I,$G226))</f>
        <v>0.51</v>
      </c>
      <c r="J226" s="88">
        <f>IF(OR(COUNTIFS(Prices!$D:$D,$I$12,Prices!$A:$A,$B226,Prices!$I:$I,$G226)=0,COUNTIFS(Prices!$D:$D,$I$12,Prices!$A:$A,$B226,Prices!$I:$I,$G226,Prices!$H:$H,"Product NA")&gt;0),0,SUMIFS(Prices!$H:$H,Prices!$D:$D,$I$12,Prices!$A:$A,$B226,Prices!$I:$I,$G226))</f>
        <v>12.67</v>
      </c>
      <c r="K226" s="89">
        <f>IF(OR($C226=0,$E226=0,COUNTIFS(Prices!$D:$D,$I$12,Prices!$A:$A,$B226,Prices!$I:$I,$G226,Prices!$H:$H,"Product NA")&gt;0),"",(I226+(J226*($E226/1000))))</f>
        <v>4.3109999999999999</v>
      </c>
      <c r="L226" s="89">
        <f>K226*-(INDEX(VRDs!$H$3:$J$12, MATCH($I$12, VRDs!$A$3:$A$12, 0), MATCH($D226, INDEX(VRDs!$E$3:$G$12, MATCH($I$12, VRDs!$A$3:$A$12, 0), 0), 1)))</f>
        <v>0</v>
      </c>
      <c r="M226" s="89">
        <f t="shared" si="51"/>
        <v>0.28021499999999999</v>
      </c>
      <c r="N226" s="90">
        <f t="shared" si="39"/>
        <v>4.591215</v>
      </c>
      <c r="O226" s="90">
        <f t="shared" si="40"/>
        <v>4.591215</v>
      </c>
      <c r="P226" s="91"/>
      <c r="Q226" s="88">
        <f>IF(OR(COUNTIFS(Prices!$D:$D,$Q$12,Prices!$A:$A,$B226,Prices!$I:$I,$G226)=0,COUNTIFS(Prices!$D:$D,$Q$12,Prices!$A:$A,$B226,Prices!$I:$I,$G226,Prices!$G:$G,"Product NA")&gt;0),0,SUMIFS(Prices!$G:$G,Prices!$D:$D,$Q$12,Prices!$A:$A,$B226,Prices!$I:$I,$G226))</f>
        <v>0</v>
      </c>
      <c r="R226" s="88">
        <f>IF(OR(COUNTIFS(Prices!$D:$D,$Q$12,Prices!$A:$A,$B226,Prices!$I:$I,$G226)=0,COUNTIFS(Prices!$D:$D,$Q$12,Prices!$A:$A,$B226,Prices!$I:$I,$G226,Prices!$H:$H,"Product NA")&gt;0),0,SUMIFS(Prices!$H:$H,Prices!$D:$D,$Q$12,Prices!$A:$A,$B226,Prices!$I:$I,$G226))</f>
        <v>0</v>
      </c>
      <c r="S226" s="89">
        <f>IF(OR($C226=0,$E226=0,COUNTIFS(Prices!$D:$D,$Q$12,Prices!$A:$A,$B226,Prices!$I:$I,$G226,Prices!$H:$H,"Product NA")&gt;0),"",(Q226+(R226*($E226/1000))))</f>
        <v>0</v>
      </c>
      <c r="T226" s="89">
        <f t="shared" si="41"/>
        <v>0</v>
      </c>
      <c r="U226" s="90">
        <f t="shared" si="42"/>
        <v>0</v>
      </c>
      <c r="V226" s="90">
        <f t="shared" si="43"/>
        <v>0</v>
      </c>
      <c r="X226" s="88">
        <f>IF(OR(COUNTIFS(Prices!$D:$D,$X$12,Prices!$A:$A,$B226,Prices!$I:$I,$G226)=0,COUNTIFS(Prices!$D:$D,$X$12,Prices!$A:$A,$B226,Prices!$I:$I,$G226,Prices!$G:$G,"Product NA")&gt;0),0,SUMIFS(Prices!$G:$G,Prices!$D:$D,$X$12,Prices!$A:$A,$B226,Prices!$I:$I,$G226))</f>
        <v>0</v>
      </c>
      <c r="Y226" s="88">
        <f>IF(OR(COUNTIFS(Prices!$D:$D,$X$12,Prices!$A:$A,$B226,Prices!$I:$I,$G226)=0,COUNTIFS(Prices!$D:$D,$X$12,Prices!$A:$A,$B226,Prices!$I:$I,$G226,Prices!$H:$H,"Product NA")&gt;0),0,SUMIFS(Prices!$H:$H,Prices!$D:$D,$X$12,Prices!$A:$A,$B226,Prices!$I:$I,$G226))</f>
        <v>0</v>
      </c>
      <c r="Z226" s="89">
        <f>IF(OR($C226=0,$E226=0,COUNTIFS(Prices!$D:$D,$X$12,Prices!$A:$A,$B226,Prices!$I:$I,$G226,Prices!$H:$H,"Product NA")&gt;0),"",(X226+(Y226*($E226/1000))))</f>
        <v>0</v>
      </c>
      <c r="AA226" s="89">
        <f t="shared" si="44"/>
        <v>0</v>
      </c>
      <c r="AB226" s="90">
        <f t="shared" si="45"/>
        <v>0</v>
      </c>
      <c r="AC226" s="90">
        <f t="shared" si="46"/>
        <v>0</v>
      </c>
      <c r="AE226" s="88">
        <f>IF(OR(COUNTIFS(Prices!$D:$D,$AE$12,Prices!$A:$A,$B226,Prices!$I:$I,$G226)=0,COUNTIFS(Prices!$D:$D,$AE$12,Prices!$A:$A,$B226,Prices!$I:$I,$G226,Prices!$G:$G,"Product NA")&gt;0),0,SUMIFS(Prices!$G:$G,Prices!$D:$D,$AE$12,Prices!$A:$A,$B226,Prices!$I:$I,$G226))</f>
        <v>6.7</v>
      </c>
      <c r="AF226" s="88">
        <f>IF(OR(COUNTIFS(Prices!$D:$D,$AE$12,Prices!$A:$A,$B226,Prices!$I:$I,$G226)=0,COUNTIFS(Prices!$D:$D,$AE$12,Prices!$A:$A,$B226,Prices!$I:$I,$G226,Prices!$H:$H,"Product NA")&gt;0),0,SUMIFS(Prices!$H:$H,Prices!$D:$D,$AE$12,Prices!$A:$A,$B226,Prices!$I:$I,$G226))</f>
        <v>9.6000000000000014</v>
      </c>
      <c r="AG226" s="89">
        <f>IF(OR($C226=0,$E226=0,COUNTIFS(Prices!$D:$D,$AE$12,Prices!$A:$A,$B226,Prices!$I:$I,$G226,Prices!$H:$H,"Product NA")&gt;0),"",(AE226+(AF226*($E226/1000))))</f>
        <v>9.58</v>
      </c>
      <c r="AH226" s="89">
        <f t="shared" si="47"/>
        <v>0.62270000000000003</v>
      </c>
      <c r="AI226" s="90">
        <f t="shared" si="48"/>
        <v>10.2027</v>
      </c>
      <c r="AJ226" s="90">
        <f t="shared" si="49"/>
        <v>10.2027</v>
      </c>
    </row>
    <row r="227" spans="2:36" x14ac:dyDescent="0.35">
      <c r="B227" s="87" t="s">
        <v>222</v>
      </c>
      <c r="C227" s="66">
        <v>1</v>
      </c>
      <c r="D227" s="66">
        <v>1</v>
      </c>
      <c r="E227" s="66">
        <v>300</v>
      </c>
      <c r="G227" s="75" t="str">
        <f t="shared" si="50"/>
        <v>0-500g</v>
      </c>
      <c r="I227" s="88">
        <f>IF(OR(COUNTIFS(Prices!$D:$D,$I$12,Prices!$A:$A,$B227,Prices!$I:$I,$G227)=0,COUNTIFS(Prices!$D:$D,$I$12,Prices!$A:$A,$B227,Prices!$I:$I,$G227,Prices!$G:$G,"Product NA")&gt;0),0,SUMIFS(Prices!$G:$G,Prices!$D:$D,$I$12,Prices!$A:$A,$B227,Prices!$I:$I,$G227))</f>
        <v>0.65</v>
      </c>
      <c r="J227" s="88">
        <f>IF(OR(COUNTIFS(Prices!$D:$D,$I$12,Prices!$A:$A,$B227,Prices!$I:$I,$G227)=0,COUNTIFS(Prices!$D:$D,$I$12,Prices!$A:$A,$B227,Prices!$I:$I,$G227,Prices!$H:$H,"Product NA")&gt;0),0,SUMIFS(Prices!$H:$H,Prices!$D:$D,$I$12,Prices!$A:$A,$B227,Prices!$I:$I,$G227))</f>
        <v>7.3</v>
      </c>
      <c r="K227" s="89">
        <f>IF(OR($C227=0,$E227=0,COUNTIFS(Prices!$D:$D,$I$12,Prices!$A:$A,$B227,Prices!$I:$I,$G227,Prices!$H:$H,"Product NA")&gt;0),"",(I227+(J227*($E227/1000))))</f>
        <v>2.84</v>
      </c>
      <c r="L227" s="89">
        <f>K227*-(INDEX(VRDs!$H$3:$J$12, MATCH($I$12, VRDs!$A$3:$A$12, 0), MATCH($D227, INDEX(VRDs!$E$3:$G$12, MATCH($I$12, VRDs!$A$3:$A$12, 0), 0), 1)))</f>
        <v>0</v>
      </c>
      <c r="M227" s="89">
        <f t="shared" si="51"/>
        <v>0.18459999999999999</v>
      </c>
      <c r="N227" s="90">
        <f t="shared" si="39"/>
        <v>3.0246</v>
      </c>
      <c r="O227" s="90">
        <f t="shared" si="40"/>
        <v>3.0246</v>
      </c>
      <c r="P227" s="91"/>
      <c r="Q227" s="88">
        <f>IF(OR(COUNTIFS(Prices!$D:$D,$Q$12,Prices!$A:$A,$B227,Prices!$I:$I,$G227)=0,COUNTIFS(Prices!$D:$D,$Q$12,Prices!$A:$A,$B227,Prices!$I:$I,$G227,Prices!$G:$G,"Product NA")&gt;0),0,SUMIFS(Prices!$G:$G,Prices!$D:$D,$Q$12,Prices!$A:$A,$B227,Prices!$I:$I,$G227))</f>
        <v>3.1500000000000004</v>
      </c>
      <c r="R227" s="88">
        <f>IF(OR(COUNTIFS(Prices!$D:$D,$Q$12,Prices!$A:$A,$B227,Prices!$I:$I,$G227)=0,COUNTIFS(Prices!$D:$D,$Q$12,Prices!$A:$A,$B227,Prices!$I:$I,$G227,Prices!$H:$H,"Product NA")&gt;0),0,SUMIFS(Prices!$H:$H,Prices!$D:$D,$Q$12,Prices!$A:$A,$B227,Prices!$I:$I,$G227))</f>
        <v>4.1500000000000004</v>
      </c>
      <c r="S227" s="89">
        <f>IF(OR($C227=0,$E227=0,COUNTIFS(Prices!$D:$D,$Q$12,Prices!$A:$A,$B227,Prices!$I:$I,$G227,Prices!$H:$H,"Product NA")&gt;0),"",(Q227+(R227*($E227/1000))))</f>
        <v>4.3950000000000005</v>
      </c>
      <c r="T227" s="89">
        <f t="shared" si="41"/>
        <v>0.28567500000000001</v>
      </c>
      <c r="U227" s="90">
        <f t="shared" si="42"/>
        <v>4.6806750000000008</v>
      </c>
      <c r="V227" s="90">
        <f t="shared" si="43"/>
        <v>4.6806750000000008</v>
      </c>
      <c r="X227" s="88">
        <f>IF(OR(COUNTIFS(Prices!$D:$D,$X$12,Prices!$A:$A,$B227,Prices!$I:$I,$G227)=0,COUNTIFS(Prices!$D:$D,$X$12,Prices!$A:$A,$B227,Prices!$I:$I,$G227,Prices!$G:$G,"Product NA")&gt;0),0,SUMIFS(Prices!$G:$G,Prices!$D:$D,$X$12,Prices!$A:$A,$B227,Prices!$I:$I,$G227))</f>
        <v>4.8000000000000007</v>
      </c>
      <c r="Y227" s="88">
        <f>IF(OR(COUNTIFS(Prices!$D:$D,$X$12,Prices!$A:$A,$B227,Prices!$I:$I,$G227)=0,COUNTIFS(Prices!$D:$D,$X$12,Prices!$A:$A,$B227,Prices!$I:$I,$G227,Prices!$H:$H,"Product NA")&gt;0),0,SUMIFS(Prices!$H:$H,Prices!$D:$D,$X$12,Prices!$A:$A,$B227,Prices!$I:$I,$G227))</f>
        <v>4.25</v>
      </c>
      <c r="Z227" s="89">
        <f>IF(OR($C227=0,$E227=0,COUNTIFS(Prices!$D:$D,$X$12,Prices!$A:$A,$B227,Prices!$I:$I,$G227,Prices!$H:$H,"Product NA")&gt;0),"",(X227+(Y227*($E227/1000))))</f>
        <v>6.0750000000000011</v>
      </c>
      <c r="AA227" s="89">
        <f t="shared" si="44"/>
        <v>0.39487500000000009</v>
      </c>
      <c r="AB227" s="90">
        <f t="shared" si="45"/>
        <v>6.4698750000000009</v>
      </c>
      <c r="AC227" s="90">
        <f t="shared" si="46"/>
        <v>6.4698750000000009</v>
      </c>
      <c r="AE227" s="88">
        <f>IF(OR(COUNTIFS(Prices!$D:$D,$AE$12,Prices!$A:$A,$B227,Prices!$I:$I,$G227)=0,COUNTIFS(Prices!$D:$D,$AE$12,Prices!$A:$A,$B227,Prices!$I:$I,$G227,Prices!$G:$G,"Product NA")&gt;0),0,SUMIFS(Prices!$G:$G,Prices!$D:$D,$AE$12,Prices!$A:$A,$B227,Prices!$I:$I,$G227))</f>
        <v>0</v>
      </c>
      <c r="AF227" s="88">
        <f>IF(OR(COUNTIFS(Prices!$D:$D,$AE$12,Prices!$A:$A,$B227,Prices!$I:$I,$G227)=0,COUNTIFS(Prices!$D:$D,$AE$12,Prices!$A:$A,$B227,Prices!$I:$I,$G227,Prices!$H:$H,"Product NA")&gt;0),0,SUMIFS(Prices!$H:$H,Prices!$D:$D,$AE$12,Prices!$A:$A,$B227,Prices!$I:$I,$G227))</f>
        <v>0</v>
      </c>
      <c r="AG227" s="89">
        <f>IF(OR($C227=0,$E227=0,COUNTIFS(Prices!$D:$D,$AE$12,Prices!$A:$A,$B227,Prices!$I:$I,$G227,Prices!$H:$H,"Product NA")&gt;0),"",(AE227+(AF227*($E227/1000))))</f>
        <v>0</v>
      </c>
      <c r="AH227" s="89">
        <f t="shared" si="47"/>
        <v>0</v>
      </c>
      <c r="AI227" s="90">
        <f t="shared" si="48"/>
        <v>0</v>
      </c>
      <c r="AJ227" s="90">
        <f t="shared" si="49"/>
        <v>0</v>
      </c>
    </row>
    <row r="228" spans="2:36" x14ac:dyDescent="0.35">
      <c r="B228" s="87" t="s">
        <v>223</v>
      </c>
      <c r="C228" s="66">
        <v>1</v>
      </c>
      <c r="D228" s="66">
        <v>1</v>
      </c>
      <c r="E228" s="66">
        <v>300</v>
      </c>
      <c r="G228" s="75" t="str">
        <f t="shared" si="50"/>
        <v>0-500g</v>
      </c>
      <c r="I228" s="88">
        <f>IF(OR(COUNTIFS(Prices!$D:$D,$I$12,Prices!$A:$A,$B228,Prices!$I:$I,$G228)=0,COUNTIFS(Prices!$D:$D,$I$12,Prices!$A:$A,$B228,Prices!$I:$I,$G228,Prices!$G:$G,"Product NA")&gt;0),0,SUMIFS(Prices!$G:$G,Prices!$D:$D,$I$12,Prices!$A:$A,$B228,Prices!$I:$I,$G228))</f>
        <v>0.65</v>
      </c>
      <c r="J228" s="88">
        <f>IF(OR(COUNTIFS(Prices!$D:$D,$I$12,Prices!$A:$A,$B228,Prices!$I:$I,$G228)=0,COUNTIFS(Prices!$D:$D,$I$12,Prices!$A:$A,$B228,Prices!$I:$I,$G228,Prices!$H:$H,"Product NA")&gt;0),0,SUMIFS(Prices!$H:$H,Prices!$D:$D,$I$12,Prices!$A:$A,$B228,Prices!$I:$I,$G228))</f>
        <v>15.47</v>
      </c>
      <c r="K228" s="89">
        <f>IF(OR($C228=0,$E228=0,COUNTIFS(Prices!$D:$D,$I$12,Prices!$A:$A,$B228,Prices!$I:$I,$G228,Prices!$H:$H,"Product NA")&gt;0),"",(I228+(J228*($E228/1000))))</f>
        <v>5.2910000000000004</v>
      </c>
      <c r="L228" s="89">
        <f>K228*-(INDEX(VRDs!$H$3:$J$12, MATCH($I$12, VRDs!$A$3:$A$12, 0), MATCH($D228, INDEX(VRDs!$E$3:$G$12, MATCH($I$12, VRDs!$A$3:$A$12, 0), 0), 1)))</f>
        <v>0</v>
      </c>
      <c r="M228" s="89">
        <f t="shared" si="51"/>
        <v>0.34391500000000003</v>
      </c>
      <c r="N228" s="90">
        <f t="shared" si="39"/>
        <v>5.6349150000000003</v>
      </c>
      <c r="O228" s="90">
        <f t="shared" si="40"/>
        <v>5.6349150000000003</v>
      </c>
      <c r="P228" s="91"/>
      <c r="Q228" s="88">
        <f>IF(OR(COUNTIFS(Prices!$D:$D,$Q$12,Prices!$A:$A,$B228,Prices!$I:$I,$G228)=0,COUNTIFS(Prices!$D:$D,$Q$12,Prices!$A:$A,$B228,Prices!$I:$I,$G228,Prices!$G:$G,"Product NA")&gt;0),0,SUMIFS(Prices!$G:$G,Prices!$D:$D,$Q$12,Prices!$A:$A,$B228,Prices!$I:$I,$G228))</f>
        <v>0</v>
      </c>
      <c r="R228" s="88">
        <f>IF(OR(COUNTIFS(Prices!$D:$D,$Q$12,Prices!$A:$A,$B228,Prices!$I:$I,$G228)=0,COUNTIFS(Prices!$D:$D,$Q$12,Prices!$A:$A,$B228,Prices!$I:$I,$G228,Prices!$H:$H,"Product NA")&gt;0),0,SUMIFS(Prices!$H:$H,Prices!$D:$D,$Q$12,Prices!$A:$A,$B228,Prices!$I:$I,$G228))</f>
        <v>0</v>
      </c>
      <c r="S228" s="89">
        <f>IF(OR($C228=0,$E228=0,COUNTIFS(Prices!$D:$D,$Q$12,Prices!$A:$A,$B228,Prices!$I:$I,$G228,Prices!$H:$H,"Product NA")&gt;0),"",(Q228+(R228*($E228/1000))))</f>
        <v>0</v>
      </c>
      <c r="T228" s="89">
        <f t="shared" si="41"/>
        <v>0</v>
      </c>
      <c r="U228" s="90">
        <f t="shared" si="42"/>
        <v>0</v>
      </c>
      <c r="V228" s="90">
        <f t="shared" si="43"/>
        <v>0</v>
      </c>
      <c r="X228" s="88">
        <f>IF(OR(COUNTIFS(Prices!$D:$D,$X$12,Prices!$A:$A,$B228,Prices!$I:$I,$G228)=0,COUNTIFS(Prices!$D:$D,$X$12,Prices!$A:$A,$B228,Prices!$I:$I,$G228,Prices!$G:$G,"Product NA")&gt;0),0,SUMIFS(Prices!$G:$G,Prices!$D:$D,$X$12,Prices!$A:$A,$B228,Prices!$I:$I,$G228))</f>
        <v>6.3000000000000007</v>
      </c>
      <c r="Y228" s="88">
        <f>IF(OR(COUNTIFS(Prices!$D:$D,$X$12,Prices!$A:$A,$B228,Prices!$I:$I,$G228)=0,COUNTIFS(Prices!$D:$D,$X$12,Prices!$A:$A,$B228,Prices!$I:$I,$G228,Prices!$H:$H,"Product NA")&gt;0),0,SUMIFS(Prices!$H:$H,Prices!$D:$D,$X$12,Prices!$A:$A,$B228,Prices!$I:$I,$G228))</f>
        <v>9.6000000000000014</v>
      </c>
      <c r="Z228" s="89">
        <f>IF(OR($C228=0,$E228=0,COUNTIFS(Prices!$D:$D,$X$12,Prices!$A:$A,$B228,Prices!$I:$I,$G228,Prices!$H:$H,"Product NA")&gt;0),"",(X228+(Y228*($E228/1000))))</f>
        <v>9.1800000000000015</v>
      </c>
      <c r="AA228" s="89">
        <f t="shared" si="44"/>
        <v>0.59670000000000012</v>
      </c>
      <c r="AB228" s="90">
        <f t="shared" si="45"/>
        <v>9.7767000000000017</v>
      </c>
      <c r="AC228" s="90">
        <f t="shared" si="46"/>
        <v>9.7767000000000017</v>
      </c>
      <c r="AE228" s="88">
        <f>IF(OR(COUNTIFS(Prices!$D:$D,$AE$12,Prices!$A:$A,$B228,Prices!$I:$I,$G228)=0,COUNTIFS(Prices!$D:$D,$AE$12,Prices!$A:$A,$B228,Prices!$I:$I,$G228,Prices!$G:$G,"Product NA")&gt;0),0,SUMIFS(Prices!$G:$G,Prices!$D:$D,$AE$12,Prices!$A:$A,$B228,Prices!$I:$I,$G228))</f>
        <v>0</v>
      </c>
      <c r="AF228" s="88">
        <f>IF(OR(COUNTIFS(Prices!$D:$D,$AE$12,Prices!$A:$A,$B228,Prices!$I:$I,$G228)=0,COUNTIFS(Prices!$D:$D,$AE$12,Prices!$A:$A,$B228,Prices!$I:$I,$G228,Prices!$H:$H,"Product NA")&gt;0),0,SUMIFS(Prices!$H:$H,Prices!$D:$D,$AE$12,Prices!$A:$A,$B228,Prices!$I:$I,$G228))</f>
        <v>0</v>
      </c>
      <c r="AG228" s="89">
        <f>IF(OR($C228=0,$E228=0,COUNTIFS(Prices!$D:$D,$AE$12,Prices!$A:$A,$B228,Prices!$I:$I,$G228,Prices!$H:$H,"Product NA")&gt;0),"",(AE228+(AF228*($E228/1000))))</f>
        <v>0</v>
      </c>
      <c r="AH228" s="89">
        <f t="shared" si="47"/>
        <v>0</v>
      </c>
      <c r="AI228" s="90">
        <f t="shared" si="48"/>
        <v>0</v>
      </c>
      <c r="AJ228" s="90">
        <f t="shared" si="49"/>
        <v>0</v>
      </c>
    </row>
    <row r="229" spans="2:36" x14ac:dyDescent="0.35">
      <c r="B229" s="87" t="s">
        <v>224</v>
      </c>
      <c r="C229" s="66">
        <v>1</v>
      </c>
      <c r="D229" s="66">
        <v>1</v>
      </c>
      <c r="E229" s="66">
        <v>300</v>
      </c>
      <c r="G229" s="75" t="str">
        <f t="shared" si="50"/>
        <v>0-500g</v>
      </c>
      <c r="I229" s="88">
        <f>IF(OR(COUNTIFS(Prices!$D:$D,$I$12,Prices!$A:$A,$B229,Prices!$I:$I,$G229)=0,COUNTIFS(Prices!$D:$D,$I$12,Prices!$A:$A,$B229,Prices!$I:$I,$G229,Prices!$G:$G,"Product NA")&gt;0),0,SUMIFS(Prices!$G:$G,Prices!$D:$D,$I$12,Prices!$A:$A,$B229,Prices!$I:$I,$G229))</f>
        <v>0.89</v>
      </c>
      <c r="J229" s="88">
        <f>IF(OR(COUNTIFS(Prices!$D:$D,$I$12,Prices!$A:$A,$B229,Prices!$I:$I,$G229)=0,COUNTIFS(Prices!$D:$D,$I$12,Prices!$A:$A,$B229,Prices!$I:$I,$G229,Prices!$H:$H,"Product NA")&gt;0),0,SUMIFS(Prices!$H:$H,Prices!$D:$D,$I$12,Prices!$A:$A,$B229,Prices!$I:$I,$G229))</f>
        <v>11.97</v>
      </c>
      <c r="K229" s="89">
        <f>IF(OR($C229=0,$E229=0,COUNTIFS(Prices!$D:$D,$I$12,Prices!$A:$A,$B229,Prices!$I:$I,$G229,Prices!$H:$H,"Product NA")&gt;0),"",(I229+(J229*($E229/1000))))</f>
        <v>4.4809999999999999</v>
      </c>
      <c r="L229" s="89">
        <f>K229*-(INDEX(VRDs!$H$3:$J$12, MATCH($I$12, VRDs!$A$3:$A$12, 0), MATCH($D229, INDEX(VRDs!$E$3:$G$12, MATCH($I$12, VRDs!$A$3:$A$12, 0), 0), 1)))</f>
        <v>0</v>
      </c>
      <c r="M229" s="89">
        <f t="shared" si="51"/>
        <v>0.291265</v>
      </c>
      <c r="N229" s="90">
        <f t="shared" si="39"/>
        <v>4.772265</v>
      </c>
      <c r="O229" s="90">
        <f t="shared" si="40"/>
        <v>4.772265</v>
      </c>
      <c r="P229" s="91"/>
      <c r="Q229" s="88">
        <f>IF(OR(COUNTIFS(Prices!$D:$D,$Q$12,Prices!$A:$A,$B229,Prices!$I:$I,$G229)=0,COUNTIFS(Prices!$D:$D,$Q$12,Prices!$A:$A,$B229,Prices!$I:$I,$G229,Prices!$G:$G,"Product NA")&gt;0),0,SUMIFS(Prices!$G:$G,Prices!$D:$D,$Q$12,Prices!$A:$A,$B229,Prices!$I:$I,$G229))</f>
        <v>5.7</v>
      </c>
      <c r="R229" s="88">
        <f>IF(OR(COUNTIFS(Prices!$D:$D,$Q$12,Prices!$A:$A,$B229,Prices!$I:$I,$G229)=0,COUNTIFS(Prices!$D:$D,$Q$12,Prices!$A:$A,$B229,Prices!$I:$I,$G229,Prices!$H:$H,"Product NA")&gt;0),0,SUMIFS(Prices!$H:$H,Prices!$D:$D,$Q$12,Prices!$A:$A,$B229,Prices!$I:$I,$G229))</f>
        <v>7.45</v>
      </c>
      <c r="S229" s="89">
        <f>IF(OR($C229=0,$E229=0,COUNTIFS(Prices!$D:$D,$Q$12,Prices!$A:$A,$B229,Prices!$I:$I,$G229,Prices!$H:$H,"Product NA")&gt;0),"",(Q229+(R229*($E229/1000))))</f>
        <v>7.9350000000000005</v>
      </c>
      <c r="T229" s="89">
        <f t="shared" si="41"/>
        <v>0.51577500000000009</v>
      </c>
      <c r="U229" s="90">
        <f t="shared" si="42"/>
        <v>8.4507750000000001</v>
      </c>
      <c r="V229" s="90">
        <f t="shared" si="43"/>
        <v>8.4507750000000001</v>
      </c>
      <c r="X229" s="88">
        <f>IF(OR(COUNTIFS(Prices!$D:$D,$X$12,Prices!$A:$A,$B229,Prices!$I:$I,$G229)=0,COUNTIFS(Prices!$D:$D,$X$12,Prices!$A:$A,$B229,Prices!$I:$I,$G229,Prices!$G:$G,"Product NA")&gt;0),0,SUMIFS(Prices!$G:$G,Prices!$D:$D,$X$12,Prices!$A:$A,$B229,Prices!$I:$I,$G229))</f>
        <v>0</v>
      </c>
      <c r="Y229" s="88">
        <f>IF(OR(COUNTIFS(Prices!$D:$D,$X$12,Prices!$A:$A,$B229,Prices!$I:$I,$G229)=0,COUNTIFS(Prices!$D:$D,$X$12,Prices!$A:$A,$B229,Prices!$I:$I,$G229,Prices!$H:$H,"Product NA")&gt;0),0,SUMIFS(Prices!$H:$H,Prices!$D:$D,$X$12,Prices!$A:$A,$B229,Prices!$I:$I,$G229))</f>
        <v>0</v>
      </c>
      <c r="Z229" s="89">
        <f>IF(OR($C229=0,$E229=0,COUNTIFS(Prices!$D:$D,$X$12,Prices!$A:$A,$B229,Prices!$I:$I,$G229,Prices!$H:$H,"Product NA")&gt;0),"",(X229+(Y229*($E229/1000))))</f>
        <v>0</v>
      </c>
      <c r="AA229" s="89">
        <f t="shared" si="44"/>
        <v>0</v>
      </c>
      <c r="AB229" s="90">
        <f t="shared" si="45"/>
        <v>0</v>
      </c>
      <c r="AC229" s="90">
        <f t="shared" si="46"/>
        <v>0</v>
      </c>
      <c r="AE229" s="88">
        <f>IF(OR(COUNTIFS(Prices!$D:$D,$AE$12,Prices!$A:$A,$B229,Prices!$I:$I,$G229)=0,COUNTIFS(Prices!$D:$D,$AE$12,Prices!$A:$A,$B229,Prices!$I:$I,$G229,Prices!$G:$G,"Product NA")&gt;0),0,SUMIFS(Prices!$G:$G,Prices!$D:$D,$AE$12,Prices!$A:$A,$B229,Prices!$I:$I,$G229))</f>
        <v>6.5500000000000007</v>
      </c>
      <c r="AF229" s="88">
        <f>IF(OR(COUNTIFS(Prices!$D:$D,$AE$12,Prices!$A:$A,$B229,Prices!$I:$I,$G229)=0,COUNTIFS(Prices!$D:$D,$AE$12,Prices!$A:$A,$B229,Prices!$I:$I,$G229,Prices!$H:$H,"Product NA")&gt;0),0,SUMIFS(Prices!$H:$H,Prices!$D:$D,$AE$12,Prices!$A:$A,$B229,Prices!$I:$I,$G229))</f>
        <v>4.05</v>
      </c>
      <c r="AG229" s="89">
        <f>IF(OR($C229=0,$E229=0,COUNTIFS(Prices!$D:$D,$AE$12,Prices!$A:$A,$B229,Prices!$I:$I,$G229,Prices!$H:$H,"Product NA")&gt;0),"",(AE229+(AF229*($E229/1000))))</f>
        <v>7.7650000000000006</v>
      </c>
      <c r="AH229" s="89">
        <f t="shared" si="47"/>
        <v>0.50472500000000009</v>
      </c>
      <c r="AI229" s="90">
        <f t="shared" si="48"/>
        <v>8.2697250000000011</v>
      </c>
      <c r="AJ229" s="90">
        <f t="shared" si="49"/>
        <v>8.2697250000000011</v>
      </c>
    </row>
    <row r="230" spans="2:36" x14ac:dyDescent="0.35">
      <c r="B230" s="87" t="s">
        <v>225</v>
      </c>
      <c r="C230" s="66">
        <v>1</v>
      </c>
      <c r="D230" s="66">
        <v>1</v>
      </c>
      <c r="E230" s="66">
        <v>300</v>
      </c>
      <c r="G230" s="75" t="str">
        <f t="shared" si="50"/>
        <v>0-500g</v>
      </c>
      <c r="I230" s="88">
        <f>IF(OR(COUNTIFS(Prices!$D:$D,$I$12,Prices!$A:$A,$B230,Prices!$I:$I,$G230)=0,COUNTIFS(Prices!$D:$D,$I$12,Prices!$A:$A,$B230,Prices!$I:$I,$G230,Prices!$G:$G,"Product NA")&gt;0),0,SUMIFS(Prices!$G:$G,Prices!$D:$D,$I$12,Prices!$A:$A,$B230,Prices!$I:$I,$G230))</f>
        <v>0.43</v>
      </c>
      <c r="J230" s="88">
        <f>IF(OR(COUNTIFS(Prices!$D:$D,$I$12,Prices!$A:$A,$B230,Prices!$I:$I,$G230)=0,COUNTIFS(Prices!$D:$D,$I$12,Prices!$A:$A,$B230,Prices!$I:$I,$G230,Prices!$H:$H,"Product NA")&gt;0),0,SUMIFS(Prices!$H:$H,Prices!$D:$D,$I$12,Prices!$A:$A,$B230,Prices!$I:$I,$G230))</f>
        <v>15.88</v>
      </c>
      <c r="K230" s="89">
        <f>IF(OR($C230=0,$E230=0,COUNTIFS(Prices!$D:$D,$I$12,Prices!$A:$A,$B230,Prices!$I:$I,$G230,Prices!$H:$H,"Product NA")&gt;0),"",(I230+(J230*($E230/1000))))</f>
        <v>5.194</v>
      </c>
      <c r="L230" s="89">
        <f>K230*-(INDEX(VRDs!$H$3:$J$12, MATCH($I$12, VRDs!$A$3:$A$12, 0), MATCH($D230, INDEX(VRDs!$E$3:$G$12, MATCH($I$12, VRDs!$A$3:$A$12, 0), 0), 1)))</f>
        <v>0</v>
      </c>
      <c r="M230" s="89">
        <f t="shared" si="51"/>
        <v>0.33761000000000002</v>
      </c>
      <c r="N230" s="90">
        <f t="shared" si="39"/>
        <v>5.5316099999999997</v>
      </c>
      <c r="O230" s="90">
        <f t="shared" si="40"/>
        <v>5.5316099999999997</v>
      </c>
      <c r="P230" s="91"/>
      <c r="Q230" s="88">
        <f>IF(OR(COUNTIFS(Prices!$D:$D,$Q$12,Prices!$A:$A,$B230,Prices!$I:$I,$G230)=0,COUNTIFS(Prices!$D:$D,$Q$12,Prices!$A:$A,$B230,Prices!$I:$I,$G230,Prices!$G:$G,"Product NA")&gt;0),0,SUMIFS(Prices!$G:$G,Prices!$D:$D,$Q$12,Prices!$A:$A,$B230,Prices!$I:$I,$G230))</f>
        <v>0</v>
      </c>
      <c r="R230" s="88">
        <f>IF(OR(COUNTIFS(Prices!$D:$D,$Q$12,Prices!$A:$A,$B230,Prices!$I:$I,$G230)=0,COUNTIFS(Prices!$D:$D,$Q$12,Prices!$A:$A,$B230,Prices!$I:$I,$G230,Prices!$H:$H,"Product NA")&gt;0),0,SUMIFS(Prices!$H:$H,Prices!$D:$D,$Q$12,Prices!$A:$A,$B230,Prices!$I:$I,$G230))</f>
        <v>0</v>
      </c>
      <c r="S230" s="89">
        <f>IF(OR($C230=0,$E230=0,COUNTIFS(Prices!$D:$D,$Q$12,Prices!$A:$A,$B230,Prices!$I:$I,$G230,Prices!$H:$H,"Product NA")&gt;0),"",(Q230+(R230*($E230/1000))))</f>
        <v>0</v>
      </c>
      <c r="T230" s="89">
        <f t="shared" si="41"/>
        <v>0</v>
      </c>
      <c r="U230" s="90">
        <f t="shared" si="42"/>
        <v>0</v>
      </c>
      <c r="V230" s="90">
        <f t="shared" si="43"/>
        <v>0</v>
      </c>
      <c r="X230" s="88">
        <f>IF(OR(COUNTIFS(Prices!$D:$D,$X$12,Prices!$A:$A,$B230,Prices!$I:$I,$G230)=0,COUNTIFS(Prices!$D:$D,$X$12,Prices!$A:$A,$B230,Prices!$I:$I,$G230,Prices!$G:$G,"Product NA")&gt;0),0,SUMIFS(Prices!$G:$G,Prices!$D:$D,$X$12,Prices!$A:$A,$B230,Prices!$I:$I,$G230))</f>
        <v>0</v>
      </c>
      <c r="Y230" s="88">
        <f>IF(OR(COUNTIFS(Prices!$D:$D,$X$12,Prices!$A:$A,$B230,Prices!$I:$I,$G230)=0,COUNTIFS(Prices!$D:$D,$X$12,Prices!$A:$A,$B230,Prices!$I:$I,$G230,Prices!$H:$H,"Product NA")&gt;0),0,SUMIFS(Prices!$H:$H,Prices!$D:$D,$X$12,Prices!$A:$A,$B230,Prices!$I:$I,$G230))</f>
        <v>0</v>
      </c>
      <c r="Z230" s="89">
        <f>IF(OR($C230=0,$E230=0,COUNTIFS(Prices!$D:$D,$X$12,Prices!$A:$A,$B230,Prices!$I:$I,$G230,Prices!$H:$H,"Product NA")&gt;0),"",(X230+(Y230*($E230/1000))))</f>
        <v>0</v>
      </c>
      <c r="AA230" s="89">
        <f t="shared" si="44"/>
        <v>0</v>
      </c>
      <c r="AB230" s="90">
        <f t="shared" si="45"/>
        <v>0</v>
      </c>
      <c r="AC230" s="90">
        <f t="shared" si="46"/>
        <v>0</v>
      </c>
      <c r="AE230" s="88">
        <f>IF(OR(COUNTIFS(Prices!$D:$D,$AE$12,Prices!$A:$A,$B230,Prices!$I:$I,$G230)=0,COUNTIFS(Prices!$D:$D,$AE$12,Prices!$A:$A,$B230,Prices!$I:$I,$G230,Prices!$G:$G,"Product NA")&gt;0),0,SUMIFS(Prices!$G:$G,Prices!$D:$D,$AE$12,Prices!$A:$A,$B230,Prices!$I:$I,$G230))</f>
        <v>6.3000000000000007</v>
      </c>
      <c r="AF230" s="88">
        <f>IF(OR(COUNTIFS(Prices!$D:$D,$AE$12,Prices!$A:$A,$B230,Prices!$I:$I,$G230)=0,COUNTIFS(Prices!$D:$D,$AE$12,Prices!$A:$A,$B230,Prices!$I:$I,$G230,Prices!$H:$H,"Product NA")&gt;0),0,SUMIFS(Prices!$H:$H,Prices!$D:$D,$AE$12,Prices!$A:$A,$B230,Prices!$I:$I,$G230))</f>
        <v>9.6000000000000014</v>
      </c>
      <c r="AG230" s="89">
        <f>IF(OR($C230=0,$E230=0,COUNTIFS(Prices!$D:$D,$AE$12,Prices!$A:$A,$B230,Prices!$I:$I,$G230,Prices!$H:$H,"Product NA")&gt;0),"",(AE230+(AF230*($E230/1000))))</f>
        <v>9.1800000000000015</v>
      </c>
      <c r="AH230" s="89">
        <f t="shared" si="47"/>
        <v>0.59670000000000012</v>
      </c>
      <c r="AI230" s="90">
        <f t="shared" si="48"/>
        <v>9.7767000000000017</v>
      </c>
      <c r="AJ230" s="90">
        <f t="shared" si="49"/>
        <v>9.7767000000000017</v>
      </c>
    </row>
    <row r="231" spans="2:36" x14ac:dyDescent="0.35">
      <c r="B231" s="87" t="s">
        <v>226</v>
      </c>
      <c r="C231" s="66">
        <v>1</v>
      </c>
      <c r="D231" s="66">
        <v>1</v>
      </c>
      <c r="E231" s="66">
        <v>300</v>
      </c>
      <c r="G231" s="75" t="str">
        <f t="shared" si="50"/>
        <v>0-500g</v>
      </c>
      <c r="I231" s="88">
        <f>IF(OR(COUNTIFS(Prices!$D:$D,$I$12,Prices!$A:$A,$B231,Prices!$I:$I,$G231)=0,COUNTIFS(Prices!$D:$D,$I$12,Prices!$A:$A,$B231,Prices!$I:$I,$G231,Prices!$G:$G,"Product NA")&gt;0),0,SUMIFS(Prices!$G:$G,Prices!$D:$D,$I$12,Prices!$A:$A,$B231,Prices!$I:$I,$G231))</f>
        <v>0.79</v>
      </c>
      <c r="J231" s="88">
        <f>IF(OR(COUNTIFS(Prices!$D:$D,$I$12,Prices!$A:$A,$B231,Prices!$I:$I,$G231)=0,COUNTIFS(Prices!$D:$D,$I$12,Prices!$A:$A,$B231,Prices!$I:$I,$G231,Prices!$H:$H,"Product NA")&gt;0),0,SUMIFS(Prices!$H:$H,Prices!$D:$D,$I$12,Prices!$A:$A,$B231,Prices!$I:$I,$G231))</f>
        <v>10.43</v>
      </c>
      <c r="K231" s="89">
        <f>IF(OR($C231=0,$E231=0,COUNTIFS(Prices!$D:$D,$I$12,Prices!$A:$A,$B231,Prices!$I:$I,$G231,Prices!$H:$H,"Product NA")&gt;0),"",(I231+(J231*($E231/1000))))</f>
        <v>3.919</v>
      </c>
      <c r="L231" s="89">
        <f>K231*-(INDEX(VRDs!$H$3:$J$12, MATCH($I$12, VRDs!$A$3:$A$12, 0), MATCH($D231, INDEX(VRDs!$E$3:$G$12, MATCH($I$12, VRDs!$A$3:$A$12, 0), 0), 1)))</f>
        <v>0</v>
      </c>
      <c r="M231" s="89">
        <f t="shared" si="51"/>
        <v>0.25473499999999999</v>
      </c>
      <c r="N231" s="90">
        <f t="shared" si="39"/>
        <v>4.1737349999999998</v>
      </c>
      <c r="O231" s="90">
        <f t="shared" si="40"/>
        <v>4.1737349999999998</v>
      </c>
      <c r="P231" s="91"/>
      <c r="Q231" s="88">
        <f>IF(OR(COUNTIFS(Prices!$D:$D,$Q$12,Prices!$A:$A,$B231,Prices!$I:$I,$G231)=0,COUNTIFS(Prices!$D:$D,$Q$12,Prices!$A:$A,$B231,Prices!$I:$I,$G231,Prices!$G:$G,"Product NA")&gt;0),0,SUMIFS(Prices!$G:$G,Prices!$D:$D,$Q$12,Prices!$A:$A,$B231,Prices!$I:$I,$G231))</f>
        <v>5.75</v>
      </c>
      <c r="R231" s="88">
        <f>IF(OR(COUNTIFS(Prices!$D:$D,$Q$12,Prices!$A:$A,$B231,Prices!$I:$I,$G231)=0,COUNTIFS(Prices!$D:$D,$Q$12,Prices!$A:$A,$B231,Prices!$I:$I,$G231,Prices!$H:$H,"Product NA")&gt;0),0,SUMIFS(Prices!$H:$H,Prices!$D:$D,$Q$12,Prices!$A:$A,$B231,Prices!$I:$I,$G231))</f>
        <v>5.95</v>
      </c>
      <c r="S231" s="89">
        <f>IF(OR($C231=0,$E231=0,COUNTIFS(Prices!$D:$D,$Q$12,Prices!$A:$A,$B231,Prices!$I:$I,$G231,Prices!$H:$H,"Product NA")&gt;0),"",(Q231+(R231*($E231/1000))))</f>
        <v>7.5350000000000001</v>
      </c>
      <c r="T231" s="89">
        <f t="shared" si="41"/>
        <v>0.48977500000000002</v>
      </c>
      <c r="U231" s="90">
        <f t="shared" si="42"/>
        <v>8.024775</v>
      </c>
      <c r="V231" s="90">
        <f t="shared" si="43"/>
        <v>8.024775</v>
      </c>
      <c r="X231" s="88">
        <f>IF(OR(COUNTIFS(Prices!$D:$D,$X$12,Prices!$A:$A,$B231,Prices!$I:$I,$G231)=0,COUNTIFS(Prices!$D:$D,$X$12,Prices!$A:$A,$B231,Prices!$I:$I,$G231,Prices!$G:$G,"Product NA")&gt;0),0,SUMIFS(Prices!$G:$G,Prices!$D:$D,$X$12,Prices!$A:$A,$B231,Prices!$I:$I,$G231))</f>
        <v>8.5</v>
      </c>
      <c r="Y231" s="88">
        <f>IF(OR(COUNTIFS(Prices!$D:$D,$X$12,Prices!$A:$A,$B231,Prices!$I:$I,$G231)=0,COUNTIFS(Prices!$D:$D,$X$12,Prices!$A:$A,$B231,Prices!$I:$I,$G231,Prices!$H:$H,"Product NA")&gt;0),0,SUMIFS(Prices!$H:$H,Prices!$D:$D,$X$12,Prices!$A:$A,$B231,Prices!$I:$I,$G231))</f>
        <v>7.6000000000000005</v>
      </c>
      <c r="Z231" s="89">
        <f>IF(OR($C231=0,$E231=0,COUNTIFS(Prices!$D:$D,$X$12,Prices!$A:$A,$B231,Prices!$I:$I,$G231,Prices!$H:$H,"Product NA")&gt;0),"",(X231+(Y231*($E231/1000))))</f>
        <v>10.780000000000001</v>
      </c>
      <c r="AA231" s="89">
        <f t="shared" si="44"/>
        <v>0.7007000000000001</v>
      </c>
      <c r="AB231" s="90">
        <f t="shared" si="45"/>
        <v>11.480700000000001</v>
      </c>
      <c r="AC231" s="90">
        <f t="shared" si="46"/>
        <v>11.480700000000001</v>
      </c>
      <c r="AE231" s="88">
        <f>IF(OR(COUNTIFS(Prices!$D:$D,$AE$12,Prices!$A:$A,$B231,Prices!$I:$I,$G231)=0,COUNTIFS(Prices!$D:$D,$AE$12,Prices!$A:$A,$B231,Prices!$I:$I,$G231,Prices!$G:$G,"Product NA")&gt;0),0,SUMIFS(Prices!$G:$G,Prices!$D:$D,$AE$12,Prices!$A:$A,$B231,Prices!$I:$I,$G231))</f>
        <v>0</v>
      </c>
      <c r="AF231" s="88">
        <f>IF(OR(COUNTIFS(Prices!$D:$D,$AE$12,Prices!$A:$A,$B231,Prices!$I:$I,$G231)=0,COUNTIFS(Prices!$D:$D,$AE$12,Prices!$A:$A,$B231,Prices!$I:$I,$G231,Prices!$H:$H,"Product NA")&gt;0),0,SUMIFS(Prices!$H:$H,Prices!$D:$D,$AE$12,Prices!$A:$A,$B231,Prices!$I:$I,$G231))</f>
        <v>0</v>
      </c>
      <c r="AG231" s="89">
        <f>IF(OR($C231=0,$E231=0,COUNTIFS(Prices!$D:$D,$AE$12,Prices!$A:$A,$B231,Prices!$I:$I,$G231,Prices!$H:$H,"Product NA")&gt;0),"",(AE231+(AF231*($E231/1000))))</f>
        <v>0</v>
      </c>
      <c r="AH231" s="89">
        <f t="shared" si="47"/>
        <v>0</v>
      </c>
      <c r="AI231" s="90">
        <f t="shared" si="48"/>
        <v>0</v>
      </c>
      <c r="AJ231" s="90">
        <f t="shared" si="49"/>
        <v>0</v>
      </c>
    </row>
    <row r="232" spans="2:36" x14ac:dyDescent="0.35">
      <c r="B232" s="87" t="s">
        <v>227</v>
      </c>
      <c r="C232" s="66">
        <v>1</v>
      </c>
      <c r="D232" s="66">
        <v>1</v>
      </c>
      <c r="E232" s="66">
        <v>300</v>
      </c>
      <c r="G232" s="75" t="str">
        <f t="shared" si="50"/>
        <v>0-500g</v>
      </c>
      <c r="I232" s="88">
        <f>IF(OR(COUNTIFS(Prices!$D:$D,$I$12,Prices!$A:$A,$B232,Prices!$I:$I,$G232)=0,COUNTIFS(Prices!$D:$D,$I$12,Prices!$A:$A,$B232,Prices!$I:$I,$G232,Prices!$G:$G,"Product NA")&gt;0),0,SUMIFS(Prices!$G:$G,Prices!$D:$D,$I$12,Prices!$A:$A,$B232,Prices!$I:$I,$G232))</f>
        <v>0.89</v>
      </c>
      <c r="J232" s="88">
        <f>IF(OR(COUNTIFS(Prices!$D:$D,$I$12,Prices!$A:$A,$B232,Prices!$I:$I,$G232)=0,COUNTIFS(Prices!$D:$D,$I$12,Prices!$A:$A,$B232,Prices!$I:$I,$G232,Prices!$H:$H,"Product NA")&gt;0),0,SUMIFS(Prices!$H:$H,Prices!$D:$D,$I$12,Prices!$A:$A,$B232,Prices!$I:$I,$G232))</f>
        <v>11.97</v>
      </c>
      <c r="K232" s="89">
        <f>IF(OR($C232=0,$E232=0,COUNTIFS(Prices!$D:$D,$I$12,Prices!$A:$A,$B232,Prices!$I:$I,$G232,Prices!$H:$H,"Product NA")&gt;0),"",(I232+(J232*($E232/1000))))</f>
        <v>4.4809999999999999</v>
      </c>
      <c r="L232" s="89">
        <f>K232*-(INDEX(VRDs!$H$3:$J$12, MATCH($I$12, VRDs!$A$3:$A$12, 0), MATCH($D232, INDEX(VRDs!$E$3:$G$12, MATCH($I$12, VRDs!$A$3:$A$12, 0), 0), 1)))</f>
        <v>0</v>
      </c>
      <c r="M232" s="89">
        <f t="shared" si="51"/>
        <v>0.291265</v>
      </c>
      <c r="N232" s="90">
        <f t="shared" si="39"/>
        <v>4.772265</v>
      </c>
      <c r="O232" s="90">
        <f t="shared" si="40"/>
        <v>4.772265</v>
      </c>
      <c r="P232" s="91"/>
      <c r="Q232" s="88">
        <f>IF(OR(COUNTIFS(Prices!$D:$D,$Q$12,Prices!$A:$A,$B232,Prices!$I:$I,$G232)=0,COUNTIFS(Prices!$D:$D,$Q$12,Prices!$A:$A,$B232,Prices!$I:$I,$G232,Prices!$G:$G,"Product NA")&gt;0),0,SUMIFS(Prices!$G:$G,Prices!$D:$D,$Q$12,Prices!$A:$A,$B232,Prices!$I:$I,$G232))</f>
        <v>0</v>
      </c>
      <c r="R232" s="88">
        <f>IF(OR(COUNTIFS(Prices!$D:$D,$Q$12,Prices!$A:$A,$B232,Prices!$I:$I,$G232)=0,COUNTIFS(Prices!$D:$D,$Q$12,Prices!$A:$A,$B232,Prices!$I:$I,$G232,Prices!$H:$H,"Product NA")&gt;0),0,SUMIFS(Prices!$H:$H,Prices!$D:$D,$Q$12,Prices!$A:$A,$B232,Prices!$I:$I,$G232))</f>
        <v>0</v>
      </c>
      <c r="S232" s="89">
        <f>IF(OR($C232=0,$E232=0,COUNTIFS(Prices!$D:$D,$Q$12,Prices!$A:$A,$B232,Prices!$I:$I,$G232,Prices!$H:$H,"Product NA")&gt;0),"",(Q232+(R232*($E232/1000))))</f>
        <v>0</v>
      </c>
      <c r="T232" s="89">
        <f t="shared" si="41"/>
        <v>0</v>
      </c>
      <c r="U232" s="90">
        <f t="shared" si="42"/>
        <v>0</v>
      </c>
      <c r="V232" s="90">
        <f t="shared" si="43"/>
        <v>0</v>
      </c>
      <c r="X232" s="88">
        <f>IF(OR(COUNTIFS(Prices!$D:$D,$X$12,Prices!$A:$A,$B232,Prices!$I:$I,$G232)=0,COUNTIFS(Prices!$D:$D,$X$12,Prices!$A:$A,$B232,Prices!$I:$I,$G232,Prices!$G:$G,"Product NA")&gt;0),0,SUMIFS(Prices!$G:$G,Prices!$D:$D,$X$12,Prices!$A:$A,$B232,Prices!$I:$I,$G232))</f>
        <v>0</v>
      </c>
      <c r="Y232" s="88">
        <f>IF(OR(COUNTIFS(Prices!$D:$D,$X$12,Prices!$A:$A,$B232,Prices!$I:$I,$G232)=0,COUNTIFS(Prices!$D:$D,$X$12,Prices!$A:$A,$B232,Prices!$I:$I,$G232,Prices!$H:$H,"Product NA")&gt;0),0,SUMIFS(Prices!$H:$H,Prices!$D:$D,$X$12,Prices!$A:$A,$B232,Prices!$I:$I,$G232))</f>
        <v>0</v>
      </c>
      <c r="Z232" s="89">
        <f>IF(OR($C232=0,$E232=0,COUNTIFS(Prices!$D:$D,$X$12,Prices!$A:$A,$B232,Prices!$I:$I,$G232,Prices!$H:$H,"Product NA")&gt;0),"",(X232+(Y232*($E232/1000))))</f>
        <v>0</v>
      </c>
      <c r="AA232" s="89">
        <f t="shared" si="44"/>
        <v>0</v>
      </c>
      <c r="AB232" s="90">
        <f t="shared" si="45"/>
        <v>0</v>
      </c>
      <c r="AC232" s="90">
        <f t="shared" si="46"/>
        <v>0</v>
      </c>
      <c r="AE232" s="88">
        <f>IF(OR(COUNTIFS(Prices!$D:$D,$AE$12,Prices!$A:$A,$B232,Prices!$I:$I,$G232)=0,COUNTIFS(Prices!$D:$D,$AE$12,Prices!$A:$A,$B232,Prices!$I:$I,$G232,Prices!$G:$G,"Product NA")&gt;0),0,SUMIFS(Prices!$G:$G,Prices!$D:$D,$AE$12,Prices!$A:$A,$B232,Prices!$I:$I,$G232))</f>
        <v>6.5500000000000007</v>
      </c>
      <c r="AF232" s="88">
        <f>IF(OR(COUNTIFS(Prices!$D:$D,$AE$12,Prices!$A:$A,$B232,Prices!$I:$I,$G232)=0,COUNTIFS(Prices!$D:$D,$AE$12,Prices!$A:$A,$B232,Prices!$I:$I,$G232,Prices!$H:$H,"Product NA")&gt;0),0,SUMIFS(Prices!$H:$H,Prices!$D:$D,$AE$12,Prices!$A:$A,$B232,Prices!$I:$I,$G232))</f>
        <v>4.05</v>
      </c>
      <c r="AG232" s="89">
        <f>IF(OR($C232=0,$E232=0,COUNTIFS(Prices!$D:$D,$AE$12,Prices!$A:$A,$B232,Prices!$I:$I,$G232,Prices!$H:$H,"Product NA")&gt;0),"",(AE232+(AF232*($E232/1000))))</f>
        <v>7.7650000000000006</v>
      </c>
      <c r="AH232" s="89">
        <f t="shared" si="47"/>
        <v>0.50472500000000009</v>
      </c>
      <c r="AI232" s="90">
        <f t="shared" si="48"/>
        <v>8.2697250000000011</v>
      </c>
      <c r="AJ232" s="90">
        <f t="shared" si="49"/>
        <v>8.2697250000000011</v>
      </c>
    </row>
    <row r="233" spans="2:36" x14ac:dyDescent="0.35">
      <c r="B233" s="87" t="s">
        <v>228</v>
      </c>
      <c r="C233" s="66">
        <v>1</v>
      </c>
      <c r="D233" s="66">
        <v>1</v>
      </c>
      <c r="E233" s="66">
        <v>300</v>
      </c>
      <c r="G233" s="75" t="str">
        <f t="shared" si="50"/>
        <v>0-500g</v>
      </c>
      <c r="I233" s="88">
        <f>IF(OR(COUNTIFS(Prices!$D:$D,$I$12,Prices!$A:$A,$B233,Prices!$I:$I,$G233)=0,COUNTIFS(Prices!$D:$D,$I$12,Prices!$A:$A,$B233,Prices!$I:$I,$G233,Prices!$G:$G,"Product NA")&gt;0),0,SUMIFS(Prices!$G:$G,Prices!$D:$D,$I$12,Prices!$A:$A,$B233,Prices!$I:$I,$G233))</f>
        <v>0.51</v>
      </c>
      <c r="J233" s="88">
        <f>IF(OR(COUNTIFS(Prices!$D:$D,$I$12,Prices!$A:$A,$B233,Prices!$I:$I,$G233)=0,COUNTIFS(Prices!$D:$D,$I$12,Prices!$A:$A,$B233,Prices!$I:$I,$G233,Prices!$H:$H,"Product NA")&gt;0),0,SUMIFS(Prices!$H:$H,Prices!$D:$D,$I$12,Prices!$A:$A,$B233,Prices!$I:$I,$G233))</f>
        <v>12.67</v>
      </c>
      <c r="K233" s="89">
        <f>IF(OR($C233=0,$E233=0,COUNTIFS(Prices!$D:$D,$I$12,Prices!$A:$A,$B233,Prices!$I:$I,$G233,Prices!$H:$H,"Product NA")&gt;0),"",(I233+(J233*($E233/1000))))</f>
        <v>4.3109999999999999</v>
      </c>
      <c r="L233" s="89">
        <f>K233*-(INDEX(VRDs!$H$3:$J$12, MATCH($I$12, VRDs!$A$3:$A$12, 0), MATCH($D233, INDEX(VRDs!$E$3:$G$12, MATCH($I$12, VRDs!$A$3:$A$12, 0), 0), 1)))</f>
        <v>0</v>
      </c>
      <c r="M233" s="89">
        <f t="shared" si="51"/>
        <v>0.28021499999999999</v>
      </c>
      <c r="N233" s="90">
        <f t="shared" si="39"/>
        <v>4.591215</v>
      </c>
      <c r="O233" s="90">
        <f t="shared" si="40"/>
        <v>4.591215</v>
      </c>
      <c r="P233" s="91"/>
      <c r="Q233" s="88">
        <f>IF(OR(COUNTIFS(Prices!$D:$D,$Q$12,Prices!$A:$A,$B233,Prices!$I:$I,$G233)=0,COUNTIFS(Prices!$D:$D,$Q$12,Prices!$A:$A,$B233,Prices!$I:$I,$G233,Prices!$G:$G,"Product NA")&gt;0),0,SUMIFS(Prices!$G:$G,Prices!$D:$D,$Q$12,Prices!$A:$A,$B233,Prices!$I:$I,$G233))</f>
        <v>0</v>
      </c>
      <c r="R233" s="88">
        <f>IF(OR(COUNTIFS(Prices!$D:$D,$Q$12,Prices!$A:$A,$B233,Prices!$I:$I,$G233)=0,COUNTIFS(Prices!$D:$D,$Q$12,Prices!$A:$A,$B233,Prices!$I:$I,$G233,Prices!$H:$H,"Product NA")&gt;0),0,SUMIFS(Prices!$H:$H,Prices!$D:$D,$Q$12,Prices!$A:$A,$B233,Prices!$I:$I,$G233))</f>
        <v>0</v>
      </c>
      <c r="S233" s="89">
        <f>IF(OR($C233=0,$E233=0,COUNTIFS(Prices!$D:$D,$Q$12,Prices!$A:$A,$B233,Prices!$I:$I,$G233,Prices!$H:$H,"Product NA")&gt;0),"",(Q233+(R233*($E233/1000))))</f>
        <v>0</v>
      </c>
      <c r="T233" s="89">
        <f t="shared" si="41"/>
        <v>0</v>
      </c>
      <c r="U233" s="90">
        <f t="shared" si="42"/>
        <v>0</v>
      </c>
      <c r="V233" s="90">
        <f t="shared" si="43"/>
        <v>0</v>
      </c>
      <c r="X233" s="88">
        <f>IF(OR(COUNTIFS(Prices!$D:$D,$X$12,Prices!$A:$A,$B233,Prices!$I:$I,$G233)=0,COUNTIFS(Prices!$D:$D,$X$12,Prices!$A:$A,$B233,Prices!$I:$I,$G233,Prices!$G:$G,"Product NA")&gt;0),0,SUMIFS(Prices!$G:$G,Prices!$D:$D,$X$12,Prices!$A:$A,$B233,Prices!$I:$I,$G233))</f>
        <v>6.7</v>
      </c>
      <c r="Y233" s="88">
        <f>IF(OR(COUNTIFS(Prices!$D:$D,$X$12,Prices!$A:$A,$B233,Prices!$I:$I,$G233)=0,COUNTIFS(Prices!$D:$D,$X$12,Prices!$A:$A,$B233,Prices!$I:$I,$G233,Prices!$H:$H,"Product NA")&gt;0),0,SUMIFS(Prices!$H:$H,Prices!$D:$D,$X$12,Prices!$A:$A,$B233,Prices!$I:$I,$G233))</f>
        <v>9.6000000000000014</v>
      </c>
      <c r="Z233" s="89">
        <f>IF(OR($C233=0,$E233=0,COUNTIFS(Prices!$D:$D,$X$12,Prices!$A:$A,$B233,Prices!$I:$I,$G233,Prices!$H:$H,"Product NA")&gt;0),"",(X233+(Y233*($E233/1000))))</f>
        <v>9.58</v>
      </c>
      <c r="AA233" s="89">
        <f t="shared" si="44"/>
        <v>0.62270000000000003</v>
      </c>
      <c r="AB233" s="90">
        <f t="shared" si="45"/>
        <v>10.2027</v>
      </c>
      <c r="AC233" s="90">
        <f t="shared" si="46"/>
        <v>10.2027</v>
      </c>
      <c r="AE233" s="88">
        <f>IF(OR(COUNTIFS(Prices!$D:$D,$AE$12,Prices!$A:$A,$B233,Prices!$I:$I,$G233)=0,COUNTIFS(Prices!$D:$D,$AE$12,Prices!$A:$A,$B233,Prices!$I:$I,$G233,Prices!$G:$G,"Product NA")&gt;0),0,SUMIFS(Prices!$G:$G,Prices!$D:$D,$AE$12,Prices!$A:$A,$B233,Prices!$I:$I,$G233))</f>
        <v>0</v>
      </c>
      <c r="AF233" s="88">
        <f>IF(OR(COUNTIFS(Prices!$D:$D,$AE$12,Prices!$A:$A,$B233,Prices!$I:$I,$G233)=0,COUNTIFS(Prices!$D:$D,$AE$12,Prices!$A:$A,$B233,Prices!$I:$I,$G233,Prices!$H:$H,"Product NA")&gt;0),0,SUMIFS(Prices!$H:$H,Prices!$D:$D,$AE$12,Prices!$A:$A,$B233,Prices!$I:$I,$G233))</f>
        <v>0</v>
      </c>
      <c r="AG233" s="89">
        <f>IF(OR($C233=0,$E233=0,COUNTIFS(Prices!$D:$D,$AE$12,Prices!$A:$A,$B233,Prices!$I:$I,$G233,Prices!$H:$H,"Product NA")&gt;0),"",(AE233+(AF233*($E233/1000))))</f>
        <v>0</v>
      </c>
      <c r="AH233" s="89">
        <f t="shared" si="47"/>
        <v>0</v>
      </c>
      <c r="AI233" s="90">
        <f t="shared" si="48"/>
        <v>0</v>
      </c>
      <c r="AJ233" s="90">
        <f t="shared" si="49"/>
        <v>0</v>
      </c>
    </row>
    <row r="234" spans="2:36" x14ac:dyDescent="0.35">
      <c r="B234" s="87" t="s">
        <v>229</v>
      </c>
      <c r="C234" s="66">
        <v>1</v>
      </c>
      <c r="D234" s="66">
        <v>1</v>
      </c>
      <c r="E234" s="66">
        <v>300</v>
      </c>
      <c r="G234" s="75" t="str">
        <f t="shared" si="50"/>
        <v>0-500g</v>
      </c>
      <c r="I234" s="88">
        <f>IF(OR(COUNTIFS(Prices!$D:$D,$I$12,Prices!$A:$A,$B234,Prices!$I:$I,$G234)=0,COUNTIFS(Prices!$D:$D,$I$12,Prices!$A:$A,$B234,Prices!$I:$I,$G234,Prices!$G:$G,"Product NA")&gt;0),0,SUMIFS(Prices!$G:$G,Prices!$D:$D,$I$12,Prices!$A:$A,$B234,Prices!$I:$I,$G234))</f>
        <v>0.84</v>
      </c>
      <c r="J234" s="88">
        <f>IF(OR(COUNTIFS(Prices!$D:$D,$I$12,Prices!$A:$A,$B234,Prices!$I:$I,$G234)=0,COUNTIFS(Prices!$D:$D,$I$12,Prices!$A:$A,$B234,Prices!$I:$I,$G234,Prices!$H:$H,"Product NA")&gt;0),0,SUMIFS(Prices!$H:$H,Prices!$D:$D,$I$12,Prices!$A:$A,$B234,Prices!$I:$I,$G234))</f>
        <v>5.95</v>
      </c>
      <c r="K234" s="89">
        <f>IF(OR($C234=0,$E234=0,COUNTIFS(Prices!$D:$D,$I$12,Prices!$A:$A,$B234,Prices!$I:$I,$G234,Prices!$H:$H,"Product NA")&gt;0),"",(I234+(J234*($E234/1000))))</f>
        <v>2.625</v>
      </c>
      <c r="L234" s="89">
        <f>K234*-(INDEX(VRDs!$H$3:$J$12, MATCH($I$12, VRDs!$A$3:$A$12, 0), MATCH($D234, INDEX(VRDs!$E$3:$G$12, MATCH($I$12, VRDs!$A$3:$A$12, 0), 0), 1)))</f>
        <v>0</v>
      </c>
      <c r="M234" s="89">
        <f t="shared" si="51"/>
        <v>0.170625</v>
      </c>
      <c r="N234" s="90">
        <f t="shared" si="39"/>
        <v>2.7956249999999998</v>
      </c>
      <c r="O234" s="90">
        <f t="shared" si="40"/>
        <v>2.7956249999999998</v>
      </c>
      <c r="P234" s="91"/>
      <c r="Q234" s="88">
        <f>IF(OR(COUNTIFS(Prices!$D:$D,$Q$12,Prices!$A:$A,$B234,Prices!$I:$I,$G234)=0,COUNTIFS(Prices!$D:$D,$Q$12,Prices!$A:$A,$B234,Prices!$I:$I,$G234,Prices!$G:$G,"Product NA")&gt;0),0,SUMIFS(Prices!$G:$G,Prices!$D:$D,$Q$12,Prices!$A:$A,$B234,Prices!$I:$I,$G234))</f>
        <v>5.7</v>
      </c>
      <c r="R234" s="88">
        <f>IF(OR(COUNTIFS(Prices!$D:$D,$Q$12,Prices!$A:$A,$B234,Prices!$I:$I,$G234)=0,COUNTIFS(Prices!$D:$D,$Q$12,Prices!$A:$A,$B234,Prices!$I:$I,$G234,Prices!$H:$H,"Product NA")&gt;0),0,SUMIFS(Prices!$H:$H,Prices!$D:$D,$Q$12,Prices!$A:$A,$B234,Prices!$I:$I,$G234))</f>
        <v>4.05</v>
      </c>
      <c r="S234" s="89">
        <f>IF(OR($C234=0,$E234=0,COUNTIFS(Prices!$D:$D,$Q$12,Prices!$A:$A,$B234,Prices!$I:$I,$G234,Prices!$H:$H,"Product NA")&gt;0),"",(Q234+(R234*($E234/1000))))</f>
        <v>6.915</v>
      </c>
      <c r="T234" s="89">
        <f t="shared" si="41"/>
        <v>0.44947500000000001</v>
      </c>
      <c r="U234" s="90">
        <f t="shared" si="42"/>
        <v>7.3644749999999997</v>
      </c>
      <c r="V234" s="90">
        <f t="shared" si="43"/>
        <v>7.3644749999999997</v>
      </c>
      <c r="X234" s="88">
        <f>IF(OR(COUNTIFS(Prices!$D:$D,$X$12,Prices!$A:$A,$B234,Prices!$I:$I,$G234)=0,COUNTIFS(Prices!$D:$D,$X$12,Prices!$A:$A,$B234,Prices!$I:$I,$G234,Prices!$G:$G,"Product NA")&gt;0),0,SUMIFS(Prices!$G:$G,Prices!$D:$D,$X$12,Prices!$A:$A,$B234,Prices!$I:$I,$G234))</f>
        <v>6.25</v>
      </c>
      <c r="Y234" s="88">
        <f>IF(OR(COUNTIFS(Prices!$D:$D,$X$12,Prices!$A:$A,$B234,Prices!$I:$I,$G234)=0,COUNTIFS(Prices!$D:$D,$X$12,Prices!$A:$A,$B234,Prices!$I:$I,$G234,Prices!$H:$H,"Product NA")&gt;0),0,SUMIFS(Prices!$H:$H,Prices!$D:$D,$X$12,Prices!$A:$A,$B234,Prices!$I:$I,$G234))</f>
        <v>3.8000000000000003</v>
      </c>
      <c r="Z234" s="89">
        <f>IF(OR($C234=0,$E234=0,COUNTIFS(Prices!$D:$D,$X$12,Prices!$A:$A,$B234,Prices!$I:$I,$G234,Prices!$H:$H,"Product NA")&gt;0),"",(X234+(Y234*($E234/1000))))</f>
        <v>7.3900000000000006</v>
      </c>
      <c r="AA234" s="89">
        <f t="shared" si="44"/>
        <v>0.48035000000000005</v>
      </c>
      <c r="AB234" s="90">
        <f t="shared" si="45"/>
        <v>7.8703500000000002</v>
      </c>
      <c r="AC234" s="90">
        <f t="shared" si="46"/>
        <v>7.8703500000000002</v>
      </c>
      <c r="AE234" s="88">
        <f>IF(OR(COUNTIFS(Prices!$D:$D,$AE$12,Prices!$A:$A,$B234,Prices!$I:$I,$G234)=0,COUNTIFS(Prices!$D:$D,$AE$12,Prices!$A:$A,$B234,Prices!$I:$I,$G234,Prices!$G:$G,"Product NA")&gt;0),0,SUMIFS(Prices!$G:$G,Prices!$D:$D,$AE$12,Prices!$A:$A,$B234,Prices!$I:$I,$G234))</f>
        <v>0</v>
      </c>
      <c r="AF234" s="88">
        <f>IF(OR(COUNTIFS(Prices!$D:$D,$AE$12,Prices!$A:$A,$B234,Prices!$I:$I,$G234)=0,COUNTIFS(Prices!$D:$D,$AE$12,Prices!$A:$A,$B234,Prices!$I:$I,$G234,Prices!$H:$H,"Product NA")&gt;0),0,SUMIFS(Prices!$H:$H,Prices!$D:$D,$AE$12,Prices!$A:$A,$B234,Prices!$I:$I,$G234))</f>
        <v>0</v>
      </c>
      <c r="AG234" s="89">
        <f>IF(OR($C234=0,$E234=0,COUNTIFS(Prices!$D:$D,$AE$12,Prices!$A:$A,$B234,Prices!$I:$I,$G234,Prices!$H:$H,"Product NA")&gt;0),"",(AE234+(AF234*($E234/1000))))</f>
        <v>0</v>
      </c>
      <c r="AH234" s="89">
        <f t="shared" si="47"/>
        <v>0</v>
      </c>
      <c r="AI234" s="90">
        <f t="shared" si="48"/>
        <v>0</v>
      </c>
      <c r="AJ234" s="90">
        <f t="shared" si="49"/>
        <v>0</v>
      </c>
    </row>
    <row r="235" spans="2:36" x14ac:dyDescent="0.35">
      <c r="B235" s="87" t="s">
        <v>230</v>
      </c>
      <c r="C235" s="66">
        <v>1</v>
      </c>
      <c r="D235" s="66">
        <v>1</v>
      </c>
      <c r="E235" s="66">
        <v>300</v>
      </c>
      <c r="G235" s="75" t="str">
        <f t="shared" si="50"/>
        <v>0-500g</v>
      </c>
      <c r="I235" s="88">
        <f>IF(OR(COUNTIFS(Prices!$D:$D,$I$12,Prices!$A:$A,$B235,Prices!$I:$I,$G235)=0,COUNTIFS(Prices!$D:$D,$I$12,Prices!$A:$A,$B235,Prices!$I:$I,$G235,Prices!$G:$G,"Product NA")&gt;0),0,SUMIFS(Prices!$G:$G,Prices!$D:$D,$I$12,Prices!$A:$A,$B235,Prices!$I:$I,$G235))</f>
        <v>0.43</v>
      </c>
      <c r="J235" s="88">
        <f>IF(OR(COUNTIFS(Prices!$D:$D,$I$12,Prices!$A:$A,$B235,Prices!$I:$I,$G235)=0,COUNTIFS(Prices!$D:$D,$I$12,Prices!$A:$A,$B235,Prices!$I:$I,$G235,Prices!$H:$H,"Product NA")&gt;0),0,SUMIFS(Prices!$H:$H,Prices!$D:$D,$I$12,Prices!$A:$A,$B235,Prices!$I:$I,$G235))</f>
        <v>15.88</v>
      </c>
      <c r="K235" s="89">
        <f>IF(OR($C235=0,$E235=0,COUNTIFS(Prices!$D:$D,$I$12,Prices!$A:$A,$B235,Prices!$I:$I,$G235,Prices!$H:$H,"Product NA")&gt;0),"",(I235+(J235*($E235/1000))))</f>
        <v>5.194</v>
      </c>
      <c r="L235" s="89">
        <f>K235*-(INDEX(VRDs!$H$3:$J$12, MATCH($I$12, VRDs!$A$3:$A$12, 0), MATCH($D235, INDEX(VRDs!$E$3:$G$12, MATCH($I$12, VRDs!$A$3:$A$12, 0), 0), 1)))</f>
        <v>0</v>
      </c>
      <c r="M235" s="89">
        <f t="shared" si="51"/>
        <v>0.33761000000000002</v>
      </c>
      <c r="N235" s="90">
        <f t="shared" si="39"/>
        <v>5.5316099999999997</v>
      </c>
      <c r="O235" s="90">
        <f t="shared" si="40"/>
        <v>5.5316099999999997</v>
      </c>
      <c r="P235" s="91"/>
      <c r="Q235" s="88">
        <f>IF(OR(COUNTIFS(Prices!$D:$D,$Q$12,Prices!$A:$A,$B235,Prices!$I:$I,$G235)=0,COUNTIFS(Prices!$D:$D,$Q$12,Prices!$A:$A,$B235,Prices!$I:$I,$G235,Prices!$G:$G,"Product NA")&gt;0),0,SUMIFS(Prices!$G:$G,Prices!$D:$D,$Q$12,Prices!$A:$A,$B235,Prices!$I:$I,$G235))</f>
        <v>0</v>
      </c>
      <c r="R235" s="88">
        <f>IF(OR(COUNTIFS(Prices!$D:$D,$Q$12,Prices!$A:$A,$B235,Prices!$I:$I,$G235)=0,COUNTIFS(Prices!$D:$D,$Q$12,Prices!$A:$A,$B235,Prices!$I:$I,$G235,Prices!$H:$H,"Product NA")&gt;0),0,SUMIFS(Prices!$H:$H,Prices!$D:$D,$Q$12,Prices!$A:$A,$B235,Prices!$I:$I,$G235))</f>
        <v>0</v>
      </c>
      <c r="S235" s="89">
        <f>IF(OR($C235=0,$E235=0,COUNTIFS(Prices!$D:$D,$Q$12,Prices!$A:$A,$B235,Prices!$I:$I,$G235,Prices!$H:$H,"Product NA")&gt;0),"",(Q235+(R235*($E235/1000))))</f>
        <v>0</v>
      </c>
      <c r="T235" s="89">
        <f t="shared" si="41"/>
        <v>0</v>
      </c>
      <c r="U235" s="90">
        <f t="shared" si="42"/>
        <v>0</v>
      </c>
      <c r="V235" s="90">
        <f t="shared" si="43"/>
        <v>0</v>
      </c>
      <c r="X235" s="88">
        <f>IF(OR(COUNTIFS(Prices!$D:$D,$X$12,Prices!$A:$A,$B235,Prices!$I:$I,$G235)=0,COUNTIFS(Prices!$D:$D,$X$12,Prices!$A:$A,$B235,Prices!$I:$I,$G235,Prices!$G:$G,"Product NA")&gt;0),0,SUMIFS(Prices!$G:$G,Prices!$D:$D,$X$12,Prices!$A:$A,$B235,Prices!$I:$I,$G235))</f>
        <v>0</v>
      </c>
      <c r="Y235" s="88">
        <f>IF(OR(COUNTIFS(Prices!$D:$D,$X$12,Prices!$A:$A,$B235,Prices!$I:$I,$G235)=0,COUNTIFS(Prices!$D:$D,$X$12,Prices!$A:$A,$B235,Prices!$I:$I,$G235,Prices!$H:$H,"Product NA")&gt;0),0,SUMIFS(Prices!$H:$H,Prices!$D:$D,$X$12,Prices!$A:$A,$B235,Prices!$I:$I,$G235))</f>
        <v>0</v>
      </c>
      <c r="Z235" s="89">
        <f>IF(OR($C235=0,$E235=0,COUNTIFS(Prices!$D:$D,$X$12,Prices!$A:$A,$B235,Prices!$I:$I,$G235,Prices!$H:$H,"Product NA")&gt;0),"",(X235+(Y235*($E235/1000))))</f>
        <v>0</v>
      </c>
      <c r="AA235" s="89">
        <f t="shared" si="44"/>
        <v>0</v>
      </c>
      <c r="AB235" s="90">
        <f t="shared" si="45"/>
        <v>0</v>
      </c>
      <c r="AC235" s="90">
        <f t="shared" si="46"/>
        <v>0</v>
      </c>
      <c r="AE235" s="88">
        <f>IF(OR(COUNTIFS(Prices!$D:$D,$AE$12,Prices!$A:$A,$B235,Prices!$I:$I,$G235)=0,COUNTIFS(Prices!$D:$D,$AE$12,Prices!$A:$A,$B235,Prices!$I:$I,$G235,Prices!$G:$G,"Product NA")&gt;0),0,SUMIFS(Prices!$G:$G,Prices!$D:$D,$AE$12,Prices!$A:$A,$B235,Prices!$I:$I,$G235))</f>
        <v>6.3000000000000007</v>
      </c>
      <c r="AF235" s="88">
        <f>IF(OR(COUNTIFS(Prices!$D:$D,$AE$12,Prices!$A:$A,$B235,Prices!$I:$I,$G235)=0,COUNTIFS(Prices!$D:$D,$AE$12,Prices!$A:$A,$B235,Prices!$I:$I,$G235,Prices!$H:$H,"Product NA")&gt;0),0,SUMIFS(Prices!$H:$H,Prices!$D:$D,$AE$12,Prices!$A:$A,$B235,Prices!$I:$I,$G235))</f>
        <v>9.6000000000000014</v>
      </c>
      <c r="AG235" s="89">
        <f>IF(OR($C235=0,$E235=0,COUNTIFS(Prices!$D:$D,$AE$12,Prices!$A:$A,$B235,Prices!$I:$I,$G235,Prices!$H:$H,"Product NA")&gt;0),"",(AE235+(AF235*($E235/1000))))</f>
        <v>9.1800000000000015</v>
      </c>
      <c r="AH235" s="89">
        <f t="shared" si="47"/>
        <v>0.59670000000000012</v>
      </c>
      <c r="AI235" s="90">
        <f t="shared" si="48"/>
        <v>9.7767000000000017</v>
      </c>
      <c r="AJ235" s="90">
        <f t="shared" si="49"/>
        <v>9.7767000000000017</v>
      </c>
    </row>
    <row r="236" spans="2:36" x14ac:dyDescent="0.35">
      <c r="B236" s="87" t="s">
        <v>231</v>
      </c>
      <c r="C236" s="66">
        <v>1</v>
      </c>
      <c r="D236" s="66">
        <v>1</v>
      </c>
      <c r="E236" s="66">
        <v>300</v>
      </c>
      <c r="G236" s="75" t="str">
        <f t="shared" si="50"/>
        <v>0-500g</v>
      </c>
      <c r="I236" s="88">
        <f>IF(OR(COUNTIFS(Prices!$D:$D,$I$12,Prices!$A:$A,$B236,Prices!$I:$I,$G236)=0,COUNTIFS(Prices!$D:$D,$I$12,Prices!$A:$A,$B236,Prices!$I:$I,$G236,Prices!$G:$G,"Product NA")&gt;0),0,SUMIFS(Prices!$G:$G,Prices!$D:$D,$I$12,Prices!$A:$A,$B236,Prices!$I:$I,$G236))</f>
        <v>0.51</v>
      </c>
      <c r="J236" s="88">
        <f>IF(OR(COUNTIFS(Prices!$D:$D,$I$12,Prices!$A:$A,$B236,Prices!$I:$I,$G236)=0,COUNTIFS(Prices!$D:$D,$I$12,Prices!$A:$A,$B236,Prices!$I:$I,$G236,Prices!$H:$H,"Product NA")&gt;0),0,SUMIFS(Prices!$H:$H,Prices!$D:$D,$I$12,Prices!$A:$A,$B236,Prices!$I:$I,$G236))</f>
        <v>12.67</v>
      </c>
      <c r="K236" s="89">
        <f>IF(OR($C236=0,$E236=0,COUNTIFS(Prices!$D:$D,$I$12,Prices!$A:$A,$B236,Prices!$I:$I,$G236,Prices!$H:$H,"Product NA")&gt;0),"",(I236+(J236*($E236/1000))))</f>
        <v>4.3109999999999999</v>
      </c>
      <c r="L236" s="89">
        <f>K236*-(INDEX(VRDs!$H$3:$J$12, MATCH($I$12, VRDs!$A$3:$A$12, 0), MATCH($D236, INDEX(VRDs!$E$3:$G$12, MATCH($I$12, VRDs!$A$3:$A$12, 0), 0), 1)))</f>
        <v>0</v>
      </c>
      <c r="M236" s="89">
        <f t="shared" si="51"/>
        <v>0.28021499999999999</v>
      </c>
      <c r="N236" s="90">
        <f t="shared" si="39"/>
        <v>4.591215</v>
      </c>
      <c r="O236" s="90">
        <f t="shared" si="40"/>
        <v>4.591215</v>
      </c>
      <c r="P236" s="91"/>
      <c r="Q236" s="88">
        <f>IF(OR(COUNTIFS(Prices!$D:$D,$Q$12,Prices!$A:$A,$B236,Prices!$I:$I,$G236)=0,COUNTIFS(Prices!$D:$D,$Q$12,Prices!$A:$A,$B236,Prices!$I:$I,$G236,Prices!$G:$G,"Product NA")&gt;0),0,SUMIFS(Prices!$G:$G,Prices!$D:$D,$Q$12,Prices!$A:$A,$B236,Prices!$I:$I,$G236))</f>
        <v>5.7</v>
      </c>
      <c r="R236" s="88">
        <f>IF(OR(COUNTIFS(Prices!$D:$D,$Q$12,Prices!$A:$A,$B236,Prices!$I:$I,$G236)=0,COUNTIFS(Prices!$D:$D,$Q$12,Prices!$A:$A,$B236,Prices!$I:$I,$G236,Prices!$H:$H,"Product NA")&gt;0),0,SUMIFS(Prices!$H:$H,Prices!$D:$D,$Q$12,Prices!$A:$A,$B236,Prices!$I:$I,$G236))</f>
        <v>9.9500000000000011</v>
      </c>
      <c r="S236" s="89">
        <f>IF(OR($C236=0,$E236=0,COUNTIFS(Prices!$D:$D,$Q$12,Prices!$A:$A,$B236,Prices!$I:$I,$G236,Prices!$H:$H,"Product NA")&gt;0),"",(Q236+(R236*($E236/1000))))</f>
        <v>8.6850000000000005</v>
      </c>
      <c r="T236" s="89">
        <f t="shared" si="41"/>
        <v>0.56452500000000005</v>
      </c>
      <c r="U236" s="90">
        <f t="shared" si="42"/>
        <v>9.2495250000000002</v>
      </c>
      <c r="V236" s="90">
        <f t="shared" si="43"/>
        <v>9.2495250000000002</v>
      </c>
      <c r="X236" s="88">
        <f>IF(OR(COUNTIFS(Prices!$D:$D,$X$12,Prices!$A:$A,$B236,Prices!$I:$I,$G236)=0,COUNTIFS(Prices!$D:$D,$X$12,Prices!$A:$A,$B236,Prices!$I:$I,$G236,Prices!$G:$G,"Product NA")&gt;0),0,SUMIFS(Prices!$G:$G,Prices!$D:$D,$X$12,Prices!$A:$A,$B236,Prices!$I:$I,$G236))</f>
        <v>0</v>
      </c>
      <c r="Y236" s="88">
        <f>IF(OR(COUNTIFS(Prices!$D:$D,$X$12,Prices!$A:$A,$B236,Prices!$I:$I,$G236)=0,COUNTIFS(Prices!$D:$D,$X$12,Prices!$A:$A,$B236,Prices!$I:$I,$G236,Prices!$H:$H,"Product NA")&gt;0),0,SUMIFS(Prices!$H:$H,Prices!$D:$D,$X$12,Prices!$A:$A,$B236,Prices!$I:$I,$G236))</f>
        <v>0</v>
      </c>
      <c r="Z236" s="89">
        <f>IF(OR($C236=0,$E236=0,COUNTIFS(Prices!$D:$D,$X$12,Prices!$A:$A,$B236,Prices!$I:$I,$G236,Prices!$H:$H,"Product NA")&gt;0),"",(X236+(Y236*($E236/1000))))</f>
        <v>0</v>
      </c>
      <c r="AA236" s="89">
        <f t="shared" si="44"/>
        <v>0</v>
      </c>
      <c r="AB236" s="90">
        <f t="shared" si="45"/>
        <v>0</v>
      </c>
      <c r="AC236" s="90">
        <f t="shared" si="46"/>
        <v>0</v>
      </c>
      <c r="AE236" s="88">
        <f>IF(OR(COUNTIFS(Prices!$D:$D,$AE$12,Prices!$A:$A,$B236,Prices!$I:$I,$G236)=0,COUNTIFS(Prices!$D:$D,$AE$12,Prices!$A:$A,$B236,Prices!$I:$I,$G236,Prices!$G:$G,"Product NA")&gt;0),0,SUMIFS(Prices!$G:$G,Prices!$D:$D,$AE$12,Prices!$A:$A,$B236,Prices!$I:$I,$G236))</f>
        <v>6.7</v>
      </c>
      <c r="AF236" s="88">
        <f>IF(OR(COUNTIFS(Prices!$D:$D,$AE$12,Prices!$A:$A,$B236,Prices!$I:$I,$G236)=0,COUNTIFS(Prices!$D:$D,$AE$12,Prices!$A:$A,$B236,Prices!$I:$I,$G236,Prices!$H:$H,"Product NA")&gt;0),0,SUMIFS(Prices!$H:$H,Prices!$D:$D,$AE$12,Prices!$A:$A,$B236,Prices!$I:$I,$G236))</f>
        <v>9.6000000000000014</v>
      </c>
      <c r="AG236" s="89">
        <f>IF(OR($C236=0,$E236=0,COUNTIFS(Prices!$D:$D,$AE$12,Prices!$A:$A,$B236,Prices!$I:$I,$G236,Prices!$H:$H,"Product NA")&gt;0),"",(AE236+(AF236*($E236/1000))))</f>
        <v>9.58</v>
      </c>
      <c r="AH236" s="89">
        <f t="shared" si="47"/>
        <v>0.62270000000000003</v>
      </c>
      <c r="AI236" s="90">
        <f t="shared" si="48"/>
        <v>10.2027</v>
      </c>
      <c r="AJ236" s="90">
        <f t="shared" si="49"/>
        <v>10.2027</v>
      </c>
    </row>
    <row r="237" spans="2:36" x14ac:dyDescent="0.35">
      <c r="B237" s="87" t="s">
        <v>232</v>
      </c>
      <c r="C237" s="66">
        <v>1</v>
      </c>
      <c r="D237" s="66">
        <v>1</v>
      </c>
      <c r="E237" s="66">
        <v>300</v>
      </c>
      <c r="G237" s="75" t="str">
        <f t="shared" si="50"/>
        <v>0-500g</v>
      </c>
      <c r="I237" s="88">
        <f>IF(OR(COUNTIFS(Prices!$D:$D,$I$12,Prices!$A:$A,$B237,Prices!$I:$I,$G237)=0,COUNTIFS(Prices!$D:$D,$I$12,Prices!$A:$A,$B237,Prices!$I:$I,$G237,Prices!$G:$G,"Product NA")&gt;0),0,SUMIFS(Prices!$G:$G,Prices!$D:$D,$I$12,Prices!$A:$A,$B237,Prices!$I:$I,$G237))</f>
        <v>0.51</v>
      </c>
      <c r="J237" s="88">
        <f>IF(OR(COUNTIFS(Prices!$D:$D,$I$12,Prices!$A:$A,$B237,Prices!$I:$I,$G237)=0,COUNTIFS(Prices!$D:$D,$I$12,Prices!$A:$A,$B237,Prices!$I:$I,$G237,Prices!$H:$H,"Product NA")&gt;0),0,SUMIFS(Prices!$H:$H,Prices!$D:$D,$I$12,Prices!$A:$A,$B237,Prices!$I:$I,$G237))</f>
        <v>12.67</v>
      </c>
      <c r="K237" s="89">
        <f>IF(OR($C237=0,$E237=0,COUNTIFS(Prices!$D:$D,$I$12,Prices!$A:$A,$B237,Prices!$I:$I,$G237,Prices!$H:$H,"Product NA")&gt;0),"",(I237+(J237*($E237/1000))))</f>
        <v>4.3109999999999999</v>
      </c>
      <c r="L237" s="89">
        <f>K237*-(INDEX(VRDs!$H$3:$J$12, MATCH($I$12, VRDs!$A$3:$A$12, 0), MATCH($D237, INDEX(VRDs!$E$3:$G$12, MATCH($I$12, VRDs!$A$3:$A$12, 0), 0), 1)))</f>
        <v>0</v>
      </c>
      <c r="M237" s="89">
        <f t="shared" si="51"/>
        <v>0.28021499999999999</v>
      </c>
      <c r="N237" s="90">
        <f t="shared" si="39"/>
        <v>4.591215</v>
      </c>
      <c r="O237" s="90">
        <f t="shared" si="40"/>
        <v>4.591215</v>
      </c>
      <c r="P237" s="91"/>
      <c r="Q237" s="88">
        <f>IF(OR(COUNTIFS(Prices!$D:$D,$Q$12,Prices!$A:$A,$B237,Prices!$I:$I,$G237)=0,COUNTIFS(Prices!$D:$D,$Q$12,Prices!$A:$A,$B237,Prices!$I:$I,$G237,Prices!$G:$G,"Product NA")&gt;0),0,SUMIFS(Prices!$G:$G,Prices!$D:$D,$Q$12,Prices!$A:$A,$B237,Prices!$I:$I,$G237))</f>
        <v>0</v>
      </c>
      <c r="R237" s="88">
        <f>IF(OR(COUNTIFS(Prices!$D:$D,$Q$12,Prices!$A:$A,$B237,Prices!$I:$I,$G237)=0,COUNTIFS(Prices!$D:$D,$Q$12,Prices!$A:$A,$B237,Prices!$I:$I,$G237,Prices!$H:$H,"Product NA")&gt;0),0,SUMIFS(Prices!$H:$H,Prices!$D:$D,$Q$12,Prices!$A:$A,$B237,Prices!$I:$I,$G237))</f>
        <v>0</v>
      </c>
      <c r="S237" s="89">
        <f>IF(OR($C237=0,$E237=0,COUNTIFS(Prices!$D:$D,$Q$12,Prices!$A:$A,$B237,Prices!$I:$I,$G237,Prices!$H:$H,"Product NA")&gt;0),"",(Q237+(R237*($E237/1000))))</f>
        <v>0</v>
      </c>
      <c r="T237" s="89">
        <f t="shared" si="41"/>
        <v>0</v>
      </c>
      <c r="U237" s="90">
        <f t="shared" si="42"/>
        <v>0</v>
      </c>
      <c r="V237" s="90">
        <f t="shared" si="43"/>
        <v>0</v>
      </c>
      <c r="X237" s="88">
        <f>IF(OR(COUNTIFS(Prices!$D:$D,$X$12,Prices!$A:$A,$B237,Prices!$I:$I,$G237)=0,COUNTIFS(Prices!$D:$D,$X$12,Prices!$A:$A,$B237,Prices!$I:$I,$G237,Prices!$G:$G,"Product NA")&gt;0),0,SUMIFS(Prices!$G:$G,Prices!$D:$D,$X$12,Prices!$A:$A,$B237,Prices!$I:$I,$G237))</f>
        <v>0</v>
      </c>
      <c r="Y237" s="88">
        <f>IF(OR(COUNTIFS(Prices!$D:$D,$X$12,Prices!$A:$A,$B237,Prices!$I:$I,$G237)=0,COUNTIFS(Prices!$D:$D,$X$12,Prices!$A:$A,$B237,Prices!$I:$I,$G237,Prices!$H:$H,"Product NA")&gt;0),0,SUMIFS(Prices!$H:$H,Prices!$D:$D,$X$12,Prices!$A:$A,$B237,Prices!$I:$I,$G237))</f>
        <v>0</v>
      </c>
      <c r="Z237" s="89">
        <f>IF(OR($C237=0,$E237=0,COUNTIFS(Prices!$D:$D,$X$12,Prices!$A:$A,$B237,Prices!$I:$I,$G237,Prices!$H:$H,"Product NA")&gt;0),"",(X237+(Y237*($E237/1000))))</f>
        <v>0</v>
      </c>
      <c r="AA237" s="89">
        <f t="shared" si="44"/>
        <v>0</v>
      </c>
      <c r="AB237" s="90">
        <f t="shared" si="45"/>
        <v>0</v>
      </c>
      <c r="AC237" s="90">
        <f t="shared" si="46"/>
        <v>0</v>
      </c>
      <c r="AE237" s="88">
        <f>IF(OR(COUNTIFS(Prices!$D:$D,$AE$12,Prices!$A:$A,$B237,Prices!$I:$I,$G237)=0,COUNTIFS(Prices!$D:$D,$AE$12,Prices!$A:$A,$B237,Prices!$I:$I,$G237,Prices!$G:$G,"Product NA")&gt;0),0,SUMIFS(Prices!$G:$G,Prices!$D:$D,$AE$12,Prices!$A:$A,$B237,Prices!$I:$I,$G237))</f>
        <v>6.7</v>
      </c>
      <c r="AF237" s="88">
        <f>IF(OR(COUNTIFS(Prices!$D:$D,$AE$12,Prices!$A:$A,$B237,Prices!$I:$I,$G237)=0,COUNTIFS(Prices!$D:$D,$AE$12,Prices!$A:$A,$B237,Prices!$I:$I,$G237,Prices!$H:$H,"Product NA")&gt;0),0,SUMIFS(Prices!$H:$H,Prices!$D:$D,$AE$12,Prices!$A:$A,$B237,Prices!$I:$I,$G237))</f>
        <v>9.6000000000000014</v>
      </c>
      <c r="AG237" s="89">
        <f>IF(OR($C237=0,$E237=0,COUNTIFS(Prices!$D:$D,$AE$12,Prices!$A:$A,$B237,Prices!$I:$I,$G237,Prices!$H:$H,"Product NA")&gt;0),"",(AE237+(AF237*($E237/1000))))</f>
        <v>9.58</v>
      </c>
      <c r="AH237" s="89">
        <f t="shared" si="47"/>
        <v>0.62270000000000003</v>
      </c>
      <c r="AI237" s="90">
        <f t="shared" si="48"/>
        <v>10.2027</v>
      </c>
      <c r="AJ237" s="90">
        <f t="shared" si="49"/>
        <v>10.2027</v>
      </c>
    </row>
    <row r="238" spans="2:36" x14ac:dyDescent="0.35">
      <c r="B238" s="87" t="s">
        <v>233</v>
      </c>
      <c r="C238" s="66">
        <v>1</v>
      </c>
      <c r="D238" s="66">
        <v>1</v>
      </c>
      <c r="E238" s="66">
        <v>300</v>
      </c>
      <c r="G238" s="75" t="str">
        <f t="shared" si="50"/>
        <v>0-500g</v>
      </c>
      <c r="I238" s="88">
        <f>IF(OR(COUNTIFS(Prices!$D:$D,$I$12,Prices!$A:$A,$B238,Prices!$I:$I,$G238)=0,COUNTIFS(Prices!$D:$D,$I$12,Prices!$A:$A,$B238,Prices!$I:$I,$G238,Prices!$G:$G,"Product NA")&gt;0),0,SUMIFS(Prices!$G:$G,Prices!$D:$D,$I$12,Prices!$A:$A,$B238,Prices!$I:$I,$G238))</f>
        <v>0.65</v>
      </c>
      <c r="J238" s="88">
        <f>IF(OR(COUNTIFS(Prices!$D:$D,$I$12,Prices!$A:$A,$B238,Prices!$I:$I,$G238)=0,COUNTIFS(Prices!$D:$D,$I$12,Prices!$A:$A,$B238,Prices!$I:$I,$G238,Prices!$H:$H,"Product NA")&gt;0),0,SUMIFS(Prices!$H:$H,Prices!$D:$D,$I$12,Prices!$A:$A,$B238,Prices!$I:$I,$G238))</f>
        <v>15.47</v>
      </c>
      <c r="K238" s="89">
        <f>IF(OR($C238=0,$E238=0,COUNTIFS(Prices!$D:$D,$I$12,Prices!$A:$A,$B238,Prices!$I:$I,$G238,Prices!$H:$H,"Product NA")&gt;0),"",(I238+(J238*($E238/1000))))</f>
        <v>5.2910000000000004</v>
      </c>
      <c r="L238" s="89">
        <f>K238*-(INDEX(VRDs!$H$3:$J$12, MATCH($I$12, VRDs!$A$3:$A$12, 0), MATCH($D238, INDEX(VRDs!$E$3:$G$12, MATCH($I$12, VRDs!$A$3:$A$12, 0), 0), 1)))</f>
        <v>0</v>
      </c>
      <c r="M238" s="89">
        <f t="shared" si="51"/>
        <v>0.34391500000000003</v>
      </c>
      <c r="N238" s="90">
        <f t="shared" si="39"/>
        <v>5.6349150000000003</v>
      </c>
      <c r="O238" s="90">
        <f t="shared" si="40"/>
        <v>5.6349150000000003</v>
      </c>
      <c r="P238" s="91"/>
      <c r="Q238" s="88">
        <f>IF(OR(COUNTIFS(Prices!$D:$D,$Q$12,Prices!$A:$A,$B238,Prices!$I:$I,$G238)=0,COUNTIFS(Prices!$D:$D,$Q$12,Prices!$A:$A,$B238,Prices!$I:$I,$G238,Prices!$G:$G,"Product NA")&gt;0),0,SUMIFS(Prices!$G:$G,Prices!$D:$D,$Q$12,Prices!$A:$A,$B238,Prices!$I:$I,$G238))</f>
        <v>0</v>
      </c>
      <c r="R238" s="88">
        <f>IF(OR(COUNTIFS(Prices!$D:$D,$Q$12,Prices!$A:$A,$B238,Prices!$I:$I,$G238)=0,COUNTIFS(Prices!$D:$D,$Q$12,Prices!$A:$A,$B238,Prices!$I:$I,$G238,Prices!$H:$H,"Product NA")&gt;0),0,SUMIFS(Prices!$H:$H,Prices!$D:$D,$Q$12,Prices!$A:$A,$B238,Prices!$I:$I,$G238))</f>
        <v>0</v>
      </c>
      <c r="S238" s="89">
        <f>IF(OR($C238=0,$E238=0,COUNTIFS(Prices!$D:$D,$Q$12,Prices!$A:$A,$B238,Prices!$I:$I,$G238,Prices!$H:$H,"Product NA")&gt;0),"",(Q238+(R238*($E238/1000))))</f>
        <v>0</v>
      </c>
      <c r="T238" s="89">
        <f t="shared" si="41"/>
        <v>0</v>
      </c>
      <c r="U238" s="90">
        <f t="shared" si="42"/>
        <v>0</v>
      </c>
      <c r="V238" s="90">
        <f t="shared" si="43"/>
        <v>0</v>
      </c>
      <c r="X238" s="88">
        <f>IF(OR(COUNTIFS(Prices!$D:$D,$X$12,Prices!$A:$A,$B238,Prices!$I:$I,$G238)=0,COUNTIFS(Prices!$D:$D,$X$12,Prices!$A:$A,$B238,Prices!$I:$I,$G238,Prices!$G:$G,"Product NA")&gt;0),0,SUMIFS(Prices!$G:$G,Prices!$D:$D,$X$12,Prices!$A:$A,$B238,Prices!$I:$I,$G238))</f>
        <v>0</v>
      </c>
      <c r="Y238" s="88">
        <f>IF(OR(COUNTIFS(Prices!$D:$D,$X$12,Prices!$A:$A,$B238,Prices!$I:$I,$G238)=0,COUNTIFS(Prices!$D:$D,$X$12,Prices!$A:$A,$B238,Prices!$I:$I,$G238,Prices!$H:$H,"Product NA")&gt;0),0,SUMIFS(Prices!$H:$H,Prices!$D:$D,$X$12,Prices!$A:$A,$B238,Prices!$I:$I,$G238))</f>
        <v>0</v>
      </c>
      <c r="Z238" s="89">
        <f>IF(OR($C238=0,$E238=0,COUNTIFS(Prices!$D:$D,$X$12,Prices!$A:$A,$B238,Prices!$I:$I,$G238,Prices!$H:$H,"Product NA")&gt;0),"",(X238+(Y238*($E238/1000))))</f>
        <v>0</v>
      </c>
      <c r="AA238" s="89">
        <f t="shared" si="44"/>
        <v>0</v>
      </c>
      <c r="AB238" s="90">
        <f t="shared" si="45"/>
        <v>0</v>
      </c>
      <c r="AC238" s="90">
        <f t="shared" si="46"/>
        <v>0</v>
      </c>
      <c r="AE238" s="88">
        <f>IF(OR(COUNTIFS(Prices!$D:$D,$AE$12,Prices!$A:$A,$B238,Prices!$I:$I,$G238)=0,COUNTIFS(Prices!$D:$D,$AE$12,Prices!$A:$A,$B238,Prices!$I:$I,$G238,Prices!$G:$G,"Product NA")&gt;0),0,SUMIFS(Prices!$G:$G,Prices!$D:$D,$AE$12,Prices!$A:$A,$B238,Prices!$I:$I,$G238))</f>
        <v>6.3000000000000007</v>
      </c>
      <c r="AF238" s="88">
        <f>IF(OR(COUNTIFS(Prices!$D:$D,$AE$12,Prices!$A:$A,$B238,Prices!$I:$I,$G238)=0,COUNTIFS(Prices!$D:$D,$AE$12,Prices!$A:$A,$B238,Prices!$I:$I,$G238,Prices!$H:$H,"Product NA")&gt;0),0,SUMIFS(Prices!$H:$H,Prices!$D:$D,$AE$12,Prices!$A:$A,$B238,Prices!$I:$I,$G238))</f>
        <v>9.6000000000000014</v>
      </c>
      <c r="AG238" s="89">
        <f>IF(OR($C238=0,$E238=0,COUNTIFS(Prices!$D:$D,$AE$12,Prices!$A:$A,$B238,Prices!$I:$I,$G238,Prices!$H:$H,"Product NA")&gt;0),"",(AE238+(AF238*($E238/1000))))</f>
        <v>9.1800000000000015</v>
      </c>
      <c r="AH238" s="89">
        <f t="shared" si="47"/>
        <v>0.59670000000000012</v>
      </c>
      <c r="AI238" s="90">
        <f t="shared" si="48"/>
        <v>9.7767000000000017</v>
      </c>
      <c r="AJ238" s="90">
        <f t="shared" si="49"/>
        <v>9.7767000000000017</v>
      </c>
    </row>
    <row r="239" spans="2:36" x14ac:dyDescent="0.35">
      <c r="B239" s="87" t="s">
        <v>234</v>
      </c>
      <c r="C239" s="66">
        <v>1</v>
      </c>
      <c r="D239" s="66">
        <v>1</v>
      </c>
      <c r="E239" s="66">
        <v>300</v>
      </c>
      <c r="G239" s="75" t="str">
        <f t="shared" si="50"/>
        <v>0-500g</v>
      </c>
      <c r="I239" s="88">
        <f>IF(OR(COUNTIFS(Prices!$D:$D,$I$12,Prices!$A:$A,$B239,Prices!$I:$I,$G239)=0,COUNTIFS(Prices!$D:$D,$I$12,Prices!$A:$A,$B239,Prices!$I:$I,$G239,Prices!$G:$G,"Product NA")&gt;0),0,SUMIFS(Prices!$G:$G,Prices!$D:$D,$I$12,Prices!$A:$A,$B239,Prices!$I:$I,$G239))</f>
        <v>0.51</v>
      </c>
      <c r="J239" s="88">
        <f>IF(OR(COUNTIFS(Prices!$D:$D,$I$12,Prices!$A:$A,$B239,Prices!$I:$I,$G239)=0,COUNTIFS(Prices!$D:$D,$I$12,Prices!$A:$A,$B239,Prices!$I:$I,$G239,Prices!$H:$H,"Product NA")&gt;0),0,SUMIFS(Prices!$H:$H,Prices!$D:$D,$I$12,Prices!$A:$A,$B239,Prices!$I:$I,$G239))</f>
        <v>12.67</v>
      </c>
      <c r="K239" s="89">
        <f>IF(OR($C239=0,$E239=0,COUNTIFS(Prices!$D:$D,$I$12,Prices!$A:$A,$B239,Prices!$I:$I,$G239,Prices!$H:$H,"Product NA")&gt;0),"",(I239+(J239*($E239/1000))))</f>
        <v>4.3109999999999999</v>
      </c>
      <c r="L239" s="89">
        <f>K239*-(INDEX(VRDs!$H$3:$J$12, MATCH($I$12, VRDs!$A$3:$A$12, 0), MATCH($D239, INDEX(VRDs!$E$3:$G$12, MATCH($I$12, VRDs!$A$3:$A$12, 0), 0), 1)))</f>
        <v>0</v>
      </c>
      <c r="M239" s="89">
        <f t="shared" si="51"/>
        <v>0.28021499999999999</v>
      </c>
      <c r="N239" s="90">
        <f t="shared" si="39"/>
        <v>4.591215</v>
      </c>
      <c r="O239" s="90">
        <f t="shared" si="40"/>
        <v>4.591215</v>
      </c>
      <c r="P239" s="91"/>
      <c r="Q239" s="88">
        <f>IF(OR(COUNTIFS(Prices!$D:$D,$Q$12,Prices!$A:$A,$B239,Prices!$I:$I,$G239)=0,COUNTIFS(Prices!$D:$D,$Q$12,Prices!$A:$A,$B239,Prices!$I:$I,$G239,Prices!$G:$G,"Product NA")&gt;0),0,SUMIFS(Prices!$G:$G,Prices!$D:$D,$Q$12,Prices!$A:$A,$B239,Prices!$I:$I,$G239))</f>
        <v>0</v>
      </c>
      <c r="R239" s="88">
        <f>IF(OR(COUNTIFS(Prices!$D:$D,$Q$12,Prices!$A:$A,$B239,Prices!$I:$I,$G239)=0,COUNTIFS(Prices!$D:$D,$Q$12,Prices!$A:$A,$B239,Prices!$I:$I,$G239,Prices!$H:$H,"Product NA")&gt;0),0,SUMIFS(Prices!$H:$H,Prices!$D:$D,$Q$12,Prices!$A:$A,$B239,Prices!$I:$I,$G239))</f>
        <v>0</v>
      </c>
      <c r="S239" s="89">
        <f>IF(OR($C239=0,$E239=0,COUNTIFS(Prices!$D:$D,$Q$12,Prices!$A:$A,$B239,Prices!$I:$I,$G239,Prices!$H:$H,"Product NA")&gt;0),"",(Q239+(R239*($E239/1000))))</f>
        <v>0</v>
      </c>
      <c r="T239" s="89">
        <f t="shared" si="41"/>
        <v>0</v>
      </c>
      <c r="U239" s="90">
        <f t="shared" si="42"/>
        <v>0</v>
      </c>
      <c r="V239" s="90">
        <f t="shared" si="43"/>
        <v>0</v>
      </c>
      <c r="X239" s="88">
        <f>IF(OR(COUNTIFS(Prices!$D:$D,$X$12,Prices!$A:$A,$B239,Prices!$I:$I,$G239)=0,COUNTIFS(Prices!$D:$D,$X$12,Prices!$A:$A,$B239,Prices!$I:$I,$G239,Prices!$G:$G,"Product NA")&gt;0),0,SUMIFS(Prices!$G:$G,Prices!$D:$D,$X$12,Prices!$A:$A,$B239,Prices!$I:$I,$G239))</f>
        <v>0</v>
      </c>
      <c r="Y239" s="88">
        <f>IF(OR(COUNTIFS(Prices!$D:$D,$X$12,Prices!$A:$A,$B239,Prices!$I:$I,$G239)=0,COUNTIFS(Prices!$D:$D,$X$12,Prices!$A:$A,$B239,Prices!$I:$I,$G239,Prices!$H:$H,"Product NA")&gt;0),0,SUMIFS(Prices!$H:$H,Prices!$D:$D,$X$12,Prices!$A:$A,$B239,Prices!$I:$I,$G239))</f>
        <v>0</v>
      </c>
      <c r="Z239" s="89">
        <f>IF(OR($C239=0,$E239=0,COUNTIFS(Prices!$D:$D,$X$12,Prices!$A:$A,$B239,Prices!$I:$I,$G239,Prices!$H:$H,"Product NA")&gt;0),"",(X239+(Y239*($E239/1000))))</f>
        <v>0</v>
      </c>
      <c r="AA239" s="89">
        <f t="shared" si="44"/>
        <v>0</v>
      </c>
      <c r="AB239" s="90">
        <f t="shared" si="45"/>
        <v>0</v>
      </c>
      <c r="AC239" s="90">
        <f t="shared" si="46"/>
        <v>0</v>
      </c>
      <c r="AE239" s="88">
        <f>IF(OR(COUNTIFS(Prices!$D:$D,$AE$12,Prices!$A:$A,$B239,Prices!$I:$I,$G239)=0,COUNTIFS(Prices!$D:$D,$AE$12,Prices!$A:$A,$B239,Prices!$I:$I,$G239,Prices!$G:$G,"Product NA")&gt;0),0,SUMIFS(Prices!$G:$G,Prices!$D:$D,$AE$12,Prices!$A:$A,$B239,Prices!$I:$I,$G239))</f>
        <v>6.7</v>
      </c>
      <c r="AF239" s="88">
        <f>IF(OR(COUNTIFS(Prices!$D:$D,$AE$12,Prices!$A:$A,$B239,Prices!$I:$I,$G239)=0,COUNTIFS(Prices!$D:$D,$AE$12,Prices!$A:$A,$B239,Prices!$I:$I,$G239,Prices!$H:$H,"Product NA")&gt;0),0,SUMIFS(Prices!$H:$H,Prices!$D:$D,$AE$12,Prices!$A:$A,$B239,Prices!$I:$I,$G239))</f>
        <v>9.6000000000000014</v>
      </c>
      <c r="AG239" s="89">
        <f>IF(OR($C239=0,$E239=0,COUNTIFS(Prices!$D:$D,$AE$12,Prices!$A:$A,$B239,Prices!$I:$I,$G239,Prices!$H:$H,"Product NA")&gt;0),"",(AE239+(AF239*($E239/1000))))</f>
        <v>9.58</v>
      </c>
      <c r="AH239" s="89">
        <f t="shared" si="47"/>
        <v>0.62270000000000003</v>
      </c>
      <c r="AI239" s="90">
        <f t="shared" si="48"/>
        <v>10.2027</v>
      </c>
      <c r="AJ239" s="90">
        <f t="shared" si="49"/>
        <v>10.2027</v>
      </c>
    </row>
    <row r="240" spans="2:36" x14ac:dyDescent="0.35">
      <c r="B240" s="87" t="s">
        <v>235</v>
      </c>
      <c r="C240" s="66">
        <v>1</v>
      </c>
      <c r="D240" s="66">
        <v>1</v>
      </c>
      <c r="E240" s="66">
        <v>300</v>
      </c>
      <c r="G240" s="75" t="str">
        <f t="shared" si="50"/>
        <v>0-500g</v>
      </c>
      <c r="I240" s="88">
        <f>IF(OR(COUNTIFS(Prices!$D:$D,$I$12,Prices!$A:$A,$B240,Prices!$I:$I,$G240)=0,COUNTIFS(Prices!$D:$D,$I$12,Prices!$A:$A,$B240,Prices!$I:$I,$G240,Prices!$G:$G,"Product NA")&gt;0),0,SUMIFS(Prices!$G:$G,Prices!$D:$D,$I$12,Prices!$A:$A,$B240,Prices!$I:$I,$G240))</f>
        <v>1.3</v>
      </c>
      <c r="J240" s="88">
        <f>IF(OR(COUNTIFS(Prices!$D:$D,$I$12,Prices!$A:$A,$B240,Prices!$I:$I,$G240)=0,COUNTIFS(Prices!$D:$D,$I$12,Prices!$A:$A,$B240,Prices!$I:$I,$G240,Prices!$H:$H,"Product NA")&gt;0),0,SUMIFS(Prices!$H:$H,Prices!$D:$D,$I$12,Prices!$A:$A,$B240,Prices!$I:$I,$G240))</f>
        <v>13.620000000000001</v>
      </c>
      <c r="K240" s="89">
        <f>IF(OR($C240=0,$E240=0,COUNTIFS(Prices!$D:$D,$I$12,Prices!$A:$A,$B240,Prices!$I:$I,$G240,Prices!$H:$H,"Product NA")&gt;0),"",(I240+(J240*($E240/1000))))</f>
        <v>5.3860000000000001</v>
      </c>
      <c r="L240" s="89">
        <f>K240*-(INDEX(VRDs!$H$3:$J$12, MATCH($I$12, VRDs!$A$3:$A$12, 0), MATCH($D240, INDEX(VRDs!$E$3:$G$12, MATCH($I$12, VRDs!$A$3:$A$12, 0), 0), 1)))</f>
        <v>0</v>
      </c>
      <c r="M240" s="89">
        <f t="shared" si="51"/>
        <v>0.35009000000000001</v>
      </c>
      <c r="N240" s="90">
        <f t="shared" si="39"/>
        <v>5.7360899999999999</v>
      </c>
      <c r="O240" s="90">
        <f t="shared" si="40"/>
        <v>5.7360899999999999</v>
      </c>
      <c r="P240" s="91"/>
      <c r="Q240" s="88">
        <f>IF(OR(COUNTIFS(Prices!$D:$D,$Q$12,Prices!$A:$A,$B240,Prices!$I:$I,$G240)=0,COUNTIFS(Prices!$D:$D,$Q$12,Prices!$A:$A,$B240,Prices!$I:$I,$G240,Prices!$G:$G,"Product NA")&gt;0),0,SUMIFS(Prices!$G:$G,Prices!$D:$D,$Q$12,Prices!$A:$A,$B240,Prices!$I:$I,$G240))</f>
        <v>0</v>
      </c>
      <c r="R240" s="88">
        <f>IF(OR(COUNTIFS(Prices!$D:$D,$Q$12,Prices!$A:$A,$B240,Prices!$I:$I,$G240)=0,COUNTIFS(Prices!$D:$D,$Q$12,Prices!$A:$A,$B240,Prices!$I:$I,$G240,Prices!$H:$H,"Product NA")&gt;0),0,SUMIFS(Prices!$H:$H,Prices!$D:$D,$Q$12,Prices!$A:$A,$B240,Prices!$I:$I,$G240))</f>
        <v>0</v>
      </c>
      <c r="S240" s="89">
        <f>IF(OR($C240=0,$E240=0,COUNTIFS(Prices!$D:$D,$Q$12,Prices!$A:$A,$B240,Prices!$I:$I,$G240,Prices!$H:$H,"Product NA")&gt;0),"",(Q240+(R240*($E240/1000))))</f>
        <v>0</v>
      </c>
      <c r="T240" s="89">
        <f t="shared" si="41"/>
        <v>0</v>
      </c>
      <c r="U240" s="90">
        <f t="shared" si="42"/>
        <v>0</v>
      </c>
      <c r="V240" s="90">
        <f t="shared" si="43"/>
        <v>0</v>
      </c>
      <c r="X240" s="88">
        <f>IF(OR(COUNTIFS(Prices!$D:$D,$X$12,Prices!$A:$A,$B240,Prices!$I:$I,$G240)=0,COUNTIFS(Prices!$D:$D,$X$12,Prices!$A:$A,$B240,Prices!$I:$I,$G240,Prices!$G:$G,"Product NA")&gt;0),0,SUMIFS(Prices!$G:$G,Prices!$D:$D,$X$12,Prices!$A:$A,$B240,Prices!$I:$I,$G240))</f>
        <v>0</v>
      </c>
      <c r="Y240" s="88">
        <f>IF(OR(COUNTIFS(Prices!$D:$D,$X$12,Prices!$A:$A,$B240,Prices!$I:$I,$G240)=0,COUNTIFS(Prices!$D:$D,$X$12,Prices!$A:$A,$B240,Prices!$I:$I,$G240,Prices!$H:$H,"Product NA")&gt;0),0,SUMIFS(Prices!$H:$H,Prices!$D:$D,$X$12,Prices!$A:$A,$B240,Prices!$I:$I,$G240))</f>
        <v>0</v>
      </c>
      <c r="Z240" s="89">
        <f>IF(OR($C240=0,$E240=0,COUNTIFS(Prices!$D:$D,$X$12,Prices!$A:$A,$B240,Prices!$I:$I,$G240,Prices!$H:$H,"Product NA")&gt;0),"",(X240+(Y240*($E240/1000))))</f>
        <v>0</v>
      </c>
      <c r="AA240" s="89">
        <f t="shared" si="44"/>
        <v>0</v>
      </c>
      <c r="AB240" s="90">
        <f t="shared" si="45"/>
        <v>0</v>
      </c>
      <c r="AC240" s="90">
        <f t="shared" si="46"/>
        <v>0</v>
      </c>
      <c r="AE240" s="88">
        <f>IF(OR(COUNTIFS(Prices!$D:$D,$AE$12,Prices!$A:$A,$B240,Prices!$I:$I,$G240)=0,COUNTIFS(Prices!$D:$D,$AE$12,Prices!$A:$A,$B240,Prices!$I:$I,$G240,Prices!$G:$G,"Product NA")&gt;0),0,SUMIFS(Prices!$G:$G,Prices!$D:$D,$AE$12,Prices!$A:$A,$B240,Prices!$I:$I,$G240))</f>
        <v>6.5500000000000007</v>
      </c>
      <c r="AF240" s="88">
        <f>IF(OR(COUNTIFS(Prices!$D:$D,$AE$12,Prices!$A:$A,$B240,Prices!$I:$I,$G240)=0,COUNTIFS(Prices!$D:$D,$AE$12,Prices!$A:$A,$B240,Prices!$I:$I,$G240,Prices!$H:$H,"Product NA")&gt;0),0,SUMIFS(Prices!$H:$H,Prices!$D:$D,$AE$12,Prices!$A:$A,$B240,Prices!$I:$I,$G240))</f>
        <v>8.6</v>
      </c>
      <c r="AG240" s="89">
        <f>IF(OR($C240=0,$E240=0,COUNTIFS(Prices!$D:$D,$AE$12,Prices!$A:$A,$B240,Prices!$I:$I,$G240,Prices!$H:$H,"Product NA")&gt;0),"",(AE240+(AF240*($E240/1000))))</f>
        <v>9.1300000000000008</v>
      </c>
      <c r="AH240" s="89">
        <f t="shared" si="47"/>
        <v>0.59345000000000003</v>
      </c>
      <c r="AI240" s="90">
        <f t="shared" si="48"/>
        <v>9.7234500000000015</v>
      </c>
      <c r="AJ240" s="90">
        <f t="shared" si="49"/>
        <v>9.7234500000000015</v>
      </c>
    </row>
    <row r="241" spans="2:36" x14ac:dyDescent="0.35">
      <c r="B241" s="87" t="s">
        <v>236</v>
      </c>
      <c r="C241" s="66">
        <v>1</v>
      </c>
      <c r="D241" s="66">
        <v>1</v>
      </c>
      <c r="E241" s="66">
        <v>300</v>
      </c>
      <c r="G241" s="75" t="str">
        <f t="shared" si="50"/>
        <v>0-500g</v>
      </c>
      <c r="I241" s="88">
        <f>IF(OR(COUNTIFS(Prices!$D:$D,$I$12,Prices!$A:$A,$B241,Prices!$I:$I,$G241)=0,COUNTIFS(Prices!$D:$D,$I$12,Prices!$A:$A,$B241,Prices!$I:$I,$G241,Prices!$G:$G,"Product NA")&gt;0),0,SUMIFS(Prices!$G:$G,Prices!$D:$D,$I$12,Prices!$A:$A,$B241,Prices!$I:$I,$G241))</f>
        <v>0.65</v>
      </c>
      <c r="J241" s="88">
        <f>IF(OR(COUNTIFS(Prices!$D:$D,$I$12,Prices!$A:$A,$B241,Prices!$I:$I,$G241)=0,COUNTIFS(Prices!$D:$D,$I$12,Prices!$A:$A,$B241,Prices!$I:$I,$G241,Prices!$H:$H,"Product NA")&gt;0),0,SUMIFS(Prices!$H:$H,Prices!$D:$D,$I$12,Prices!$A:$A,$B241,Prices!$I:$I,$G241))</f>
        <v>15.47</v>
      </c>
      <c r="K241" s="89">
        <f>IF(OR($C241=0,$E241=0,COUNTIFS(Prices!$D:$D,$I$12,Prices!$A:$A,$B241,Prices!$I:$I,$G241,Prices!$H:$H,"Product NA")&gt;0),"",(I241+(J241*($E241/1000))))</f>
        <v>5.2910000000000004</v>
      </c>
      <c r="L241" s="89">
        <f>K241*-(INDEX(VRDs!$H$3:$J$12, MATCH($I$12, VRDs!$A$3:$A$12, 0), MATCH($D241, INDEX(VRDs!$E$3:$G$12, MATCH($I$12, VRDs!$A$3:$A$12, 0), 0), 1)))</f>
        <v>0</v>
      </c>
      <c r="M241" s="89">
        <f t="shared" si="51"/>
        <v>0.34391500000000003</v>
      </c>
      <c r="N241" s="90">
        <f t="shared" si="39"/>
        <v>5.6349150000000003</v>
      </c>
      <c r="O241" s="90">
        <f t="shared" si="40"/>
        <v>5.6349150000000003</v>
      </c>
      <c r="P241" s="91"/>
      <c r="Q241" s="88">
        <f>IF(OR(COUNTIFS(Prices!$D:$D,$Q$12,Prices!$A:$A,$B241,Prices!$I:$I,$G241)=0,COUNTIFS(Prices!$D:$D,$Q$12,Prices!$A:$A,$B241,Prices!$I:$I,$G241,Prices!$G:$G,"Product NA")&gt;0),0,SUMIFS(Prices!$G:$G,Prices!$D:$D,$Q$12,Prices!$A:$A,$B241,Prices!$I:$I,$G241))</f>
        <v>0</v>
      </c>
      <c r="R241" s="88">
        <f>IF(OR(COUNTIFS(Prices!$D:$D,$Q$12,Prices!$A:$A,$B241,Prices!$I:$I,$G241)=0,COUNTIFS(Prices!$D:$D,$Q$12,Prices!$A:$A,$B241,Prices!$I:$I,$G241,Prices!$H:$H,"Product NA")&gt;0),0,SUMIFS(Prices!$H:$H,Prices!$D:$D,$Q$12,Prices!$A:$A,$B241,Prices!$I:$I,$G241))</f>
        <v>0</v>
      </c>
      <c r="S241" s="89">
        <f>IF(OR($C241=0,$E241=0,COUNTIFS(Prices!$D:$D,$Q$12,Prices!$A:$A,$B241,Prices!$I:$I,$G241,Prices!$H:$H,"Product NA")&gt;0),"",(Q241+(R241*($E241/1000))))</f>
        <v>0</v>
      </c>
      <c r="T241" s="89">
        <f t="shared" si="41"/>
        <v>0</v>
      </c>
      <c r="U241" s="90">
        <f t="shared" si="42"/>
        <v>0</v>
      </c>
      <c r="V241" s="90">
        <f t="shared" si="43"/>
        <v>0</v>
      </c>
      <c r="X241" s="88">
        <f>IF(OR(COUNTIFS(Prices!$D:$D,$X$12,Prices!$A:$A,$B241,Prices!$I:$I,$G241)=0,COUNTIFS(Prices!$D:$D,$X$12,Prices!$A:$A,$B241,Prices!$I:$I,$G241,Prices!$G:$G,"Product NA")&gt;0),0,SUMIFS(Prices!$G:$G,Prices!$D:$D,$X$12,Prices!$A:$A,$B241,Prices!$I:$I,$G241))</f>
        <v>0</v>
      </c>
      <c r="Y241" s="88">
        <f>IF(OR(COUNTIFS(Prices!$D:$D,$X$12,Prices!$A:$A,$B241,Prices!$I:$I,$G241)=0,COUNTIFS(Prices!$D:$D,$X$12,Prices!$A:$A,$B241,Prices!$I:$I,$G241,Prices!$H:$H,"Product NA")&gt;0),0,SUMIFS(Prices!$H:$H,Prices!$D:$D,$X$12,Prices!$A:$A,$B241,Prices!$I:$I,$G241))</f>
        <v>0</v>
      </c>
      <c r="Z241" s="89">
        <f>IF(OR($C241=0,$E241=0,COUNTIFS(Prices!$D:$D,$X$12,Prices!$A:$A,$B241,Prices!$I:$I,$G241,Prices!$H:$H,"Product NA")&gt;0),"",(X241+(Y241*($E241/1000))))</f>
        <v>0</v>
      </c>
      <c r="AA241" s="89">
        <f t="shared" si="44"/>
        <v>0</v>
      </c>
      <c r="AB241" s="90">
        <f t="shared" si="45"/>
        <v>0</v>
      </c>
      <c r="AC241" s="90">
        <f t="shared" si="46"/>
        <v>0</v>
      </c>
      <c r="AE241" s="88">
        <f>IF(OR(COUNTIFS(Prices!$D:$D,$AE$12,Prices!$A:$A,$B241,Prices!$I:$I,$G241)=0,COUNTIFS(Prices!$D:$D,$AE$12,Prices!$A:$A,$B241,Prices!$I:$I,$G241,Prices!$G:$G,"Product NA")&gt;0),0,SUMIFS(Prices!$G:$G,Prices!$D:$D,$AE$12,Prices!$A:$A,$B241,Prices!$I:$I,$G241))</f>
        <v>6.3000000000000007</v>
      </c>
      <c r="AF241" s="88">
        <f>IF(OR(COUNTIFS(Prices!$D:$D,$AE$12,Prices!$A:$A,$B241,Prices!$I:$I,$G241)=0,COUNTIFS(Prices!$D:$D,$AE$12,Prices!$A:$A,$B241,Prices!$I:$I,$G241,Prices!$H:$H,"Product NA")&gt;0),0,SUMIFS(Prices!$H:$H,Prices!$D:$D,$AE$12,Prices!$A:$A,$B241,Prices!$I:$I,$G241))</f>
        <v>9.6000000000000014</v>
      </c>
      <c r="AG241" s="89">
        <f>IF(OR($C241=0,$E241=0,COUNTIFS(Prices!$D:$D,$AE$12,Prices!$A:$A,$B241,Prices!$I:$I,$G241,Prices!$H:$H,"Product NA")&gt;0),"",(AE241+(AF241*($E241/1000))))</f>
        <v>9.1800000000000015</v>
      </c>
      <c r="AH241" s="89">
        <f t="shared" si="47"/>
        <v>0.59670000000000012</v>
      </c>
      <c r="AI241" s="90">
        <f t="shared" si="48"/>
        <v>9.7767000000000017</v>
      </c>
      <c r="AJ241" s="90">
        <f t="shared" si="49"/>
        <v>9.7767000000000017</v>
      </c>
    </row>
    <row r="242" spans="2:36" x14ac:dyDescent="0.35">
      <c r="B242" s="87" t="s">
        <v>237</v>
      </c>
      <c r="C242" s="66">
        <v>1</v>
      </c>
      <c r="D242" s="66">
        <v>1</v>
      </c>
      <c r="E242" s="66">
        <v>300</v>
      </c>
      <c r="G242" s="75" t="str">
        <f t="shared" si="50"/>
        <v>0-500g</v>
      </c>
      <c r="I242" s="88">
        <f>IF(OR(COUNTIFS(Prices!$D:$D,$I$12,Prices!$A:$A,$B242,Prices!$I:$I,$G242)=0,COUNTIFS(Prices!$D:$D,$I$12,Prices!$A:$A,$B242,Prices!$I:$I,$G242,Prices!$G:$G,"Product NA")&gt;0),0,SUMIFS(Prices!$G:$G,Prices!$D:$D,$I$12,Prices!$A:$A,$B242,Prices!$I:$I,$G242))</f>
        <v>0.65</v>
      </c>
      <c r="J242" s="88">
        <f>IF(OR(COUNTIFS(Prices!$D:$D,$I$12,Prices!$A:$A,$B242,Prices!$I:$I,$G242)=0,COUNTIFS(Prices!$D:$D,$I$12,Prices!$A:$A,$B242,Prices!$I:$I,$G242,Prices!$H:$H,"Product NA")&gt;0),0,SUMIFS(Prices!$H:$H,Prices!$D:$D,$I$12,Prices!$A:$A,$B242,Prices!$I:$I,$G242))</f>
        <v>15.47</v>
      </c>
      <c r="K242" s="89">
        <f>IF(OR($C242=0,$E242=0,COUNTIFS(Prices!$D:$D,$I$12,Prices!$A:$A,$B242,Prices!$I:$I,$G242,Prices!$H:$H,"Product NA")&gt;0),"",(I242+(J242*($E242/1000))))</f>
        <v>5.2910000000000004</v>
      </c>
      <c r="L242" s="89">
        <f>K242*-(INDEX(VRDs!$H$3:$J$12, MATCH($I$12, VRDs!$A$3:$A$12, 0), MATCH($D242, INDEX(VRDs!$E$3:$G$12, MATCH($I$12, VRDs!$A$3:$A$12, 0), 0), 1)))</f>
        <v>0</v>
      </c>
      <c r="M242" s="89">
        <f t="shared" si="51"/>
        <v>0.34391500000000003</v>
      </c>
      <c r="N242" s="90">
        <f t="shared" si="39"/>
        <v>5.6349150000000003</v>
      </c>
      <c r="O242" s="90">
        <f t="shared" si="40"/>
        <v>5.6349150000000003</v>
      </c>
      <c r="P242" s="91"/>
      <c r="Q242" s="88">
        <f>IF(OR(COUNTIFS(Prices!$D:$D,$Q$12,Prices!$A:$A,$B242,Prices!$I:$I,$G242)=0,COUNTIFS(Prices!$D:$D,$Q$12,Prices!$A:$A,$B242,Prices!$I:$I,$G242,Prices!$G:$G,"Product NA")&gt;0),0,SUMIFS(Prices!$G:$G,Prices!$D:$D,$Q$12,Prices!$A:$A,$B242,Prices!$I:$I,$G242))</f>
        <v>0</v>
      </c>
      <c r="R242" s="88">
        <f>IF(OR(COUNTIFS(Prices!$D:$D,$Q$12,Prices!$A:$A,$B242,Prices!$I:$I,$G242)=0,COUNTIFS(Prices!$D:$D,$Q$12,Prices!$A:$A,$B242,Prices!$I:$I,$G242,Prices!$H:$H,"Product NA")&gt;0),0,SUMIFS(Prices!$H:$H,Prices!$D:$D,$Q$12,Prices!$A:$A,$B242,Prices!$I:$I,$G242))</f>
        <v>0</v>
      </c>
      <c r="S242" s="89">
        <f>IF(OR($C242=0,$E242=0,COUNTIFS(Prices!$D:$D,$Q$12,Prices!$A:$A,$B242,Prices!$I:$I,$G242,Prices!$H:$H,"Product NA")&gt;0),"",(Q242+(R242*($E242/1000))))</f>
        <v>0</v>
      </c>
      <c r="T242" s="89">
        <f t="shared" si="41"/>
        <v>0</v>
      </c>
      <c r="U242" s="90">
        <f t="shared" si="42"/>
        <v>0</v>
      </c>
      <c r="V242" s="90">
        <f t="shared" si="43"/>
        <v>0</v>
      </c>
      <c r="X242" s="88">
        <f>IF(OR(COUNTIFS(Prices!$D:$D,$X$12,Prices!$A:$A,$B242,Prices!$I:$I,$G242)=0,COUNTIFS(Prices!$D:$D,$X$12,Prices!$A:$A,$B242,Prices!$I:$I,$G242,Prices!$G:$G,"Product NA")&gt;0),0,SUMIFS(Prices!$G:$G,Prices!$D:$D,$X$12,Prices!$A:$A,$B242,Prices!$I:$I,$G242))</f>
        <v>0</v>
      </c>
      <c r="Y242" s="88">
        <f>IF(OR(COUNTIFS(Prices!$D:$D,$X$12,Prices!$A:$A,$B242,Prices!$I:$I,$G242)=0,COUNTIFS(Prices!$D:$D,$X$12,Prices!$A:$A,$B242,Prices!$I:$I,$G242,Prices!$H:$H,"Product NA")&gt;0),0,SUMIFS(Prices!$H:$H,Prices!$D:$D,$X$12,Prices!$A:$A,$B242,Prices!$I:$I,$G242))</f>
        <v>0</v>
      </c>
      <c r="Z242" s="89">
        <f>IF(OR($C242=0,$E242=0,COUNTIFS(Prices!$D:$D,$X$12,Prices!$A:$A,$B242,Prices!$I:$I,$G242,Prices!$H:$H,"Product NA")&gt;0),"",(X242+(Y242*($E242/1000))))</f>
        <v>0</v>
      </c>
      <c r="AA242" s="89">
        <f t="shared" si="44"/>
        <v>0</v>
      </c>
      <c r="AB242" s="90">
        <f t="shared" si="45"/>
        <v>0</v>
      </c>
      <c r="AC242" s="90">
        <f t="shared" si="46"/>
        <v>0</v>
      </c>
      <c r="AE242" s="88">
        <f>IF(OR(COUNTIFS(Prices!$D:$D,$AE$12,Prices!$A:$A,$B242,Prices!$I:$I,$G242)=0,COUNTIFS(Prices!$D:$D,$AE$12,Prices!$A:$A,$B242,Prices!$I:$I,$G242,Prices!$G:$G,"Product NA")&gt;0),0,SUMIFS(Prices!$G:$G,Prices!$D:$D,$AE$12,Prices!$A:$A,$B242,Prices!$I:$I,$G242))</f>
        <v>6.3000000000000007</v>
      </c>
      <c r="AF242" s="88">
        <f>IF(OR(COUNTIFS(Prices!$D:$D,$AE$12,Prices!$A:$A,$B242,Prices!$I:$I,$G242)=0,COUNTIFS(Prices!$D:$D,$AE$12,Prices!$A:$A,$B242,Prices!$I:$I,$G242,Prices!$H:$H,"Product NA")&gt;0),0,SUMIFS(Prices!$H:$H,Prices!$D:$D,$AE$12,Prices!$A:$A,$B242,Prices!$I:$I,$G242))</f>
        <v>9.6000000000000014</v>
      </c>
      <c r="AG242" s="89">
        <f>IF(OR($C242=0,$E242=0,COUNTIFS(Prices!$D:$D,$AE$12,Prices!$A:$A,$B242,Prices!$I:$I,$G242,Prices!$H:$H,"Product NA")&gt;0),"",(AE242+(AF242*($E242/1000))))</f>
        <v>9.1800000000000015</v>
      </c>
      <c r="AH242" s="89">
        <f t="shared" si="47"/>
        <v>0.59670000000000012</v>
      </c>
      <c r="AI242" s="90">
        <f t="shared" si="48"/>
        <v>9.7767000000000017</v>
      </c>
      <c r="AJ242" s="90">
        <f t="shared" si="49"/>
        <v>9.7767000000000017</v>
      </c>
    </row>
    <row r="243" spans="2:36" x14ac:dyDescent="0.35">
      <c r="C243" s="75"/>
      <c r="D243" s="75"/>
      <c r="E243" s="75"/>
      <c r="I243" s="92"/>
      <c r="J243" s="92"/>
      <c r="K243" s="92"/>
      <c r="L243" s="92"/>
      <c r="M243" s="92"/>
      <c r="N243" s="93" t="s">
        <v>310</v>
      </c>
      <c r="O243" s="94">
        <f>SUM(O14:O242)</f>
        <v>1107.0291599999994</v>
      </c>
      <c r="Q243" s="92"/>
      <c r="R243" s="92"/>
      <c r="S243" s="92"/>
      <c r="T243" s="92"/>
      <c r="U243" s="93" t="s">
        <v>310</v>
      </c>
      <c r="V243" s="94">
        <f>SUM(V14:V242)</f>
        <v>445.23390000000018</v>
      </c>
      <c r="X243" s="92"/>
      <c r="Y243" s="92"/>
      <c r="Z243" s="92"/>
      <c r="AA243" s="92"/>
      <c r="AB243" s="93" t="s">
        <v>310</v>
      </c>
      <c r="AC243" s="94">
        <f>SUM(AC14:AC242)</f>
        <v>622.68952500000012</v>
      </c>
      <c r="AE243" s="92"/>
      <c r="AF243" s="92"/>
      <c r="AG243" s="92"/>
      <c r="AH243" s="92"/>
      <c r="AI243" s="93" t="s">
        <v>310</v>
      </c>
      <c r="AJ243" s="94">
        <f>SUM(AJ14:AJ242)</f>
        <v>1516.751699999998</v>
      </c>
    </row>
  </sheetData>
  <sheetProtection algorithmName="SHA-512" hashValue="jB0yjuaWvNvCumL7QfJAgMSnBfzV0sfNLdKugiU5ozNWpQQFGbrXr/qSDy68Xdm6UPiIH+jIK7TDWqcU3WTukg==" saltValue="tp+bU/ENYd+nti9zsalYXw==" spinCount="100000" sheet="1" sort="0" autoFilter="0"/>
  <autoFilter ref="A13:P242" xr:uid="{A9F1D2EF-C236-41ED-B805-1E6EA86D5B1B}"/>
  <mergeCells count="10">
    <mergeCell ref="I11:O11"/>
    <mergeCell ref="I12:O12"/>
    <mergeCell ref="Q11:V11"/>
    <mergeCell ref="Q12:V12"/>
    <mergeCell ref="I10:O10"/>
    <mergeCell ref="X11:AC11"/>
    <mergeCell ref="X12:AC12"/>
    <mergeCell ref="AE11:AJ11"/>
    <mergeCell ref="AE12:AJ12"/>
    <mergeCell ref="Q10:AJ10"/>
  </mergeCells>
  <conditionalFormatting sqref="E7:E8">
    <cfRule type="cellIs" dxfId="5" priority="3" operator="equal">
      <formula>"Hide"</formula>
    </cfRule>
    <cfRule type="cellIs" dxfId="4" priority="4" operator="equal">
      <formula>"Show"</formula>
    </cfRule>
  </conditionalFormatting>
  <dataValidations count="4">
    <dataValidation type="list" allowBlank="1" showInputMessage="1" showErrorMessage="1" sqref="E7" xr:uid="{B18D237C-BF97-4302-A95D-43EB69563286}">
      <formula1>"Include,Exclude"</formula1>
    </dataValidation>
    <dataValidation type="whole" errorStyle="information" allowBlank="1" showErrorMessage="1" errorTitle="Maximum Weight Exceeded" error="The maximum weight for Large Letter format is 500g" sqref="E14:E242" xr:uid="{80426C66-791B-4F44-87A3-FB3528779665}">
      <formula1>0</formula1>
      <formula2>500</formula2>
    </dataValidation>
    <dataValidation type="whole" errorStyle="information" allowBlank="1" showInputMessage="1" showErrorMessage="1" errorTitle="Items must be whole numbers" error="Items must be whole numbers and not include negative values" sqref="C14:C242" xr:uid="{06FA4992-AF99-407B-9328-232F92A8BB6A}">
      <formula1>1</formula1>
      <formula2>1000000</formula2>
    </dataValidation>
    <dataValidation type="whole" errorStyle="warning" allowBlank="1" showInputMessage="1" showErrorMessage="1" error="Average Posting Size should be less or equal to Annual Volume" sqref="D14:D242" xr:uid="{47B39D7D-ABF6-4001-B253-D2000E838226}">
      <formula1>1</formula1>
      <formula2>C14</formula2>
    </dataValidation>
  </dataValidations>
  <pageMargins left="0.7" right="0.7" top="0.75" bottom="0.75" header="0.3" footer="0.3"/>
  <pageSetup paperSize="9" orientation="portrait" r:id="rId1"/>
  <headerFooter>
    <oddFooter>&amp;L&amp;1#&amp;"Calibri"&amp;10&amp;K000000Classified: RMG – Internal</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tabColor theme="8" tint="0.39997558519241921"/>
  </sheetPr>
  <dimension ref="B1:AJ243"/>
  <sheetViews>
    <sheetView showGridLines="0" tabSelected="1" zoomScale="65" zoomScaleNormal="65" workbookViewId="0">
      <pane ySplit="13" topLeftCell="A14" activePane="bottomLeft" state="frozen"/>
      <selection activeCell="D76" sqref="D76"/>
      <selection pane="bottomLeft" activeCell="F30" sqref="F30"/>
    </sheetView>
  </sheetViews>
  <sheetFormatPr defaultColWidth="22.54296875" defaultRowHeight="15.5" x14ac:dyDescent="0.35"/>
  <cols>
    <col min="1" max="1" width="1.81640625" style="75" customWidth="1"/>
    <col min="2" max="2" width="36.81640625" style="75" customWidth="1"/>
    <col min="3" max="5" width="16.453125" style="67" customWidth="1"/>
    <col min="6" max="6" width="10.81640625" style="75" customWidth="1"/>
    <col min="7" max="7" width="10.81640625" style="75" hidden="1" customWidth="1"/>
    <col min="8" max="8" width="3" style="75" customWidth="1"/>
    <col min="9" max="9" width="10" style="99" customWidth="1"/>
    <col min="10" max="10" width="11.453125" style="99" customWidth="1"/>
    <col min="11" max="11" width="12.453125" style="99" bestFit="1" customWidth="1"/>
    <col min="12" max="12" width="12.453125" style="99" customWidth="1"/>
    <col min="13" max="13" width="8.08984375" style="99" customWidth="1"/>
    <col min="14" max="14" width="11" style="99" bestFit="1" customWidth="1"/>
    <col min="15" max="15" width="11.08984375" style="99" customWidth="1"/>
    <col min="16" max="16" width="2.81640625" style="75" customWidth="1"/>
    <col min="17" max="17" width="10" style="99" customWidth="1"/>
    <col min="18" max="18" width="11.453125" style="99" customWidth="1"/>
    <col min="19" max="19" width="12.453125" style="99" bestFit="1" customWidth="1"/>
    <col min="20" max="20" width="9.54296875" style="99" customWidth="1"/>
    <col min="21" max="21" width="11" style="99" bestFit="1" customWidth="1"/>
    <col min="22" max="22" width="11.36328125" style="99" customWidth="1"/>
    <col min="23" max="23" width="4.81640625" style="75" customWidth="1"/>
    <col min="24" max="24" width="10" style="99" customWidth="1"/>
    <col min="25" max="25" width="11.453125" style="99" customWidth="1"/>
    <col min="26" max="26" width="12.453125" style="99" bestFit="1" customWidth="1"/>
    <col min="27" max="27" width="9.81640625" style="99" customWidth="1"/>
    <col min="28" max="28" width="11" style="99" bestFit="1" customWidth="1"/>
    <col min="29" max="29" width="11.90625" style="99" customWidth="1"/>
    <col min="30" max="30" width="4.08984375" style="75" customWidth="1"/>
    <col min="31" max="31" width="10" style="99" customWidth="1"/>
    <col min="32" max="32" width="11.453125" style="99" customWidth="1"/>
    <col min="33" max="33" width="12.453125" style="99" bestFit="1" customWidth="1"/>
    <col min="34" max="34" width="8.81640625" style="99" customWidth="1"/>
    <col min="35" max="35" width="11" style="99" bestFit="1" customWidth="1"/>
    <col min="36" max="36" width="12.1796875" style="99" customWidth="1"/>
    <col min="37" max="16340" width="9.08984375" style="75" customWidth="1"/>
    <col min="16341" max="16341" width="3.1796875" style="75" customWidth="1"/>
    <col min="16342" max="16342" width="8.54296875" style="75" customWidth="1"/>
    <col min="16343" max="16343" width="7.08984375" style="75" customWidth="1"/>
    <col min="16344" max="16372" width="22.54296875" style="75" customWidth="1"/>
    <col min="16373" max="16384" width="22.54296875" style="75"/>
  </cols>
  <sheetData>
    <row r="1" spans="2:36" s="67" customFormat="1" x14ac:dyDescent="0.35">
      <c r="B1" s="68"/>
      <c r="I1" s="98"/>
      <c r="J1" s="98"/>
      <c r="K1" s="98"/>
      <c r="L1" s="98"/>
      <c r="M1" s="98"/>
      <c r="N1" s="99"/>
      <c r="O1" s="99"/>
      <c r="Q1" s="98"/>
      <c r="R1" s="98"/>
      <c r="S1" s="98"/>
      <c r="T1" s="98"/>
      <c r="U1" s="99"/>
      <c r="V1" s="99"/>
      <c r="X1" s="98"/>
      <c r="Y1" s="98"/>
      <c r="Z1" s="98"/>
      <c r="AA1" s="98"/>
      <c r="AB1" s="99"/>
      <c r="AC1" s="99"/>
      <c r="AE1" s="98"/>
      <c r="AF1" s="98"/>
      <c r="AG1" s="98"/>
      <c r="AH1" s="98"/>
      <c r="AI1" s="99"/>
      <c r="AJ1" s="99"/>
    </row>
    <row r="2" spans="2:36" s="72" customFormat="1" ht="20" x14ac:dyDescent="0.4">
      <c r="B2" s="71" t="s">
        <v>304</v>
      </c>
      <c r="E2" s="67"/>
      <c r="F2" s="67"/>
      <c r="G2" s="67"/>
      <c r="H2" s="67"/>
      <c r="I2" s="96"/>
      <c r="J2" s="99"/>
      <c r="K2" s="99"/>
      <c r="L2" s="99"/>
      <c r="M2" s="99"/>
      <c r="N2" s="99"/>
      <c r="O2" s="99"/>
      <c r="Q2" s="96"/>
      <c r="R2" s="99"/>
      <c r="S2" s="99"/>
      <c r="T2" s="99"/>
      <c r="U2" s="99"/>
      <c r="V2" s="99"/>
      <c r="X2" s="96"/>
      <c r="Y2" s="99"/>
      <c r="Z2" s="99"/>
      <c r="AA2" s="99"/>
      <c r="AB2" s="99"/>
      <c r="AC2" s="99"/>
      <c r="AE2" s="96"/>
      <c r="AF2" s="99"/>
      <c r="AG2" s="99"/>
      <c r="AH2" s="99"/>
      <c r="AI2" s="99"/>
      <c r="AJ2" s="99"/>
    </row>
    <row r="3" spans="2:36" s="72" customFormat="1" ht="20" x14ac:dyDescent="0.4">
      <c r="B3" s="73" t="s">
        <v>375</v>
      </c>
      <c r="E3" s="67"/>
      <c r="F3" s="67"/>
      <c r="G3" s="67"/>
      <c r="H3" s="67"/>
      <c r="I3" s="96"/>
      <c r="J3" s="99"/>
      <c r="K3" s="99"/>
      <c r="L3" s="99"/>
      <c r="M3" s="99"/>
      <c r="N3" s="99"/>
      <c r="O3" s="99"/>
      <c r="Q3" s="96"/>
      <c r="R3" s="99"/>
      <c r="S3" s="99"/>
      <c r="T3" s="99"/>
      <c r="U3" s="99"/>
      <c r="V3" s="99"/>
      <c r="X3" s="96"/>
      <c r="Y3" s="99"/>
      <c r="Z3" s="99"/>
      <c r="AA3" s="99"/>
      <c r="AB3" s="99"/>
      <c r="AC3" s="99"/>
      <c r="AE3" s="96"/>
      <c r="AF3" s="99"/>
      <c r="AG3" s="99"/>
      <c r="AH3" s="99"/>
      <c r="AI3" s="99"/>
      <c r="AJ3" s="99"/>
    </row>
    <row r="4" spans="2:36" s="67" customFormat="1" collapsed="1" x14ac:dyDescent="0.35">
      <c r="C4" s="68"/>
      <c r="D4" s="68"/>
      <c r="I4" s="96"/>
      <c r="J4" s="98"/>
      <c r="K4" s="98"/>
      <c r="L4" s="98"/>
      <c r="M4" s="98"/>
      <c r="N4" s="98"/>
      <c r="O4" s="99"/>
      <c r="Q4" s="96"/>
      <c r="R4" s="98"/>
      <c r="S4" s="98"/>
      <c r="T4" s="98"/>
      <c r="U4" s="98"/>
      <c r="V4" s="99"/>
      <c r="X4" s="96"/>
      <c r="Y4" s="98"/>
      <c r="Z4" s="98"/>
      <c r="AA4" s="98"/>
      <c r="AB4" s="98"/>
      <c r="AC4" s="99"/>
      <c r="AE4" s="96"/>
      <c r="AF4" s="98"/>
      <c r="AG4" s="98"/>
      <c r="AH4" s="98"/>
      <c r="AI4" s="98"/>
      <c r="AJ4" s="99"/>
    </row>
    <row r="5" spans="2:36" x14ac:dyDescent="0.35">
      <c r="B5" s="167" t="s">
        <v>737</v>
      </c>
      <c r="C5" s="74"/>
      <c r="D5" s="74"/>
      <c r="E5" s="74"/>
      <c r="F5" s="74"/>
      <c r="G5" s="74"/>
      <c r="H5" s="67"/>
      <c r="I5" s="96"/>
      <c r="K5"/>
      <c r="L5"/>
      <c r="M5"/>
      <c r="N5"/>
      <c r="Q5" s="96"/>
      <c r="S5"/>
      <c r="T5"/>
      <c r="U5"/>
      <c r="X5" s="96"/>
      <c r="Z5"/>
      <c r="AA5"/>
      <c r="AB5"/>
      <c r="AE5" s="96"/>
      <c r="AG5"/>
      <c r="AH5"/>
      <c r="AI5"/>
    </row>
    <row r="6" spans="2:36" s="67" customFormat="1" ht="16" collapsed="1" thickBot="1" x14ac:dyDescent="0.4">
      <c r="C6" s="68"/>
      <c r="D6" s="68"/>
      <c r="I6" s="96"/>
      <c r="J6" s="98"/>
      <c r="K6" s="98"/>
      <c r="L6" s="98"/>
      <c r="M6" s="98"/>
      <c r="N6" s="98"/>
      <c r="O6" s="99"/>
      <c r="Q6" s="96"/>
      <c r="R6" s="98"/>
      <c r="S6" s="98"/>
      <c r="T6" s="98"/>
      <c r="U6" s="98"/>
      <c r="V6" s="99"/>
      <c r="X6" s="96"/>
      <c r="Y6" s="98"/>
      <c r="Z6" s="98"/>
      <c r="AA6" s="98"/>
      <c r="AB6" s="98"/>
      <c r="AC6" s="99"/>
      <c r="AE6" s="96"/>
      <c r="AF6" s="98"/>
      <c r="AG6" s="98"/>
      <c r="AH6" s="98"/>
      <c r="AI6" s="98"/>
      <c r="AJ6" s="99"/>
    </row>
    <row r="7" spans="2:36" s="76" customFormat="1" ht="16" thickBot="1" x14ac:dyDescent="0.4">
      <c r="B7" s="108" t="s">
        <v>305</v>
      </c>
      <c r="C7" s="109"/>
      <c r="D7" s="107">
        <v>6.5000000000000002E-2</v>
      </c>
      <c r="E7" s="65" t="s">
        <v>364</v>
      </c>
      <c r="G7" s="67"/>
      <c r="H7" s="75"/>
      <c r="I7" s="97"/>
      <c r="J7"/>
      <c r="K7"/>
      <c r="L7"/>
      <c r="M7"/>
      <c r="N7"/>
      <c r="O7"/>
      <c r="Q7" s="97"/>
      <c r="R7"/>
      <c r="S7"/>
      <c r="T7"/>
      <c r="U7"/>
      <c r="V7"/>
      <c r="X7" s="97"/>
      <c r="Y7"/>
      <c r="Z7"/>
      <c r="AA7"/>
      <c r="AB7"/>
      <c r="AC7"/>
      <c r="AE7" s="97"/>
      <c r="AF7"/>
      <c r="AG7"/>
      <c r="AH7"/>
      <c r="AI7"/>
      <c r="AJ7"/>
    </row>
    <row r="8" spans="2:36" s="76" customFormat="1" x14ac:dyDescent="0.35">
      <c r="B8" s="68"/>
      <c r="C8" s="68"/>
      <c r="D8" s="68"/>
      <c r="E8" s="68"/>
      <c r="G8" s="67"/>
      <c r="I8"/>
      <c r="J8"/>
      <c r="K8"/>
      <c r="L8"/>
      <c r="M8"/>
      <c r="N8"/>
      <c r="O8"/>
      <c r="Q8"/>
      <c r="R8"/>
      <c r="S8"/>
      <c r="T8"/>
      <c r="U8"/>
      <c r="V8"/>
      <c r="X8"/>
      <c r="Y8"/>
      <c r="Z8"/>
      <c r="AA8"/>
      <c r="AB8"/>
      <c r="AC8"/>
      <c r="AE8"/>
      <c r="AF8"/>
      <c r="AG8"/>
      <c r="AH8"/>
      <c r="AI8"/>
      <c r="AJ8"/>
    </row>
    <row r="9" spans="2:36" ht="16" thickBot="1" x14ac:dyDescent="0.4">
      <c r="B9" s="68"/>
      <c r="C9" s="68"/>
      <c r="D9" s="68"/>
      <c r="E9" s="68"/>
      <c r="F9" s="68"/>
      <c r="G9" s="67"/>
    </row>
    <row r="10" spans="2:36" s="67" customFormat="1" ht="15.9" customHeight="1" collapsed="1" x14ac:dyDescent="0.35">
      <c r="B10" s="68"/>
      <c r="H10" s="77"/>
      <c r="I10" s="229" t="s">
        <v>380</v>
      </c>
      <c r="J10" s="229"/>
      <c r="K10" s="229"/>
      <c r="L10" s="229"/>
      <c r="M10" s="229"/>
      <c r="N10" s="229"/>
      <c r="O10" s="229"/>
      <c r="Q10" s="240" t="s">
        <v>381</v>
      </c>
      <c r="R10" s="241"/>
      <c r="S10" s="241"/>
      <c r="T10" s="241"/>
      <c r="U10" s="241"/>
      <c r="V10" s="241"/>
      <c r="W10" s="241"/>
      <c r="X10" s="241"/>
      <c r="Y10" s="241"/>
      <c r="Z10" s="241"/>
      <c r="AA10" s="241"/>
      <c r="AB10" s="241"/>
      <c r="AC10" s="241"/>
      <c r="AD10" s="241"/>
      <c r="AE10" s="241"/>
      <c r="AF10" s="241"/>
      <c r="AG10" s="241"/>
      <c r="AH10" s="241"/>
      <c r="AI10" s="241"/>
      <c r="AJ10" s="242"/>
    </row>
    <row r="11" spans="2:36" s="77" customFormat="1" x14ac:dyDescent="0.35">
      <c r="I11" s="243" t="s">
        <v>360</v>
      </c>
      <c r="J11" s="243"/>
      <c r="K11" s="243"/>
      <c r="L11" s="243"/>
      <c r="M11" s="243"/>
      <c r="N11" s="243"/>
      <c r="O11" s="243"/>
      <c r="Q11" s="228" t="s">
        <v>369</v>
      </c>
      <c r="R11" s="228"/>
      <c r="S11" s="228"/>
      <c r="T11" s="228"/>
      <c r="U11" s="228"/>
      <c r="V11" s="228"/>
      <c r="X11" s="228" t="s">
        <v>371</v>
      </c>
      <c r="Y11" s="228"/>
      <c r="Z11" s="228"/>
      <c r="AA11" s="228"/>
      <c r="AB11" s="228"/>
      <c r="AC11" s="228"/>
      <c r="AE11" s="228" t="s">
        <v>370</v>
      </c>
      <c r="AF11" s="228"/>
      <c r="AG11" s="228"/>
      <c r="AH11" s="228"/>
      <c r="AI11" s="228"/>
      <c r="AJ11" s="228"/>
    </row>
    <row r="12" spans="2:36" s="77" customFormat="1" ht="18.5" x14ac:dyDescent="0.35">
      <c r="B12" s="79"/>
      <c r="C12" s="80"/>
      <c r="D12" s="80"/>
      <c r="E12" s="81"/>
      <c r="I12" s="243" t="s">
        <v>238</v>
      </c>
      <c r="J12" s="243"/>
      <c r="K12" s="243"/>
      <c r="L12" s="243"/>
      <c r="M12" s="243"/>
      <c r="N12" s="243"/>
      <c r="O12" s="243"/>
      <c r="Q12" s="228" t="s">
        <v>319</v>
      </c>
      <c r="R12" s="228"/>
      <c r="S12" s="228"/>
      <c r="T12" s="228"/>
      <c r="U12" s="228"/>
      <c r="V12" s="228"/>
      <c r="X12" s="228" t="s">
        <v>316</v>
      </c>
      <c r="Y12" s="228"/>
      <c r="Z12" s="228"/>
      <c r="AA12" s="228"/>
      <c r="AB12" s="228"/>
      <c r="AC12" s="228"/>
      <c r="AE12" s="228" t="s">
        <v>322</v>
      </c>
      <c r="AF12" s="228"/>
      <c r="AG12" s="228"/>
      <c r="AH12" s="228"/>
      <c r="AI12" s="228"/>
      <c r="AJ12" s="228"/>
    </row>
    <row r="13" spans="2:36" s="85" customFormat="1" ht="46.5" x14ac:dyDescent="0.35">
      <c r="B13" s="83" t="s">
        <v>4</v>
      </c>
      <c r="C13" s="84" t="s">
        <v>688</v>
      </c>
      <c r="D13" s="84" t="s">
        <v>719</v>
      </c>
      <c r="E13" s="82" t="s">
        <v>306</v>
      </c>
      <c r="I13" s="100" t="s">
        <v>5</v>
      </c>
      <c r="J13" s="100" t="s">
        <v>6</v>
      </c>
      <c r="K13" s="100" t="s">
        <v>308</v>
      </c>
      <c r="L13" s="100" t="s">
        <v>689</v>
      </c>
      <c r="M13" s="100" t="s">
        <v>299</v>
      </c>
      <c r="N13" s="100" t="s">
        <v>7</v>
      </c>
      <c r="O13" s="100" t="s">
        <v>307</v>
      </c>
      <c r="Q13" s="100" t="s">
        <v>5</v>
      </c>
      <c r="R13" s="100" t="s">
        <v>6</v>
      </c>
      <c r="S13" s="100" t="s">
        <v>308</v>
      </c>
      <c r="T13" s="100" t="s">
        <v>299</v>
      </c>
      <c r="U13" s="100" t="s">
        <v>7</v>
      </c>
      <c r="V13" s="100" t="s">
        <v>307</v>
      </c>
      <c r="X13" s="100" t="s">
        <v>5</v>
      </c>
      <c r="Y13" s="100" t="s">
        <v>6</v>
      </c>
      <c r="Z13" s="100" t="s">
        <v>308</v>
      </c>
      <c r="AA13" s="100" t="s">
        <v>299</v>
      </c>
      <c r="AB13" s="100" t="s">
        <v>7</v>
      </c>
      <c r="AC13" s="100" t="s">
        <v>307</v>
      </c>
      <c r="AE13" s="100" t="s">
        <v>5</v>
      </c>
      <c r="AF13" s="100" t="s">
        <v>6</v>
      </c>
      <c r="AG13" s="100" t="s">
        <v>308</v>
      </c>
      <c r="AH13" s="100" t="s">
        <v>299</v>
      </c>
      <c r="AI13" s="100" t="s">
        <v>7</v>
      </c>
      <c r="AJ13" s="100" t="s">
        <v>307</v>
      </c>
    </row>
    <row r="14" spans="2:36" x14ac:dyDescent="0.35">
      <c r="B14" s="87" t="s">
        <v>8</v>
      </c>
      <c r="C14" s="66">
        <v>1</v>
      </c>
      <c r="D14" s="66">
        <v>1</v>
      </c>
      <c r="E14" s="66">
        <v>50</v>
      </c>
      <c r="G14" s="75" t="str">
        <f>IF(E14&lt;=100,"0-100g","Not L Format")</f>
        <v>0-100g</v>
      </c>
      <c r="I14" s="88">
        <f>IF(OR(COUNTIFS(Prices!$D:$D,$I$12,Prices!$A:$A,$B14,Prices!$I:$I,$G14)=0,COUNTIFS(Prices!$D:$D,$I$12,Prices!$A:$A,$B14,Prices!$I:$I,$G14,Prices!$G:$G,"Product NA")&gt;0),0,SUMIFS(Prices!$G:$G,Prices!$D:$D,$I$12,Prices!$A:$A,$B14,Prices!$I:$I,$G14))</f>
        <v>0.2</v>
      </c>
      <c r="J14" s="88">
        <f>IF(OR(COUNTIFS(Prices!$D:$D,$I$12,Prices!$A:$A,$B14,Prices!$I:$I,$G14)=0,COUNTIFS(Prices!$D:$D,$I$12,Prices!$A:$A,$B14,Prices!$I:$I,$G14,Prices!$H:$H,"Product NA")&gt;0),0,SUMIFS(Prices!$H:$H,Prices!$D:$D,$I$12,Prices!$A:$A,$B14,Prices!$I:$I,$G14))</f>
        <v>15.16</v>
      </c>
      <c r="K14" s="89">
        <f>IF(OR($C14=0,$E14=0,COUNTIFS(Prices!$D:$D,$I$12,Prices!$A:$A,$B14,Prices!$I:$I,$G14,Prices!$H:$H,"Product NA")&gt;0),"",(I14+(J14*($E14/1000))))</f>
        <v>0.95799999999999996</v>
      </c>
      <c r="L14" s="89">
        <f>K14*-(INDEX(VRDs!$H$3:$J$12, MATCH($I$12, VRDs!$A$3:$A$12, 0), MATCH($D14, INDEX(VRDs!$E$3:$G$12, MATCH($I$12, VRDs!$A$3:$A$12, 0), 0), 1)))</f>
        <v>0</v>
      </c>
      <c r="M14" s="89">
        <f>IF($E$7="Exclude", 0,IFERROR((K14+L14)*$D$7,""))</f>
        <v>6.2269999999999999E-2</v>
      </c>
      <c r="N14" s="101">
        <f t="shared" ref="N14:N77" si="0">IF(K14="n/a","n/a",SUM(K14:M14))</f>
        <v>1.02027</v>
      </c>
      <c r="O14" s="101">
        <f t="shared" ref="O14:O77" si="1">IF($C14=0,0,IFERROR($C14*N14,"n/a"))</f>
        <v>1.02027</v>
      </c>
      <c r="P14" s="91"/>
      <c r="Q14" s="88">
        <f>IF(OR(COUNTIFS(Prices!$D:$D,$Q$12,Prices!$A:$A,$B14,Prices!$I:$I,$G14)=0,COUNTIFS(Prices!$D:$D,$Q$12,Prices!$A:$A,$B14,Prices!$I:$I,$G14,Prices!$G:$G,"Product NA")&gt;0),0,SUMIFS(Prices!$G:$G,Prices!$D:$D,$Q$12,Prices!$A:$A,$B14,Prices!$I:$I,$G14))</f>
        <v>0</v>
      </c>
      <c r="R14" s="88">
        <f>IF(OR(COUNTIFS(Prices!$D:$D,$Q$12,Prices!$A:$A,$B14,Prices!$I:$I,$G14)=0,COUNTIFS(Prices!$D:$D,$Q$12,Prices!$A:$A,$B14,Prices!$I:$I,$G14,Prices!$H:$H,"Product NA")&gt;0),0,SUMIFS(Prices!$H:$H,Prices!$D:$D,$Q$12,Prices!$A:$A,$B14,Prices!$I:$I,$G14))</f>
        <v>0</v>
      </c>
      <c r="S14" s="89">
        <f>IF(OR($C14=0,$E14=0,COUNTIFS(Prices!$D:$D,$Q$12,Prices!$A:$A,$B14,Prices!$I:$I,$G14,Prices!$H:$H,"Product NA")&gt;0),"",(Q14+(R14*($E14/1000))))</f>
        <v>0</v>
      </c>
      <c r="T14" s="89">
        <f t="shared" ref="T14:T77" si="2">IF($E$7="Exclude", 0,IFERROR(S14*$D$7,""))</f>
        <v>0</v>
      </c>
      <c r="U14" s="101">
        <f t="shared" ref="U14:U77" si="3">IF(S14="n/a","n/a",SUM(S14:T14))</f>
        <v>0</v>
      </c>
      <c r="V14" s="101">
        <f t="shared" ref="V14:V77" si="4">IF($C14=0,0,IFERROR($C14*U14,"n/a"))</f>
        <v>0</v>
      </c>
      <c r="W14" s="91"/>
      <c r="X14" s="88">
        <f>IF(OR(COUNTIFS(Prices!$D:$D,$X$12,Prices!$A:$A,$B14,Prices!$I:$I,$G14)=0,COUNTIFS(Prices!$D:$D,$X$12,Prices!$A:$A,$B14,Prices!$I:$I,$G14,Prices!$G:$G,"Product NA")&gt;0),0,SUMIFS(Prices!$G:$G,Prices!$D:$D,$X$12,Prices!$A:$A,$B14,Prices!$I:$I,$G14))</f>
        <v>0</v>
      </c>
      <c r="Y14" s="88">
        <f>IF(OR(COUNTIFS(Prices!$D:$D,$X$12,Prices!$A:$A,$B14,Prices!$I:$I,$G14)=0,COUNTIFS(Prices!$D:$D,$X$12,Prices!$A:$A,$B14,Prices!$I:$I,$G14,Prices!$H:$H,"Product NA")&gt;0),0,SUMIFS(Prices!$H:$H,Prices!$D:$D,$X$12,Prices!$A:$A,$B14,Prices!$I:$I,$G14))</f>
        <v>0</v>
      </c>
      <c r="Z14" s="89">
        <f>IF(OR($C14=0,$E14=0,COUNTIFS(Prices!$D:$D,$X$12,Prices!$A:$A,$B14,Prices!$I:$I,$G14,Prices!$H:$H,"Product NA")&gt;0),"",(X14+(Y14*($E14/1000))))</f>
        <v>0</v>
      </c>
      <c r="AA14" s="89">
        <f t="shared" ref="AA14:AA77" si="5">IF($E$7="Exclude", 0,IFERROR(Z14*$D$7,""))</f>
        <v>0</v>
      </c>
      <c r="AB14" s="101">
        <f t="shared" ref="AB14:AB77" si="6">IF(Z14="n/a","n/a",SUM(Z14:AA14))</f>
        <v>0</v>
      </c>
      <c r="AC14" s="101">
        <f t="shared" ref="AC14:AC77" si="7">IF($C14=0,0,IFERROR($C14*AB14,"n/a"))</f>
        <v>0</v>
      </c>
      <c r="AE14" s="88">
        <f>IF(OR(COUNTIFS(Prices!$D:$D,$AE$12,Prices!$A:$A,$B14,Prices!$I:$I,$G14)=0,COUNTIFS(Prices!$D:$D,$AE$12,Prices!$A:$A,$B14,Prices!$I:$I,$G14,Prices!$G:$G,"Product NA")&gt;0),0,SUMIFS(Prices!$G:$G,Prices!$D:$D,$AE$12,Prices!$A:$A,$B14,Prices!$I:$I,$G14))</f>
        <v>5.68</v>
      </c>
      <c r="AF14" s="88">
        <f>IF(OR(COUNTIFS(Prices!$D:$D,$AE$12,Prices!$A:$A,$B14,Prices!$I:$I,$G14)=0,COUNTIFS(Prices!$D:$D,$AE$12,Prices!$A:$A,$B14,Prices!$I:$I,$G14,Prices!$H:$H,"Product NA")&gt;0),0,SUMIFS(Prices!$H:$H,Prices!$D:$D,$AE$12,Prices!$A:$A,$B14,Prices!$I:$I,$G14))</f>
        <v>9.66</v>
      </c>
      <c r="AG14" s="89">
        <f>IF(OR($C14=0,$E14=0,COUNTIFS(Prices!$D:$D,$AE$12,Prices!$A:$A,$B14,Prices!$I:$I,$G14,Prices!$H:$H,"Product NA")&gt;0),"",(AE14+(AF14*($E14/1000))))</f>
        <v>6.1629999999999994</v>
      </c>
      <c r="AH14" s="89">
        <f t="shared" ref="AH14:AH77" si="8">IF($E$7="Exclude", 0,IFERROR(AG14*$D$7,""))</f>
        <v>0.40059499999999998</v>
      </c>
      <c r="AI14" s="101">
        <f t="shared" ref="AI14:AI77" si="9">IF(AG14="n/a","n/a",SUM(AG14:AH14))</f>
        <v>6.5635949999999994</v>
      </c>
      <c r="AJ14" s="101">
        <f t="shared" ref="AJ14:AJ77" si="10">IF($C14=0,0,IFERROR($C14*AI14,"n/a"))</f>
        <v>6.5635949999999994</v>
      </c>
    </row>
    <row r="15" spans="2:36" x14ac:dyDescent="0.35">
      <c r="B15" s="87" t="s">
        <v>9</v>
      </c>
      <c r="C15" s="66">
        <v>1</v>
      </c>
      <c r="D15" s="66">
        <v>1</v>
      </c>
      <c r="E15" s="66">
        <v>50</v>
      </c>
      <c r="G15" s="75" t="str">
        <f t="shared" ref="G15:G78" si="11">IF(E15&lt;=100,"0-100g","Not L Format")</f>
        <v>0-100g</v>
      </c>
      <c r="I15" s="88">
        <f>IF(OR(COUNTIFS(Prices!$D:$D,$I$12,Prices!$A:$A,$B15,Prices!$I:$I,$G15)=0,COUNTIFS(Prices!$D:$D,$I$12,Prices!$A:$A,$B15,Prices!$I:$I,$G15,Prices!$G:$G,"Product NA")&gt;0),0,SUMIFS(Prices!$G:$G,Prices!$D:$D,$I$12,Prices!$A:$A,$B15,Prices!$I:$I,$G15))</f>
        <v>0.94000000000000006</v>
      </c>
      <c r="J15" s="88">
        <f>IF(OR(COUNTIFS(Prices!$D:$D,$I$12,Prices!$A:$A,$B15,Prices!$I:$I,$G15)=0,COUNTIFS(Prices!$D:$D,$I$12,Prices!$A:$A,$B15,Prices!$I:$I,$G15,Prices!$H:$H,"Product NA")&gt;0),0,SUMIFS(Prices!$H:$H,Prices!$D:$D,$I$12,Prices!$A:$A,$B15,Prices!$I:$I,$G15))</f>
        <v>8.4499999999999993</v>
      </c>
      <c r="K15" s="89">
        <f>IF(OR($C15=0,$E15=0,COUNTIFS(Prices!$D:$D,$I$12,Prices!$A:$A,$B15,Prices!$I:$I,$G15,Prices!$H:$H,"Product NA")&gt;0),"",(I15+(J15*($E15/1000))))</f>
        <v>1.3625</v>
      </c>
      <c r="L15" s="89">
        <f>K15*-(INDEX(VRDs!$H$3:$J$12, MATCH($I$12, VRDs!$A$3:$A$12, 0), MATCH($D15, INDEX(VRDs!$E$3:$G$12, MATCH($I$12, VRDs!$A$3:$A$12, 0), 0), 1)))</f>
        <v>0</v>
      </c>
      <c r="M15" s="89">
        <f t="shared" ref="M15:M78" si="12">IF($E$7="Exclude", 0,IFERROR((K15+L15)*$D$7,""))</f>
        <v>8.8562500000000002E-2</v>
      </c>
      <c r="N15" s="101">
        <f t="shared" si="0"/>
        <v>1.4510625000000001</v>
      </c>
      <c r="O15" s="101">
        <f t="shared" si="1"/>
        <v>1.4510625000000001</v>
      </c>
      <c r="P15" s="91"/>
      <c r="Q15" s="88">
        <f>IF(OR(COUNTIFS(Prices!$D:$D,$Q$12,Prices!$A:$A,$B15,Prices!$I:$I,$G15)=0,COUNTIFS(Prices!$D:$D,$Q$12,Prices!$A:$A,$B15,Prices!$I:$I,$G15,Prices!$G:$G,"Product NA")&gt;0),0,SUMIFS(Prices!$G:$G,Prices!$D:$D,$Q$12,Prices!$A:$A,$B15,Prices!$I:$I,$G15))</f>
        <v>5.18</v>
      </c>
      <c r="R15" s="88">
        <f>IF(OR(COUNTIFS(Prices!$D:$D,$Q$12,Prices!$A:$A,$B15,Prices!$I:$I,$G15)=0,COUNTIFS(Prices!$D:$D,$Q$12,Prices!$A:$A,$B15,Prices!$I:$I,$G15,Prices!$H:$H,"Product NA")&gt;0),0,SUMIFS(Prices!$H:$H,Prices!$D:$D,$Q$12,Prices!$A:$A,$B15,Prices!$I:$I,$G15))</f>
        <v>5.65</v>
      </c>
      <c r="S15" s="89">
        <f>IF(OR($C15=0,$E15=0,COUNTIFS(Prices!$D:$D,$Q$12,Prices!$A:$A,$B15,Prices!$I:$I,$G15,Prices!$H:$H,"Product NA")&gt;0),"",(Q15+(R15*($E15/1000))))</f>
        <v>5.4624999999999995</v>
      </c>
      <c r="T15" s="89">
        <f t="shared" si="2"/>
        <v>0.3550625</v>
      </c>
      <c r="U15" s="101">
        <f t="shared" si="3"/>
        <v>5.8175624999999993</v>
      </c>
      <c r="V15" s="101">
        <f t="shared" si="4"/>
        <v>5.8175624999999993</v>
      </c>
      <c r="W15" s="91"/>
      <c r="X15" s="88">
        <f>IF(OR(COUNTIFS(Prices!$D:$D,$X$12,Prices!$A:$A,$B15,Prices!$I:$I,$G15)=0,COUNTIFS(Prices!$D:$D,$X$12,Prices!$A:$A,$B15,Prices!$I:$I,$G15,Prices!$G:$G,"Product NA")&gt;0),0,SUMIFS(Prices!$G:$G,Prices!$D:$D,$X$12,Prices!$A:$A,$B15,Prices!$I:$I,$G15))</f>
        <v>6.03</v>
      </c>
      <c r="Y15" s="88">
        <f>IF(OR(COUNTIFS(Prices!$D:$D,$X$12,Prices!$A:$A,$B15,Prices!$I:$I,$G15)=0,COUNTIFS(Prices!$D:$D,$X$12,Prices!$A:$A,$B15,Prices!$I:$I,$G15,Prices!$H:$H,"Product NA")&gt;0),0,SUMIFS(Prices!$H:$H,Prices!$D:$D,$X$12,Prices!$A:$A,$B15,Prices!$I:$I,$G15))</f>
        <v>5.93</v>
      </c>
      <c r="Z15" s="89">
        <f>IF(OR($C15=0,$E15=0,COUNTIFS(Prices!$D:$D,$X$12,Prices!$A:$A,$B15,Prices!$I:$I,$G15,Prices!$H:$H,"Product NA")&gt;0),"",(X15+(Y15*($E15/1000))))</f>
        <v>6.3265000000000002</v>
      </c>
      <c r="AA15" s="89">
        <f t="shared" si="5"/>
        <v>0.41122250000000005</v>
      </c>
      <c r="AB15" s="101">
        <f t="shared" si="6"/>
        <v>6.7377225000000003</v>
      </c>
      <c r="AC15" s="101">
        <f t="shared" si="7"/>
        <v>6.7377225000000003</v>
      </c>
      <c r="AE15" s="88">
        <f>IF(OR(COUNTIFS(Prices!$D:$D,$AE$12,Prices!$A:$A,$B15,Prices!$I:$I,$G15)=0,COUNTIFS(Prices!$D:$D,$AE$12,Prices!$A:$A,$B15,Prices!$I:$I,$G15,Prices!$G:$G,"Product NA")&gt;0),0,SUMIFS(Prices!$G:$G,Prices!$D:$D,$AE$12,Prices!$A:$A,$B15,Prices!$I:$I,$G15))</f>
        <v>0</v>
      </c>
      <c r="AF15" s="88">
        <f>IF(OR(COUNTIFS(Prices!$D:$D,$AE$12,Prices!$A:$A,$B15,Prices!$I:$I,$G15)=0,COUNTIFS(Prices!$D:$D,$AE$12,Prices!$A:$A,$B15,Prices!$I:$I,$G15,Prices!$H:$H,"Product NA")&gt;0),0,SUMIFS(Prices!$H:$H,Prices!$D:$D,$AE$12,Prices!$A:$A,$B15,Prices!$I:$I,$G15))</f>
        <v>0</v>
      </c>
      <c r="AG15" s="89">
        <f>IF(OR($C15=0,$E15=0,COUNTIFS(Prices!$D:$D,$AE$12,Prices!$A:$A,$B15,Prices!$I:$I,$G15,Prices!$H:$H,"Product NA")&gt;0),"",(AE15+(AF15*($E15/1000))))</f>
        <v>0</v>
      </c>
      <c r="AH15" s="89">
        <f t="shared" si="8"/>
        <v>0</v>
      </c>
      <c r="AI15" s="101">
        <f t="shared" si="9"/>
        <v>0</v>
      </c>
      <c r="AJ15" s="101">
        <f t="shared" si="10"/>
        <v>0</v>
      </c>
    </row>
    <row r="16" spans="2:36" x14ac:dyDescent="0.35">
      <c r="B16" s="87" t="s">
        <v>11</v>
      </c>
      <c r="C16" s="66">
        <v>1</v>
      </c>
      <c r="D16" s="66">
        <v>1</v>
      </c>
      <c r="E16" s="66">
        <v>50</v>
      </c>
      <c r="G16" s="75" t="str">
        <f t="shared" si="11"/>
        <v>0-100g</v>
      </c>
      <c r="I16" s="88">
        <f>IF(OR(COUNTIFS(Prices!$D:$D,$I$12,Prices!$A:$A,$B16,Prices!$I:$I,$G16)=0,COUNTIFS(Prices!$D:$D,$I$12,Prices!$A:$A,$B16,Prices!$I:$I,$G16,Prices!$G:$G,"Product NA")&gt;0),0,SUMIFS(Prices!$G:$G,Prices!$D:$D,$I$12,Prices!$A:$A,$B16,Prices!$I:$I,$G16))</f>
        <v>0.56000000000000005</v>
      </c>
      <c r="J16" s="88">
        <f>IF(OR(COUNTIFS(Prices!$D:$D,$I$12,Prices!$A:$A,$B16,Prices!$I:$I,$G16)=0,COUNTIFS(Prices!$D:$D,$I$12,Prices!$A:$A,$B16,Prices!$I:$I,$G16,Prices!$H:$H,"Product NA")&gt;0),0,SUMIFS(Prices!$H:$H,Prices!$D:$D,$I$12,Prices!$A:$A,$B16,Prices!$I:$I,$G16))</f>
        <v>12.530000000000001</v>
      </c>
      <c r="K16" s="89">
        <f>IF(OR($C16=0,$E16=0,COUNTIFS(Prices!$D:$D,$I$12,Prices!$A:$A,$B16,Prices!$I:$I,$G16,Prices!$H:$H,"Product NA")&gt;0),"",(I16+(J16*($E16/1000))))</f>
        <v>1.1865000000000001</v>
      </c>
      <c r="L16" s="89">
        <f>K16*-(INDEX(VRDs!$H$3:$J$12, MATCH($I$12, VRDs!$A$3:$A$12, 0), MATCH($D16, INDEX(VRDs!$E$3:$G$12, MATCH($I$12, VRDs!$A$3:$A$12, 0), 0), 1)))</f>
        <v>0</v>
      </c>
      <c r="M16" s="89">
        <f t="shared" si="12"/>
        <v>7.712250000000001E-2</v>
      </c>
      <c r="N16" s="101">
        <f t="shared" si="0"/>
        <v>1.2636225000000001</v>
      </c>
      <c r="O16" s="101">
        <f t="shared" si="1"/>
        <v>1.2636225000000001</v>
      </c>
      <c r="P16" s="91"/>
      <c r="Q16" s="88">
        <f>IF(OR(COUNTIFS(Prices!$D:$D,$Q$12,Prices!$A:$A,$B16,Prices!$I:$I,$G16)=0,COUNTIFS(Prices!$D:$D,$Q$12,Prices!$A:$A,$B16,Prices!$I:$I,$G16,Prices!$G:$G,"Product NA")&gt;0),0,SUMIFS(Prices!$G:$G,Prices!$D:$D,$Q$12,Prices!$A:$A,$B16,Prices!$I:$I,$G16))</f>
        <v>0</v>
      </c>
      <c r="R16" s="88">
        <f>IF(OR(COUNTIFS(Prices!$D:$D,$Q$12,Prices!$A:$A,$B16,Prices!$I:$I,$G16)=0,COUNTIFS(Prices!$D:$D,$Q$12,Prices!$A:$A,$B16,Prices!$I:$I,$G16,Prices!$H:$H,"Product NA")&gt;0),0,SUMIFS(Prices!$H:$H,Prices!$D:$D,$Q$12,Prices!$A:$A,$B16,Prices!$I:$I,$G16))</f>
        <v>0</v>
      </c>
      <c r="S16" s="89">
        <f>IF(OR($C16=0,$E16=0,COUNTIFS(Prices!$D:$D,$Q$12,Prices!$A:$A,$B16,Prices!$I:$I,$G16,Prices!$H:$H,"Product NA")&gt;0),"",(Q16+(R16*($E16/1000))))</f>
        <v>0</v>
      </c>
      <c r="T16" s="89">
        <f t="shared" si="2"/>
        <v>0</v>
      </c>
      <c r="U16" s="101">
        <f t="shared" si="3"/>
        <v>0</v>
      </c>
      <c r="V16" s="101">
        <f t="shared" si="4"/>
        <v>0</v>
      </c>
      <c r="W16" s="91"/>
      <c r="X16" s="88">
        <f>IF(OR(COUNTIFS(Prices!$D:$D,$X$12,Prices!$A:$A,$B16,Prices!$I:$I,$G16)=0,COUNTIFS(Prices!$D:$D,$X$12,Prices!$A:$A,$B16,Prices!$I:$I,$G16,Prices!$G:$G,"Product NA")&gt;0),0,SUMIFS(Prices!$G:$G,Prices!$D:$D,$X$12,Prices!$A:$A,$B16,Prices!$I:$I,$G16))</f>
        <v>5.74</v>
      </c>
      <c r="Y16" s="88">
        <f>IF(OR(COUNTIFS(Prices!$D:$D,$X$12,Prices!$A:$A,$B16,Prices!$I:$I,$G16)=0,COUNTIFS(Prices!$D:$D,$X$12,Prices!$A:$A,$B16,Prices!$I:$I,$G16,Prices!$H:$H,"Product NA")&gt;0),0,SUMIFS(Prices!$H:$H,Prices!$D:$D,$X$12,Prices!$A:$A,$B16,Prices!$I:$I,$G16))</f>
        <v>5.65</v>
      </c>
      <c r="Z16" s="89">
        <f>IF(OR($C16=0,$E16=0,COUNTIFS(Prices!$D:$D,$X$12,Prices!$A:$A,$B16,Prices!$I:$I,$G16,Prices!$H:$H,"Product NA")&gt;0),"",(X16+(Y16*($E16/1000))))</f>
        <v>6.0225</v>
      </c>
      <c r="AA16" s="89">
        <f t="shared" si="5"/>
        <v>0.39146249999999999</v>
      </c>
      <c r="AB16" s="101">
        <f t="shared" si="6"/>
        <v>6.4139625000000002</v>
      </c>
      <c r="AC16" s="101">
        <f t="shared" si="7"/>
        <v>6.4139625000000002</v>
      </c>
      <c r="AE16" s="88">
        <f>IF(OR(COUNTIFS(Prices!$D:$D,$AE$12,Prices!$A:$A,$B16,Prices!$I:$I,$G16)=0,COUNTIFS(Prices!$D:$D,$AE$12,Prices!$A:$A,$B16,Prices!$I:$I,$G16,Prices!$G:$G,"Product NA")&gt;0),0,SUMIFS(Prices!$G:$G,Prices!$D:$D,$AE$12,Prices!$A:$A,$B16,Prices!$I:$I,$G16))</f>
        <v>0</v>
      </c>
      <c r="AF16" s="88">
        <f>IF(OR(COUNTIFS(Prices!$D:$D,$AE$12,Prices!$A:$A,$B16,Prices!$I:$I,$G16)=0,COUNTIFS(Prices!$D:$D,$AE$12,Prices!$A:$A,$B16,Prices!$I:$I,$G16,Prices!$H:$H,"Product NA")&gt;0),0,SUMIFS(Prices!$H:$H,Prices!$D:$D,$AE$12,Prices!$A:$A,$B16,Prices!$I:$I,$G16))</f>
        <v>0</v>
      </c>
      <c r="AG16" s="89">
        <f>IF(OR($C16=0,$E16=0,COUNTIFS(Prices!$D:$D,$AE$12,Prices!$A:$A,$B16,Prices!$I:$I,$G16,Prices!$H:$H,"Product NA")&gt;0),"",(AE16+(AF16*($E16/1000))))</f>
        <v>0</v>
      </c>
      <c r="AH16" s="89">
        <f t="shared" si="8"/>
        <v>0</v>
      </c>
      <c r="AI16" s="101">
        <f t="shared" si="9"/>
        <v>0</v>
      </c>
      <c r="AJ16" s="101">
        <f t="shared" si="10"/>
        <v>0</v>
      </c>
    </row>
    <row r="17" spans="2:36" x14ac:dyDescent="0.35">
      <c r="B17" s="87" t="s">
        <v>12</v>
      </c>
      <c r="C17" s="66">
        <v>1</v>
      </c>
      <c r="D17" s="66">
        <v>1</v>
      </c>
      <c r="E17" s="66">
        <v>50</v>
      </c>
      <c r="G17" s="75" t="str">
        <f t="shared" si="11"/>
        <v>0-100g</v>
      </c>
      <c r="I17" s="88">
        <f>IF(OR(COUNTIFS(Prices!$D:$D,$I$12,Prices!$A:$A,$B17,Prices!$I:$I,$G17)=0,COUNTIFS(Prices!$D:$D,$I$12,Prices!$A:$A,$B17,Prices!$I:$I,$G17,Prices!$G:$G,"Product NA")&gt;0),0,SUMIFS(Prices!$G:$G,Prices!$D:$D,$I$12,Prices!$A:$A,$B17,Prices!$I:$I,$G17))</f>
        <v>0.2</v>
      </c>
      <c r="J17" s="88">
        <f>IF(OR(COUNTIFS(Prices!$D:$D,$I$12,Prices!$A:$A,$B17,Prices!$I:$I,$G17)=0,COUNTIFS(Prices!$D:$D,$I$12,Prices!$A:$A,$B17,Prices!$I:$I,$G17,Prices!$H:$H,"Product NA")&gt;0),0,SUMIFS(Prices!$H:$H,Prices!$D:$D,$I$12,Prices!$A:$A,$B17,Prices!$I:$I,$G17))</f>
        <v>15.16</v>
      </c>
      <c r="K17" s="89">
        <f>IF(OR($C17=0,$E17=0,COUNTIFS(Prices!$D:$D,$I$12,Prices!$A:$A,$B17,Prices!$I:$I,$G17,Prices!$H:$H,"Product NA")&gt;0),"",(I17+(J17*($E17/1000))))</f>
        <v>0.95799999999999996</v>
      </c>
      <c r="L17" s="89">
        <f>K17*-(INDEX(VRDs!$H$3:$J$12, MATCH($I$12, VRDs!$A$3:$A$12, 0), MATCH($D17, INDEX(VRDs!$E$3:$G$12, MATCH($I$12, VRDs!$A$3:$A$12, 0), 0), 1)))</f>
        <v>0</v>
      </c>
      <c r="M17" s="89">
        <f t="shared" si="12"/>
        <v>6.2269999999999999E-2</v>
      </c>
      <c r="N17" s="101">
        <f t="shared" si="0"/>
        <v>1.02027</v>
      </c>
      <c r="O17" s="101">
        <f t="shared" si="1"/>
        <v>1.02027</v>
      </c>
      <c r="P17" s="91"/>
      <c r="Q17" s="88">
        <f>IF(OR(COUNTIFS(Prices!$D:$D,$Q$12,Prices!$A:$A,$B17,Prices!$I:$I,$G17)=0,COUNTIFS(Prices!$D:$D,$Q$12,Prices!$A:$A,$B17,Prices!$I:$I,$G17,Prices!$G:$G,"Product NA")&gt;0),0,SUMIFS(Prices!$G:$G,Prices!$D:$D,$Q$12,Prices!$A:$A,$B17,Prices!$I:$I,$G17))</f>
        <v>0</v>
      </c>
      <c r="R17" s="88">
        <f>IF(OR(COUNTIFS(Prices!$D:$D,$Q$12,Prices!$A:$A,$B17,Prices!$I:$I,$G17)=0,COUNTIFS(Prices!$D:$D,$Q$12,Prices!$A:$A,$B17,Prices!$I:$I,$G17,Prices!$H:$H,"Product NA")&gt;0),0,SUMIFS(Prices!$H:$H,Prices!$D:$D,$Q$12,Prices!$A:$A,$B17,Prices!$I:$I,$G17))</f>
        <v>0</v>
      </c>
      <c r="S17" s="89">
        <f>IF(OR($C17=0,$E17=0,COUNTIFS(Prices!$D:$D,$Q$12,Prices!$A:$A,$B17,Prices!$I:$I,$G17,Prices!$H:$H,"Product NA")&gt;0),"",(Q17+(R17*($E17/1000))))</f>
        <v>0</v>
      </c>
      <c r="T17" s="89">
        <f t="shared" si="2"/>
        <v>0</v>
      </c>
      <c r="U17" s="101">
        <f t="shared" si="3"/>
        <v>0</v>
      </c>
      <c r="V17" s="101">
        <f t="shared" si="4"/>
        <v>0</v>
      </c>
      <c r="W17" s="91"/>
      <c r="X17" s="88">
        <f>IF(OR(COUNTIFS(Prices!$D:$D,$X$12,Prices!$A:$A,$B17,Prices!$I:$I,$G17)=0,COUNTIFS(Prices!$D:$D,$X$12,Prices!$A:$A,$B17,Prices!$I:$I,$G17,Prices!$G:$G,"Product NA")&gt;0),0,SUMIFS(Prices!$G:$G,Prices!$D:$D,$X$12,Prices!$A:$A,$B17,Prices!$I:$I,$G17))</f>
        <v>0</v>
      </c>
      <c r="Y17" s="88">
        <f>IF(OR(COUNTIFS(Prices!$D:$D,$X$12,Prices!$A:$A,$B17,Prices!$I:$I,$G17)=0,COUNTIFS(Prices!$D:$D,$X$12,Prices!$A:$A,$B17,Prices!$I:$I,$G17,Prices!$H:$H,"Product NA")&gt;0),0,SUMIFS(Prices!$H:$H,Prices!$D:$D,$X$12,Prices!$A:$A,$B17,Prices!$I:$I,$G17))</f>
        <v>0</v>
      </c>
      <c r="Z17" s="89">
        <f>IF(OR($C17=0,$E17=0,COUNTIFS(Prices!$D:$D,$X$12,Prices!$A:$A,$B17,Prices!$I:$I,$G17,Prices!$H:$H,"Product NA")&gt;0),"",(X17+(Y17*($E17/1000))))</f>
        <v>0</v>
      </c>
      <c r="AA17" s="89">
        <f t="shared" si="5"/>
        <v>0</v>
      </c>
      <c r="AB17" s="101">
        <f t="shared" si="6"/>
        <v>0</v>
      </c>
      <c r="AC17" s="101">
        <f t="shared" si="7"/>
        <v>0</v>
      </c>
      <c r="AE17" s="88">
        <f>IF(OR(COUNTIFS(Prices!$D:$D,$AE$12,Prices!$A:$A,$B17,Prices!$I:$I,$G17)=0,COUNTIFS(Prices!$D:$D,$AE$12,Prices!$A:$A,$B17,Prices!$I:$I,$G17,Prices!$G:$G,"Product NA")&gt;0),0,SUMIFS(Prices!$G:$G,Prices!$D:$D,$AE$12,Prices!$A:$A,$B17,Prices!$I:$I,$G17))</f>
        <v>5.68</v>
      </c>
      <c r="AF17" s="88">
        <f>IF(OR(COUNTIFS(Prices!$D:$D,$AE$12,Prices!$A:$A,$B17,Prices!$I:$I,$G17)=0,COUNTIFS(Prices!$D:$D,$AE$12,Prices!$A:$A,$B17,Prices!$I:$I,$G17,Prices!$H:$H,"Product NA")&gt;0),0,SUMIFS(Prices!$H:$H,Prices!$D:$D,$AE$12,Prices!$A:$A,$B17,Prices!$I:$I,$G17))</f>
        <v>9.66</v>
      </c>
      <c r="AG17" s="89">
        <f>IF(OR($C17=0,$E17=0,COUNTIFS(Prices!$D:$D,$AE$12,Prices!$A:$A,$B17,Prices!$I:$I,$G17,Prices!$H:$H,"Product NA")&gt;0),"",(AE17+(AF17*($E17/1000))))</f>
        <v>6.1629999999999994</v>
      </c>
      <c r="AH17" s="89">
        <f t="shared" si="8"/>
        <v>0.40059499999999998</v>
      </c>
      <c r="AI17" s="101">
        <f t="shared" si="9"/>
        <v>6.5635949999999994</v>
      </c>
      <c r="AJ17" s="101">
        <f t="shared" si="10"/>
        <v>6.5635949999999994</v>
      </c>
    </row>
    <row r="18" spans="2:36" x14ac:dyDescent="0.35">
      <c r="B18" s="87" t="s">
        <v>13</v>
      </c>
      <c r="C18" s="66">
        <v>1</v>
      </c>
      <c r="D18" s="66">
        <v>1</v>
      </c>
      <c r="E18" s="66">
        <v>50</v>
      </c>
      <c r="G18" s="75" t="str">
        <f t="shared" si="11"/>
        <v>0-100g</v>
      </c>
      <c r="I18" s="88">
        <f>IF(OR(COUNTIFS(Prices!$D:$D,$I$12,Prices!$A:$A,$B18,Prices!$I:$I,$G18)=0,COUNTIFS(Prices!$D:$D,$I$12,Prices!$A:$A,$B18,Prices!$I:$I,$G18,Prices!$G:$G,"Product NA")&gt;0),0,SUMIFS(Prices!$G:$G,Prices!$D:$D,$I$12,Prices!$A:$A,$B18,Prices!$I:$I,$G18))</f>
        <v>0.88</v>
      </c>
      <c r="J18" s="88">
        <f>IF(OR(COUNTIFS(Prices!$D:$D,$I$12,Prices!$A:$A,$B18,Prices!$I:$I,$G18)=0,COUNTIFS(Prices!$D:$D,$I$12,Prices!$A:$A,$B18,Prices!$I:$I,$G18,Prices!$H:$H,"Product NA")&gt;0),0,SUMIFS(Prices!$H:$H,Prices!$D:$D,$I$12,Prices!$A:$A,$B18,Prices!$I:$I,$G18))</f>
        <v>6.24</v>
      </c>
      <c r="K18" s="89">
        <f>IF(OR($C18=0,$E18=0,COUNTIFS(Prices!$D:$D,$I$12,Prices!$A:$A,$B18,Prices!$I:$I,$G18,Prices!$H:$H,"Product NA")&gt;0),"",(I18+(J18*($E18/1000))))</f>
        <v>1.1920000000000002</v>
      </c>
      <c r="L18" s="89">
        <f>K18*-(INDEX(VRDs!$H$3:$J$12, MATCH($I$12, VRDs!$A$3:$A$12, 0), MATCH($D18, INDEX(VRDs!$E$3:$G$12, MATCH($I$12, VRDs!$A$3:$A$12, 0), 0), 1)))</f>
        <v>0</v>
      </c>
      <c r="M18" s="89">
        <f t="shared" si="12"/>
        <v>7.7480000000000007E-2</v>
      </c>
      <c r="N18" s="101">
        <f t="shared" si="0"/>
        <v>1.2694800000000002</v>
      </c>
      <c r="O18" s="101">
        <f t="shared" si="1"/>
        <v>1.2694800000000002</v>
      </c>
      <c r="P18" s="91"/>
      <c r="Q18" s="88">
        <f>IF(OR(COUNTIFS(Prices!$D:$D,$Q$12,Prices!$A:$A,$B18,Prices!$I:$I,$G18)=0,COUNTIFS(Prices!$D:$D,$Q$12,Prices!$A:$A,$B18,Prices!$I:$I,$G18,Prices!$G:$G,"Product NA")&gt;0),0,SUMIFS(Prices!$G:$G,Prices!$D:$D,$Q$12,Prices!$A:$A,$B18,Prices!$I:$I,$G18))</f>
        <v>4.25</v>
      </c>
      <c r="R18" s="88">
        <f>IF(OR(COUNTIFS(Prices!$D:$D,$Q$12,Prices!$A:$A,$B18,Prices!$I:$I,$G18)=0,COUNTIFS(Prices!$D:$D,$Q$12,Prices!$A:$A,$B18,Prices!$I:$I,$G18,Prices!$H:$H,"Product NA")&gt;0),0,SUMIFS(Prices!$H:$H,Prices!$D:$D,$Q$12,Prices!$A:$A,$B18,Prices!$I:$I,$G18))</f>
        <v>1.74</v>
      </c>
      <c r="S18" s="89">
        <f>IF(OR($C18=0,$E18=0,COUNTIFS(Prices!$D:$D,$Q$12,Prices!$A:$A,$B18,Prices!$I:$I,$G18,Prices!$H:$H,"Product NA")&gt;0),"",(Q18+(R18*($E18/1000))))</f>
        <v>4.3369999999999997</v>
      </c>
      <c r="T18" s="89">
        <f t="shared" si="2"/>
        <v>0.28190500000000002</v>
      </c>
      <c r="U18" s="101">
        <f t="shared" si="3"/>
        <v>4.6189049999999998</v>
      </c>
      <c r="V18" s="101">
        <f t="shared" si="4"/>
        <v>4.6189049999999998</v>
      </c>
      <c r="W18" s="91"/>
      <c r="X18" s="88">
        <f>IF(OR(COUNTIFS(Prices!$D:$D,$X$12,Prices!$A:$A,$B18,Prices!$I:$I,$G18)=0,COUNTIFS(Prices!$D:$D,$X$12,Prices!$A:$A,$B18,Prices!$I:$I,$G18,Prices!$G:$G,"Product NA")&gt;0),0,SUMIFS(Prices!$G:$G,Prices!$D:$D,$X$12,Prices!$A:$A,$B18,Prices!$I:$I,$G18))</f>
        <v>5.74</v>
      </c>
      <c r="Y18" s="88">
        <f>IF(OR(COUNTIFS(Prices!$D:$D,$X$12,Prices!$A:$A,$B18,Prices!$I:$I,$G18)=0,COUNTIFS(Prices!$D:$D,$X$12,Prices!$A:$A,$B18,Prices!$I:$I,$G18,Prices!$H:$H,"Product NA")&gt;0),0,SUMIFS(Prices!$H:$H,Prices!$D:$D,$X$12,Prices!$A:$A,$B18,Prices!$I:$I,$G18))</f>
        <v>5.65</v>
      </c>
      <c r="Z18" s="89">
        <f>IF(OR($C18=0,$E18=0,COUNTIFS(Prices!$D:$D,$X$12,Prices!$A:$A,$B18,Prices!$I:$I,$G18,Prices!$H:$H,"Product NA")&gt;0),"",(X18+(Y18*($E18/1000))))</f>
        <v>6.0225</v>
      </c>
      <c r="AA18" s="89">
        <f t="shared" si="5"/>
        <v>0.39146249999999999</v>
      </c>
      <c r="AB18" s="101">
        <f t="shared" si="6"/>
        <v>6.4139625000000002</v>
      </c>
      <c r="AC18" s="101">
        <f t="shared" si="7"/>
        <v>6.4139625000000002</v>
      </c>
      <c r="AE18" s="88">
        <f>IF(OR(COUNTIFS(Prices!$D:$D,$AE$12,Prices!$A:$A,$B18,Prices!$I:$I,$G18)=0,COUNTIFS(Prices!$D:$D,$AE$12,Prices!$A:$A,$B18,Prices!$I:$I,$G18,Prices!$G:$G,"Product NA")&gt;0),0,SUMIFS(Prices!$G:$G,Prices!$D:$D,$AE$12,Prices!$A:$A,$B18,Prices!$I:$I,$G18))</f>
        <v>0</v>
      </c>
      <c r="AF18" s="88">
        <f>IF(OR(COUNTIFS(Prices!$D:$D,$AE$12,Prices!$A:$A,$B18,Prices!$I:$I,$G18)=0,COUNTIFS(Prices!$D:$D,$AE$12,Prices!$A:$A,$B18,Prices!$I:$I,$G18,Prices!$H:$H,"Product NA")&gt;0),0,SUMIFS(Prices!$H:$H,Prices!$D:$D,$AE$12,Prices!$A:$A,$B18,Prices!$I:$I,$G18))</f>
        <v>0</v>
      </c>
      <c r="AG18" s="89">
        <f>IF(OR($C18=0,$E18=0,COUNTIFS(Prices!$D:$D,$AE$12,Prices!$A:$A,$B18,Prices!$I:$I,$G18,Prices!$H:$H,"Product NA")&gt;0),"",(AE18+(AF18*($E18/1000))))</f>
        <v>0</v>
      </c>
      <c r="AH18" s="89">
        <f t="shared" si="8"/>
        <v>0</v>
      </c>
      <c r="AI18" s="101">
        <f t="shared" si="9"/>
        <v>0</v>
      </c>
      <c r="AJ18" s="101">
        <f t="shared" si="10"/>
        <v>0</v>
      </c>
    </row>
    <row r="19" spans="2:36" x14ac:dyDescent="0.35">
      <c r="B19" s="87" t="s">
        <v>14</v>
      </c>
      <c r="C19" s="66">
        <v>1</v>
      </c>
      <c r="D19" s="66">
        <v>1</v>
      </c>
      <c r="E19" s="66">
        <v>50</v>
      </c>
      <c r="G19" s="75" t="str">
        <f t="shared" si="11"/>
        <v>0-100g</v>
      </c>
      <c r="I19" s="88">
        <f>IF(OR(COUNTIFS(Prices!$D:$D,$I$12,Prices!$A:$A,$B19,Prices!$I:$I,$G19)=0,COUNTIFS(Prices!$D:$D,$I$12,Prices!$A:$A,$B19,Prices!$I:$I,$G19,Prices!$G:$G,"Product NA")&gt;0),0,SUMIFS(Prices!$G:$G,Prices!$D:$D,$I$12,Prices!$A:$A,$B19,Prices!$I:$I,$G19))</f>
        <v>0.2</v>
      </c>
      <c r="J19" s="88">
        <f>IF(OR(COUNTIFS(Prices!$D:$D,$I$12,Prices!$A:$A,$B19,Prices!$I:$I,$G19)=0,COUNTIFS(Prices!$D:$D,$I$12,Prices!$A:$A,$B19,Prices!$I:$I,$G19,Prices!$H:$H,"Product NA")&gt;0),0,SUMIFS(Prices!$H:$H,Prices!$D:$D,$I$12,Prices!$A:$A,$B19,Prices!$I:$I,$G19))</f>
        <v>15.16</v>
      </c>
      <c r="K19" s="89">
        <f>IF(OR($C19=0,$E19=0,COUNTIFS(Prices!$D:$D,$I$12,Prices!$A:$A,$B19,Prices!$I:$I,$G19,Prices!$H:$H,"Product NA")&gt;0),"",(I19+(J19*($E19/1000))))</f>
        <v>0.95799999999999996</v>
      </c>
      <c r="L19" s="89">
        <f>K19*-(INDEX(VRDs!$H$3:$J$12, MATCH($I$12, VRDs!$A$3:$A$12, 0), MATCH($D19, INDEX(VRDs!$E$3:$G$12, MATCH($I$12, VRDs!$A$3:$A$12, 0), 0), 1)))</f>
        <v>0</v>
      </c>
      <c r="M19" s="89">
        <f t="shared" si="12"/>
        <v>6.2269999999999999E-2</v>
      </c>
      <c r="N19" s="101">
        <f t="shared" si="0"/>
        <v>1.02027</v>
      </c>
      <c r="O19" s="101">
        <f t="shared" si="1"/>
        <v>1.02027</v>
      </c>
      <c r="P19" s="91"/>
      <c r="Q19" s="88">
        <f>IF(OR(COUNTIFS(Prices!$D:$D,$Q$12,Prices!$A:$A,$B19,Prices!$I:$I,$G19)=0,COUNTIFS(Prices!$D:$D,$Q$12,Prices!$A:$A,$B19,Prices!$I:$I,$G19,Prices!$G:$G,"Product NA")&gt;0),0,SUMIFS(Prices!$G:$G,Prices!$D:$D,$Q$12,Prices!$A:$A,$B19,Prices!$I:$I,$G19))</f>
        <v>0</v>
      </c>
      <c r="R19" s="88">
        <f>IF(OR(COUNTIFS(Prices!$D:$D,$Q$12,Prices!$A:$A,$B19,Prices!$I:$I,$G19)=0,COUNTIFS(Prices!$D:$D,$Q$12,Prices!$A:$A,$B19,Prices!$I:$I,$G19,Prices!$H:$H,"Product NA")&gt;0),0,SUMIFS(Prices!$H:$H,Prices!$D:$D,$Q$12,Prices!$A:$A,$B19,Prices!$I:$I,$G19))</f>
        <v>0</v>
      </c>
      <c r="S19" s="89">
        <f>IF(OR($C19=0,$E19=0,COUNTIFS(Prices!$D:$D,$Q$12,Prices!$A:$A,$B19,Prices!$I:$I,$G19,Prices!$H:$H,"Product NA")&gt;0),"",(Q19+(R19*($E19/1000))))</f>
        <v>0</v>
      </c>
      <c r="T19" s="89">
        <f t="shared" si="2"/>
        <v>0</v>
      </c>
      <c r="U19" s="101">
        <f t="shared" si="3"/>
        <v>0</v>
      </c>
      <c r="V19" s="101">
        <f t="shared" si="4"/>
        <v>0</v>
      </c>
      <c r="W19" s="91"/>
      <c r="X19" s="88">
        <f>IF(OR(COUNTIFS(Prices!$D:$D,$X$12,Prices!$A:$A,$B19,Prices!$I:$I,$G19)=0,COUNTIFS(Prices!$D:$D,$X$12,Prices!$A:$A,$B19,Prices!$I:$I,$G19,Prices!$G:$G,"Product NA")&gt;0),0,SUMIFS(Prices!$G:$G,Prices!$D:$D,$X$12,Prices!$A:$A,$B19,Prices!$I:$I,$G19))</f>
        <v>0</v>
      </c>
      <c r="Y19" s="88">
        <f>IF(OR(COUNTIFS(Prices!$D:$D,$X$12,Prices!$A:$A,$B19,Prices!$I:$I,$G19)=0,COUNTIFS(Prices!$D:$D,$X$12,Prices!$A:$A,$B19,Prices!$I:$I,$G19,Prices!$H:$H,"Product NA")&gt;0),0,SUMIFS(Prices!$H:$H,Prices!$D:$D,$X$12,Prices!$A:$A,$B19,Prices!$I:$I,$G19))</f>
        <v>0</v>
      </c>
      <c r="Z19" s="89">
        <f>IF(OR($C19=0,$E19=0,COUNTIFS(Prices!$D:$D,$X$12,Prices!$A:$A,$B19,Prices!$I:$I,$G19,Prices!$H:$H,"Product NA")&gt;0),"",(X19+(Y19*($E19/1000))))</f>
        <v>0</v>
      </c>
      <c r="AA19" s="89">
        <f t="shared" si="5"/>
        <v>0</v>
      </c>
      <c r="AB19" s="101">
        <f t="shared" si="6"/>
        <v>0</v>
      </c>
      <c r="AC19" s="101">
        <f t="shared" si="7"/>
        <v>0</v>
      </c>
      <c r="AE19" s="88">
        <f>IF(OR(COUNTIFS(Prices!$D:$D,$AE$12,Prices!$A:$A,$B19,Prices!$I:$I,$G19)=0,COUNTIFS(Prices!$D:$D,$AE$12,Prices!$A:$A,$B19,Prices!$I:$I,$G19,Prices!$G:$G,"Product NA")&gt;0),0,SUMIFS(Prices!$G:$G,Prices!$D:$D,$AE$12,Prices!$A:$A,$B19,Prices!$I:$I,$G19))</f>
        <v>5.68</v>
      </c>
      <c r="AF19" s="88">
        <f>IF(OR(COUNTIFS(Prices!$D:$D,$AE$12,Prices!$A:$A,$B19,Prices!$I:$I,$G19)=0,COUNTIFS(Prices!$D:$D,$AE$12,Prices!$A:$A,$B19,Prices!$I:$I,$G19,Prices!$H:$H,"Product NA")&gt;0),0,SUMIFS(Prices!$H:$H,Prices!$D:$D,$AE$12,Prices!$A:$A,$B19,Prices!$I:$I,$G19))</f>
        <v>9.66</v>
      </c>
      <c r="AG19" s="89">
        <f>IF(OR($C19=0,$E19=0,COUNTIFS(Prices!$D:$D,$AE$12,Prices!$A:$A,$B19,Prices!$I:$I,$G19,Prices!$H:$H,"Product NA")&gt;0),"",(AE19+(AF19*($E19/1000))))</f>
        <v>6.1629999999999994</v>
      </c>
      <c r="AH19" s="89">
        <f t="shared" si="8"/>
        <v>0.40059499999999998</v>
      </c>
      <c r="AI19" s="101">
        <f t="shared" si="9"/>
        <v>6.5635949999999994</v>
      </c>
      <c r="AJ19" s="101">
        <f t="shared" si="10"/>
        <v>6.5635949999999994</v>
      </c>
    </row>
    <row r="20" spans="2:36" x14ac:dyDescent="0.35">
      <c r="B20" s="87" t="s">
        <v>15</v>
      </c>
      <c r="C20" s="66">
        <v>1</v>
      </c>
      <c r="D20" s="66">
        <v>1</v>
      </c>
      <c r="E20" s="66">
        <v>50</v>
      </c>
      <c r="G20" s="75" t="str">
        <f t="shared" si="11"/>
        <v>0-100g</v>
      </c>
      <c r="I20" s="88">
        <f>IF(OR(COUNTIFS(Prices!$D:$D,$I$12,Prices!$A:$A,$B20,Prices!$I:$I,$G20)=0,COUNTIFS(Prices!$D:$D,$I$12,Prices!$A:$A,$B20,Prices!$I:$I,$G20,Prices!$G:$G,"Product NA")&gt;0),0,SUMIFS(Prices!$G:$G,Prices!$D:$D,$I$12,Prices!$A:$A,$B20,Prices!$I:$I,$G20))</f>
        <v>0.35000000000000003</v>
      </c>
      <c r="J20" s="88">
        <f>IF(OR(COUNTIFS(Prices!$D:$D,$I$12,Prices!$A:$A,$B20,Prices!$I:$I,$G20)=0,COUNTIFS(Prices!$D:$D,$I$12,Prices!$A:$A,$B20,Prices!$I:$I,$G20,Prices!$H:$H,"Product NA")&gt;0),0,SUMIFS(Prices!$H:$H,Prices!$D:$D,$I$12,Prices!$A:$A,$B20,Prices!$I:$I,$G20))</f>
        <v>16.52</v>
      </c>
      <c r="K20" s="89">
        <f>IF(OR($C20=0,$E20=0,COUNTIFS(Prices!$D:$D,$I$12,Prices!$A:$A,$B20,Prices!$I:$I,$G20,Prices!$H:$H,"Product NA")&gt;0),"",(I20+(J20*($E20/1000))))</f>
        <v>1.1760000000000002</v>
      </c>
      <c r="L20" s="89">
        <f>K20*-(INDEX(VRDs!$H$3:$J$12, MATCH($I$12, VRDs!$A$3:$A$12, 0), MATCH($D20, INDEX(VRDs!$E$3:$G$12, MATCH($I$12, VRDs!$A$3:$A$12, 0), 0), 1)))</f>
        <v>0</v>
      </c>
      <c r="M20" s="89">
        <f t="shared" si="12"/>
        <v>7.6440000000000008E-2</v>
      </c>
      <c r="N20" s="101">
        <f t="shared" si="0"/>
        <v>1.2524400000000002</v>
      </c>
      <c r="O20" s="101">
        <f t="shared" si="1"/>
        <v>1.2524400000000002</v>
      </c>
      <c r="P20" s="91"/>
      <c r="Q20" s="88">
        <f>IF(OR(COUNTIFS(Prices!$D:$D,$Q$12,Prices!$A:$A,$B20,Prices!$I:$I,$G20)=0,COUNTIFS(Prices!$D:$D,$Q$12,Prices!$A:$A,$B20,Prices!$I:$I,$G20,Prices!$G:$G,"Product NA")&gt;0),0,SUMIFS(Prices!$G:$G,Prices!$D:$D,$Q$12,Prices!$A:$A,$B20,Prices!$I:$I,$G20))</f>
        <v>0</v>
      </c>
      <c r="R20" s="88">
        <f>IF(OR(COUNTIFS(Prices!$D:$D,$Q$12,Prices!$A:$A,$B20,Prices!$I:$I,$G20)=0,COUNTIFS(Prices!$D:$D,$Q$12,Prices!$A:$A,$B20,Prices!$I:$I,$G20,Prices!$H:$H,"Product NA")&gt;0),0,SUMIFS(Prices!$H:$H,Prices!$D:$D,$Q$12,Prices!$A:$A,$B20,Prices!$I:$I,$G20))</f>
        <v>0</v>
      </c>
      <c r="S20" s="89">
        <f>IF(OR($C20=0,$E20=0,COUNTIFS(Prices!$D:$D,$Q$12,Prices!$A:$A,$B20,Prices!$I:$I,$G20,Prices!$H:$H,"Product NA")&gt;0),"",(Q20+(R20*($E20/1000))))</f>
        <v>0</v>
      </c>
      <c r="T20" s="89">
        <f t="shared" si="2"/>
        <v>0</v>
      </c>
      <c r="U20" s="101">
        <f t="shared" si="3"/>
        <v>0</v>
      </c>
      <c r="V20" s="101">
        <f t="shared" si="4"/>
        <v>0</v>
      </c>
      <c r="W20" s="91"/>
      <c r="X20" s="88">
        <f>IF(OR(COUNTIFS(Prices!$D:$D,$X$12,Prices!$A:$A,$B20,Prices!$I:$I,$G20)=0,COUNTIFS(Prices!$D:$D,$X$12,Prices!$A:$A,$B20,Prices!$I:$I,$G20,Prices!$G:$G,"Product NA")&gt;0),0,SUMIFS(Prices!$G:$G,Prices!$D:$D,$X$12,Prices!$A:$A,$B20,Prices!$I:$I,$G20))</f>
        <v>0</v>
      </c>
      <c r="Y20" s="88">
        <f>IF(OR(COUNTIFS(Prices!$D:$D,$X$12,Prices!$A:$A,$B20,Prices!$I:$I,$G20)=0,COUNTIFS(Prices!$D:$D,$X$12,Prices!$A:$A,$B20,Prices!$I:$I,$G20,Prices!$H:$H,"Product NA")&gt;0),0,SUMIFS(Prices!$H:$H,Prices!$D:$D,$X$12,Prices!$A:$A,$B20,Prices!$I:$I,$G20))</f>
        <v>0</v>
      </c>
      <c r="Z20" s="89">
        <f>IF(OR($C20=0,$E20=0,COUNTIFS(Prices!$D:$D,$X$12,Prices!$A:$A,$B20,Prices!$I:$I,$G20,Prices!$H:$H,"Product NA")&gt;0),"",(X20+(Y20*($E20/1000))))</f>
        <v>0</v>
      </c>
      <c r="AA20" s="89">
        <f t="shared" si="5"/>
        <v>0</v>
      </c>
      <c r="AB20" s="101">
        <f t="shared" si="6"/>
        <v>0</v>
      </c>
      <c r="AC20" s="101">
        <f t="shared" si="7"/>
        <v>0</v>
      </c>
      <c r="AE20" s="88">
        <f>IF(OR(COUNTIFS(Prices!$D:$D,$AE$12,Prices!$A:$A,$B20,Prices!$I:$I,$G20)=0,COUNTIFS(Prices!$D:$D,$AE$12,Prices!$A:$A,$B20,Prices!$I:$I,$G20,Prices!$G:$G,"Product NA")&gt;0),0,SUMIFS(Prices!$G:$G,Prices!$D:$D,$AE$12,Prices!$A:$A,$B20,Prices!$I:$I,$G20))</f>
        <v>5.68</v>
      </c>
      <c r="AF20" s="88">
        <f>IF(OR(COUNTIFS(Prices!$D:$D,$AE$12,Prices!$A:$A,$B20,Prices!$I:$I,$G20)=0,COUNTIFS(Prices!$D:$D,$AE$12,Prices!$A:$A,$B20,Prices!$I:$I,$G20,Prices!$H:$H,"Product NA")&gt;0),0,SUMIFS(Prices!$H:$H,Prices!$D:$D,$AE$12,Prices!$A:$A,$B20,Prices!$I:$I,$G20))</f>
        <v>9.66</v>
      </c>
      <c r="AG20" s="89">
        <f>IF(OR($C20=0,$E20=0,COUNTIFS(Prices!$D:$D,$AE$12,Prices!$A:$A,$B20,Prices!$I:$I,$G20,Prices!$H:$H,"Product NA")&gt;0),"",(AE20+(AF20*($E20/1000))))</f>
        <v>6.1629999999999994</v>
      </c>
      <c r="AH20" s="89">
        <f t="shared" si="8"/>
        <v>0.40059499999999998</v>
      </c>
      <c r="AI20" s="101">
        <f t="shared" si="9"/>
        <v>6.5635949999999994</v>
      </c>
      <c r="AJ20" s="101">
        <f t="shared" si="10"/>
        <v>6.5635949999999994</v>
      </c>
    </row>
    <row r="21" spans="2:36" x14ac:dyDescent="0.35">
      <c r="B21" s="87" t="s">
        <v>16</v>
      </c>
      <c r="C21" s="66">
        <v>1</v>
      </c>
      <c r="D21" s="66">
        <v>1</v>
      </c>
      <c r="E21" s="66">
        <v>50</v>
      </c>
      <c r="G21" s="75" t="str">
        <f t="shared" si="11"/>
        <v>0-100g</v>
      </c>
      <c r="I21" s="88">
        <f>IF(OR(COUNTIFS(Prices!$D:$D,$I$12,Prices!$A:$A,$B21,Prices!$I:$I,$G21)=0,COUNTIFS(Prices!$D:$D,$I$12,Prices!$A:$A,$B21,Prices!$I:$I,$G21,Prices!$G:$G,"Product NA")&gt;0),0,SUMIFS(Prices!$G:$G,Prices!$D:$D,$I$12,Prices!$A:$A,$B21,Prices!$I:$I,$G21))</f>
        <v>0.35000000000000003</v>
      </c>
      <c r="J21" s="88">
        <f>IF(OR(COUNTIFS(Prices!$D:$D,$I$12,Prices!$A:$A,$B21,Prices!$I:$I,$G21)=0,COUNTIFS(Prices!$D:$D,$I$12,Prices!$A:$A,$B21,Prices!$I:$I,$G21,Prices!$H:$H,"Product NA")&gt;0),0,SUMIFS(Prices!$H:$H,Prices!$D:$D,$I$12,Prices!$A:$A,$B21,Prices!$I:$I,$G21))</f>
        <v>16.52</v>
      </c>
      <c r="K21" s="89">
        <f>IF(OR($C21=0,$E21=0,COUNTIFS(Prices!$D:$D,$I$12,Prices!$A:$A,$B21,Prices!$I:$I,$G21,Prices!$H:$H,"Product NA")&gt;0),"",(I21+(J21*($E21/1000))))</f>
        <v>1.1760000000000002</v>
      </c>
      <c r="L21" s="89">
        <f>K21*-(INDEX(VRDs!$H$3:$J$12, MATCH($I$12, VRDs!$A$3:$A$12, 0), MATCH($D21, INDEX(VRDs!$E$3:$G$12, MATCH($I$12, VRDs!$A$3:$A$12, 0), 0), 1)))</f>
        <v>0</v>
      </c>
      <c r="M21" s="89">
        <f t="shared" si="12"/>
        <v>7.6440000000000008E-2</v>
      </c>
      <c r="N21" s="101">
        <f t="shared" si="0"/>
        <v>1.2524400000000002</v>
      </c>
      <c r="O21" s="101">
        <f t="shared" si="1"/>
        <v>1.2524400000000002</v>
      </c>
      <c r="P21" s="91"/>
      <c r="Q21" s="88">
        <f>IF(OR(COUNTIFS(Prices!$D:$D,$Q$12,Prices!$A:$A,$B21,Prices!$I:$I,$G21)=0,COUNTIFS(Prices!$D:$D,$Q$12,Prices!$A:$A,$B21,Prices!$I:$I,$G21,Prices!$G:$G,"Product NA")&gt;0),0,SUMIFS(Prices!$G:$G,Prices!$D:$D,$Q$12,Prices!$A:$A,$B21,Prices!$I:$I,$G21))</f>
        <v>0</v>
      </c>
      <c r="R21" s="88">
        <f>IF(OR(COUNTIFS(Prices!$D:$D,$Q$12,Prices!$A:$A,$B21,Prices!$I:$I,$G21)=0,COUNTIFS(Prices!$D:$D,$Q$12,Prices!$A:$A,$B21,Prices!$I:$I,$G21,Prices!$H:$H,"Product NA")&gt;0),0,SUMIFS(Prices!$H:$H,Prices!$D:$D,$Q$12,Prices!$A:$A,$B21,Prices!$I:$I,$G21))</f>
        <v>0</v>
      </c>
      <c r="S21" s="89">
        <f>IF(OR($C21=0,$E21=0,COUNTIFS(Prices!$D:$D,$Q$12,Prices!$A:$A,$B21,Prices!$I:$I,$G21,Prices!$H:$H,"Product NA")&gt;0),"",(Q21+(R21*($E21/1000))))</f>
        <v>0</v>
      </c>
      <c r="T21" s="89">
        <f t="shared" si="2"/>
        <v>0</v>
      </c>
      <c r="U21" s="101">
        <f t="shared" si="3"/>
        <v>0</v>
      </c>
      <c r="V21" s="101">
        <f t="shared" si="4"/>
        <v>0</v>
      </c>
      <c r="W21" s="91"/>
      <c r="X21" s="88">
        <f>IF(OR(COUNTIFS(Prices!$D:$D,$X$12,Prices!$A:$A,$B21,Prices!$I:$I,$G21)=0,COUNTIFS(Prices!$D:$D,$X$12,Prices!$A:$A,$B21,Prices!$I:$I,$G21,Prices!$G:$G,"Product NA")&gt;0),0,SUMIFS(Prices!$G:$G,Prices!$D:$D,$X$12,Prices!$A:$A,$B21,Prices!$I:$I,$G21))</f>
        <v>0</v>
      </c>
      <c r="Y21" s="88">
        <f>IF(OR(COUNTIFS(Prices!$D:$D,$X$12,Prices!$A:$A,$B21,Prices!$I:$I,$G21)=0,COUNTIFS(Prices!$D:$D,$X$12,Prices!$A:$A,$B21,Prices!$I:$I,$G21,Prices!$H:$H,"Product NA")&gt;0),0,SUMIFS(Prices!$H:$H,Prices!$D:$D,$X$12,Prices!$A:$A,$B21,Prices!$I:$I,$G21))</f>
        <v>0</v>
      </c>
      <c r="Z21" s="89">
        <f>IF(OR($C21=0,$E21=0,COUNTIFS(Prices!$D:$D,$X$12,Prices!$A:$A,$B21,Prices!$I:$I,$G21,Prices!$H:$H,"Product NA")&gt;0),"",(X21+(Y21*($E21/1000))))</f>
        <v>0</v>
      </c>
      <c r="AA21" s="89">
        <f t="shared" si="5"/>
        <v>0</v>
      </c>
      <c r="AB21" s="101">
        <f t="shared" si="6"/>
        <v>0</v>
      </c>
      <c r="AC21" s="101">
        <f t="shared" si="7"/>
        <v>0</v>
      </c>
      <c r="AE21" s="88">
        <f>IF(OR(COUNTIFS(Prices!$D:$D,$AE$12,Prices!$A:$A,$B21,Prices!$I:$I,$G21)=0,COUNTIFS(Prices!$D:$D,$AE$12,Prices!$A:$A,$B21,Prices!$I:$I,$G21,Prices!$G:$G,"Product NA")&gt;0),0,SUMIFS(Prices!$G:$G,Prices!$D:$D,$AE$12,Prices!$A:$A,$B21,Prices!$I:$I,$G21))</f>
        <v>5.68</v>
      </c>
      <c r="AF21" s="88">
        <f>IF(OR(COUNTIFS(Prices!$D:$D,$AE$12,Prices!$A:$A,$B21,Prices!$I:$I,$G21)=0,COUNTIFS(Prices!$D:$D,$AE$12,Prices!$A:$A,$B21,Prices!$I:$I,$G21,Prices!$H:$H,"Product NA")&gt;0),0,SUMIFS(Prices!$H:$H,Prices!$D:$D,$AE$12,Prices!$A:$A,$B21,Prices!$I:$I,$G21))</f>
        <v>9.66</v>
      </c>
      <c r="AG21" s="89">
        <f>IF(OR($C21=0,$E21=0,COUNTIFS(Prices!$D:$D,$AE$12,Prices!$A:$A,$B21,Prices!$I:$I,$G21,Prices!$H:$H,"Product NA")&gt;0),"",(AE21+(AF21*($E21/1000))))</f>
        <v>6.1629999999999994</v>
      </c>
      <c r="AH21" s="89">
        <f t="shared" si="8"/>
        <v>0.40059499999999998</v>
      </c>
      <c r="AI21" s="101">
        <f t="shared" si="9"/>
        <v>6.5635949999999994</v>
      </c>
      <c r="AJ21" s="101">
        <f t="shared" si="10"/>
        <v>6.5635949999999994</v>
      </c>
    </row>
    <row r="22" spans="2:36" x14ac:dyDescent="0.35">
      <c r="B22" s="87" t="s">
        <v>17</v>
      </c>
      <c r="C22" s="66">
        <v>1</v>
      </c>
      <c r="D22" s="66">
        <v>1</v>
      </c>
      <c r="E22" s="66">
        <v>50</v>
      </c>
      <c r="G22" s="75" t="str">
        <f t="shared" si="11"/>
        <v>0-100g</v>
      </c>
      <c r="I22" s="88">
        <f>IF(OR(COUNTIFS(Prices!$D:$D,$I$12,Prices!$A:$A,$B22,Prices!$I:$I,$G22)=0,COUNTIFS(Prices!$D:$D,$I$12,Prices!$A:$A,$B22,Prices!$I:$I,$G22,Prices!$G:$G,"Product NA")&gt;0),0,SUMIFS(Prices!$G:$G,Prices!$D:$D,$I$12,Prices!$A:$A,$B22,Prices!$I:$I,$G22))</f>
        <v>0.2</v>
      </c>
      <c r="J22" s="88">
        <f>IF(OR(COUNTIFS(Prices!$D:$D,$I$12,Prices!$A:$A,$B22,Prices!$I:$I,$G22)=0,COUNTIFS(Prices!$D:$D,$I$12,Prices!$A:$A,$B22,Prices!$I:$I,$G22,Prices!$H:$H,"Product NA")&gt;0),0,SUMIFS(Prices!$H:$H,Prices!$D:$D,$I$12,Prices!$A:$A,$B22,Prices!$I:$I,$G22))</f>
        <v>23.46</v>
      </c>
      <c r="K22" s="89">
        <f>IF(OR($C22=0,$E22=0,COUNTIFS(Prices!$D:$D,$I$12,Prices!$A:$A,$B22,Prices!$I:$I,$G22,Prices!$H:$H,"Product NA")&gt;0),"",(I22+(J22*($E22/1000))))</f>
        <v>1.373</v>
      </c>
      <c r="L22" s="89">
        <f>K22*-(INDEX(VRDs!$H$3:$J$12, MATCH($I$12, VRDs!$A$3:$A$12, 0), MATCH($D22, INDEX(VRDs!$E$3:$G$12, MATCH($I$12, VRDs!$A$3:$A$12, 0), 0), 1)))</f>
        <v>0</v>
      </c>
      <c r="M22" s="89">
        <f t="shared" si="12"/>
        <v>8.9245000000000005E-2</v>
      </c>
      <c r="N22" s="101">
        <f t="shared" si="0"/>
        <v>1.462245</v>
      </c>
      <c r="O22" s="101">
        <f t="shared" si="1"/>
        <v>1.462245</v>
      </c>
      <c r="P22" s="91"/>
      <c r="Q22" s="88">
        <f>IF(OR(COUNTIFS(Prices!$D:$D,$Q$12,Prices!$A:$A,$B22,Prices!$I:$I,$G22)=0,COUNTIFS(Prices!$D:$D,$Q$12,Prices!$A:$A,$B22,Prices!$I:$I,$G22,Prices!$G:$G,"Product NA")&gt;0),0,SUMIFS(Prices!$G:$G,Prices!$D:$D,$Q$12,Prices!$A:$A,$B22,Prices!$I:$I,$G22))</f>
        <v>0</v>
      </c>
      <c r="R22" s="88">
        <f>IF(OR(COUNTIFS(Prices!$D:$D,$Q$12,Prices!$A:$A,$B22,Prices!$I:$I,$G22)=0,COUNTIFS(Prices!$D:$D,$Q$12,Prices!$A:$A,$B22,Prices!$I:$I,$G22,Prices!$H:$H,"Product NA")&gt;0),0,SUMIFS(Prices!$H:$H,Prices!$D:$D,$Q$12,Prices!$A:$A,$B22,Prices!$I:$I,$G22))</f>
        <v>0</v>
      </c>
      <c r="S22" s="89">
        <f>IF(OR($C22=0,$E22=0,COUNTIFS(Prices!$D:$D,$Q$12,Prices!$A:$A,$B22,Prices!$I:$I,$G22,Prices!$H:$H,"Product NA")&gt;0),"",(Q22+(R22*($E22/1000))))</f>
        <v>0</v>
      </c>
      <c r="T22" s="89">
        <f t="shared" si="2"/>
        <v>0</v>
      </c>
      <c r="U22" s="101">
        <f t="shared" si="3"/>
        <v>0</v>
      </c>
      <c r="V22" s="101">
        <f t="shared" si="4"/>
        <v>0</v>
      </c>
      <c r="W22" s="91"/>
      <c r="X22" s="88">
        <f>IF(OR(COUNTIFS(Prices!$D:$D,$X$12,Prices!$A:$A,$B22,Prices!$I:$I,$G22)=0,COUNTIFS(Prices!$D:$D,$X$12,Prices!$A:$A,$B22,Prices!$I:$I,$G22,Prices!$G:$G,"Product NA")&gt;0),0,SUMIFS(Prices!$G:$G,Prices!$D:$D,$X$12,Prices!$A:$A,$B22,Prices!$I:$I,$G22))</f>
        <v>5.36</v>
      </c>
      <c r="Y22" s="88">
        <f>IF(OR(COUNTIFS(Prices!$D:$D,$X$12,Prices!$A:$A,$B22,Prices!$I:$I,$G22)=0,COUNTIFS(Prices!$D:$D,$X$12,Prices!$A:$A,$B22,Prices!$I:$I,$G22,Prices!$H:$H,"Product NA")&gt;0),0,SUMIFS(Prices!$H:$H,Prices!$D:$D,$X$12,Prices!$A:$A,$B22,Prices!$I:$I,$G22))</f>
        <v>13.89</v>
      </c>
      <c r="Z22" s="89">
        <f>IF(OR($C22=0,$E22=0,COUNTIFS(Prices!$D:$D,$X$12,Prices!$A:$A,$B22,Prices!$I:$I,$G22,Prices!$H:$H,"Product NA")&gt;0),"",(X22+(Y22*($E22/1000))))</f>
        <v>6.0545000000000009</v>
      </c>
      <c r="AA22" s="89">
        <f t="shared" si="5"/>
        <v>0.39354250000000007</v>
      </c>
      <c r="AB22" s="101">
        <f t="shared" si="6"/>
        <v>6.4480425000000006</v>
      </c>
      <c r="AC22" s="101">
        <f t="shared" si="7"/>
        <v>6.4480425000000006</v>
      </c>
      <c r="AE22" s="88">
        <f>IF(OR(COUNTIFS(Prices!$D:$D,$AE$12,Prices!$A:$A,$B22,Prices!$I:$I,$G22)=0,COUNTIFS(Prices!$D:$D,$AE$12,Prices!$A:$A,$B22,Prices!$I:$I,$G22,Prices!$G:$G,"Product NA")&gt;0),0,SUMIFS(Prices!$G:$G,Prices!$D:$D,$AE$12,Prices!$A:$A,$B22,Prices!$I:$I,$G22))</f>
        <v>0</v>
      </c>
      <c r="AF22" s="88">
        <f>IF(OR(COUNTIFS(Prices!$D:$D,$AE$12,Prices!$A:$A,$B22,Prices!$I:$I,$G22)=0,COUNTIFS(Prices!$D:$D,$AE$12,Prices!$A:$A,$B22,Prices!$I:$I,$G22,Prices!$H:$H,"Product NA")&gt;0),0,SUMIFS(Prices!$H:$H,Prices!$D:$D,$AE$12,Prices!$A:$A,$B22,Prices!$I:$I,$G22))</f>
        <v>0</v>
      </c>
      <c r="AG22" s="89">
        <f>IF(OR($C22=0,$E22=0,COUNTIFS(Prices!$D:$D,$AE$12,Prices!$A:$A,$B22,Prices!$I:$I,$G22,Prices!$H:$H,"Product NA")&gt;0),"",(AE22+(AF22*($E22/1000))))</f>
        <v>0</v>
      </c>
      <c r="AH22" s="89">
        <f t="shared" si="8"/>
        <v>0</v>
      </c>
      <c r="AI22" s="101">
        <f t="shared" si="9"/>
        <v>0</v>
      </c>
      <c r="AJ22" s="101">
        <f t="shared" si="10"/>
        <v>0</v>
      </c>
    </row>
    <row r="23" spans="2:36" x14ac:dyDescent="0.35">
      <c r="B23" s="87" t="s">
        <v>18</v>
      </c>
      <c r="C23" s="66">
        <v>1</v>
      </c>
      <c r="D23" s="66">
        <v>1</v>
      </c>
      <c r="E23" s="66">
        <v>50</v>
      </c>
      <c r="G23" s="75" t="str">
        <f t="shared" si="11"/>
        <v>0-100g</v>
      </c>
      <c r="I23" s="88">
        <f>IF(OR(COUNTIFS(Prices!$D:$D,$I$12,Prices!$A:$A,$B23,Prices!$I:$I,$G23)=0,COUNTIFS(Prices!$D:$D,$I$12,Prices!$A:$A,$B23,Prices!$I:$I,$G23,Prices!$G:$G,"Product NA")&gt;0),0,SUMIFS(Prices!$G:$G,Prices!$D:$D,$I$12,Prices!$A:$A,$B23,Prices!$I:$I,$G23))</f>
        <v>0.56000000000000005</v>
      </c>
      <c r="J23" s="88">
        <f>IF(OR(COUNTIFS(Prices!$D:$D,$I$12,Prices!$A:$A,$B23,Prices!$I:$I,$G23)=0,COUNTIFS(Prices!$D:$D,$I$12,Prices!$A:$A,$B23,Prices!$I:$I,$G23,Prices!$H:$H,"Product NA")&gt;0),0,SUMIFS(Prices!$H:$H,Prices!$D:$D,$I$12,Prices!$A:$A,$B23,Prices!$I:$I,$G23))</f>
        <v>12.530000000000001</v>
      </c>
      <c r="K23" s="89">
        <f>IF(OR($C23=0,$E23=0,COUNTIFS(Prices!$D:$D,$I$12,Prices!$A:$A,$B23,Prices!$I:$I,$G23,Prices!$H:$H,"Product NA")&gt;0),"",(I23+(J23*($E23/1000))))</f>
        <v>1.1865000000000001</v>
      </c>
      <c r="L23" s="89">
        <f>K23*-(INDEX(VRDs!$H$3:$J$12, MATCH($I$12, VRDs!$A$3:$A$12, 0), MATCH($D23, INDEX(VRDs!$E$3:$G$12, MATCH($I$12, VRDs!$A$3:$A$12, 0), 0), 1)))</f>
        <v>0</v>
      </c>
      <c r="M23" s="89">
        <f t="shared" si="12"/>
        <v>7.712250000000001E-2</v>
      </c>
      <c r="N23" s="101">
        <f t="shared" si="0"/>
        <v>1.2636225000000001</v>
      </c>
      <c r="O23" s="101">
        <f t="shared" si="1"/>
        <v>1.2636225000000001</v>
      </c>
      <c r="P23" s="91"/>
      <c r="Q23" s="88">
        <f>IF(OR(COUNTIFS(Prices!$D:$D,$Q$12,Prices!$A:$A,$B23,Prices!$I:$I,$G23)=0,COUNTIFS(Prices!$D:$D,$Q$12,Prices!$A:$A,$B23,Prices!$I:$I,$G23,Prices!$G:$G,"Product NA")&gt;0),0,SUMIFS(Prices!$G:$G,Prices!$D:$D,$Q$12,Prices!$A:$A,$B23,Prices!$I:$I,$G23))</f>
        <v>0</v>
      </c>
      <c r="R23" s="88">
        <f>IF(OR(COUNTIFS(Prices!$D:$D,$Q$12,Prices!$A:$A,$B23,Prices!$I:$I,$G23)=0,COUNTIFS(Prices!$D:$D,$Q$12,Prices!$A:$A,$B23,Prices!$I:$I,$G23,Prices!$H:$H,"Product NA")&gt;0),0,SUMIFS(Prices!$H:$H,Prices!$D:$D,$Q$12,Prices!$A:$A,$B23,Prices!$I:$I,$G23))</f>
        <v>0</v>
      </c>
      <c r="S23" s="89">
        <f>IF(OR($C23=0,$E23=0,COUNTIFS(Prices!$D:$D,$Q$12,Prices!$A:$A,$B23,Prices!$I:$I,$G23,Prices!$H:$H,"Product NA")&gt;0),"",(Q23+(R23*($E23/1000))))</f>
        <v>0</v>
      </c>
      <c r="T23" s="89">
        <f t="shared" si="2"/>
        <v>0</v>
      </c>
      <c r="U23" s="101">
        <f t="shared" si="3"/>
        <v>0</v>
      </c>
      <c r="V23" s="101">
        <f t="shared" si="4"/>
        <v>0</v>
      </c>
      <c r="W23" s="91"/>
      <c r="X23" s="88">
        <f>IF(OR(COUNTIFS(Prices!$D:$D,$X$12,Prices!$A:$A,$B23,Prices!$I:$I,$G23)=0,COUNTIFS(Prices!$D:$D,$X$12,Prices!$A:$A,$B23,Prices!$I:$I,$G23,Prices!$G:$G,"Product NA")&gt;0),0,SUMIFS(Prices!$G:$G,Prices!$D:$D,$X$12,Prices!$A:$A,$B23,Prices!$I:$I,$G23))</f>
        <v>0</v>
      </c>
      <c r="Y23" s="88">
        <f>IF(OR(COUNTIFS(Prices!$D:$D,$X$12,Prices!$A:$A,$B23,Prices!$I:$I,$G23)=0,COUNTIFS(Prices!$D:$D,$X$12,Prices!$A:$A,$B23,Prices!$I:$I,$G23,Prices!$H:$H,"Product NA")&gt;0),0,SUMIFS(Prices!$H:$H,Prices!$D:$D,$X$12,Prices!$A:$A,$B23,Prices!$I:$I,$G23))</f>
        <v>0</v>
      </c>
      <c r="Z23" s="89">
        <f>IF(OR($C23=0,$E23=0,COUNTIFS(Prices!$D:$D,$X$12,Prices!$A:$A,$B23,Prices!$I:$I,$G23,Prices!$H:$H,"Product NA")&gt;0),"",(X23+(Y23*($E23/1000))))</f>
        <v>0</v>
      </c>
      <c r="AA23" s="89">
        <f t="shared" si="5"/>
        <v>0</v>
      </c>
      <c r="AB23" s="101">
        <f t="shared" si="6"/>
        <v>0</v>
      </c>
      <c r="AC23" s="101">
        <f t="shared" si="7"/>
        <v>0</v>
      </c>
      <c r="AE23" s="88">
        <f>IF(OR(COUNTIFS(Prices!$D:$D,$AE$12,Prices!$A:$A,$B23,Prices!$I:$I,$G23)=0,COUNTIFS(Prices!$D:$D,$AE$12,Prices!$A:$A,$B23,Prices!$I:$I,$G23,Prices!$G:$G,"Product NA")&gt;0),0,SUMIFS(Prices!$G:$G,Prices!$D:$D,$AE$12,Prices!$A:$A,$B23,Prices!$I:$I,$G23))</f>
        <v>5.74</v>
      </c>
      <c r="AF23" s="88">
        <f>IF(OR(COUNTIFS(Prices!$D:$D,$AE$12,Prices!$A:$A,$B23,Prices!$I:$I,$G23)=0,COUNTIFS(Prices!$D:$D,$AE$12,Prices!$A:$A,$B23,Prices!$I:$I,$G23,Prices!$H:$H,"Product NA")&gt;0),0,SUMIFS(Prices!$H:$H,Prices!$D:$D,$AE$12,Prices!$A:$A,$B23,Prices!$I:$I,$G23))</f>
        <v>5.65</v>
      </c>
      <c r="AG23" s="89">
        <f>IF(OR($C23=0,$E23=0,COUNTIFS(Prices!$D:$D,$AE$12,Prices!$A:$A,$B23,Prices!$I:$I,$G23,Prices!$H:$H,"Product NA")&gt;0),"",(AE23+(AF23*($E23/1000))))</f>
        <v>6.0225</v>
      </c>
      <c r="AH23" s="89">
        <f t="shared" si="8"/>
        <v>0.39146249999999999</v>
      </c>
      <c r="AI23" s="101">
        <f t="shared" si="9"/>
        <v>6.4139625000000002</v>
      </c>
      <c r="AJ23" s="101">
        <f t="shared" si="10"/>
        <v>6.4139625000000002</v>
      </c>
    </row>
    <row r="24" spans="2:36" x14ac:dyDescent="0.35">
      <c r="B24" s="87" t="s">
        <v>19</v>
      </c>
      <c r="C24" s="66">
        <v>1</v>
      </c>
      <c r="D24" s="66">
        <v>1</v>
      </c>
      <c r="E24" s="66">
        <v>50</v>
      </c>
      <c r="G24" s="75" t="str">
        <f t="shared" si="11"/>
        <v>0-100g</v>
      </c>
      <c r="I24" s="88">
        <f>IF(OR(COUNTIFS(Prices!$D:$D,$I$12,Prices!$A:$A,$B24,Prices!$I:$I,$G24)=0,COUNTIFS(Prices!$D:$D,$I$12,Prices!$A:$A,$B24,Prices!$I:$I,$G24,Prices!$G:$G,"Product NA")&gt;0),0,SUMIFS(Prices!$G:$G,Prices!$D:$D,$I$12,Prices!$A:$A,$B24,Prices!$I:$I,$G24))</f>
        <v>0.35000000000000003</v>
      </c>
      <c r="J24" s="88">
        <f>IF(OR(COUNTIFS(Prices!$D:$D,$I$12,Prices!$A:$A,$B24,Prices!$I:$I,$G24)=0,COUNTIFS(Prices!$D:$D,$I$12,Prices!$A:$A,$B24,Prices!$I:$I,$G24,Prices!$H:$H,"Product NA")&gt;0),0,SUMIFS(Prices!$H:$H,Prices!$D:$D,$I$12,Prices!$A:$A,$B24,Prices!$I:$I,$G24))</f>
        <v>16.52</v>
      </c>
      <c r="K24" s="89">
        <f>IF(OR($C24=0,$E24=0,COUNTIFS(Prices!$D:$D,$I$12,Prices!$A:$A,$B24,Prices!$I:$I,$G24,Prices!$H:$H,"Product NA")&gt;0),"",(I24+(J24*($E24/1000))))</f>
        <v>1.1760000000000002</v>
      </c>
      <c r="L24" s="89">
        <f>K24*-(INDEX(VRDs!$H$3:$J$12, MATCH($I$12, VRDs!$A$3:$A$12, 0), MATCH($D24, INDEX(VRDs!$E$3:$G$12, MATCH($I$12, VRDs!$A$3:$A$12, 0), 0), 1)))</f>
        <v>0</v>
      </c>
      <c r="M24" s="89">
        <f t="shared" si="12"/>
        <v>7.6440000000000008E-2</v>
      </c>
      <c r="N24" s="101">
        <f t="shared" si="0"/>
        <v>1.2524400000000002</v>
      </c>
      <c r="O24" s="101">
        <f t="shared" si="1"/>
        <v>1.2524400000000002</v>
      </c>
      <c r="P24" s="91"/>
      <c r="Q24" s="88">
        <f>IF(OR(COUNTIFS(Prices!$D:$D,$Q$12,Prices!$A:$A,$B24,Prices!$I:$I,$G24)=0,COUNTIFS(Prices!$D:$D,$Q$12,Prices!$A:$A,$B24,Prices!$I:$I,$G24,Prices!$G:$G,"Product NA")&gt;0),0,SUMIFS(Prices!$G:$G,Prices!$D:$D,$Q$12,Prices!$A:$A,$B24,Prices!$I:$I,$G24))</f>
        <v>0</v>
      </c>
      <c r="R24" s="88">
        <f>IF(OR(COUNTIFS(Prices!$D:$D,$Q$12,Prices!$A:$A,$B24,Prices!$I:$I,$G24)=0,COUNTIFS(Prices!$D:$D,$Q$12,Prices!$A:$A,$B24,Prices!$I:$I,$G24,Prices!$H:$H,"Product NA")&gt;0),0,SUMIFS(Prices!$H:$H,Prices!$D:$D,$Q$12,Prices!$A:$A,$B24,Prices!$I:$I,$G24))</f>
        <v>0</v>
      </c>
      <c r="S24" s="89">
        <f>IF(OR($C24=0,$E24=0,COUNTIFS(Prices!$D:$D,$Q$12,Prices!$A:$A,$B24,Prices!$I:$I,$G24,Prices!$H:$H,"Product NA")&gt;0),"",(Q24+(R24*($E24/1000))))</f>
        <v>0</v>
      </c>
      <c r="T24" s="89">
        <f t="shared" si="2"/>
        <v>0</v>
      </c>
      <c r="U24" s="101">
        <f t="shared" si="3"/>
        <v>0</v>
      </c>
      <c r="V24" s="101">
        <f t="shared" si="4"/>
        <v>0</v>
      </c>
      <c r="W24" s="91"/>
      <c r="X24" s="88">
        <f>IF(OR(COUNTIFS(Prices!$D:$D,$X$12,Prices!$A:$A,$B24,Prices!$I:$I,$G24)=0,COUNTIFS(Prices!$D:$D,$X$12,Prices!$A:$A,$B24,Prices!$I:$I,$G24,Prices!$G:$G,"Product NA")&gt;0),0,SUMIFS(Prices!$G:$G,Prices!$D:$D,$X$12,Prices!$A:$A,$B24,Prices!$I:$I,$G24))</f>
        <v>0</v>
      </c>
      <c r="Y24" s="88">
        <f>IF(OR(COUNTIFS(Prices!$D:$D,$X$12,Prices!$A:$A,$B24,Prices!$I:$I,$G24)=0,COUNTIFS(Prices!$D:$D,$X$12,Prices!$A:$A,$B24,Prices!$I:$I,$G24,Prices!$H:$H,"Product NA")&gt;0),0,SUMIFS(Prices!$H:$H,Prices!$D:$D,$X$12,Prices!$A:$A,$B24,Prices!$I:$I,$G24))</f>
        <v>0</v>
      </c>
      <c r="Z24" s="89">
        <f>IF(OR($C24=0,$E24=0,COUNTIFS(Prices!$D:$D,$X$12,Prices!$A:$A,$B24,Prices!$I:$I,$G24,Prices!$H:$H,"Product NA")&gt;0),"",(X24+(Y24*($E24/1000))))</f>
        <v>0</v>
      </c>
      <c r="AA24" s="89">
        <f t="shared" si="5"/>
        <v>0</v>
      </c>
      <c r="AB24" s="101">
        <f t="shared" si="6"/>
        <v>0</v>
      </c>
      <c r="AC24" s="101">
        <f t="shared" si="7"/>
        <v>0</v>
      </c>
      <c r="AE24" s="88">
        <f>IF(OR(COUNTIFS(Prices!$D:$D,$AE$12,Prices!$A:$A,$B24,Prices!$I:$I,$G24)=0,COUNTIFS(Prices!$D:$D,$AE$12,Prices!$A:$A,$B24,Prices!$I:$I,$G24,Prices!$G:$G,"Product NA")&gt;0),0,SUMIFS(Prices!$G:$G,Prices!$D:$D,$AE$12,Prices!$A:$A,$B24,Prices!$I:$I,$G24))</f>
        <v>5.68</v>
      </c>
      <c r="AF24" s="88">
        <f>IF(OR(COUNTIFS(Prices!$D:$D,$AE$12,Prices!$A:$A,$B24,Prices!$I:$I,$G24)=0,COUNTIFS(Prices!$D:$D,$AE$12,Prices!$A:$A,$B24,Prices!$I:$I,$G24,Prices!$H:$H,"Product NA")&gt;0),0,SUMIFS(Prices!$H:$H,Prices!$D:$D,$AE$12,Prices!$A:$A,$B24,Prices!$I:$I,$G24))</f>
        <v>9.66</v>
      </c>
      <c r="AG24" s="89">
        <f>IF(OR($C24=0,$E24=0,COUNTIFS(Prices!$D:$D,$AE$12,Prices!$A:$A,$B24,Prices!$I:$I,$G24,Prices!$H:$H,"Product NA")&gt;0),"",(AE24+(AF24*($E24/1000))))</f>
        <v>6.1629999999999994</v>
      </c>
      <c r="AH24" s="89">
        <f t="shared" si="8"/>
        <v>0.40059499999999998</v>
      </c>
      <c r="AI24" s="101">
        <f t="shared" si="9"/>
        <v>6.5635949999999994</v>
      </c>
      <c r="AJ24" s="101">
        <f t="shared" si="10"/>
        <v>6.5635949999999994</v>
      </c>
    </row>
    <row r="25" spans="2:36" x14ac:dyDescent="0.35">
      <c r="B25" s="87" t="s">
        <v>20</v>
      </c>
      <c r="C25" s="66">
        <v>1</v>
      </c>
      <c r="D25" s="66">
        <v>1</v>
      </c>
      <c r="E25" s="66">
        <v>50</v>
      </c>
      <c r="G25" s="75" t="str">
        <f t="shared" si="11"/>
        <v>0-100g</v>
      </c>
      <c r="I25" s="88">
        <f>IF(OR(COUNTIFS(Prices!$D:$D,$I$12,Prices!$A:$A,$B25,Prices!$I:$I,$G25)=0,COUNTIFS(Prices!$D:$D,$I$12,Prices!$A:$A,$B25,Prices!$I:$I,$G25,Prices!$G:$G,"Product NA")&gt;0),0,SUMIFS(Prices!$G:$G,Prices!$D:$D,$I$12,Prices!$A:$A,$B25,Prices!$I:$I,$G25))</f>
        <v>0.35000000000000003</v>
      </c>
      <c r="J25" s="88">
        <f>IF(OR(COUNTIFS(Prices!$D:$D,$I$12,Prices!$A:$A,$B25,Prices!$I:$I,$G25)=0,COUNTIFS(Prices!$D:$D,$I$12,Prices!$A:$A,$B25,Prices!$I:$I,$G25,Prices!$H:$H,"Product NA")&gt;0),0,SUMIFS(Prices!$H:$H,Prices!$D:$D,$I$12,Prices!$A:$A,$B25,Prices!$I:$I,$G25))</f>
        <v>16.52</v>
      </c>
      <c r="K25" s="89">
        <f>IF(OR($C25=0,$E25=0,COUNTIFS(Prices!$D:$D,$I$12,Prices!$A:$A,$B25,Prices!$I:$I,$G25,Prices!$H:$H,"Product NA")&gt;0),"",(I25+(J25*($E25/1000))))</f>
        <v>1.1760000000000002</v>
      </c>
      <c r="L25" s="89">
        <f>K25*-(INDEX(VRDs!$H$3:$J$12, MATCH($I$12, VRDs!$A$3:$A$12, 0), MATCH($D25, INDEX(VRDs!$E$3:$G$12, MATCH($I$12, VRDs!$A$3:$A$12, 0), 0), 1)))</f>
        <v>0</v>
      </c>
      <c r="M25" s="89">
        <f t="shared" si="12"/>
        <v>7.6440000000000008E-2</v>
      </c>
      <c r="N25" s="101">
        <f t="shared" si="0"/>
        <v>1.2524400000000002</v>
      </c>
      <c r="O25" s="101">
        <f t="shared" si="1"/>
        <v>1.2524400000000002</v>
      </c>
      <c r="P25" s="91"/>
      <c r="Q25" s="88">
        <f>IF(OR(COUNTIFS(Prices!$D:$D,$Q$12,Prices!$A:$A,$B25,Prices!$I:$I,$G25)=0,COUNTIFS(Prices!$D:$D,$Q$12,Prices!$A:$A,$B25,Prices!$I:$I,$G25,Prices!$G:$G,"Product NA")&gt;0),0,SUMIFS(Prices!$G:$G,Prices!$D:$D,$Q$12,Prices!$A:$A,$B25,Prices!$I:$I,$G25))</f>
        <v>0</v>
      </c>
      <c r="R25" s="88">
        <f>IF(OR(COUNTIFS(Prices!$D:$D,$Q$12,Prices!$A:$A,$B25,Prices!$I:$I,$G25)=0,COUNTIFS(Prices!$D:$D,$Q$12,Prices!$A:$A,$B25,Prices!$I:$I,$G25,Prices!$H:$H,"Product NA")&gt;0),0,SUMIFS(Prices!$H:$H,Prices!$D:$D,$Q$12,Prices!$A:$A,$B25,Prices!$I:$I,$G25))</f>
        <v>0</v>
      </c>
      <c r="S25" s="89">
        <f>IF(OR($C25=0,$E25=0,COUNTIFS(Prices!$D:$D,$Q$12,Prices!$A:$A,$B25,Prices!$I:$I,$G25,Prices!$H:$H,"Product NA")&gt;0),"",(Q25+(R25*($E25/1000))))</f>
        <v>0</v>
      </c>
      <c r="T25" s="89">
        <f t="shared" si="2"/>
        <v>0</v>
      </c>
      <c r="U25" s="101">
        <f t="shared" si="3"/>
        <v>0</v>
      </c>
      <c r="V25" s="101">
        <f t="shared" si="4"/>
        <v>0</v>
      </c>
      <c r="W25" s="91"/>
      <c r="X25" s="88">
        <f>IF(OR(COUNTIFS(Prices!$D:$D,$X$12,Prices!$A:$A,$B25,Prices!$I:$I,$G25)=0,COUNTIFS(Prices!$D:$D,$X$12,Prices!$A:$A,$B25,Prices!$I:$I,$G25,Prices!$G:$G,"Product NA")&gt;0),0,SUMIFS(Prices!$G:$G,Prices!$D:$D,$X$12,Prices!$A:$A,$B25,Prices!$I:$I,$G25))</f>
        <v>0</v>
      </c>
      <c r="Y25" s="88">
        <f>IF(OR(COUNTIFS(Prices!$D:$D,$X$12,Prices!$A:$A,$B25,Prices!$I:$I,$G25)=0,COUNTIFS(Prices!$D:$D,$X$12,Prices!$A:$A,$B25,Prices!$I:$I,$G25,Prices!$H:$H,"Product NA")&gt;0),0,SUMIFS(Prices!$H:$H,Prices!$D:$D,$X$12,Prices!$A:$A,$B25,Prices!$I:$I,$G25))</f>
        <v>0</v>
      </c>
      <c r="Z25" s="89">
        <f>IF(OR($C25=0,$E25=0,COUNTIFS(Prices!$D:$D,$X$12,Prices!$A:$A,$B25,Prices!$I:$I,$G25,Prices!$H:$H,"Product NA")&gt;0),"",(X25+(Y25*($E25/1000))))</f>
        <v>0</v>
      </c>
      <c r="AA25" s="89">
        <f t="shared" si="5"/>
        <v>0</v>
      </c>
      <c r="AB25" s="101">
        <f t="shared" si="6"/>
        <v>0</v>
      </c>
      <c r="AC25" s="101">
        <f t="shared" si="7"/>
        <v>0</v>
      </c>
      <c r="AE25" s="88">
        <f>IF(OR(COUNTIFS(Prices!$D:$D,$AE$12,Prices!$A:$A,$B25,Prices!$I:$I,$G25)=0,COUNTIFS(Prices!$D:$D,$AE$12,Prices!$A:$A,$B25,Prices!$I:$I,$G25,Prices!$G:$G,"Product NA")&gt;0),0,SUMIFS(Prices!$G:$G,Prices!$D:$D,$AE$12,Prices!$A:$A,$B25,Prices!$I:$I,$G25))</f>
        <v>5.68</v>
      </c>
      <c r="AF25" s="88">
        <f>IF(OR(COUNTIFS(Prices!$D:$D,$AE$12,Prices!$A:$A,$B25,Prices!$I:$I,$G25)=0,COUNTIFS(Prices!$D:$D,$AE$12,Prices!$A:$A,$B25,Prices!$I:$I,$G25,Prices!$H:$H,"Product NA")&gt;0),0,SUMIFS(Prices!$H:$H,Prices!$D:$D,$AE$12,Prices!$A:$A,$B25,Prices!$I:$I,$G25))</f>
        <v>9.66</v>
      </c>
      <c r="AG25" s="89">
        <f>IF(OR($C25=0,$E25=0,COUNTIFS(Prices!$D:$D,$AE$12,Prices!$A:$A,$B25,Prices!$I:$I,$G25,Prices!$H:$H,"Product NA")&gt;0),"",(AE25+(AF25*($E25/1000))))</f>
        <v>6.1629999999999994</v>
      </c>
      <c r="AH25" s="89">
        <f t="shared" si="8"/>
        <v>0.40059499999999998</v>
      </c>
      <c r="AI25" s="101">
        <f t="shared" si="9"/>
        <v>6.5635949999999994</v>
      </c>
      <c r="AJ25" s="101">
        <f t="shared" si="10"/>
        <v>6.5635949999999994</v>
      </c>
    </row>
    <row r="26" spans="2:36" x14ac:dyDescent="0.35">
      <c r="B26" s="87" t="s">
        <v>21</v>
      </c>
      <c r="C26" s="66">
        <v>1</v>
      </c>
      <c r="D26" s="66">
        <v>1</v>
      </c>
      <c r="E26" s="66">
        <v>50</v>
      </c>
      <c r="G26" s="75" t="str">
        <f t="shared" si="11"/>
        <v>0-100g</v>
      </c>
      <c r="I26" s="88">
        <f>IF(OR(COUNTIFS(Prices!$D:$D,$I$12,Prices!$A:$A,$B26,Prices!$I:$I,$G26)=0,COUNTIFS(Prices!$D:$D,$I$12,Prices!$A:$A,$B26,Prices!$I:$I,$G26,Prices!$G:$G,"Product NA")&gt;0),0,SUMIFS(Prices!$G:$G,Prices!$D:$D,$I$12,Prices!$A:$A,$B26,Prices!$I:$I,$G26))</f>
        <v>0.92</v>
      </c>
      <c r="J26" s="88">
        <f>IF(OR(COUNTIFS(Prices!$D:$D,$I$12,Prices!$A:$A,$B26,Prices!$I:$I,$G26)=0,COUNTIFS(Prices!$D:$D,$I$12,Prices!$A:$A,$B26,Prices!$I:$I,$G26,Prices!$H:$H,"Product NA")&gt;0),0,SUMIFS(Prices!$H:$H,Prices!$D:$D,$I$12,Prices!$A:$A,$B26,Prices!$I:$I,$G26))</f>
        <v>15.530000000000001</v>
      </c>
      <c r="K26" s="89">
        <f>IF(OR($C26=0,$E26=0,COUNTIFS(Prices!$D:$D,$I$12,Prices!$A:$A,$B26,Prices!$I:$I,$G26,Prices!$H:$H,"Product NA")&gt;0),"",(I26+(J26*($E26/1000))))</f>
        <v>1.6965000000000001</v>
      </c>
      <c r="L26" s="89">
        <f>K26*-(INDEX(VRDs!$H$3:$J$12, MATCH($I$12, VRDs!$A$3:$A$12, 0), MATCH($D26, INDEX(VRDs!$E$3:$G$12, MATCH($I$12, VRDs!$A$3:$A$12, 0), 0), 1)))</f>
        <v>0</v>
      </c>
      <c r="M26" s="89">
        <f t="shared" si="12"/>
        <v>0.11027250000000001</v>
      </c>
      <c r="N26" s="101">
        <f t="shared" si="0"/>
        <v>1.8067725000000001</v>
      </c>
      <c r="O26" s="101">
        <f t="shared" si="1"/>
        <v>1.8067725000000001</v>
      </c>
      <c r="P26" s="91"/>
      <c r="Q26" s="88">
        <f>IF(OR(COUNTIFS(Prices!$D:$D,$Q$12,Prices!$A:$A,$B26,Prices!$I:$I,$G26)=0,COUNTIFS(Prices!$D:$D,$Q$12,Prices!$A:$A,$B26,Prices!$I:$I,$G26,Prices!$G:$G,"Product NA")&gt;0),0,SUMIFS(Prices!$G:$G,Prices!$D:$D,$Q$12,Prices!$A:$A,$B26,Prices!$I:$I,$G26))</f>
        <v>5.57</v>
      </c>
      <c r="R26" s="88">
        <f>IF(OR(COUNTIFS(Prices!$D:$D,$Q$12,Prices!$A:$A,$B26,Prices!$I:$I,$G26)=0,COUNTIFS(Prices!$D:$D,$Q$12,Prices!$A:$A,$B26,Prices!$I:$I,$G26,Prices!$H:$H,"Product NA")&gt;0),0,SUMIFS(Prices!$H:$H,Prices!$D:$D,$Q$12,Prices!$A:$A,$B26,Prices!$I:$I,$G26))</f>
        <v>9.17</v>
      </c>
      <c r="S26" s="89">
        <f>IF(OR($C26=0,$E26=0,COUNTIFS(Prices!$D:$D,$Q$12,Prices!$A:$A,$B26,Prices!$I:$I,$G26,Prices!$H:$H,"Product NA")&gt;0),"",(Q26+(R26*($E26/1000))))</f>
        <v>6.0285000000000002</v>
      </c>
      <c r="T26" s="89">
        <f t="shared" si="2"/>
        <v>0.39185250000000005</v>
      </c>
      <c r="U26" s="101">
        <f t="shared" si="3"/>
        <v>6.4203524999999999</v>
      </c>
      <c r="V26" s="101">
        <f t="shared" si="4"/>
        <v>6.4203524999999999</v>
      </c>
      <c r="W26" s="91"/>
      <c r="X26" s="88">
        <f>IF(OR(COUNTIFS(Prices!$D:$D,$X$12,Prices!$A:$A,$B26,Prices!$I:$I,$G26)=0,COUNTIFS(Prices!$D:$D,$X$12,Prices!$A:$A,$B26,Prices!$I:$I,$G26,Prices!$G:$G,"Product NA")&gt;0),0,SUMIFS(Prices!$G:$G,Prices!$D:$D,$X$12,Prices!$A:$A,$B26,Prices!$I:$I,$G26))</f>
        <v>0</v>
      </c>
      <c r="Y26" s="88">
        <f>IF(OR(COUNTIFS(Prices!$D:$D,$X$12,Prices!$A:$A,$B26,Prices!$I:$I,$G26)=0,COUNTIFS(Prices!$D:$D,$X$12,Prices!$A:$A,$B26,Prices!$I:$I,$G26,Prices!$H:$H,"Product NA")&gt;0),0,SUMIFS(Prices!$H:$H,Prices!$D:$D,$X$12,Prices!$A:$A,$B26,Prices!$I:$I,$G26))</f>
        <v>0</v>
      </c>
      <c r="Z26" s="89">
        <f>IF(OR($C26=0,$E26=0,COUNTIFS(Prices!$D:$D,$X$12,Prices!$A:$A,$B26,Prices!$I:$I,$G26,Prices!$H:$H,"Product NA")&gt;0),"",(X26+(Y26*($E26/1000))))</f>
        <v>0</v>
      </c>
      <c r="AA26" s="89">
        <f t="shared" si="5"/>
        <v>0</v>
      </c>
      <c r="AB26" s="101">
        <f t="shared" si="6"/>
        <v>0</v>
      </c>
      <c r="AC26" s="101">
        <f t="shared" si="7"/>
        <v>0</v>
      </c>
      <c r="AE26" s="88">
        <f>IF(OR(COUNTIFS(Prices!$D:$D,$AE$12,Prices!$A:$A,$B26,Prices!$I:$I,$G26)=0,COUNTIFS(Prices!$D:$D,$AE$12,Prices!$A:$A,$B26,Prices!$I:$I,$G26,Prices!$G:$G,"Product NA")&gt;0),0,SUMIFS(Prices!$G:$G,Prices!$D:$D,$AE$12,Prices!$A:$A,$B26,Prices!$I:$I,$G26))</f>
        <v>5.68</v>
      </c>
      <c r="AF26" s="88">
        <f>IF(OR(COUNTIFS(Prices!$D:$D,$AE$12,Prices!$A:$A,$B26,Prices!$I:$I,$G26)=0,COUNTIFS(Prices!$D:$D,$AE$12,Prices!$A:$A,$B26,Prices!$I:$I,$G26,Prices!$H:$H,"Product NA")&gt;0),0,SUMIFS(Prices!$H:$H,Prices!$D:$D,$AE$12,Prices!$A:$A,$B26,Prices!$I:$I,$G26))</f>
        <v>9.17</v>
      </c>
      <c r="AG26" s="89">
        <f>IF(OR($C26=0,$E26=0,COUNTIFS(Prices!$D:$D,$AE$12,Prices!$A:$A,$B26,Prices!$I:$I,$G26,Prices!$H:$H,"Product NA")&gt;0),"",(AE26+(AF26*($E26/1000))))</f>
        <v>6.1384999999999996</v>
      </c>
      <c r="AH26" s="89">
        <f t="shared" si="8"/>
        <v>0.39900249999999998</v>
      </c>
      <c r="AI26" s="101">
        <f t="shared" si="9"/>
        <v>6.5375024999999996</v>
      </c>
      <c r="AJ26" s="101">
        <f t="shared" si="10"/>
        <v>6.5375024999999996</v>
      </c>
    </row>
    <row r="27" spans="2:36" x14ac:dyDescent="0.35">
      <c r="B27" s="87" t="s">
        <v>22</v>
      </c>
      <c r="C27" s="66">
        <v>1</v>
      </c>
      <c r="D27" s="66">
        <v>1</v>
      </c>
      <c r="E27" s="66">
        <v>50</v>
      </c>
      <c r="G27" s="75" t="str">
        <f t="shared" si="11"/>
        <v>0-100g</v>
      </c>
      <c r="I27" s="88">
        <f>IF(OR(COUNTIFS(Prices!$D:$D,$I$12,Prices!$A:$A,$B27,Prices!$I:$I,$G27)=0,COUNTIFS(Prices!$D:$D,$I$12,Prices!$A:$A,$B27,Prices!$I:$I,$G27,Prices!$G:$G,"Product NA")&gt;0),0,SUMIFS(Prices!$G:$G,Prices!$D:$D,$I$12,Prices!$A:$A,$B27,Prices!$I:$I,$G27))</f>
        <v>0.92</v>
      </c>
      <c r="J27" s="88">
        <f>IF(OR(COUNTIFS(Prices!$D:$D,$I$12,Prices!$A:$A,$B27,Prices!$I:$I,$G27)=0,COUNTIFS(Prices!$D:$D,$I$12,Prices!$A:$A,$B27,Prices!$I:$I,$G27,Prices!$H:$H,"Product NA")&gt;0),0,SUMIFS(Prices!$H:$H,Prices!$D:$D,$I$12,Prices!$A:$A,$B27,Prices!$I:$I,$G27))</f>
        <v>6.7700000000000005</v>
      </c>
      <c r="K27" s="89">
        <f>IF(OR($C27=0,$E27=0,COUNTIFS(Prices!$D:$D,$I$12,Prices!$A:$A,$B27,Prices!$I:$I,$G27,Prices!$H:$H,"Product NA")&gt;0),"",(I27+(J27*($E27/1000))))</f>
        <v>1.2585000000000002</v>
      </c>
      <c r="L27" s="89">
        <f>K27*-(INDEX(VRDs!$H$3:$J$12, MATCH($I$12, VRDs!$A$3:$A$12, 0), MATCH($D27, INDEX(VRDs!$E$3:$G$12, MATCH($I$12, VRDs!$A$3:$A$12, 0), 0), 1)))</f>
        <v>0</v>
      </c>
      <c r="M27" s="89">
        <f t="shared" si="12"/>
        <v>8.1802500000000014E-2</v>
      </c>
      <c r="N27" s="101">
        <f t="shared" si="0"/>
        <v>1.3403025000000002</v>
      </c>
      <c r="O27" s="101">
        <f t="shared" si="1"/>
        <v>1.3403025000000002</v>
      </c>
      <c r="P27" s="91"/>
      <c r="Q27" s="88">
        <f>IF(OR(COUNTIFS(Prices!$D:$D,$Q$12,Prices!$A:$A,$B27,Prices!$I:$I,$G27)=0,COUNTIFS(Prices!$D:$D,$Q$12,Prices!$A:$A,$B27,Prices!$I:$I,$G27,Prices!$G:$G,"Product NA")&gt;0),0,SUMIFS(Prices!$G:$G,Prices!$D:$D,$Q$12,Prices!$A:$A,$B27,Prices!$I:$I,$G27))</f>
        <v>5.18</v>
      </c>
      <c r="R27" s="88">
        <f>IF(OR(COUNTIFS(Prices!$D:$D,$Q$12,Prices!$A:$A,$B27,Prices!$I:$I,$G27)=0,COUNTIFS(Prices!$D:$D,$Q$12,Prices!$A:$A,$B27,Prices!$I:$I,$G27,Prices!$H:$H,"Product NA")&gt;0),0,SUMIFS(Prices!$H:$H,Prices!$D:$D,$Q$12,Prices!$A:$A,$B27,Prices!$I:$I,$G27))</f>
        <v>5.65</v>
      </c>
      <c r="S27" s="89">
        <f>IF(OR($C27=0,$E27=0,COUNTIFS(Prices!$D:$D,$Q$12,Prices!$A:$A,$B27,Prices!$I:$I,$G27,Prices!$H:$H,"Product NA")&gt;0),"",(Q27+(R27*($E27/1000))))</f>
        <v>5.4624999999999995</v>
      </c>
      <c r="T27" s="89">
        <f t="shared" si="2"/>
        <v>0.3550625</v>
      </c>
      <c r="U27" s="101">
        <f t="shared" si="3"/>
        <v>5.8175624999999993</v>
      </c>
      <c r="V27" s="101">
        <f t="shared" si="4"/>
        <v>5.8175624999999993</v>
      </c>
      <c r="W27" s="91"/>
      <c r="X27" s="88">
        <f>IF(OR(COUNTIFS(Prices!$D:$D,$X$12,Prices!$A:$A,$B27,Prices!$I:$I,$G27)=0,COUNTIFS(Prices!$D:$D,$X$12,Prices!$A:$A,$B27,Prices!$I:$I,$G27,Prices!$G:$G,"Product NA")&gt;0),0,SUMIFS(Prices!$G:$G,Prices!$D:$D,$X$12,Prices!$A:$A,$B27,Prices!$I:$I,$G27))</f>
        <v>5.74</v>
      </c>
      <c r="Y27" s="88">
        <f>IF(OR(COUNTIFS(Prices!$D:$D,$X$12,Prices!$A:$A,$B27,Prices!$I:$I,$G27)=0,COUNTIFS(Prices!$D:$D,$X$12,Prices!$A:$A,$B27,Prices!$I:$I,$G27,Prices!$H:$H,"Product NA")&gt;0),0,SUMIFS(Prices!$H:$H,Prices!$D:$D,$X$12,Prices!$A:$A,$B27,Prices!$I:$I,$G27))</f>
        <v>5.65</v>
      </c>
      <c r="Z27" s="89">
        <f>IF(OR($C27=0,$E27=0,COUNTIFS(Prices!$D:$D,$X$12,Prices!$A:$A,$B27,Prices!$I:$I,$G27,Prices!$H:$H,"Product NA")&gt;0),"",(X27+(Y27*($E27/1000))))</f>
        <v>6.0225</v>
      </c>
      <c r="AA27" s="89">
        <f t="shared" si="5"/>
        <v>0.39146249999999999</v>
      </c>
      <c r="AB27" s="101">
        <f t="shared" si="6"/>
        <v>6.4139625000000002</v>
      </c>
      <c r="AC27" s="101">
        <f t="shared" si="7"/>
        <v>6.4139625000000002</v>
      </c>
      <c r="AE27" s="88">
        <f>IF(OR(COUNTIFS(Prices!$D:$D,$AE$12,Prices!$A:$A,$B27,Prices!$I:$I,$G27)=0,COUNTIFS(Prices!$D:$D,$AE$12,Prices!$A:$A,$B27,Prices!$I:$I,$G27,Prices!$G:$G,"Product NA")&gt;0),0,SUMIFS(Prices!$G:$G,Prices!$D:$D,$AE$12,Prices!$A:$A,$B27,Prices!$I:$I,$G27))</f>
        <v>0</v>
      </c>
      <c r="AF27" s="88">
        <f>IF(OR(COUNTIFS(Prices!$D:$D,$AE$12,Prices!$A:$A,$B27,Prices!$I:$I,$G27)=0,COUNTIFS(Prices!$D:$D,$AE$12,Prices!$A:$A,$B27,Prices!$I:$I,$G27,Prices!$H:$H,"Product NA")&gt;0),0,SUMIFS(Prices!$H:$H,Prices!$D:$D,$AE$12,Prices!$A:$A,$B27,Prices!$I:$I,$G27))</f>
        <v>0</v>
      </c>
      <c r="AG27" s="89">
        <f>IF(OR($C27=0,$E27=0,COUNTIFS(Prices!$D:$D,$AE$12,Prices!$A:$A,$B27,Prices!$I:$I,$G27,Prices!$H:$H,"Product NA")&gt;0),"",(AE27+(AF27*($E27/1000))))</f>
        <v>0</v>
      </c>
      <c r="AH27" s="89">
        <f t="shared" si="8"/>
        <v>0</v>
      </c>
      <c r="AI27" s="101">
        <f t="shared" si="9"/>
        <v>0</v>
      </c>
      <c r="AJ27" s="101">
        <f t="shared" si="10"/>
        <v>0</v>
      </c>
    </row>
    <row r="28" spans="2:36" x14ac:dyDescent="0.35">
      <c r="B28" s="87" t="s">
        <v>23</v>
      </c>
      <c r="C28" s="66">
        <v>1</v>
      </c>
      <c r="D28" s="66">
        <v>1</v>
      </c>
      <c r="E28" s="66">
        <v>50</v>
      </c>
      <c r="G28" s="75" t="str">
        <f t="shared" si="11"/>
        <v>0-100g</v>
      </c>
      <c r="I28" s="88">
        <f>IF(OR(COUNTIFS(Prices!$D:$D,$I$12,Prices!$A:$A,$B28,Prices!$I:$I,$G28)=0,COUNTIFS(Prices!$D:$D,$I$12,Prices!$A:$A,$B28,Prices!$I:$I,$G28,Prices!$G:$G,"Product NA")&gt;0),0,SUMIFS(Prices!$G:$G,Prices!$D:$D,$I$12,Prices!$A:$A,$B28,Prices!$I:$I,$G28))</f>
        <v>0.56000000000000005</v>
      </c>
      <c r="J28" s="88">
        <f>IF(OR(COUNTIFS(Prices!$D:$D,$I$12,Prices!$A:$A,$B28,Prices!$I:$I,$G28)=0,COUNTIFS(Prices!$D:$D,$I$12,Prices!$A:$A,$B28,Prices!$I:$I,$G28,Prices!$H:$H,"Product NA")&gt;0),0,SUMIFS(Prices!$H:$H,Prices!$D:$D,$I$12,Prices!$A:$A,$B28,Prices!$I:$I,$G28))</f>
        <v>12.530000000000001</v>
      </c>
      <c r="K28" s="89">
        <f>IF(OR($C28=0,$E28=0,COUNTIFS(Prices!$D:$D,$I$12,Prices!$A:$A,$B28,Prices!$I:$I,$G28,Prices!$H:$H,"Product NA")&gt;0),"",(I28+(J28*($E28/1000))))</f>
        <v>1.1865000000000001</v>
      </c>
      <c r="L28" s="89">
        <f>K28*-(INDEX(VRDs!$H$3:$J$12, MATCH($I$12, VRDs!$A$3:$A$12, 0), MATCH($D28, INDEX(VRDs!$E$3:$G$12, MATCH($I$12, VRDs!$A$3:$A$12, 0), 0), 1)))</f>
        <v>0</v>
      </c>
      <c r="M28" s="89">
        <f t="shared" si="12"/>
        <v>7.712250000000001E-2</v>
      </c>
      <c r="N28" s="101">
        <f t="shared" si="0"/>
        <v>1.2636225000000001</v>
      </c>
      <c r="O28" s="101">
        <f t="shared" si="1"/>
        <v>1.2636225000000001</v>
      </c>
      <c r="P28" s="91"/>
      <c r="Q28" s="88">
        <f>IF(OR(COUNTIFS(Prices!$D:$D,$Q$12,Prices!$A:$A,$B28,Prices!$I:$I,$G28)=0,COUNTIFS(Prices!$D:$D,$Q$12,Prices!$A:$A,$B28,Prices!$I:$I,$G28,Prices!$G:$G,"Product NA")&gt;0),0,SUMIFS(Prices!$G:$G,Prices!$D:$D,$Q$12,Prices!$A:$A,$B28,Prices!$I:$I,$G28))</f>
        <v>0</v>
      </c>
      <c r="R28" s="88">
        <f>IF(OR(COUNTIFS(Prices!$D:$D,$Q$12,Prices!$A:$A,$B28,Prices!$I:$I,$G28)=0,COUNTIFS(Prices!$D:$D,$Q$12,Prices!$A:$A,$B28,Prices!$I:$I,$G28,Prices!$H:$H,"Product NA")&gt;0),0,SUMIFS(Prices!$H:$H,Prices!$D:$D,$Q$12,Prices!$A:$A,$B28,Prices!$I:$I,$G28))</f>
        <v>0</v>
      </c>
      <c r="S28" s="89">
        <f>IF(OR($C28=0,$E28=0,COUNTIFS(Prices!$D:$D,$Q$12,Prices!$A:$A,$B28,Prices!$I:$I,$G28,Prices!$H:$H,"Product NA")&gt;0),"",(Q28+(R28*($E28/1000))))</f>
        <v>0</v>
      </c>
      <c r="T28" s="89">
        <f t="shared" si="2"/>
        <v>0</v>
      </c>
      <c r="U28" s="101">
        <f t="shared" si="3"/>
        <v>0</v>
      </c>
      <c r="V28" s="101">
        <f t="shared" si="4"/>
        <v>0</v>
      </c>
      <c r="W28" s="91"/>
      <c r="X28" s="88">
        <f>IF(OR(COUNTIFS(Prices!$D:$D,$X$12,Prices!$A:$A,$B28,Prices!$I:$I,$G28)=0,COUNTIFS(Prices!$D:$D,$X$12,Prices!$A:$A,$B28,Prices!$I:$I,$G28,Prices!$G:$G,"Product NA")&gt;0),0,SUMIFS(Prices!$G:$G,Prices!$D:$D,$X$12,Prices!$A:$A,$B28,Prices!$I:$I,$G28))</f>
        <v>0</v>
      </c>
      <c r="Y28" s="88">
        <f>IF(OR(COUNTIFS(Prices!$D:$D,$X$12,Prices!$A:$A,$B28,Prices!$I:$I,$G28)=0,COUNTIFS(Prices!$D:$D,$X$12,Prices!$A:$A,$B28,Prices!$I:$I,$G28,Prices!$H:$H,"Product NA")&gt;0),0,SUMIFS(Prices!$H:$H,Prices!$D:$D,$X$12,Prices!$A:$A,$B28,Prices!$I:$I,$G28))</f>
        <v>0</v>
      </c>
      <c r="Z28" s="89">
        <f>IF(OR($C28=0,$E28=0,COUNTIFS(Prices!$D:$D,$X$12,Prices!$A:$A,$B28,Prices!$I:$I,$G28,Prices!$H:$H,"Product NA")&gt;0),"",(X28+(Y28*($E28/1000))))</f>
        <v>0</v>
      </c>
      <c r="AA28" s="89">
        <f t="shared" si="5"/>
        <v>0</v>
      </c>
      <c r="AB28" s="101">
        <f t="shared" si="6"/>
        <v>0</v>
      </c>
      <c r="AC28" s="101">
        <f t="shared" si="7"/>
        <v>0</v>
      </c>
      <c r="AE28" s="88">
        <f>IF(OR(COUNTIFS(Prices!$D:$D,$AE$12,Prices!$A:$A,$B28,Prices!$I:$I,$G28)=0,COUNTIFS(Prices!$D:$D,$AE$12,Prices!$A:$A,$B28,Prices!$I:$I,$G28,Prices!$G:$G,"Product NA")&gt;0),0,SUMIFS(Prices!$G:$G,Prices!$D:$D,$AE$12,Prices!$A:$A,$B28,Prices!$I:$I,$G28))</f>
        <v>5.74</v>
      </c>
      <c r="AF28" s="88">
        <f>IF(OR(COUNTIFS(Prices!$D:$D,$AE$12,Prices!$A:$A,$B28,Prices!$I:$I,$G28)=0,COUNTIFS(Prices!$D:$D,$AE$12,Prices!$A:$A,$B28,Prices!$I:$I,$G28,Prices!$H:$H,"Product NA")&gt;0),0,SUMIFS(Prices!$H:$H,Prices!$D:$D,$AE$12,Prices!$A:$A,$B28,Prices!$I:$I,$G28))</f>
        <v>5.65</v>
      </c>
      <c r="AG28" s="89">
        <f>IF(OR($C28=0,$E28=0,COUNTIFS(Prices!$D:$D,$AE$12,Prices!$A:$A,$B28,Prices!$I:$I,$G28,Prices!$H:$H,"Product NA")&gt;0),"",(AE28+(AF28*($E28/1000))))</f>
        <v>6.0225</v>
      </c>
      <c r="AH28" s="89">
        <f t="shared" si="8"/>
        <v>0.39146249999999999</v>
      </c>
      <c r="AI28" s="101">
        <f t="shared" si="9"/>
        <v>6.4139625000000002</v>
      </c>
      <c r="AJ28" s="101">
        <f t="shared" si="10"/>
        <v>6.4139625000000002</v>
      </c>
    </row>
    <row r="29" spans="2:36" x14ac:dyDescent="0.35">
      <c r="B29" s="87" t="s">
        <v>24</v>
      </c>
      <c r="C29" s="66">
        <v>1</v>
      </c>
      <c r="D29" s="66">
        <v>1</v>
      </c>
      <c r="E29" s="66">
        <v>50</v>
      </c>
      <c r="G29" s="75" t="str">
        <f t="shared" si="11"/>
        <v>0-100g</v>
      </c>
      <c r="I29" s="88">
        <f>IF(OR(COUNTIFS(Prices!$D:$D,$I$12,Prices!$A:$A,$B29,Prices!$I:$I,$G29)=0,COUNTIFS(Prices!$D:$D,$I$12,Prices!$A:$A,$B29,Prices!$I:$I,$G29,Prices!$G:$G,"Product NA")&gt;0),0,SUMIFS(Prices!$G:$G,Prices!$D:$D,$I$12,Prices!$A:$A,$B29,Prices!$I:$I,$G29))</f>
        <v>0.35000000000000003</v>
      </c>
      <c r="J29" s="88">
        <f>IF(OR(COUNTIFS(Prices!$D:$D,$I$12,Prices!$A:$A,$B29,Prices!$I:$I,$G29)=0,COUNTIFS(Prices!$D:$D,$I$12,Prices!$A:$A,$B29,Prices!$I:$I,$G29,Prices!$H:$H,"Product NA")&gt;0),0,SUMIFS(Prices!$H:$H,Prices!$D:$D,$I$12,Prices!$A:$A,$B29,Prices!$I:$I,$G29))</f>
        <v>16.52</v>
      </c>
      <c r="K29" s="89">
        <f>IF(OR($C29=0,$E29=0,COUNTIFS(Prices!$D:$D,$I$12,Prices!$A:$A,$B29,Prices!$I:$I,$G29,Prices!$H:$H,"Product NA")&gt;0),"",(I29+(J29*($E29/1000))))</f>
        <v>1.1760000000000002</v>
      </c>
      <c r="L29" s="89">
        <f>K29*-(INDEX(VRDs!$H$3:$J$12, MATCH($I$12, VRDs!$A$3:$A$12, 0), MATCH($D29, INDEX(VRDs!$E$3:$G$12, MATCH($I$12, VRDs!$A$3:$A$12, 0), 0), 1)))</f>
        <v>0</v>
      </c>
      <c r="M29" s="89">
        <f t="shared" si="12"/>
        <v>7.6440000000000008E-2</v>
      </c>
      <c r="N29" s="101">
        <f t="shared" si="0"/>
        <v>1.2524400000000002</v>
      </c>
      <c r="O29" s="101">
        <f t="shared" si="1"/>
        <v>1.2524400000000002</v>
      </c>
      <c r="P29" s="91"/>
      <c r="Q29" s="88">
        <f>IF(OR(COUNTIFS(Prices!$D:$D,$Q$12,Prices!$A:$A,$B29,Prices!$I:$I,$G29)=0,COUNTIFS(Prices!$D:$D,$Q$12,Prices!$A:$A,$B29,Prices!$I:$I,$G29,Prices!$G:$G,"Product NA")&gt;0),0,SUMIFS(Prices!$G:$G,Prices!$D:$D,$Q$12,Prices!$A:$A,$B29,Prices!$I:$I,$G29))</f>
        <v>0</v>
      </c>
      <c r="R29" s="88">
        <f>IF(OR(COUNTIFS(Prices!$D:$D,$Q$12,Prices!$A:$A,$B29,Prices!$I:$I,$G29)=0,COUNTIFS(Prices!$D:$D,$Q$12,Prices!$A:$A,$B29,Prices!$I:$I,$G29,Prices!$H:$H,"Product NA")&gt;0),0,SUMIFS(Prices!$H:$H,Prices!$D:$D,$Q$12,Prices!$A:$A,$B29,Prices!$I:$I,$G29))</f>
        <v>0</v>
      </c>
      <c r="S29" s="89">
        <f>IF(OR($C29=0,$E29=0,COUNTIFS(Prices!$D:$D,$Q$12,Prices!$A:$A,$B29,Prices!$I:$I,$G29,Prices!$H:$H,"Product NA")&gt;0),"",(Q29+(R29*($E29/1000))))</f>
        <v>0</v>
      </c>
      <c r="T29" s="89">
        <f t="shared" si="2"/>
        <v>0</v>
      </c>
      <c r="U29" s="101">
        <f t="shared" si="3"/>
        <v>0</v>
      </c>
      <c r="V29" s="101">
        <f t="shared" si="4"/>
        <v>0</v>
      </c>
      <c r="W29" s="91"/>
      <c r="X29" s="88">
        <f>IF(OR(COUNTIFS(Prices!$D:$D,$X$12,Prices!$A:$A,$B29,Prices!$I:$I,$G29)=0,COUNTIFS(Prices!$D:$D,$X$12,Prices!$A:$A,$B29,Prices!$I:$I,$G29,Prices!$G:$G,"Product NA")&gt;0),0,SUMIFS(Prices!$G:$G,Prices!$D:$D,$X$12,Prices!$A:$A,$B29,Prices!$I:$I,$G29))</f>
        <v>0</v>
      </c>
      <c r="Y29" s="88">
        <f>IF(OR(COUNTIFS(Prices!$D:$D,$X$12,Prices!$A:$A,$B29,Prices!$I:$I,$G29)=0,COUNTIFS(Prices!$D:$D,$X$12,Prices!$A:$A,$B29,Prices!$I:$I,$G29,Prices!$H:$H,"Product NA")&gt;0),0,SUMIFS(Prices!$H:$H,Prices!$D:$D,$X$12,Prices!$A:$A,$B29,Prices!$I:$I,$G29))</f>
        <v>0</v>
      </c>
      <c r="Z29" s="89">
        <f>IF(OR($C29=0,$E29=0,COUNTIFS(Prices!$D:$D,$X$12,Prices!$A:$A,$B29,Prices!$I:$I,$G29,Prices!$H:$H,"Product NA")&gt;0),"",(X29+(Y29*($E29/1000))))</f>
        <v>0</v>
      </c>
      <c r="AA29" s="89">
        <f t="shared" si="5"/>
        <v>0</v>
      </c>
      <c r="AB29" s="101">
        <f t="shared" si="6"/>
        <v>0</v>
      </c>
      <c r="AC29" s="101">
        <f t="shared" si="7"/>
        <v>0</v>
      </c>
      <c r="AE29" s="88">
        <f>IF(OR(COUNTIFS(Prices!$D:$D,$AE$12,Prices!$A:$A,$B29,Prices!$I:$I,$G29)=0,COUNTIFS(Prices!$D:$D,$AE$12,Prices!$A:$A,$B29,Prices!$I:$I,$G29,Prices!$G:$G,"Product NA")&gt;0),0,SUMIFS(Prices!$G:$G,Prices!$D:$D,$AE$12,Prices!$A:$A,$B29,Prices!$I:$I,$G29))</f>
        <v>5.68</v>
      </c>
      <c r="AF29" s="88">
        <f>IF(OR(COUNTIFS(Prices!$D:$D,$AE$12,Prices!$A:$A,$B29,Prices!$I:$I,$G29)=0,COUNTIFS(Prices!$D:$D,$AE$12,Prices!$A:$A,$B29,Prices!$I:$I,$G29,Prices!$H:$H,"Product NA")&gt;0),0,SUMIFS(Prices!$H:$H,Prices!$D:$D,$AE$12,Prices!$A:$A,$B29,Prices!$I:$I,$G29))</f>
        <v>9.66</v>
      </c>
      <c r="AG29" s="89">
        <f>IF(OR($C29=0,$E29=0,COUNTIFS(Prices!$D:$D,$AE$12,Prices!$A:$A,$B29,Prices!$I:$I,$G29,Prices!$H:$H,"Product NA")&gt;0),"",(AE29+(AF29*($E29/1000))))</f>
        <v>6.1629999999999994</v>
      </c>
      <c r="AH29" s="89">
        <f t="shared" si="8"/>
        <v>0.40059499999999998</v>
      </c>
      <c r="AI29" s="101">
        <f t="shared" si="9"/>
        <v>6.5635949999999994</v>
      </c>
      <c r="AJ29" s="101">
        <f t="shared" si="10"/>
        <v>6.5635949999999994</v>
      </c>
    </row>
    <row r="30" spans="2:36" x14ac:dyDescent="0.35">
      <c r="B30" s="87" t="s">
        <v>25</v>
      </c>
      <c r="C30" s="66">
        <v>1</v>
      </c>
      <c r="D30" s="66">
        <v>1</v>
      </c>
      <c r="E30" s="66">
        <v>50</v>
      </c>
      <c r="G30" s="75" t="str">
        <f t="shared" si="11"/>
        <v>0-100g</v>
      </c>
      <c r="I30" s="88">
        <f>IF(OR(COUNTIFS(Prices!$D:$D,$I$12,Prices!$A:$A,$B30,Prices!$I:$I,$G30)=0,COUNTIFS(Prices!$D:$D,$I$12,Prices!$A:$A,$B30,Prices!$I:$I,$G30,Prices!$G:$G,"Product NA")&gt;0),0,SUMIFS(Prices!$G:$G,Prices!$D:$D,$I$12,Prices!$A:$A,$B30,Prices!$I:$I,$G30))</f>
        <v>0.41000000000000003</v>
      </c>
      <c r="J30" s="88">
        <f>IF(OR(COUNTIFS(Prices!$D:$D,$I$12,Prices!$A:$A,$B30,Prices!$I:$I,$G30)=0,COUNTIFS(Prices!$D:$D,$I$12,Prices!$A:$A,$B30,Prices!$I:$I,$G30,Prices!$H:$H,"Product NA")&gt;0),0,SUMIFS(Prices!$H:$H,Prices!$D:$D,$I$12,Prices!$A:$A,$B30,Prices!$I:$I,$G30))</f>
        <v>15.94</v>
      </c>
      <c r="K30" s="89">
        <f>IF(OR($C30=0,$E30=0,COUNTIFS(Prices!$D:$D,$I$12,Prices!$A:$A,$B30,Prices!$I:$I,$G30,Prices!$H:$H,"Product NA")&gt;0),"",(I30+(J30*($E30/1000))))</f>
        <v>1.2070000000000001</v>
      </c>
      <c r="L30" s="89">
        <f>K30*-(INDEX(VRDs!$H$3:$J$12, MATCH($I$12, VRDs!$A$3:$A$12, 0), MATCH($D30, INDEX(VRDs!$E$3:$G$12, MATCH($I$12, VRDs!$A$3:$A$12, 0), 0), 1)))</f>
        <v>0</v>
      </c>
      <c r="M30" s="89">
        <f t="shared" si="12"/>
        <v>7.8455000000000011E-2</v>
      </c>
      <c r="N30" s="101">
        <f t="shared" si="0"/>
        <v>1.285455</v>
      </c>
      <c r="O30" s="101">
        <f t="shared" si="1"/>
        <v>1.285455</v>
      </c>
      <c r="P30" s="91"/>
      <c r="Q30" s="88">
        <f>IF(OR(COUNTIFS(Prices!$D:$D,$Q$12,Prices!$A:$A,$B30,Prices!$I:$I,$G30)=0,COUNTIFS(Prices!$D:$D,$Q$12,Prices!$A:$A,$B30,Prices!$I:$I,$G30,Prices!$G:$G,"Product NA")&gt;0),0,SUMIFS(Prices!$G:$G,Prices!$D:$D,$Q$12,Prices!$A:$A,$B30,Prices!$I:$I,$G30))</f>
        <v>0</v>
      </c>
      <c r="R30" s="88">
        <f>IF(OR(COUNTIFS(Prices!$D:$D,$Q$12,Prices!$A:$A,$B30,Prices!$I:$I,$G30)=0,COUNTIFS(Prices!$D:$D,$Q$12,Prices!$A:$A,$B30,Prices!$I:$I,$G30,Prices!$H:$H,"Product NA")&gt;0),0,SUMIFS(Prices!$H:$H,Prices!$D:$D,$Q$12,Prices!$A:$A,$B30,Prices!$I:$I,$G30))</f>
        <v>0</v>
      </c>
      <c r="S30" s="89">
        <f>IF(OR($C30=0,$E30=0,COUNTIFS(Prices!$D:$D,$Q$12,Prices!$A:$A,$B30,Prices!$I:$I,$G30,Prices!$H:$H,"Product NA")&gt;0),"",(Q30+(R30*($E30/1000))))</f>
        <v>0</v>
      </c>
      <c r="T30" s="89">
        <f t="shared" si="2"/>
        <v>0</v>
      </c>
      <c r="U30" s="101">
        <f t="shared" si="3"/>
        <v>0</v>
      </c>
      <c r="V30" s="101">
        <f t="shared" si="4"/>
        <v>0</v>
      </c>
      <c r="W30" s="91"/>
      <c r="X30" s="88">
        <f>IF(OR(COUNTIFS(Prices!$D:$D,$X$12,Prices!$A:$A,$B30,Prices!$I:$I,$G30)=0,COUNTIFS(Prices!$D:$D,$X$12,Prices!$A:$A,$B30,Prices!$I:$I,$G30,Prices!$G:$G,"Product NA")&gt;0),0,SUMIFS(Prices!$G:$G,Prices!$D:$D,$X$12,Prices!$A:$A,$B30,Prices!$I:$I,$G30))</f>
        <v>0</v>
      </c>
      <c r="Y30" s="88">
        <f>IF(OR(COUNTIFS(Prices!$D:$D,$X$12,Prices!$A:$A,$B30,Prices!$I:$I,$G30)=0,COUNTIFS(Prices!$D:$D,$X$12,Prices!$A:$A,$B30,Prices!$I:$I,$G30,Prices!$H:$H,"Product NA")&gt;0),0,SUMIFS(Prices!$H:$H,Prices!$D:$D,$X$12,Prices!$A:$A,$B30,Prices!$I:$I,$G30))</f>
        <v>0</v>
      </c>
      <c r="Z30" s="89">
        <f>IF(OR($C30=0,$E30=0,COUNTIFS(Prices!$D:$D,$X$12,Prices!$A:$A,$B30,Prices!$I:$I,$G30,Prices!$H:$H,"Product NA")&gt;0),"",(X30+(Y30*($E30/1000))))</f>
        <v>0</v>
      </c>
      <c r="AA30" s="89">
        <f t="shared" si="5"/>
        <v>0</v>
      </c>
      <c r="AB30" s="101">
        <f t="shared" si="6"/>
        <v>0</v>
      </c>
      <c r="AC30" s="101">
        <f t="shared" si="7"/>
        <v>0</v>
      </c>
      <c r="AE30" s="88">
        <f>IF(OR(COUNTIFS(Prices!$D:$D,$AE$12,Prices!$A:$A,$B30,Prices!$I:$I,$G30)=0,COUNTIFS(Prices!$D:$D,$AE$12,Prices!$A:$A,$B30,Prices!$I:$I,$G30,Prices!$G:$G,"Product NA")&gt;0),0,SUMIFS(Prices!$G:$G,Prices!$D:$D,$AE$12,Prices!$A:$A,$B30,Prices!$I:$I,$G30))</f>
        <v>5.88</v>
      </c>
      <c r="AF30" s="88">
        <f>IF(OR(COUNTIFS(Prices!$D:$D,$AE$12,Prices!$A:$A,$B30,Prices!$I:$I,$G30)=0,COUNTIFS(Prices!$D:$D,$AE$12,Prices!$A:$A,$B30,Prices!$I:$I,$G30,Prices!$H:$H,"Product NA")&gt;0),0,SUMIFS(Prices!$H:$H,Prices!$D:$D,$AE$12,Prices!$A:$A,$B30,Prices!$I:$I,$G30))</f>
        <v>9.66</v>
      </c>
      <c r="AG30" s="89">
        <f>IF(OR($C30=0,$E30=0,COUNTIFS(Prices!$D:$D,$AE$12,Prices!$A:$A,$B30,Prices!$I:$I,$G30,Prices!$H:$H,"Product NA")&gt;0),"",(AE30+(AF30*($E30/1000))))</f>
        <v>6.3629999999999995</v>
      </c>
      <c r="AH30" s="89">
        <f t="shared" si="8"/>
        <v>0.41359499999999999</v>
      </c>
      <c r="AI30" s="101">
        <f t="shared" si="9"/>
        <v>6.7765949999999995</v>
      </c>
      <c r="AJ30" s="101">
        <f t="shared" si="10"/>
        <v>6.7765949999999995</v>
      </c>
    </row>
    <row r="31" spans="2:36" x14ac:dyDescent="0.35">
      <c r="B31" s="87" t="s">
        <v>26</v>
      </c>
      <c r="C31" s="66">
        <v>1</v>
      </c>
      <c r="D31" s="66">
        <v>1</v>
      </c>
      <c r="E31" s="66">
        <v>50</v>
      </c>
      <c r="G31" s="75" t="str">
        <f t="shared" si="11"/>
        <v>0-100g</v>
      </c>
      <c r="I31" s="88">
        <f>IF(OR(COUNTIFS(Prices!$D:$D,$I$12,Prices!$A:$A,$B31,Prices!$I:$I,$G31)=0,COUNTIFS(Prices!$D:$D,$I$12,Prices!$A:$A,$B31,Prices!$I:$I,$G31,Prices!$G:$G,"Product NA")&gt;0),0,SUMIFS(Prices!$G:$G,Prices!$D:$D,$I$12,Prices!$A:$A,$B31,Prices!$I:$I,$G31))</f>
        <v>0.2</v>
      </c>
      <c r="J31" s="88">
        <f>IF(OR(COUNTIFS(Prices!$D:$D,$I$12,Prices!$A:$A,$B31,Prices!$I:$I,$G31)=0,COUNTIFS(Prices!$D:$D,$I$12,Prices!$A:$A,$B31,Prices!$I:$I,$G31,Prices!$H:$H,"Product NA")&gt;0),0,SUMIFS(Prices!$H:$H,Prices!$D:$D,$I$12,Prices!$A:$A,$B31,Prices!$I:$I,$G31))</f>
        <v>15.16</v>
      </c>
      <c r="K31" s="89">
        <f>IF(OR($C31=0,$E31=0,COUNTIFS(Prices!$D:$D,$I$12,Prices!$A:$A,$B31,Prices!$I:$I,$G31,Prices!$H:$H,"Product NA")&gt;0),"",(I31+(J31*($E31/1000))))</f>
        <v>0.95799999999999996</v>
      </c>
      <c r="L31" s="89">
        <f>K31*-(INDEX(VRDs!$H$3:$J$12, MATCH($I$12, VRDs!$A$3:$A$12, 0), MATCH($D31, INDEX(VRDs!$E$3:$G$12, MATCH($I$12, VRDs!$A$3:$A$12, 0), 0), 1)))</f>
        <v>0</v>
      </c>
      <c r="M31" s="89">
        <f t="shared" si="12"/>
        <v>6.2269999999999999E-2</v>
      </c>
      <c r="N31" s="101">
        <f t="shared" si="0"/>
        <v>1.02027</v>
      </c>
      <c r="O31" s="101">
        <f t="shared" si="1"/>
        <v>1.02027</v>
      </c>
      <c r="P31" s="91"/>
      <c r="Q31" s="88">
        <f>IF(OR(COUNTIFS(Prices!$D:$D,$Q$12,Prices!$A:$A,$B31,Prices!$I:$I,$G31)=0,COUNTIFS(Prices!$D:$D,$Q$12,Prices!$A:$A,$B31,Prices!$I:$I,$G31,Prices!$G:$G,"Product NA")&gt;0),0,SUMIFS(Prices!$G:$G,Prices!$D:$D,$Q$12,Prices!$A:$A,$B31,Prices!$I:$I,$G31))</f>
        <v>0</v>
      </c>
      <c r="R31" s="88">
        <f>IF(OR(COUNTIFS(Prices!$D:$D,$Q$12,Prices!$A:$A,$B31,Prices!$I:$I,$G31)=0,COUNTIFS(Prices!$D:$D,$Q$12,Prices!$A:$A,$B31,Prices!$I:$I,$G31,Prices!$H:$H,"Product NA")&gt;0),0,SUMIFS(Prices!$H:$H,Prices!$D:$D,$Q$12,Prices!$A:$A,$B31,Prices!$I:$I,$G31))</f>
        <v>0</v>
      </c>
      <c r="S31" s="89">
        <f>IF(OR($C31=0,$E31=0,COUNTIFS(Prices!$D:$D,$Q$12,Prices!$A:$A,$B31,Prices!$I:$I,$G31,Prices!$H:$H,"Product NA")&gt;0),"",(Q31+(R31*($E31/1000))))</f>
        <v>0</v>
      </c>
      <c r="T31" s="89">
        <f t="shared" si="2"/>
        <v>0</v>
      </c>
      <c r="U31" s="101">
        <f t="shared" si="3"/>
        <v>0</v>
      </c>
      <c r="V31" s="101">
        <f t="shared" si="4"/>
        <v>0</v>
      </c>
      <c r="W31" s="91"/>
      <c r="X31" s="88">
        <f>IF(OR(COUNTIFS(Prices!$D:$D,$X$12,Prices!$A:$A,$B31,Prices!$I:$I,$G31)=0,COUNTIFS(Prices!$D:$D,$X$12,Prices!$A:$A,$B31,Prices!$I:$I,$G31,Prices!$G:$G,"Product NA")&gt;0),0,SUMIFS(Prices!$G:$G,Prices!$D:$D,$X$12,Prices!$A:$A,$B31,Prices!$I:$I,$G31))</f>
        <v>0</v>
      </c>
      <c r="Y31" s="88">
        <f>IF(OR(COUNTIFS(Prices!$D:$D,$X$12,Prices!$A:$A,$B31,Prices!$I:$I,$G31)=0,COUNTIFS(Prices!$D:$D,$X$12,Prices!$A:$A,$B31,Prices!$I:$I,$G31,Prices!$H:$H,"Product NA")&gt;0),0,SUMIFS(Prices!$H:$H,Prices!$D:$D,$X$12,Prices!$A:$A,$B31,Prices!$I:$I,$G31))</f>
        <v>0</v>
      </c>
      <c r="Z31" s="89">
        <f>IF(OR($C31=0,$E31=0,COUNTIFS(Prices!$D:$D,$X$12,Prices!$A:$A,$B31,Prices!$I:$I,$G31,Prices!$H:$H,"Product NA")&gt;0),"",(X31+(Y31*($E31/1000))))</f>
        <v>0</v>
      </c>
      <c r="AA31" s="89">
        <f t="shared" si="5"/>
        <v>0</v>
      </c>
      <c r="AB31" s="101">
        <f t="shared" si="6"/>
        <v>0</v>
      </c>
      <c r="AC31" s="101">
        <f t="shared" si="7"/>
        <v>0</v>
      </c>
      <c r="AE31" s="88">
        <f>IF(OR(COUNTIFS(Prices!$D:$D,$AE$12,Prices!$A:$A,$B31,Prices!$I:$I,$G31)=0,COUNTIFS(Prices!$D:$D,$AE$12,Prices!$A:$A,$B31,Prices!$I:$I,$G31,Prices!$G:$G,"Product NA")&gt;0),0,SUMIFS(Prices!$G:$G,Prices!$D:$D,$AE$12,Prices!$A:$A,$B31,Prices!$I:$I,$G31))</f>
        <v>5.68</v>
      </c>
      <c r="AF31" s="88">
        <f>IF(OR(COUNTIFS(Prices!$D:$D,$AE$12,Prices!$A:$A,$B31,Prices!$I:$I,$G31)=0,COUNTIFS(Prices!$D:$D,$AE$12,Prices!$A:$A,$B31,Prices!$I:$I,$G31,Prices!$H:$H,"Product NA")&gt;0),0,SUMIFS(Prices!$H:$H,Prices!$D:$D,$AE$12,Prices!$A:$A,$B31,Prices!$I:$I,$G31))</f>
        <v>9.66</v>
      </c>
      <c r="AG31" s="89">
        <f>IF(OR($C31=0,$E31=0,COUNTIFS(Prices!$D:$D,$AE$12,Prices!$A:$A,$B31,Prices!$I:$I,$G31,Prices!$H:$H,"Product NA")&gt;0),"",(AE31+(AF31*($E31/1000))))</f>
        <v>6.1629999999999994</v>
      </c>
      <c r="AH31" s="89">
        <f t="shared" si="8"/>
        <v>0.40059499999999998</v>
      </c>
      <c r="AI31" s="101">
        <f t="shared" si="9"/>
        <v>6.5635949999999994</v>
      </c>
      <c r="AJ31" s="101">
        <f t="shared" si="10"/>
        <v>6.5635949999999994</v>
      </c>
    </row>
    <row r="32" spans="2:36" x14ac:dyDescent="0.35">
      <c r="B32" s="87" t="s">
        <v>27</v>
      </c>
      <c r="C32" s="66">
        <v>1</v>
      </c>
      <c r="D32" s="66">
        <v>1</v>
      </c>
      <c r="E32" s="66">
        <v>50</v>
      </c>
      <c r="G32" s="75" t="str">
        <f t="shared" si="11"/>
        <v>0-100g</v>
      </c>
      <c r="I32" s="88">
        <f>IF(OR(COUNTIFS(Prices!$D:$D,$I$12,Prices!$A:$A,$B32,Prices!$I:$I,$G32)=0,COUNTIFS(Prices!$D:$D,$I$12,Prices!$A:$A,$B32,Prices!$I:$I,$G32,Prices!$G:$G,"Product NA")&gt;0),0,SUMIFS(Prices!$G:$G,Prices!$D:$D,$I$12,Prices!$A:$A,$B32,Prices!$I:$I,$G32))</f>
        <v>0.35000000000000003</v>
      </c>
      <c r="J32" s="88">
        <f>IF(OR(COUNTIFS(Prices!$D:$D,$I$12,Prices!$A:$A,$B32,Prices!$I:$I,$G32)=0,COUNTIFS(Prices!$D:$D,$I$12,Prices!$A:$A,$B32,Prices!$I:$I,$G32,Prices!$H:$H,"Product NA")&gt;0),0,SUMIFS(Prices!$H:$H,Prices!$D:$D,$I$12,Prices!$A:$A,$B32,Prices!$I:$I,$G32))</f>
        <v>16.52</v>
      </c>
      <c r="K32" s="89">
        <f>IF(OR($C32=0,$E32=0,COUNTIFS(Prices!$D:$D,$I$12,Prices!$A:$A,$B32,Prices!$I:$I,$G32,Prices!$H:$H,"Product NA")&gt;0),"",(I32+(J32*($E32/1000))))</f>
        <v>1.1760000000000002</v>
      </c>
      <c r="L32" s="89">
        <f>K32*-(INDEX(VRDs!$H$3:$J$12, MATCH($I$12, VRDs!$A$3:$A$12, 0), MATCH($D32, INDEX(VRDs!$E$3:$G$12, MATCH($I$12, VRDs!$A$3:$A$12, 0), 0), 1)))</f>
        <v>0</v>
      </c>
      <c r="M32" s="89">
        <f t="shared" si="12"/>
        <v>7.6440000000000008E-2</v>
      </c>
      <c r="N32" s="101">
        <f t="shared" si="0"/>
        <v>1.2524400000000002</v>
      </c>
      <c r="O32" s="101">
        <f t="shared" si="1"/>
        <v>1.2524400000000002</v>
      </c>
      <c r="P32" s="91"/>
      <c r="Q32" s="88">
        <f>IF(OR(COUNTIFS(Prices!$D:$D,$Q$12,Prices!$A:$A,$B32,Prices!$I:$I,$G32)=0,COUNTIFS(Prices!$D:$D,$Q$12,Prices!$A:$A,$B32,Prices!$I:$I,$G32,Prices!$G:$G,"Product NA")&gt;0),0,SUMIFS(Prices!$G:$G,Prices!$D:$D,$Q$12,Prices!$A:$A,$B32,Prices!$I:$I,$G32))</f>
        <v>0</v>
      </c>
      <c r="R32" s="88">
        <f>IF(OR(COUNTIFS(Prices!$D:$D,$Q$12,Prices!$A:$A,$B32,Prices!$I:$I,$G32)=0,COUNTIFS(Prices!$D:$D,$Q$12,Prices!$A:$A,$B32,Prices!$I:$I,$G32,Prices!$H:$H,"Product NA")&gt;0),0,SUMIFS(Prices!$H:$H,Prices!$D:$D,$Q$12,Prices!$A:$A,$B32,Prices!$I:$I,$G32))</f>
        <v>0</v>
      </c>
      <c r="S32" s="89">
        <f>IF(OR($C32=0,$E32=0,COUNTIFS(Prices!$D:$D,$Q$12,Prices!$A:$A,$B32,Prices!$I:$I,$G32,Prices!$H:$H,"Product NA")&gt;0),"",(Q32+(R32*($E32/1000))))</f>
        <v>0</v>
      </c>
      <c r="T32" s="89">
        <f t="shared" si="2"/>
        <v>0</v>
      </c>
      <c r="U32" s="101">
        <f t="shared" si="3"/>
        <v>0</v>
      </c>
      <c r="V32" s="101">
        <f t="shared" si="4"/>
        <v>0</v>
      </c>
      <c r="W32" s="91"/>
      <c r="X32" s="88">
        <f>IF(OR(COUNTIFS(Prices!$D:$D,$X$12,Prices!$A:$A,$B32,Prices!$I:$I,$G32)=0,COUNTIFS(Prices!$D:$D,$X$12,Prices!$A:$A,$B32,Prices!$I:$I,$G32,Prices!$G:$G,"Product NA")&gt;0),0,SUMIFS(Prices!$G:$G,Prices!$D:$D,$X$12,Prices!$A:$A,$B32,Prices!$I:$I,$G32))</f>
        <v>5.68</v>
      </c>
      <c r="Y32" s="88">
        <f>IF(OR(COUNTIFS(Prices!$D:$D,$X$12,Prices!$A:$A,$B32,Prices!$I:$I,$G32)=0,COUNTIFS(Prices!$D:$D,$X$12,Prices!$A:$A,$B32,Prices!$I:$I,$G32,Prices!$H:$H,"Product NA")&gt;0),0,SUMIFS(Prices!$H:$H,Prices!$D:$D,$X$12,Prices!$A:$A,$B32,Prices!$I:$I,$G32))</f>
        <v>9.66</v>
      </c>
      <c r="Z32" s="89">
        <f>IF(OR($C32=0,$E32=0,COUNTIFS(Prices!$D:$D,$X$12,Prices!$A:$A,$B32,Prices!$I:$I,$G32,Prices!$H:$H,"Product NA")&gt;0),"",(X32+(Y32*($E32/1000))))</f>
        <v>6.1629999999999994</v>
      </c>
      <c r="AA32" s="89">
        <f t="shared" si="5"/>
        <v>0.40059499999999998</v>
      </c>
      <c r="AB32" s="101">
        <f t="shared" si="6"/>
        <v>6.5635949999999994</v>
      </c>
      <c r="AC32" s="101">
        <f t="shared" si="7"/>
        <v>6.5635949999999994</v>
      </c>
      <c r="AE32" s="88">
        <f>IF(OR(COUNTIFS(Prices!$D:$D,$AE$12,Prices!$A:$A,$B32,Prices!$I:$I,$G32)=0,COUNTIFS(Prices!$D:$D,$AE$12,Prices!$A:$A,$B32,Prices!$I:$I,$G32,Prices!$G:$G,"Product NA")&gt;0),0,SUMIFS(Prices!$G:$G,Prices!$D:$D,$AE$12,Prices!$A:$A,$B32,Prices!$I:$I,$G32))</f>
        <v>0</v>
      </c>
      <c r="AF32" s="88">
        <f>IF(OR(COUNTIFS(Prices!$D:$D,$AE$12,Prices!$A:$A,$B32,Prices!$I:$I,$G32)=0,COUNTIFS(Prices!$D:$D,$AE$12,Prices!$A:$A,$B32,Prices!$I:$I,$G32,Prices!$H:$H,"Product NA")&gt;0),0,SUMIFS(Prices!$H:$H,Prices!$D:$D,$AE$12,Prices!$A:$A,$B32,Prices!$I:$I,$G32))</f>
        <v>0</v>
      </c>
      <c r="AG32" s="89">
        <f>IF(OR($C32=0,$E32=0,COUNTIFS(Prices!$D:$D,$AE$12,Prices!$A:$A,$B32,Prices!$I:$I,$G32,Prices!$H:$H,"Product NA")&gt;0),"",(AE32+(AF32*($E32/1000))))</f>
        <v>0</v>
      </c>
      <c r="AH32" s="89">
        <f t="shared" si="8"/>
        <v>0</v>
      </c>
      <c r="AI32" s="101">
        <f t="shared" si="9"/>
        <v>0</v>
      </c>
      <c r="AJ32" s="101">
        <f t="shared" si="10"/>
        <v>0</v>
      </c>
    </row>
    <row r="33" spans="2:36" x14ac:dyDescent="0.35">
      <c r="B33" s="87" t="s">
        <v>28</v>
      </c>
      <c r="C33" s="66">
        <v>1</v>
      </c>
      <c r="D33" s="66">
        <v>1</v>
      </c>
      <c r="E33" s="66">
        <v>50</v>
      </c>
      <c r="G33" s="75" t="str">
        <f t="shared" si="11"/>
        <v>0-100g</v>
      </c>
      <c r="I33" s="88">
        <f>IF(OR(COUNTIFS(Prices!$D:$D,$I$12,Prices!$A:$A,$B33,Prices!$I:$I,$G33)=0,COUNTIFS(Prices!$D:$D,$I$12,Prices!$A:$A,$B33,Prices!$I:$I,$G33,Prices!$G:$G,"Product NA")&gt;0),0,SUMIFS(Prices!$G:$G,Prices!$D:$D,$I$12,Prices!$A:$A,$B33,Prices!$I:$I,$G33))</f>
        <v>0.56000000000000005</v>
      </c>
      <c r="J33" s="88">
        <f>IF(OR(COUNTIFS(Prices!$D:$D,$I$12,Prices!$A:$A,$B33,Prices!$I:$I,$G33)=0,COUNTIFS(Prices!$D:$D,$I$12,Prices!$A:$A,$B33,Prices!$I:$I,$G33,Prices!$H:$H,"Product NA")&gt;0),0,SUMIFS(Prices!$H:$H,Prices!$D:$D,$I$12,Prices!$A:$A,$B33,Prices!$I:$I,$G33))</f>
        <v>12.530000000000001</v>
      </c>
      <c r="K33" s="89">
        <f>IF(OR($C33=0,$E33=0,COUNTIFS(Prices!$D:$D,$I$12,Prices!$A:$A,$B33,Prices!$I:$I,$G33,Prices!$H:$H,"Product NA")&gt;0),"",(I33+(J33*($E33/1000))))</f>
        <v>1.1865000000000001</v>
      </c>
      <c r="L33" s="89">
        <f>K33*-(INDEX(VRDs!$H$3:$J$12, MATCH($I$12, VRDs!$A$3:$A$12, 0), MATCH($D33, INDEX(VRDs!$E$3:$G$12, MATCH($I$12, VRDs!$A$3:$A$12, 0), 0), 1)))</f>
        <v>0</v>
      </c>
      <c r="M33" s="89">
        <f t="shared" si="12"/>
        <v>7.712250000000001E-2</v>
      </c>
      <c r="N33" s="101">
        <f t="shared" si="0"/>
        <v>1.2636225000000001</v>
      </c>
      <c r="O33" s="101">
        <f t="shared" si="1"/>
        <v>1.2636225000000001</v>
      </c>
      <c r="P33" s="91"/>
      <c r="Q33" s="88">
        <f>IF(OR(COUNTIFS(Prices!$D:$D,$Q$12,Prices!$A:$A,$B33,Prices!$I:$I,$G33)=0,COUNTIFS(Prices!$D:$D,$Q$12,Prices!$A:$A,$B33,Prices!$I:$I,$G33,Prices!$G:$G,"Product NA")&gt;0),0,SUMIFS(Prices!$G:$G,Prices!$D:$D,$Q$12,Prices!$A:$A,$B33,Prices!$I:$I,$G33))</f>
        <v>0</v>
      </c>
      <c r="R33" s="88">
        <f>IF(OR(COUNTIFS(Prices!$D:$D,$Q$12,Prices!$A:$A,$B33,Prices!$I:$I,$G33)=0,COUNTIFS(Prices!$D:$D,$Q$12,Prices!$A:$A,$B33,Prices!$I:$I,$G33,Prices!$H:$H,"Product NA")&gt;0),0,SUMIFS(Prices!$H:$H,Prices!$D:$D,$Q$12,Prices!$A:$A,$B33,Prices!$I:$I,$G33))</f>
        <v>0</v>
      </c>
      <c r="S33" s="89">
        <f>IF(OR($C33=0,$E33=0,COUNTIFS(Prices!$D:$D,$Q$12,Prices!$A:$A,$B33,Prices!$I:$I,$G33,Prices!$H:$H,"Product NA")&gt;0),"",(Q33+(R33*($E33/1000))))</f>
        <v>0</v>
      </c>
      <c r="T33" s="89">
        <f t="shared" si="2"/>
        <v>0</v>
      </c>
      <c r="U33" s="101">
        <f t="shared" si="3"/>
        <v>0</v>
      </c>
      <c r="V33" s="101">
        <f t="shared" si="4"/>
        <v>0</v>
      </c>
      <c r="W33" s="91"/>
      <c r="X33" s="88">
        <f>IF(OR(COUNTIFS(Prices!$D:$D,$X$12,Prices!$A:$A,$B33,Prices!$I:$I,$G33)=0,COUNTIFS(Prices!$D:$D,$X$12,Prices!$A:$A,$B33,Prices!$I:$I,$G33,Prices!$G:$G,"Product NA")&gt;0),0,SUMIFS(Prices!$G:$G,Prices!$D:$D,$X$12,Prices!$A:$A,$B33,Prices!$I:$I,$G33))</f>
        <v>5.74</v>
      </c>
      <c r="Y33" s="88">
        <f>IF(OR(COUNTIFS(Prices!$D:$D,$X$12,Prices!$A:$A,$B33,Prices!$I:$I,$G33)=0,COUNTIFS(Prices!$D:$D,$X$12,Prices!$A:$A,$B33,Prices!$I:$I,$G33,Prices!$H:$H,"Product NA")&gt;0),0,SUMIFS(Prices!$H:$H,Prices!$D:$D,$X$12,Prices!$A:$A,$B33,Prices!$I:$I,$G33))</f>
        <v>5.65</v>
      </c>
      <c r="Z33" s="89">
        <f>IF(OR($C33=0,$E33=0,COUNTIFS(Prices!$D:$D,$X$12,Prices!$A:$A,$B33,Prices!$I:$I,$G33,Prices!$H:$H,"Product NA")&gt;0),"",(X33+(Y33*($E33/1000))))</f>
        <v>6.0225</v>
      </c>
      <c r="AA33" s="89">
        <f t="shared" si="5"/>
        <v>0.39146249999999999</v>
      </c>
      <c r="AB33" s="101">
        <f t="shared" si="6"/>
        <v>6.4139625000000002</v>
      </c>
      <c r="AC33" s="101">
        <f t="shared" si="7"/>
        <v>6.4139625000000002</v>
      </c>
      <c r="AE33" s="88">
        <f>IF(OR(COUNTIFS(Prices!$D:$D,$AE$12,Prices!$A:$A,$B33,Prices!$I:$I,$G33)=0,COUNTIFS(Prices!$D:$D,$AE$12,Prices!$A:$A,$B33,Prices!$I:$I,$G33,Prices!$G:$G,"Product NA")&gt;0),0,SUMIFS(Prices!$G:$G,Prices!$D:$D,$AE$12,Prices!$A:$A,$B33,Prices!$I:$I,$G33))</f>
        <v>0</v>
      </c>
      <c r="AF33" s="88">
        <f>IF(OR(COUNTIFS(Prices!$D:$D,$AE$12,Prices!$A:$A,$B33,Prices!$I:$I,$G33)=0,COUNTIFS(Prices!$D:$D,$AE$12,Prices!$A:$A,$B33,Prices!$I:$I,$G33,Prices!$H:$H,"Product NA")&gt;0),0,SUMIFS(Prices!$H:$H,Prices!$D:$D,$AE$12,Prices!$A:$A,$B33,Prices!$I:$I,$G33))</f>
        <v>0</v>
      </c>
      <c r="AG33" s="89">
        <f>IF(OR($C33=0,$E33=0,COUNTIFS(Prices!$D:$D,$AE$12,Prices!$A:$A,$B33,Prices!$I:$I,$G33,Prices!$H:$H,"Product NA")&gt;0),"",(AE33+(AF33*($E33/1000))))</f>
        <v>0</v>
      </c>
      <c r="AH33" s="89">
        <f t="shared" si="8"/>
        <v>0</v>
      </c>
      <c r="AI33" s="101">
        <f t="shared" si="9"/>
        <v>0</v>
      </c>
      <c r="AJ33" s="101">
        <f t="shared" si="10"/>
        <v>0</v>
      </c>
    </row>
    <row r="34" spans="2:36" x14ac:dyDescent="0.35">
      <c r="B34" s="87" t="s">
        <v>29</v>
      </c>
      <c r="C34" s="66">
        <v>1</v>
      </c>
      <c r="D34" s="66">
        <v>1</v>
      </c>
      <c r="E34" s="66">
        <v>50</v>
      </c>
      <c r="G34" s="75" t="str">
        <f t="shared" si="11"/>
        <v>0-100g</v>
      </c>
      <c r="I34" s="88">
        <f>IF(OR(COUNTIFS(Prices!$D:$D,$I$12,Prices!$A:$A,$B34,Prices!$I:$I,$G34)=0,COUNTIFS(Prices!$D:$D,$I$12,Prices!$A:$A,$B34,Prices!$I:$I,$G34,Prices!$G:$G,"Product NA")&gt;0),0,SUMIFS(Prices!$G:$G,Prices!$D:$D,$I$12,Prices!$A:$A,$B34,Prices!$I:$I,$G34))</f>
        <v>0.91</v>
      </c>
      <c r="J34" s="88">
        <f>IF(OR(COUNTIFS(Prices!$D:$D,$I$12,Prices!$A:$A,$B34,Prices!$I:$I,$G34)=0,COUNTIFS(Prices!$D:$D,$I$12,Prices!$A:$A,$B34,Prices!$I:$I,$G34,Prices!$H:$H,"Product NA")&gt;0),0,SUMIFS(Prices!$H:$H,Prices!$D:$D,$I$12,Prices!$A:$A,$B34,Prices!$I:$I,$G34))</f>
        <v>6.2700000000000005</v>
      </c>
      <c r="K34" s="89">
        <f>IF(OR($C34=0,$E34=0,COUNTIFS(Prices!$D:$D,$I$12,Prices!$A:$A,$B34,Prices!$I:$I,$G34,Prices!$H:$H,"Product NA")&gt;0),"",(I34+(J34*($E34/1000))))</f>
        <v>1.2235</v>
      </c>
      <c r="L34" s="89">
        <f>K34*-(INDEX(VRDs!$H$3:$J$12, MATCH($I$12, VRDs!$A$3:$A$12, 0), MATCH($D34, INDEX(VRDs!$E$3:$G$12, MATCH($I$12, VRDs!$A$3:$A$12, 0), 0), 1)))</f>
        <v>0</v>
      </c>
      <c r="M34" s="89">
        <f t="shared" si="12"/>
        <v>7.9527500000000001E-2</v>
      </c>
      <c r="N34" s="101">
        <f t="shared" si="0"/>
        <v>1.3030275</v>
      </c>
      <c r="O34" s="101">
        <f t="shared" si="1"/>
        <v>1.3030275</v>
      </c>
      <c r="P34" s="91"/>
      <c r="Q34" s="88">
        <f>IF(OR(COUNTIFS(Prices!$D:$D,$Q$12,Prices!$A:$A,$B34,Prices!$I:$I,$G34)=0,COUNTIFS(Prices!$D:$D,$Q$12,Prices!$A:$A,$B34,Prices!$I:$I,$G34,Prices!$G:$G,"Product NA")&gt;0),0,SUMIFS(Prices!$G:$G,Prices!$D:$D,$Q$12,Prices!$A:$A,$B34,Prices!$I:$I,$G34))</f>
        <v>5.18</v>
      </c>
      <c r="R34" s="88">
        <f>IF(OR(COUNTIFS(Prices!$D:$D,$Q$12,Prices!$A:$A,$B34,Prices!$I:$I,$G34)=0,COUNTIFS(Prices!$D:$D,$Q$12,Prices!$A:$A,$B34,Prices!$I:$I,$G34,Prices!$H:$H,"Product NA")&gt;0),0,SUMIFS(Prices!$H:$H,Prices!$D:$D,$Q$12,Prices!$A:$A,$B34,Prices!$I:$I,$G34))</f>
        <v>5.65</v>
      </c>
      <c r="S34" s="89">
        <f>IF(OR($C34=0,$E34=0,COUNTIFS(Prices!$D:$D,$Q$12,Prices!$A:$A,$B34,Prices!$I:$I,$G34,Prices!$H:$H,"Product NA")&gt;0),"",(Q34+(R34*($E34/1000))))</f>
        <v>5.4624999999999995</v>
      </c>
      <c r="T34" s="89">
        <f t="shared" si="2"/>
        <v>0.3550625</v>
      </c>
      <c r="U34" s="101">
        <f t="shared" si="3"/>
        <v>5.8175624999999993</v>
      </c>
      <c r="V34" s="101">
        <f t="shared" si="4"/>
        <v>5.8175624999999993</v>
      </c>
      <c r="W34" s="91"/>
      <c r="X34" s="88">
        <f>IF(OR(COUNTIFS(Prices!$D:$D,$X$12,Prices!$A:$A,$B34,Prices!$I:$I,$G34)=0,COUNTIFS(Prices!$D:$D,$X$12,Prices!$A:$A,$B34,Prices!$I:$I,$G34,Prices!$G:$G,"Product NA")&gt;0),0,SUMIFS(Prices!$G:$G,Prices!$D:$D,$X$12,Prices!$A:$A,$B34,Prices!$I:$I,$G34))</f>
        <v>5.74</v>
      </c>
      <c r="Y34" s="88">
        <f>IF(OR(COUNTIFS(Prices!$D:$D,$X$12,Prices!$A:$A,$B34,Prices!$I:$I,$G34)=0,COUNTIFS(Prices!$D:$D,$X$12,Prices!$A:$A,$B34,Prices!$I:$I,$G34,Prices!$H:$H,"Product NA")&gt;0),0,SUMIFS(Prices!$H:$H,Prices!$D:$D,$X$12,Prices!$A:$A,$B34,Prices!$I:$I,$G34))</f>
        <v>5.65</v>
      </c>
      <c r="Z34" s="89">
        <f>IF(OR($C34=0,$E34=0,COUNTIFS(Prices!$D:$D,$X$12,Prices!$A:$A,$B34,Prices!$I:$I,$G34,Prices!$H:$H,"Product NA")&gt;0),"",(X34+(Y34*($E34/1000))))</f>
        <v>6.0225</v>
      </c>
      <c r="AA34" s="89">
        <f t="shared" si="5"/>
        <v>0.39146249999999999</v>
      </c>
      <c r="AB34" s="101">
        <f t="shared" si="6"/>
        <v>6.4139625000000002</v>
      </c>
      <c r="AC34" s="101">
        <f t="shared" si="7"/>
        <v>6.4139625000000002</v>
      </c>
      <c r="AE34" s="88">
        <f>IF(OR(COUNTIFS(Prices!$D:$D,$AE$12,Prices!$A:$A,$B34,Prices!$I:$I,$G34)=0,COUNTIFS(Prices!$D:$D,$AE$12,Prices!$A:$A,$B34,Prices!$I:$I,$G34,Prices!$G:$G,"Product NA")&gt;0),0,SUMIFS(Prices!$G:$G,Prices!$D:$D,$AE$12,Prices!$A:$A,$B34,Prices!$I:$I,$G34))</f>
        <v>0</v>
      </c>
      <c r="AF34" s="88">
        <f>IF(OR(COUNTIFS(Prices!$D:$D,$AE$12,Prices!$A:$A,$B34,Prices!$I:$I,$G34)=0,COUNTIFS(Prices!$D:$D,$AE$12,Prices!$A:$A,$B34,Prices!$I:$I,$G34,Prices!$H:$H,"Product NA")&gt;0),0,SUMIFS(Prices!$H:$H,Prices!$D:$D,$AE$12,Prices!$A:$A,$B34,Prices!$I:$I,$G34))</f>
        <v>0</v>
      </c>
      <c r="AG34" s="89">
        <f>IF(OR($C34=0,$E34=0,COUNTIFS(Prices!$D:$D,$AE$12,Prices!$A:$A,$B34,Prices!$I:$I,$G34,Prices!$H:$H,"Product NA")&gt;0),"",(AE34+(AF34*($E34/1000))))</f>
        <v>0</v>
      </c>
      <c r="AH34" s="89">
        <f t="shared" si="8"/>
        <v>0</v>
      </c>
      <c r="AI34" s="101">
        <f t="shared" si="9"/>
        <v>0</v>
      </c>
      <c r="AJ34" s="101">
        <f t="shared" si="10"/>
        <v>0</v>
      </c>
    </row>
    <row r="35" spans="2:36" x14ac:dyDescent="0.35">
      <c r="B35" s="87" t="s">
        <v>30</v>
      </c>
      <c r="C35" s="66">
        <v>1</v>
      </c>
      <c r="D35" s="66">
        <v>1</v>
      </c>
      <c r="E35" s="66">
        <v>50</v>
      </c>
      <c r="G35" s="75" t="str">
        <f t="shared" si="11"/>
        <v>0-100g</v>
      </c>
      <c r="I35" s="88">
        <f>IF(OR(COUNTIFS(Prices!$D:$D,$I$12,Prices!$A:$A,$B35,Prices!$I:$I,$G35)=0,COUNTIFS(Prices!$D:$D,$I$12,Prices!$A:$A,$B35,Prices!$I:$I,$G35,Prices!$G:$G,"Product NA")&gt;0),0,SUMIFS(Prices!$G:$G,Prices!$D:$D,$I$12,Prices!$A:$A,$B35,Prices!$I:$I,$G35))</f>
        <v>0.35000000000000003</v>
      </c>
      <c r="J35" s="88">
        <f>IF(OR(COUNTIFS(Prices!$D:$D,$I$12,Prices!$A:$A,$B35,Prices!$I:$I,$G35)=0,COUNTIFS(Prices!$D:$D,$I$12,Prices!$A:$A,$B35,Prices!$I:$I,$G35,Prices!$H:$H,"Product NA")&gt;0),0,SUMIFS(Prices!$H:$H,Prices!$D:$D,$I$12,Prices!$A:$A,$B35,Prices!$I:$I,$G35))</f>
        <v>16.52</v>
      </c>
      <c r="K35" s="89">
        <f>IF(OR($C35=0,$E35=0,COUNTIFS(Prices!$D:$D,$I$12,Prices!$A:$A,$B35,Prices!$I:$I,$G35,Prices!$H:$H,"Product NA")&gt;0),"",(I35+(J35*($E35/1000))))</f>
        <v>1.1760000000000002</v>
      </c>
      <c r="L35" s="89">
        <f>K35*-(INDEX(VRDs!$H$3:$J$12, MATCH($I$12, VRDs!$A$3:$A$12, 0), MATCH($D35, INDEX(VRDs!$E$3:$G$12, MATCH($I$12, VRDs!$A$3:$A$12, 0), 0), 1)))</f>
        <v>0</v>
      </c>
      <c r="M35" s="89">
        <f t="shared" si="12"/>
        <v>7.6440000000000008E-2</v>
      </c>
      <c r="N35" s="101">
        <f t="shared" si="0"/>
        <v>1.2524400000000002</v>
      </c>
      <c r="O35" s="101">
        <f t="shared" si="1"/>
        <v>1.2524400000000002</v>
      </c>
      <c r="P35" s="91"/>
      <c r="Q35" s="88">
        <f>IF(OR(COUNTIFS(Prices!$D:$D,$Q$12,Prices!$A:$A,$B35,Prices!$I:$I,$G35)=0,COUNTIFS(Prices!$D:$D,$Q$12,Prices!$A:$A,$B35,Prices!$I:$I,$G35,Prices!$G:$G,"Product NA")&gt;0),0,SUMIFS(Prices!$G:$G,Prices!$D:$D,$Q$12,Prices!$A:$A,$B35,Prices!$I:$I,$G35))</f>
        <v>0</v>
      </c>
      <c r="R35" s="88">
        <f>IF(OR(COUNTIFS(Prices!$D:$D,$Q$12,Prices!$A:$A,$B35,Prices!$I:$I,$G35)=0,COUNTIFS(Prices!$D:$D,$Q$12,Prices!$A:$A,$B35,Prices!$I:$I,$G35,Prices!$H:$H,"Product NA")&gt;0),0,SUMIFS(Prices!$H:$H,Prices!$D:$D,$Q$12,Prices!$A:$A,$B35,Prices!$I:$I,$G35))</f>
        <v>0</v>
      </c>
      <c r="S35" s="89">
        <f>IF(OR($C35=0,$E35=0,COUNTIFS(Prices!$D:$D,$Q$12,Prices!$A:$A,$B35,Prices!$I:$I,$G35,Prices!$H:$H,"Product NA")&gt;0),"",(Q35+(R35*($E35/1000))))</f>
        <v>0</v>
      </c>
      <c r="T35" s="89">
        <f t="shared" si="2"/>
        <v>0</v>
      </c>
      <c r="U35" s="101">
        <f t="shared" si="3"/>
        <v>0</v>
      </c>
      <c r="V35" s="101">
        <f t="shared" si="4"/>
        <v>0</v>
      </c>
      <c r="W35" s="91"/>
      <c r="X35" s="88">
        <f>IF(OR(COUNTIFS(Prices!$D:$D,$X$12,Prices!$A:$A,$B35,Prices!$I:$I,$G35)=0,COUNTIFS(Prices!$D:$D,$X$12,Prices!$A:$A,$B35,Prices!$I:$I,$G35,Prices!$G:$G,"Product NA")&gt;0),0,SUMIFS(Prices!$G:$G,Prices!$D:$D,$X$12,Prices!$A:$A,$B35,Prices!$I:$I,$G35))</f>
        <v>5.68</v>
      </c>
      <c r="Y35" s="88">
        <f>IF(OR(COUNTIFS(Prices!$D:$D,$X$12,Prices!$A:$A,$B35,Prices!$I:$I,$G35)=0,COUNTIFS(Prices!$D:$D,$X$12,Prices!$A:$A,$B35,Prices!$I:$I,$G35,Prices!$H:$H,"Product NA")&gt;0),0,SUMIFS(Prices!$H:$H,Prices!$D:$D,$X$12,Prices!$A:$A,$B35,Prices!$I:$I,$G35))</f>
        <v>9.66</v>
      </c>
      <c r="Z35" s="89">
        <f>IF(OR($C35=0,$E35=0,COUNTIFS(Prices!$D:$D,$X$12,Prices!$A:$A,$B35,Prices!$I:$I,$G35,Prices!$H:$H,"Product NA")&gt;0),"",(X35+(Y35*($E35/1000))))</f>
        <v>6.1629999999999994</v>
      </c>
      <c r="AA35" s="89">
        <f t="shared" si="5"/>
        <v>0.40059499999999998</v>
      </c>
      <c r="AB35" s="101">
        <f t="shared" si="6"/>
        <v>6.5635949999999994</v>
      </c>
      <c r="AC35" s="101">
        <f t="shared" si="7"/>
        <v>6.5635949999999994</v>
      </c>
      <c r="AE35" s="88">
        <f>IF(OR(COUNTIFS(Prices!$D:$D,$AE$12,Prices!$A:$A,$B35,Prices!$I:$I,$G35)=0,COUNTIFS(Prices!$D:$D,$AE$12,Prices!$A:$A,$B35,Prices!$I:$I,$G35,Prices!$G:$G,"Product NA")&gt;0),0,SUMIFS(Prices!$G:$G,Prices!$D:$D,$AE$12,Prices!$A:$A,$B35,Prices!$I:$I,$G35))</f>
        <v>0</v>
      </c>
      <c r="AF35" s="88">
        <f>IF(OR(COUNTIFS(Prices!$D:$D,$AE$12,Prices!$A:$A,$B35,Prices!$I:$I,$G35)=0,COUNTIFS(Prices!$D:$D,$AE$12,Prices!$A:$A,$B35,Prices!$I:$I,$G35,Prices!$H:$H,"Product NA")&gt;0),0,SUMIFS(Prices!$H:$H,Prices!$D:$D,$AE$12,Prices!$A:$A,$B35,Prices!$I:$I,$G35))</f>
        <v>0</v>
      </c>
      <c r="AG35" s="89">
        <f>IF(OR($C35=0,$E35=0,COUNTIFS(Prices!$D:$D,$AE$12,Prices!$A:$A,$B35,Prices!$I:$I,$G35,Prices!$H:$H,"Product NA")&gt;0),"",(AE35+(AF35*($E35/1000))))</f>
        <v>0</v>
      </c>
      <c r="AH35" s="89">
        <f t="shared" si="8"/>
        <v>0</v>
      </c>
      <c r="AI35" s="101">
        <f t="shared" si="9"/>
        <v>0</v>
      </c>
      <c r="AJ35" s="101">
        <f t="shared" si="10"/>
        <v>0</v>
      </c>
    </row>
    <row r="36" spans="2:36" x14ac:dyDescent="0.35">
      <c r="B36" s="87" t="s">
        <v>31</v>
      </c>
      <c r="C36" s="66">
        <v>1</v>
      </c>
      <c r="D36" s="66">
        <v>1</v>
      </c>
      <c r="E36" s="66">
        <v>50</v>
      </c>
      <c r="G36" s="75" t="str">
        <f t="shared" si="11"/>
        <v>0-100g</v>
      </c>
      <c r="I36" s="88">
        <f>IF(OR(COUNTIFS(Prices!$D:$D,$I$12,Prices!$A:$A,$B36,Prices!$I:$I,$G36)=0,COUNTIFS(Prices!$D:$D,$I$12,Prices!$A:$A,$B36,Prices!$I:$I,$G36,Prices!$G:$G,"Product NA")&gt;0),0,SUMIFS(Prices!$G:$G,Prices!$D:$D,$I$12,Prices!$A:$A,$B36,Prices!$I:$I,$G36))</f>
        <v>0.2</v>
      </c>
      <c r="J36" s="88">
        <f>IF(OR(COUNTIFS(Prices!$D:$D,$I$12,Prices!$A:$A,$B36,Prices!$I:$I,$G36)=0,COUNTIFS(Prices!$D:$D,$I$12,Prices!$A:$A,$B36,Prices!$I:$I,$G36,Prices!$H:$H,"Product NA")&gt;0),0,SUMIFS(Prices!$H:$H,Prices!$D:$D,$I$12,Prices!$A:$A,$B36,Prices!$I:$I,$G36))</f>
        <v>15.16</v>
      </c>
      <c r="K36" s="89">
        <f>IF(OR($C36=0,$E36=0,COUNTIFS(Prices!$D:$D,$I$12,Prices!$A:$A,$B36,Prices!$I:$I,$G36,Prices!$H:$H,"Product NA")&gt;0),"",(I36+(J36*($E36/1000))))</f>
        <v>0.95799999999999996</v>
      </c>
      <c r="L36" s="89">
        <f>K36*-(INDEX(VRDs!$H$3:$J$12, MATCH($I$12, VRDs!$A$3:$A$12, 0), MATCH($D36, INDEX(VRDs!$E$3:$G$12, MATCH($I$12, VRDs!$A$3:$A$12, 0), 0), 1)))</f>
        <v>0</v>
      </c>
      <c r="M36" s="89">
        <f t="shared" si="12"/>
        <v>6.2269999999999999E-2</v>
      </c>
      <c r="N36" s="101">
        <f t="shared" si="0"/>
        <v>1.02027</v>
      </c>
      <c r="O36" s="101">
        <f t="shared" si="1"/>
        <v>1.02027</v>
      </c>
      <c r="P36" s="91"/>
      <c r="Q36" s="88">
        <f>IF(OR(COUNTIFS(Prices!$D:$D,$Q$12,Prices!$A:$A,$B36,Prices!$I:$I,$G36)=0,COUNTIFS(Prices!$D:$D,$Q$12,Prices!$A:$A,$B36,Prices!$I:$I,$G36,Prices!$G:$G,"Product NA")&gt;0),0,SUMIFS(Prices!$G:$G,Prices!$D:$D,$Q$12,Prices!$A:$A,$B36,Prices!$I:$I,$G36))</f>
        <v>0</v>
      </c>
      <c r="R36" s="88">
        <f>IF(OR(COUNTIFS(Prices!$D:$D,$Q$12,Prices!$A:$A,$B36,Prices!$I:$I,$G36)=0,COUNTIFS(Prices!$D:$D,$Q$12,Prices!$A:$A,$B36,Prices!$I:$I,$G36,Prices!$H:$H,"Product NA")&gt;0),0,SUMIFS(Prices!$H:$H,Prices!$D:$D,$Q$12,Prices!$A:$A,$B36,Prices!$I:$I,$G36))</f>
        <v>0</v>
      </c>
      <c r="S36" s="89">
        <f>IF(OR($C36=0,$E36=0,COUNTIFS(Prices!$D:$D,$Q$12,Prices!$A:$A,$B36,Prices!$I:$I,$G36,Prices!$H:$H,"Product NA")&gt;0),"",(Q36+(R36*($E36/1000))))</f>
        <v>0</v>
      </c>
      <c r="T36" s="89">
        <f t="shared" si="2"/>
        <v>0</v>
      </c>
      <c r="U36" s="101">
        <f t="shared" si="3"/>
        <v>0</v>
      </c>
      <c r="V36" s="101">
        <f t="shared" si="4"/>
        <v>0</v>
      </c>
      <c r="W36" s="91"/>
      <c r="X36" s="88">
        <f>IF(OR(COUNTIFS(Prices!$D:$D,$X$12,Prices!$A:$A,$B36,Prices!$I:$I,$G36)=0,COUNTIFS(Prices!$D:$D,$X$12,Prices!$A:$A,$B36,Prices!$I:$I,$G36,Prices!$G:$G,"Product NA")&gt;0),0,SUMIFS(Prices!$G:$G,Prices!$D:$D,$X$12,Prices!$A:$A,$B36,Prices!$I:$I,$G36))</f>
        <v>0</v>
      </c>
      <c r="Y36" s="88">
        <f>IF(OR(COUNTIFS(Prices!$D:$D,$X$12,Prices!$A:$A,$B36,Prices!$I:$I,$G36)=0,COUNTIFS(Prices!$D:$D,$X$12,Prices!$A:$A,$B36,Prices!$I:$I,$G36,Prices!$H:$H,"Product NA")&gt;0),0,SUMIFS(Prices!$H:$H,Prices!$D:$D,$X$12,Prices!$A:$A,$B36,Prices!$I:$I,$G36))</f>
        <v>0</v>
      </c>
      <c r="Z36" s="89">
        <f>IF(OR($C36=0,$E36=0,COUNTIFS(Prices!$D:$D,$X$12,Prices!$A:$A,$B36,Prices!$I:$I,$G36,Prices!$H:$H,"Product NA")&gt;0),"",(X36+(Y36*($E36/1000))))</f>
        <v>0</v>
      </c>
      <c r="AA36" s="89">
        <f t="shared" si="5"/>
        <v>0</v>
      </c>
      <c r="AB36" s="101">
        <f t="shared" si="6"/>
        <v>0</v>
      </c>
      <c r="AC36" s="101">
        <f t="shared" si="7"/>
        <v>0</v>
      </c>
      <c r="AE36" s="88">
        <f>IF(OR(COUNTIFS(Prices!$D:$D,$AE$12,Prices!$A:$A,$B36,Prices!$I:$I,$G36)=0,COUNTIFS(Prices!$D:$D,$AE$12,Prices!$A:$A,$B36,Prices!$I:$I,$G36,Prices!$G:$G,"Product NA")&gt;0),0,SUMIFS(Prices!$G:$G,Prices!$D:$D,$AE$12,Prices!$A:$A,$B36,Prices!$I:$I,$G36))</f>
        <v>5.68</v>
      </c>
      <c r="AF36" s="88">
        <f>IF(OR(COUNTIFS(Prices!$D:$D,$AE$12,Prices!$A:$A,$B36,Prices!$I:$I,$G36)=0,COUNTIFS(Prices!$D:$D,$AE$12,Prices!$A:$A,$B36,Prices!$I:$I,$G36,Prices!$H:$H,"Product NA")&gt;0),0,SUMIFS(Prices!$H:$H,Prices!$D:$D,$AE$12,Prices!$A:$A,$B36,Prices!$I:$I,$G36))</f>
        <v>9.66</v>
      </c>
      <c r="AG36" s="89">
        <f>IF(OR($C36=0,$E36=0,COUNTIFS(Prices!$D:$D,$AE$12,Prices!$A:$A,$B36,Prices!$I:$I,$G36,Prices!$H:$H,"Product NA")&gt;0),"",(AE36+(AF36*($E36/1000))))</f>
        <v>6.1629999999999994</v>
      </c>
      <c r="AH36" s="89">
        <f t="shared" si="8"/>
        <v>0.40059499999999998</v>
      </c>
      <c r="AI36" s="101">
        <f t="shared" si="9"/>
        <v>6.5635949999999994</v>
      </c>
      <c r="AJ36" s="101">
        <f t="shared" si="10"/>
        <v>6.5635949999999994</v>
      </c>
    </row>
    <row r="37" spans="2:36" x14ac:dyDescent="0.35">
      <c r="B37" s="87" t="s">
        <v>32</v>
      </c>
      <c r="C37" s="66">
        <v>1</v>
      </c>
      <c r="D37" s="66">
        <v>1</v>
      </c>
      <c r="E37" s="66">
        <v>50</v>
      </c>
      <c r="G37" s="75" t="str">
        <f t="shared" si="11"/>
        <v>0-100g</v>
      </c>
      <c r="I37" s="88">
        <f>IF(OR(COUNTIFS(Prices!$D:$D,$I$12,Prices!$A:$A,$B37,Prices!$I:$I,$G37)=0,COUNTIFS(Prices!$D:$D,$I$12,Prices!$A:$A,$B37,Prices!$I:$I,$G37,Prices!$G:$G,"Product NA")&gt;0),0,SUMIFS(Prices!$G:$G,Prices!$D:$D,$I$12,Prices!$A:$A,$B37,Prices!$I:$I,$G37))</f>
        <v>0.35000000000000003</v>
      </c>
      <c r="J37" s="88">
        <f>IF(OR(COUNTIFS(Prices!$D:$D,$I$12,Prices!$A:$A,$B37,Prices!$I:$I,$G37)=0,COUNTIFS(Prices!$D:$D,$I$12,Prices!$A:$A,$B37,Prices!$I:$I,$G37,Prices!$H:$H,"Product NA")&gt;0),0,SUMIFS(Prices!$H:$H,Prices!$D:$D,$I$12,Prices!$A:$A,$B37,Prices!$I:$I,$G37))</f>
        <v>16.52</v>
      </c>
      <c r="K37" s="89">
        <f>IF(OR($C37=0,$E37=0,COUNTIFS(Prices!$D:$D,$I$12,Prices!$A:$A,$B37,Prices!$I:$I,$G37,Prices!$H:$H,"Product NA")&gt;0),"",(I37+(J37*($E37/1000))))</f>
        <v>1.1760000000000002</v>
      </c>
      <c r="L37" s="89">
        <f>K37*-(INDEX(VRDs!$H$3:$J$12, MATCH($I$12, VRDs!$A$3:$A$12, 0), MATCH($D37, INDEX(VRDs!$E$3:$G$12, MATCH($I$12, VRDs!$A$3:$A$12, 0), 0), 1)))</f>
        <v>0</v>
      </c>
      <c r="M37" s="89">
        <f t="shared" si="12"/>
        <v>7.6440000000000008E-2</v>
      </c>
      <c r="N37" s="101">
        <f t="shared" si="0"/>
        <v>1.2524400000000002</v>
      </c>
      <c r="O37" s="101">
        <f t="shared" si="1"/>
        <v>1.2524400000000002</v>
      </c>
      <c r="P37" s="91"/>
      <c r="Q37" s="88">
        <f>IF(OR(COUNTIFS(Prices!$D:$D,$Q$12,Prices!$A:$A,$B37,Prices!$I:$I,$G37)=0,COUNTIFS(Prices!$D:$D,$Q$12,Prices!$A:$A,$B37,Prices!$I:$I,$G37,Prices!$G:$G,"Product NA")&gt;0),0,SUMIFS(Prices!$G:$G,Prices!$D:$D,$Q$12,Prices!$A:$A,$B37,Prices!$I:$I,$G37))</f>
        <v>0</v>
      </c>
      <c r="R37" s="88">
        <f>IF(OR(COUNTIFS(Prices!$D:$D,$Q$12,Prices!$A:$A,$B37,Prices!$I:$I,$G37)=0,COUNTIFS(Prices!$D:$D,$Q$12,Prices!$A:$A,$B37,Prices!$I:$I,$G37,Prices!$H:$H,"Product NA")&gt;0),0,SUMIFS(Prices!$H:$H,Prices!$D:$D,$Q$12,Prices!$A:$A,$B37,Prices!$I:$I,$G37))</f>
        <v>0</v>
      </c>
      <c r="S37" s="89">
        <f>IF(OR($C37=0,$E37=0,COUNTIFS(Prices!$D:$D,$Q$12,Prices!$A:$A,$B37,Prices!$I:$I,$G37,Prices!$H:$H,"Product NA")&gt;0),"",(Q37+(R37*($E37/1000))))</f>
        <v>0</v>
      </c>
      <c r="T37" s="89">
        <f t="shared" si="2"/>
        <v>0</v>
      </c>
      <c r="U37" s="101">
        <f t="shared" si="3"/>
        <v>0</v>
      </c>
      <c r="V37" s="101">
        <f t="shared" si="4"/>
        <v>0</v>
      </c>
      <c r="W37" s="91"/>
      <c r="X37" s="88">
        <f>IF(OR(COUNTIFS(Prices!$D:$D,$X$12,Prices!$A:$A,$B37,Prices!$I:$I,$G37)=0,COUNTIFS(Prices!$D:$D,$X$12,Prices!$A:$A,$B37,Prices!$I:$I,$G37,Prices!$G:$G,"Product NA")&gt;0),0,SUMIFS(Prices!$G:$G,Prices!$D:$D,$X$12,Prices!$A:$A,$B37,Prices!$I:$I,$G37))</f>
        <v>0</v>
      </c>
      <c r="Y37" s="88">
        <f>IF(OR(COUNTIFS(Prices!$D:$D,$X$12,Prices!$A:$A,$B37,Prices!$I:$I,$G37)=0,COUNTIFS(Prices!$D:$D,$X$12,Prices!$A:$A,$B37,Prices!$I:$I,$G37,Prices!$H:$H,"Product NA")&gt;0),0,SUMIFS(Prices!$H:$H,Prices!$D:$D,$X$12,Prices!$A:$A,$B37,Prices!$I:$I,$G37))</f>
        <v>0</v>
      </c>
      <c r="Z37" s="89">
        <f>IF(OR($C37=0,$E37=0,COUNTIFS(Prices!$D:$D,$X$12,Prices!$A:$A,$B37,Prices!$I:$I,$G37,Prices!$H:$H,"Product NA")&gt;0),"",(X37+(Y37*($E37/1000))))</f>
        <v>0</v>
      </c>
      <c r="AA37" s="89">
        <f t="shared" si="5"/>
        <v>0</v>
      </c>
      <c r="AB37" s="101">
        <f t="shared" si="6"/>
        <v>0</v>
      </c>
      <c r="AC37" s="101">
        <f t="shared" si="7"/>
        <v>0</v>
      </c>
      <c r="AE37" s="88">
        <f>IF(OR(COUNTIFS(Prices!$D:$D,$AE$12,Prices!$A:$A,$B37,Prices!$I:$I,$G37)=0,COUNTIFS(Prices!$D:$D,$AE$12,Prices!$A:$A,$B37,Prices!$I:$I,$G37,Prices!$G:$G,"Product NA")&gt;0),0,SUMIFS(Prices!$G:$G,Prices!$D:$D,$AE$12,Prices!$A:$A,$B37,Prices!$I:$I,$G37))</f>
        <v>5.68</v>
      </c>
      <c r="AF37" s="88">
        <f>IF(OR(COUNTIFS(Prices!$D:$D,$AE$12,Prices!$A:$A,$B37,Prices!$I:$I,$G37)=0,COUNTIFS(Prices!$D:$D,$AE$12,Prices!$A:$A,$B37,Prices!$I:$I,$G37,Prices!$H:$H,"Product NA")&gt;0),0,SUMIFS(Prices!$H:$H,Prices!$D:$D,$AE$12,Prices!$A:$A,$B37,Prices!$I:$I,$G37))</f>
        <v>9.66</v>
      </c>
      <c r="AG37" s="89">
        <f>IF(OR($C37=0,$E37=0,COUNTIFS(Prices!$D:$D,$AE$12,Prices!$A:$A,$B37,Prices!$I:$I,$G37,Prices!$H:$H,"Product NA")&gt;0),"",(AE37+(AF37*($E37/1000))))</f>
        <v>6.1629999999999994</v>
      </c>
      <c r="AH37" s="89">
        <f t="shared" si="8"/>
        <v>0.40059499999999998</v>
      </c>
      <c r="AI37" s="101">
        <f t="shared" si="9"/>
        <v>6.5635949999999994</v>
      </c>
      <c r="AJ37" s="101">
        <f t="shared" si="10"/>
        <v>6.5635949999999994</v>
      </c>
    </row>
    <row r="38" spans="2:36" x14ac:dyDescent="0.35">
      <c r="B38" s="87" t="s">
        <v>33</v>
      </c>
      <c r="C38" s="66">
        <v>1</v>
      </c>
      <c r="D38" s="66">
        <v>1</v>
      </c>
      <c r="E38" s="66">
        <v>50</v>
      </c>
      <c r="G38" s="75" t="str">
        <f t="shared" si="11"/>
        <v>0-100g</v>
      </c>
      <c r="I38" s="88">
        <f>IF(OR(COUNTIFS(Prices!$D:$D,$I$12,Prices!$A:$A,$B38,Prices!$I:$I,$G38)=0,COUNTIFS(Prices!$D:$D,$I$12,Prices!$A:$A,$B38,Prices!$I:$I,$G38,Prices!$G:$G,"Product NA")&gt;0),0,SUMIFS(Prices!$G:$G,Prices!$D:$D,$I$12,Prices!$A:$A,$B38,Prices!$I:$I,$G38))</f>
        <v>0.2</v>
      </c>
      <c r="J38" s="88">
        <f>IF(OR(COUNTIFS(Prices!$D:$D,$I$12,Prices!$A:$A,$B38,Prices!$I:$I,$G38)=0,COUNTIFS(Prices!$D:$D,$I$12,Prices!$A:$A,$B38,Prices!$I:$I,$G38,Prices!$H:$H,"Product NA")&gt;0),0,SUMIFS(Prices!$H:$H,Prices!$D:$D,$I$12,Prices!$A:$A,$B38,Prices!$I:$I,$G38))</f>
        <v>15.16</v>
      </c>
      <c r="K38" s="89">
        <f>IF(OR($C38=0,$E38=0,COUNTIFS(Prices!$D:$D,$I$12,Prices!$A:$A,$B38,Prices!$I:$I,$G38,Prices!$H:$H,"Product NA")&gt;0),"",(I38+(J38*($E38/1000))))</f>
        <v>0.95799999999999996</v>
      </c>
      <c r="L38" s="89">
        <f>K38*-(INDEX(VRDs!$H$3:$J$12, MATCH($I$12, VRDs!$A$3:$A$12, 0), MATCH($D38, INDEX(VRDs!$E$3:$G$12, MATCH($I$12, VRDs!$A$3:$A$12, 0), 0), 1)))</f>
        <v>0</v>
      </c>
      <c r="M38" s="89">
        <f t="shared" si="12"/>
        <v>6.2269999999999999E-2</v>
      </c>
      <c r="N38" s="101">
        <f t="shared" si="0"/>
        <v>1.02027</v>
      </c>
      <c r="O38" s="101">
        <f t="shared" si="1"/>
        <v>1.02027</v>
      </c>
      <c r="P38" s="91"/>
      <c r="Q38" s="88">
        <f>IF(OR(COUNTIFS(Prices!$D:$D,$Q$12,Prices!$A:$A,$B38,Prices!$I:$I,$G38)=0,COUNTIFS(Prices!$D:$D,$Q$12,Prices!$A:$A,$B38,Prices!$I:$I,$G38,Prices!$G:$G,"Product NA")&gt;0),0,SUMIFS(Prices!$G:$G,Prices!$D:$D,$Q$12,Prices!$A:$A,$B38,Prices!$I:$I,$G38))</f>
        <v>0</v>
      </c>
      <c r="R38" s="88">
        <f>IF(OR(COUNTIFS(Prices!$D:$D,$Q$12,Prices!$A:$A,$B38,Prices!$I:$I,$G38)=0,COUNTIFS(Prices!$D:$D,$Q$12,Prices!$A:$A,$B38,Prices!$I:$I,$G38,Prices!$H:$H,"Product NA")&gt;0),0,SUMIFS(Prices!$H:$H,Prices!$D:$D,$Q$12,Prices!$A:$A,$B38,Prices!$I:$I,$G38))</f>
        <v>0</v>
      </c>
      <c r="S38" s="89">
        <f>IF(OR($C38=0,$E38=0,COUNTIFS(Prices!$D:$D,$Q$12,Prices!$A:$A,$B38,Prices!$I:$I,$G38,Prices!$H:$H,"Product NA")&gt;0),"",(Q38+(R38*($E38/1000))))</f>
        <v>0</v>
      </c>
      <c r="T38" s="89">
        <f t="shared" si="2"/>
        <v>0</v>
      </c>
      <c r="U38" s="101">
        <f t="shared" si="3"/>
        <v>0</v>
      </c>
      <c r="V38" s="101">
        <f t="shared" si="4"/>
        <v>0</v>
      </c>
      <c r="W38" s="91"/>
      <c r="X38" s="88">
        <f>IF(OR(COUNTIFS(Prices!$D:$D,$X$12,Prices!$A:$A,$B38,Prices!$I:$I,$G38)=0,COUNTIFS(Prices!$D:$D,$X$12,Prices!$A:$A,$B38,Prices!$I:$I,$G38,Prices!$G:$G,"Product NA")&gt;0),0,SUMIFS(Prices!$G:$G,Prices!$D:$D,$X$12,Prices!$A:$A,$B38,Prices!$I:$I,$G38))</f>
        <v>0</v>
      </c>
      <c r="Y38" s="88">
        <f>IF(OR(COUNTIFS(Prices!$D:$D,$X$12,Prices!$A:$A,$B38,Prices!$I:$I,$G38)=0,COUNTIFS(Prices!$D:$D,$X$12,Prices!$A:$A,$B38,Prices!$I:$I,$G38,Prices!$H:$H,"Product NA")&gt;0),0,SUMIFS(Prices!$H:$H,Prices!$D:$D,$X$12,Prices!$A:$A,$B38,Prices!$I:$I,$G38))</f>
        <v>0</v>
      </c>
      <c r="Z38" s="89">
        <f>IF(OR($C38=0,$E38=0,COUNTIFS(Prices!$D:$D,$X$12,Prices!$A:$A,$B38,Prices!$I:$I,$G38,Prices!$H:$H,"Product NA")&gt;0),"",(X38+(Y38*($E38/1000))))</f>
        <v>0</v>
      </c>
      <c r="AA38" s="89">
        <f t="shared" si="5"/>
        <v>0</v>
      </c>
      <c r="AB38" s="101">
        <f t="shared" si="6"/>
        <v>0</v>
      </c>
      <c r="AC38" s="101">
        <f t="shared" si="7"/>
        <v>0</v>
      </c>
      <c r="AE38" s="88">
        <f>IF(OR(COUNTIFS(Prices!$D:$D,$AE$12,Prices!$A:$A,$B38,Prices!$I:$I,$G38)=0,COUNTIFS(Prices!$D:$D,$AE$12,Prices!$A:$A,$B38,Prices!$I:$I,$G38,Prices!$G:$G,"Product NA")&gt;0),0,SUMIFS(Prices!$G:$G,Prices!$D:$D,$AE$12,Prices!$A:$A,$B38,Prices!$I:$I,$G38))</f>
        <v>5.68</v>
      </c>
      <c r="AF38" s="88">
        <f>IF(OR(COUNTIFS(Prices!$D:$D,$AE$12,Prices!$A:$A,$B38,Prices!$I:$I,$G38)=0,COUNTIFS(Prices!$D:$D,$AE$12,Prices!$A:$A,$B38,Prices!$I:$I,$G38,Prices!$H:$H,"Product NA")&gt;0),0,SUMIFS(Prices!$H:$H,Prices!$D:$D,$AE$12,Prices!$A:$A,$B38,Prices!$I:$I,$G38))</f>
        <v>9.66</v>
      </c>
      <c r="AG38" s="89">
        <f>IF(OR($C38=0,$E38=0,COUNTIFS(Prices!$D:$D,$AE$12,Prices!$A:$A,$B38,Prices!$I:$I,$G38,Prices!$H:$H,"Product NA")&gt;0),"",(AE38+(AF38*($E38/1000))))</f>
        <v>6.1629999999999994</v>
      </c>
      <c r="AH38" s="89">
        <f t="shared" si="8"/>
        <v>0.40059499999999998</v>
      </c>
      <c r="AI38" s="101">
        <f t="shared" si="9"/>
        <v>6.5635949999999994</v>
      </c>
      <c r="AJ38" s="101">
        <f t="shared" si="10"/>
        <v>6.5635949999999994</v>
      </c>
    </row>
    <row r="39" spans="2:36" x14ac:dyDescent="0.35">
      <c r="B39" s="87" t="s">
        <v>34</v>
      </c>
      <c r="C39" s="66">
        <v>1</v>
      </c>
      <c r="D39" s="66">
        <v>1</v>
      </c>
      <c r="E39" s="66">
        <v>50</v>
      </c>
      <c r="G39" s="75" t="str">
        <f t="shared" si="11"/>
        <v>0-100g</v>
      </c>
      <c r="I39" s="88">
        <f>IF(OR(COUNTIFS(Prices!$D:$D,$I$12,Prices!$A:$A,$B39,Prices!$I:$I,$G39)=0,COUNTIFS(Prices!$D:$D,$I$12,Prices!$A:$A,$B39,Prices!$I:$I,$G39,Prices!$G:$G,"Product NA")&gt;0),0,SUMIFS(Prices!$G:$G,Prices!$D:$D,$I$12,Prices!$A:$A,$B39,Prices!$I:$I,$G39))</f>
        <v>0.35000000000000003</v>
      </c>
      <c r="J39" s="88">
        <f>IF(OR(COUNTIFS(Prices!$D:$D,$I$12,Prices!$A:$A,$B39,Prices!$I:$I,$G39)=0,COUNTIFS(Prices!$D:$D,$I$12,Prices!$A:$A,$B39,Prices!$I:$I,$G39,Prices!$H:$H,"Product NA")&gt;0),0,SUMIFS(Prices!$H:$H,Prices!$D:$D,$I$12,Prices!$A:$A,$B39,Prices!$I:$I,$G39))</f>
        <v>16.52</v>
      </c>
      <c r="K39" s="89">
        <f>IF(OR($C39=0,$E39=0,COUNTIFS(Prices!$D:$D,$I$12,Prices!$A:$A,$B39,Prices!$I:$I,$G39,Prices!$H:$H,"Product NA")&gt;0),"",(I39+(J39*($E39/1000))))</f>
        <v>1.1760000000000002</v>
      </c>
      <c r="L39" s="89">
        <f>K39*-(INDEX(VRDs!$H$3:$J$12, MATCH($I$12, VRDs!$A$3:$A$12, 0), MATCH($D39, INDEX(VRDs!$E$3:$G$12, MATCH($I$12, VRDs!$A$3:$A$12, 0), 0), 1)))</f>
        <v>0</v>
      </c>
      <c r="M39" s="89">
        <f t="shared" si="12"/>
        <v>7.6440000000000008E-2</v>
      </c>
      <c r="N39" s="101">
        <f t="shared" si="0"/>
        <v>1.2524400000000002</v>
      </c>
      <c r="O39" s="101">
        <f t="shared" si="1"/>
        <v>1.2524400000000002</v>
      </c>
      <c r="P39" s="91"/>
      <c r="Q39" s="88">
        <f>IF(OR(COUNTIFS(Prices!$D:$D,$Q$12,Prices!$A:$A,$B39,Prices!$I:$I,$G39)=0,COUNTIFS(Prices!$D:$D,$Q$12,Prices!$A:$A,$B39,Prices!$I:$I,$G39,Prices!$G:$G,"Product NA")&gt;0),0,SUMIFS(Prices!$G:$G,Prices!$D:$D,$Q$12,Prices!$A:$A,$B39,Prices!$I:$I,$G39))</f>
        <v>0</v>
      </c>
      <c r="R39" s="88">
        <f>IF(OR(COUNTIFS(Prices!$D:$D,$Q$12,Prices!$A:$A,$B39,Prices!$I:$I,$G39)=0,COUNTIFS(Prices!$D:$D,$Q$12,Prices!$A:$A,$B39,Prices!$I:$I,$G39,Prices!$H:$H,"Product NA")&gt;0),0,SUMIFS(Prices!$H:$H,Prices!$D:$D,$Q$12,Prices!$A:$A,$B39,Prices!$I:$I,$G39))</f>
        <v>0</v>
      </c>
      <c r="S39" s="89">
        <f>IF(OR($C39=0,$E39=0,COUNTIFS(Prices!$D:$D,$Q$12,Prices!$A:$A,$B39,Prices!$I:$I,$G39,Prices!$H:$H,"Product NA")&gt;0),"",(Q39+(R39*($E39/1000))))</f>
        <v>0</v>
      </c>
      <c r="T39" s="89">
        <f t="shared" si="2"/>
        <v>0</v>
      </c>
      <c r="U39" s="101">
        <f t="shared" si="3"/>
        <v>0</v>
      </c>
      <c r="V39" s="101">
        <f t="shared" si="4"/>
        <v>0</v>
      </c>
      <c r="W39" s="91"/>
      <c r="X39" s="88">
        <f>IF(OR(COUNTIFS(Prices!$D:$D,$X$12,Prices!$A:$A,$B39,Prices!$I:$I,$G39)=0,COUNTIFS(Prices!$D:$D,$X$12,Prices!$A:$A,$B39,Prices!$I:$I,$G39,Prices!$G:$G,"Product NA")&gt;0),0,SUMIFS(Prices!$G:$G,Prices!$D:$D,$X$12,Prices!$A:$A,$B39,Prices!$I:$I,$G39))</f>
        <v>0</v>
      </c>
      <c r="Y39" s="88">
        <f>IF(OR(COUNTIFS(Prices!$D:$D,$X$12,Prices!$A:$A,$B39,Prices!$I:$I,$G39)=0,COUNTIFS(Prices!$D:$D,$X$12,Prices!$A:$A,$B39,Prices!$I:$I,$G39,Prices!$H:$H,"Product NA")&gt;0),0,SUMIFS(Prices!$H:$H,Prices!$D:$D,$X$12,Prices!$A:$A,$B39,Prices!$I:$I,$G39))</f>
        <v>0</v>
      </c>
      <c r="Z39" s="89">
        <f>IF(OR($C39=0,$E39=0,COUNTIFS(Prices!$D:$D,$X$12,Prices!$A:$A,$B39,Prices!$I:$I,$G39,Prices!$H:$H,"Product NA")&gt;0),"",(X39+(Y39*($E39/1000))))</f>
        <v>0</v>
      </c>
      <c r="AA39" s="89">
        <f t="shared" si="5"/>
        <v>0</v>
      </c>
      <c r="AB39" s="101">
        <f t="shared" si="6"/>
        <v>0</v>
      </c>
      <c r="AC39" s="101">
        <f t="shared" si="7"/>
        <v>0</v>
      </c>
      <c r="AE39" s="88">
        <f>IF(OR(COUNTIFS(Prices!$D:$D,$AE$12,Prices!$A:$A,$B39,Prices!$I:$I,$G39)=0,COUNTIFS(Prices!$D:$D,$AE$12,Prices!$A:$A,$B39,Prices!$I:$I,$G39,Prices!$G:$G,"Product NA")&gt;0),0,SUMIFS(Prices!$G:$G,Prices!$D:$D,$AE$12,Prices!$A:$A,$B39,Prices!$I:$I,$G39))</f>
        <v>5.68</v>
      </c>
      <c r="AF39" s="88">
        <f>IF(OR(COUNTIFS(Prices!$D:$D,$AE$12,Prices!$A:$A,$B39,Prices!$I:$I,$G39)=0,COUNTIFS(Prices!$D:$D,$AE$12,Prices!$A:$A,$B39,Prices!$I:$I,$G39,Prices!$H:$H,"Product NA")&gt;0),0,SUMIFS(Prices!$H:$H,Prices!$D:$D,$AE$12,Prices!$A:$A,$B39,Prices!$I:$I,$G39))</f>
        <v>9.66</v>
      </c>
      <c r="AG39" s="89">
        <f>IF(OR($C39=0,$E39=0,COUNTIFS(Prices!$D:$D,$AE$12,Prices!$A:$A,$B39,Prices!$I:$I,$G39,Prices!$H:$H,"Product NA")&gt;0),"",(AE39+(AF39*($E39/1000))))</f>
        <v>6.1629999999999994</v>
      </c>
      <c r="AH39" s="89">
        <f t="shared" si="8"/>
        <v>0.40059499999999998</v>
      </c>
      <c r="AI39" s="101">
        <f t="shared" si="9"/>
        <v>6.5635949999999994</v>
      </c>
      <c r="AJ39" s="101">
        <f t="shared" si="10"/>
        <v>6.5635949999999994</v>
      </c>
    </row>
    <row r="40" spans="2:36" x14ac:dyDescent="0.35">
      <c r="B40" s="87" t="s">
        <v>35</v>
      </c>
      <c r="C40" s="66">
        <v>1</v>
      </c>
      <c r="D40" s="66">
        <v>1</v>
      </c>
      <c r="E40" s="66">
        <v>50</v>
      </c>
      <c r="G40" s="75" t="str">
        <f t="shared" si="11"/>
        <v>0-100g</v>
      </c>
      <c r="I40" s="88">
        <f>IF(OR(COUNTIFS(Prices!$D:$D,$I$12,Prices!$A:$A,$B40,Prices!$I:$I,$G40)=0,COUNTIFS(Prices!$D:$D,$I$12,Prices!$A:$A,$B40,Prices!$I:$I,$G40,Prices!$G:$G,"Product NA")&gt;0),0,SUMIFS(Prices!$G:$G,Prices!$D:$D,$I$12,Prices!$A:$A,$B40,Prices!$I:$I,$G40))</f>
        <v>0.35000000000000003</v>
      </c>
      <c r="J40" s="88">
        <f>IF(OR(COUNTIFS(Prices!$D:$D,$I$12,Prices!$A:$A,$B40,Prices!$I:$I,$G40)=0,COUNTIFS(Prices!$D:$D,$I$12,Prices!$A:$A,$B40,Prices!$I:$I,$G40,Prices!$H:$H,"Product NA")&gt;0),0,SUMIFS(Prices!$H:$H,Prices!$D:$D,$I$12,Prices!$A:$A,$B40,Prices!$I:$I,$G40))</f>
        <v>16.52</v>
      </c>
      <c r="K40" s="89">
        <f>IF(OR($C40=0,$E40=0,COUNTIFS(Prices!$D:$D,$I$12,Prices!$A:$A,$B40,Prices!$I:$I,$G40,Prices!$H:$H,"Product NA")&gt;0),"",(I40+(J40*($E40/1000))))</f>
        <v>1.1760000000000002</v>
      </c>
      <c r="L40" s="89">
        <f>K40*-(INDEX(VRDs!$H$3:$J$12, MATCH($I$12, VRDs!$A$3:$A$12, 0), MATCH($D40, INDEX(VRDs!$E$3:$G$12, MATCH($I$12, VRDs!$A$3:$A$12, 0), 0), 1)))</f>
        <v>0</v>
      </c>
      <c r="M40" s="89">
        <f t="shared" si="12"/>
        <v>7.6440000000000008E-2</v>
      </c>
      <c r="N40" s="101">
        <f t="shared" si="0"/>
        <v>1.2524400000000002</v>
      </c>
      <c r="O40" s="101">
        <f t="shared" si="1"/>
        <v>1.2524400000000002</v>
      </c>
      <c r="P40" s="91"/>
      <c r="Q40" s="88">
        <f>IF(OR(COUNTIFS(Prices!$D:$D,$Q$12,Prices!$A:$A,$B40,Prices!$I:$I,$G40)=0,COUNTIFS(Prices!$D:$D,$Q$12,Prices!$A:$A,$B40,Prices!$I:$I,$G40,Prices!$G:$G,"Product NA")&gt;0),0,SUMIFS(Prices!$G:$G,Prices!$D:$D,$Q$12,Prices!$A:$A,$B40,Prices!$I:$I,$G40))</f>
        <v>0</v>
      </c>
      <c r="R40" s="88">
        <f>IF(OR(COUNTIFS(Prices!$D:$D,$Q$12,Prices!$A:$A,$B40,Prices!$I:$I,$G40)=0,COUNTIFS(Prices!$D:$D,$Q$12,Prices!$A:$A,$B40,Prices!$I:$I,$G40,Prices!$H:$H,"Product NA")&gt;0),0,SUMIFS(Prices!$H:$H,Prices!$D:$D,$Q$12,Prices!$A:$A,$B40,Prices!$I:$I,$G40))</f>
        <v>0</v>
      </c>
      <c r="S40" s="89">
        <f>IF(OR($C40=0,$E40=0,COUNTIFS(Prices!$D:$D,$Q$12,Prices!$A:$A,$B40,Prices!$I:$I,$G40,Prices!$H:$H,"Product NA")&gt;0),"",(Q40+(R40*($E40/1000))))</f>
        <v>0</v>
      </c>
      <c r="T40" s="89">
        <f t="shared" si="2"/>
        <v>0</v>
      </c>
      <c r="U40" s="101">
        <f t="shared" si="3"/>
        <v>0</v>
      </c>
      <c r="V40" s="101">
        <f t="shared" si="4"/>
        <v>0</v>
      </c>
      <c r="W40" s="91"/>
      <c r="X40" s="88">
        <f>IF(OR(COUNTIFS(Prices!$D:$D,$X$12,Prices!$A:$A,$B40,Prices!$I:$I,$G40)=0,COUNTIFS(Prices!$D:$D,$X$12,Prices!$A:$A,$B40,Prices!$I:$I,$G40,Prices!$G:$G,"Product NA")&gt;0),0,SUMIFS(Prices!$G:$G,Prices!$D:$D,$X$12,Prices!$A:$A,$B40,Prices!$I:$I,$G40))</f>
        <v>0</v>
      </c>
      <c r="Y40" s="88">
        <f>IF(OR(COUNTIFS(Prices!$D:$D,$X$12,Prices!$A:$A,$B40,Prices!$I:$I,$G40)=0,COUNTIFS(Prices!$D:$D,$X$12,Prices!$A:$A,$B40,Prices!$I:$I,$G40,Prices!$H:$H,"Product NA")&gt;0),0,SUMIFS(Prices!$H:$H,Prices!$D:$D,$X$12,Prices!$A:$A,$B40,Prices!$I:$I,$G40))</f>
        <v>0</v>
      </c>
      <c r="Z40" s="89">
        <f>IF(OR($C40=0,$E40=0,COUNTIFS(Prices!$D:$D,$X$12,Prices!$A:$A,$B40,Prices!$I:$I,$G40,Prices!$H:$H,"Product NA")&gt;0),"",(X40+(Y40*($E40/1000))))</f>
        <v>0</v>
      </c>
      <c r="AA40" s="89">
        <f t="shared" si="5"/>
        <v>0</v>
      </c>
      <c r="AB40" s="101">
        <f t="shared" si="6"/>
        <v>0</v>
      </c>
      <c r="AC40" s="101">
        <f t="shared" si="7"/>
        <v>0</v>
      </c>
      <c r="AE40" s="88">
        <f>IF(OR(COUNTIFS(Prices!$D:$D,$AE$12,Prices!$A:$A,$B40,Prices!$I:$I,$G40)=0,COUNTIFS(Prices!$D:$D,$AE$12,Prices!$A:$A,$B40,Prices!$I:$I,$G40,Prices!$G:$G,"Product NA")&gt;0),0,SUMIFS(Prices!$G:$G,Prices!$D:$D,$AE$12,Prices!$A:$A,$B40,Prices!$I:$I,$G40))</f>
        <v>5.68</v>
      </c>
      <c r="AF40" s="88">
        <f>IF(OR(COUNTIFS(Prices!$D:$D,$AE$12,Prices!$A:$A,$B40,Prices!$I:$I,$G40)=0,COUNTIFS(Prices!$D:$D,$AE$12,Prices!$A:$A,$B40,Prices!$I:$I,$G40,Prices!$H:$H,"Product NA")&gt;0),0,SUMIFS(Prices!$H:$H,Prices!$D:$D,$AE$12,Prices!$A:$A,$B40,Prices!$I:$I,$G40))</f>
        <v>9.66</v>
      </c>
      <c r="AG40" s="89">
        <f>IF(OR($C40=0,$E40=0,COUNTIFS(Prices!$D:$D,$AE$12,Prices!$A:$A,$B40,Prices!$I:$I,$G40,Prices!$H:$H,"Product NA")&gt;0),"",(AE40+(AF40*($E40/1000))))</f>
        <v>6.1629999999999994</v>
      </c>
      <c r="AH40" s="89">
        <f t="shared" si="8"/>
        <v>0.40059499999999998</v>
      </c>
      <c r="AI40" s="101">
        <f t="shared" si="9"/>
        <v>6.5635949999999994</v>
      </c>
      <c r="AJ40" s="101">
        <f t="shared" si="10"/>
        <v>6.5635949999999994</v>
      </c>
    </row>
    <row r="41" spans="2:36" x14ac:dyDescent="0.35">
      <c r="B41" s="87" t="s">
        <v>36</v>
      </c>
      <c r="C41" s="66">
        <v>1</v>
      </c>
      <c r="D41" s="66">
        <v>1</v>
      </c>
      <c r="E41" s="66">
        <v>50</v>
      </c>
      <c r="G41" s="75" t="str">
        <f t="shared" si="11"/>
        <v>0-100g</v>
      </c>
      <c r="I41" s="88">
        <f>IF(OR(COUNTIFS(Prices!$D:$D,$I$12,Prices!$A:$A,$B41,Prices!$I:$I,$G41)=0,COUNTIFS(Prices!$D:$D,$I$12,Prices!$A:$A,$B41,Prices!$I:$I,$G41,Prices!$G:$G,"Product NA")&gt;0),0,SUMIFS(Prices!$G:$G,Prices!$D:$D,$I$12,Prices!$A:$A,$B41,Prices!$I:$I,$G41))</f>
        <v>0.56000000000000005</v>
      </c>
      <c r="J41" s="88">
        <f>IF(OR(COUNTIFS(Prices!$D:$D,$I$12,Prices!$A:$A,$B41,Prices!$I:$I,$G41)=0,COUNTIFS(Prices!$D:$D,$I$12,Prices!$A:$A,$B41,Prices!$I:$I,$G41,Prices!$H:$H,"Product NA")&gt;0),0,SUMIFS(Prices!$H:$H,Prices!$D:$D,$I$12,Prices!$A:$A,$B41,Prices!$I:$I,$G41))</f>
        <v>12.530000000000001</v>
      </c>
      <c r="K41" s="89">
        <f>IF(OR($C41=0,$E41=0,COUNTIFS(Prices!$D:$D,$I$12,Prices!$A:$A,$B41,Prices!$I:$I,$G41,Prices!$H:$H,"Product NA")&gt;0),"",(I41+(J41*($E41/1000))))</f>
        <v>1.1865000000000001</v>
      </c>
      <c r="L41" s="89">
        <f>K41*-(INDEX(VRDs!$H$3:$J$12, MATCH($I$12, VRDs!$A$3:$A$12, 0), MATCH($D41, INDEX(VRDs!$E$3:$G$12, MATCH($I$12, VRDs!$A$3:$A$12, 0), 0), 1)))</f>
        <v>0</v>
      </c>
      <c r="M41" s="89">
        <f t="shared" si="12"/>
        <v>7.712250000000001E-2</v>
      </c>
      <c r="N41" s="101">
        <f t="shared" si="0"/>
        <v>1.2636225000000001</v>
      </c>
      <c r="O41" s="101">
        <f t="shared" si="1"/>
        <v>1.2636225000000001</v>
      </c>
      <c r="P41" s="91"/>
      <c r="Q41" s="88">
        <f>IF(OR(COUNTIFS(Prices!$D:$D,$Q$12,Prices!$A:$A,$B41,Prices!$I:$I,$G41)=0,COUNTIFS(Prices!$D:$D,$Q$12,Prices!$A:$A,$B41,Prices!$I:$I,$G41,Prices!$G:$G,"Product NA")&gt;0),0,SUMIFS(Prices!$G:$G,Prices!$D:$D,$Q$12,Prices!$A:$A,$B41,Prices!$I:$I,$G41))</f>
        <v>0</v>
      </c>
      <c r="R41" s="88">
        <f>IF(OR(COUNTIFS(Prices!$D:$D,$Q$12,Prices!$A:$A,$B41,Prices!$I:$I,$G41)=0,COUNTIFS(Prices!$D:$D,$Q$12,Prices!$A:$A,$B41,Prices!$I:$I,$G41,Prices!$H:$H,"Product NA")&gt;0),0,SUMIFS(Prices!$H:$H,Prices!$D:$D,$Q$12,Prices!$A:$A,$B41,Prices!$I:$I,$G41))</f>
        <v>0</v>
      </c>
      <c r="S41" s="89">
        <f>IF(OR($C41=0,$E41=0,COUNTIFS(Prices!$D:$D,$Q$12,Prices!$A:$A,$B41,Prices!$I:$I,$G41,Prices!$H:$H,"Product NA")&gt;0),"",(Q41+(R41*($E41/1000))))</f>
        <v>0</v>
      </c>
      <c r="T41" s="89">
        <f t="shared" si="2"/>
        <v>0</v>
      </c>
      <c r="U41" s="101">
        <f t="shared" si="3"/>
        <v>0</v>
      </c>
      <c r="V41" s="101">
        <f t="shared" si="4"/>
        <v>0</v>
      </c>
      <c r="W41" s="91"/>
      <c r="X41" s="88">
        <f>IF(OR(COUNTIFS(Prices!$D:$D,$X$12,Prices!$A:$A,$B41,Prices!$I:$I,$G41)=0,COUNTIFS(Prices!$D:$D,$X$12,Prices!$A:$A,$B41,Prices!$I:$I,$G41,Prices!$G:$G,"Product NA")&gt;0),0,SUMIFS(Prices!$G:$G,Prices!$D:$D,$X$12,Prices!$A:$A,$B41,Prices!$I:$I,$G41))</f>
        <v>0</v>
      </c>
      <c r="Y41" s="88">
        <f>IF(OR(COUNTIFS(Prices!$D:$D,$X$12,Prices!$A:$A,$B41,Prices!$I:$I,$G41)=0,COUNTIFS(Prices!$D:$D,$X$12,Prices!$A:$A,$B41,Prices!$I:$I,$G41,Prices!$H:$H,"Product NA")&gt;0),0,SUMIFS(Prices!$H:$H,Prices!$D:$D,$X$12,Prices!$A:$A,$B41,Prices!$I:$I,$G41))</f>
        <v>0</v>
      </c>
      <c r="Z41" s="89">
        <f>IF(OR($C41=0,$E41=0,COUNTIFS(Prices!$D:$D,$X$12,Prices!$A:$A,$B41,Prices!$I:$I,$G41,Prices!$H:$H,"Product NA")&gt;0),"",(X41+(Y41*($E41/1000))))</f>
        <v>0</v>
      </c>
      <c r="AA41" s="89">
        <f t="shared" si="5"/>
        <v>0</v>
      </c>
      <c r="AB41" s="101">
        <f t="shared" si="6"/>
        <v>0</v>
      </c>
      <c r="AC41" s="101">
        <f t="shared" si="7"/>
        <v>0</v>
      </c>
      <c r="AE41" s="88">
        <f>IF(OR(COUNTIFS(Prices!$D:$D,$AE$12,Prices!$A:$A,$B41,Prices!$I:$I,$G41)=0,COUNTIFS(Prices!$D:$D,$AE$12,Prices!$A:$A,$B41,Prices!$I:$I,$G41,Prices!$G:$G,"Product NA")&gt;0),0,SUMIFS(Prices!$G:$G,Prices!$D:$D,$AE$12,Prices!$A:$A,$B41,Prices!$I:$I,$G41))</f>
        <v>5.74</v>
      </c>
      <c r="AF41" s="88">
        <f>IF(OR(COUNTIFS(Prices!$D:$D,$AE$12,Prices!$A:$A,$B41,Prices!$I:$I,$G41)=0,COUNTIFS(Prices!$D:$D,$AE$12,Prices!$A:$A,$B41,Prices!$I:$I,$G41,Prices!$H:$H,"Product NA")&gt;0),0,SUMIFS(Prices!$H:$H,Prices!$D:$D,$AE$12,Prices!$A:$A,$B41,Prices!$I:$I,$G41))</f>
        <v>5.65</v>
      </c>
      <c r="AG41" s="89">
        <f>IF(OR($C41=0,$E41=0,COUNTIFS(Prices!$D:$D,$AE$12,Prices!$A:$A,$B41,Prices!$I:$I,$G41,Prices!$H:$H,"Product NA")&gt;0),"",(AE41+(AF41*($E41/1000))))</f>
        <v>6.0225</v>
      </c>
      <c r="AH41" s="89">
        <f t="shared" si="8"/>
        <v>0.39146249999999999</v>
      </c>
      <c r="AI41" s="101">
        <f t="shared" si="9"/>
        <v>6.4139625000000002</v>
      </c>
      <c r="AJ41" s="101">
        <f t="shared" si="10"/>
        <v>6.4139625000000002</v>
      </c>
    </row>
    <row r="42" spans="2:36" x14ac:dyDescent="0.35">
      <c r="B42" s="87" t="s">
        <v>37</v>
      </c>
      <c r="C42" s="66">
        <v>1</v>
      </c>
      <c r="D42" s="66">
        <v>1</v>
      </c>
      <c r="E42" s="66">
        <v>50</v>
      </c>
      <c r="G42" s="75" t="str">
        <f t="shared" si="11"/>
        <v>0-100g</v>
      </c>
      <c r="I42" s="88">
        <f>IF(OR(COUNTIFS(Prices!$D:$D,$I$12,Prices!$A:$A,$B42,Prices!$I:$I,$G42)=0,COUNTIFS(Prices!$D:$D,$I$12,Prices!$A:$A,$B42,Prices!$I:$I,$G42,Prices!$G:$G,"Product NA")&gt;0),0,SUMIFS(Prices!$G:$G,Prices!$D:$D,$I$12,Prices!$A:$A,$B42,Prices!$I:$I,$G42))</f>
        <v>0.2</v>
      </c>
      <c r="J42" s="88">
        <f>IF(OR(COUNTIFS(Prices!$D:$D,$I$12,Prices!$A:$A,$B42,Prices!$I:$I,$G42)=0,COUNTIFS(Prices!$D:$D,$I$12,Prices!$A:$A,$B42,Prices!$I:$I,$G42,Prices!$H:$H,"Product NA")&gt;0),0,SUMIFS(Prices!$H:$H,Prices!$D:$D,$I$12,Prices!$A:$A,$B42,Prices!$I:$I,$G42))</f>
        <v>15.16</v>
      </c>
      <c r="K42" s="89">
        <f>IF(OR($C42=0,$E42=0,COUNTIFS(Prices!$D:$D,$I$12,Prices!$A:$A,$B42,Prices!$I:$I,$G42,Prices!$H:$H,"Product NA")&gt;0),"",(I42+(J42*($E42/1000))))</f>
        <v>0.95799999999999996</v>
      </c>
      <c r="L42" s="89">
        <f>K42*-(INDEX(VRDs!$H$3:$J$12, MATCH($I$12, VRDs!$A$3:$A$12, 0), MATCH($D42, INDEX(VRDs!$E$3:$G$12, MATCH($I$12, VRDs!$A$3:$A$12, 0), 0), 1)))</f>
        <v>0</v>
      </c>
      <c r="M42" s="89">
        <f t="shared" si="12"/>
        <v>6.2269999999999999E-2</v>
      </c>
      <c r="N42" s="101">
        <f t="shared" si="0"/>
        <v>1.02027</v>
      </c>
      <c r="O42" s="101">
        <f t="shared" si="1"/>
        <v>1.02027</v>
      </c>
      <c r="P42" s="91"/>
      <c r="Q42" s="88">
        <f>IF(OR(COUNTIFS(Prices!$D:$D,$Q$12,Prices!$A:$A,$B42,Prices!$I:$I,$G42)=0,COUNTIFS(Prices!$D:$D,$Q$12,Prices!$A:$A,$B42,Prices!$I:$I,$G42,Prices!$G:$G,"Product NA")&gt;0),0,SUMIFS(Prices!$G:$G,Prices!$D:$D,$Q$12,Prices!$A:$A,$B42,Prices!$I:$I,$G42))</f>
        <v>0</v>
      </c>
      <c r="R42" s="88">
        <f>IF(OR(COUNTIFS(Prices!$D:$D,$Q$12,Prices!$A:$A,$B42,Prices!$I:$I,$G42)=0,COUNTIFS(Prices!$D:$D,$Q$12,Prices!$A:$A,$B42,Prices!$I:$I,$G42,Prices!$H:$H,"Product NA")&gt;0),0,SUMIFS(Prices!$H:$H,Prices!$D:$D,$Q$12,Prices!$A:$A,$B42,Prices!$I:$I,$G42))</f>
        <v>0</v>
      </c>
      <c r="S42" s="89">
        <f>IF(OR($C42=0,$E42=0,COUNTIFS(Prices!$D:$D,$Q$12,Prices!$A:$A,$B42,Prices!$I:$I,$G42,Prices!$H:$H,"Product NA")&gt;0),"",(Q42+(R42*($E42/1000))))</f>
        <v>0</v>
      </c>
      <c r="T42" s="89">
        <f t="shared" si="2"/>
        <v>0</v>
      </c>
      <c r="U42" s="101">
        <f t="shared" si="3"/>
        <v>0</v>
      </c>
      <c r="V42" s="101">
        <f t="shared" si="4"/>
        <v>0</v>
      </c>
      <c r="W42" s="91"/>
      <c r="X42" s="88">
        <f>IF(OR(COUNTIFS(Prices!$D:$D,$X$12,Prices!$A:$A,$B42,Prices!$I:$I,$G42)=0,COUNTIFS(Prices!$D:$D,$X$12,Prices!$A:$A,$B42,Prices!$I:$I,$G42,Prices!$G:$G,"Product NA")&gt;0),0,SUMIFS(Prices!$G:$G,Prices!$D:$D,$X$12,Prices!$A:$A,$B42,Prices!$I:$I,$G42))</f>
        <v>0</v>
      </c>
      <c r="Y42" s="88">
        <f>IF(OR(COUNTIFS(Prices!$D:$D,$X$12,Prices!$A:$A,$B42,Prices!$I:$I,$G42)=0,COUNTIFS(Prices!$D:$D,$X$12,Prices!$A:$A,$B42,Prices!$I:$I,$G42,Prices!$H:$H,"Product NA")&gt;0),0,SUMIFS(Prices!$H:$H,Prices!$D:$D,$X$12,Prices!$A:$A,$B42,Prices!$I:$I,$G42))</f>
        <v>0</v>
      </c>
      <c r="Z42" s="89">
        <f>IF(OR($C42=0,$E42=0,COUNTIFS(Prices!$D:$D,$X$12,Prices!$A:$A,$B42,Prices!$I:$I,$G42,Prices!$H:$H,"Product NA")&gt;0),"",(X42+(Y42*($E42/1000))))</f>
        <v>0</v>
      </c>
      <c r="AA42" s="89">
        <f t="shared" si="5"/>
        <v>0</v>
      </c>
      <c r="AB42" s="101">
        <f t="shared" si="6"/>
        <v>0</v>
      </c>
      <c r="AC42" s="101">
        <f t="shared" si="7"/>
        <v>0</v>
      </c>
      <c r="AE42" s="88">
        <f>IF(OR(COUNTIFS(Prices!$D:$D,$AE$12,Prices!$A:$A,$B42,Prices!$I:$I,$G42)=0,COUNTIFS(Prices!$D:$D,$AE$12,Prices!$A:$A,$B42,Prices!$I:$I,$G42,Prices!$G:$G,"Product NA")&gt;0),0,SUMIFS(Prices!$G:$G,Prices!$D:$D,$AE$12,Prices!$A:$A,$B42,Prices!$I:$I,$G42))</f>
        <v>5.68</v>
      </c>
      <c r="AF42" s="88">
        <f>IF(OR(COUNTIFS(Prices!$D:$D,$AE$12,Prices!$A:$A,$B42,Prices!$I:$I,$G42)=0,COUNTIFS(Prices!$D:$D,$AE$12,Prices!$A:$A,$B42,Prices!$I:$I,$G42,Prices!$H:$H,"Product NA")&gt;0),0,SUMIFS(Prices!$H:$H,Prices!$D:$D,$AE$12,Prices!$A:$A,$B42,Prices!$I:$I,$G42))</f>
        <v>9.66</v>
      </c>
      <c r="AG42" s="89">
        <f>IF(OR($C42=0,$E42=0,COUNTIFS(Prices!$D:$D,$AE$12,Prices!$A:$A,$B42,Prices!$I:$I,$G42,Prices!$H:$H,"Product NA")&gt;0),"",(AE42+(AF42*($E42/1000))))</f>
        <v>6.1629999999999994</v>
      </c>
      <c r="AH42" s="89">
        <f t="shared" si="8"/>
        <v>0.40059499999999998</v>
      </c>
      <c r="AI42" s="101">
        <f t="shared" si="9"/>
        <v>6.5635949999999994</v>
      </c>
      <c r="AJ42" s="101">
        <f t="shared" si="10"/>
        <v>6.5635949999999994</v>
      </c>
    </row>
    <row r="43" spans="2:36" x14ac:dyDescent="0.35">
      <c r="B43" s="87" t="s">
        <v>38</v>
      </c>
      <c r="C43" s="66">
        <v>1</v>
      </c>
      <c r="D43" s="66">
        <v>1</v>
      </c>
      <c r="E43" s="66">
        <v>50</v>
      </c>
      <c r="G43" s="75" t="str">
        <f t="shared" si="11"/>
        <v>0-100g</v>
      </c>
      <c r="I43" s="88">
        <f>IF(OR(COUNTIFS(Prices!$D:$D,$I$12,Prices!$A:$A,$B43,Prices!$I:$I,$G43)=0,COUNTIFS(Prices!$D:$D,$I$12,Prices!$A:$A,$B43,Prices!$I:$I,$G43,Prices!$G:$G,"Product NA")&gt;0),0,SUMIFS(Prices!$G:$G,Prices!$D:$D,$I$12,Prices!$A:$A,$B43,Prices!$I:$I,$G43))</f>
        <v>0.68</v>
      </c>
      <c r="J43" s="88">
        <f>IF(OR(COUNTIFS(Prices!$D:$D,$I$12,Prices!$A:$A,$B43,Prices!$I:$I,$G43)=0,COUNTIFS(Prices!$D:$D,$I$12,Prices!$A:$A,$B43,Prices!$I:$I,$G43,Prices!$H:$H,"Product NA")&gt;0),0,SUMIFS(Prices!$H:$H,Prices!$D:$D,$I$12,Prices!$A:$A,$B43,Prices!$I:$I,$G43))</f>
        <v>12.96</v>
      </c>
      <c r="K43" s="89">
        <f>IF(OR($C43=0,$E43=0,COUNTIFS(Prices!$D:$D,$I$12,Prices!$A:$A,$B43,Prices!$I:$I,$G43,Prices!$H:$H,"Product NA")&gt;0),"",(I43+(J43*($E43/1000))))</f>
        <v>1.3280000000000003</v>
      </c>
      <c r="L43" s="89">
        <f>K43*-(INDEX(VRDs!$H$3:$J$12, MATCH($I$12, VRDs!$A$3:$A$12, 0), MATCH($D43, INDEX(VRDs!$E$3:$G$12, MATCH($I$12, VRDs!$A$3:$A$12, 0), 0), 1)))</f>
        <v>0</v>
      </c>
      <c r="M43" s="89">
        <f t="shared" si="12"/>
        <v>8.6320000000000022E-2</v>
      </c>
      <c r="N43" s="101">
        <f t="shared" si="0"/>
        <v>1.4143200000000002</v>
      </c>
      <c r="O43" s="101">
        <f t="shared" si="1"/>
        <v>1.4143200000000002</v>
      </c>
      <c r="P43" s="91"/>
      <c r="Q43" s="88">
        <f>IF(OR(COUNTIFS(Prices!$D:$D,$Q$12,Prices!$A:$A,$B43,Prices!$I:$I,$G43)=0,COUNTIFS(Prices!$D:$D,$Q$12,Prices!$A:$A,$B43,Prices!$I:$I,$G43,Prices!$G:$G,"Product NA")&gt;0),0,SUMIFS(Prices!$G:$G,Prices!$D:$D,$Q$12,Prices!$A:$A,$B43,Prices!$I:$I,$G43))</f>
        <v>5.57</v>
      </c>
      <c r="R43" s="88">
        <f>IF(OR(COUNTIFS(Prices!$D:$D,$Q$12,Prices!$A:$A,$B43,Prices!$I:$I,$G43)=0,COUNTIFS(Prices!$D:$D,$Q$12,Prices!$A:$A,$B43,Prices!$I:$I,$G43,Prices!$H:$H,"Product NA")&gt;0),0,SUMIFS(Prices!$H:$H,Prices!$D:$D,$Q$12,Prices!$A:$A,$B43,Prices!$I:$I,$G43))</f>
        <v>9.66</v>
      </c>
      <c r="S43" s="89">
        <f>IF(OR($C43=0,$E43=0,COUNTIFS(Prices!$D:$D,$Q$12,Prices!$A:$A,$B43,Prices!$I:$I,$G43,Prices!$H:$H,"Product NA")&gt;0),"",(Q43+(R43*($E43/1000))))</f>
        <v>6.0529999999999999</v>
      </c>
      <c r="T43" s="89">
        <f t="shared" si="2"/>
        <v>0.39344499999999999</v>
      </c>
      <c r="U43" s="101">
        <f t="shared" si="3"/>
        <v>6.4464449999999998</v>
      </c>
      <c r="V43" s="101">
        <f t="shared" si="4"/>
        <v>6.4464449999999998</v>
      </c>
      <c r="W43" s="91"/>
      <c r="X43" s="88">
        <f>IF(OR(COUNTIFS(Prices!$D:$D,$X$12,Prices!$A:$A,$B43,Prices!$I:$I,$G43)=0,COUNTIFS(Prices!$D:$D,$X$12,Prices!$A:$A,$B43,Prices!$I:$I,$G43,Prices!$G:$G,"Product NA")&gt;0),0,SUMIFS(Prices!$G:$G,Prices!$D:$D,$X$12,Prices!$A:$A,$B43,Prices!$I:$I,$G43))</f>
        <v>0</v>
      </c>
      <c r="Y43" s="88">
        <f>IF(OR(COUNTIFS(Prices!$D:$D,$X$12,Prices!$A:$A,$B43,Prices!$I:$I,$G43)=0,COUNTIFS(Prices!$D:$D,$X$12,Prices!$A:$A,$B43,Prices!$I:$I,$G43,Prices!$H:$H,"Product NA")&gt;0),0,SUMIFS(Prices!$H:$H,Prices!$D:$D,$X$12,Prices!$A:$A,$B43,Prices!$I:$I,$G43))</f>
        <v>0</v>
      </c>
      <c r="Z43" s="89">
        <f>IF(OR($C43=0,$E43=0,COUNTIFS(Prices!$D:$D,$X$12,Prices!$A:$A,$B43,Prices!$I:$I,$G43,Prices!$H:$H,"Product NA")&gt;0),"",(X43+(Y43*($E43/1000))))</f>
        <v>0</v>
      </c>
      <c r="AA43" s="89">
        <f t="shared" si="5"/>
        <v>0</v>
      </c>
      <c r="AB43" s="101">
        <f t="shared" si="6"/>
        <v>0</v>
      </c>
      <c r="AC43" s="101">
        <f t="shared" si="7"/>
        <v>0</v>
      </c>
      <c r="AE43" s="88">
        <f>IF(OR(COUNTIFS(Prices!$D:$D,$AE$12,Prices!$A:$A,$B43,Prices!$I:$I,$G43)=0,COUNTIFS(Prices!$D:$D,$AE$12,Prices!$A:$A,$B43,Prices!$I:$I,$G43,Prices!$G:$G,"Product NA")&gt;0),0,SUMIFS(Prices!$G:$G,Prices!$D:$D,$AE$12,Prices!$A:$A,$B43,Prices!$I:$I,$G43))</f>
        <v>5.68</v>
      </c>
      <c r="AF43" s="88">
        <f>IF(OR(COUNTIFS(Prices!$D:$D,$AE$12,Prices!$A:$A,$B43,Prices!$I:$I,$G43)=0,COUNTIFS(Prices!$D:$D,$AE$12,Prices!$A:$A,$B43,Prices!$I:$I,$G43,Prices!$H:$H,"Product NA")&gt;0),0,SUMIFS(Prices!$H:$H,Prices!$D:$D,$AE$12,Prices!$A:$A,$B43,Prices!$I:$I,$G43))</f>
        <v>9.66</v>
      </c>
      <c r="AG43" s="89">
        <f>IF(OR($C43=0,$E43=0,COUNTIFS(Prices!$D:$D,$AE$12,Prices!$A:$A,$B43,Prices!$I:$I,$G43,Prices!$H:$H,"Product NA")&gt;0),"",(AE43+(AF43*($E43/1000))))</f>
        <v>6.1629999999999994</v>
      </c>
      <c r="AH43" s="89">
        <f t="shared" si="8"/>
        <v>0.40059499999999998</v>
      </c>
      <c r="AI43" s="101">
        <f t="shared" si="9"/>
        <v>6.5635949999999994</v>
      </c>
      <c r="AJ43" s="101">
        <f t="shared" si="10"/>
        <v>6.5635949999999994</v>
      </c>
    </row>
    <row r="44" spans="2:36" x14ac:dyDescent="0.35">
      <c r="B44" s="87" t="s">
        <v>39</v>
      </c>
      <c r="C44" s="66">
        <v>1</v>
      </c>
      <c r="D44" s="66">
        <v>1</v>
      </c>
      <c r="E44" s="66">
        <v>50</v>
      </c>
      <c r="G44" s="75" t="str">
        <f t="shared" si="11"/>
        <v>0-100g</v>
      </c>
      <c r="I44" s="88">
        <f>IF(OR(COUNTIFS(Prices!$D:$D,$I$12,Prices!$A:$A,$B44,Prices!$I:$I,$G44)=0,COUNTIFS(Prices!$D:$D,$I$12,Prices!$A:$A,$B44,Prices!$I:$I,$G44,Prices!$G:$G,"Product NA")&gt;0),0,SUMIFS(Prices!$G:$G,Prices!$D:$D,$I$12,Prices!$A:$A,$B44,Prices!$I:$I,$G44))</f>
        <v>0.45</v>
      </c>
      <c r="J44" s="88">
        <f>IF(OR(COUNTIFS(Prices!$D:$D,$I$12,Prices!$A:$A,$B44,Prices!$I:$I,$G44)=0,COUNTIFS(Prices!$D:$D,$I$12,Prices!$A:$A,$B44,Prices!$I:$I,$G44,Prices!$H:$H,"Product NA")&gt;0),0,SUMIFS(Prices!$H:$H,Prices!$D:$D,$I$12,Prices!$A:$A,$B44,Prices!$I:$I,$G44))</f>
        <v>11.97</v>
      </c>
      <c r="K44" s="89">
        <f>IF(OR($C44=0,$E44=0,COUNTIFS(Prices!$D:$D,$I$12,Prices!$A:$A,$B44,Prices!$I:$I,$G44,Prices!$H:$H,"Product NA")&gt;0),"",(I44+(J44*($E44/1000))))</f>
        <v>1.0485</v>
      </c>
      <c r="L44" s="89">
        <f>K44*-(INDEX(VRDs!$H$3:$J$12, MATCH($I$12, VRDs!$A$3:$A$12, 0), MATCH($D44, INDEX(VRDs!$E$3:$G$12, MATCH($I$12, VRDs!$A$3:$A$12, 0), 0), 1)))</f>
        <v>0</v>
      </c>
      <c r="M44" s="89">
        <f t="shared" si="12"/>
        <v>6.8152500000000005E-2</v>
      </c>
      <c r="N44" s="101">
        <f t="shared" si="0"/>
        <v>1.1166525</v>
      </c>
      <c r="O44" s="101">
        <f t="shared" si="1"/>
        <v>1.1166525</v>
      </c>
      <c r="P44" s="91"/>
      <c r="Q44" s="88">
        <f>IF(OR(COUNTIFS(Prices!$D:$D,$Q$12,Prices!$A:$A,$B44,Prices!$I:$I,$G44)=0,COUNTIFS(Prices!$D:$D,$Q$12,Prices!$A:$A,$B44,Prices!$I:$I,$G44,Prices!$G:$G,"Product NA")&gt;0),0,SUMIFS(Prices!$G:$G,Prices!$D:$D,$Q$12,Prices!$A:$A,$B44,Prices!$I:$I,$G44))</f>
        <v>0</v>
      </c>
      <c r="R44" s="88">
        <f>IF(OR(COUNTIFS(Prices!$D:$D,$Q$12,Prices!$A:$A,$B44,Prices!$I:$I,$G44)=0,COUNTIFS(Prices!$D:$D,$Q$12,Prices!$A:$A,$B44,Prices!$I:$I,$G44,Prices!$H:$H,"Product NA")&gt;0),0,SUMIFS(Prices!$H:$H,Prices!$D:$D,$Q$12,Prices!$A:$A,$B44,Prices!$I:$I,$G44))</f>
        <v>0</v>
      </c>
      <c r="S44" s="89">
        <f>IF(OR($C44=0,$E44=0,COUNTIFS(Prices!$D:$D,$Q$12,Prices!$A:$A,$B44,Prices!$I:$I,$G44,Prices!$H:$H,"Product NA")&gt;0),"",(Q44+(R44*($E44/1000))))</f>
        <v>0</v>
      </c>
      <c r="T44" s="89">
        <f t="shared" si="2"/>
        <v>0</v>
      </c>
      <c r="U44" s="101">
        <f t="shared" si="3"/>
        <v>0</v>
      </c>
      <c r="V44" s="101">
        <f t="shared" si="4"/>
        <v>0</v>
      </c>
      <c r="W44" s="91"/>
      <c r="X44" s="88">
        <f>IF(OR(COUNTIFS(Prices!$D:$D,$X$12,Prices!$A:$A,$B44,Prices!$I:$I,$G44)=0,COUNTIFS(Prices!$D:$D,$X$12,Prices!$A:$A,$B44,Prices!$I:$I,$G44,Prices!$G:$G,"Product NA")&gt;0),0,SUMIFS(Prices!$G:$G,Prices!$D:$D,$X$12,Prices!$A:$A,$B44,Prices!$I:$I,$G44))</f>
        <v>0</v>
      </c>
      <c r="Y44" s="88">
        <f>IF(OR(COUNTIFS(Prices!$D:$D,$X$12,Prices!$A:$A,$B44,Prices!$I:$I,$G44)=0,COUNTIFS(Prices!$D:$D,$X$12,Prices!$A:$A,$B44,Prices!$I:$I,$G44,Prices!$H:$H,"Product NA")&gt;0),0,SUMIFS(Prices!$H:$H,Prices!$D:$D,$X$12,Prices!$A:$A,$B44,Prices!$I:$I,$G44))</f>
        <v>0</v>
      </c>
      <c r="Z44" s="89">
        <f>IF(OR($C44=0,$E44=0,COUNTIFS(Prices!$D:$D,$X$12,Prices!$A:$A,$B44,Prices!$I:$I,$G44,Prices!$H:$H,"Product NA")&gt;0),"",(X44+(Y44*($E44/1000))))</f>
        <v>0</v>
      </c>
      <c r="AA44" s="89">
        <f t="shared" si="5"/>
        <v>0</v>
      </c>
      <c r="AB44" s="101">
        <f t="shared" si="6"/>
        <v>0</v>
      </c>
      <c r="AC44" s="101">
        <f t="shared" si="7"/>
        <v>0</v>
      </c>
      <c r="AE44" s="88">
        <f>IF(OR(COUNTIFS(Prices!$D:$D,$AE$12,Prices!$A:$A,$B44,Prices!$I:$I,$G44)=0,COUNTIFS(Prices!$D:$D,$AE$12,Prices!$A:$A,$B44,Prices!$I:$I,$G44,Prices!$G:$G,"Product NA")&gt;0),0,SUMIFS(Prices!$G:$G,Prices!$D:$D,$AE$12,Prices!$A:$A,$B44,Prices!$I:$I,$G44))</f>
        <v>5.88</v>
      </c>
      <c r="AF44" s="88">
        <f>IF(OR(COUNTIFS(Prices!$D:$D,$AE$12,Prices!$A:$A,$B44,Prices!$I:$I,$G44)=0,COUNTIFS(Prices!$D:$D,$AE$12,Prices!$A:$A,$B44,Prices!$I:$I,$G44,Prices!$H:$H,"Product NA")&gt;0),0,SUMIFS(Prices!$H:$H,Prices!$D:$D,$AE$12,Prices!$A:$A,$B44,Prices!$I:$I,$G44))</f>
        <v>9.66</v>
      </c>
      <c r="AG44" s="89">
        <f>IF(OR($C44=0,$E44=0,COUNTIFS(Prices!$D:$D,$AE$12,Prices!$A:$A,$B44,Prices!$I:$I,$G44,Prices!$H:$H,"Product NA")&gt;0),"",(AE44+(AF44*($E44/1000))))</f>
        <v>6.3629999999999995</v>
      </c>
      <c r="AH44" s="89">
        <f t="shared" si="8"/>
        <v>0.41359499999999999</v>
      </c>
      <c r="AI44" s="101">
        <f t="shared" si="9"/>
        <v>6.7765949999999995</v>
      </c>
      <c r="AJ44" s="101">
        <f t="shared" si="10"/>
        <v>6.7765949999999995</v>
      </c>
    </row>
    <row r="45" spans="2:36" x14ac:dyDescent="0.35">
      <c r="B45" s="87" t="s">
        <v>40</v>
      </c>
      <c r="C45" s="66">
        <v>1</v>
      </c>
      <c r="D45" s="66">
        <v>1</v>
      </c>
      <c r="E45" s="66">
        <v>50</v>
      </c>
      <c r="G45" s="75" t="str">
        <f t="shared" si="11"/>
        <v>0-100g</v>
      </c>
      <c r="I45" s="88">
        <f>IF(OR(COUNTIFS(Prices!$D:$D,$I$12,Prices!$A:$A,$B45,Prices!$I:$I,$G45)=0,COUNTIFS(Prices!$D:$D,$I$12,Prices!$A:$A,$B45,Prices!$I:$I,$G45,Prices!$G:$G,"Product NA")&gt;0),0,SUMIFS(Prices!$G:$G,Prices!$D:$D,$I$12,Prices!$A:$A,$B45,Prices!$I:$I,$G45))</f>
        <v>0.35000000000000003</v>
      </c>
      <c r="J45" s="88">
        <f>IF(OR(COUNTIFS(Prices!$D:$D,$I$12,Prices!$A:$A,$B45,Prices!$I:$I,$G45)=0,COUNTIFS(Prices!$D:$D,$I$12,Prices!$A:$A,$B45,Prices!$I:$I,$G45,Prices!$H:$H,"Product NA")&gt;0),0,SUMIFS(Prices!$H:$H,Prices!$D:$D,$I$12,Prices!$A:$A,$B45,Prices!$I:$I,$G45))</f>
        <v>16.52</v>
      </c>
      <c r="K45" s="89">
        <f>IF(OR($C45=0,$E45=0,COUNTIFS(Prices!$D:$D,$I$12,Prices!$A:$A,$B45,Prices!$I:$I,$G45,Prices!$H:$H,"Product NA")&gt;0),"",(I45+(J45*($E45/1000))))</f>
        <v>1.1760000000000002</v>
      </c>
      <c r="L45" s="89">
        <f>K45*-(INDEX(VRDs!$H$3:$J$12, MATCH($I$12, VRDs!$A$3:$A$12, 0), MATCH($D45, INDEX(VRDs!$E$3:$G$12, MATCH($I$12, VRDs!$A$3:$A$12, 0), 0), 1)))</f>
        <v>0</v>
      </c>
      <c r="M45" s="89">
        <f t="shared" si="12"/>
        <v>7.6440000000000008E-2</v>
      </c>
      <c r="N45" s="101">
        <f t="shared" si="0"/>
        <v>1.2524400000000002</v>
      </c>
      <c r="O45" s="101">
        <f t="shared" si="1"/>
        <v>1.2524400000000002</v>
      </c>
      <c r="P45" s="91"/>
      <c r="Q45" s="88">
        <f>IF(OR(COUNTIFS(Prices!$D:$D,$Q$12,Prices!$A:$A,$B45,Prices!$I:$I,$G45)=0,COUNTIFS(Prices!$D:$D,$Q$12,Prices!$A:$A,$B45,Prices!$I:$I,$G45,Prices!$G:$G,"Product NA")&gt;0),0,SUMIFS(Prices!$G:$G,Prices!$D:$D,$Q$12,Prices!$A:$A,$B45,Prices!$I:$I,$G45))</f>
        <v>0</v>
      </c>
      <c r="R45" s="88">
        <f>IF(OR(COUNTIFS(Prices!$D:$D,$Q$12,Prices!$A:$A,$B45,Prices!$I:$I,$G45)=0,COUNTIFS(Prices!$D:$D,$Q$12,Prices!$A:$A,$B45,Prices!$I:$I,$G45,Prices!$H:$H,"Product NA")&gt;0),0,SUMIFS(Prices!$H:$H,Prices!$D:$D,$Q$12,Prices!$A:$A,$B45,Prices!$I:$I,$G45))</f>
        <v>0</v>
      </c>
      <c r="S45" s="89">
        <f>IF(OR($C45=0,$E45=0,COUNTIFS(Prices!$D:$D,$Q$12,Prices!$A:$A,$B45,Prices!$I:$I,$G45,Prices!$H:$H,"Product NA")&gt;0),"",(Q45+(R45*($E45/1000))))</f>
        <v>0</v>
      </c>
      <c r="T45" s="89">
        <f t="shared" si="2"/>
        <v>0</v>
      </c>
      <c r="U45" s="101">
        <f t="shared" si="3"/>
        <v>0</v>
      </c>
      <c r="V45" s="101">
        <f t="shared" si="4"/>
        <v>0</v>
      </c>
      <c r="W45" s="91"/>
      <c r="X45" s="88">
        <f>IF(OR(COUNTIFS(Prices!$D:$D,$X$12,Prices!$A:$A,$B45,Prices!$I:$I,$G45)=0,COUNTIFS(Prices!$D:$D,$X$12,Prices!$A:$A,$B45,Prices!$I:$I,$G45,Prices!$G:$G,"Product NA")&gt;0),0,SUMIFS(Prices!$G:$G,Prices!$D:$D,$X$12,Prices!$A:$A,$B45,Prices!$I:$I,$G45))</f>
        <v>0</v>
      </c>
      <c r="Y45" s="88">
        <f>IF(OR(COUNTIFS(Prices!$D:$D,$X$12,Prices!$A:$A,$B45,Prices!$I:$I,$G45)=0,COUNTIFS(Prices!$D:$D,$X$12,Prices!$A:$A,$B45,Prices!$I:$I,$G45,Prices!$H:$H,"Product NA")&gt;0),0,SUMIFS(Prices!$H:$H,Prices!$D:$D,$X$12,Prices!$A:$A,$B45,Prices!$I:$I,$G45))</f>
        <v>0</v>
      </c>
      <c r="Z45" s="89">
        <f>IF(OR($C45=0,$E45=0,COUNTIFS(Prices!$D:$D,$X$12,Prices!$A:$A,$B45,Prices!$I:$I,$G45,Prices!$H:$H,"Product NA")&gt;0),"",(X45+(Y45*($E45/1000))))</f>
        <v>0</v>
      </c>
      <c r="AA45" s="89">
        <f t="shared" si="5"/>
        <v>0</v>
      </c>
      <c r="AB45" s="101">
        <f t="shared" si="6"/>
        <v>0</v>
      </c>
      <c r="AC45" s="101">
        <f t="shared" si="7"/>
        <v>0</v>
      </c>
      <c r="AE45" s="88">
        <f>IF(OR(COUNTIFS(Prices!$D:$D,$AE$12,Prices!$A:$A,$B45,Prices!$I:$I,$G45)=0,COUNTIFS(Prices!$D:$D,$AE$12,Prices!$A:$A,$B45,Prices!$I:$I,$G45,Prices!$G:$G,"Product NA")&gt;0),0,SUMIFS(Prices!$G:$G,Prices!$D:$D,$AE$12,Prices!$A:$A,$B45,Prices!$I:$I,$G45))</f>
        <v>5.68</v>
      </c>
      <c r="AF45" s="88">
        <f>IF(OR(COUNTIFS(Prices!$D:$D,$AE$12,Prices!$A:$A,$B45,Prices!$I:$I,$G45)=0,COUNTIFS(Prices!$D:$D,$AE$12,Prices!$A:$A,$B45,Prices!$I:$I,$G45,Prices!$H:$H,"Product NA")&gt;0),0,SUMIFS(Prices!$H:$H,Prices!$D:$D,$AE$12,Prices!$A:$A,$B45,Prices!$I:$I,$G45))</f>
        <v>9.66</v>
      </c>
      <c r="AG45" s="89">
        <f>IF(OR($C45=0,$E45=0,COUNTIFS(Prices!$D:$D,$AE$12,Prices!$A:$A,$B45,Prices!$I:$I,$G45,Prices!$H:$H,"Product NA")&gt;0),"",(AE45+(AF45*($E45/1000))))</f>
        <v>6.1629999999999994</v>
      </c>
      <c r="AH45" s="89">
        <f t="shared" si="8"/>
        <v>0.40059499999999998</v>
      </c>
      <c r="AI45" s="101">
        <f t="shared" si="9"/>
        <v>6.5635949999999994</v>
      </c>
      <c r="AJ45" s="101">
        <f t="shared" si="10"/>
        <v>6.5635949999999994</v>
      </c>
    </row>
    <row r="46" spans="2:36" x14ac:dyDescent="0.35">
      <c r="B46" s="87" t="s">
        <v>41</v>
      </c>
      <c r="C46" s="66">
        <v>1</v>
      </c>
      <c r="D46" s="66">
        <v>1</v>
      </c>
      <c r="E46" s="66">
        <v>50</v>
      </c>
      <c r="G46" s="75" t="str">
        <f t="shared" si="11"/>
        <v>0-100g</v>
      </c>
      <c r="I46" s="88">
        <f>IF(OR(COUNTIFS(Prices!$D:$D,$I$12,Prices!$A:$A,$B46,Prices!$I:$I,$G46)=0,COUNTIFS(Prices!$D:$D,$I$12,Prices!$A:$A,$B46,Prices!$I:$I,$G46,Prices!$G:$G,"Product NA")&gt;0),0,SUMIFS(Prices!$G:$G,Prices!$D:$D,$I$12,Prices!$A:$A,$B46,Prices!$I:$I,$G46))</f>
        <v>0.45</v>
      </c>
      <c r="J46" s="88">
        <f>IF(OR(COUNTIFS(Prices!$D:$D,$I$12,Prices!$A:$A,$B46,Prices!$I:$I,$G46)=0,COUNTIFS(Prices!$D:$D,$I$12,Prices!$A:$A,$B46,Prices!$I:$I,$G46,Prices!$H:$H,"Product NA")&gt;0),0,SUMIFS(Prices!$H:$H,Prices!$D:$D,$I$12,Prices!$A:$A,$B46,Prices!$I:$I,$G46))</f>
        <v>11.97</v>
      </c>
      <c r="K46" s="89">
        <f>IF(OR($C46=0,$E46=0,COUNTIFS(Prices!$D:$D,$I$12,Prices!$A:$A,$B46,Prices!$I:$I,$G46,Prices!$H:$H,"Product NA")&gt;0),"",(I46+(J46*($E46/1000))))</f>
        <v>1.0485</v>
      </c>
      <c r="L46" s="89">
        <f>K46*-(INDEX(VRDs!$H$3:$J$12, MATCH($I$12, VRDs!$A$3:$A$12, 0), MATCH($D46, INDEX(VRDs!$E$3:$G$12, MATCH($I$12, VRDs!$A$3:$A$12, 0), 0), 1)))</f>
        <v>0</v>
      </c>
      <c r="M46" s="89">
        <f t="shared" si="12"/>
        <v>6.8152500000000005E-2</v>
      </c>
      <c r="N46" s="101">
        <f t="shared" si="0"/>
        <v>1.1166525</v>
      </c>
      <c r="O46" s="101">
        <f t="shared" si="1"/>
        <v>1.1166525</v>
      </c>
      <c r="P46" s="91"/>
      <c r="Q46" s="88">
        <f>IF(OR(COUNTIFS(Prices!$D:$D,$Q$12,Prices!$A:$A,$B46,Prices!$I:$I,$G46)=0,COUNTIFS(Prices!$D:$D,$Q$12,Prices!$A:$A,$B46,Prices!$I:$I,$G46,Prices!$G:$G,"Product NA")&gt;0),0,SUMIFS(Prices!$G:$G,Prices!$D:$D,$Q$12,Prices!$A:$A,$B46,Prices!$I:$I,$G46))</f>
        <v>0</v>
      </c>
      <c r="R46" s="88">
        <f>IF(OR(COUNTIFS(Prices!$D:$D,$Q$12,Prices!$A:$A,$B46,Prices!$I:$I,$G46)=0,COUNTIFS(Prices!$D:$D,$Q$12,Prices!$A:$A,$B46,Prices!$I:$I,$G46,Prices!$H:$H,"Product NA")&gt;0),0,SUMIFS(Prices!$H:$H,Prices!$D:$D,$Q$12,Prices!$A:$A,$B46,Prices!$I:$I,$G46))</f>
        <v>0</v>
      </c>
      <c r="S46" s="89">
        <f>IF(OR($C46=0,$E46=0,COUNTIFS(Prices!$D:$D,$Q$12,Prices!$A:$A,$B46,Prices!$I:$I,$G46,Prices!$H:$H,"Product NA")&gt;0),"",(Q46+(R46*($E46/1000))))</f>
        <v>0</v>
      </c>
      <c r="T46" s="89">
        <f t="shared" si="2"/>
        <v>0</v>
      </c>
      <c r="U46" s="101">
        <f t="shared" si="3"/>
        <v>0</v>
      </c>
      <c r="V46" s="101">
        <f t="shared" si="4"/>
        <v>0</v>
      </c>
      <c r="W46" s="91"/>
      <c r="X46" s="88">
        <f>IF(OR(COUNTIFS(Prices!$D:$D,$X$12,Prices!$A:$A,$B46,Prices!$I:$I,$G46)=0,COUNTIFS(Prices!$D:$D,$X$12,Prices!$A:$A,$B46,Prices!$I:$I,$G46,Prices!$G:$G,"Product NA")&gt;0),0,SUMIFS(Prices!$G:$G,Prices!$D:$D,$X$12,Prices!$A:$A,$B46,Prices!$I:$I,$G46))</f>
        <v>0</v>
      </c>
      <c r="Y46" s="88">
        <f>IF(OR(COUNTIFS(Prices!$D:$D,$X$12,Prices!$A:$A,$B46,Prices!$I:$I,$G46)=0,COUNTIFS(Prices!$D:$D,$X$12,Prices!$A:$A,$B46,Prices!$I:$I,$G46,Prices!$H:$H,"Product NA")&gt;0),0,SUMIFS(Prices!$H:$H,Prices!$D:$D,$X$12,Prices!$A:$A,$B46,Prices!$I:$I,$G46))</f>
        <v>0</v>
      </c>
      <c r="Z46" s="89">
        <f>IF(OR($C46=0,$E46=0,COUNTIFS(Prices!$D:$D,$X$12,Prices!$A:$A,$B46,Prices!$I:$I,$G46,Prices!$H:$H,"Product NA")&gt;0),"",(X46+(Y46*($E46/1000))))</f>
        <v>0</v>
      </c>
      <c r="AA46" s="89">
        <f t="shared" si="5"/>
        <v>0</v>
      </c>
      <c r="AB46" s="101">
        <f t="shared" si="6"/>
        <v>0</v>
      </c>
      <c r="AC46" s="101">
        <f t="shared" si="7"/>
        <v>0</v>
      </c>
      <c r="AE46" s="88">
        <f>IF(OR(COUNTIFS(Prices!$D:$D,$AE$12,Prices!$A:$A,$B46,Prices!$I:$I,$G46)=0,COUNTIFS(Prices!$D:$D,$AE$12,Prices!$A:$A,$B46,Prices!$I:$I,$G46,Prices!$G:$G,"Product NA")&gt;0),0,SUMIFS(Prices!$G:$G,Prices!$D:$D,$AE$12,Prices!$A:$A,$B46,Prices!$I:$I,$G46))</f>
        <v>5.88</v>
      </c>
      <c r="AF46" s="88">
        <f>IF(OR(COUNTIFS(Prices!$D:$D,$AE$12,Prices!$A:$A,$B46,Prices!$I:$I,$G46)=0,COUNTIFS(Prices!$D:$D,$AE$12,Prices!$A:$A,$B46,Prices!$I:$I,$G46,Prices!$H:$H,"Product NA")&gt;0),0,SUMIFS(Prices!$H:$H,Prices!$D:$D,$AE$12,Prices!$A:$A,$B46,Prices!$I:$I,$G46))</f>
        <v>9.66</v>
      </c>
      <c r="AG46" s="89">
        <f>IF(OR($C46=0,$E46=0,COUNTIFS(Prices!$D:$D,$AE$12,Prices!$A:$A,$B46,Prices!$I:$I,$G46,Prices!$H:$H,"Product NA")&gt;0),"",(AE46+(AF46*($E46/1000))))</f>
        <v>6.3629999999999995</v>
      </c>
      <c r="AH46" s="89">
        <f t="shared" si="8"/>
        <v>0.41359499999999999</v>
      </c>
      <c r="AI46" s="101">
        <f t="shared" si="9"/>
        <v>6.7765949999999995</v>
      </c>
      <c r="AJ46" s="101">
        <f t="shared" si="10"/>
        <v>6.7765949999999995</v>
      </c>
    </row>
    <row r="47" spans="2:36" x14ac:dyDescent="0.35">
      <c r="B47" s="87" t="s">
        <v>42</v>
      </c>
      <c r="C47" s="66">
        <v>1</v>
      </c>
      <c r="D47" s="66">
        <v>1</v>
      </c>
      <c r="E47" s="66">
        <v>50</v>
      </c>
      <c r="G47" s="75" t="str">
        <f t="shared" si="11"/>
        <v>0-100g</v>
      </c>
      <c r="I47" s="88">
        <f>IF(OR(COUNTIFS(Prices!$D:$D,$I$12,Prices!$A:$A,$B47,Prices!$I:$I,$G47)=0,COUNTIFS(Prices!$D:$D,$I$12,Prices!$A:$A,$B47,Prices!$I:$I,$G47,Prices!$G:$G,"Product NA")&gt;0),0,SUMIFS(Prices!$G:$G,Prices!$D:$D,$I$12,Prices!$A:$A,$B47,Prices!$I:$I,$G47))</f>
        <v>0.73</v>
      </c>
      <c r="J47" s="88">
        <f>IF(OR(COUNTIFS(Prices!$D:$D,$I$12,Prices!$A:$A,$B47,Prices!$I:$I,$G47)=0,COUNTIFS(Prices!$D:$D,$I$12,Prices!$A:$A,$B47,Prices!$I:$I,$G47,Prices!$H:$H,"Product NA")&gt;0),0,SUMIFS(Prices!$H:$H,Prices!$D:$D,$I$12,Prices!$A:$A,$B47,Prices!$I:$I,$G47))</f>
        <v>6.4</v>
      </c>
      <c r="K47" s="89">
        <f>IF(OR($C47=0,$E47=0,COUNTIFS(Prices!$D:$D,$I$12,Prices!$A:$A,$B47,Prices!$I:$I,$G47,Prices!$H:$H,"Product NA")&gt;0),"",(I47+(J47*($E47/1000))))</f>
        <v>1.05</v>
      </c>
      <c r="L47" s="89">
        <f>K47*-(INDEX(VRDs!$H$3:$J$12, MATCH($I$12, VRDs!$A$3:$A$12, 0), MATCH($D47, INDEX(VRDs!$E$3:$G$12, MATCH($I$12, VRDs!$A$3:$A$12, 0), 0), 1)))</f>
        <v>0</v>
      </c>
      <c r="M47" s="89">
        <f t="shared" si="12"/>
        <v>6.8250000000000005E-2</v>
      </c>
      <c r="N47" s="101">
        <f t="shared" si="0"/>
        <v>1.11825</v>
      </c>
      <c r="O47" s="101">
        <f t="shared" si="1"/>
        <v>1.11825</v>
      </c>
      <c r="P47" s="91"/>
      <c r="Q47" s="88">
        <f>IF(OR(COUNTIFS(Prices!$D:$D,$Q$12,Prices!$A:$A,$B47,Prices!$I:$I,$G47)=0,COUNTIFS(Prices!$D:$D,$Q$12,Prices!$A:$A,$B47,Prices!$I:$I,$G47,Prices!$G:$G,"Product NA")&gt;0),0,SUMIFS(Prices!$G:$G,Prices!$D:$D,$Q$12,Prices!$A:$A,$B47,Prices!$I:$I,$G47))</f>
        <v>2.89</v>
      </c>
      <c r="R47" s="88">
        <f>IF(OR(COUNTIFS(Prices!$D:$D,$Q$12,Prices!$A:$A,$B47,Prices!$I:$I,$G47)=0,COUNTIFS(Prices!$D:$D,$Q$12,Prices!$A:$A,$B47,Prices!$I:$I,$G47,Prices!$H:$H,"Product NA")&gt;0),0,SUMIFS(Prices!$H:$H,Prices!$D:$D,$Q$12,Prices!$A:$A,$B47,Prices!$I:$I,$G47))</f>
        <v>3.33</v>
      </c>
      <c r="S47" s="89">
        <f>IF(OR($C47=0,$E47=0,COUNTIFS(Prices!$D:$D,$Q$12,Prices!$A:$A,$B47,Prices!$I:$I,$G47,Prices!$H:$H,"Product NA")&gt;0),"",(Q47+(R47*($E47/1000))))</f>
        <v>3.0565000000000002</v>
      </c>
      <c r="T47" s="89">
        <f t="shared" si="2"/>
        <v>0.19867250000000003</v>
      </c>
      <c r="U47" s="101">
        <f t="shared" si="3"/>
        <v>3.2551725000000005</v>
      </c>
      <c r="V47" s="101">
        <f t="shared" si="4"/>
        <v>3.2551725000000005</v>
      </c>
      <c r="W47" s="91"/>
      <c r="X47" s="88">
        <f>IF(OR(COUNTIFS(Prices!$D:$D,$X$12,Prices!$A:$A,$B47,Prices!$I:$I,$G47)=0,COUNTIFS(Prices!$D:$D,$X$12,Prices!$A:$A,$B47,Prices!$I:$I,$G47,Prices!$G:$G,"Product NA")&gt;0),0,SUMIFS(Prices!$G:$G,Prices!$D:$D,$X$12,Prices!$A:$A,$B47,Prices!$I:$I,$G47))</f>
        <v>5.74</v>
      </c>
      <c r="Y47" s="88">
        <f>IF(OR(COUNTIFS(Prices!$D:$D,$X$12,Prices!$A:$A,$B47,Prices!$I:$I,$G47)=0,COUNTIFS(Prices!$D:$D,$X$12,Prices!$A:$A,$B47,Prices!$I:$I,$G47,Prices!$H:$H,"Product NA")&gt;0),0,SUMIFS(Prices!$H:$H,Prices!$D:$D,$X$12,Prices!$A:$A,$B47,Prices!$I:$I,$G47))</f>
        <v>5.65</v>
      </c>
      <c r="Z47" s="89">
        <f>IF(OR($C47=0,$E47=0,COUNTIFS(Prices!$D:$D,$X$12,Prices!$A:$A,$B47,Prices!$I:$I,$G47,Prices!$H:$H,"Product NA")&gt;0),"",(X47+(Y47*($E47/1000))))</f>
        <v>6.0225</v>
      </c>
      <c r="AA47" s="89">
        <f t="shared" si="5"/>
        <v>0.39146249999999999</v>
      </c>
      <c r="AB47" s="101">
        <f t="shared" si="6"/>
        <v>6.4139625000000002</v>
      </c>
      <c r="AC47" s="101">
        <f t="shared" si="7"/>
        <v>6.4139625000000002</v>
      </c>
      <c r="AE47" s="88">
        <f>IF(OR(COUNTIFS(Prices!$D:$D,$AE$12,Prices!$A:$A,$B47,Prices!$I:$I,$G47)=0,COUNTIFS(Prices!$D:$D,$AE$12,Prices!$A:$A,$B47,Prices!$I:$I,$G47,Prices!$G:$G,"Product NA")&gt;0),0,SUMIFS(Prices!$G:$G,Prices!$D:$D,$AE$12,Prices!$A:$A,$B47,Prices!$I:$I,$G47))</f>
        <v>0</v>
      </c>
      <c r="AF47" s="88">
        <f>IF(OR(COUNTIFS(Prices!$D:$D,$AE$12,Prices!$A:$A,$B47,Prices!$I:$I,$G47)=0,COUNTIFS(Prices!$D:$D,$AE$12,Prices!$A:$A,$B47,Prices!$I:$I,$G47,Prices!$H:$H,"Product NA")&gt;0),0,SUMIFS(Prices!$H:$H,Prices!$D:$D,$AE$12,Prices!$A:$A,$B47,Prices!$I:$I,$G47))</f>
        <v>0</v>
      </c>
      <c r="AG47" s="89">
        <f>IF(OR($C47=0,$E47=0,COUNTIFS(Prices!$D:$D,$AE$12,Prices!$A:$A,$B47,Prices!$I:$I,$G47,Prices!$H:$H,"Product NA")&gt;0),"",(AE47+(AF47*($E47/1000))))</f>
        <v>0</v>
      </c>
      <c r="AH47" s="89">
        <f t="shared" si="8"/>
        <v>0</v>
      </c>
      <c r="AI47" s="101">
        <f t="shared" si="9"/>
        <v>0</v>
      </c>
      <c r="AJ47" s="101">
        <f t="shared" si="10"/>
        <v>0</v>
      </c>
    </row>
    <row r="48" spans="2:36" x14ac:dyDescent="0.35">
      <c r="B48" s="87" t="s">
        <v>43</v>
      </c>
      <c r="C48" s="66">
        <v>1</v>
      </c>
      <c r="D48" s="66">
        <v>1</v>
      </c>
      <c r="E48" s="66">
        <v>50</v>
      </c>
      <c r="G48" s="75" t="str">
        <f t="shared" si="11"/>
        <v>0-100g</v>
      </c>
      <c r="I48" s="88">
        <f>IF(OR(COUNTIFS(Prices!$D:$D,$I$12,Prices!$A:$A,$B48,Prices!$I:$I,$G48)=0,COUNTIFS(Prices!$D:$D,$I$12,Prices!$A:$A,$B48,Prices!$I:$I,$G48,Prices!$G:$G,"Product NA")&gt;0),0,SUMIFS(Prices!$G:$G,Prices!$D:$D,$I$12,Prices!$A:$A,$B48,Prices!$I:$I,$G48))</f>
        <v>0.2</v>
      </c>
      <c r="J48" s="88">
        <f>IF(OR(COUNTIFS(Prices!$D:$D,$I$12,Prices!$A:$A,$B48,Prices!$I:$I,$G48)=0,COUNTIFS(Prices!$D:$D,$I$12,Prices!$A:$A,$B48,Prices!$I:$I,$G48,Prices!$H:$H,"Product NA")&gt;0),0,SUMIFS(Prices!$H:$H,Prices!$D:$D,$I$12,Prices!$A:$A,$B48,Prices!$I:$I,$G48))</f>
        <v>15.16</v>
      </c>
      <c r="K48" s="89">
        <f>IF(OR($C48=0,$E48=0,COUNTIFS(Prices!$D:$D,$I$12,Prices!$A:$A,$B48,Prices!$I:$I,$G48,Prices!$H:$H,"Product NA")&gt;0),"",(I48+(J48*($E48/1000))))</f>
        <v>0.95799999999999996</v>
      </c>
      <c r="L48" s="89">
        <f>K48*-(INDEX(VRDs!$H$3:$J$12, MATCH($I$12, VRDs!$A$3:$A$12, 0), MATCH($D48, INDEX(VRDs!$E$3:$G$12, MATCH($I$12, VRDs!$A$3:$A$12, 0), 0), 1)))</f>
        <v>0</v>
      </c>
      <c r="M48" s="89">
        <f t="shared" si="12"/>
        <v>6.2269999999999999E-2</v>
      </c>
      <c r="N48" s="101">
        <f t="shared" si="0"/>
        <v>1.02027</v>
      </c>
      <c r="O48" s="101">
        <f t="shared" si="1"/>
        <v>1.02027</v>
      </c>
      <c r="P48" s="91"/>
      <c r="Q48" s="88">
        <f>IF(OR(COUNTIFS(Prices!$D:$D,$Q$12,Prices!$A:$A,$B48,Prices!$I:$I,$G48)=0,COUNTIFS(Prices!$D:$D,$Q$12,Prices!$A:$A,$B48,Prices!$I:$I,$G48,Prices!$G:$G,"Product NA")&gt;0),0,SUMIFS(Prices!$G:$G,Prices!$D:$D,$Q$12,Prices!$A:$A,$B48,Prices!$I:$I,$G48))</f>
        <v>0</v>
      </c>
      <c r="R48" s="88">
        <f>IF(OR(COUNTIFS(Prices!$D:$D,$Q$12,Prices!$A:$A,$B48,Prices!$I:$I,$G48)=0,COUNTIFS(Prices!$D:$D,$Q$12,Prices!$A:$A,$B48,Prices!$I:$I,$G48,Prices!$H:$H,"Product NA")&gt;0),0,SUMIFS(Prices!$H:$H,Prices!$D:$D,$Q$12,Prices!$A:$A,$B48,Prices!$I:$I,$G48))</f>
        <v>0</v>
      </c>
      <c r="S48" s="89">
        <f>IF(OR($C48=0,$E48=0,COUNTIFS(Prices!$D:$D,$Q$12,Prices!$A:$A,$B48,Prices!$I:$I,$G48,Prices!$H:$H,"Product NA")&gt;0),"",(Q48+(R48*($E48/1000))))</f>
        <v>0</v>
      </c>
      <c r="T48" s="89">
        <f t="shared" si="2"/>
        <v>0</v>
      </c>
      <c r="U48" s="101">
        <f t="shared" si="3"/>
        <v>0</v>
      </c>
      <c r="V48" s="101">
        <f t="shared" si="4"/>
        <v>0</v>
      </c>
      <c r="W48" s="91"/>
      <c r="X48" s="88">
        <f>IF(OR(COUNTIFS(Prices!$D:$D,$X$12,Prices!$A:$A,$B48,Prices!$I:$I,$G48)=0,COUNTIFS(Prices!$D:$D,$X$12,Prices!$A:$A,$B48,Prices!$I:$I,$G48,Prices!$G:$G,"Product NA")&gt;0),0,SUMIFS(Prices!$G:$G,Prices!$D:$D,$X$12,Prices!$A:$A,$B48,Prices!$I:$I,$G48))</f>
        <v>0</v>
      </c>
      <c r="Y48" s="88">
        <f>IF(OR(COUNTIFS(Prices!$D:$D,$X$12,Prices!$A:$A,$B48,Prices!$I:$I,$G48)=0,COUNTIFS(Prices!$D:$D,$X$12,Prices!$A:$A,$B48,Prices!$I:$I,$G48,Prices!$H:$H,"Product NA")&gt;0),0,SUMIFS(Prices!$H:$H,Prices!$D:$D,$X$12,Prices!$A:$A,$B48,Prices!$I:$I,$G48))</f>
        <v>0</v>
      </c>
      <c r="Z48" s="89">
        <f>IF(OR($C48=0,$E48=0,COUNTIFS(Prices!$D:$D,$X$12,Prices!$A:$A,$B48,Prices!$I:$I,$G48,Prices!$H:$H,"Product NA")&gt;0),"",(X48+(Y48*($E48/1000))))</f>
        <v>0</v>
      </c>
      <c r="AA48" s="89">
        <f t="shared" si="5"/>
        <v>0</v>
      </c>
      <c r="AB48" s="101">
        <f t="shared" si="6"/>
        <v>0</v>
      </c>
      <c r="AC48" s="101">
        <f t="shared" si="7"/>
        <v>0</v>
      </c>
      <c r="AE48" s="88">
        <f>IF(OR(COUNTIFS(Prices!$D:$D,$AE$12,Prices!$A:$A,$B48,Prices!$I:$I,$G48)=0,COUNTIFS(Prices!$D:$D,$AE$12,Prices!$A:$A,$B48,Prices!$I:$I,$G48,Prices!$G:$G,"Product NA")&gt;0),0,SUMIFS(Prices!$G:$G,Prices!$D:$D,$AE$12,Prices!$A:$A,$B48,Prices!$I:$I,$G48))</f>
        <v>5.68</v>
      </c>
      <c r="AF48" s="88">
        <f>IF(OR(COUNTIFS(Prices!$D:$D,$AE$12,Prices!$A:$A,$B48,Prices!$I:$I,$G48)=0,COUNTIFS(Prices!$D:$D,$AE$12,Prices!$A:$A,$B48,Prices!$I:$I,$G48,Prices!$H:$H,"Product NA")&gt;0),0,SUMIFS(Prices!$H:$H,Prices!$D:$D,$AE$12,Prices!$A:$A,$B48,Prices!$I:$I,$G48))</f>
        <v>9.66</v>
      </c>
      <c r="AG48" s="89">
        <f>IF(OR($C48=0,$E48=0,COUNTIFS(Prices!$D:$D,$AE$12,Prices!$A:$A,$B48,Prices!$I:$I,$G48,Prices!$H:$H,"Product NA")&gt;0),"",(AE48+(AF48*($E48/1000))))</f>
        <v>6.1629999999999994</v>
      </c>
      <c r="AH48" s="89">
        <f t="shared" si="8"/>
        <v>0.40059499999999998</v>
      </c>
      <c r="AI48" s="101">
        <f t="shared" si="9"/>
        <v>6.5635949999999994</v>
      </c>
      <c r="AJ48" s="101">
        <f t="shared" si="10"/>
        <v>6.5635949999999994</v>
      </c>
    </row>
    <row r="49" spans="2:36" x14ac:dyDescent="0.35">
      <c r="B49" s="87" t="s">
        <v>44</v>
      </c>
      <c r="C49" s="66">
        <v>1</v>
      </c>
      <c r="D49" s="66">
        <v>1</v>
      </c>
      <c r="E49" s="66">
        <v>50</v>
      </c>
      <c r="G49" s="75" t="str">
        <f t="shared" si="11"/>
        <v>0-100g</v>
      </c>
      <c r="I49" s="88">
        <f>IF(OR(COUNTIFS(Prices!$D:$D,$I$12,Prices!$A:$A,$B49,Prices!$I:$I,$G49)=0,COUNTIFS(Prices!$D:$D,$I$12,Prices!$A:$A,$B49,Prices!$I:$I,$G49,Prices!$G:$G,"Product NA")&gt;0),0,SUMIFS(Prices!$G:$G,Prices!$D:$D,$I$12,Prices!$A:$A,$B49,Prices!$I:$I,$G49))</f>
        <v>0.2</v>
      </c>
      <c r="J49" s="88">
        <f>IF(OR(COUNTIFS(Prices!$D:$D,$I$12,Prices!$A:$A,$B49,Prices!$I:$I,$G49)=0,COUNTIFS(Prices!$D:$D,$I$12,Prices!$A:$A,$B49,Prices!$I:$I,$G49,Prices!$H:$H,"Product NA")&gt;0),0,SUMIFS(Prices!$H:$H,Prices!$D:$D,$I$12,Prices!$A:$A,$B49,Prices!$I:$I,$G49))</f>
        <v>15.16</v>
      </c>
      <c r="K49" s="89">
        <f>IF(OR($C49=0,$E49=0,COUNTIFS(Prices!$D:$D,$I$12,Prices!$A:$A,$B49,Prices!$I:$I,$G49,Prices!$H:$H,"Product NA")&gt;0),"",(I49+(J49*($E49/1000))))</f>
        <v>0.95799999999999996</v>
      </c>
      <c r="L49" s="89">
        <f>K49*-(INDEX(VRDs!$H$3:$J$12, MATCH($I$12, VRDs!$A$3:$A$12, 0), MATCH($D49, INDEX(VRDs!$E$3:$G$12, MATCH($I$12, VRDs!$A$3:$A$12, 0), 0), 1)))</f>
        <v>0</v>
      </c>
      <c r="M49" s="89">
        <f t="shared" si="12"/>
        <v>6.2269999999999999E-2</v>
      </c>
      <c r="N49" s="101">
        <f t="shared" si="0"/>
        <v>1.02027</v>
      </c>
      <c r="O49" s="101">
        <f t="shared" si="1"/>
        <v>1.02027</v>
      </c>
      <c r="P49" s="91"/>
      <c r="Q49" s="88">
        <f>IF(OR(COUNTIFS(Prices!$D:$D,$Q$12,Prices!$A:$A,$B49,Prices!$I:$I,$G49)=0,COUNTIFS(Prices!$D:$D,$Q$12,Prices!$A:$A,$B49,Prices!$I:$I,$G49,Prices!$G:$G,"Product NA")&gt;0),0,SUMIFS(Prices!$G:$G,Prices!$D:$D,$Q$12,Prices!$A:$A,$B49,Prices!$I:$I,$G49))</f>
        <v>0</v>
      </c>
      <c r="R49" s="88">
        <f>IF(OR(COUNTIFS(Prices!$D:$D,$Q$12,Prices!$A:$A,$B49,Prices!$I:$I,$G49)=0,COUNTIFS(Prices!$D:$D,$Q$12,Prices!$A:$A,$B49,Prices!$I:$I,$G49,Prices!$H:$H,"Product NA")&gt;0),0,SUMIFS(Prices!$H:$H,Prices!$D:$D,$Q$12,Prices!$A:$A,$B49,Prices!$I:$I,$G49))</f>
        <v>0</v>
      </c>
      <c r="S49" s="89">
        <f>IF(OR($C49=0,$E49=0,COUNTIFS(Prices!$D:$D,$Q$12,Prices!$A:$A,$B49,Prices!$I:$I,$G49,Prices!$H:$H,"Product NA")&gt;0),"",(Q49+(R49*($E49/1000))))</f>
        <v>0</v>
      </c>
      <c r="T49" s="89">
        <f t="shared" si="2"/>
        <v>0</v>
      </c>
      <c r="U49" s="101">
        <f t="shared" si="3"/>
        <v>0</v>
      </c>
      <c r="V49" s="101">
        <f t="shared" si="4"/>
        <v>0</v>
      </c>
      <c r="W49" s="91"/>
      <c r="X49" s="88">
        <f>IF(OR(COUNTIFS(Prices!$D:$D,$X$12,Prices!$A:$A,$B49,Prices!$I:$I,$G49)=0,COUNTIFS(Prices!$D:$D,$X$12,Prices!$A:$A,$B49,Prices!$I:$I,$G49,Prices!$G:$G,"Product NA")&gt;0),0,SUMIFS(Prices!$G:$G,Prices!$D:$D,$X$12,Prices!$A:$A,$B49,Prices!$I:$I,$G49))</f>
        <v>0</v>
      </c>
      <c r="Y49" s="88">
        <f>IF(OR(COUNTIFS(Prices!$D:$D,$X$12,Prices!$A:$A,$B49,Prices!$I:$I,$G49)=0,COUNTIFS(Prices!$D:$D,$X$12,Prices!$A:$A,$B49,Prices!$I:$I,$G49,Prices!$H:$H,"Product NA")&gt;0),0,SUMIFS(Prices!$H:$H,Prices!$D:$D,$X$12,Prices!$A:$A,$B49,Prices!$I:$I,$G49))</f>
        <v>0</v>
      </c>
      <c r="Z49" s="89">
        <f>IF(OR($C49=0,$E49=0,COUNTIFS(Prices!$D:$D,$X$12,Prices!$A:$A,$B49,Prices!$I:$I,$G49,Prices!$H:$H,"Product NA")&gt;0),"",(X49+(Y49*($E49/1000))))</f>
        <v>0</v>
      </c>
      <c r="AA49" s="89">
        <f t="shared" si="5"/>
        <v>0</v>
      </c>
      <c r="AB49" s="101">
        <f t="shared" si="6"/>
        <v>0</v>
      </c>
      <c r="AC49" s="101">
        <f t="shared" si="7"/>
        <v>0</v>
      </c>
      <c r="AE49" s="88">
        <f>IF(OR(COUNTIFS(Prices!$D:$D,$AE$12,Prices!$A:$A,$B49,Prices!$I:$I,$G49)=0,COUNTIFS(Prices!$D:$D,$AE$12,Prices!$A:$A,$B49,Prices!$I:$I,$G49,Prices!$G:$G,"Product NA")&gt;0),0,SUMIFS(Prices!$G:$G,Prices!$D:$D,$AE$12,Prices!$A:$A,$B49,Prices!$I:$I,$G49))</f>
        <v>5.68</v>
      </c>
      <c r="AF49" s="88">
        <f>IF(OR(COUNTIFS(Prices!$D:$D,$AE$12,Prices!$A:$A,$B49,Prices!$I:$I,$G49)=0,COUNTIFS(Prices!$D:$D,$AE$12,Prices!$A:$A,$B49,Prices!$I:$I,$G49,Prices!$H:$H,"Product NA")&gt;0),0,SUMIFS(Prices!$H:$H,Prices!$D:$D,$AE$12,Prices!$A:$A,$B49,Prices!$I:$I,$G49))</f>
        <v>9.66</v>
      </c>
      <c r="AG49" s="89">
        <f>IF(OR($C49=0,$E49=0,COUNTIFS(Prices!$D:$D,$AE$12,Prices!$A:$A,$B49,Prices!$I:$I,$G49,Prices!$H:$H,"Product NA")&gt;0),"",(AE49+(AF49*($E49/1000))))</f>
        <v>6.1629999999999994</v>
      </c>
      <c r="AH49" s="89">
        <f t="shared" si="8"/>
        <v>0.40059499999999998</v>
      </c>
      <c r="AI49" s="101">
        <f t="shared" si="9"/>
        <v>6.5635949999999994</v>
      </c>
      <c r="AJ49" s="101">
        <f t="shared" si="10"/>
        <v>6.5635949999999994</v>
      </c>
    </row>
    <row r="50" spans="2:36" x14ac:dyDescent="0.35">
      <c r="B50" s="87" t="s">
        <v>45</v>
      </c>
      <c r="C50" s="66">
        <v>1</v>
      </c>
      <c r="D50" s="66">
        <v>1</v>
      </c>
      <c r="E50" s="66">
        <v>50</v>
      </c>
      <c r="G50" s="75" t="str">
        <f t="shared" si="11"/>
        <v>0-100g</v>
      </c>
      <c r="I50" s="88">
        <f>IF(OR(COUNTIFS(Prices!$D:$D,$I$12,Prices!$A:$A,$B50,Prices!$I:$I,$G50)=0,COUNTIFS(Prices!$D:$D,$I$12,Prices!$A:$A,$B50,Prices!$I:$I,$G50,Prices!$G:$G,"Product NA")&gt;0),0,SUMIFS(Prices!$G:$G,Prices!$D:$D,$I$12,Prices!$A:$A,$B50,Prices!$I:$I,$G50))</f>
        <v>0.45</v>
      </c>
      <c r="J50" s="88">
        <f>IF(OR(COUNTIFS(Prices!$D:$D,$I$12,Prices!$A:$A,$B50,Prices!$I:$I,$G50)=0,COUNTIFS(Prices!$D:$D,$I$12,Prices!$A:$A,$B50,Prices!$I:$I,$G50,Prices!$H:$H,"Product NA")&gt;0),0,SUMIFS(Prices!$H:$H,Prices!$D:$D,$I$12,Prices!$A:$A,$B50,Prices!$I:$I,$G50))</f>
        <v>11.97</v>
      </c>
      <c r="K50" s="89">
        <f>IF(OR($C50=0,$E50=0,COUNTIFS(Prices!$D:$D,$I$12,Prices!$A:$A,$B50,Prices!$I:$I,$G50,Prices!$H:$H,"Product NA")&gt;0),"",(I50+(J50*($E50/1000))))</f>
        <v>1.0485</v>
      </c>
      <c r="L50" s="89">
        <f>K50*-(INDEX(VRDs!$H$3:$J$12, MATCH($I$12, VRDs!$A$3:$A$12, 0), MATCH($D50, INDEX(VRDs!$E$3:$G$12, MATCH($I$12, VRDs!$A$3:$A$12, 0), 0), 1)))</f>
        <v>0</v>
      </c>
      <c r="M50" s="89">
        <f t="shared" si="12"/>
        <v>6.8152500000000005E-2</v>
      </c>
      <c r="N50" s="101">
        <f t="shared" si="0"/>
        <v>1.1166525</v>
      </c>
      <c r="O50" s="101">
        <f t="shared" si="1"/>
        <v>1.1166525</v>
      </c>
      <c r="P50" s="91"/>
      <c r="Q50" s="88">
        <f>IF(OR(COUNTIFS(Prices!$D:$D,$Q$12,Prices!$A:$A,$B50,Prices!$I:$I,$G50)=0,COUNTIFS(Prices!$D:$D,$Q$12,Prices!$A:$A,$B50,Prices!$I:$I,$G50,Prices!$G:$G,"Product NA")&gt;0),0,SUMIFS(Prices!$G:$G,Prices!$D:$D,$Q$12,Prices!$A:$A,$B50,Prices!$I:$I,$G50))</f>
        <v>0</v>
      </c>
      <c r="R50" s="88">
        <f>IF(OR(COUNTIFS(Prices!$D:$D,$Q$12,Prices!$A:$A,$B50,Prices!$I:$I,$G50)=0,COUNTIFS(Prices!$D:$D,$Q$12,Prices!$A:$A,$B50,Prices!$I:$I,$G50,Prices!$H:$H,"Product NA")&gt;0),0,SUMIFS(Prices!$H:$H,Prices!$D:$D,$Q$12,Prices!$A:$A,$B50,Prices!$I:$I,$G50))</f>
        <v>0</v>
      </c>
      <c r="S50" s="89">
        <f>IF(OR($C50=0,$E50=0,COUNTIFS(Prices!$D:$D,$Q$12,Prices!$A:$A,$B50,Prices!$I:$I,$G50,Prices!$H:$H,"Product NA")&gt;0),"",(Q50+(R50*($E50/1000))))</f>
        <v>0</v>
      </c>
      <c r="T50" s="89">
        <f t="shared" si="2"/>
        <v>0</v>
      </c>
      <c r="U50" s="101">
        <f t="shared" si="3"/>
        <v>0</v>
      </c>
      <c r="V50" s="101">
        <f t="shared" si="4"/>
        <v>0</v>
      </c>
      <c r="W50" s="91"/>
      <c r="X50" s="88">
        <f>IF(OR(COUNTIFS(Prices!$D:$D,$X$12,Prices!$A:$A,$B50,Prices!$I:$I,$G50)=0,COUNTIFS(Prices!$D:$D,$X$12,Prices!$A:$A,$B50,Prices!$I:$I,$G50,Prices!$G:$G,"Product NA")&gt;0),0,SUMIFS(Prices!$G:$G,Prices!$D:$D,$X$12,Prices!$A:$A,$B50,Prices!$I:$I,$G50))</f>
        <v>5.88</v>
      </c>
      <c r="Y50" s="88">
        <f>IF(OR(COUNTIFS(Prices!$D:$D,$X$12,Prices!$A:$A,$B50,Prices!$I:$I,$G50)=0,COUNTIFS(Prices!$D:$D,$X$12,Prices!$A:$A,$B50,Prices!$I:$I,$G50,Prices!$H:$H,"Product NA")&gt;0),0,SUMIFS(Prices!$H:$H,Prices!$D:$D,$X$12,Prices!$A:$A,$B50,Prices!$I:$I,$G50))</f>
        <v>9.66</v>
      </c>
      <c r="Z50" s="89">
        <f>IF(OR($C50=0,$E50=0,COUNTIFS(Prices!$D:$D,$X$12,Prices!$A:$A,$B50,Prices!$I:$I,$G50,Prices!$H:$H,"Product NA")&gt;0),"",(X50+(Y50*($E50/1000))))</f>
        <v>6.3629999999999995</v>
      </c>
      <c r="AA50" s="89">
        <f t="shared" si="5"/>
        <v>0.41359499999999999</v>
      </c>
      <c r="AB50" s="101">
        <f t="shared" si="6"/>
        <v>6.7765949999999995</v>
      </c>
      <c r="AC50" s="101">
        <f t="shared" si="7"/>
        <v>6.7765949999999995</v>
      </c>
      <c r="AE50" s="88">
        <f>IF(OR(COUNTIFS(Prices!$D:$D,$AE$12,Prices!$A:$A,$B50,Prices!$I:$I,$G50)=0,COUNTIFS(Prices!$D:$D,$AE$12,Prices!$A:$A,$B50,Prices!$I:$I,$G50,Prices!$G:$G,"Product NA")&gt;0),0,SUMIFS(Prices!$G:$G,Prices!$D:$D,$AE$12,Prices!$A:$A,$B50,Prices!$I:$I,$G50))</f>
        <v>0</v>
      </c>
      <c r="AF50" s="88">
        <f>IF(OR(COUNTIFS(Prices!$D:$D,$AE$12,Prices!$A:$A,$B50,Prices!$I:$I,$G50)=0,COUNTIFS(Prices!$D:$D,$AE$12,Prices!$A:$A,$B50,Prices!$I:$I,$G50,Prices!$H:$H,"Product NA")&gt;0),0,SUMIFS(Prices!$H:$H,Prices!$D:$D,$AE$12,Prices!$A:$A,$B50,Prices!$I:$I,$G50))</f>
        <v>0</v>
      </c>
      <c r="AG50" s="89">
        <f>IF(OR($C50=0,$E50=0,COUNTIFS(Prices!$D:$D,$AE$12,Prices!$A:$A,$B50,Prices!$I:$I,$G50,Prices!$H:$H,"Product NA")&gt;0),"",(AE50+(AF50*($E50/1000))))</f>
        <v>0</v>
      </c>
      <c r="AH50" s="89">
        <f t="shared" si="8"/>
        <v>0</v>
      </c>
      <c r="AI50" s="101">
        <f t="shared" si="9"/>
        <v>0</v>
      </c>
      <c r="AJ50" s="101">
        <f t="shared" si="10"/>
        <v>0</v>
      </c>
    </row>
    <row r="51" spans="2:36" x14ac:dyDescent="0.35">
      <c r="B51" s="87" t="s">
        <v>46</v>
      </c>
      <c r="C51" s="66">
        <v>1</v>
      </c>
      <c r="D51" s="66">
        <v>1</v>
      </c>
      <c r="E51" s="66">
        <v>50</v>
      </c>
      <c r="G51" s="75" t="str">
        <f t="shared" si="11"/>
        <v>0-100g</v>
      </c>
      <c r="I51" s="88">
        <f>IF(OR(COUNTIFS(Prices!$D:$D,$I$12,Prices!$A:$A,$B51,Prices!$I:$I,$G51)=0,COUNTIFS(Prices!$D:$D,$I$12,Prices!$A:$A,$B51,Prices!$I:$I,$G51,Prices!$G:$G,"Product NA")&gt;0),0,SUMIFS(Prices!$G:$G,Prices!$D:$D,$I$12,Prices!$A:$A,$B51,Prices!$I:$I,$G51))</f>
        <v>0.2</v>
      </c>
      <c r="J51" s="88">
        <f>IF(OR(COUNTIFS(Prices!$D:$D,$I$12,Prices!$A:$A,$B51,Prices!$I:$I,$G51)=0,COUNTIFS(Prices!$D:$D,$I$12,Prices!$A:$A,$B51,Prices!$I:$I,$G51,Prices!$H:$H,"Product NA")&gt;0),0,SUMIFS(Prices!$H:$H,Prices!$D:$D,$I$12,Prices!$A:$A,$B51,Prices!$I:$I,$G51))</f>
        <v>15.16</v>
      </c>
      <c r="K51" s="89">
        <f>IF(OR($C51=0,$E51=0,COUNTIFS(Prices!$D:$D,$I$12,Prices!$A:$A,$B51,Prices!$I:$I,$G51,Prices!$H:$H,"Product NA")&gt;0),"",(I51+(J51*($E51/1000))))</f>
        <v>0.95799999999999996</v>
      </c>
      <c r="L51" s="89">
        <f>K51*-(INDEX(VRDs!$H$3:$J$12, MATCH($I$12, VRDs!$A$3:$A$12, 0), MATCH($D51, INDEX(VRDs!$E$3:$G$12, MATCH($I$12, VRDs!$A$3:$A$12, 0), 0), 1)))</f>
        <v>0</v>
      </c>
      <c r="M51" s="89">
        <f t="shared" si="12"/>
        <v>6.2269999999999999E-2</v>
      </c>
      <c r="N51" s="101">
        <f t="shared" si="0"/>
        <v>1.02027</v>
      </c>
      <c r="O51" s="101">
        <f t="shared" si="1"/>
        <v>1.02027</v>
      </c>
      <c r="P51" s="91"/>
      <c r="Q51" s="88">
        <f>IF(OR(COUNTIFS(Prices!$D:$D,$Q$12,Prices!$A:$A,$B51,Prices!$I:$I,$G51)=0,COUNTIFS(Prices!$D:$D,$Q$12,Prices!$A:$A,$B51,Prices!$I:$I,$G51,Prices!$G:$G,"Product NA")&gt;0),0,SUMIFS(Prices!$G:$G,Prices!$D:$D,$Q$12,Prices!$A:$A,$B51,Prices!$I:$I,$G51))</f>
        <v>0</v>
      </c>
      <c r="R51" s="88">
        <f>IF(OR(COUNTIFS(Prices!$D:$D,$Q$12,Prices!$A:$A,$B51,Prices!$I:$I,$G51)=0,COUNTIFS(Prices!$D:$D,$Q$12,Prices!$A:$A,$B51,Prices!$I:$I,$G51,Prices!$H:$H,"Product NA")&gt;0),0,SUMIFS(Prices!$H:$H,Prices!$D:$D,$Q$12,Prices!$A:$A,$B51,Prices!$I:$I,$G51))</f>
        <v>0</v>
      </c>
      <c r="S51" s="89">
        <f>IF(OR($C51=0,$E51=0,COUNTIFS(Prices!$D:$D,$Q$12,Prices!$A:$A,$B51,Prices!$I:$I,$G51,Prices!$H:$H,"Product NA")&gt;0),"",(Q51+(R51*($E51/1000))))</f>
        <v>0</v>
      </c>
      <c r="T51" s="89">
        <f t="shared" si="2"/>
        <v>0</v>
      </c>
      <c r="U51" s="101">
        <f t="shared" si="3"/>
        <v>0</v>
      </c>
      <c r="V51" s="101">
        <f t="shared" si="4"/>
        <v>0</v>
      </c>
      <c r="W51" s="91"/>
      <c r="X51" s="88">
        <f>IF(OR(COUNTIFS(Prices!$D:$D,$X$12,Prices!$A:$A,$B51,Prices!$I:$I,$G51)=0,COUNTIFS(Prices!$D:$D,$X$12,Prices!$A:$A,$B51,Prices!$I:$I,$G51,Prices!$G:$G,"Product NA")&gt;0),0,SUMIFS(Prices!$G:$G,Prices!$D:$D,$X$12,Prices!$A:$A,$B51,Prices!$I:$I,$G51))</f>
        <v>5.68</v>
      </c>
      <c r="Y51" s="88">
        <f>IF(OR(COUNTIFS(Prices!$D:$D,$X$12,Prices!$A:$A,$B51,Prices!$I:$I,$G51)=0,COUNTIFS(Prices!$D:$D,$X$12,Prices!$A:$A,$B51,Prices!$I:$I,$G51,Prices!$H:$H,"Product NA")&gt;0),0,SUMIFS(Prices!$H:$H,Prices!$D:$D,$X$12,Prices!$A:$A,$B51,Prices!$I:$I,$G51))</f>
        <v>9.66</v>
      </c>
      <c r="Z51" s="89">
        <f>IF(OR($C51=0,$E51=0,COUNTIFS(Prices!$D:$D,$X$12,Prices!$A:$A,$B51,Prices!$I:$I,$G51,Prices!$H:$H,"Product NA")&gt;0),"",(X51+(Y51*($E51/1000))))</f>
        <v>6.1629999999999994</v>
      </c>
      <c r="AA51" s="89">
        <f t="shared" si="5"/>
        <v>0.40059499999999998</v>
      </c>
      <c r="AB51" s="101">
        <f t="shared" si="6"/>
        <v>6.5635949999999994</v>
      </c>
      <c r="AC51" s="101">
        <f t="shared" si="7"/>
        <v>6.5635949999999994</v>
      </c>
      <c r="AE51" s="88">
        <f>IF(OR(COUNTIFS(Prices!$D:$D,$AE$12,Prices!$A:$A,$B51,Prices!$I:$I,$G51)=0,COUNTIFS(Prices!$D:$D,$AE$12,Prices!$A:$A,$B51,Prices!$I:$I,$G51,Prices!$G:$G,"Product NA")&gt;0),0,SUMIFS(Prices!$G:$G,Prices!$D:$D,$AE$12,Prices!$A:$A,$B51,Prices!$I:$I,$G51))</f>
        <v>0</v>
      </c>
      <c r="AF51" s="88">
        <f>IF(OR(COUNTIFS(Prices!$D:$D,$AE$12,Prices!$A:$A,$B51,Prices!$I:$I,$G51)=0,COUNTIFS(Prices!$D:$D,$AE$12,Prices!$A:$A,$B51,Prices!$I:$I,$G51,Prices!$H:$H,"Product NA")&gt;0),0,SUMIFS(Prices!$H:$H,Prices!$D:$D,$AE$12,Prices!$A:$A,$B51,Prices!$I:$I,$G51))</f>
        <v>0</v>
      </c>
      <c r="AG51" s="89">
        <f>IF(OR($C51=0,$E51=0,COUNTIFS(Prices!$D:$D,$AE$12,Prices!$A:$A,$B51,Prices!$I:$I,$G51,Prices!$H:$H,"Product NA")&gt;0),"",(AE51+(AF51*($E51/1000))))</f>
        <v>0</v>
      </c>
      <c r="AH51" s="89">
        <f t="shared" si="8"/>
        <v>0</v>
      </c>
      <c r="AI51" s="101">
        <f t="shared" si="9"/>
        <v>0</v>
      </c>
      <c r="AJ51" s="101">
        <f t="shared" si="10"/>
        <v>0</v>
      </c>
    </row>
    <row r="52" spans="2:36" x14ac:dyDescent="0.35">
      <c r="B52" s="87" t="s">
        <v>47</v>
      </c>
      <c r="C52" s="66">
        <v>1</v>
      </c>
      <c r="D52" s="66">
        <v>1</v>
      </c>
      <c r="E52" s="66">
        <v>50</v>
      </c>
      <c r="G52" s="75" t="str">
        <f t="shared" si="11"/>
        <v>0-100g</v>
      </c>
      <c r="I52" s="88">
        <f>IF(OR(COUNTIFS(Prices!$D:$D,$I$12,Prices!$A:$A,$B52,Prices!$I:$I,$G52)=0,COUNTIFS(Prices!$D:$D,$I$12,Prices!$A:$A,$B52,Prices!$I:$I,$G52,Prices!$G:$G,"Product NA")&gt;0),0,SUMIFS(Prices!$G:$G,Prices!$D:$D,$I$12,Prices!$A:$A,$B52,Prices!$I:$I,$G52))</f>
        <v>0.91</v>
      </c>
      <c r="J52" s="88">
        <f>IF(OR(COUNTIFS(Prices!$D:$D,$I$12,Prices!$A:$A,$B52,Prices!$I:$I,$G52)=0,COUNTIFS(Prices!$D:$D,$I$12,Prices!$A:$A,$B52,Prices!$I:$I,$G52,Prices!$H:$H,"Product NA")&gt;0),0,SUMIFS(Prices!$H:$H,Prices!$D:$D,$I$12,Prices!$A:$A,$B52,Prices!$I:$I,$G52))</f>
        <v>10.33</v>
      </c>
      <c r="K52" s="89">
        <f>IF(OR($C52=0,$E52=0,COUNTIFS(Prices!$D:$D,$I$12,Prices!$A:$A,$B52,Prices!$I:$I,$G52,Prices!$H:$H,"Product NA")&gt;0),"",(I52+(J52*($E52/1000))))</f>
        <v>1.4265000000000001</v>
      </c>
      <c r="L52" s="89">
        <f>K52*-(INDEX(VRDs!$H$3:$J$12, MATCH($I$12, VRDs!$A$3:$A$12, 0), MATCH($D52, INDEX(VRDs!$E$3:$G$12, MATCH($I$12, VRDs!$A$3:$A$12, 0), 0), 1)))</f>
        <v>0</v>
      </c>
      <c r="M52" s="89">
        <f t="shared" si="12"/>
        <v>9.2722500000000013E-2</v>
      </c>
      <c r="N52" s="101">
        <f t="shared" si="0"/>
        <v>1.5192225000000001</v>
      </c>
      <c r="O52" s="101">
        <f t="shared" si="1"/>
        <v>1.5192225000000001</v>
      </c>
      <c r="P52" s="91"/>
      <c r="Q52" s="88">
        <f>IF(OR(COUNTIFS(Prices!$D:$D,$Q$12,Prices!$A:$A,$B52,Prices!$I:$I,$G52)=0,COUNTIFS(Prices!$D:$D,$Q$12,Prices!$A:$A,$B52,Prices!$I:$I,$G52,Prices!$G:$G,"Product NA")&gt;0),0,SUMIFS(Prices!$G:$G,Prices!$D:$D,$Q$12,Prices!$A:$A,$B52,Prices!$I:$I,$G52))</f>
        <v>5.57</v>
      </c>
      <c r="R52" s="88">
        <f>IF(OR(COUNTIFS(Prices!$D:$D,$Q$12,Prices!$A:$A,$B52,Prices!$I:$I,$G52)=0,COUNTIFS(Prices!$D:$D,$Q$12,Prices!$A:$A,$B52,Prices!$I:$I,$G52,Prices!$H:$H,"Product NA")&gt;0),0,SUMIFS(Prices!$H:$H,Prices!$D:$D,$Q$12,Prices!$A:$A,$B52,Prices!$I:$I,$G52))</f>
        <v>9.18</v>
      </c>
      <c r="S52" s="89">
        <f>IF(OR($C52=0,$E52=0,COUNTIFS(Prices!$D:$D,$Q$12,Prices!$A:$A,$B52,Prices!$I:$I,$G52,Prices!$H:$H,"Product NA")&gt;0),"",(Q52+(R52*($E52/1000))))</f>
        <v>6.0289999999999999</v>
      </c>
      <c r="T52" s="89">
        <f t="shared" si="2"/>
        <v>0.39188499999999998</v>
      </c>
      <c r="U52" s="101">
        <f t="shared" si="3"/>
        <v>6.4208850000000002</v>
      </c>
      <c r="V52" s="101">
        <f t="shared" si="4"/>
        <v>6.4208850000000002</v>
      </c>
      <c r="W52" s="91"/>
      <c r="X52" s="88">
        <f>IF(OR(COUNTIFS(Prices!$D:$D,$X$12,Prices!$A:$A,$B52,Prices!$I:$I,$G52)=0,COUNTIFS(Prices!$D:$D,$X$12,Prices!$A:$A,$B52,Prices!$I:$I,$G52,Prices!$G:$G,"Product NA")&gt;0),0,SUMIFS(Prices!$G:$G,Prices!$D:$D,$X$12,Prices!$A:$A,$B52,Prices!$I:$I,$G52))</f>
        <v>0</v>
      </c>
      <c r="Y52" s="88">
        <f>IF(OR(COUNTIFS(Prices!$D:$D,$X$12,Prices!$A:$A,$B52,Prices!$I:$I,$G52)=0,COUNTIFS(Prices!$D:$D,$X$12,Prices!$A:$A,$B52,Prices!$I:$I,$G52,Prices!$H:$H,"Product NA")&gt;0),0,SUMIFS(Prices!$H:$H,Prices!$D:$D,$X$12,Prices!$A:$A,$B52,Prices!$I:$I,$G52))</f>
        <v>0</v>
      </c>
      <c r="Z52" s="89">
        <f>IF(OR($C52=0,$E52=0,COUNTIFS(Prices!$D:$D,$X$12,Prices!$A:$A,$B52,Prices!$I:$I,$G52,Prices!$H:$H,"Product NA")&gt;0),"",(X52+(Y52*($E52/1000))))</f>
        <v>0</v>
      </c>
      <c r="AA52" s="89">
        <f t="shared" si="5"/>
        <v>0</v>
      </c>
      <c r="AB52" s="101">
        <f t="shared" si="6"/>
        <v>0</v>
      </c>
      <c r="AC52" s="101">
        <f t="shared" si="7"/>
        <v>0</v>
      </c>
      <c r="AE52" s="88">
        <f>IF(OR(COUNTIFS(Prices!$D:$D,$AE$12,Prices!$A:$A,$B52,Prices!$I:$I,$G52)=0,COUNTIFS(Prices!$D:$D,$AE$12,Prices!$A:$A,$B52,Prices!$I:$I,$G52,Prices!$G:$G,"Product NA")&gt;0),0,SUMIFS(Prices!$G:$G,Prices!$D:$D,$AE$12,Prices!$A:$A,$B52,Prices!$I:$I,$G52))</f>
        <v>6.25</v>
      </c>
      <c r="AF52" s="88">
        <f>IF(OR(COUNTIFS(Prices!$D:$D,$AE$12,Prices!$A:$A,$B52,Prices!$I:$I,$G52)=0,COUNTIFS(Prices!$D:$D,$AE$12,Prices!$A:$A,$B52,Prices!$I:$I,$G52,Prices!$H:$H,"Product NA")&gt;0),0,SUMIFS(Prices!$H:$H,Prices!$D:$D,$AE$12,Prices!$A:$A,$B52,Prices!$I:$I,$G52))</f>
        <v>10.1</v>
      </c>
      <c r="AG52" s="89">
        <f>IF(OR($C52=0,$E52=0,COUNTIFS(Prices!$D:$D,$AE$12,Prices!$A:$A,$B52,Prices!$I:$I,$G52,Prices!$H:$H,"Product NA")&gt;0),"",(AE52+(AF52*($E52/1000))))</f>
        <v>6.7549999999999999</v>
      </c>
      <c r="AH52" s="89">
        <f t="shared" si="8"/>
        <v>0.43907499999999999</v>
      </c>
      <c r="AI52" s="101">
        <f t="shared" si="9"/>
        <v>7.1940749999999998</v>
      </c>
      <c r="AJ52" s="101">
        <f t="shared" si="10"/>
        <v>7.1940749999999998</v>
      </c>
    </row>
    <row r="53" spans="2:36" x14ac:dyDescent="0.35">
      <c r="B53" s="87" t="s">
        <v>48</v>
      </c>
      <c r="C53" s="66">
        <v>1</v>
      </c>
      <c r="D53" s="66">
        <v>1</v>
      </c>
      <c r="E53" s="66">
        <v>50</v>
      </c>
      <c r="G53" s="75" t="str">
        <f t="shared" si="11"/>
        <v>0-100g</v>
      </c>
      <c r="I53" s="88">
        <f>IF(OR(COUNTIFS(Prices!$D:$D,$I$12,Prices!$A:$A,$B53,Prices!$I:$I,$G53)=0,COUNTIFS(Prices!$D:$D,$I$12,Prices!$A:$A,$B53,Prices!$I:$I,$G53,Prices!$G:$G,"Product NA")&gt;0),0,SUMIFS(Prices!$G:$G,Prices!$D:$D,$I$12,Prices!$A:$A,$B53,Prices!$I:$I,$G53))</f>
        <v>0.89</v>
      </c>
      <c r="J53" s="88">
        <f>IF(OR(COUNTIFS(Prices!$D:$D,$I$12,Prices!$A:$A,$B53,Prices!$I:$I,$G53)=0,COUNTIFS(Prices!$D:$D,$I$12,Prices!$A:$A,$B53,Prices!$I:$I,$G53,Prices!$H:$H,"Product NA")&gt;0),0,SUMIFS(Prices!$H:$H,Prices!$D:$D,$I$12,Prices!$A:$A,$B53,Prices!$I:$I,$G53))</f>
        <v>6.58</v>
      </c>
      <c r="K53" s="89">
        <f>IF(OR($C53=0,$E53=0,COUNTIFS(Prices!$D:$D,$I$12,Prices!$A:$A,$B53,Prices!$I:$I,$G53,Prices!$H:$H,"Product NA")&gt;0),"",(I53+(J53*($E53/1000))))</f>
        <v>1.2190000000000001</v>
      </c>
      <c r="L53" s="89">
        <f>K53*-(INDEX(VRDs!$H$3:$J$12, MATCH($I$12, VRDs!$A$3:$A$12, 0), MATCH($D53, INDEX(VRDs!$E$3:$G$12, MATCH($I$12, VRDs!$A$3:$A$12, 0), 0), 1)))</f>
        <v>0</v>
      </c>
      <c r="M53" s="89">
        <f t="shared" si="12"/>
        <v>7.9235000000000014E-2</v>
      </c>
      <c r="N53" s="101">
        <f t="shared" si="0"/>
        <v>1.298235</v>
      </c>
      <c r="O53" s="101">
        <f t="shared" si="1"/>
        <v>1.298235</v>
      </c>
      <c r="P53" s="91"/>
      <c r="Q53" s="88">
        <f>IF(OR(COUNTIFS(Prices!$D:$D,$Q$12,Prices!$A:$A,$B53,Prices!$I:$I,$G53)=0,COUNTIFS(Prices!$D:$D,$Q$12,Prices!$A:$A,$B53,Prices!$I:$I,$G53,Prices!$G:$G,"Product NA")&gt;0),0,SUMIFS(Prices!$G:$G,Prices!$D:$D,$Q$12,Prices!$A:$A,$B53,Prices!$I:$I,$G53))</f>
        <v>4.6500000000000004</v>
      </c>
      <c r="R53" s="88">
        <f>IF(OR(COUNTIFS(Prices!$D:$D,$Q$12,Prices!$A:$A,$B53,Prices!$I:$I,$G53)=0,COUNTIFS(Prices!$D:$D,$Q$12,Prices!$A:$A,$B53,Prices!$I:$I,$G53,Prices!$H:$H,"Product NA")&gt;0),0,SUMIFS(Prices!$H:$H,Prices!$D:$D,$Q$12,Prices!$A:$A,$B53,Prices!$I:$I,$G53))</f>
        <v>1.5</v>
      </c>
      <c r="S53" s="89">
        <f>IF(OR($C53=0,$E53=0,COUNTIFS(Prices!$D:$D,$Q$12,Prices!$A:$A,$B53,Prices!$I:$I,$G53,Prices!$H:$H,"Product NA")&gt;0),"",(Q53+(R53*($E53/1000))))</f>
        <v>4.7250000000000005</v>
      </c>
      <c r="T53" s="89">
        <f t="shared" si="2"/>
        <v>0.30712500000000004</v>
      </c>
      <c r="U53" s="101">
        <f t="shared" si="3"/>
        <v>5.0321250000000006</v>
      </c>
      <c r="V53" s="101">
        <f t="shared" si="4"/>
        <v>5.0321250000000006</v>
      </c>
      <c r="W53" s="91"/>
      <c r="X53" s="88">
        <f>IF(OR(COUNTIFS(Prices!$D:$D,$X$12,Prices!$A:$A,$B53,Prices!$I:$I,$G53)=0,COUNTIFS(Prices!$D:$D,$X$12,Prices!$A:$A,$B53,Prices!$I:$I,$G53,Prices!$G:$G,"Product NA")&gt;0),0,SUMIFS(Prices!$G:$G,Prices!$D:$D,$X$12,Prices!$A:$A,$B53,Prices!$I:$I,$G53))</f>
        <v>5.22</v>
      </c>
      <c r="Y53" s="88">
        <f>IF(OR(COUNTIFS(Prices!$D:$D,$X$12,Prices!$A:$A,$B53,Prices!$I:$I,$G53)=0,COUNTIFS(Prices!$D:$D,$X$12,Prices!$A:$A,$B53,Prices!$I:$I,$G53,Prices!$H:$H,"Product NA")&gt;0),0,SUMIFS(Prices!$H:$H,Prices!$D:$D,$X$12,Prices!$A:$A,$B53,Prices!$I:$I,$G53))</f>
        <v>3.8000000000000003</v>
      </c>
      <c r="Z53" s="89">
        <f>IF(OR($C53=0,$E53=0,COUNTIFS(Prices!$D:$D,$X$12,Prices!$A:$A,$B53,Prices!$I:$I,$G53,Prices!$H:$H,"Product NA")&gt;0),"",(X53+(Y53*($E53/1000))))</f>
        <v>5.41</v>
      </c>
      <c r="AA53" s="89">
        <f t="shared" si="5"/>
        <v>0.35165000000000002</v>
      </c>
      <c r="AB53" s="101">
        <f t="shared" si="6"/>
        <v>5.7616500000000004</v>
      </c>
      <c r="AC53" s="101">
        <f t="shared" si="7"/>
        <v>5.7616500000000004</v>
      </c>
      <c r="AE53" s="88">
        <f>IF(OR(COUNTIFS(Prices!$D:$D,$AE$12,Prices!$A:$A,$B53,Prices!$I:$I,$G53)=0,COUNTIFS(Prices!$D:$D,$AE$12,Prices!$A:$A,$B53,Prices!$I:$I,$G53,Prices!$G:$G,"Product NA")&gt;0),0,SUMIFS(Prices!$G:$G,Prices!$D:$D,$AE$12,Prices!$A:$A,$B53,Prices!$I:$I,$G53))</f>
        <v>0</v>
      </c>
      <c r="AF53" s="88">
        <f>IF(OR(COUNTIFS(Prices!$D:$D,$AE$12,Prices!$A:$A,$B53,Prices!$I:$I,$G53)=0,COUNTIFS(Prices!$D:$D,$AE$12,Prices!$A:$A,$B53,Prices!$I:$I,$G53,Prices!$H:$H,"Product NA")&gt;0),0,SUMIFS(Prices!$H:$H,Prices!$D:$D,$AE$12,Prices!$A:$A,$B53,Prices!$I:$I,$G53))</f>
        <v>0</v>
      </c>
      <c r="AG53" s="89">
        <f>IF(OR($C53=0,$E53=0,COUNTIFS(Prices!$D:$D,$AE$12,Prices!$A:$A,$B53,Prices!$I:$I,$G53,Prices!$H:$H,"Product NA")&gt;0),"",(AE53+(AF53*($E53/1000))))</f>
        <v>0</v>
      </c>
      <c r="AH53" s="89">
        <f t="shared" si="8"/>
        <v>0</v>
      </c>
      <c r="AI53" s="101">
        <f t="shared" si="9"/>
        <v>0</v>
      </c>
      <c r="AJ53" s="101">
        <f t="shared" si="10"/>
        <v>0</v>
      </c>
    </row>
    <row r="54" spans="2:36" x14ac:dyDescent="0.35">
      <c r="B54" s="87" t="s">
        <v>49</v>
      </c>
      <c r="C54" s="66">
        <v>1</v>
      </c>
      <c r="D54" s="66">
        <v>1</v>
      </c>
      <c r="E54" s="66">
        <v>50</v>
      </c>
      <c r="G54" s="75" t="str">
        <f t="shared" si="11"/>
        <v>0-100g</v>
      </c>
      <c r="I54" s="88">
        <f>IF(OR(COUNTIFS(Prices!$D:$D,$I$12,Prices!$A:$A,$B54,Prices!$I:$I,$G54)=0,COUNTIFS(Prices!$D:$D,$I$12,Prices!$A:$A,$B54,Prices!$I:$I,$G54,Prices!$G:$G,"Product NA")&gt;0),0,SUMIFS(Prices!$G:$G,Prices!$D:$D,$I$12,Prices!$A:$A,$B54,Prices!$I:$I,$G54))</f>
        <v>0.2</v>
      </c>
      <c r="J54" s="88">
        <f>IF(OR(COUNTIFS(Prices!$D:$D,$I$12,Prices!$A:$A,$B54,Prices!$I:$I,$G54)=0,COUNTIFS(Prices!$D:$D,$I$12,Prices!$A:$A,$B54,Prices!$I:$I,$G54,Prices!$H:$H,"Product NA")&gt;0),0,SUMIFS(Prices!$H:$H,Prices!$D:$D,$I$12,Prices!$A:$A,$B54,Prices!$I:$I,$G54))</f>
        <v>15.16</v>
      </c>
      <c r="K54" s="89">
        <f>IF(OR($C54=0,$E54=0,COUNTIFS(Prices!$D:$D,$I$12,Prices!$A:$A,$B54,Prices!$I:$I,$G54,Prices!$H:$H,"Product NA")&gt;0),"",(I54+(J54*($E54/1000))))</f>
        <v>0.95799999999999996</v>
      </c>
      <c r="L54" s="89">
        <f>K54*-(INDEX(VRDs!$H$3:$J$12, MATCH($I$12, VRDs!$A$3:$A$12, 0), MATCH($D54, INDEX(VRDs!$E$3:$G$12, MATCH($I$12, VRDs!$A$3:$A$12, 0), 0), 1)))</f>
        <v>0</v>
      </c>
      <c r="M54" s="89">
        <f t="shared" si="12"/>
        <v>6.2269999999999999E-2</v>
      </c>
      <c r="N54" s="101">
        <f t="shared" si="0"/>
        <v>1.02027</v>
      </c>
      <c r="O54" s="101">
        <f t="shared" si="1"/>
        <v>1.02027</v>
      </c>
      <c r="P54" s="91"/>
      <c r="Q54" s="88">
        <f>IF(OR(COUNTIFS(Prices!$D:$D,$Q$12,Prices!$A:$A,$B54,Prices!$I:$I,$G54)=0,COUNTIFS(Prices!$D:$D,$Q$12,Prices!$A:$A,$B54,Prices!$I:$I,$G54,Prices!$G:$G,"Product NA")&gt;0),0,SUMIFS(Prices!$G:$G,Prices!$D:$D,$Q$12,Prices!$A:$A,$B54,Prices!$I:$I,$G54))</f>
        <v>0</v>
      </c>
      <c r="R54" s="88">
        <f>IF(OR(COUNTIFS(Prices!$D:$D,$Q$12,Prices!$A:$A,$B54,Prices!$I:$I,$G54)=0,COUNTIFS(Prices!$D:$D,$Q$12,Prices!$A:$A,$B54,Prices!$I:$I,$G54,Prices!$H:$H,"Product NA")&gt;0),0,SUMIFS(Prices!$H:$H,Prices!$D:$D,$Q$12,Prices!$A:$A,$B54,Prices!$I:$I,$G54))</f>
        <v>0</v>
      </c>
      <c r="S54" s="89">
        <f>IF(OR($C54=0,$E54=0,COUNTIFS(Prices!$D:$D,$Q$12,Prices!$A:$A,$B54,Prices!$I:$I,$G54,Prices!$H:$H,"Product NA")&gt;0),"",(Q54+(R54*($E54/1000))))</f>
        <v>0</v>
      </c>
      <c r="T54" s="89">
        <f t="shared" si="2"/>
        <v>0</v>
      </c>
      <c r="U54" s="101">
        <f t="shared" si="3"/>
        <v>0</v>
      </c>
      <c r="V54" s="101">
        <f t="shared" si="4"/>
        <v>0</v>
      </c>
      <c r="W54" s="91"/>
      <c r="X54" s="88">
        <f>IF(OR(COUNTIFS(Prices!$D:$D,$X$12,Prices!$A:$A,$B54,Prices!$I:$I,$G54)=0,COUNTIFS(Prices!$D:$D,$X$12,Prices!$A:$A,$B54,Prices!$I:$I,$G54,Prices!$G:$G,"Product NA")&gt;0),0,SUMIFS(Prices!$G:$G,Prices!$D:$D,$X$12,Prices!$A:$A,$B54,Prices!$I:$I,$G54))</f>
        <v>0</v>
      </c>
      <c r="Y54" s="88">
        <f>IF(OR(COUNTIFS(Prices!$D:$D,$X$12,Prices!$A:$A,$B54,Prices!$I:$I,$G54)=0,COUNTIFS(Prices!$D:$D,$X$12,Prices!$A:$A,$B54,Prices!$I:$I,$G54,Prices!$H:$H,"Product NA")&gt;0),0,SUMIFS(Prices!$H:$H,Prices!$D:$D,$X$12,Prices!$A:$A,$B54,Prices!$I:$I,$G54))</f>
        <v>0</v>
      </c>
      <c r="Z54" s="89">
        <f>IF(OR($C54=0,$E54=0,COUNTIFS(Prices!$D:$D,$X$12,Prices!$A:$A,$B54,Prices!$I:$I,$G54,Prices!$H:$H,"Product NA")&gt;0),"",(X54+(Y54*($E54/1000))))</f>
        <v>0</v>
      </c>
      <c r="AA54" s="89">
        <f t="shared" si="5"/>
        <v>0</v>
      </c>
      <c r="AB54" s="101">
        <f t="shared" si="6"/>
        <v>0</v>
      </c>
      <c r="AC54" s="101">
        <f t="shared" si="7"/>
        <v>0</v>
      </c>
      <c r="AE54" s="88">
        <f>IF(OR(COUNTIFS(Prices!$D:$D,$AE$12,Prices!$A:$A,$B54,Prices!$I:$I,$G54)=0,COUNTIFS(Prices!$D:$D,$AE$12,Prices!$A:$A,$B54,Prices!$I:$I,$G54,Prices!$G:$G,"Product NA")&gt;0),0,SUMIFS(Prices!$G:$G,Prices!$D:$D,$AE$12,Prices!$A:$A,$B54,Prices!$I:$I,$G54))</f>
        <v>5.68</v>
      </c>
      <c r="AF54" s="88">
        <f>IF(OR(COUNTIFS(Prices!$D:$D,$AE$12,Prices!$A:$A,$B54,Prices!$I:$I,$G54)=0,COUNTIFS(Prices!$D:$D,$AE$12,Prices!$A:$A,$B54,Prices!$I:$I,$G54,Prices!$H:$H,"Product NA")&gt;0),0,SUMIFS(Prices!$H:$H,Prices!$D:$D,$AE$12,Prices!$A:$A,$B54,Prices!$I:$I,$G54))</f>
        <v>9.66</v>
      </c>
      <c r="AG54" s="89">
        <f>IF(OR($C54=0,$E54=0,COUNTIFS(Prices!$D:$D,$AE$12,Prices!$A:$A,$B54,Prices!$I:$I,$G54,Prices!$H:$H,"Product NA")&gt;0),"",(AE54+(AF54*($E54/1000))))</f>
        <v>6.1629999999999994</v>
      </c>
      <c r="AH54" s="89">
        <f t="shared" si="8"/>
        <v>0.40059499999999998</v>
      </c>
      <c r="AI54" s="101">
        <f t="shared" si="9"/>
        <v>6.5635949999999994</v>
      </c>
      <c r="AJ54" s="101">
        <f t="shared" si="10"/>
        <v>6.5635949999999994</v>
      </c>
    </row>
    <row r="55" spans="2:36" x14ac:dyDescent="0.35">
      <c r="B55" s="87" t="s">
        <v>50</v>
      </c>
      <c r="C55" s="66">
        <v>1</v>
      </c>
      <c r="D55" s="66">
        <v>1</v>
      </c>
      <c r="E55" s="66">
        <v>50</v>
      </c>
      <c r="G55" s="75" t="str">
        <f t="shared" si="11"/>
        <v>0-100g</v>
      </c>
      <c r="I55" s="88">
        <f>IF(OR(COUNTIFS(Prices!$D:$D,$I$12,Prices!$A:$A,$B55,Prices!$I:$I,$G55)=0,COUNTIFS(Prices!$D:$D,$I$12,Prices!$A:$A,$B55,Prices!$I:$I,$G55,Prices!$G:$G,"Product NA")&gt;0),0,SUMIFS(Prices!$G:$G,Prices!$D:$D,$I$12,Prices!$A:$A,$B55,Prices!$I:$I,$G55))</f>
        <v>0.35000000000000003</v>
      </c>
      <c r="J55" s="88">
        <f>IF(OR(COUNTIFS(Prices!$D:$D,$I$12,Prices!$A:$A,$B55,Prices!$I:$I,$G55)=0,COUNTIFS(Prices!$D:$D,$I$12,Prices!$A:$A,$B55,Prices!$I:$I,$G55,Prices!$H:$H,"Product NA")&gt;0),0,SUMIFS(Prices!$H:$H,Prices!$D:$D,$I$12,Prices!$A:$A,$B55,Prices!$I:$I,$G55))</f>
        <v>16.52</v>
      </c>
      <c r="K55" s="89">
        <f>IF(OR($C55=0,$E55=0,COUNTIFS(Prices!$D:$D,$I$12,Prices!$A:$A,$B55,Prices!$I:$I,$G55,Prices!$H:$H,"Product NA")&gt;0),"",(I55+(J55*($E55/1000))))</f>
        <v>1.1760000000000002</v>
      </c>
      <c r="L55" s="89">
        <f>K55*-(INDEX(VRDs!$H$3:$J$12, MATCH($I$12, VRDs!$A$3:$A$12, 0), MATCH($D55, INDEX(VRDs!$E$3:$G$12, MATCH($I$12, VRDs!$A$3:$A$12, 0), 0), 1)))</f>
        <v>0</v>
      </c>
      <c r="M55" s="89">
        <f t="shared" si="12"/>
        <v>7.6440000000000008E-2</v>
      </c>
      <c r="N55" s="101">
        <f t="shared" si="0"/>
        <v>1.2524400000000002</v>
      </c>
      <c r="O55" s="101">
        <f t="shared" si="1"/>
        <v>1.2524400000000002</v>
      </c>
      <c r="P55" s="91"/>
      <c r="Q55" s="88">
        <f>IF(OR(COUNTIFS(Prices!$D:$D,$Q$12,Prices!$A:$A,$B55,Prices!$I:$I,$G55)=0,COUNTIFS(Prices!$D:$D,$Q$12,Prices!$A:$A,$B55,Prices!$I:$I,$G55,Prices!$G:$G,"Product NA")&gt;0),0,SUMIFS(Prices!$G:$G,Prices!$D:$D,$Q$12,Prices!$A:$A,$B55,Prices!$I:$I,$G55))</f>
        <v>0</v>
      </c>
      <c r="R55" s="88">
        <f>IF(OR(COUNTIFS(Prices!$D:$D,$Q$12,Prices!$A:$A,$B55,Prices!$I:$I,$G55)=0,COUNTIFS(Prices!$D:$D,$Q$12,Prices!$A:$A,$B55,Prices!$I:$I,$G55,Prices!$H:$H,"Product NA")&gt;0),0,SUMIFS(Prices!$H:$H,Prices!$D:$D,$Q$12,Prices!$A:$A,$B55,Prices!$I:$I,$G55))</f>
        <v>0</v>
      </c>
      <c r="S55" s="89">
        <f>IF(OR($C55=0,$E55=0,COUNTIFS(Prices!$D:$D,$Q$12,Prices!$A:$A,$B55,Prices!$I:$I,$G55,Prices!$H:$H,"Product NA")&gt;0),"",(Q55+(R55*($E55/1000))))</f>
        <v>0</v>
      </c>
      <c r="T55" s="89">
        <f t="shared" si="2"/>
        <v>0</v>
      </c>
      <c r="U55" s="101">
        <f t="shared" si="3"/>
        <v>0</v>
      </c>
      <c r="V55" s="101">
        <f t="shared" si="4"/>
        <v>0</v>
      </c>
      <c r="W55" s="91"/>
      <c r="X55" s="88">
        <f>IF(OR(COUNTIFS(Prices!$D:$D,$X$12,Prices!$A:$A,$B55,Prices!$I:$I,$G55)=0,COUNTIFS(Prices!$D:$D,$X$12,Prices!$A:$A,$B55,Prices!$I:$I,$G55,Prices!$G:$G,"Product NA")&gt;0),0,SUMIFS(Prices!$G:$G,Prices!$D:$D,$X$12,Prices!$A:$A,$B55,Prices!$I:$I,$G55))</f>
        <v>5.68</v>
      </c>
      <c r="Y55" s="88">
        <f>IF(OR(COUNTIFS(Prices!$D:$D,$X$12,Prices!$A:$A,$B55,Prices!$I:$I,$G55)=0,COUNTIFS(Prices!$D:$D,$X$12,Prices!$A:$A,$B55,Prices!$I:$I,$G55,Prices!$H:$H,"Product NA")&gt;0),0,SUMIFS(Prices!$H:$H,Prices!$D:$D,$X$12,Prices!$A:$A,$B55,Prices!$I:$I,$G55))</f>
        <v>9.66</v>
      </c>
      <c r="Z55" s="89">
        <f>IF(OR($C55=0,$E55=0,COUNTIFS(Prices!$D:$D,$X$12,Prices!$A:$A,$B55,Prices!$I:$I,$G55,Prices!$H:$H,"Product NA")&gt;0),"",(X55+(Y55*($E55/1000))))</f>
        <v>6.1629999999999994</v>
      </c>
      <c r="AA55" s="89">
        <f t="shared" si="5"/>
        <v>0.40059499999999998</v>
      </c>
      <c r="AB55" s="101">
        <f t="shared" si="6"/>
        <v>6.5635949999999994</v>
      </c>
      <c r="AC55" s="101">
        <f t="shared" si="7"/>
        <v>6.5635949999999994</v>
      </c>
      <c r="AE55" s="88">
        <f>IF(OR(COUNTIFS(Prices!$D:$D,$AE$12,Prices!$A:$A,$B55,Prices!$I:$I,$G55)=0,COUNTIFS(Prices!$D:$D,$AE$12,Prices!$A:$A,$B55,Prices!$I:$I,$G55,Prices!$G:$G,"Product NA")&gt;0),0,SUMIFS(Prices!$G:$G,Prices!$D:$D,$AE$12,Prices!$A:$A,$B55,Prices!$I:$I,$G55))</f>
        <v>0</v>
      </c>
      <c r="AF55" s="88">
        <f>IF(OR(COUNTIFS(Prices!$D:$D,$AE$12,Prices!$A:$A,$B55,Prices!$I:$I,$G55)=0,COUNTIFS(Prices!$D:$D,$AE$12,Prices!$A:$A,$B55,Prices!$I:$I,$G55,Prices!$H:$H,"Product NA")&gt;0),0,SUMIFS(Prices!$H:$H,Prices!$D:$D,$AE$12,Prices!$A:$A,$B55,Prices!$I:$I,$G55))</f>
        <v>0</v>
      </c>
      <c r="AG55" s="89">
        <f>IF(OR($C55=0,$E55=0,COUNTIFS(Prices!$D:$D,$AE$12,Prices!$A:$A,$B55,Prices!$I:$I,$G55,Prices!$H:$H,"Product NA")&gt;0),"",(AE55+(AF55*($E55/1000))))</f>
        <v>0</v>
      </c>
      <c r="AH55" s="89">
        <f t="shared" si="8"/>
        <v>0</v>
      </c>
      <c r="AI55" s="101">
        <f t="shared" si="9"/>
        <v>0</v>
      </c>
      <c r="AJ55" s="101">
        <f t="shared" si="10"/>
        <v>0</v>
      </c>
    </row>
    <row r="56" spans="2:36" x14ac:dyDescent="0.35">
      <c r="B56" s="87" t="s">
        <v>51</v>
      </c>
      <c r="C56" s="66">
        <v>1</v>
      </c>
      <c r="D56" s="66">
        <v>1</v>
      </c>
      <c r="E56" s="66">
        <v>50</v>
      </c>
      <c r="G56" s="75" t="str">
        <f t="shared" si="11"/>
        <v>0-100g</v>
      </c>
      <c r="I56" s="88">
        <f>IF(OR(COUNTIFS(Prices!$D:$D,$I$12,Prices!$A:$A,$B56,Prices!$I:$I,$G56)=0,COUNTIFS(Prices!$D:$D,$I$12,Prices!$A:$A,$B56,Prices!$I:$I,$G56,Prices!$G:$G,"Product NA")&gt;0),0,SUMIFS(Prices!$G:$G,Prices!$D:$D,$I$12,Prices!$A:$A,$B56,Prices!$I:$I,$G56))</f>
        <v>0.2</v>
      </c>
      <c r="J56" s="88">
        <f>IF(OR(COUNTIFS(Prices!$D:$D,$I$12,Prices!$A:$A,$B56,Prices!$I:$I,$G56)=0,COUNTIFS(Prices!$D:$D,$I$12,Prices!$A:$A,$B56,Prices!$I:$I,$G56,Prices!$H:$H,"Product NA")&gt;0),0,SUMIFS(Prices!$H:$H,Prices!$D:$D,$I$12,Prices!$A:$A,$B56,Prices!$I:$I,$G56))</f>
        <v>15.16</v>
      </c>
      <c r="K56" s="89">
        <f>IF(OR($C56=0,$E56=0,COUNTIFS(Prices!$D:$D,$I$12,Prices!$A:$A,$B56,Prices!$I:$I,$G56,Prices!$H:$H,"Product NA")&gt;0),"",(I56+(J56*($E56/1000))))</f>
        <v>0.95799999999999996</v>
      </c>
      <c r="L56" s="89">
        <f>K56*-(INDEX(VRDs!$H$3:$J$12, MATCH($I$12, VRDs!$A$3:$A$12, 0), MATCH($D56, INDEX(VRDs!$E$3:$G$12, MATCH($I$12, VRDs!$A$3:$A$12, 0), 0), 1)))</f>
        <v>0</v>
      </c>
      <c r="M56" s="89">
        <f t="shared" si="12"/>
        <v>6.2269999999999999E-2</v>
      </c>
      <c r="N56" s="101">
        <f t="shared" si="0"/>
        <v>1.02027</v>
      </c>
      <c r="O56" s="101">
        <f t="shared" si="1"/>
        <v>1.02027</v>
      </c>
      <c r="P56" s="91"/>
      <c r="Q56" s="88">
        <f>IF(OR(COUNTIFS(Prices!$D:$D,$Q$12,Prices!$A:$A,$B56,Prices!$I:$I,$G56)=0,COUNTIFS(Prices!$D:$D,$Q$12,Prices!$A:$A,$B56,Prices!$I:$I,$G56,Prices!$G:$G,"Product NA")&gt;0),0,SUMIFS(Prices!$G:$G,Prices!$D:$D,$Q$12,Prices!$A:$A,$B56,Prices!$I:$I,$G56))</f>
        <v>0</v>
      </c>
      <c r="R56" s="88">
        <f>IF(OR(COUNTIFS(Prices!$D:$D,$Q$12,Prices!$A:$A,$B56,Prices!$I:$I,$G56)=0,COUNTIFS(Prices!$D:$D,$Q$12,Prices!$A:$A,$B56,Prices!$I:$I,$G56,Prices!$H:$H,"Product NA")&gt;0),0,SUMIFS(Prices!$H:$H,Prices!$D:$D,$Q$12,Prices!$A:$A,$B56,Prices!$I:$I,$G56))</f>
        <v>0</v>
      </c>
      <c r="S56" s="89">
        <f>IF(OR($C56=0,$E56=0,COUNTIFS(Prices!$D:$D,$Q$12,Prices!$A:$A,$B56,Prices!$I:$I,$G56,Prices!$H:$H,"Product NA")&gt;0),"",(Q56+(R56*($E56/1000))))</f>
        <v>0</v>
      </c>
      <c r="T56" s="89">
        <f t="shared" si="2"/>
        <v>0</v>
      </c>
      <c r="U56" s="101">
        <f t="shared" si="3"/>
        <v>0</v>
      </c>
      <c r="V56" s="101">
        <f t="shared" si="4"/>
        <v>0</v>
      </c>
      <c r="W56" s="91"/>
      <c r="X56" s="88">
        <f>IF(OR(COUNTIFS(Prices!$D:$D,$X$12,Prices!$A:$A,$B56,Prices!$I:$I,$G56)=0,COUNTIFS(Prices!$D:$D,$X$12,Prices!$A:$A,$B56,Prices!$I:$I,$G56,Prices!$G:$G,"Product NA")&gt;0),0,SUMIFS(Prices!$G:$G,Prices!$D:$D,$X$12,Prices!$A:$A,$B56,Prices!$I:$I,$G56))</f>
        <v>0</v>
      </c>
      <c r="Y56" s="88">
        <f>IF(OR(COUNTIFS(Prices!$D:$D,$X$12,Prices!$A:$A,$B56,Prices!$I:$I,$G56)=0,COUNTIFS(Prices!$D:$D,$X$12,Prices!$A:$A,$B56,Prices!$I:$I,$G56,Prices!$H:$H,"Product NA")&gt;0),0,SUMIFS(Prices!$H:$H,Prices!$D:$D,$X$12,Prices!$A:$A,$B56,Prices!$I:$I,$G56))</f>
        <v>0</v>
      </c>
      <c r="Z56" s="89">
        <f>IF(OR($C56=0,$E56=0,COUNTIFS(Prices!$D:$D,$X$12,Prices!$A:$A,$B56,Prices!$I:$I,$G56,Prices!$H:$H,"Product NA")&gt;0),"",(X56+(Y56*($E56/1000))))</f>
        <v>0</v>
      </c>
      <c r="AA56" s="89">
        <f t="shared" si="5"/>
        <v>0</v>
      </c>
      <c r="AB56" s="101">
        <f t="shared" si="6"/>
        <v>0</v>
      </c>
      <c r="AC56" s="101">
        <f t="shared" si="7"/>
        <v>0</v>
      </c>
      <c r="AE56" s="88">
        <f>IF(OR(COUNTIFS(Prices!$D:$D,$AE$12,Prices!$A:$A,$B56,Prices!$I:$I,$G56)=0,COUNTIFS(Prices!$D:$D,$AE$12,Prices!$A:$A,$B56,Prices!$I:$I,$G56,Prices!$G:$G,"Product NA")&gt;0),0,SUMIFS(Prices!$G:$G,Prices!$D:$D,$AE$12,Prices!$A:$A,$B56,Prices!$I:$I,$G56))</f>
        <v>5.68</v>
      </c>
      <c r="AF56" s="88">
        <f>IF(OR(COUNTIFS(Prices!$D:$D,$AE$12,Prices!$A:$A,$B56,Prices!$I:$I,$G56)=0,COUNTIFS(Prices!$D:$D,$AE$12,Prices!$A:$A,$B56,Prices!$I:$I,$G56,Prices!$H:$H,"Product NA")&gt;0),0,SUMIFS(Prices!$H:$H,Prices!$D:$D,$AE$12,Prices!$A:$A,$B56,Prices!$I:$I,$G56))</f>
        <v>9.66</v>
      </c>
      <c r="AG56" s="89">
        <f>IF(OR($C56=0,$E56=0,COUNTIFS(Prices!$D:$D,$AE$12,Prices!$A:$A,$B56,Prices!$I:$I,$G56,Prices!$H:$H,"Product NA")&gt;0),"",(AE56+(AF56*($E56/1000))))</f>
        <v>6.1629999999999994</v>
      </c>
      <c r="AH56" s="89">
        <f t="shared" si="8"/>
        <v>0.40059499999999998</v>
      </c>
      <c r="AI56" s="101">
        <f t="shared" si="9"/>
        <v>6.5635949999999994</v>
      </c>
      <c r="AJ56" s="101">
        <f t="shared" si="10"/>
        <v>6.5635949999999994</v>
      </c>
    </row>
    <row r="57" spans="2:36" x14ac:dyDescent="0.35">
      <c r="B57" s="87" t="s">
        <v>52</v>
      </c>
      <c r="C57" s="66">
        <v>1</v>
      </c>
      <c r="D57" s="66">
        <v>1</v>
      </c>
      <c r="E57" s="66">
        <v>50</v>
      </c>
      <c r="G57" s="75" t="str">
        <f t="shared" si="11"/>
        <v>0-100g</v>
      </c>
      <c r="I57" s="88">
        <f>IF(OR(COUNTIFS(Prices!$D:$D,$I$12,Prices!$A:$A,$B57,Prices!$I:$I,$G57)=0,COUNTIFS(Prices!$D:$D,$I$12,Prices!$A:$A,$B57,Prices!$I:$I,$G57,Prices!$G:$G,"Product NA")&gt;0),0,SUMIFS(Prices!$G:$G,Prices!$D:$D,$I$12,Prices!$A:$A,$B57,Prices!$I:$I,$G57))</f>
        <v>0.2</v>
      </c>
      <c r="J57" s="88">
        <f>IF(OR(COUNTIFS(Prices!$D:$D,$I$12,Prices!$A:$A,$B57,Prices!$I:$I,$G57)=0,COUNTIFS(Prices!$D:$D,$I$12,Prices!$A:$A,$B57,Prices!$I:$I,$G57,Prices!$H:$H,"Product NA")&gt;0),0,SUMIFS(Prices!$H:$H,Prices!$D:$D,$I$12,Prices!$A:$A,$B57,Prices!$I:$I,$G57))</f>
        <v>15.16</v>
      </c>
      <c r="K57" s="89">
        <f>IF(OR($C57=0,$E57=0,COUNTIFS(Prices!$D:$D,$I$12,Prices!$A:$A,$B57,Prices!$I:$I,$G57,Prices!$H:$H,"Product NA")&gt;0),"",(I57+(J57*($E57/1000))))</f>
        <v>0.95799999999999996</v>
      </c>
      <c r="L57" s="89">
        <f>K57*-(INDEX(VRDs!$H$3:$J$12, MATCH($I$12, VRDs!$A$3:$A$12, 0), MATCH($D57, INDEX(VRDs!$E$3:$G$12, MATCH($I$12, VRDs!$A$3:$A$12, 0), 0), 1)))</f>
        <v>0</v>
      </c>
      <c r="M57" s="89">
        <f t="shared" si="12"/>
        <v>6.2269999999999999E-2</v>
      </c>
      <c r="N57" s="101">
        <f t="shared" si="0"/>
        <v>1.02027</v>
      </c>
      <c r="O57" s="101">
        <f t="shared" si="1"/>
        <v>1.02027</v>
      </c>
      <c r="P57" s="91"/>
      <c r="Q57" s="88">
        <f>IF(OR(COUNTIFS(Prices!$D:$D,$Q$12,Prices!$A:$A,$B57,Prices!$I:$I,$G57)=0,COUNTIFS(Prices!$D:$D,$Q$12,Prices!$A:$A,$B57,Prices!$I:$I,$G57,Prices!$G:$G,"Product NA")&gt;0),0,SUMIFS(Prices!$G:$G,Prices!$D:$D,$Q$12,Prices!$A:$A,$B57,Prices!$I:$I,$G57))</f>
        <v>0</v>
      </c>
      <c r="R57" s="88">
        <f>IF(OR(COUNTIFS(Prices!$D:$D,$Q$12,Prices!$A:$A,$B57,Prices!$I:$I,$G57)=0,COUNTIFS(Prices!$D:$D,$Q$12,Prices!$A:$A,$B57,Prices!$I:$I,$G57,Prices!$H:$H,"Product NA")&gt;0),0,SUMIFS(Prices!$H:$H,Prices!$D:$D,$Q$12,Prices!$A:$A,$B57,Prices!$I:$I,$G57))</f>
        <v>0</v>
      </c>
      <c r="S57" s="89">
        <f>IF(OR($C57=0,$E57=0,COUNTIFS(Prices!$D:$D,$Q$12,Prices!$A:$A,$B57,Prices!$I:$I,$G57,Prices!$H:$H,"Product NA")&gt;0),"",(Q57+(R57*($E57/1000))))</f>
        <v>0</v>
      </c>
      <c r="T57" s="89">
        <f t="shared" si="2"/>
        <v>0</v>
      </c>
      <c r="U57" s="101">
        <f t="shared" si="3"/>
        <v>0</v>
      </c>
      <c r="V57" s="101">
        <f t="shared" si="4"/>
        <v>0</v>
      </c>
      <c r="W57" s="91"/>
      <c r="X57" s="88">
        <f>IF(OR(COUNTIFS(Prices!$D:$D,$X$12,Prices!$A:$A,$B57,Prices!$I:$I,$G57)=0,COUNTIFS(Prices!$D:$D,$X$12,Prices!$A:$A,$B57,Prices!$I:$I,$G57,Prices!$G:$G,"Product NA")&gt;0),0,SUMIFS(Prices!$G:$G,Prices!$D:$D,$X$12,Prices!$A:$A,$B57,Prices!$I:$I,$G57))</f>
        <v>0</v>
      </c>
      <c r="Y57" s="88">
        <f>IF(OR(COUNTIFS(Prices!$D:$D,$X$12,Prices!$A:$A,$B57,Prices!$I:$I,$G57)=0,COUNTIFS(Prices!$D:$D,$X$12,Prices!$A:$A,$B57,Prices!$I:$I,$G57,Prices!$H:$H,"Product NA")&gt;0),0,SUMIFS(Prices!$H:$H,Prices!$D:$D,$X$12,Prices!$A:$A,$B57,Prices!$I:$I,$G57))</f>
        <v>0</v>
      </c>
      <c r="Z57" s="89">
        <f>IF(OR($C57=0,$E57=0,COUNTIFS(Prices!$D:$D,$X$12,Prices!$A:$A,$B57,Prices!$I:$I,$G57,Prices!$H:$H,"Product NA")&gt;0),"",(X57+(Y57*($E57/1000))))</f>
        <v>0</v>
      </c>
      <c r="AA57" s="89">
        <f t="shared" si="5"/>
        <v>0</v>
      </c>
      <c r="AB57" s="101">
        <f t="shared" si="6"/>
        <v>0</v>
      </c>
      <c r="AC57" s="101">
        <f t="shared" si="7"/>
        <v>0</v>
      </c>
      <c r="AE57" s="88">
        <f>IF(OR(COUNTIFS(Prices!$D:$D,$AE$12,Prices!$A:$A,$B57,Prices!$I:$I,$G57)=0,COUNTIFS(Prices!$D:$D,$AE$12,Prices!$A:$A,$B57,Prices!$I:$I,$G57,Prices!$G:$G,"Product NA")&gt;0),0,SUMIFS(Prices!$G:$G,Prices!$D:$D,$AE$12,Prices!$A:$A,$B57,Prices!$I:$I,$G57))</f>
        <v>5.68</v>
      </c>
      <c r="AF57" s="88">
        <f>IF(OR(COUNTIFS(Prices!$D:$D,$AE$12,Prices!$A:$A,$B57,Prices!$I:$I,$G57)=0,COUNTIFS(Prices!$D:$D,$AE$12,Prices!$A:$A,$B57,Prices!$I:$I,$G57,Prices!$H:$H,"Product NA")&gt;0),0,SUMIFS(Prices!$H:$H,Prices!$D:$D,$AE$12,Prices!$A:$A,$B57,Prices!$I:$I,$G57))</f>
        <v>9.66</v>
      </c>
      <c r="AG57" s="89">
        <f>IF(OR($C57=0,$E57=0,COUNTIFS(Prices!$D:$D,$AE$12,Prices!$A:$A,$B57,Prices!$I:$I,$G57,Prices!$H:$H,"Product NA")&gt;0),"",(AE57+(AF57*($E57/1000))))</f>
        <v>6.1629999999999994</v>
      </c>
      <c r="AH57" s="89">
        <f t="shared" si="8"/>
        <v>0.40059499999999998</v>
      </c>
      <c r="AI57" s="101">
        <f t="shared" si="9"/>
        <v>6.5635949999999994</v>
      </c>
      <c r="AJ57" s="101">
        <f t="shared" si="10"/>
        <v>6.5635949999999994</v>
      </c>
    </row>
    <row r="58" spans="2:36" x14ac:dyDescent="0.35">
      <c r="B58" s="87" t="s">
        <v>53</v>
      </c>
      <c r="C58" s="66">
        <v>1</v>
      </c>
      <c r="D58" s="66">
        <v>1</v>
      </c>
      <c r="E58" s="66">
        <v>50</v>
      </c>
      <c r="G58" s="75" t="str">
        <f t="shared" si="11"/>
        <v>0-100g</v>
      </c>
      <c r="I58" s="88">
        <f>IF(OR(COUNTIFS(Prices!$D:$D,$I$12,Prices!$A:$A,$B58,Prices!$I:$I,$G58)=0,COUNTIFS(Prices!$D:$D,$I$12,Prices!$A:$A,$B58,Prices!$I:$I,$G58,Prices!$G:$G,"Product NA")&gt;0),0,SUMIFS(Prices!$G:$G,Prices!$D:$D,$I$12,Prices!$A:$A,$B58,Prices!$I:$I,$G58))</f>
        <v>0.35000000000000003</v>
      </c>
      <c r="J58" s="88">
        <f>IF(OR(COUNTIFS(Prices!$D:$D,$I$12,Prices!$A:$A,$B58,Prices!$I:$I,$G58)=0,COUNTIFS(Prices!$D:$D,$I$12,Prices!$A:$A,$B58,Prices!$I:$I,$G58,Prices!$H:$H,"Product NA")&gt;0),0,SUMIFS(Prices!$H:$H,Prices!$D:$D,$I$12,Prices!$A:$A,$B58,Prices!$I:$I,$G58))</f>
        <v>16.52</v>
      </c>
      <c r="K58" s="89">
        <f>IF(OR($C58=0,$E58=0,COUNTIFS(Prices!$D:$D,$I$12,Prices!$A:$A,$B58,Prices!$I:$I,$G58,Prices!$H:$H,"Product NA")&gt;0),"",(I58+(J58*($E58/1000))))</f>
        <v>1.1760000000000002</v>
      </c>
      <c r="L58" s="89">
        <f>K58*-(INDEX(VRDs!$H$3:$J$12, MATCH($I$12, VRDs!$A$3:$A$12, 0), MATCH($D58, INDEX(VRDs!$E$3:$G$12, MATCH($I$12, VRDs!$A$3:$A$12, 0), 0), 1)))</f>
        <v>0</v>
      </c>
      <c r="M58" s="89">
        <f t="shared" si="12"/>
        <v>7.6440000000000008E-2</v>
      </c>
      <c r="N58" s="101">
        <f t="shared" si="0"/>
        <v>1.2524400000000002</v>
      </c>
      <c r="O58" s="101">
        <f t="shared" si="1"/>
        <v>1.2524400000000002</v>
      </c>
      <c r="P58" s="91"/>
      <c r="Q58" s="88">
        <f>IF(OR(COUNTIFS(Prices!$D:$D,$Q$12,Prices!$A:$A,$B58,Prices!$I:$I,$G58)=0,COUNTIFS(Prices!$D:$D,$Q$12,Prices!$A:$A,$B58,Prices!$I:$I,$G58,Prices!$G:$G,"Product NA")&gt;0),0,SUMIFS(Prices!$G:$G,Prices!$D:$D,$Q$12,Prices!$A:$A,$B58,Prices!$I:$I,$G58))</f>
        <v>0</v>
      </c>
      <c r="R58" s="88">
        <f>IF(OR(COUNTIFS(Prices!$D:$D,$Q$12,Prices!$A:$A,$B58,Prices!$I:$I,$G58)=0,COUNTIFS(Prices!$D:$D,$Q$12,Prices!$A:$A,$B58,Prices!$I:$I,$G58,Prices!$H:$H,"Product NA")&gt;0),0,SUMIFS(Prices!$H:$H,Prices!$D:$D,$Q$12,Prices!$A:$A,$B58,Prices!$I:$I,$G58))</f>
        <v>0</v>
      </c>
      <c r="S58" s="89">
        <f>IF(OR($C58=0,$E58=0,COUNTIFS(Prices!$D:$D,$Q$12,Prices!$A:$A,$B58,Prices!$I:$I,$G58,Prices!$H:$H,"Product NA")&gt;0),"",(Q58+(R58*($E58/1000))))</f>
        <v>0</v>
      </c>
      <c r="T58" s="89">
        <f t="shared" si="2"/>
        <v>0</v>
      </c>
      <c r="U58" s="101">
        <f t="shared" si="3"/>
        <v>0</v>
      </c>
      <c r="V58" s="101">
        <f t="shared" si="4"/>
        <v>0</v>
      </c>
      <c r="W58" s="91"/>
      <c r="X58" s="88">
        <f>IF(OR(COUNTIFS(Prices!$D:$D,$X$12,Prices!$A:$A,$B58,Prices!$I:$I,$G58)=0,COUNTIFS(Prices!$D:$D,$X$12,Prices!$A:$A,$B58,Prices!$I:$I,$G58,Prices!$G:$G,"Product NA")&gt;0),0,SUMIFS(Prices!$G:$G,Prices!$D:$D,$X$12,Prices!$A:$A,$B58,Prices!$I:$I,$G58))</f>
        <v>0</v>
      </c>
      <c r="Y58" s="88">
        <f>IF(OR(COUNTIFS(Prices!$D:$D,$X$12,Prices!$A:$A,$B58,Prices!$I:$I,$G58)=0,COUNTIFS(Prices!$D:$D,$X$12,Prices!$A:$A,$B58,Prices!$I:$I,$G58,Prices!$H:$H,"Product NA")&gt;0),0,SUMIFS(Prices!$H:$H,Prices!$D:$D,$X$12,Prices!$A:$A,$B58,Prices!$I:$I,$G58))</f>
        <v>0</v>
      </c>
      <c r="Z58" s="89">
        <f>IF(OR($C58=0,$E58=0,COUNTIFS(Prices!$D:$D,$X$12,Prices!$A:$A,$B58,Prices!$I:$I,$G58,Prices!$H:$H,"Product NA")&gt;0),"",(X58+(Y58*($E58/1000))))</f>
        <v>0</v>
      </c>
      <c r="AA58" s="89">
        <f t="shared" si="5"/>
        <v>0</v>
      </c>
      <c r="AB58" s="101">
        <f t="shared" si="6"/>
        <v>0</v>
      </c>
      <c r="AC58" s="101">
        <f t="shared" si="7"/>
        <v>0</v>
      </c>
      <c r="AE58" s="88">
        <f>IF(OR(COUNTIFS(Prices!$D:$D,$AE$12,Prices!$A:$A,$B58,Prices!$I:$I,$G58)=0,COUNTIFS(Prices!$D:$D,$AE$12,Prices!$A:$A,$B58,Prices!$I:$I,$G58,Prices!$G:$G,"Product NA")&gt;0),0,SUMIFS(Prices!$G:$G,Prices!$D:$D,$AE$12,Prices!$A:$A,$B58,Prices!$I:$I,$G58))</f>
        <v>5.68</v>
      </c>
      <c r="AF58" s="88">
        <f>IF(OR(COUNTIFS(Prices!$D:$D,$AE$12,Prices!$A:$A,$B58,Prices!$I:$I,$G58)=0,COUNTIFS(Prices!$D:$D,$AE$12,Prices!$A:$A,$B58,Prices!$I:$I,$G58,Prices!$H:$H,"Product NA")&gt;0),0,SUMIFS(Prices!$H:$H,Prices!$D:$D,$AE$12,Prices!$A:$A,$B58,Prices!$I:$I,$G58))</f>
        <v>9.66</v>
      </c>
      <c r="AG58" s="89">
        <f>IF(OR($C58=0,$E58=0,COUNTIFS(Prices!$D:$D,$AE$12,Prices!$A:$A,$B58,Prices!$I:$I,$G58,Prices!$H:$H,"Product NA")&gt;0),"",(AE58+(AF58*($E58/1000))))</f>
        <v>6.1629999999999994</v>
      </c>
      <c r="AH58" s="89">
        <f t="shared" si="8"/>
        <v>0.40059499999999998</v>
      </c>
      <c r="AI58" s="101">
        <f t="shared" si="9"/>
        <v>6.5635949999999994</v>
      </c>
      <c r="AJ58" s="101">
        <f t="shared" si="10"/>
        <v>6.5635949999999994</v>
      </c>
    </row>
    <row r="59" spans="2:36" x14ac:dyDescent="0.35">
      <c r="B59" s="87" t="s">
        <v>54</v>
      </c>
      <c r="C59" s="66">
        <v>1</v>
      </c>
      <c r="D59" s="66">
        <v>1</v>
      </c>
      <c r="E59" s="66">
        <v>50</v>
      </c>
      <c r="G59" s="75" t="str">
        <f t="shared" si="11"/>
        <v>0-100g</v>
      </c>
      <c r="I59" s="88">
        <f>IF(OR(COUNTIFS(Prices!$D:$D,$I$12,Prices!$A:$A,$B59,Prices!$I:$I,$G59)=0,COUNTIFS(Prices!$D:$D,$I$12,Prices!$A:$A,$B59,Prices!$I:$I,$G59,Prices!$G:$G,"Product NA")&gt;0),0,SUMIFS(Prices!$G:$G,Prices!$D:$D,$I$12,Prices!$A:$A,$B59,Prices!$I:$I,$G59))</f>
        <v>0.73</v>
      </c>
      <c r="J59" s="88">
        <f>IF(OR(COUNTIFS(Prices!$D:$D,$I$12,Prices!$A:$A,$B59,Prices!$I:$I,$G59)=0,COUNTIFS(Prices!$D:$D,$I$12,Prices!$A:$A,$B59,Prices!$I:$I,$G59,Prices!$H:$H,"Product NA")&gt;0),0,SUMIFS(Prices!$H:$H,Prices!$D:$D,$I$12,Prices!$A:$A,$B59,Prices!$I:$I,$G59))</f>
        <v>9.2100000000000009</v>
      </c>
      <c r="K59" s="89">
        <f>IF(OR($C59=0,$E59=0,COUNTIFS(Prices!$D:$D,$I$12,Prices!$A:$A,$B59,Prices!$I:$I,$G59,Prices!$H:$H,"Product NA")&gt;0),"",(I59+(J59*($E59/1000))))</f>
        <v>1.1905000000000001</v>
      </c>
      <c r="L59" s="89">
        <f>K59*-(INDEX(VRDs!$H$3:$J$12, MATCH($I$12, VRDs!$A$3:$A$12, 0), MATCH($D59, INDEX(VRDs!$E$3:$G$12, MATCH($I$12, VRDs!$A$3:$A$12, 0), 0), 1)))</f>
        <v>0</v>
      </c>
      <c r="M59" s="89">
        <f t="shared" si="12"/>
        <v>7.7382500000000007E-2</v>
      </c>
      <c r="N59" s="101">
        <f t="shared" si="0"/>
        <v>1.2678825</v>
      </c>
      <c r="O59" s="101">
        <f t="shared" si="1"/>
        <v>1.2678825</v>
      </c>
      <c r="P59" s="91"/>
      <c r="Q59" s="88">
        <f>IF(OR(COUNTIFS(Prices!$D:$D,$Q$12,Prices!$A:$A,$B59,Prices!$I:$I,$G59)=0,COUNTIFS(Prices!$D:$D,$Q$12,Prices!$A:$A,$B59,Prices!$I:$I,$G59,Prices!$G:$G,"Product NA")&gt;0),0,SUMIFS(Prices!$G:$G,Prices!$D:$D,$Q$12,Prices!$A:$A,$B59,Prices!$I:$I,$G59))</f>
        <v>3.24</v>
      </c>
      <c r="R59" s="88">
        <f>IF(OR(COUNTIFS(Prices!$D:$D,$Q$12,Prices!$A:$A,$B59,Prices!$I:$I,$G59)=0,COUNTIFS(Prices!$D:$D,$Q$12,Prices!$A:$A,$B59,Prices!$I:$I,$G59,Prices!$H:$H,"Product NA")&gt;0),0,SUMIFS(Prices!$H:$H,Prices!$D:$D,$Q$12,Prices!$A:$A,$B59,Prices!$I:$I,$G59))</f>
        <v>4.8600000000000003</v>
      </c>
      <c r="S59" s="89">
        <f>IF(OR($C59=0,$E59=0,COUNTIFS(Prices!$D:$D,$Q$12,Prices!$A:$A,$B59,Prices!$I:$I,$G59,Prices!$H:$H,"Product NA")&gt;0),"",(Q59+(R59*($E59/1000))))</f>
        <v>3.4830000000000001</v>
      </c>
      <c r="T59" s="89">
        <f t="shared" si="2"/>
        <v>0.22639500000000001</v>
      </c>
      <c r="U59" s="101">
        <f t="shared" si="3"/>
        <v>3.7093950000000002</v>
      </c>
      <c r="V59" s="101">
        <f t="shared" si="4"/>
        <v>3.7093950000000002</v>
      </c>
      <c r="W59" s="91"/>
      <c r="X59" s="88">
        <f>IF(OR(COUNTIFS(Prices!$D:$D,$X$12,Prices!$A:$A,$B59,Prices!$I:$I,$G59)=0,COUNTIFS(Prices!$D:$D,$X$12,Prices!$A:$A,$B59,Prices!$I:$I,$G59,Prices!$G:$G,"Product NA")&gt;0),0,SUMIFS(Prices!$G:$G,Prices!$D:$D,$X$12,Prices!$A:$A,$B59,Prices!$I:$I,$G59))</f>
        <v>5.88</v>
      </c>
      <c r="Y59" s="88">
        <f>IF(OR(COUNTIFS(Prices!$D:$D,$X$12,Prices!$A:$A,$B59,Prices!$I:$I,$G59)=0,COUNTIFS(Prices!$D:$D,$X$12,Prices!$A:$A,$B59,Prices!$I:$I,$G59,Prices!$H:$H,"Product NA")&gt;0),0,SUMIFS(Prices!$H:$H,Prices!$D:$D,$X$12,Prices!$A:$A,$B59,Prices!$I:$I,$G59))</f>
        <v>9.17</v>
      </c>
      <c r="Z59" s="89">
        <f>IF(OR($C59=0,$E59=0,COUNTIFS(Prices!$D:$D,$X$12,Prices!$A:$A,$B59,Prices!$I:$I,$G59,Prices!$H:$H,"Product NA")&gt;0),"",(X59+(Y59*($E59/1000))))</f>
        <v>6.3384999999999998</v>
      </c>
      <c r="AA59" s="89">
        <f t="shared" si="5"/>
        <v>0.41200249999999999</v>
      </c>
      <c r="AB59" s="101">
        <f t="shared" si="6"/>
        <v>6.7505024999999996</v>
      </c>
      <c r="AC59" s="101">
        <f t="shared" si="7"/>
        <v>6.7505024999999996</v>
      </c>
      <c r="AE59" s="88">
        <f>IF(OR(COUNTIFS(Prices!$D:$D,$AE$12,Prices!$A:$A,$B59,Prices!$I:$I,$G59)=0,COUNTIFS(Prices!$D:$D,$AE$12,Prices!$A:$A,$B59,Prices!$I:$I,$G59,Prices!$G:$G,"Product NA")&gt;0),0,SUMIFS(Prices!$G:$G,Prices!$D:$D,$AE$12,Prices!$A:$A,$B59,Prices!$I:$I,$G59))</f>
        <v>0</v>
      </c>
      <c r="AF59" s="88">
        <f>IF(OR(COUNTIFS(Prices!$D:$D,$AE$12,Prices!$A:$A,$B59,Prices!$I:$I,$G59)=0,COUNTIFS(Prices!$D:$D,$AE$12,Prices!$A:$A,$B59,Prices!$I:$I,$G59,Prices!$H:$H,"Product NA")&gt;0),0,SUMIFS(Prices!$H:$H,Prices!$D:$D,$AE$12,Prices!$A:$A,$B59,Prices!$I:$I,$G59))</f>
        <v>0</v>
      </c>
      <c r="AG59" s="89">
        <f>IF(OR($C59=0,$E59=0,COUNTIFS(Prices!$D:$D,$AE$12,Prices!$A:$A,$B59,Prices!$I:$I,$G59,Prices!$H:$H,"Product NA")&gt;0),"",(AE59+(AF59*($E59/1000))))</f>
        <v>0</v>
      </c>
      <c r="AH59" s="89">
        <f t="shared" si="8"/>
        <v>0</v>
      </c>
      <c r="AI59" s="101">
        <f t="shared" si="9"/>
        <v>0</v>
      </c>
      <c r="AJ59" s="101">
        <f t="shared" si="10"/>
        <v>0</v>
      </c>
    </row>
    <row r="60" spans="2:36" x14ac:dyDescent="0.35">
      <c r="B60" s="87" t="s">
        <v>55</v>
      </c>
      <c r="C60" s="66">
        <v>1</v>
      </c>
      <c r="D60" s="66">
        <v>1</v>
      </c>
      <c r="E60" s="66">
        <v>50</v>
      </c>
      <c r="G60" s="75" t="str">
        <f t="shared" si="11"/>
        <v>0-100g</v>
      </c>
      <c r="I60" s="88">
        <f>IF(OR(COUNTIFS(Prices!$D:$D,$I$12,Prices!$A:$A,$B60,Prices!$I:$I,$G60)=0,COUNTIFS(Prices!$D:$D,$I$12,Prices!$A:$A,$B60,Prices!$I:$I,$G60,Prices!$G:$G,"Product NA")&gt;0),0,SUMIFS(Prices!$G:$G,Prices!$D:$D,$I$12,Prices!$A:$A,$B60,Prices!$I:$I,$G60))</f>
        <v>0.45</v>
      </c>
      <c r="J60" s="88">
        <f>IF(OR(COUNTIFS(Prices!$D:$D,$I$12,Prices!$A:$A,$B60,Prices!$I:$I,$G60)=0,COUNTIFS(Prices!$D:$D,$I$12,Prices!$A:$A,$B60,Prices!$I:$I,$G60,Prices!$H:$H,"Product NA")&gt;0),0,SUMIFS(Prices!$H:$H,Prices!$D:$D,$I$12,Prices!$A:$A,$B60,Prices!$I:$I,$G60))</f>
        <v>11.97</v>
      </c>
      <c r="K60" s="89">
        <f>IF(OR($C60=0,$E60=0,COUNTIFS(Prices!$D:$D,$I$12,Prices!$A:$A,$B60,Prices!$I:$I,$G60,Prices!$H:$H,"Product NA")&gt;0),"",(I60+(J60*($E60/1000))))</f>
        <v>1.0485</v>
      </c>
      <c r="L60" s="89">
        <f>K60*-(INDEX(VRDs!$H$3:$J$12, MATCH($I$12, VRDs!$A$3:$A$12, 0), MATCH($D60, INDEX(VRDs!$E$3:$G$12, MATCH($I$12, VRDs!$A$3:$A$12, 0), 0), 1)))</f>
        <v>0</v>
      </c>
      <c r="M60" s="89">
        <f t="shared" si="12"/>
        <v>6.8152500000000005E-2</v>
      </c>
      <c r="N60" s="101">
        <f t="shared" si="0"/>
        <v>1.1166525</v>
      </c>
      <c r="O60" s="101">
        <f t="shared" si="1"/>
        <v>1.1166525</v>
      </c>
      <c r="P60" s="91"/>
      <c r="Q60" s="88">
        <f>IF(OR(COUNTIFS(Prices!$D:$D,$Q$12,Prices!$A:$A,$B60,Prices!$I:$I,$G60)=0,COUNTIFS(Prices!$D:$D,$Q$12,Prices!$A:$A,$B60,Prices!$I:$I,$G60,Prices!$G:$G,"Product NA")&gt;0),0,SUMIFS(Prices!$G:$G,Prices!$D:$D,$Q$12,Prices!$A:$A,$B60,Prices!$I:$I,$G60))</f>
        <v>0</v>
      </c>
      <c r="R60" s="88">
        <f>IF(OR(COUNTIFS(Prices!$D:$D,$Q$12,Prices!$A:$A,$B60,Prices!$I:$I,$G60)=0,COUNTIFS(Prices!$D:$D,$Q$12,Prices!$A:$A,$B60,Prices!$I:$I,$G60,Prices!$H:$H,"Product NA")&gt;0),0,SUMIFS(Prices!$H:$H,Prices!$D:$D,$Q$12,Prices!$A:$A,$B60,Prices!$I:$I,$G60))</f>
        <v>0</v>
      </c>
      <c r="S60" s="89">
        <f>IF(OR($C60=0,$E60=0,COUNTIFS(Prices!$D:$D,$Q$12,Prices!$A:$A,$B60,Prices!$I:$I,$G60,Prices!$H:$H,"Product NA")&gt;0),"",(Q60+(R60*($E60/1000))))</f>
        <v>0</v>
      </c>
      <c r="T60" s="89">
        <f t="shared" si="2"/>
        <v>0</v>
      </c>
      <c r="U60" s="101">
        <f t="shared" si="3"/>
        <v>0</v>
      </c>
      <c r="V60" s="101">
        <f t="shared" si="4"/>
        <v>0</v>
      </c>
      <c r="W60" s="91"/>
      <c r="X60" s="88">
        <f>IF(OR(COUNTIFS(Prices!$D:$D,$X$12,Prices!$A:$A,$B60,Prices!$I:$I,$G60)=0,COUNTIFS(Prices!$D:$D,$X$12,Prices!$A:$A,$B60,Prices!$I:$I,$G60,Prices!$G:$G,"Product NA")&gt;0),0,SUMIFS(Prices!$G:$G,Prices!$D:$D,$X$12,Prices!$A:$A,$B60,Prices!$I:$I,$G60))</f>
        <v>0</v>
      </c>
      <c r="Y60" s="88">
        <f>IF(OR(COUNTIFS(Prices!$D:$D,$X$12,Prices!$A:$A,$B60,Prices!$I:$I,$G60)=0,COUNTIFS(Prices!$D:$D,$X$12,Prices!$A:$A,$B60,Prices!$I:$I,$G60,Prices!$H:$H,"Product NA")&gt;0),0,SUMIFS(Prices!$H:$H,Prices!$D:$D,$X$12,Prices!$A:$A,$B60,Prices!$I:$I,$G60))</f>
        <v>0</v>
      </c>
      <c r="Z60" s="89">
        <f>IF(OR($C60=0,$E60=0,COUNTIFS(Prices!$D:$D,$X$12,Prices!$A:$A,$B60,Prices!$I:$I,$G60,Prices!$H:$H,"Product NA")&gt;0),"",(X60+(Y60*($E60/1000))))</f>
        <v>0</v>
      </c>
      <c r="AA60" s="89">
        <f t="shared" si="5"/>
        <v>0</v>
      </c>
      <c r="AB60" s="101">
        <f t="shared" si="6"/>
        <v>0</v>
      </c>
      <c r="AC60" s="101">
        <f t="shared" si="7"/>
        <v>0</v>
      </c>
      <c r="AE60" s="88">
        <f>IF(OR(COUNTIFS(Prices!$D:$D,$AE$12,Prices!$A:$A,$B60,Prices!$I:$I,$G60)=0,COUNTIFS(Prices!$D:$D,$AE$12,Prices!$A:$A,$B60,Prices!$I:$I,$G60,Prices!$G:$G,"Product NA")&gt;0),0,SUMIFS(Prices!$G:$G,Prices!$D:$D,$AE$12,Prices!$A:$A,$B60,Prices!$I:$I,$G60))</f>
        <v>5.88</v>
      </c>
      <c r="AF60" s="88">
        <f>IF(OR(COUNTIFS(Prices!$D:$D,$AE$12,Prices!$A:$A,$B60,Prices!$I:$I,$G60)=0,COUNTIFS(Prices!$D:$D,$AE$12,Prices!$A:$A,$B60,Prices!$I:$I,$G60,Prices!$H:$H,"Product NA")&gt;0),0,SUMIFS(Prices!$H:$H,Prices!$D:$D,$AE$12,Prices!$A:$A,$B60,Prices!$I:$I,$G60))</f>
        <v>9.66</v>
      </c>
      <c r="AG60" s="89">
        <f>IF(OR($C60=0,$E60=0,COUNTIFS(Prices!$D:$D,$AE$12,Prices!$A:$A,$B60,Prices!$I:$I,$G60,Prices!$H:$H,"Product NA")&gt;0),"",(AE60+(AF60*($E60/1000))))</f>
        <v>6.3629999999999995</v>
      </c>
      <c r="AH60" s="89">
        <f t="shared" si="8"/>
        <v>0.41359499999999999</v>
      </c>
      <c r="AI60" s="101">
        <f t="shared" si="9"/>
        <v>6.7765949999999995</v>
      </c>
      <c r="AJ60" s="101">
        <f t="shared" si="10"/>
        <v>6.7765949999999995</v>
      </c>
    </row>
    <row r="61" spans="2:36" x14ac:dyDescent="0.35">
      <c r="B61" s="87" t="s">
        <v>56</v>
      </c>
      <c r="C61" s="66">
        <v>1</v>
      </c>
      <c r="D61" s="66">
        <v>1</v>
      </c>
      <c r="E61" s="66">
        <v>50</v>
      </c>
      <c r="G61" s="75" t="str">
        <f t="shared" si="11"/>
        <v>0-100g</v>
      </c>
      <c r="I61" s="88">
        <f>IF(OR(COUNTIFS(Prices!$D:$D,$I$12,Prices!$A:$A,$B61,Prices!$I:$I,$G61)=0,COUNTIFS(Prices!$D:$D,$I$12,Prices!$A:$A,$B61,Prices!$I:$I,$G61,Prices!$G:$G,"Product NA")&gt;0),0,SUMIFS(Prices!$G:$G,Prices!$D:$D,$I$12,Prices!$A:$A,$B61,Prices!$I:$I,$G61))</f>
        <v>0.35000000000000003</v>
      </c>
      <c r="J61" s="88">
        <f>IF(OR(COUNTIFS(Prices!$D:$D,$I$12,Prices!$A:$A,$B61,Prices!$I:$I,$G61)=0,COUNTIFS(Prices!$D:$D,$I$12,Prices!$A:$A,$B61,Prices!$I:$I,$G61,Prices!$H:$H,"Product NA")&gt;0),0,SUMIFS(Prices!$H:$H,Prices!$D:$D,$I$12,Prices!$A:$A,$B61,Prices!$I:$I,$G61))</f>
        <v>16.52</v>
      </c>
      <c r="K61" s="89">
        <f>IF(OR($C61=0,$E61=0,COUNTIFS(Prices!$D:$D,$I$12,Prices!$A:$A,$B61,Prices!$I:$I,$G61,Prices!$H:$H,"Product NA")&gt;0),"",(I61+(J61*($E61/1000))))</f>
        <v>1.1760000000000002</v>
      </c>
      <c r="L61" s="89">
        <f>K61*-(INDEX(VRDs!$H$3:$J$12, MATCH($I$12, VRDs!$A$3:$A$12, 0), MATCH($D61, INDEX(VRDs!$E$3:$G$12, MATCH($I$12, VRDs!$A$3:$A$12, 0), 0), 1)))</f>
        <v>0</v>
      </c>
      <c r="M61" s="89">
        <f t="shared" si="12"/>
        <v>7.6440000000000008E-2</v>
      </c>
      <c r="N61" s="101">
        <f t="shared" si="0"/>
        <v>1.2524400000000002</v>
      </c>
      <c r="O61" s="101">
        <f t="shared" si="1"/>
        <v>1.2524400000000002</v>
      </c>
      <c r="P61" s="91"/>
      <c r="Q61" s="88">
        <f>IF(OR(COUNTIFS(Prices!$D:$D,$Q$12,Prices!$A:$A,$B61,Prices!$I:$I,$G61)=0,COUNTIFS(Prices!$D:$D,$Q$12,Prices!$A:$A,$B61,Prices!$I:$I,$G61,Prices!$G:$G,"Product NA")&gt;0),0,SUMIFS(Prices!$G:$G,Prices!$D:$D,$Q$12,Prices!$A:$A,$B61,Prices!$I:$I,$G61))</f>
        <v>0</v>
      </c>
      <c r="R61" s="88">
        <f>IF(OR(COUNTIFS(Prices!$D:$D,$Q$12,Prices!$A:$A,$B61,Prices!$I:$I,$G61)=0,COUNTIFS(Prices!$D:$D,$Q$12,Prices!$A:$A,$B61,Prices!$I:$I,$G61,Prices!$H:$H,"Product NA")&gt;0),0,SUMIFS(Prices!$H:$H,Prices!$D:$D,$Q$12,Prices!$A:$A,$B61,Prices!$I:$I,$G61))</f>
        <v>0</v>
      </c>
      <c r="S61" s="89">
        <f>IF(OR($C61=0,$E61=0,COUNTIFS(Prices!$D:$D,$Q$12,Prices!$A:$A,$B61,Prices!$I:$I,$G61,Prices!$H:$H,"Product NA")&gt;0),"",(Q61+(R61*($E61/1000))))</f>
        <v>0</v>
      </c>
      <c r="T61" s="89">
        <f t="shared" si="2"/>
        <v>0</v>
      </c>
      <c r="U61" s="101">
        <f t="shared" si="3"/>
        <v>0</v>
      </c>
      <c r="V61" s="101">
        <f t="shared" si="4"/>
        <v>0</v>
      </c>
      <c r="W61" s="91"/>
      <c r="X61" s="88">
        <f>IF(OR(COUNTIFS(Prices!$D:$D,$X$12,Prices!$A:$A,$B61,Prices!$I:$I,$G61)=0,COUNTIFS(Prices!$D:$D,$X$12,Prices!$A:$A,$B61,Prices!$I:$I,$G61,Prices!$G:$G,"Product NA")&gt;0),0,SUMIFS(Prices!$G:$G,Prices!$D:$D,$X$12,Prices!$A:$A,$B61,Prices!$I:$I,$G61))</f>
        <v>0</v>
      </c>
      <c r="Y61" s="88">
        <f>IF(OR(COUNTIFS(Prices!$D:$D,$X$12,Prices!$A:$A,$B61,Prices!$I:$I,$G61)=0,COUNTIFS(Prices!$D:$D,$X$12,Prices!$A:$A,$B61,Prices!$I:$I,$G61,Prices!$H:$H,"Product NA")&gt;0),0,SUMIFS(Prices!$H:$H,Prices!$D:$D,$X$12,Prices!$A:$A,$B61,Prices!$I:$I,$G61))</f>
        <v>0</v>
      </c>
      <c r="Z61" s="89">
        <f>IF(OR($C61=0,$E61=0,COUNTIFS(Prices!$D:$D,$X$12,Prices!$A:$A,$B61,Prices!$I:$I,$G61,Prices!$H:$H,"Product NA")&gt;0),"",(X61+(Y61*($E61/1000))))</f>
        <v>0</v>
      </c>
      <c r="AA61" s="89">
        <f t="shared" si="5"/>
        <v>0</v>
      </c>
      <c r="AB61" s="101">
        <f t="shared" si="6"/>
        <v>0</v>
      </c>
      <c r="AC61" s="101">
        <f t="shared" si="7"/>
        <v>0</v>
      </c>
      <c r="AE61" s="88">
        <f>IF(OR(COUNTIFS(Prices!$D:$D,$AE$12,Prices!$A:$A,$B61,Prices!$I:$I,$G61)=0,COUNTIFS(Prices!$D:$D,$AE$12,Prices!$A:$A,$B61,Prices!$I:$I,$G61,Prices!$G:$G,"Product NA")&gt;0),0,SUMIFS(Prices!$G:$G,Prices!$D:$D,$AE$12,Prices!$A:$A,$B61,Prices!$I:$I,$G61))</f>
        <v>5.68</v>
      </c>
      <c r="AF61" s="88">
        <f>IF(OR(COUNTIFS(Prices!$D:$D,$AE$12,Prices!$A:$A,$B61,Prices!$I:$I,$G61)=0,COUNTIFS(Prices!$D:$D,$AE$12,Prices!$A:$A,$B61,Prices!$I:$I,$G61,Prices!$H:$H,"Product NA")&gt;0),0,SUMIFS(Prices!$H:$H,Prices!$D:$D,$AE$12,Prices!$A:$A,$B61,Prices!$I:$I,$G61))</f>
        <v>9.66</v>
      </c>
      <c r="AG61" s="89">
        <f>IF(OR($C61=0,$E61=0,COUNTIFS(Prices!$D:$D,$AE$12,Prices!$A:$A,$B61,Prices!$I:$I,$G61,Prices!$H:$H,"Product NA")&gt;0),"",(AE61+(AF61*($E61/1000))))</f>
        <v>6.1629999999999994</v>
      </c>
      <c r="AH61" s="89">
        <f t="shared" si="8"/>
        <v>0.40059499999999998</v>
      </c>
      <c r="AI61" s="101">
        <f t="shared" si="9"/>
        <v>6.5635949999999994</v>
      </c>
      <c r="AJ61" s="101">
        <f t="shared" si="10"/>
        <v>6.5635949999999994</v>
      </c>
    </row>
    <row r="62" spans="2:36" x14ac:dyDescent="0.35">
      <c r="B62" s="87" t="s">
        <v>57</v>
      </c>
      <c r="C62" s="66">
        <v>1</v>
      </c>
      <c r="D62" s="66">
        <v>1</v>
      </c>
      <c r="E62" s="66">
        <v>50</v>
      </c>
      <c r="G62" s="75" t="str">
        <f t="shared" si="11"/>
        <v>0-100g</v>
      </c>
      <c r="I62" s="88">
        <f>IF(OR(COUNTIFS(Prices!$D:$D,$I$12,Prices!$A:$A,$B62,Prices!$I:$I,$G62)=0,COUNTIFS(Prices!$D:$D,$I$12,Prices!$A:$A,$B62,Prices!$I:$I,$G62,Prices!$G:$G,"Product NA")&gt;0),0,SUMIFS(Prices!$G:$G,Prices!$D:$D,$I$12,Prices!$A:$A,$B62,Prices!$I:$I,$G62))</f>
        <v>0.2</v>
      </c>
      <c r="J62" s="88">
        <f>IF(OR(COUNTIFS(Prices!$D:$D,$I$12,Prices!$A:$A,$B62,Prices!$I:$I,$G62)=0,COUNTIFS(Prices!$D:$D,$I$12,Prices!$A:$A,$B62,Prices!$I:$I,$G62,Prices!$H:$H,"Product NA")&gt;0),0,SUMIFS(Prices!$H:$H,Prices!$D:$D,$I$12,Prices!$A:$A,$B62,Prices!$I:$I,$G62))</f>
        <v>15.16</v>
      </c>
      <c r="K62" s="89">
        <f>IF(OR($C62=0,$E62=0,COUNTIFS(Prices!$D:$D,$I$12,Prices!$A:$A,$B62,Prices!$I:$I,$G62,Prices!$H:$H,"Product NA")&gt;0),"",(I62+(J62*($E62/1000))))</f>
        <v>0.95799999999999996</v>
      </c>
      <c r="L62" s="89">
        <f>K62*-(INDEX(VRDs!$H$3:$J$12, MATCH($I$12, VRDs!$A$3:$A$12, 0), MATCH($D62, INDEX(VRDs!$E$3:$G$12, MATCH($I$12, VRDs!$A$3:$A$12, 0), 0), 1)))</f>
        <v>0</v>
      </c>
      <c r="M62" s="89">
        <f t="shared" si="12"/>
        <v>6.2269999999999999E-2</v>
      </c>
      <c r="N62" s="101">
        <f t="shared" si="0"/>
        <v>1.02027</v>
      </c>
      <c r="O62" s="101">
        <f t="shared" si="1"/>
        <v>1.02027</v>
      </c>
      <c r="P62" s="91"/>
      <c r="Q62" s="88">
        <f>IF(OR(COUNTIFS(Prices!$D:$D,$Q$12,Prices!$A:$A,$B62,Prices!$I:$I,$G62)=0,COUNTIFS(Prices!$D:$D,$Q$12,Prices!$A:$A,$B62,Prices!$I:$I,$G62,Prices!$G:$G,"Product NA")&gt;0),0,SUMIFS(Prices!$G:$G,Prices!$D:$D,$Q$12,Prices!$A:$A,$B62,Prices!$I:$I,$G62))</f>
        <v>0</v>
      </c>
      <c r="R62" s="88">
        <f>IF(OR(COUNTIFS(Prices!$D:$D,$Q$12,Prices!$A:$A,$B62,Prices!$I:$I,$G62)=0,COUNTIFS(Prices!$D:$D,$Q$12,Prices!$A:$A,$B62,Prices!$I:$I,$G62,Prices!$H:$H,"Product NA")&gt;0),0,SUMIFS(Prices!$H:$H,Prices!$D:$D,$Q$12,Prices!$A:$A,$B62,Prices!$I:$I,$G62))</f>
        <v>0</v>
      </c>
      <c r="S62" s="89">
        <f>IF(OR($C62=0,$E62=0,COUNTIFS(Prices!$D:$D,$Q$12,Prices!$A:$A,$B62,Prices!$I:$I,$G62,Prices!$H:$H,"Product NA")&gt;0),"",(Q62+(R62*($E62/1000))))</f>
        <v>0</v>
      </c>
      <c r="T62" s="89">
        <f t="shared" si="2"/>
        <v>0</v>
      </c>
      <c r="U62" s="101">
        <f t="shared" si="3"/>
        <v>0</v>
      </c>
      <c r="V62" s="101">
        <f t="shared" si="4"/>
        <v>0</v>
      </c>
      <c r="W62" s="91"/>
      <c r="X62" s="88">
        <f>IF(OR(COUNTIFS(Prices!$D:$D,$X$12,Prices!$A:$A,$B62,Prices!$I:$I,$G62)=0,COUNTIFS(Prices!$D:$D,$X$12,Prices!$A:$A,$B62,Prices!$I:$I,$G62,Prices!$G:$G,"Product NA")&gt;0),0,SUMIFS(Prices!$G:$G,Prices!$D:$D,$X$12,Prices!$A:$A,$B62,Prices!$I:$I,$G62))</f>
        <v>0</v>
      </c>
      <c r="Y62" s="88">
        <f>IF(OR(COUNTIFS(Prices!$D:$D,$X$12,Prices!$A:$A,$B62,Prices!$I:$I,$G62)=0,COUNTIFS(Prices!$D:$D,$X$12,Prices!$A:$A,$B62,Prices!$I:$I,$G62,Prices!$H:$H,"Product NA")&gt;0),0,SUMIFS(Prices!$H:$H,Prices!$D:$D,$X$12,Prices!$A:$A,$B62,Prices!$I:$I,$G62))</f>
        <v>0</v>
      </c>
      <c r="Z62" s="89">
        <f>IF(OR($C62=0,$E62=0,COUNTIFS(Prices!$D:$D,$X$12,Prices!$A:$A,$B62,Prices!$I:$I,$G62,Prices!$H:$H,"Product NA")&gt;0),"",(X62+(Y62*($E62/1000))))</f>
        <v>0</v>
      </c>
      <c r="AA62" s="89">
        <f t="shared" si="5"/>
        <v>0</v>
      </c>
      <c r="AB62" s="101">
        <f t="shared" si="6"/>
        <v>0</v>
      </c>
      <c r="AC62" s="101">
        <f t="shared" si="7"/>
        <v>0</v>
      </c>
      <c r="AE62" s="88">
        <f>IF(OR(COUNTIFS(Prices!$D:$D,$AE$12,Prices!$A:$A,$B62,Prices!$I:$I,$G62)=0,COUNTIFS(Prices!$D:$D,$AE$12,Prices!$A:$A,$B62,Prices!$I:$I,$G62,Prices!$G:$G,"Product NA")&gt;0),0,SUMIFS(Prices!$G:$G,Prices!$D:$D,$AE$12,Prices!$A:$A,$B62,Prices!$I:$I,$G62))</f>
        <v>5.68</v>
      </c>
      <c r="AF62" s="88">
        <f>IF(OR(COUNTIFS(Prices!$D:$D,$AE$12,Prices!$A:$A,$B62,Prices!$I:$I,$G62)=0,COUNTIFS(Prices!$D:$D,$AE$12,Prices!$A:$A,$B62,Prices!$I:$I,$G62,Prices!$H:$H,"Product NA")&gt;0),0,SUMIFS(Prices!$H:$H,Prices!$D:$D,$AE$12,Prices!$A:$A,$B62,Prices!$I:$I,$G62))</f>
        <v>9.66</v>
      </c>
      <c r="AG62" s="89">
        <f>IF(OR($C62=0,$E62=0,COUNTIFS(Prices!$D:$D,$AE$12,Prices!$A:$A,$B62,Prices!$I:$I,$G62,Prices!$H:$H,"Product NA")&gt;0),"",(AE62+(AF62*($E62/1000))))</f>
        <v>6.1629999999999994</v>
      </c>
      <c r="AH62" s="89">
        <f t="shared" si="8"/>
        <v>0.40059499999999998</v>
      </c>
      <c r="AI62" s="101">
        <f t="shared" si="9"/>
        <v>6.5635949999999994</v>
      </c>
      <c r="AJ62" s="101">
        <f t="shared" si="10"/>
        <v>6.5635949999999994</v>
      </c>
    </row>
    <row r="63" spans="2:36" x14ac:dyDescent="0.35">
      <c r="B63" s="87" t="s">
        <v>58</v>
      </c>
      <c r="C63" s="66">
        <v>1</v>
      </c>
      <c r="D63" s="66">
        <v>1</v>
      </c>
      <c r="E63" s="66">
        <v>50</v>
      </c>
      <c r="G63" s="75" t="str">
        <f t="shared" si="11"/>
        <v>0-100g</v>
      </c>
      <c r="I63" s="88">
        <f>IF(OR(COUNTIFS(Prices!$D:$D,$I$12,Prices!$A:$A,$B63,Prices!$I:$I,$G63)=0,COUNTIFS(Prices!$D:$D,$I$12,Prices!$A:$A,$B63,Prices!$I:$I,$G63,Prices!$G:$G,"Product NA")&gt;0),0,SUMIFS(Prices!$G:$G,Prices!$D:$D,$I$12,Prices!$A:$A,$B63,Prices!$I:$I,$G63))</f>
        <v>0.45</v>
      </c>
      <c r="J63" s="88">
        <f>IF(OR(COUNTIFS(Prices!$D:$D,$I$12,Prices!$A:$A,$B63,Prices!$I:$I,$G63)=0,COUNTIFS(Prices!$D:$D,$I$12,Prices!$A:$A,$B63,Prices!$I:$I,$G63,Prices!$H:$H,"Product NA")&gt;0),0,SUMIFS(Prices!$H:$H,Prices!$D:$D,$I$12,Prices!$A:$A,$B63,Prices!$I:$I,$G63))</f>
        <v>11.97</v>
      </c>
      <c r="K63" s="89">
        <f>IF(OR($C63=0,$E63=0,COUNTIFS(Prices!$D:$D,$I$12,Prices!$A:$A,$B63,Prices!$I:$I,$G63,Prices!$H:$H,"Product NA")&gt;0),"",(I63+(J63*($E63/1000))))</f>
        <v>1.0485</v>
      </c>
      <c r="L63" s="89">
        <f>K63*-(INDEX(VRDs!$H$3:$J$12, MATCH($I$12, VRDs!$A$3:$A$12, 0), MATCH($D63, INDEX(VRDs!$E$3:$G$12, MATCH($I$12, VRDs!$A$3:$A$12, 0), 0), 1)))</f>
        <v>0</v>
      </c>
      <c r="M63" s="89">
        <f t="shared" si="12"/>
        <v>6.8152500000000005E-2</v>
      </c>
      <c r="N63" s="101">
        <f t="shared" si="0"/>
        <v>1.1166525</v>
      </c>
      <c r="O63" s="101">
        <f t="shared" si="1"/>
        <v>1.1166525</v>
      </c>
      <c r="P63" s="91"/>
      <c r="Q63" s="88">
        <f>IF(OR(COUNTIFS(Prices!$D:$D,$Q$12,Prices!$A:$A,$B63,Prices!$I:$I,$G63)=0,COUNTIFS(Prices!$D:$D,$Q$12,Prices!$A:$A,$B63,Prices!$I:$I,$G63,Prices!$G:$G,"Product NA")&gt;0),0,SUMIFS(Prices!$G:$G,Prices!$D:$D,$Q$12,Prices!$A:$A,$B63,Prices!$I:$I,$G63))</f>
        <v>0</v>
      </c>
      <c r="R63" s="88">
        <f>IF(OR(COUNTIFS(Prices!$D:$D,$Q$12,Prices!$A:$A,$B63,Prices!$I:$I,$G63)=0,COUNTIFS(Prices!$D:$D,$Q$12,Prices!$A:$A,$B63,Prices!$I:$I,$G63,Prices!$H:$H,"Product NA")&gt;0),0,SUMIFS(Prices!$H:$H,Prices!$D:$D,$Q$12,Prices!$A:$A,$B63,Prices!$I:$I,$G63))</f>
        <v>0</v>
      </c>
      <c r="S63" s="89">
        <f>IF(OR($C63=0,$E63=0,COUNTIFS(Prices!$D:$D,$Q$12,Prices!$A:$A,$B63,Prices!$I:$I,$G63,Prices!$H:$H,"Product NA")&gt;0),"",(Q63+(R63*($E63/1000))))</f>
        <v>0</v>
      </c>
      <c r="T63" s="89">
        <f t="shared" si="2"/>
        <v>0</v>
      </c>
      <c r="U63" s="101">
        <f t="shared" si="3"/>
        <v>0</v>
      </c>
      <c r="V63" s="101">
        <f t="shared" si="4"/>
        <v>0</v>
      </c>
      <c r="W63" s="91"/>
      <c r="X63" s="88">
        <f>IF(OR(COUNTIFS(Prices!$D:$D,$X$12,Prices!$A:$A,$B63,Prices!$I:$I,$G63)=0,COUNTIFS(Prices!$D:$D,$X$12,Prices!$A:$A,$B63,Prices!$I:$I,$G63,Prices!$G:$G,"Product NA")&gt;0),0,SUMIFS(Prices!$G:$G,Prices!$D:$D,$X$12,Prices!$A:$A,$B63,Prices!$I:$I,$G63))</f>
        <v>5.88</v>
      </c>
      <c r="Y63" s="88">
        <f>IF(OR(COUNTIFS(Prices!$D:$D,$X$12,Prices!$A:$A,$B63,Prices!$I:$I,$G63)=0,COUNTIFS(Prices!$D:$D,$X$12,Prices!$A:$A,$B63,Prices!$I:$I,$G63,Prices!$H:$H,"Product NA")&gt;0),0,SUMIFS(Prices!$H:$H,Prices!$D:$D,$X$12,Prices!$A:$A,$B63,Prices!$I:$I,$G63))</f>
        <v>9.66</v>
      </c>
      <c r="Z63" s="89">
        <f>IF(OR($C63=0,$E63=0,COUNTIFS(Prices!$D:$D,$X$12,Prices!$A:$A,$B63,Prices!$I:$I,$G63,Prices!$H:$H,"Product NA")&gt;0),"",(X63+(Y63*($E63/1000))))</f>
        <v>6.3629999999999995</v>
      </c>
      <c r="AA63" s="89">
        <f t="shared" si="5"/>
        <v>0.41359499999999999</v>
      </c>
      <c r="AB63" s="101">
        <f t="shared" si="6"/>
        <v>6.7765949999999995</v>
      </c>
      <c r="AC63" s="101">
        <f t="shared" si="7"/>
        <v>6.7765949999999995</v>
      </c>
      <c r="AE63" s="88">
        <f>IF(OR(COUNTIFS(Prices!$D:$D,$AE$12,Prices!$A:$A,$B63,Prices!$I:$I,$G63)=0,COUNTIFS(Prices!$D:$D,$AE$12,Prices!$A:$A,$B63,Prices!$I:$I,$G63,Prices!$G:$G,"Product NA")&gt;0),0,SUMIFS(Prices!$G:$G,Prices!$D:$D,$AE$12,Prices!$A:$A,$B63,Prices!$I:$I,$G63))</f>
        <v>0</v>
      </c>
      <c r="AF63" s="88">
        <f>IF(OR(COUNTIFS(Prices!$D:$D,$AE$12,Prices!$A:$A,$B63,Prices!$I:$I,$G63)=0,COUNTIFS(Prices!$D:$D,$AE$12,Prices!$A:$A,$B63,Prices!$I:$I,$G63,Prices!$H:$H,"Product NA")&gt;0),0,SUMIFS(Prices!$H:$H,Prices!$D:$D,$AE$12,Prices!$A:$A,$B63,Prices!$I:$I,$G63))</f>
        <v>0</v>
      </c>
      <c r="AG63" s="89">
        <f>IF(OR($C63=0,$E63=0,COUNTIFS(Prices!$D:$D,$AE$12,Prices!$A:$A,$B63,Prices!$I:$I,$G63,Prices!$H:$H,"Product NA")&gt;0),"",(AE63+(AF63*($E63/1000))))</f>
        <v>0</v>
      </c>
      <c r="AH63" s="89">
        <f t="shared" si="8"/>
        <v>0</v>
      </c>
      <c r="AI63" s="101">
        <f t="shared" si="9"/>
        <v>0</v>
      </c>
      <c r="AJ63" s="101">
        <f t="shared" si="10"/>
        <v>0</v>
      </c>
    </row>
    <row r="64" spans="2:36" x14ac:dyDescent="0.35">
      <c r="B64" s="87" t="s">
        <v>59</v>
      </c>
      <c r="C64" s="66">
        <v>1</v>
      </c>
      <c r="D64" s="66">
        <v>1</v>
      </c>
      <c r="E64" s="66">
        <v>50</v>
      </c>
      <c r="G64" s="75" t="str">
        <f t="shared" si="11"/>
        <v>0-100g</v>
      </c>
      <c r="I64" s="88">
        <f>IF(OR(COUNTIFS(Prices!$D:$D,$I$12,Prices!$A:$A,$B64,Prices!$I:$I,$G64)=0,COUNTIFS(Prices!$D:$D,$I$12,Prices!$A:$A,$B64,Prices!$I:$I,$G64,Prices!$G:$G,"Product NA")&gt;0),0,SUMIFS(Prices!$G:$G,Prices!$D:$D,$I$12,Prices!$A:$A,$B64,Prices!$I:$I,$G64))</f>
        <v>0.35000000000000003</v>
      </c>
      <c r="J64" s="88">
        <f>IF(OR(COUNTIFS(Prices!$D:$D,$I$12,Prices!$A:$A,$B64,Prices!$I:$I,$G64)=0,COUNTIFS(Prices!$D:$D,$I$12,Prices!$A:$A,$B64,Prices!$I:$I,$G64,Prices!$H:$H,"Product NA")&gt;0),0,SUMIFS(Prices!$H:$H,Prices!$D:$D,$I$12,Prices!$A:$A,$B64,Prices!$I:$I,$G64))</f>
        <v>16.52</v>
      </c>
      <c r="K64" s="89">
        <f>IF(OR($C64=0,$E64=0,COUNTIFS(Prices!$D:$D,$I$12,Prices!$A:$A,$B64,Prices!$I:$I,$G64,Prices!$H:$H,"Product NA")&gt;0),"",(I64+(J64*($E64/1000))))</f>
        <v>1.1760000000000002</v>
      </c>
      <c r="L64" s="89">
        <f>K64*-(INDEX(VRDs!$H$3:$J$12, MATCH($I$12, VRDs!$A$3:$A$12, 0), MATCH($D64, INDEX(VRDs!$E$3:$G$12, MATCH($I$12, VRDs!$A$3:$A$12, 0), 0), 1)))</f>
        <v>0</v>
      </c>
      <c r="M64" s="89">
        <f t="shared" si="12"/>
        <v>7.6440000000000008E-2</v>
      </c>
      <c r="N64" s="101">
        <f t="shared" si="0"/>
        <v>1.2524400000000002</v>
      </c>
      <c r="O64" s="101">
        <f t="shared" si="1"/>
        <v>1.2524400000000002</v>
      </c>
      <c r="P64" s="91"/>
      <c r="Q64" s="88">
        <f>IF(OR(COUNTIFS(Prices!$D:$D,$Q$12,Prices!$A:$A,$B64,Prices!$I:$I,$G64)=0,COUNTIFS(Prices!$D:$D,$Q$12,Prices!$A:$A,$B64,Prices!$I:$I,$G64,Prices!$G:$G,"Product NA")&gt;0),0,SUMIFS(Prices!$G:$G,Prices!$D:$D,$Q$12,Prices!$A:$A,$B64,Prices!$I:$I,$G64))</f>
        <v>0</v>
      </c>
      <c r="R64" s="88">
        <f>IF(OR(COUNTIFS(Prices!$D:$D,$Q$12,Prices!$A:$A,$B64,Prices!$I:$I,$G64)=0,COUNTIFS(Prices!$D:$D,$Q$12,Prices!$A:$A,$B64,Prices!$I:$I,$G64,Prices!$H:$H,"Product NA")&gt;0),0,SUMIFS(Prices!$H:$H,Prices!$D:$D,$Q$12,Prices!$A:$A,$B64,Prices!$I:$I,$G64))</f>
        <v>0</v>
      </c>
      <c r="S64" s="89">
        <f>IF(OR($C64=0,$E64=0,COUNTIFS(Prices!$D:$D,$Q$12,Prices!$A:$A,$B64,Prices!$I:$I,$G64,Prices!$H:$H,"Product NA")&gt;0),"",(Q64+(R64*($E64/1000))))</f>
        <v>0</v>
      </c>
      <c r="T64" s="89">
        <f t="shared" si="2"/>
        <v>0</v>
      </c>
      <c r="U64" s="101">
        <f t="shared" si="3"/>
        <v>0</v>
      </c>
      <c r="V64" s="101">
        <f t="shared" si="4"/>
        <v>0</v>
      </c>
      <c r="W64" s="91"/>
      <c r="X64" s="88">
        <f>IF(OR(COUNTIFS(Prices!$D:$D,$X$12,Prices!$A:$A,$B64,Prices!$I:$I,$G64)=0,COUNTIFS(Prices!$D:$D,$X$12,Prices!$A:$A,$B64,Prices!$I:$I,$G64,Prices!$G:$G,"Product NA")&gt;0),0,SUMIFS(Prices!$G:$G,Prices!$D:$D,$X$12,Prices!$A:$A,$B64,Prices!$I:$I,$G64))</f>
        <v>0</v>
      </c>
      <c r="Y64" s="88">
        <f>IF(OR(COUNTIFS(Prices!$D:$D,$X$12,Prices!$A:$A,$B64,Prices!$I:$I,$G64)=0,COUNTIFS(Prices!$D:$D,$X$12,Prices!$A:$A,$B64,Prices!$I:$I,$G64,Prices!$H:$H,"Product NA")&gt;0),0,SUMIFS(Prices!$H:$H,Prices!$D:$D,$X$12,Prices!$A:$A,$B64,Prices!$I:$I,$G64))</f>
        <v>0</v>
      </c>
      <c r="Z64" s="89">
        <f>IF(OR($C64=0,$E64=0,COUNTIFS(Prices!$D:$D,$X$12,Prices!$A:$A,$B64,Prices!$I:$I,$G64,Prices!$H:$H,"Product NA")&gt;0),"",(X64+(Y64*($E64/1000))))</f>
        <v>0</v>
      </c>
      <c r="AA64" s="89">
        <f t="shared" si="5"/>
        <v>0</v>
      </c>
      <c r="AB64" s="101">
        <f t="shared" si="6"/>
        <v>0</v>
      </c>
      <c r="AC64" s="101">
        <f t="shared" si="7"/>
        <v>0</v>
      </c>
      <c r="AE64" s="88">
        <f>IF(OR(COUNTIFS(Prices!$D:$D,$AE$12,Prices!$A:$A,$B64,Prices!$I:$I,$G64)=0,COUNTIFS(Prices!$D:$D,$AE$12,Prices!$A:$A,$B64,Prices!$I:$I,$G64,Prices!$G:$G,"Product NA")&gt;0),0,SUMIFS(Prices!$G:$G,Prices!$D:$D,$AE$12,Prices!$A:$A,$B64,Prices!$I:$I,$G64))</f>
        <v>5.68</v>
      </c>
      <c r="AF64" s="88">
        <f>IF(OR(COUNTIFS(Prices!$D:$D,$AE$12,Prices!$A:$A,$B64,Prices!$I:$I,$G64)=0,COUNTIFS(Prices!$D:$D,$AE$12,Prices!$A:$A,$B64,Prices!$I:$I,$G64,Prices!$H:$H,"Product NA")&gt;0),0,SUMIFS(Prices!$H:$H,Prices!$D:$D,$AE$12,Prices!$A:$A,$B64,Prices!$I:$I,$G64))</f>
        <v>9.66</v>
      </c>
      <c r="AG64" s="89">
        <f>IF(OR($C64=0,$E64=0,COUNTIFS(Prices!$D:$D,$AE$12,Prices!$A:$A,$B64,Prices!$I:$I,$G64,Prices!$H:$H,"Product NA")&gt;0),"",(AE64+(AF64*($E64/1000))))</f>
        <v>6.1629999999999994</v>
      </c>
      <c r="AH64" s="89">
        <f t="shared" si="8"/>
        <v>0.40059499999999998</v>
      </c>
      <c r="AI64" s="101">
        <f t="shared" si="9"/>
        <v>6.5635949999999994</v>
      </c>
      <c r="AJ64" s="101">
        <f t="shared" si="10"/>
        <v>6.5635949999999994</v>
      </c>
    </row>
    <row r="65" spans="2:36" x14ac:dyDescent="0.35">
      <c r="B65" s="87" t="s">
        <v>60</v>
      </c>
      <c r="C65" s="66">
        <v>1</v>
      </c>
      <c r="D65" s="66">
        <v>1</v>
      </c>
      <c r="E65" s="66">
        <v>50</v>
      </c>
      <c r="G65" s="75" t="str">
        <f t="shared" si="11"/>
        <v>0-100g</v>
      </c>
      <c r="I65" s="88">
        <f>IF(OR(COUNTIFS(Prices!$D:$D,$I$12,Prices!$A:$A,$B65,Prices!$I:$I,$G65)=0,COUNTIFS(Prices!$D:$D,$I$12,Prices!$A:$A,$B65,Prices!$I:$I,$G65,Prices!$G:$G,"Product NA")&gt;0),0,SUMIFS(Prices!$G:$G,Prices!$D:$D,$I$12,Prices!$A:$A,$B65,Prices!$I:$I,$G65))</f>
        <v>0.83000000000000007</v>
      </c>
      <c r="J65" s="88">
        <f>IF(OR(COUNTIFS(Prices!$D:$D,$I$12,Prices!$A:$A,$B65,Prices!$I:$I,$G65)=0,COUNTIFS(Prices!$D:$D,$I$12,Prices!$A:$A,$B65,Prices!$I:$I,$G65,Prices!$H:$H,"Product NA")&gt;0),0,SUMIFS(Prices!$H:$H,Prices!$D:$D,$I$12,Prices!$A:$A,$B65,Prices!$I:$I,$G65))</f>
        <v>8.08</v>
      </c>
      <c r="K65" s="89">
        <f>IF(OR($C65=0,$E65=0,COUNTIFS(Prices!$D:$D,$I$12,Prices!$A:$A,$B65,Prices!$I:$I,$G65,Prices!$H:$H,"Product NA")&gt;0),"",(I65+(J65*($E65/1000))))</f>
        <v>1.234</v>
      </c>
      <c r="L65" s="89">
        <f>K65*-(INDEX(VRDs!$H$3:$J$12, MATCH($I$12, VRDs!$A$3:$A$12, 0), MATCH($D65, INDEX(VRDs!$E$3:$G$12, MATCH($I$12, VRDs!$A$3:$A$12, 0), 0), 1)))</f>
        <v>0</v>
      </c>
      <c r="M65" s="89">
        <f t="shared" si="12"/>
        <v>8.0210000000000004E-2</v>
      </c>
      <c r="N65" s="101">
        <f t="shared" si="0"/>
        <v>1.3142100000000001</v>
      </c>
      <c r="O65" s="101">
        <f t="shared" si="1"/>
        <v>1.3142100000000001</v>
      </c>
      <c r="P65" s="91"/>
      <c r="Q65" s="88">
        <f>IF(OR(COUNTIFS(Prices!$D:$D,$Q$12,Prices!$A:$A,$B65,Prices!$I:$I,$G65)=0,COUNTIFS(Prices!$D:$D,$Q$12,Prices!$A:$A,$B65,Prices!$I:$I,$G65,Prices!$G:$G,"Product NA")&gt;0),0,SUMIFS(Prices!$G:$G,Prices!$D:$D,$Q$12,Prices!$A:$A,$B65,Prices!$I:$I,$G65))</f>
        <v>4.95</v>
      </c>
      <c r="R65" s="88">
        <f>IF(OR(COUNTIFS(Prices!$D:$D,$Q$12,Prices!$A:$A,$B65,Prices!$I:$I,$G65)=0,COUNTIFS(Prices!$D:$D,$Q$12,Prices!$A:$A,$B65,Prices!$I:$I,$G65,Prices!$H:$H,"Product NA")&gt;0),0,SUMIFS(Prices!$H:$H,Prices!$D:$D,$Q$12,Prices!$A:$A,$B65,Prices!$I:$I,$G65))</f>
        <v>4.05</v>
      </c>
      <c r="S65" s="89">
        <f>IF(OR($C65=0,$E65=0,COUNTIFS(Prices!$D:$D,$Q$12,Prices!$A:$A,$B65,Prices!$I:$I,$G65,Prices!$H:$H,"Product NA")&gt;0),"",(Q65+(R65*($E65/1000))))</f>
        <v>5.1524999999999999</v>
      </c>
      <c r="T65" s="89">
        <f t="shared" si="2"/>
        <v>0.3349125</v>
      </c>
      <c r="U65" s="101">
        <f t="shared" si="3"/>
        <v>5.4874124999999996</v>
      </c>
      <c r="V65" s="101">
        <f t="shared" si="4"/>
        <v>5.4874124999999996</v>
      </c>
      <c r="W65" s="91"/>
      <c r="X65" s="88">
        <f>IF(OR(COUNTIFS(Prices!$D:$D,$X$12,Prices!$A:$A,$B65,Prices!$I:$I,$G65)=0,COUNTIFS(Prices!$D:$D,$X$12,Prices!$A:$A,$B65,Prices!$I:$I,$G65,Prices!$G:$G,"Product NA")&gt;0),0,SUMIFS(Prices!$G:$G,Prices!$D:$D,$X$12,Prices!$A:$A,$B65,Prices!$I:$I,$G65))</f>
        <v>5.66</v>
      </c>
      <c r="Y65" s="88">
        <f>IF(OR(COUNTIFS(Prices!$D:$D,$X$12,Prices!$A:$A,$B65,Prices!$I:$I,$G65)=0,COUNTIFS(Prices!$D:$D,$X$12,Prices!$A:$A,$B65,Prices!$I:$I,$G65,Prices!$H:$H,"Product NA")&gt;0),0,SUMIFS(Prices!$H:$H,Prices!$D:$D,$X$12,Prices!$A:$A,$B65,Prices!$I:$I,$G65))</f>
        <v>5.75</v>
      </c>
      <c r="Z65" s="89">
        <f>IF(OR($C65=0,$E65=0,COUNTIFS(Prices!$D:$D,$X$12,Prices!$A:$A,$B65,Prices!$I:$I,$G65,Prices!$H:$H,"Product NA")&gt;0),"",(X65+(Y65*($E65/1000))))</f>
        <v>5.9474999999999998</v>
      </c>
      <c r="AA65" s="89">
        <f t="shared" si="5"/>
        <v>0.38658749999999997</v>
      </c>
      <c r="AB65" s="101">
        <f t="shared" si="6"/>
        <v>6.3340874999999999</v>
      </c>
      <c r="AC65" s="101">
        <f t="shared" si="7"/>
        <v>6.3340874999999999</v>
      </c>
      <c r="AE65" s="88">
        <f>IF(OR(COUNTIFS(Prices!$D:$D,$AE$12,Prices!$A:$A,$B65,Prices!$I:$I,$G65)=0,COUNTIFS(Prices!$D:$D,$AE$12,Prices!$A:$A,$B65,Prices!$I:$I,$G65,Prices!$G:$G,"Product NA")&gt;0),0,SUMIFS(Prices!$G:$G,Prices!$D:$D,$AE$12,Prices!$A:$A,$B65,Prices!$I:$I,$G65))</f>
        <v>0</v>
      </c>
      <c r="AF65" s="88">
        <f>IF(OR(COUNTIFS(Prices!$D:$D,$AE$12,Prices!$A:$A,$B65,Prices!$I:$I,$G65)=0,COUNTIFS(Prices!$D:$D,$AE$12,Prices!$A:$A,$B65,Prices!$I:$I,$G65,Prices!$H:$H,"Product NA")&gt;0),0,SUMIFS(Prices!$H:$H,Prices!$D:$D,$AE$12,Prices!$A:$A,$B65,Prices!$I:$I,$G65))</f>
        <v>0</v>
      </c>
      <c r="AG65" s="89">
        <f>IF(OR($C65=0,$E65=0,COUNTIFS(Prices!$D:$D,$AE$12,Prices!$A:$A,$B65,Prices!$I:$I,$G65,Prices!$H:$H,"Product NA")&gt;0),"",(AE65+(AF65*($E65/1000))))</f>
        <v>0</v>
      </c>
      <c r="AH65" s="89">
        <f t="shared" si="8"/>
        <v>0</v>
      </c>
      <c r="AI65" s="101">
        <f t="shared" si="9"/>
        <v>0</v>
      </c>
      <c r="AJ65" s="101">
        <f t="shared" si="10"/>
        <v>0</v>
      </c>
    </row>
    <row r="66" spans="2:36" x14ac:dyDescent="0.35">
      <c r="B66" s="87" t="s">
        <v>61</v>
      </c>
      <c r="C66" s="66">
        <v>1</v>
      </c>
      <c r="D66" s="66">
        <v>1</v>
      </c>
      <c r="E66" s="66">
        <v>50</v>
      </c>
      <c r="G66" s="75" t="str">
        <f t="shared" si="11"/>
        <v>0-100g</v>
      </c>
      <c r="I66" s="88">
        <f>IF(OR(COUNTIFS(Prices!$D:$D,$I$12,Prices!$A:$A,$B66,Prices!$I:$I,$G66)=0,COUNTIFS(Prices!$D:$D,$I$12,Prices!$A:$A,$B66,Prices!$I:$I,$G66,Prices!$G:$G,"Product NA")&gt;0),0,SUMIFS(Prices!$G:$G,Prices!$D:$D,$I$12,Prices!$A:$A,$B66,Prices!$I:$I,$G66))</f>
        <v>0.35000000000000003</v>
      </c>
      <c r="J66" s="88">
        <f>IF(OR(COUNTIFS(Prices!$D:$D,$I$12,Prices!$A:$A,$B66,Prices!$I:$I,$G66)=0,COUNTIFS(Prices!$D:$D,$I$12,Prices!$A:$A,$B66,Prices!$I:$I,$G66,Prices!$H:$H,"Product NA")&gt;0),0,SUMIFS(Prices!$H:$H,Prices!$D:$D,$I$12,Prices!$A:$A,$B66,Prices!$I:$I,$G66))</f>
        <v>16.52</v>
      </c>
      <c r="K66" s="89">
        <f>IF(OR($C66=0,$E66=0,COUNTIFS(Prices!$D:$D,$I$12,Prices!$A:$A,$B66,Prices!$I:$I,$G66,Prices!$H:$H,"Product NA")&gt;0),"",(I66+(J66*($E66/1000))))</f>
        <v>1.1760000000000002</v>
      </c>
      <c r="L66" s="89">
        <f>K66*-(INDEX(VRDs!$H$3:$J$12, MATCH($I$12, VRDs!$A$3:$A$12, 0), MATCH($D66, INDEX(VRDs!$E$3:$G$12, MATCH($I$12, VRDs!$A$3:$A$12, 0), 0), 1)))</f>
        <v>0</v>
      </c>
      <c r="M66" s="89">
        <f t="shared" si="12"/>
        <v>7.6440000000000008E-2</v>
      </c>
      <c r="N66" s="101">
        <f t="shared" si="0"/>
        <v>1.2524400000000002</v>
      </c>
      <c r="O66" s="101">
        <f t="shared" si="1"/>
        <v>1.2524400000000002</v>
      </c>
      <c r="P66" s="91"/>
      <c r="Q66" s="88">
        <f>IF(OR(COUNTIFS(Prices!$D:$D,$Q$12,Prices!$A:$A,$B66,Prices!$I:$I,$G66)=0,COUNTIFS(Prices!$D:$D,$Q$12,Prices!$A:$A,$B66,Prices!$I:$I,$G66,Prices!$G:$G,"Product NA")&gt;0),0,SUMIFS(Prices!$G:$G,Prices!$D:$D,$Q$12,Prices!$A:$A,$B66,Prices!$I:$I,$G66))</f>
        <v>0</v>
      </c>
      <c r="R66" s="88">
        <f>IF(OR(COUNTIFS(Prices!$D:$D,$Q$12,Prices!$A:$A,$B66,Prices!$I:$I,$G66)=0,COUNTIFS(Prices!$D:$D,$Q$12,Prices!$A:$A,$B66,Prices!$I:$I,$G66,Prices!$H:$H,"Product NA")&gt;0),0,SUMIFS(Prices!$H:$H,Prices!$D:$D,$Q$12,Prices!$A:$A,$B66,Prices!$I:$I,$G66))</f>
        <v>0</v>
      </c>
      <c r="S66" s="89">
        <f>IF(OR($C66=0,$E66=0,COUNTIFS(Prices!$D:$D,$Q$12,Prices!$A:$A,$B66,Prices!$I:$I,$G66,Prices!$H:$H,"Product NA")&gt;0),"",(Q66+(R66*($E66/1000))))</f>
        <v>0</v>
      </c>
      <c r="T66" s="89">
        <f t="shared" si="2"/>
        <v>0</v>
      </c>
      <c r="U66" s="101">
        <f t="shared" si="3"/>
        <v>0</v>
      </c>
      <c r="V66" s="101">
        <f t="shared" si="4"/>
        <v>0</v>
      </c>
      <c r="W66" s="91"/>
      <c r="X66" s="88">
        <f>IF(OR(COUNTIFS(Prices!$D:$D,$X$12,Prices!$A:$A,$B66,Prices!$I:$I,$G66)=0,COUNTIFS(Prices!$D:$D,$X$12,Prices!$A:$A,$B66,Prices!$I:$I,$G66,Prices!$G:$G,"Product NA")&gt;0),0,SUMIFS(Prices!$G:$G,Prices!$D:$D,$X$12,Prices!$A:$A,$B66,Prices!$I:$I,$G66))</f>
        <v>0</v>
      </c>
      <c r="Y66" s="88">
        <f>IF(OR(COUNTIFS(Prices!$D:$D,$X$12,Prices!$A:$A,$B66,Prices!$I:$I,$G66)=0,COUNTIFS(Prices!$D:$D,$X$12,Prices!$A:$A,$B66,Prices!$I:$I,$G66,Prices!$H:$H,"Product NA")&gt;0),0,SUMIFS(Prices!$H:$H,Prices!$D:$D,$X$12,Prices!$A:$A,$B66,Prices!$I:$I,$G66))</f>
        <v>0</v>
      </c>
      <c r="Z66" s="89">
        <f>IF(OR($C66=0,$E66=0,COUNTIFS(Prices!$D:$D,$X$12,Prices!$A:$A,$B66,Prices!$I:$I,$G66,Prices!$H:$H,"Product NA")&gt;0),"",(X66+(Y66*($E66/1000))))</f>
        <v>0</v>
      </c>
      <c r="AA66" s="89">
        <f t="shared" si="5"/>
        <v>0</v>
      </c>
      <c r="AB66" s="101">
        <f t="shared" si="6"/>
        <v>0</v>
      </c>
      <c r="AC66" s="101">
        <f t="shared" si="7"/>
        <v>0</v>
      </c>
      <c r="AE66" s="88">
        <f>IF(OR(COUNTIFS(Prices!$D:$D,$AE$12,Prices!$A:$A,$B66,Prices!$I:$I,$G66)=0,COUNTIFS(Prices!$D:$D,$AE$12,Prices!$A:$A,$B66,Prices!$I:$I,$G66,Prices!$G:$G,"Product NA")&gt;0),0,SUMIFS(Prices!$G:$G,Prices!$D:$D,$AE$12,Prices!$A:$A,$B66,Prices!$I:$I,$G66))</f>
        <v>5.68</v>
      </c>
      <c r="AF66" s="88">
        <f>IF(OR(COUNTIFS(Prices!$D:$D,$AE$12,Prices!$A:$A,$B66,Prices!$I:$I,$G66)=0,COUNTIFS(Prices!$D:$D,$AE$12,Prices!$A:$A,$B66,Prices!$I:$I,$G66,Prices!$H:$H,"Product NA")&gt;0),0,SUMIFS(Prices!$H:$H,Prices!$D:$D,$AE$12,Prices!$A:$A,$B66,Prices!$I:$I,$G66))</f>
        <v>9.66</v>
      </c>
      <c r="AG66" s="89">
        <f>IF(OR($C66=0,$E66=0,COUNTIFS(Prices!$D:$D,$AE$12,Prices!$A:$A,$B66,Prices!$I:$I,$G66,Prices!$H:$H,"Product NA")&gt;0),"",(AE66+(AF66*($E66/1000))))</f>
        <v>6.1629999999999994</v>
      </c>
      <c r="AH66" s="89">
        <f t="shared" si="8"/>
        <v>0.40059499999999998</v>
      </c>
      <c r="AI66" s="101">
        <f t="shared" si="9"/>
        <v>6.5635949999999994</v>
      </c>
      <c r="AJ66" s="101">
        <f t="shared" si="10"/>
        <v>6.5635949999999994</v>
      </c>
    </row>
    <row r="67" spans="2:36" x14ac:dyDescent="0.35">
      <c r="B67" s="87" t="s">
        <v>62</v>
      </c>
      <c r="C67" s="66">
        <v>1</v>
      </c>
      <c r="D67" s="66">
        <v>1</v>
      </c>
      <c r="E67" s="66">
        <v>50</v>
      </c>
      <c r="G67" s="75" t="str">
        <f t="shared" si="11"/>
        <v>0-100g</v>
      </c>
      <c r="I67" s="88">
        <f>IF(OR(COUNTIFS(Prices!$D:$D,$I$12,Prices!$A:$A,$B67,Prices!$I:$I,$G67)=0,COUNTIFS(Prices!$D:$D,$I$12,Prices!$A:$A,$B67,Prices!$I:$I,$G67,Prices!$G:$G,"Product NA")&gt;0),0,SUMIFS(Prices!$G:$G,Prices!$D:$D,$I$12,Prices!$A:$A,$B67,Prices!$I:$I,$G67))</f>
        <v>0.35000000000000003</v>
      </c>
      <c r="J67" s="88">
        <f>IF(OR(COUNTIFS(Prices!$D:$D,$I$12,Prices!$A:$A,$B67,Prices!$I:$I,$G67)=0,COUNTIFS(Prices!$D:$D,$I$12,Prices!$A:$A,$B67,Prices!$I:$I,$G67,Prices!$H:$H,"Product NA")&gt;0),0,SUMIFS(Prices!$H:$H,Prices!$D:$D,$I$12,Prices!$A:$A,$B67,Prices!$I:$I,$G67))</f>
        <v>16.52</v>
      </c>
      <c r="K67" s="89">
        <f>IF(OR($C67=0,$E67=0,COUNTIFS(Prices!$D:$D,$I$12,Prices!$A:$A,$B67,Prices!$I:$I,$G67,Prices!$H:$H,"Product NA")&gt;0),"",(I67+(J67*($E67/1000))))</f>
        <v>1.1760000000000002</v>
      </c>
      <c r="L67" s="89">
        <f>K67*-(INDEX(VRDs!$H$3:$J$12, MATCH($I$12, VRDs!$A$3:$A$12, 0), MATCH($D67, INDEX(VRDs!$E$3:$G$12, MATCH($I$12, VRDs!$A$3:$A$12, 0), 0), 1)))</f>
        <v>0</v>
      </c>
      <c r="M67" s="89">
        <f t="shared" si="12"/>
        <v>7.6440000000000008E-2</v>
      </c>
      <c r="N67" s="101">
        <f t="shared" si="0"/>
        <v>1.2524400000000002</v>
      </c>
      <c r="O67" s="101">
        <f t="shared" si="1"/>
        <v>1.2524400000000002</v>
      </c>
      <c r="P67" s="91"/>
      <c r="Q67" s="88">
        <f>IF(OR(COUNTIFS(Prices!$D:$D,$Q$12,Prices!$A:$A,$B67,Prices!$I:$I,$G67)=0,COUNTIFS(Prices!$D:$D,$Q$12,Prices!$A:$A,$B67,Prices!$I:$I,$G67,Prices!$G:$G,"Product NA")&gt;0),0,SUMIFS(Prices!$G:$G,Prices!$D:$D,$Q$12,Prices!$A:$A,$B67,Prices!$I:$I,$G67))</f>
        <v>0</v>
      </c>
      <c r="R67" s="88">
        <f>IF(OR(COUNTIFS(Prices!$D:$D,$Q$12,Prices!$A:$A,$B67,Prices!$I:$I,$G67)=0,COUNTIFS(Prices!$D:$D,$Q$12,Prices!$A:$A,$B67,Prices!$I:$I,$G67,Prices!$H:$H,"Product NA")&gt;0),0,SUMIFS(Prices!$H:$H,Prices!$D:$D,$Q$12,Prices!$A:$A,$B67,Prices!$I:$I,$G67))</f>
        <v>0</v>
      </c>
      <c r="S67" s="89">
        <f>IF(OR($C67=0,$E67=0,COUNTIFS(Prices!$D:$D,$Q$12,Prices!$A:$A,$B67,Prices!$I:$I,$G67,Prices!$H:$H,"Product NA")&gt;0),"",(Q67+(R67*($E67/1000))))</f>
        <v>0</v>
      </c>
      <c r="T67" s="89">
        <f t="shared" si="2"/>
        <v>0</v>
      </c>
      <c r="U67" s="101">
        <f t="shared" si="3"/>
        <v>0</v>
      </c>
      <c r="V67" s="101">
        <f t="shared" si="4"/>
        <v>0</v>
      </c>
      <c r="W67" s="91"/>
      <c r="X67" s="88">
        <f>IF(OR(COUNTIFS(Prices!$D:$D,$X$12,Prices!$A:$A,$B67,Prices!$I:$I,$G67)=0,COUNTIFS(Prices!$D:$D,$X$12,Prices!$A:$A,$B67,Prices!$I:$I,$G67,Prices!$G:$G,"Product NA")&gt;0),0,SUMIFS(Prices!$G:$G,Prices!$D:$D,$X$12,Prices!$A:$A,$B67,Prices!$I:$I,$G67))</f>
        <v>0</v>
      </c>
      <c r="Y67" s="88">
        <f>IF(OR(COUNTIFS(Prices!$D:$D,$X$12,Prices!$A:$A,$B67,Prices!$I:$I,$G67)=0,COUNTIFS(Prices!$D:$D,$X$12,Prices!$A:$A,$B67,Prices!$I:$I,$G67,Prices!$H:$H,"Product NA")&gt;0),0,SUMIFS(Prices!$H:$H,Prices!$D:$D,$X$12,Prices!$A:$A,$B67,Prices!$I:$I,$G67))</f>
        <v>0</v>
      </c>
      <c r="Z67" s="89">
        <f>IF(OR($C67=0,$E67=0,COUNTIFS(Prices!$D:$D,$X$12,Prices!$A:$A,$B67,Prices!$I:$I,$G67,Prices!$H:$H,"Product NA")&gt;0),"",(X67+(Y67*($E67/1000))))</f>
        <v>0</v>
      </c>
      <c r="AA67" s="89">
        <f t="shared" si="5"/>
        <v>0</v>
      </c>
      <c r="AB67" s="101">
        <f t="shared" si="6"/>
        <v>0</v>
      </c>
      <c r="AC67" s="101">
        <f t="shared" si="7"/>
        <v>0</v>
      </c>
      <c r="AE67" s="88">
        <f>IF(OR(COUNTIFS(Prices!$D:$D,$AE$12,Prices!$A:$A,$B67,Prices!$I:$I,$G67)=0,COUNTIFS(Prices!$D:$D,$AE$12,Prices!$A:$A,$B67,Prices!$I:$I,$G67,Prices!$G:$G,"Product NA")&gt;0),0,SUMIFS(Prices!$G:$G,Prices!$D:$D,$AE$12,Prices!$A:$A,$B67,Prices!$I:$I,$G67))</f>
        <v>5.68</v>
      </c>
      <c r="AF67" s="88">
        <f>IF(OR(COUNTIFS(Prices!$D:$D,$AE$12,Prices!$A:$A,$B67,Prices!$I:$I,$G67)=0,COUNTIFS(Prices!$D:$D,$AE$12,Prices!$A:$A,$B67,Prices!$I:$I,$G67,Prices!$H:$H,"Product NA")&gt;0),0,SUMIFS(Prices!$H:$H,Prices!$D:$D,$AE$12,Prices!$A:$A,$B67,Prices!$I:$I,$G67))</f>
        <v>9.66</v>
      </c>
      <c r="AG67" s="89">
        <f>IF(OR($C67=0,$E67=0,COUNTIFS(Prices!$D:$D,$AE$12,Prices!$A:$A,$B67,Prices!$I:$I,$G67,Prices!$H:$H,"Product NA")&gt;0),"",(AE67+(AF67*($E67/1000))))</f>
        <v>6.1629999999999994</v>
      </c>
      <c r="AH67" s="89">
        <f t="shared" si="8"/>
        <v>0.40059499999999998</v>
      </c>
      <c r="AI67" s="101">
        <f t="shared" si="9"/>
        <v>6.5635949999999994</v>
      </c>
      <c r="AJ67" s="101">
        <f t="shared" si="10"/>
        <v>6.5635949999999994</v>
      </c>
    </row>
    <row r="68" spans="2:36" x14ac:dyDescent="0.35">
      <c r="B68" s="87" t="s">
        <v>63</v>
      </c>
      <c r="C68" s="66">
        <v>1</v>
      </c>
      <c r="D68" s="66">
        <v>1</v>
      </c>
      <c r="E68" s="66">
        <v>50</v>
      </c>
      <c r="G68" s="75" t="str">
        <f t="shared" si="11"/>
        <v>0-100g</v>
      </c>
      <c r="I68" s="88">
        <f>IF(OR(COUNTIFS(Prices!$D:$D,$I$12,Prices!$A:$A,$B68,Prices!$I:$I,$G68)=0,COUNTIFS(Prices!$D:$D,$I$12,Prices!$A:$A,$B68,Prices!$I:$I,$G68,Prices!$G:$G,"Product NA")&gt;0),0,SUMIFS(Prices!$G:$G,Prices!$D:$D,$I$12,Prices!$A:$A,$B68,Prices!$I:$I,$G68))</f>
        <v>0.69000000000000006</v>
      </c>
      <c r="J68" s="88">
        <f>IF(OR(COUNTIFS(Prices!$D:$D,$I$12,Prices!$A:$A,$B68,Prices!$I:$I,$G68)=0,COUNTIFS(Prices!$D:$D,$I$12,Prices!$A:$A,$B68,Prices!$I:$I,$G68,Prices!$H:$H,"Product NA")&gt;0),0,SUMIFS(Prices!$H:$H,Prices!$D:$D,$I$12,Prices!$A:$A,$B68,Prices!$I:$I,$G68))</f>
        <v>8.24</v>
      </c>
      <c r="K68" s="89">
        <f>IF(OR($C68=0,$E68=0,COUNTIFS(Prices!$D:$D,$I$12,Prices!$A:$A,$B68,Prices!$I:$I,$G68,Prices!$H:$H,"Product NA")&gt;0),"",(I68+(J68*($E68/1000))))</f>
        <v>1.1020000000000001</v>
      </c>
      <c r="L68" s="89">
        <f>K68*-(INDEX(VRDs!$H$3:$J$12, MATCH($I$12, VRDs!$A$3:$A$12, 0), MATCH($D68, INDEX(VRDs!$E$3:$G$12, MATCH($I$12, VRDs!$A$3:$A$12, 0), 0), 1)))</f>
        <v>0</v>
      </c>
      <c r="M68" s="89">
        <f t="shared" si="12"/>
        <v>7.1630000000000013E-2</v>
      </c>
      <c r="N68" s="101">
        <f t="shared" si="0"/>
        <v>1.1736300000000002</v>
      </c>
      <c r="O68" s="101">
        <f t="shared" si="1"/>
        <v>1.1736300000000002</v>
      </c>
      <c r="P68" s="91"/>
      <c r="Q68" s="88">
        <f>IF(OR(COUNTIFS(Prices!$D:$D,$Q$12,Prices!$A:$A,$B68,Prices!$I:$I,$G68)=0,COUNTIFS(Prices!$D:$D,$Q$12,Prices!$A:$A,$B68,Prices!$I:$I,$G68,Prices!$G:$G,"Product NA")&gt;0),0,SUMIFS(Prices!$G:$G,Prices!$D:$D,$Q$12,Prices!$A:$A,$B68,Prices!$I:$I,$G68))</f>
        <v>5.18</v>
      </c>
      <c r="R68" s="88">
        <f>IF(OR(COUNTIFS(Prices!$D:$D,$Q$12,Prices!$A:$A,$B68,Prices!$I:$I,$G68)=0,COUNTIFS(Prices!$D:$D,$Q$12,Prices!$A:$A,$B68,Prices!$I:$I,$G68,Prices!$H:$H,"Product NA")&gt;0),0,SUMIFS(Prices!$H:$H,Prices!$D:$D,$Q$12,Prices!$A:$A,$B68,Prices!$I:$I,$G68))</f>
        <v>5.2</v>
      </c>
      <c r="S68" s="89">
        <f>IF(OR($C68=0,$E68=0,COUNTIFS(Prices!$D:$D,$Q$12,Prices!$A:$A,$B68,Prices!$I:$I,$G68,Prices!$H:$H,"Product NA")&gt;0),"",(Q68+(R68*($E68/1000))))</f>
        <v>5.4399999999999995</v>
      </c>
      <c r="T68" s="89">
        <f t="shared" si="2"/>
        <v>0.35359999999999997</v>
      </c>
      <c r="U68" s="101">
        <f t="shared" si="3"/>
        <v>5.7935999999999996</v>
      </c>
      <c r="V68" s="101">
        <f t="shared" si="4"/>
        <v>5.7935999999999996</v>
      </c>
      <c r="W68" s="91"/>
      <c r="X68" s="88">
        <f>IF(OR(COUNTIFS(Prices!$D:$D,$X$12,Prices!$A:$A,$B68,Prices!$I:$I,$G68)=0,COUNTIFS(Prices!$D:$D,$X$12,Prices!$A:$A,$B68,Prices!$I:$I,$G68,Prices!$G:$G,"Product NA")&gt;0),0,SUMIFS(Prices!$G:$G,Prices!$D:$D,$X$12,Prices!$A:$A,$B68,Prices!$I:$I,$G68))</f>
        <v>5.74</v>
      </c>
      <c r="Y68" s="88">
        <f>IF(OR(COUNTIFS(Prices!$D:$D,$X$12,Prices!$A:$A,$B68,Prices!$I:$I,$G68)=0,COUNTIFS(Prices!$D:$D,$X$12,Prices!$A:$A,$B68,Prices!$I:$I,$G68,Prices!$H:$H,"Product NA")&gt;0),0,SUMIFS(Prices!$H:$H,Prices!$D:$D,$X$12,Prices!$A:$A,$B68,Prices!$I:$I,$G68))</f>
        <v>5.2</v>
      </c>
      <c r="Z68" s="89">
        <f>IF(OR($C68=0,$E68=0,COUNTIFS(Prices!$D:$D,$X$12,Prices!$A:$A,$B68,Prices!$I:$I,$G68,Prices!$H:$H,"Product NA")&gt;0),"",(X68+(Y68*($E68/1000))))</f>
        <v>6</v>
      </c>
      <c r="AA68" s="89">
        <f t="shared" si="5"/>
        <v>0.39</v>
      </c>
      <c r="AB68" s="101">
        <f t="shared" si="6"/>
        <v>6.39</v>
      </c>
      <c r="AC68" s="101">
        <f t="shared" si="7"/>
        <v>6.39</v>
      </c>
      <c r="AE68" s="88">
        <f>IF(OR(COUNTIFS(Prices!$D:$D,$AE$12,Prices!$A:$A,$B68,Prices!$I:$I,$G68)=0,COUNTIFS(Prices!$D:$D,$AE$12,Prices!$A:$A,$B68,Prices!$I:$I,$G68,Prices!$G:$G,"Product NA")&gt;0),0,SUMIFS(Prices!$G:$G,Prices!$D:$D,$AE$12,Prices!$A:$A,$B68,Prices!$I:$I,$G68))</f>
        <v>0</v>
      </c>
      <c r="AF68" s="88">
        <f>IF(OR(COUNTIFS(Prices!$D:$D,$AE$12,Prices!$A:$A,$B68,Prices!$I:$I,$G68)=0,COUNTIFS(Prices!$D:$D,$AE$12,Prices!$A:$A,$B68,Prices!$I:$I,$G68,Prices!$H:$H,"Product NA")&gt;0),0,SUMIFS(Prices!$H:$H,Prices!$D:$D,$AE$12,Prices!$A:$A,$B68,Prices!$I:$I,$G68))</f>
        <v>0</v>
      </c>
      <c r="AG68" s="89">
        <f>IF(OR($C68=0,$E68=0,COUNTIFS(Prices!$D:$D,$AE$12,Prices!$A:$A,$B68,Prices!$I:$I,$G68,Prices!$H:$H,"Product NA")&gt;0),"",(AE68+(AF68*($E68/1000))))</f>
        <v>0</v>
      </c>
      <c r="AH68" s="89">
        <f t="shared" si="8"/>
        <v>0</v>
      </c>
      <c r="AI68" s="101">
        <f t="shared" si="9"/>
        <v>0</v>
      </c>
      <c r="AJ68" s="101">
        <f t="shared" si="10"/>
        <v>0</v>
      </c>
    </row>
    <row r="69" spans="2:36" x14ac:dyDescent="0.35">
      <c r="B69" s="87" t="s">
        <v>64</v>
      </c>
      <c r="C69" s="66">
        <v>1</v>
      </c>
      <c r="D69" s="66">
        <v>1</v>
      </c>
      <c r="E69" s="66">
        <v>50</v>
      </c>
      <c r="G69" s="75" t="str">
        <f t="shared" si="11"/>
        <v>0-100g</v>
      </c>
      <c r="I69" s="88">
        <f>IF(OR(COUNTIFS(Prices!$D:$D,$I$12,Prices!$A:$A,$B69,Prices!$I:$I,$G69)=0,COUNTIFS(Prices!$D:$D,$I$12,Prices!$A:$A,$B69,Prices!$I:$I,$G69,Prices!$G:$G,"Product NA")&gt;0),0,SUMIFS(Prices!$G:$G,Prices!$D:$D,$I$12,Prices!$A:$A,$B69,Prices!$I:$I,$G69))</f>
        <v>0.84</v>
      </c>
      <c r="J69" s="88">
        <f>IF(OR(COUNTIFS(Prices!$D:$D,$I$12,Prices!$A:$A,$B69,Prices!$I:$I,$G69)=0,COUNTIFS(Prices!$D:$D,$I$12,Prices!$A:$A,$B69,Prices!$I:$I,$G69,Prices!$H:$H,"Product NA")&gt;0),0,SUMIFS(Prices!$H:$H,Prices!$D:$D,$I$12,Prices!$A:$A,$B69,Prices!$I:$I,$G69))</f>
        <v>6.37</v>
      </c>
      <c r="K69" s="89">
        <f>IF(OR($C69=0,$E69=0,COUNTIFS(Prices!$D:$D,$I$12,Prices!$A:$A,$B69,Prices!$I:$I,$G69,Prices!$H:$H,"Product NA")&gt;0),"",(I69+(J69*($E69/1000))))</f>
        <v>1.1585000000000001</v>
      </c>
      <c r="L69" s="89">
        <f>K69*-(INDEX(VRDs!$H$3:$J$12, MATCH($I$12, VRDs!$A$3:$A$12, 0), MATCH($D69, INDEX(VRDs!$E$3:$G$12, MATCH($I$12, VRDs!$A$3:$A$12, 0), 0), 1)))</f>
        <v>0</v>
      </c>
      <c r="M69" s="89">
        <f t="shared" si="12"/>
        <v>7.5302500000000008E-2</v>
      </c>
      <c r="N69" s="101">
        <f t="shared" si="0"/>
        <v>1.2338025000000001</v>
      </c>
      <c r="O69" s="101">
        <f t="shared" si="1"/>
        <v>1.2338025000000001</v>
      </c>
      <c r="P69" s="91"/>
      <c r="Q69" s="88">
        <f>IF(OR(COUNTIFS(Prices!$D:$D,$Q$12,Prices!$A:$A,$B69,Prices!$I:$I,$G69)=0,COUNTIFS(Prices!$D:$D,$Q$12,Prices!$A:$A,$B69,Prices!$I:$I,$G69,Prices!$G:$G,"Product NA")&gt;0),0,SUMIFS(Prices!$G:$G,Prices!$D:$D,$Q$12,Prices!$A:$A,$B69,Prices!$I:$I,$G69))</f>
        <v>5.18</v>
      </c>
      <c r="R69" s="88">
        <f>IF(OR(COUNTIFS(Prices!$D:$D,$Q$12,Prices!$A:$A,$B69,Prices!$I:$I,$G69)=0,COUNTIFS(Prices!$D:$D,$Q$12,Prices!$A:$A,$B69,Prices!$I:$I,$G69,Prices!$H:$H,"Product NA")&gt;0),0,SUMIFS(Prices!$H:$H,Prices!$D:$D,$Q$12,Prices!$A:$A,$B69,Prices!$I:$I,$G69))</f>
        <v>5.65</v>
      </c>
      <c r="S69" s="89">
        <f>IF(OR($C69=0,$E69=0,COUNTIFS(Prices!$D:$D,$Q$12,Prices!$A:$A,$B69,Prices!$I:$I,$G69,Prices!$H:$H,"Product NA")&gt;0),"",(Q69+(R69*($E69/1000))))</f>
        <v>5.4624999999999995</v>
      </c>
      <c r="T69" s="89">
        <f t="shared" si="2"/>
        <v>0.3550625</v>
      </c>
      <c r="U69" s="101">
        <f t="shared" si="3"/>
        <v>5.8175624999999993</v>
      </c>
      <c r="V69" s="101">
        <f t="shared" si="4"/>
        <v>5.8175624999999993</v>
      </c>
      <c r="W69" s="91"/>
      <c r="X69" s="88">
        <f>IF(OR(COUNTIFS(Prices!$D:$D,$X$12,Prices!$A:$A,$B69,Prices!$I:$I,$G69)=0,COUNTIFS(Prices!$D:$D,$X$12,Prices!$A:$A,$B69,Prices!$I:$I,$G69,Prices!$G:$G,"Product NA")&gt;0),0,SUMIFS(Prices!$G:$G,Prices!$D:$D,$X$12,Prices!$A:$A,$B69,Prices!$I:$I,$G69))</f>
        <v>5.74</v>
      </c>
      <c r="Y69" s="88">
        <f>IF(OR(COUNTIFS(Prices!$D:$D,$X$12,Prices!$A:$A,$B69,Prices!$I:$I,$G69)=0,COUNTIFS(Prices!$D:$D,$X$12,Prices!$A:$A,$B69,Prices!$I:$I,$G69,Prices!$H:$H,"Product NA")&gt;0),0,SUMIFS(Prices!$H:$H,Prices!$D:$D,$X$12,Prices!$A:$A,$B69,Prices!$I:$I,$G69))</f>
        <v>5.65</v>
      </c>
      <c r="Z69" s="89">
        <f>IF(OR($C69=0,$E69=0,COUNTIFS(Prices!$D:$D,$X$12,Prices!$A:$A,$B69,Prices!$I:$I,$G69,Prices!$H:$H,"Product NA")&gt;0),"",(X69+(Y69*($E69/1000))))</f>
        <v>6.0225</v>
      </c>
      <c r="AA69" s="89">
        <f t="shared" si="5"/>
        <v>0.39146249999999999</v>
      </c>
      <c r="AB69" s="101">
        <f t="shared" si="6"/>
        <v>6.4139625000000002</v>
      </c>
      <c r="AC69" s="101">
        <f t="shared" si="7"/>
        <v>6.4139625000000002</v>
      </c>
      <c r="AE69" s="88">
        <f>IF(OR(COUNTIFS(Prices!$D:$D,$AE$12,Prices!$A:$A,$B69,Prices!$I:$I,$G69)=0,COUNTIFS(Prices!$D:$D,$AE$12,Prices!$A:$A,$B69,Prices!$I:$I,$G69,Prices!$G:$G,"Product NA")&gt;0),0,SUMIFS(Prices!$G:$G,Prices!$D:$D,$AE$12,Prices!$A:$A,$B69,Prices!$I:$I,$G69))</f>
        <v>0</v>
      </c>
      <c r="AF69" s="88">
        <f>IF(OR(COUNTIFS(Prices!$D:$D,$AE$12,Prices!$A:$A,$B69,Prices!$I:$I,$G69)=0,COUNTIFS(Prices!$D:$D,$AE$12,Prices!$A:$A,$B69,Prices!$I:$I,$G69,Prices!$H:$H,"Product NA")&gt;0),0,SUMIFS(Prices!$H:$H,Prices!$D:$D,$AE$12,Prices!$A:$A,$B69,Prices!$I:$I,$G69))</f>
        <v>0</v>
      </c>
      <c r="AG69" s="89">
        <f>IF(OR($C69=0,$E69=0,COUNTIFS(Prices!$D:$D,$AE$12,Prices!$A:$A,$B69,Prices!$I:$I,$G69,Prices!$H:$H,"Product NA")&gt;0),"",(AE69+(AF69*($E69/1000))))</f>
        <v>0</v>
      </c>
      <c r="AH69" s="89">
        <f t="shared" si="8"/>
        <v>0</v>
      </c>
      <c r="AI69" s="101">
        <f t="shared" si="9"/>
        <v>0</v>
      </c>
      <c r="AJ69" s="101">
        <f t="shared" si="10"/>
        <v>0</v>
      </c>
    </row>
    <row r="70" spans="2:36" x14ac:dyDescent="0.35">
      <c r="B70" s="87" t="s">
        <v>65</v>
      </c>
      <c r="C70" s="66">
        <v>1</v>
      </c>
      <c r="D70" s="66">
        <v>1</v>
      </c>
      <c r="E70" s="66">
        <v>50</v>
      </c>
      <c r="G70" s="75" t="str">
        <f t="shared" si="11"/>
        <v>0-100g</v>
      </c>
      <c r="I70" s="88">
        <f>IF(OR(COUNTIFS(Prices!$D:$D,$I$12,Prices!$A:$A,$B70,Prices!$I:$I,$G70)=0,COUNTIFS(Prices!$D:$D,$I$12,Prices!$A:$A,$B70,Prices!$I:$I,$G70,Prices!$G:$G,"Product NA")&gt;0),0,SUMIFS(Prices!$G:$G,Prices!$D:$D,$I$12,Prices!$A:$A,$B70,Prices!$I:$I,$G70))</f>
        <v>0.2</v>
      </c>
      <c r="J70" s="88">
        <f>IF(OR(COUNTIFS(Prices!$D:$D,$I$12,Prices!$A:$A,$B70,Prices!$I:$I,$G70)=0,COUNTIFS(Prices!$D:$D,$I$12,Prices!$A:$A,$B70,Prices!$I:$I,$G70,Prices!$H:$H,"Product NA")&gt;0),0,SUMIFS(Prices!$H:$H,Prices!$D:$D,$I$12,Prices!$A:$A,$B70,Prices!$I:$I,$G70))</f>
        <v>15.16</v>
      </c>
      <c r="K70" s="89">
        <f>IF(OR($C70=0,$E70=0,COUNTIFS(Prices!$D:$D,$I$12,Prices!$A:$A,$B70,Prices!$I:$I,$G70,Prices!$H:$H,"Product NA")&gt;0),"",(I70+(J70*($E70/1000))))</f>
        <v>0.95799999999999996</v>
      </c>
      <c r="L70" s="89">
        <f>K70*-(INDEX(VRDs!$H$3:$J$12, MATCH($I$12, VRDs!$A$3:$A$12, 0), MATCH($D70, INDEX(VRDs!$E$3:$G$12, MATCH($I$12, VRDs!$A$3:$A$12, 0), 0), 1)))</f>
        <v>0</v>
      </c>
      <c r="M70" s="89">
        <f t="shared" si="12"/>
        <v>6.2269999999999999E-2</v>
      </c>
      <c r="N70" s="101">
        <f t="shared" si="0"/>
        <v>1.02027</v>
      </c>
      <c r="O70" s="101">
        <f t="shared" si="1"/>
        <v>1.02027</v>
      </c>
      <c r="P70" s="91"/>
      <c r="Q70" s="88">
        <f>IF(OR(COUNTIFS(Prices!$D:$D,$Q$12,Prices!$A:$A,$B70,Prices!$I:$I,$G70)=0,COUNTIFS(Prices!$D:$D,$Q$12,Prices!$A:$A,$B70,Prices!$I:$I,$G70,Prices!$G:$G,"Product NA")&gt;0),0,SUMIFS(Prices!$G:$G,Prices!$D:$D,$Q$12,Prices!$A:$A,$B70,Prices!$I:$I,$G70))</f>
        <v>0</v>
      </c>
      <c r="R70" s="88">
        <f>IF(OR(COUNTIFS(Prices!$D:$D,$Q$12,Prices!$A:$A,$B70,Prices!$I:$I,$G70)=0,COUNTIFS(Prices!$D:$D,$Q$12,Prices!$A:$A,$B70,Prices!$I:$I,$G70,Prices!$H:$H,"Product NA")&gt;0),0,SUMIFS(Prices!$H:$H,Prices!$D:$D,$Q$12,Prices!$A:$A,$B70,Prices!$I:$I,$G70))</f>
        <v>0</v>
      </c>
      <c r="S70" s="89">
        <f>IF(OR($C70=0,$E70=0,COUNTIFS(Prices!$D:$D,$Q$12,Prices!$A:$A,$B70,Prices!$I:$I,$G70,Prices!$H:$H,"Product NA")&gt;0),"",(Q70+(R70*($E70/1000))))</f>
        <v>0</v>
      </c>
      <c r="T70" s="89">
        <f t="shared" si="2"/>
        <v>0</v>
      </c>
      <c r="U70" s="101">
        <f t="shared" si="3"/>
        <v>0</v>
      </c>
      <c r="V70" s="101">
        <f t="shared" si="4"/>
        <v>0</v>
      </c>
      <c r="W70" s="91"/>
      <c r="X70" s="88">
        <f>IF(OR(COUNTIFS(Prices!$D:$D,$X$12,Prices!$A:$A,$B70,Prices!$I:$I,$G70)=0,COUNTIFS(Prices!$D:$D,$X$12,Prices!$A:$A,$B70,Prices!$I:$I,$G70,Prices!$G:$G,"Product NA")&gt;0),0,SUMIFS(Prices!$G:$G,Prices!$D:$D,$X$12,Prices!$A:$A,$B70,Prices!$I:$I,$G70))</f>
        <v>0</v>
      </c>
      <c r="Y70" s="88">
        <f>IF(OR(COUNTIFS(Prices!$D:$D,$X$12,Prices!$A:$A,$B70,Prices!$I:$I,$G70)=0,COUNTIFS(Prices!$D:$D,$X$12,Prices!$A:$A,$B70,Prices!$I:$I,$G70,Prices!$H:$H,"Product NA")&gt;0),0,SUMIFS(Prices!$H:$H,Prices!$D:$D,$X$12,Prices!$A:$A,$B70,Prices!$I:$I,$G70))</f>
        <v>0</v>
      </c>
      <c r="Z70" s="89">
        <f>IF(OR($C70=0,$E70=0,COUNTIFS(Prices!$D:$D,$X$12,Prices!$A:$A,$B70,Prices!$I:$I,$G70,Prices!$H:$H,"Product NA")&gt;0),"",(X70+(Y70*($E70/1000))))</f>
        <v>0</v>
      </c>
      <c r="AA70" s="89">
        <f t="shared" si="5"/>
        <v>0</v>
      </c>
      <c r="AB70" s="101">
        <f t="shared" si="6"/>
        <v>0</v>
      </c>
      <c r="AC70" s="101">
        <f t="shared" si="7"/>
        <v>0</v>
      </c>
      <c r="AE70" s="88">
        <f>IF(OR(COUNTIFS(Prices!$D:$D,$AE$12,Prices!$A:$A,$B70,Prices!$I:$I,$G70)=0,COUNTIFS(Prices!$D:$D,$AE$12,Prices!$A:$A,$B70,Prices!$I:$I,$G70,Prices!$G:$G,"Product NA")&gt;0),0,SUMIFS(Prices!$G:$G,Prices!$D:$D,$AE$12,Prices!$A:$A,$B70,Prices!$I:$I,$G70))</f>
        <v>5.68</v>
      </c>
      <c r="AF70" s="88">
        <f>IF(OR(COUNTIFS(Prices!$D:$D,$AE$12,Prices!$A:$A,$B70,Prices!$I:$I,$G70)=0,COUNTIFS(Prices!$D:$D,$AE$12,Prices!$A:$A,$B70,Prices!$I:$I,$G70,Prices!$H:$H,"Product NA")&gt;0),0,SUMIFS(Prices!$H:$H,Prices!$D:$D,$AE$12,Prices!$A:$A,$B70,Prices!$I:$I,$G70))</f>
        <v>9.66</v>
      </c>
      <c r="AG70" s="89">
        <f>IF(OR($C70=0,$E70=0,COUNTIFS(Prices!$D:$D,$AE$12,Prices!$A:$A,$B70,Prices!$I:$I,$G70,Prices!$H:$H,"Product NA")&gt;0),"",(AE70+(AF70*($E70/1000))))</f>
        <v>6.1629999999999994</v>
      </c>
      <c r="AH70" s="89">
        <f t="shared" si="8"/>
        <v>0.40059499999999998</v>
      </c>
      <c r="AI70" s="101">
        <f t="shared" si="9"/>
        <v>6.5635949999999994</v>
      </c>
      <c r="AJ70" s="101">
        <f t="shared" si="10"/>
        <v>6.5635949999999994</v>
      </c>
    </row>
    <row r="71" spans="2:36" x14ac:dyDescent="0.35">
      <c r="B71" s="87" t="s">
        <v>66</v>
      </c>
      <c r="C71" s="66">
        <v>1</v>
      </c>
      <c r="D71" s="66">
        <v>1</v>
      </c>
      <c r="E71" s="66">
        <v>50</v>
      </c>
      <c r="G71" s="75" t="str">
        <f t="shared" si="11"/>
        <v>0-100g</v>
      </c>
      <c r="I71" s="88">
        <f>IF(OR(COUNTIFS(Prices!$D:$D,$I$12,Prices!$A:$A,$B71,Prices!$I:$I,$G71)=0,COUNTIFS(Prices!$D:$D,$I$12,Prices!$A:$A,$B71,Prices!$I:$I,$G71,Prices!$G:$G,"Product NA")&gt;0),0,SUMIFS(Prices!$G:$G,Prices!$D:$D,$I$12,Prices!$A:$A,$B71,Prices!$I:$I,$G71))</f>
        <v>0.2</v>
      </c>
      <c r="J71" s="88">
        <f>IF(OR(COUNTIFS(Prices!$D:$D,$I$12,Prices!$A:$A,$B71,Prices!$I:$I,$G71)=0,COUNTIFS(Prices!$D:$D,$I$12,Prices!$A:$A,$B71,Prices!$I:$I,$G71,Prices!$H:$H,"Product NA")&gt;0),0,SUMIFS(Prices!$H:$H,Prices!$D:$D,$I$12,Prices!$A:$A,$B71,Prices!$I:$I,$G71))</f>
        <v>15.16</v>
      </c>
      <c r="K71" s="89">
        <f>IF(OR($C71=0,$E71=0,COUNTIFS(Prices!$D:$D,$I$12,Prices!$A:$A,$B71,Prices!$I:$I,$G71,Prices!$H:$H,"Product NA")&gt;0),"",(I71+(J71*($E71/1000))))</f>
        <v>0.95799999999999996</v>
      </c>
      <c r="L71" s="89">
        <f>K71*-(INDEX(VRDs!$H$3:$J$12, MATCH($I$12, VRDs!$A$3:$A$12, 0), MATCH($D71, INDEX(VRDs!$E$3:$G$12, MATCH($I$12, VRDs!$A$3:$A$12, 0), 0), 1)))</f>
        <v>0</v>
      </c>
      <c r="M71" s="89">
        <f t="shared" si="12"/>
        <v>6.2269999999999999E-2</v>
      </c>
      <c r="N71" s="101">
        <f t="shared" si="0"/>
        <v>1.02027</v>
      </c>
      <c r="O71" s="101">
        <f t="shared" si="1"/>
        <v>1.02027</v>
      </c>
      <c r="P71" s="91"/>
      <c r="Q71" s="88">
        <f>IF(OR(COUNTIFS(Prices!$D:$D,$Q$12,Prices!$A:$A,$B71,Prices!$I:$I,$G71)=0,COUNTIFS(Prices!$D:$D,$Q$12,Prices!$A:$A,$B71,Prices!$I:$I,$G71,Prices!$G:$G,"Product NA")&gt;0),0,SUMIFS(Prices!$G:$G,Prices!$D:$D,$Q$12,Prices!$A:$A,$B71,Prices!$I:$I,$G71))</f>
        <v>0</v>
      </c>
      <c r="R71" s="88">
        <f>IF(OR(COUNTIFS(Prices!$D:$D,$Q$12,Prices!$A:$A,$B71,Prices!$I:$I,$G71)=0,COUNTIFS(Prices!$D:$D,$Q$12,Prices!$A:$A,$B71,Prices!$I:$I,$G71,Prices!$H:$H,"Product NA")&gt;0),0,SUMIFS(Prices!$H:$H,Prices!$D:$D,$Q$12,Prices!$A:$A,$B71,Prices!$I:$I,$G71))</f>
        <v>0</v>
      </c>
      <c r="S71" s="89">
        <f>IF(OR($C71=0,$E71=0,COUNTIFS(Prices!$D:$D,$Q$12,Prices!$A:$A,$B71,Prices!$I:$I,$G71,Prices!$H:$H,"Product NA")&gt;0),"",(Q71+(R71*($E71/1000))))</f>
        <v>0</v>
      </c>
      <c r="T71" s="89">
        <f t="shared" si="2"/>
        <v>0</v>
      </c>
      <c r="U71" s="101">
        <f t="shared" si="3"/>
        <v>0</v>
      </c>
      <c r="V71" s="101">
        <f t="shared" si="4"/>
        <v>0</v>
      </c>
      <c r="W71" s="91"/>
      <c r="X71" s="88">
        <f>IF(OR(COUNTIFS(Prices!$D:$D,$X$12,Prices!$A:$A,$B71,Prices!$I:$I,$G71)=0,COUNTIFS(Prices!$D:$D,$X$12,Prices!$A:$A,$B71,Prices!$I:$I,$G71,Prices!$G:$G,"Product NA")&gt;0),0,SUMIFS(Prices!$G:$G,Prices!$D:$D,$X$12,Prices!$A:$A,$B71,Prices!$I:$I,$G71))</f>
        <v>0</v>
      </c>
      <c r="Y71" s="88">
        <f>IF(OR(COUNTIFS(Prices!$D:$D,$X$12,Prices!$A:$A,$B71,Prices!$I:$I,$G71)=0,COUNTIFS(Prices!$D:$D,$X$12,Prices!$A:$A,$B71,Prices!$I:$I,$G71,Prices!$H:$H,"Product NA")&gt;0),0,SUMIFS(Prices!$H:$H,Prices!$D:$D,$X$12,Prices!$A:$A,$B71,Prices!$I:$I,$G71))</f>
        <v>0</v>
      </c>
      <c r="Z71" s="89">
        <f>IF(OR($C71=0,$E71=0,COUNTIFS(Prices!$D:$D,$X$12,Prices!$A:$A,$B71,Prices!$I:$I,$G71,Prices!$H:$H,"Product NA")&gt;0),"",(X71+(Y71*($E71/1000))))</f>
        <v>0</v>
      </c>
      <c r="AA71" s="89">
        <f t="shared" si="5"/>
        <v>0</v>
      </c>
      <c r="AB71" s="101">
        <f t="shared" si="6"/>
        <v>0</v>
      </c>
      <c r="AC71" s="101">
        <f t="shared" si="7"/>
        <v>0</v>
      </c>
      <c r="AE71" s="88">
        <f>IF(OR(COUNTIFS(Prices!$D:$D,$AE$12,Prices!$A:$A,$B71,Prices!$I:$I,$G71)=0,COUNTIFS(Prices!$D:$D,$AE$12,Prices!$A:$A,$B71,Prices!$I:$I,$G71,Prices!$G:$G,"Product NA")&gt;0),0,SUMIFS(Prices!$G:$G,Prices!$D:$D,$AE$12,Prices!$A:$A,$B71,Prices!$I:$I,$G71))</f>
        <v>5.68</v>
      </c>
      <c r="AF71" s="88">
        <f>IF(OR(COUNTIFS(Prices!$D:$D,$AE$12,Prices!$A:$A,$B71,Prices!$I:$I,$G71)=0,COUNTIFS(Prices!$D:$D,$AE$12,Prices!$A:$A,$B71,Prices!$I:$I,$G71,Prices!$H:$H,"Product NA")&gt;0),0,SUMIFS(Prices!$H:$H,Prices!$D:$D,$AE$12,Prices!$A:$A,$B71,Prices!$I:$I,$G71))</f>
        <v>9.66</v>
      </c>
      <c r="AG71" s="89">
        <f>IF(OR($C71=0,$E71=0,COUNTIFS(Prices!$D:$D,$AE$12,Prices!$A:$A,$B71,Prices!$I:$I,$G71,Prices!$H:$H,"Product NA")&gt;0),"",(AE71+(AF71*($E71/1000))))</f>
        <v>6.1629999999999994</v>
      </c>
      <c r="AH71" s="89">
        <f t="shared" si="8"/>
        <v>0.40059499999999998</v>
      </c>
      <c r="AI71" s="101">
        <f t="shared" si="9"/>
        <v>6.5635949999999994</v>
      </c>
      <c r="AJ71" s="101">
        <f t="shared" si="10"/>
        <v>6.5635949999999994</v>
      </c>
    </row>
    <row r="72" spans="2:36" x14ac:dyDescent="0.35">
      <c r="B72" s="87" t="s">
        <v>67</v>
      </c>
      <c r="C72" s="66">
        <v>1</v>
      </c>
      <c r="D72" s="66">
        <v>1</v>
      </c>
      <c r="E72" s="66">
        <v>50</v>
      </c>
      <c r="G72" s="75" t="str">
        <f t="shared" si="11"/>
        <v>0-100g</v>
      </c>
      <c r="I72" s="88">
        <f>IF(OR(COUNTIFS(Prices!$D:$D,$I$12,Prices!$A:$A,$B72,Prices!$I:$I,$G72)=0,COUNTIFS(Prices!$D:$D,$I$12,Prices!$A:$A,$B72,Prices!$I:$I,$G72,Prices!$G:$G,"Product NA")&gt;0),0,SUMIFS(Prices!$G:$G,Prices!$D:$D,$I$12,Prices!$A:$A,$B72,Prices!$I:$I,$G72))</f>
        <v>1.07</v>
      </c>
      <c r="J72" s="88">
        <f>IF(OR(COUNTIFS(Prices!$D:$D,$I$12,Prices!$A:$A,$B72,Prices!$I:$I,$G72)=0,COUNTIFS(Prices!$D:$D,$I$12,Prices!$A:$A,$B72,Prices!$I:$I,$G72,Prices!$H:$H,"Product NA")&gt;0),0,SUMIFS(Prices!$H:$H,Prices!$D:$D,$I$12,Prices!$A:$A,$B72,Prices!$I:$I,$G72))</f>
        <v>4.45</v>
      </c>
      <c r="K72" s="89">
        <f>IF(OR($C72=0,$E72=0,COUNTIFS(Prices!$D:$D,$I$12,Prices!$A:$A,$B72,Prices!$I:$I,$G72,Prices!$H:$H,"Product NA")&gt;0),"",(I72+(J72*($E72/1000))))</f>
        <v>1.2925</v>
      </c>
      <c r="L72" s="89">
        <f>K72*-(INDEX(VRDs!$H$3:$J$12, MATCH($I$12, VRDs!$A$3:$A$12, 0), MATCH($D72, INDEX(VRDs!$E$3:$G$12, MATCH($I$12, VRDs!$A$3:$A$12, 0), 0), 1)))</f>
        <v>0</v>
      </c>
      <c r="M72" s="89">
        <f t="shared" si="12"/>
        <v>8.4012500000000004E-2</v>
      </c>
      <c r="N72" s="101">
        <f t="shared" si="0"/>
        <v>1.3765125</v>
      </c>
      <c r="O72" s="101">
        <f t="shared" si="1"/>
        <v>1.3765125</v>
      </c>
      <c r="P72" s="91"/>
      <c r="Q72" s="88">
        <f>IF(OR(COUNTIFS(Prices!$D:$D,$Q$12,Prices!$A:$A,$B72,Prices!$I:$I,$G72)=0,COUNTIFS(Prices!$D:$D,$Q$12,Prices!$A:$A,$B72,Prices!$I:$I,$G72,Prices!$G:$G,"Product NA")&gt;0),0,SUMIFS(Prices!$G:$G,Prices!$D:$D,$Q$12,Prices!$A:$A,$B72,Prices!$I:$I,$G72))</f>
        <v>5.18</v>
      </c>
      <c r="R72" s="88">
        <f>IF(OR(COUNTIFS(Prices!$D:$D,$Q$12,Prices!$A:$A,$B72,Prices!$I:$I,$G72)=0,COUNTIFS(Prices!$D:$D,$Q$12,Prices!$A:$A,$B72,Prices!$I:$I,$G72,Prices!$H:$H,"Product NA")&gt;0),0,SUMIFS(Prices!$H:$H,Prices!$D:$D,$Q$12,Prices!$A:$A,$B72,Prices!$I:$I,$G72))</f>
        <v>5.65</v>
      </c>
      <c r="S72" s="89">
        <f>IF(OR($C72=0,$E72=0,COUNTIFS(Prices!$D:$D,$Q$12,Prices!$A:$A,$B72,Prices!$I:$I,$G72,Prices!$H:$H,"Product NA")&gt;0),"",(Q72+(R72*($E72/1000))))</f>
        <v>5.4624999999999995</v>
      </c>
      <c r="T72" s="89">
        <f t="shared" si="2"/>
        <v>0.3550625</v>
      </c>
      <c r="U72" s="101">
        <f t="shared" si="3"/>
        <v>5.8175624999999993</v>
      </c>
      <c r="V72" s="101">
        <f t="shared" si="4"/>
        <v>5.8175624999999993</v>
      </c>
      <c r="W72" s="91"/>
      <c r="X72" s="88">
        <f>IF(OR(COUNTIFS(Prices!$D:$D,$X$12,Prices!$A:$A,$B72,Prices!$I:$I,$G72)=0,COUNTIFS(Prices!$D:$D,$X$12,Prices!$A:$A,$B72,Prices!$I:$I,$G72,Prices!$G:$G,"Product NA")&gt;0),0,SUMIFS(Prices!$G:$G,Prices!$D:$D,$X$12,Prices!$A:$A,$B72,Prices!$I:$I,$G72))</f>
        <v>6.03</v>
      </c>
      <c r="Y72" s="88">
        <f>IF(OR(COUNTIFS(Prices!$D:$D,$X$12,Prices!$A:$A,$B72,Prices!$I:$I,$G72)=0,COUNTIFS(Prices!$D:$D,$X$12,Prices!$A:$A,$B72,Prices!$I:$I,$G72,Prices!$H:$H,"Product NA")&gt;0),0,SUMIFS(Prices!$H:$H,Prices!$D:$D,$X$12,Prices!$A:$A,$B72,Prices!$I:$I,$G72))</f>
        <v>5.93</v>
      </c>
      <c r="Z72" s="89">
        <f>IF(OR($C72=0,$E72=0,COUNTIFS(Prices!$D:$D,$X$12,Prices!$A:$A,$B72,Prices!$I:$I,$G72,Prices!$H:$H,"Product NA")&gt;0),"",(X72+(Y72*($E72/1000))))</f>
        <v>6.3265000000000002</v>
      </c>
      <c r="AA72" s="89">
        <f t="shared" si="5"/>
        <v>0.41122250000000005</v>
      </c>
      <c r="AB72" s="101">
        <f t="shared" si="6"/>
        <v>6.7377225000000003</v>
      </c>
      <c r="AC72" s="101">
        <f t="shared" si="7"/>
        <v>6.7377225000000003</v>
      </c>
      <c r="AE72" s="88">
        <f>IF(OR(COUNTIFS(Prices!$D:$D,$AE$12,Prices!$A:$A,$B72,Prices!$I:$I,$G72)=0,COUNTIFS(Prices!$D:$D,$AE$12,Prices!$A:$A,$B72,Prices!$I:$I,$G72,Prices!$G:$G,"Product NA")&gt;0),0,SUMIFS(Prices!$G:$G,Prices!$D:$D,$AE$12,Prices!$A:$A,$B72,Prices!$I:$I,$G72))</f>
        <v>0</v>
      </c>
      <c r="AF72" s="88">
        <f>IF(OR(COUNTIFS(Prices!$D:$D,$AE$12,Prices!$A:$A,$B72,Prices!$I:$I,$G72)=0,COUNTIFS(Prices!$D:$D,$AE$12,Prices!$A:$A,$B72,Prices!$I:$I,$G72,Prices!$H:$H,"Product NA")&gt;0),0,SUMIFS(Prices!$H:$H,Prices!$D:$D,$AE$12,Prices!$A:$A,$B72,Prices!$I:$I,$G72))</f>
        <v>0</v>
      </c>
      <c r="AG72" s="89">
        <f>IF(OR($C72=0,$E72=0,COUNTIFS(Prices!$D:$D,$AE$12,Prices!$A:$A,$B72,Prices!$I:$I,$G72,Prices!$H:$H,"Product NA")&gt;0),"",(AE72+(AF72*($E72/1000))))</f>
        <v>0</v>
      </c>
      <c r="AH72" s="89">
        <f t="shared" si="8"/>
        <v>0</v>
      </c>
      <c r="AI72" s="101">
        <f t="shared" si="9"/>
        <v>0</v>
      </c>
      <c r="AJ72" s="101">
        <f t="shared" si="10"/>
        <v>0</v>
      </c>
    </row>
    <row r="73" spans="2:36" x14ac:dyDescent="0.35">
      <c r="B73" s="87" t="s">
        <v>68</v>
      </c>
      <c r="C73" s="66">
        <v>1</v>
      </c>
      <c r="D73" s="66">
        <v>1</v>
      </c>
      <c r="E73" s="66">
        <v>50</v>
      </c>
      <c r="G73" s="75" t="str">
        <f t="shared" si="11"/>
        <v>0-100g</v>
      </c>
      <c r="I73" s="88">
        <f>IF(OR(COUNTIFS(Prices!$D:$D,$I$12,Prices!$A:$A,$B73,Prices!$I:$I,$G73)=0,COUNTIFS(Prices!$D:$D,$I$12,Prices!$A:$A,$B73,Prices!$I:$I,$G73,Prices!$G:$G,"Product NA")&gt;0),0,SUMIFS(Prices!$G:$G,Prices!$D:$D,$I$12,Prices!$A:$A,$B73,Prices!$I:$I,$G73))</f>
        <v>0.2</v>
      </c>
      <c r="J73" s="88">
        <f>IF(OR(COUNTIFS(Prices!$D:$D,$I$12,Prices!$A:$A,$B73,Prices!$I:$I,$G73)=0,COUNTIFS(Prices!$D:$D,$I$12,Prices!$A:$A,$B73,Prices!$I:$I,$G73,Prices!$H:$H,"Product NA")&gt;0),0,SUMIFS(Prices!$H:$H,Prices!$D:$D,$I$12,Prices!$A:$A,$B73,Prices!$I:$I,$G73))</f>
        <v>15.16</v>
      </c>
      <c r="K73" s="89">
        <f>IF(OR($C73=0,$E73=0,COUNTIFS(Prices!$D:$D,$I$12,Prices!$A:$A,$B73,Prices!$I:$I,$G73,Prices!$H:$H,"Product NA")&gt;0),"",(I73+(J73*($E73/1000))))</f>
        <v>0.95799999999999996</v>
      </c>
      <c r="L73" s="89">
        <f>K73*-(INDEX(VRDs!$H$3:$J$12, MATCH($I$12, VRDs!$A$3:$A$12, 0), MATCH($D73, INDEX(VRDs!$E$3:$G$12, MATCH($I$12, VRDs!$A$3:$A$12, 0), 0), 1)))</f>
        <v>0</v>
      </c>
      <c r="M73" s="89">
        <f t="shared" si="12"/>
        <v>6.2269999999999999E-2</v>
      </c>
      <c r="N73" s="101">
        <f t="shared" si="0"/>
        <v>1.02027</v>
      </c>
      <c r="O73" s="101">
        <f t="shared" si="1"/>
        <v>1.02027</v>
      </c>
      <c r="P73" s="91"/>
      <c r="Q73" s="88">
        <f>IF(OR(COUNTIFS(Prices!$D:$D,$Q$12,Prices!$A:$A,$B73,Prices!$I:$I,$G73)=0,COUNTIFS(Prices!$D:$D,$Q$12,Prices!$A:$A,$B73,Prices!$I:$I,$G73,Prices!$G:$G,"Product NA")&gt;0),0,SUMIFS(Prices!$G:$G,Prices!$D:$D,$Q$12,Prices!$A:$A,$B73,Prices!$I:$I,$G73))</f>
        <v>0</v>
      </c>
      <c r="R73" s="88">
        <f>IF(OR(COUNTIFS(Prices!$D:$D,$Q$12,Prices!$A:$A,$B73,Prices!$I:$I,$G73)=0,COUNTIFS(Prices!$D:$D,$Q$12,Prices!$A:$A,$B73,Prices!$I:$I,$G73,Prices!$H:$H,"Product NA")&gt;0),0,SUMIFS(Prices!$H:$H,Prices!$D:$D,$Q$12,Prices!$A:$A,$B73,Prices!$I:$I,$G73))</f>
        <v>0</v>
      </c>
      <c r="S73" s="89">
        <f>IF(OR($C73=0,$E73=0,COUNTIFS(Prices!$D:$D,$Q$12,Prices!$A:$A,$B73,Prices!$I:$I,$G73,Prices!$H:$H,"Product NA")&gt;0),"",(Q73+(R73*($E73/1000))))</f>
        <v>0</v>
      </c>
      <c r="T73" s="89">
        <f t="shared" si="2"/>
        <v>0</v>
      </c>
      <c r="U73" s="101">
        <f t="shared" si="3"/>
        <v>0</v>
      </c>
      <c r="V73" s="101">
        <f t="shared" si="4"/>
        <v>0</v>
      </c>
      <c r="W73" s="91"/>
      <c r="X73" s="88">
        <f>IF(OR(COUNTIFS(Prices!$D:$D,$X$12,Prices!$A:$A,$B73,Prices!$I:$I,$G73)=0,COUNTIFS(Prices!$D:$D,$X$12,Prices!$A:$A,$B73,Prices!$I:$I,$G73,Prices!$G:$G,"Product NA")&gt;0),0,SUMIFS(Prices!$G:$G,Prices!$D:$D,$X$12,Prices!$A:$A,$B73,Prices!$I:$I,$G73))</f>
        <v>0</v>
      </c>
      <c r="Y73" s="88">
        <f>IF(OR(COUNTIFS(Prices!$D:$D,$X$12,Prices!$A:$A,$B73,Prices!$I:$I,$G73)=0,COUNTIFS(Prices!$D:$D,$X$12,Prices!$A:$A,$B73,Prices!$I:$I,$G73,Prices!$H:$H,"Product NA")&gt;0),0,SUMIFS(Prices!$H:$H,Prices!$D:$D,$X$12,Prices!$A:$A,$B73,Prices!$I:$I,$G73))</f>
        <v>0</v>
      </c>
      <c r="Z73" s="89">
        <f>IF(OR($C73=0,$E73=0,COUNTIFS(Prices!$D:$D,$X$12,Prices!$A:$A,$B73,Prices!$I:$I,$G73,Prices!$H:$H,"Product NA")&gt;0),"",(X73+(Y73*($E73/1000))))</f>
        <v>0</v>
      </c>
      <c r="AA73" s="89">
        <f t="shared" si="5"/>
        <v>0</v>
      </c>
      <c r="AB73" s="101">
        <f t="shared" si="6"/>
        <v>0</v>
      </c>
      <c r="AC73" s="101">
        <f t="shared" si="7"/>
        <v>0</v>
      </c>
      <c r="AE73" s="88">
        <f>IF(OR(COUNTIFS(Prices!$D:$D,$AE$12,Prices!$A:$A,$B73,Prices!$I:$I,$G73)=0,COUNTIFS(Prices!$D:$D,$AE$12,Prices!$A:$A,$B73,Prices!$I:$I,$G73,Prices!$G:$G,"Product NA")&gt;0),0,SUMIFS(Prices!$G:$G,Prices!$D:$D,$AE$12,Prices!$A:$A,$B73,Prices!$I:$I,$G73))</f>
        <v>5.68</v>
      </c>
      <c r="AF73" s="88">
        <f>IF(OR(COUNTIFS(Prices!$D:$D,$AE$12,Prices!$A:$A,$B73,Prices!$I:$I,$G73)=0,COUNTIFS(Prices!$D:$D,$AE$12,Prices!$A:$A,$B73,Prices!$I:$I,$G73,Prices!$H:$H,"Product NA")&gt;0),0,SUMIFS(Prices!$H:$H,Prices!$D:$D,$AE$12,Prices!$A:$A,$B73,Prices!$I:$I,$G73))</f>
        <v>9.66</v>
      </c>
      <c r="AG73" s="89">
        <f>IF(OR($C73=0,$E73=0,COUNTIFS(Prices!$D:$D,$AE$12,Prices!$A:$A,$B73,Prices!$I:$I,$G73,Prices!$H:$H,"Product NA")&gt;0),"",(AE73+(AF73*($E73/1000))))</f>
        <v>6.1629999999999994</v>
      </c>
      <c r="AH73" s="89">
        <f t="shared" si="8"/>
        <v>0.40059499999999998</v>
      </c>
      <c r="AI73" s="101">
        <f t="shared" si="9"/>
        <v>6.5635949999999994</v>
      </c>
      <c r="AJ73" s="101">
        <f t="shared" si="10"/>
        <v>6.5635949999999994</v>
      </c>
    </row>
    <row r="74" spans="2:36" x14ac:dyDescent="0.35">
      <c r="B74" s="87" t="s">
        <v>69</v>
      </c>
      <c r="C74" s="66">
        <v>1</v>
      </c>
      <c r="D74" s="66">
        <v>1</v>
      </c>
      <c r="E74" s="66">
        <v>50</v>
      </c>
      <c r="G74" s="75" t="str">
        <f t="shared" si="11"/>
        <v>0-100g</v>
      </c>
      <c r="I74" s="88">
        <f>IF(OR(COUNTIFS(Prices!$D:$D,$I$12,Prices!$A:$A,$B74,Prices!$I:$I,$G74)=0,COUNTIFS(Prices!$D:$D,$I$12,Prices!$A:$A,$B74,Prices!$I:$I,$G74,Prices!$G:$G,"Product NA")&gt;0),0,SUMIFS(Prices!$G:$G,Prices!$D:$D,$I$12,Prices!$A:$A,$B74,Prices!$I:$I,$G74))</f>
        <v>0.35000000000000003</v>
      </c>
      <c r="J74" s="88">
        <f>IF(OR(COUNTIFS(Prices!$D:$D,$I$12,Prices!$A:$A,$B74,Prices!$I:$I,$G74)=0,COUNTIFS(Prices!$D:$D,$I$12,Prices!$A:$A,$B74,Prices!$I:$I,$G74,Prices!$H:$H,"Product NA")&gt;0),0,SUMIFS(Prices!$H:$H,Prices!$D:$D,$I$12,Prices!$A:$A,$B74,Prices!$I:$I,$G74))</f>
        <v>16.52</v>
      </c>
      <c r="K74" s="89">
        <f>IF(OR($C74=0,$E74=0,COUNTIFS(Prices!$D:$D,$I$12,Prices!$A:$A,$B74,Prices!$I:$I,$G74,Prices!$H:$H,"Product NA")&gt;0),"",(I74+(J74*($E74/1000))))</f>
        <v>1.1760000000000002</v>
      </c>
      <c r="L74" s="89">
        <f>K74*-(INDEX(VRDs!$H$3:$J$12, MATCH($I$12, VRDs!$A$3:$A$12, 0), MATCH($D74, INDEX(VRDs!$E$3:$G$12, MATCH($I$12, VRDs!$A$3:$A$12, 0), 0), 1)))</f>
        <v>0</v>
      </c>
      <c r="M74" s="89">
        <f t="shared" si="12"/>
        <v>7.6440000000000008E-2</v>
      </c>
      <c r="N74" s="101">
        <f t="shared" si="0"/>
        <v>1.2524400000000002</v>
      </c>
      <c r="O74" s="101">
        <f t="shared" si="1"/>
        <v>1.2524400000000002</v>
      </c>
      <c r="P74" s="91"/>
      <c r="Q74" s="88">
        <f>IF(OR(COUNTIFS(Prices!$D:$D,$Q$12,Prices!$A:$A,$B74,Prices!$I:$I,$G74)=0,COUNTIFS(Prices!$D:$D,$Q$12,Prices!$A:$A,$B74,Prices!$I:$I,$G74,Prices!$G:$G,"Product NA")&gt;0),0,SUMIFS(Prices!$G:$G,Prices!$D:$D,$Q$12,Prices!$A:$A,$B74,Prices!$I:$I,$G74))</f>
        <v>0</v>
      </c>
      <c r="R74" s="88">
        <f>IF(OR(COUNTIFS(Prices!$D:$D,$Q$12,Prices!$A:$A,$B74,Prices!$I:$I,$G74)=0,COUNTIFS(Prices!$D:$D,$Q$12,Prices!$A:$A,$B74,Prices!$I:$I,$G74,Prices!$H:$H,"Product NA")&gt;0),0,SUMIFS(Prices!$H:$H,Prices!$D:$D,$Q$12,Prices!$A:$A,$B74,Prices!$I:$I,$G74))</f>
        <v>0</v>
      </c>
      <c r="S74" s="89">
        <f>IF(OR($C74=0,$E74=0,COUNTIFS(Prices!$D:$D,$Q$12,Prices!$A:$A,$B74,Prices!$I:$I,$G74,Prices!$H:$H,"Product NA")&gt;0),"",(Q74+(R74*($E74/1000))))</f>
        <v>0</v>
      </c>
      <c r="T74" s="89">
        <f t="shared" si="2"/>
        <v>0</v>
      </c>
      <c r="U74" s="101">
        <f t="shared" si="3"/>
        <v>0</v>
      </c>
      <c r="V74" s="101">
        <f t="shared" si="4"/>
        <v>0</v>
      </c>
      <c r="W74" s="91"/>
      <c r="X74" s="88">
        <f>IF(OR(COUNTIFS(Prices!$D:$D,$X$12,Prices!$A:$A,$B74,Prices!$I:$I,$G74)=0,COUNTIFS(Prices!$D:$D,$X$12,Prices!$A:$A,$B74,Prices!$I:$I,$G74,Prices!$G:$G,"Product NA")&gt;0),0,SUMIFS(Prices!$G:$G,Prices!$D:$D,$X$12,Prices!$A:$A,$B74,Prices!$I:$I,$G74))</f>
        <v>0</v>
      </c>
      <c r="Y74" s="88">
        <f>IF(OR(COUNTIFS(Prices!$D:$D,$X$12,Prices!$A:$A,$B74,Prices!$I:$I,$G74)=0,COUNTIFS(Prices!$D:$D,$X$12,Prices!$A:$A,$B74,Prices!$I:$I,$G74,Prices!$H:$H,"Product NA")&gt;0),0,SUMIFS(Prices!$H:$H,Prices!$D:$D,$X$12,Prices!$A:$A,$B74,Prices!$I:$I,$G74))</f>
        <v>0</v>
      </c>
      <c r="Z74" s="89">
        <f>IF(OR($C74=0,$E74=0,COUNTIFS(Prices!$D:$D,$X$12,Prices!$A:$A,$B74,Prices!$I:$I,$G74,Prices!$H:$H,"Product NA")&gt;0),"",(X74+(Y74*($E74/1000))))</f>
        <v>0</v>
      </c>
      <c r="AA74" s="89">
        <f t="shared" si="5"/>
        <v>0</v>
      </c>
      <c r="AB74" s="101">
        <f t="shared" si="6"/>
        <v>0</v>
      </c>
      <c r="AC74" s="101">
        <f t="shared" si="7"/>
        <v>0</v>
      </c>
      <c r="AE74" s="88">
        <f>IF(OR(COUNTIFS(Prices!$D:$D,$AE$12,Prices!$A:$A,$B74,Prices!$I:$I,$G74)=0,COUNTIFS(Prices!$D:$D,$AE$12,Prices!$A:$A,$B74,Prices!$I:$I,$G74,Prices!$G:$G,"Product NA")&gt;0),0,SUMIFS(Prices!$G:$G,Prices!$D:$D,$AE$12,Prices!$A:$A,$B74,Prices!$I:$I,$G74))</f>
        <v>5.68</v>
      </c>
      <c r="AF74" s="88">
        <f>IF(OR(COUNTIFS(Prices!$D:$D,$AE$12,Prices!$A:$A,$B74,Prices!$I:$I,$G74)=0,COUNTIFS(Prices!$D:$D,$AE$12,Prices!$A:$A,$B74,Prices!$I:$I,$G74,Prices!$H:$H,"Product NA")&gt;0),0,SUMIFS(Prices!$H:$H,Prices!$D:$D,$AE$12,Prices!$A:$A,$B74,Prices!$I:$I,$G74))</f>
        <v>9.66</v>
      </c>
      <c r="AG74" s="89">
        <f>IF(OR($C74=0,$E74=0,COUNTIFS(Prices!$D:$D,$AE$12,Prices!$A:$A,$B74,Prices!$I:$I,$G74,Prices!$H:$H,"Product NA")&gt;0),"",(AE74+(AF74*($E74/1000))))</f>
        <v>6.1629999999999994</v>
      </c>
      <c r="AH74" s="89">
        <f t="shared" si="8"/>
        <v>0.40059499999999998</v>
      </c>
      <c r="AI74" s="101">
        <f t="shared" si="9"/>
        <v>6.5635949999999994</v>
      </c>
      <c r="AJ74" s="101">
        <f t="shared" si="10"/>
        <v>6.5635949999999994</v>
      </c>
    </row>
    <row r="75" spans="2:36" x14ac:dyDescent="0.35">
      <c r="B75" s="87" t="s">
        <v>70</v>
      </c>
      <c r="C75" s="66">
        <v>1</v>
      </c>
      <c r="D75" s="66">
        <v>1</v>
      </c>
      <c r="E75" s="66">
        <v>50</v>
      </c>
      <c r="G75" s="75" t="str">
        <f t="shared" si="11"/>
        <v>0-100g</v>
      </c>
      <c r="I75" s="88">
        <f>IF(OR(COUNTIFS(Prices!$D:$D,$I$12,Prices!$A:$A,$B75,Prices!$I:$I,$G75)=0,COUNTIFS(Prices!$D:$D,$I$12,Prices!$A:$A,$B75,Prices!$I:$I,$G75,Prices!$G:$G,"Product NA")&gt;0),0,SUMIFS(Prices!$G:$G,Prices!$D:$D,$I$12,Prices!$A:$A,$B75,Prices!$I:$I,$G75))</f>
        <v>0.35000000000000003</v>
      </c>
      <c r="J75" s="88">
        <f>IF(OR(COUNTIFS(Prices!$D:$D,$I$12,Prices!$A:$A,$B75,Prices!$I:$I,$G75)=0,COUNTIFS(Prices!$D:$D,$I$12,Prices!$A:$A,$B75,Prices!$I:$I,$G75,Prices!$H:$H,"Product NA")&gt;0),0,SUMIFS(Prices!$H:$H,Prices!$D:$D,$I$12,Prices!$A:$A,$B75,Prices!$I:$I,$G75))</f>
        <v>16.52</v>
      </c>
      <c r="K75" s="89">
        <f>IF(OR($C75=0,$E75=0,COUNTIFS(Prices!$D:$D,$I$12,Prices!$A:$A,$B75,Prices!$I:$I,$G75,Prices!$H:$H,"Product NA")&gt;0),"",(I75+(J75*($E75/1000))))</f>
        <v>1.1760000000000002</v>
      </c>
      <c r="L75" s="89">
        <f>K75*-(INDEX(VRDs!$H$3:$J$12, MATCH($I$12, VRDs!$A$3:$A$12, 0), MATCH($D75, INDEX(VRDs!$E$3:$G$12, MATCH($I$12, VRDs!$A$3:$A$12, 0), 0), 1)))</f>
        <v>0</v>
      </c>
      <c r="M75" s="89">
        <f t="shared" si="12"/>
        <v>7.6440000000000008E-2</v>
      </c>
      <c r="N75" s="101">
        <f t="shared" si="0"/>
        <v>1.2524400000000002</v>
      </c>
      <c r="O75" s="101">
        <f t="shared" si="1"/>
        <v>1.2524400000000002</v>
      </c>
      <c r="P75" s="91"/>
      <c r="Q75" s="88">
        <f>IF(OR(COUNTIFS(Prices!$D:$D,$Q$12,Prices!$A:$A,$B75,Prices!$I:$I,$G75)=0,COUNTIFS(Prices!$D:$D,$Q$12,Prices!$A:$A,$B75,Prices!$I:$I,$G75,Prices!$G:$G,"Product NA")&gt;0),0,SUMIFS(Prices!$G:$G,Prices!$D:$D,$Q$12,Prices!$A:$A,$B75,Prices!$I:$I,$G75))</f>
        <v>0</v>
      </c>
      <c r="R75" s="88">
        <f>IF(OR(COUNTIFS(Prices!$D:$D,$Q$12,Prices!$A:$A,$B75,Prices!$I:$I,$G75)=0,COUNTIFS(Prices!$D:$D,$Q$12,Prices!$A:$A,$B75,Prices!$I:$I,$G75,Prices!$H:$H,"Product NA")&gt;0),0,SUMIFS(Prices!$H:$H,Prices!$D:$D,$Q$12,Prices!$A:$A,$B75,Prices!$I:$I,$G75))</f>
        <v>0</v>
      </c>
      <c r="S75" s="89">
        <f>IF(OR($C75=0,$E75=0,COUNTIFS(Prices!$D:$D,$Q$12,Prices!$A:$A,$B75,Prices!$I:$I,$G75,Prices!$H:$H,"Product NA")&gt;0),"",(Q75+(R75*($E75/1000))))</f>
        <v>0</v>
      </c>
      <c r="T75" s="89">
        <f t="shared" si="2"/>
        <v>0</v>
      </c>
      <c r="U75" s="101">
        <f t="shared" si="3"/>
        <v>0</v>
      </c>
      <c r="V75" s="101">
        <f t="shared" si="4"/>
        <v>0</v>
      </c>
      <c r="W75" s="91"/>
      <c r="X75" s="88">
        <f>IF(OR(COUNTIFS(Prices!$D:$D,$X$12,Prices!$A:$A,$B75,Prices!$I:$I,$G75)=0,COUNTIFS(Prices!$D:$D,$X$12,Prices!$A:$A,$B75,Prices!$I:$I,$G75,Prices!$G:$G,"Product NA")&gt;0),0,SUMIFS(Prices!$G:$G,Prices!$D:$D,$X$12,Prices!$A:$A,$B75,Prices!$I:$I,$G75))</f>
        <v>0</v>
      </c>
      <c r="Y75" s="88">
        <f>IF(OR(COUNTIFS(Prices!$D:$D,$X$12,Prices!$A:$A,$B75,Prices!$I:$I,$G75)=0,COUNTIFS(Prices!$D:$D,$X$12,Prices!$A:$A,$B75,Prices!$I:$I,$G75,Prices!$H:$H,"Product NA")&gt;0),0,SUMIFS(Prices!$H:$H,Prices!$D:$D,$X$12,Prices!$A:$A,$B75,Prices!$I:$I,$G75))</f>
        <v>0</v>
      </c>
      <c r="Z75" s="89">
        <f>IF(OR($C75=0,$E75=0,COUNTIFS(Prices!$D:$D,$X$12,Prices!$A:$A,$B75,Prices!$I:$I,$G75,Prices!$H:$H,"Product NA")&gt;0),"",(X75+(Y75*($E75/1000))))</f>
        <v>0</v>
      </c>
      <c r="AA75" s="89">
        <f t="shared" si="5"/>
        <v>0</v>
      </c>
      <c r="AB75" s="101">
        <f t="shared" si="6"/>
        <v>0</v>
      </c>
      <c r="AC75" s="101">
        <f t="shared" si="7"/>
        <v>0</v>
      </c>
      <c r="AE75" s="88">
        <f>IF(OR(COUNTIFS(Prices!$D:$D,$AE$12,Prices!$A:$A,$B75,Prices!$I:$I,$G75)=0,COUNTIFS(Prices!$D:$D,$AE$12,Prices!$A:$A,$B75,Prices!$I:$I,$G75,Prices!$G:$G,"Product NA")&gt;0),0,SUMIFS(Prices!$G:$G,Prices!$D:$D,$AE$12,Prices!$A:$A,$B75,Prices!$I:$I,$G75))</f>
        <v>5.68</v>
      </c>
      <c r="AF75" s="88">
        <f>IF(OR(COUNTIFS(Prices!$D:$D,$AE$12,Prices!$A:$A,$B75,Prices!$I:$I,$G75)=0,COUNTIFS(Prices!$D:$D,$AE$12,Prices!$A:$A,$B75,Prices!$I:$I,$G75,Prices!$H:$H,"Product NA")&gt;0),0,SUMIFS(Prices!$H:$H,Prices!$D:$D,$AE$12,Prices!$A:$A,$B75,Prices!$I:$I,$G75))</f>
        <v>9.66</v>
      </c>
      <c r="AG75" s="89">
        <f>IF(OR($C75=0,$E75=0,COUNTIFS(Prices!$D:$D,$AE$12,Prices!$A:$A,$B75,Prices!$I:$I,$G75,Prices!$H:$H,"Product NA")&gt;0),"",(AE75+(AF75*($E75/1000))))</f>
        <v>6.1629999999999994</v>
      </c>
      <c r="AH75" s="89">
        <f t="shared" si="8"/>
        <v>0.40059499999999998</v>
      </c>
      <c r="AI75" s="101">
        <f t="shared" si="9"/>
        <v>6.5635949999999994</v>
      </c>
      <c r="AJ75" s="101">
        <f t="shared" si="10"/>
        <v>6.5635949999999994</v>
      </c>
    </row>
    <row r="76" spans="2:36" x14ac:dyDescent="0.35">
      <c r="B76" s="87" t="s">
        <v>71</v>
      </c>
      <c r="C76" s="66">
        <v>1</v>
      </c>
      <c r="D76" s="66">
        <v>1</v>
      </c>
      <c r="E76" s="66">
        <v>50</v>
      </c>
      <c r="G76" s="75" t="str">
        <f t="shared" si="11"/>
        <v>0-100g</v>
      </c>
      <c r="I76" s="88">
        <f>IF(OR(COUNTIFS(Prices!$D:$D,$I$12,Prices!$A:$A,$B76,Prices!$I:$I,$G76)=0,COUNTIFS(Prices!$D:$D,$I$12,Prices!$A:$A,$B76,Prices!$I:$I,$G76,Prices!$G:$G,"Product NA")&gt;0),0,SUMIFS(Prices!$G:$G,Prices!$D:$D,$I$12,Prices!$A:$A,$B76,Prices!$I:$I,$G76))</f>
        <v>0.35000000000000003</v>
      </c>
      <c r="J76" s="88">
        <f>IF(OR(COUNTIFS(Prices!$D:$D,$I$12,Prices!$A:$A,$B76,Prices!$I:$I,$G76)=0,COUNTIFS(Prices!$D:$D,$I$12,Prices!$A:$A,$B76,Prices!$I:$I,$G76,Prices!$H:$H,"Product NA")&gt;0),0,SUMIFS(Prices!$H:$H,Prices!$D:$D,$I$12,Prices!$A:$A,$B76,Prices!$I:$I,$G76))</f>
        <v>16.52</v>
      </c>
      <c r="K76" s="89">
        <f>IF(OR($C76=0,$E76=0,COUNTIFS(Prices!$D:$D,$I$12,Prices!$A:$A,$B76,Prices!$I:$I,$G76,Prices!$H:$H,"Product NA")&gt;0),"",(I76+(J76*($E76/1000))))</f>
        <v>1.1760000000000002</v>
      </c>
      <c r="L76" s="89">
        <f>K76*-(INDEX(VRDs!$H$3:$J$12, MATCH($I$12, VRDs!$A$3:$A$12, 0), MATCH($D76, INDEX(VRDs!$E$3:$G$12, MATCH($I$12, VRDs!$A$3:$A$12, 0), 0), 1)))</f>
        <v>0</v>
      </c>
      <c r="M76" s="89">
        <f t="shared" si="12"/>
        <v>7.6440000000000008E-2</v>
      </c>
      <c r="N76" s="101">
        <f t="shared" si="0"/>
        <v>1.2524400000000002</v>
      </c>
      <c r="O76" s="101">
        <f t="shared" si="1"/>
        <v>1.2524400000000002</v>
      </c>
      <c r="P76" s="91"/>
      <c r="Q76" s="88">
        <f>IF(OR(COUNTIFS(Prices!$D:$D,$Q$12,Prices!$A:$A,$B76,Prices!$I:$I,$G76)=0,COUNTIFS(Prices!$D:$D,$Q$12,Prices!$A:$A,$B76,Prices!$I:$I,$G76,Prices!$G:$G,"Product NA")&gt;0),0,SUMIFS(Prices!$G:$G,Prices!$D:$D,$Q$12,Prices!$A:$A,$B76,Prices!$I:$I,$G76))</f>
        <v>0</v>
      </c>
      <c r="R76" s="88">
        <f>IF(OR(COUNTIFS(Prices!$D:$D,$Q$12,Prices!$A:$A,$B76,Prices!$I:$I,$G76)=0,COUNTIFS(Prices!$D:$D,$Q$12,Prices!$A:$A,$B76,Prices!$I:$I,$G76,Prices!$H:$H,"Product NA")&gt;0),0,SUMIFS(Prices!$H:$H,Prices!$D:$D,$Q$12,Prices!$A:$A,$B76,Prices!$I:$I,$G76))</f>
        <v>0</v>
      </c>
      <c r="S76" s="89">
        <f>IF(OR($C76=0,$E76=0,COUNTIFS(Prices!$D:$D,$Q$12,Prices!$A:$A,$B76,Prices!$I:$I,$G76,Prices!$H:$H,"Product NA")&gt;0),"",(Q76+(R76*($E76/1000))))</f>
        <v>0</v>
      </c>
      <c r="T76" s="89">
        <f t="shared" si="2"/>
        <v>0</v>
      </c>
      <c r="U76" s="101">
        <f t="shared" si="3"/>
        <v>0</v>
      </c>
      <c r="V76" s="101">
        <f t="shared" si="4"/>
        <v>0</v>
      </c>
      <c r="W76" s="91"/>
      <c r="X76" s="88">
        <f>IF(OR(COUNTIFS(Prices!$D:$D,$X$12,Prices!$A:$A,$B76,Prices!$I:$I,$G76)=0,COUNTIFS(Prices!$D:$D,$X$12,Prices!$A:$A,$B76,Prices!$I:$I,$G76,Prices!$G:$G,"Product NA")&gt;0),0,SUMIFS(Prices!$G:$G,Prices!$D:$D,$X$12,Prices!$A:$A,$B76,Prices!$I:$I,$G76))</f>
        <v>5.68</v>
      </c>
      <c r="Y76" s="88">
        <f>IF(OR(COUNTIFS(Prices!$D:$D,$X$12,Prices!$A:$A,$B76,Prices!$I:$I,$G76)=0,COUNTIFS(Prices!$D:$D,$X$12,Prices!$A:$A,$B76,Prices!$I:$I,$G76,Prices!$H:$H,"Product NA")&gt;0),0,SUMIFS(Prices!$H:$H,Prices!$D:$D,$X$12,Prices!$A:$A,$B76,Prices!$I:$I,$G76))</f>
        <v>9.66</v>
      </c>
      <c r="Z76" s="89">
        <f>IF(OR($C76=0,$E76=0,COUNTIFS(Prices!$D:$D,$X$12,Prices!$A:$A,$B76,Prices!$I:$I,$G76,Prices!$H:$H,"Product NA")&gt;0),"",(X76+(Y76*($E76/1000))))</f>
        <v>6.1629999999999994</v>
      </c>
      <c r="AA76" s="89">
        <f t="shared" si="5"/>
        <v>0.40059499999999998</v>
      </c>
      <c r="AB76" s="101">
        <f t="shared" si="6"/>
        <v>6.5635949999999994</v>
      </c>
      <c r="AC76" s="101">
        <f t="shared" si="7"/>
        <v>6.5635949999999994</v>
      </c>
      <c r="AE76" s="88">
        <f>IF(OR(COUNTIFS(Prices!$D:$D,$AE$12,Prices!$A:$A,$B76,Prices!$I:$I,$G76)=0,COUNTIFS(Prices!$D:$D,$AE$12,Prices!$A:$A,$B76,Prices!$I:$I,$G76,Prices!$G:$G,"Product NA")&gt;0),0,SUMIFS(Prices!$G:$G,Prices!$D:$D,$AE$12,Prices!$A:$A,$B76,Prices!$I:$I,$G76))</f>
        <v>0</v>
      </c>
      <c r="AF76" s="88">
        <f>IF(OR(COUNTIFS(Prices!$D:$D,$AE$12,Prices!$A:$A,$B76,Prices!$I:$I,$G76)=0,COUNTIFS(Prices!$D:$D,$AE$12,Prices!$A:$A,$B76,Prices!$I:$I,$G76,Prices!$H:$H,"Product NA")&gt;0),0,SUMIFS(Prices!$H:$H,Prices!$D:$D,$AE$12,Prices!$A:$A,$B76,Prices!$I:$I,$G76))</f>
        <v>0</v>
      </c>
      <c r="AG76" s="89">
        <f>IF(OR($C76=0,$E76=0,COUNTIFS(Prices!$D:$D,$AE$12,Prices!$A:$A,$B76,Prices!$I:$I,$G76,Prices!$H:$H,"Product NA")&gt;0),"",(AE76+(AF76*($E76/1000))))</f>
        <v>0</v>
      </c>
      <c r="AH76" s="89">
        <f t="shared" si="8"/>
        <v>0</v>
      </c>
      <c r="AI76" s="101">
        <f t="shared" si="9"/>
        <v>0</v>
      </c>
      <c r="AJ76" s="101">
        <f t="shared" si="10"/>
        <v>0</v>
      </c>
    </row>
    <row r="77" spans="2:36" x14ac:dyDescent="0.35">
      <c r="B77" s="87" t="s">
        <v>72</v>
      </c>
      <c r="C77" s="66">
        <v>1</v>
      </c>
      <c r="D77" s="66">
        <v>1</v>
      </c>
      <c r="E77" s="66">
        <v>50</v>
      </c>
      <c r="G77" s="75" t="str">
        <f t="shared" si="11"/>
        <v>0-100g</v>
      </c>
      <c r="I77" s="88">
        <f>IF(OR(COUNTIFS(Prices!$D:$D,$I$12,Prices!$A:$A,$B77,Prices!$I:$I,$G77)=0,COUNTIFS(Prices!$D:$D,$I$12,Prices!$A:$A,$B77,Prices!$I:$I,$G77,Prices!$G:$G,"Product NA")&gt;0),0,SUMIFS(Prices!$G:$G,Prices!$D:$D,$I$12,Prices!$A:$A,$B77,Prices!$I:$I,$G77))</f>
        <v>0.41000000000000003</v>
      </c>
      <c r="J77" s="88">
        <f>IF(OR(COUNTIFS(Prices!$D:$D,$I$12,Prices!$A:$A,$B77,Prices!$I:$I,$G77)=0,COUNTIFS(Prices!$D:$D,$I$12,Prices!$A:$A,$B77,Prices!$I:$I,$G77,Prices!$H:$H,"Product NA")&gt;0),0,SUMIFS(Prices!$H:$H,Prices!$D:$D,$I$12,Prices!$A:$A,$B77,Prices!$I:$I,$G77))</f>
        <v>15.94</v>
      </c>
      <c r="K77" s="89">
        <f>IF(OR($C77=0,$E77=0,COUNTIFS(Prices!$D:$D,$I$12,Prices!$A:$A,$B77,Prices!$I:$I,$G77,Prices!$H:$H,"Product NA")&gt;0),"",(I77+(J77*($E77/1000))))</f>
        <v>1.2070000000000001</v>
      </c>
      <c r="L77" s="89">
        <f>K77*-(INDEX(VRDs!$H$3:$J$12, MATCH($I$12, VRDs!$A$3:$A$12, 0), MATCH($D77, INDEX(VRDs!$E$3:$G$12, MATCH($I$12, VRDs!$A$3:$A$12, 0), 0), 1)))</f>
        <v>0</v>
      </c>
      <c r="M77" s="89">
        <f t="shared" si="12"/>
        <v>7.8455000000000011E-2</v>
      </c>
      <c r="N77" s="101">
        <f t="shared" si="0"/>
        <v>1.285455</v>
      </c>
      <c r="O77" s="101">
        <f t="shared" si="1"/>
        <v>1.285455</v>
      </c>
      <c r="P77" s="91"/>
      <c r="Q77" s="88">
        <f>IF(OR(COUNTIFS(Prices!$D:$D,$Q$12,Prices!$A:$A,$B77,Prices!$I:$I,$G77)=0,COUNTIFS(Prices!$D:$D,$Q$12,Prices!$A:$A,$B77,Prices!$I:$I,$G77,Prices!$G:$G,"Product NA")&gt;0),0,SUMIFS(Prices!$G:$G,Prices!$D:$D,$Q$12,Prices!$A:$A,$B77,Prices!$I:$I,$G77))</f>
        <v>0</v>
      </c>
      <c r="R77" s="88">
        <f>IF(OR(COUNTIFS(Prices!$D:$D,$Q$12,Prices!$A:$A,$B77,Prices!$I:$I,$G77)=0,COUNTIFS(Prices!$D:$D,$Q$12,Prices!$A:$A,$B77,Prices!$I:$I,$G77,Prices!$H:$H,"Product NA")&gt;0),0,SUMIFS(Prices!$H:$H,Prices!$D:$D,$Q$12,Prices!$A:$A,$B77,Prices!$I:$I,$G77))</f>
        <v>0</v>
      </c>
      <c r="S77" s="89">
        <f>IF(OR($C77=0,$E77=0,COUNTIFS(Prices!$D:$D,$Q$12,Prices!$A:$A,$B77,Prices!$I:$I,$G77,Prices!$H:$H,"Product NA")&gt;0),"",(Q77+(R77*($E77/1000))))</f>
        <v>0</v>
      </c>
      <c r="T77" s="89">
        <f t="shared" si="2"/>
        <v>0</v>
      </c>
      <c r="U77" s="101">
        <f t="shared" si="3"/>
        <v>0</v>
      </c>
      <c r="V77" s="101">
        <f t="shared" si="4"/>
        <v>0</v>
      </c>
      <c r="W77" s="91"/>
      <c r="X77" s="88">
        <f>IF(OR(COUNTIFS(Prices!$D:$D,$X$12,Prices!$A:$A,$B77,Prices!$I:$I,$G77)=0,COUNTIFS(Prices!$D:$D,$X$12,Prices!$A:$A,$B77,Prices!$I:$I,$G77,Prices!$G:$G,"Product NA")&gt;0),0,SUMIFS(Prices!$G:$G,Prices!$D:$D,$X$12,Prices!$A:$A,$B77,Prices!$I:$I,$G77))</f>
        <v>0</v>
      </c>
      <c r="Y77" s="88">
        <f>IF(OR(COUNTIFS(Prices!$D:$D,$X$12,Prices!$A:$A,$B77,Prices!$I:$I,$G77)=0,COUNTIFS(Prices!$D:$D,$X$12,Prices!$A:$A,$B77,Prices!$I:$I,$G77,Prices!$H:$H,"Product NA")&gt;0),0,SUMIFS(Prices!$H:$H,Prices!$D:$D,$X$12,Prices!$A:$A,$B77,Prices!$I:$I,$G77))</f>
        <v>0</v>
      </c>
      <c r="Z77" s="89">
        <f>IF(OR($C77=0,$E77=0,COUNTIFS(Prices!$D:$D,$X$12,Prices!$A:$A,$B77,Prices!$I:$I,$G77,Prices!$H:$H,"Product NA")&gt;0),"",(X77+(Y77*($E77/1000))))</f>
        <v>0</v>
      </c>
      <c r="AA77" s="89">
        <f t="shared" si="5"/>
        <v>0</v>
      </c>
      <c r="AB77" s="101">
        <f t="shared" si="6"/>
        <v>0</v>
      </c>
      <c r="AC77" s="101">
        <f t="shared" si="7"/>
        <v>0</v>
      </c>
      <c r="AE77" s="88">
        <f>IF(OR(COUNTIFS(Prices!$D:$D,$AE$12,Prices!$A:$A,$B77,Prices!$I:$I,$G77)=0,COUNTIFS(Prices!$D:$D,$AE$12,Prices!$A:$A,$B77,Prices!$I:$I,$G77,Prices!$G:$G,"Product NA")&gt;0),0,SUMIFS(Prices!$G:$G,Prices!$D:$D,$AE$12,Prices!$A:$A,$B77,Prices!$I:$I,$G77))</f>
        <v>5.88</v>
      </c>
      <c r="AF77" s="88">
        <f>IF(OR(COUNTIFS(Prices!$D:$D,$AE$12,Prices!$A:$A,$B77,Prices!$I:$I,$G77)=0,COUNTIFS(Prices!$D:$D,$AE$12,Prices!$A:$A,$B77,Prices!$I:$I,$G77,Prices!$H:$H,"Product NA")&gt;0),0,SUMIFS(Prices!$H:$H,Prices!$D:$D,$AE$12,Prices!$A:$A,$B77,Prices!$I:$I,$G77))</f>
        <v>9.66</v>
      </c>
      <c r="AG77" s="89">
        <f>IF(OR($C77=0,$E77=0,COUNTIFS(Prices!$D:$D,$AE$12,Prices!$A:$A,$B77,Prices!$I:$I,$G77,Prices!$H:$H,"Product NA")&gt;0),"",(AE77+(AF77*($E77/1000))))</f>
        <v>6.3629999999999995</v>
      </c>
      <c r="AH77" s="89">
        <f t="shared" si="8"/>
        <v>0.41359499999999999</v>
      </c>
      <c r="AI77" s="101">
        <f t="shared" si="9"/>
        <v>6.7765949999999995</v>
      </c>
      <c r="AJ77" s="101">
        <f t="shared" si="10"/>
        <v>6.7765949999999995</v>
      </c>
    </row>
    <row r="78" spans="2:36" x14ac:dyDescent="0.35">
      <c r="B78" s="87" t="s">
        <v>73</v>
      </c>
      <c r="C78" s="66">
        <v>1</v>
      </c>
      <c r="D78" s="66">
        <v>1</v>
      </c>
      <c r="E78" s="66">
        <v>50</v>
      </c>
      <c r="G78" s="75" t="str">
        <f t="shared" si="11"/>
        <v>0-100g</v>
      </c>
      <c r="I78" s="88">
        <f>IF(OR(COUNTIFS(Prices!$D:$D,$I$12,Prices!$A:$A,$B78,Prices!$I:$I,$G78)=0,COUNTIFS(Prices!$D:$D,$I$12,Prices!$A:$A,$B78,Prices!$I:$I,$G78,Prices!$G:$G,"Product NA")&gt;0),0,SUMIFS(Prices!$G:$G,Prices!$D:$D,$I$12,Prices!$A:$A,$B78,Prices!$I:$I,$G78))</f>
        <v>0.35000000000000003</v>
      </c>
      <c r="J78" s="88">
        <f>IF(OR(COUNTIFS(Prices!$D:$D,$I$12,Prices!$A:$A,$B78,Prices!$I:$I,$G78)=0,COUNTIFS(Prices!$D:$D,$I$12,Prices!$A:$A,$B78,Prices!$I:$I,$G78,Prices!$H:$H,"Product NA")&gt;0),0,SUMIFS(Prices!$H:$H,Prices!$D:$D,$I$12,Prices!$A:$A,$B78,Prices!$I:$I,$G78))</f>
        <v>16.52</v>
      </c>
      <c r="K78" s="89">
        <f>IF(OR($C78=0,$E78=0,COUNTIFS(Prices!$D:$D,$I$12,Prices!$A:$A,$B78,Prices!$I:$I,$G78,Prices!$H:$H,"Product NA")&gt;0),"",(I78+(J78*($E78/1000))))</f>
        <v>1.1760000000000002</v>
      </c>
      <c r="L78" s="89">
        <f>K78*-(INDEX(VRDs!$H$3:$J$12, MATCH($I$12, VRDs!$A$3:$A$12, 0), MATCH($D78, INDEX(VRDs!$E$3:$G$12, MATCH($I$12, VRDs!$A$3:$A$12, 0), 0), 1)))</f>
        <v>0</v>
      </c>
      <c r="M78" s="89">
        <f t="shared" si="12"/>
        <v>7.6440000000000008E-2</v>
      </c>
      <c r="N78" s="101">
        <f t="shared" ref="N78:N141" si="13">IF(K78="n/a","n/a",SUM(K78:M78))</f>
        <v>1.2524400000000002</v>
      </c>
      <c r="O78" s="101">
        <f t="shared" ref="O78:O141" si="14">IF($C78=0,0,IFERROR($C78*N78,"n/a"))</f>
        <v>1.2524400000000002</v>
      </c>
      <c r="P78" s="91"/>
      <c r="Q78" s="88">
        <f>IF(OR(COUNTIFS(Prices!$D:$D,$Q$12,Prices!$A:$A,$B78,Prices!$I:$I,$G78)=0,COUNTIFS(Prices!$D:$D,$Q$12,Prices!$A:$A,$B78,Prices!$I:$I,$G78,Prices!$G:$G,"Product NA")&gt;0),0,SUMIFS(Prices!$G:$G,Prices!$D:$D,$Q$12,Prices!$A:$A,$B78,Prices!$I:$I,$G78))</f>
        <v>0</v>
      </c>
      <c r="R78" s="88">
        <f>IF(OR(COUNTIFS(Prices!$D:$D,$Q$12,Prices!$A:$A,$B78,Prices!$I:$I,$G78)=0,COUNTIFS(Prices!$D:$D,$Q$12,Prices!$A:$A,$B78,Prices!$I:$I,$G78,Prices!$H:$H,"Product NA")&gt;0),0,SUMIFS(Prices!$H:$H,Prices!$D:$D,$Q$12,Prices!$A:$A,$B78,Prices!$I:$I,$G78))</f>
        <v>0</v>
      </c>
      <c r="S78" s="89">
        <f>IF(OR($C78=0,$E78=0,COUNTIFS(Prices!$D:$D,$Q$12,Prices!$A:$A,$B78,Prices!$I:$I,$G78,Prices!$H:$H,"Product NA")&gt;0),"",(Q78+(R78*($E78/1000))))</f>
        <v>0</v>
      </c>
      <c r="T78" s="89">
        <f t="shared" ref="T78:T141" si="15">IF($E$7="Exclude", 0,IFERROR(S78*$D$7,""))</f>
        <v>0</v>
      </c>
      <c r="U78" s="101">
        <f t="shared" ref="U78:U141" si="16">IF(S78="n/a","n/a",SUM(S78:T78))</f>
        <v>0</v>
      </c>
      <c r="V78" s="101">
        <f t="shared" ref="V78:V141" si="17">IF($C78=0,0,IFERROR($C78*U78,"n/a"))</f>
        <v>0</v>
      </c>
      <c r="W78" s="91"/>
      <c r="X78" s="88">
        <f>IF(OR(COUNTIFS(Prices!$D:$D,$X$12,Prices!$A:$A,$B78,Prices!$I:$I,$G78)=0,COUNTIFS(Prices!$D:$D,$X$12,Prices!$A:$A,$B78,Prices!$I:$I,$G78,Prices!$G:$G,"Product NA")&gt;0),0,SUMIFS(Prices!$G:$G,Prices!$D:$D,$X$12,Prices!$A:$A,$B78,Prices!$I:$I,$G78))</f>
        <v>0</v>
      </c>
      <c r="Y78" s="88">
        <f>IF(OR(COUNTIFS(Prices!$D:$D,$X$12,Prices!$A:$A,$B78,Prices!$I:$I,$G78)=0,COUNTIFS(Prices!$D:$D,$X$12,Prices!$A:$A,$B78,Prices!$I:$I,$G78,Prices!$H:$H,"Product NA")&gt;0),0,SUMIFS(Prices!$H:$H,Prices!$D:$D,$X$12,Prices!$A:$A,$B78,Prices!$I:$I,$G78))</f>
        <v>0</v>
      </c>
      <c r="Z78" s="89">
        <f>IF(OR($C78=0,$E78=0,COUNTIFS(Prices!$D:$D,$X$12,Prices!$A:$A,$B78,Prices!$I:$I,$G78,Prices!$H:$H,"Product NA")&gt;0),"",(X78+(Y78*($E78/1000))))</f>
        <v>0</v>
      </c>
      <c r="AA78" s="89">
        <f t="shared" ref="AA78:AA141" si="18">IF($E$7="Exclude", 0,IFERROR(Z78*$D$7,""))</f>
        <v>0</v>
      </c>
      <c r="AB78" s="101">
        <f t="shared" ref="AB78:AB141" si="19">IF(Z78="n/a","n/a",SUM(Z78:AA78))</f>
        <v>0</v>
      </c>
      <c r="AC78" s="101">
        <f t="shared" ref="AC78:AC141" si="20">IF($C78=0,0,IFERROR($C78*AB78,"n/a"))</f>
        <v>0</v>
      </c>
      <c r="AE78" s="88">
        <f>IF(OR(COUNTIFS(Prices!$D:$D,$AE$12,Prices!$A:$A,$B78,Prices!$I:$I,$G78)=0,COUNTIFS(Prices!$D:$D,$AE$12,Prices!$A:$A,$B78,Prices!$I:$I,$G78,Prices!$G:$G,"Product NA")&gt;0),0,SUMIFS(Prices!$G:$G,Prices!$D:$D,$AE$12,Prices!$A:$A,$B78,Prices!$I:$I,$G78))</f>
        <v>5.68</v>
      </c>
      <c r="AF78" s="88">
        <f>IF(OR(COUNTIFS(Prices!$D:$D,$AE$12,Prices!$A:$A,$B78,Prices!$I:$I,$G78)=0,COUNTIFS(Prices!$D:$D,$AE$12,Prices!$A:$A,$B78,Prices!$I:$I,$G78,Prices!$H:$H,"Product NA")&gt;0),0,SUMIFS(Prices!$H:$H,Prices!$D:$D,$AE$12,Prices!$A:$A,$B78,Prices!$I:$I,$G78))</f>
        <v>9.66</v>
      </c>
      <c r="AG78" s="89">
        <f>IF(OR($C78=0,$E78=0,COUNTIFS(Prices!$D:$D,$AE$12,Prices!$A:$A,$B78,Prices!$I:$I,$G78,Prices!$H:$H,"Product NA")&gt;0),"",(AE78+(AF78*($E78/1000))))</f>
        <v>6.1629999999999994</v>
      </c>
      <c r="AH78" s="89">
        <f t="shared" ref="AH78:AH141" si="21">IF($E$7="Exclude", 0,IFERROR(AG78*$D$7,""))</f>
        <v>0.40059499999999998</v>
      </c>
      <c r="AI78" s="101">
        <f t="shared" ref="AI78:AI141" si="22">IF(AG78="n/a","n/a",SUM(AG78:AH78))</f>
        <v>6.5635949999999994</v>
      </c>
      <c r="AJ78" s="101">
        <f t="shared" ref="AJ78:AJ141" si="23">IF($C78=0,0,IFERROR($C78*AI78,"n/a"))</f>
        <v>6.5635949999999994</v>
      </c>
    </row>
    <row r="79" spans="2:36" x14ac:dyDescent="0.35">
      <c r="B79" s="87" t="s">
        <v>74</v>
      </c>
      <c r="C79" s="66">
        <v>1</v>
      </c>
      <c r="D79" s="66">
        <v>1</v>
      </c>
      <c r="E79" s="66">
        <v>50</v>
      </c>
      <c r="G79" s="75" t="str">
        <f t="shared" ref="G79:G142" si="24">IF(E79&lt;=100,"0-100g","Not L Format")</f>
        <v>0-100g</v>
      </c>
      <c r="I79" s="88">
        <f>IF(OR(COUNTIFS(Prices!$D:$D,$I$12,Prices!$A:$A,$B79,Prices!$I:$I,$G79)=0,COUNTIFS(Prices!$D:$D,$I$12,Prices!$A:$A,$B79,Prices!$I:$I,$G79,Prices!$G:$G,"Product NA")&gt;0),0,SUMIFS(Prices!$G:$G,Prices!$D:$D,$I$12,Prices!$A:$A,$B79,Prices!$I:$I,$G79))</f>
        <v>0.2</v>
      </c>
      <c r="J79" s="88">
        <f>IF(OR(COUNTIFS(Prices!$D:$D,$I$12,Prices!$A:$A,$B79,Prices!$I:$I,$G79)=0,COUNTIFS(Prices!$D:$D,$I$12,Prices!$A:$A,$B79,Prices!$I:$I,$G79,Prices!$H:$H,"Product NA")&gt;0),0,SUMIFS(Prices!$H:$H,Prices!$D:$D,$I$12,Prices!$A:$A,$B79,Prices!$I:$I,$G79))</f>
        <v>15.16</v>
      </c>
      <c r="K79" s="89">
        <f>IF(OR($C79=0,$E79=0,COUNTIFS(Prices!$D:$D,$I$12,Prices!$A:$A,$B79,Prices!$I:$I,$G79,Prices!$H:$H,"Product NA")&gt;0),"",(I79+(J79*($E79/1000))))</f>
        <v>0.95799999999999996</v>
      </c>
      <c r="L79" s="89">
        <f>K79*-(INDEX(VRDs!$H$3:$J$12, MATCH($I$12, VRDs!$A$3:$A$12, 0), MATCH($D79, INDEX(VRDs!$E$3:$G$12, MATCH($I$12, VRDs!$A$3:$A$12, 0), 0), 1)))</f>
        <v>0</v>
      </c>
      <c r="M79" s="89">
        <f t="shared" ref="M79:M142" si="25">IF($E$7="Exclude", 0,IFERROR((K79+L79)*$D$7,""))</f>
        <v>6.2269999999999999E-2</v>
      </c>
      <c r="N79" s="101">
        <f t="shared" si="13"/>
        <v>1.02027</v>
      </c>
      <c r="O79" s="101">
        <f t="shared" si="14"/>
        <v>1.02027</v>
      </c>
      <c r="P79" s="91"/>
      <c r="Q79" s="88">
        <f>IF(OR(COUNTIFS(Prices!$D:$D,$Q$12,Prices!$A:$A,$B79,Prices!$I:$I,$G79)=0,COUNTIFS(Prices!$D:$D,$Q$12,Prices!$A:$A,$B79,Prices!$I:$I,$G79,Prices!$G:$G,"Product NA")&gt;0),0,SUMIFS(Prices!$G:$G,Prices!$D:$D,$Q$12,Prices!$A:$A,$B79,Prices!$I:$I,$G79))</f>
        <v>0</v>
      </c>
      <c r="R79" s="88">
        <f>IF(OR(COUNTIFS(Prices!$D:$D,$Q$12,Prices!$A:$A,$B79,Prices!$I:$I,$G79)=0,COUNTIFS(Prices!$D:$D,$Q$12,Prices!$A:$A,$B79,Prices!$I:$I,$G79,Prices!$H:$H,"Product NA")&gt;0),0,SUMIFS(Prices!$H:$H,Prices!$D:$D,$Q$12,Prices!$A:$A,$B79,Prices!$I:$I,$G79))</f>
        <v>0</v>
      </c>
      <c r="S79" s="89">
        <f>IF(OR($C79=0,$E79=0,COUNTIFS(Prices!$D:$D,$Q$12,Prices!$A:$A,$B79,Prices!$I:$I,$G79,Prices!$H:$H,"Product NA")&gt;0),"",(Q79+(R79*($E79/1000))))</f>
        <v>0</v>
      </c>
      <c r="T79" s="89">
        <f t="shared" si="15"/>
        <v>0</v>
      </c>
      <c r="U79" s="101">
        <f t="shared" si="16"/>
        <v>0</v>
      </c>
      <c r="V79" s="101">
        <f t="shared" si="17"/>
        <v>0</v>
      </c>
      <c r="W79" s="91"/>
      <c r="X79" s="88">
        <f>IF(OR(COUNTIFS(Prices!$D:$D,$X$12,Prices!$A:$A,$B79,Prices!$I:$I,$G79)=0,COUNTIFS(Prices!$D:$D,$X$12,Prices!$A:$A,$B79,Prices!$I:$I,$G79,Prices!$G:$G,"Product NA")&gt;0),0,SUMIFS(Prices!$G:$G,Prices!$D:$D,$X$12,Prices!$A:$A,$B79,Prices!$I:$I,$G79))</f>
        <v>0</v>
      </c>
      <c r="Y79" s="88">
        <f>IF(OR(COUNTIFS(Prices!$D:$D,$X$12,Prices!$A:$A,$B79,Prices!$I:$I,$G79)=0,COUNTIFS(Prices!$D:$D,$X$12,Prices!$A:$A,$B79,Prices!$I:$I,$G79,Prices!$H:$H,"Product NA")&gt;0),0,SUMIFS(Prices!$H:$H,Prices!$D:$D,$X$12,Prices!$A:$A,$B79,Prices!$I:$I,$G79))</f>
        <v>0</v>
      </c>
      <c r="Z79" s="89">
        <f>IF(OR($C79=0,$E79=0,COUNTIFS(Prices!$D:$D,$X$12,Prices!$A:$A,$B79,Prices!$I:$I,$G79,Prices!$H:$H,"Product NA")&gt;0),"",(X79+(Y79*($E79/1000))))</f>
        <v>0</v>
      </c>
      <c r="AA79" s="89">
        <f t="shared" si="18"/>
        <v>0</v>
      </c>
      <c r="AB79" s="101">
        <f t="shared" si="19"/>
        <v>0</v>
      </c>
      <c r="AC79" s="101">
        <f t="shared" si="20"/>
        <v>0</v>
      </c>
      <c r="AE79" s="88">
        <f>IF(OR(COUNTIFS(Prices!$D:$D,$AE$12,Prices!$A:$A,$B79,Prices!$I:$I,$G79)=0,COUNTIFS(Prices!$D:$D,$AE$12,Prices!$A:$A,$B79,Prices!$I:$I,$G79,Prices!$G:$G,"Product NA")&gt;0),0,SUMIFS(Prices!$G:$G,Prices!$D:$D,$AE$12,Prices!$A:$A,$B79,Prices!$I:$I,$G79))</f>
        <v>5.68</v>
      </c>
      <c r="AF79" s="88">
        <f>IF(OR(COUNTIFS(Prices!$D:$D,$AE$12,Prices!$A:$A,$B79,Prices!$I:$I,$G79)=0,COUNTIFS(Prices!$D:$D,$AE$12,Prices!$A:$A,$B79,Prices!$I:$I,$G79,Prices!$H:$H,"Product NA")&gt;0),0,SUMIFS(Prices!$H:$H,Prices!$D:$D,$AE$12,Prices!$A:$A,$B79,Prices!$I:$I,$G79))</f>
        <v>9.66</v>
      </c>
      <c r="AG79" s="89">
        <f>IF(OR($C79=0,$E79=0,COUNTIFS(Prices!$D:$D,$AE$12,Prices!$A:$A,$B79,Prices!$I:$I,$G79,Prices!$H:$H,"Product NA")&gt;0),"",(AE79+(AF79*($E79/1000))))</f>
        <v>6.1629999999999994</v>
      </c>
      <c r="AH79" s="89">
        <f t="shared" si="21"/>
        <v>0.40059499999999998</v>
      </c>
      <c r="AI79" s="101">
        <f t="shared" si="22"/>
        <v>6.5635949999999994</v>
      </c>
      <c r="AJ79" s="101">
        <f t="shared" si="23"/>
        <v>6.5635949999999994</v>
      </c>
    </row>
    <row r="80" spans="2:36" x14ac:dyDescent="0.35">
      <c r="B80" s="87" t="s">
        <v>75</v>
      </c>
      <c r="C80" s="66">
        <v>1</v>
      </c>
      <c r="D80" s="66">
        <v>1</v>
      </c>
      <c r="E80" s="66">
        <v>50</v>
      </c>
      <c r="G80" s="75" t="str">
        <f t="shared" si="24"/>
        <v>0-100g</v>
      </c>
      <c r="I80" s="88">
        <f>IF(OR(COUNTIFS(Prices!$D:$D,$I$12,Prices!$A:$A,$B80,Prices!$I:$I,$G80)=0,COUNTIFS(Prices!$D:$D,$I$12,Prices!$A:$A,$B80,Prices!$I:$I,$G80,Prices!$G:$G,"Product NA")&gt;0),0,SUMIFS(Prices!$G:$G,Prices!$D:$D,$I$12,Prices!$A:$A,$B80,Prices!$I:$I,$G80))</f>
        <v>0.2</v>
      </c>
      <c r="J80" s="88">
        <f>IF(OR(COUNTIFS(Prices!$D:$D,$I$12,Prices!$A:$A,$B80,Prices!$I:$I,$G80)=0,COUNTIFS(Prices!$D:$D,$I$12,Prices!$A:$A,$B80,Prices!$I:$I,$G80,Prices!$H:$H,"Product NA")&gt;0),0,SUMIFS(Prices!$H:$H,Prices!$D:$D,$I$12,Prices!$A:$A,$B80,Prices!$I:$I,$G80))</f>
        <v>15.16</v>
      </c>
      <c r="K80" s="89">
        <f>IF(OR($C80=0,$E80=0,COUNTIFS(Prices!$D:$D,$I$12,Prices!$A:$A,$B80,Prices!$I:$I,$G80,Prices!$H:$H,"Product NA")&gt;0),"",(I80+(J80*($E80/1000))))</f>
        <v>0.95799999999999996</v>
      </c>
      <c r="L80" s="89">
        <f>K80*-(INDEX(VRDs!$H$3:$J$12, MATCH($I$12, VRDs!$A$3:$A$12, 0), MATCH($D80, INDEX(VRDs!$E$3:$G$12, MATCH($I$12, VRDs!$A$3:$A$12, 0), 0), 1)))</f>
        <v>0</v>
      </c>
      <c r="M80" s="89">
        <f t="shared" si="25"/>
        <v>6.2269999999999999E-2</v>
      </c>
      <c r="N80" s="101">
        <f t="shared" si="13"/>
        <v>1.02027</v>
      </c>
      <c r="O80" s="101">
        <f t="shared" si="14"/>
        <v>1.02027</v>
      </c>
      <c r="P80" s="91"/>
      <c r="Q80" s="88">
        <f>IF(OR(COUNTIFS(Prices!$D:$D,$Q$12,Prices!$A:$A,$B80,Prices!$I:$I,$G80)=0,COUNTIFS(Prices!$D:$D,$Q$12,Prices!$A:$A,$B80,Prices!$I:$I,$G80,Prices!$G:$G,"Product NA")&gt;0),0,SUMIFS(Prices!$G:$G,Prices!$D:$D,$Q$12,Prices!$A:$A,$B80,Prices!$I:$I,$G80))</f>
        <v>0</v>
      </c>
      <c r="R80" s="88">
        <f>IF(OR(COUNTIFS(Prices!$D:$D,$Q$12,Prices!$A:$A,$B80,Prices!$I:$I,$G80)=0,COUNTIFS(Prices!$D:$D,$Q$12,Prices!$A:$A,$B80,Prices!$I:$I,$G80,Prices!$H:$H,"Product NA")&gt;0),0,SUMIFS(Prices!$H:$H,Prices!$D:$D,$Q$12,Prices!$A:$A,$B80,Prices!$I:$I,$G80))</f>
        <v>0</v>
      </c>
      <c r="S80" s="89">
        <f>IF(OR($C80=0,$E80=0,COUNTIFS(Prices!$D:$D,$Q$12,Prices!$A:$A,$B80,Prices!$I:$I,$G80,Prices!$H:$H,"Product NA")&gt;0),"",(Q80+(R80*($E80/1000))))</f>
        <v>0</v>
      </c>
      <c r="T80" s="89">
        <f t="shared" si="15"/>
        <v>0</v>
      </c>
      <c r="U80" s="101">
        <f t="shared" si="16"/>
        <v>0</v>
      </c>
      <c r="V80" s="101">
        <f t="shared" si="17"/>
        <v>0</v>
      </c>
      <c r="W80" s="91"/>
      <c r="X80" s="88">
        <f>IF(OR(COUNTIFS(Prices!$D:$D,$X$12,Prices!$A:$A,$B80,Prices!$I:$I,$G80)=0,COUNTIFS(Prices!$D:$D,$X$12,Prices!$A:$A,$B80,Prices!$I:$I,$G80,Prices!$G:$G,"Product NA")&gt;0),0,SUMIFS(Prices!$G:$G,Prices!$D:$D,$X$12,Prices!$A:$A,$B80,Prices!$I:$I,$G80))</f>
        <v>0</v>
      </c>
      <c r="Y80" s="88">
        <f>IF(OR(COUNTIFS(Prices!$D:$D,$X$12,Prices!$A:$A,$B80,Prices!$I:$I,$G80)=0,COUNTIFS(Prices!$D:$D,$X$12,Prices!$A:$A,$B80,Prices!$I:$I,$G80,Prices!$H:$H,"Product NA")&gt;0),0,SUMIFS(Prices!$H:$H,Prices!$D:$D,$X$12,Prices!$A:$A,$B80,Prices!$I:$I,$G80))</f>
        <v>0</v>
      </c>
      <c r="Z80" s="89">
        <f>IF(OR($C80=0,$E80=0,COUNTIFS(Prices!$D:$D,$X$12,Prices!$A:$A,$B80,Prices!$I:$I,$G80,Prices!$H:$H,"Product NA")&gt;0),"",(X80+(Y80*($E80/1000))))</f>
        <v>0</v>
      </c>
      <c r="AA80" s="89">
        <f t="shared" si="18"/>
        <v>0</v>
      </c>
      <c r="AB80" s="101">
        <f t="shared" si="19"/>
        <v>0</v>
      </c>
      <c r="AC80" s="101">
        <f t="shared" si="20"/>
        <v>0</v>
      </c>
      <c r="AE80" s="88">
        <f>IF(OR(COUNTIFS(Prices!$D:$D,$AE$12,Prices!$A:$A,$B80,Prices!$I:$I,$G80)=0,COUNTIFS(Prices!$D:$D,$AE$12,Prices!$A:$A,$B80,Prices!$I:$I,$G80,Prices!$G:$G,"Product NA")&gt;0),0,SUMIFS(Prices!$G:$G,Prices!$D:$D,$AE$12,Prices!$A:$A,$B80,Prices!$I:$I,$G80))</f>
        <v>5.68</v>
      </c>
      <c r="AF80" s="88">
        <f>IF(OR(COUNTIFS(Prices!$D:$D,$AE$12,Prices!$A:$A,$B80,Prices!$I:$I,$G80)=0,COUNTIFS(Prices!$D:$D,$AE$12,Prices!$A:$A,$B80,Prices!$I:$I,$G80,Prices!$H:$H,"Product NA")&gt;0),0,SUMIFS(Prices!$H:$H,Prices!$D:$D,$AE$12,Prices!$A:$A,$B80,Prices!$I:$I,$G80))</f>
        <v>9.66</v>
      </c>
      <c r="AG80" s="89">
        <f>IF(OR($C80=0,$E80=0,COUNTIFS(Prices!$D:$D,$AE$12,Prices!$A:$A,$B80,Prices!$I:$I,$G80,Prices!$H:$H,"Product NA")&gt;0),"",(AE80+(AF80*($E80/1000))))</f>
        <v>6.1629999999999994</v>
      </c>
      <c r="AH80" s="89">
        <f t="shared" si="21"/>
        <v>0.40059499999999998</v>
      </c>
      <c r="AI80" s="101">
        <f t="shared" si="22"/>
        <v>6.5635949999999994</v>
      </c>
      <c r="AJ80" s="101">
        <f t="shared" si="23"/>
        <v>6.5635949999999994</v>
      </c>
    </row>
    <row r="81" spans="2:36" x14ac:dyDescent="0.35">
      <c r="B81" s="87" t="s">
        <v>76</v>
      </c>
      <c r="C81" s="66">
        <v>1</v>
      </c>
      <c r="D81" s="66">
        <v>1</v>
      </c>
      <c r="E81" s="66">
        <v>50</v>
      </c>
      <c r="G81" s="75" t="str">
        <f t="shared" si="24"/>
        <v>0-100g</v>
      </c>
      <c r="I81" s="88">
        <f>IF(OR(COUNTIFS(Prices!$D:$D,$I$12,Prices!$A:$A,$B81,Prices!$I:$I,$G81)=0,COUNTIFS(Prices!$D:$D,$I$12,Prices!$A:$A,$B81,Prices!$I:$I,$G81,Prices!$G:$G,"Product NA")&gt;0),0,SUMIFS(Prices!$G:$G,Prices!$D:$D,$I$12,Prices!$A:$A,$B81,Prices!$I:$I,$G81))</f>
        <v>0.87</v>
      </c>
      <c r="J81" s="88">
        <f>IF(OR(COUNTIFS(Prices!$D:$D,$I$12,Prices!$A:$A,$B81,Prices!$I:$I,$G81)=0,COUNTIFS(Prices!$D:$D,$I$12,Prices!$A:$A,$B81,Prices!$I:$I,$G81,Prices!$H:$H,"Product NA")&gt;0),0,SUMIFS(Prices!$H:$H,Prices!$D:$D,$I$12,Prices!$A:$A,$B81,Prices!$I:$I,$G81))</f>
        <v>7.5200000000000005</v>
      </c>
      <c r="K81" s="89">
        <f>IF(OR($C81=0,$E81=0,COUNTIFS(Prices!$D:$D,$I$12,Prices!$A:$A,$B81,Prices!$I:$I,$G81,Prices!$H:$H,"Product NA")&gt;0),"",(I81+(J81*($E81/1000))))</f>
        <v>1.246</v>
      </c>
      <c r="L81" s="89">
        <f>K81*-(INDEX(VRDs!$H$3:$J$12, MATCH($I$12, VRDs!$A$3:$A$12, 0), MATCH($D81, INDEX(VRDs!$E$3:$G$12, MATCH($I$12, VRDs!$A$3:$A$12, 0), 0), 1)))</f>
        <v>0</v>
      </c>
      <c r="M81" s="89">
        <f t="shared" si="25"/>
        <v>8.0990000000000006E-2</v>
      </c>
      <c r="N81" s="101">
        <f t="shared" si="13"/>
        <v>1.3269899999999999</v>
      </c>
      <c r="O81" s="101">
        <f t="shared" si="14"/>
        <v>1.3269899999999999</v>
      </c>
      <c r="P81" s="91"/>
      <c r="Q81" s="88">
        <f>IF(OR(COUNTIFS(Prices!$D:$D,$Q$12,Prices!$A:$A,$B81,Prices!$I:$I,$G81)=0,COUNTIFS(Prices!$D:$D,$Q$12,Prices!$A:$A,$B81,Prices!$I:$I,$G81,Prices!$G:$G,"Product NA")&gt;0),0,SUMIFS(Prices!$G:$G,Prices!$D:$D,$Q$12,Prices!$A:$A,$B81,Prices!$I:$I,$G81))</f>
        <v>5.18</v>
      </c>
      <c r="R81" s="88">
        <f>IF(OR(COUNTIFS(Prices!$D:$D,$Q$12,Prices!$A:$A,$B81,Prices!$I:$I,$G81)=0,COUNTIFS(Prices!$D:$D,$Q$12,Prices!$A:$A,$B81,Prices!$I:$I,$G81,Prices!$H:$H,"Product NA")&gt;0),0,SUMIFS(Prices!$H:$H,Prices!$D:$D,$Q$12,Prices!$A:$A,$B81,Prices!$I:$I,$G81))</f>
        <v>5.65</v>
      </c>
      <c r="S81" s="89">
        <f>IF(OR($C81=0,$E81=0,COUNTIFS(Prices!$D:$D,$Q$12,Prices!$A:$A,$B81,Prices!$I:$I,$G81,Prices!$H:$H,"Product NA")&gt;0),"",(Q81+(R81*($E81/1000))))</f>
        <v>5.4624999999999995</v>
      </c>
      <c r="T81" s="89">
        <f t="shared" si="15"/>
        <v>0.3550625</v>
      </c>
      <c r="U81" s="101">
        <f t="shared" si="16"/>
        <v>5.8175624999999993</v>
      </c>
      <c r="V81" s="101">
        <f t="shared" si="17"/>
        <v>5.8175624999999993</v>
      </c>
      <c r="W81" s="91"/>
      <c r="X81" s="88">
        <f>IF(OR(COUNTIFS(Prices!$D:$D,$X$12,Prices!$A:$A,$B81,Prices!$I:$I,$G81)=0,COUNTIFS(Prices!$D:$D,$X$12,Prices!$A:$A,$B81,Prices!$I:$I,$G81,Prices!$G:$G,"Product NA")&gt;0),0,SUMIFS(Prices!$G:$G,Prices!$D:$D,$X$12,Prices!$A:$A,$B81,Prices!$I:$I,$G81))</f>
        <v>0</v>
      </c>
      <c r="Y81" s="88">
        <f>IF(OR(COUNTIFS(Prices!$D:$D,$X$12,Prices!$A:$A,$B81,Prices!$I:$I,$G81)=0,COUNTIFS(Prices!$D:$D,$X$12,Prices!$A:$A,$B81,Prices!$I:$I,$G81,Prices!$H:$H,"Product NA")&gt;0),0,SUMIFS(Prices!$H:$H,Prices!$D:$D,$X$12,Prices!$A:$A,$B81,Prices!$I:$I,$G81))</f>
        <v>0</v>
      </c>
      <c r="Z81" s="89">
        <f>IF(OR($C81=0,$E81=0,COUNTIFS(Prices!$D:$D,$X$12,Prices!$A:$A,$B81,Prices!$I:$I,$G81,Prices!$H:$H,"Product NA")&gt;0),"",(X81+(Y81*($E81/1000))))</f>
        <v>0</v>
      </c>
      <c r="AA81" s="89">
        <f t="shared" si="18"/>
        <v>0</v>
      </c>
      <c r="AB81" s="101">
        <f t="shared" si="19"/>
        <v>0</v>
      </c>
      <c r="AC81" s="101">
        <f t="shared" si="20"/>
        <v>0</v>
      </c>
      <c r="AE81" s="88">
        <f>IF(OR(COUNTIFS(Prices!$D:$D,$AE$12,Prices!$A:$A,$B81,Prices!$I:$I,$G81)=0,COUNTIFS(Prices!$D:$D,$AE$12,Prices!$A:$A,$B81,Prices!$I:$I,$G81,Prices!$G:$G,"Product NA")&gt;0),0,SUMIFS(Prices!$G:$G,Prices!$D:$D,$AE$12,Prices!$A:$A,$B81,Prices!$I:$I,$G81))</f>
        <v>5.49</v>
      </c>
      <c r="AF81" s="88">
        <f>IF(OR(COUNTIFS(Prices!$D:$D,$AE$12,Prices!$A:$A,$B81,Prices!$I:$I,$G81)=0,COUNTIFS(Prices!$D:$D,$AE$12,Prices!$A:$A,$B81,Prices!$I:$I,$G81,Prices!$H:$H,"Product NA")&gt;0),0,SUMIFS(Prices!$H:$H,Prices!$D:$D,$AE$12,Prices!$A:$A,$B81,Prices!$I:$I,$G81))</f>
        <v>5.65</v>
      </c>
      <c r="AG81" s="89">
        <f>IF(OR($C81=0,$E81=0,COUNTIFS(Prices!$D:$D,$AE$12,Prices!$A:$A,$B81,Prices!$I:$I,$G81,Prices!$H:$H,"Product NA")&gt;0),"",(AE81+(AF81*($E81/1000))))</f>
        <v>5.7725</v>
      </c>
      <c r="AH81" s="89">
        <f t="shared" si="21"/>
        <v>0.3752125</v>
      </c>
      <c r="AI81" s="101">
        <f t="shared" si="22"/>
        <v>6.1477124999999999</v>
      </c>
      <c r="AJ81" s="101">
        <f t="shared" si="23"/>
        <v>6.1477124999999999</v>
      </c>
    </row>
    <row r="82" spans="2:36" x14ac:dyDescent="0.35">
      <c r="B82" s="87" t="s">
        <v>77</v>
      </c>
      <c r="C82" s="66">
        <v>1</v>
      </c>
      <c r="D82" s="66">
        <v>1</v>
      </c>
      <c r="E82" s="66">
        <v>50</v>
      </c>
      <c r="G82" s="75" t="str">
        <f t="shared" si="24"/>
        <v>0-100g</v>
      </c>
      <c r="I82" s="88">
        <f>IF(OR(COUNTIFS(Prices!$D:$D,$I$12,Prices!$A:$A,$B82,Prices!$I:$I,$G82)=0,COUNTIFS(Prices!$D:$D,$I$12,Prices!$A:$A,$B82,Prices!$I:$I,$G82,Prices!$G:$G,"Product NA")&gt;0),0,SUMIFS(Prices!$G:$G,Prices!$D:$D,$I$12,Prices!$A:$A,$B82,Prices!$I:$I,$G82))</f>
        <v>0.2</v>
      </c>
      <c r="J82" s="88">
        <f>IF(OR(COUNTIFS(Prices!$D:$D,$I$12,Prices!$A:$A,$B82,Prices!$I:$I,$G82)=0,COUNTIFS(Prices!$D:$D,$I$12,Prices!$A:$A,$B82,Prices!$I:$I,$G82,Prices!$H:$H,"Product NA")&gt;0),0,SUMIFS(Prices!$H:$H,Prices!$D:$D,$I$12,Prices!$A:$A,$B82,Prices!$I:$I,$G82))</f>
        <v>15.16</v>
      </c>
      <c r="K82" s="89">
        <f>IF(OR($C82=0,$E82=0,COUNTIFS(Prices!$D:$D,$I$12,Prices!$A:$A,$B82,Prices!$I:$I,$G82,Prices!$H:$H,"Product NA")&gt;0),"",(I82+(J82*($E82/1000))))</f>
        <v>0.95799999999999996</v>
      </c>
      <c r="L82" s="89">
        <f>K82*-(INDEX(VRDs!$H$3:$J$12, MATCH($I$12, VRDs!$A$3:$A$12, 0), MATCH($D82, INDEX(VRDs!$E$3:$G$12, MATCH($I$12, VRDs!$A$3:$A$12, 0), 0), 1)))</f>
        <v>0</v>
      </c>
      <c r="M82" s="89">
        <f t="shared" si="25"/>
        <v>6.2269999999999999E-2</v>
      </c>
      <c r="N82" s="101">
        <f t="shared" si="13"/>
        <v>1.02027</v>
      </c>
      <c r="O82" s="101">
        <f t="shared" si="14"/>
        <v>1.02027</v>
      </c>
      <c r="P82" s="91"/>
      <c r="Q82" s="88">
        <f>IF(OR(COUNTIFS(Prices!$D:$D,$Q$12,Prices!$A:$A,$B82,Prices!$I:$I,$G82)=0,COUNTIFS(Prices!$D:$D,$Q$12,Prices!$A:$A,$B82,Prices!$I:$I,$G82,Prices!$G:$G,"Product NA")&gt;0),0,SUMIFS(Prices!$G:$G,Prices!$D:$D,$Q$12,Prices!$A:$A,$B82,Prices!$I:$I,$G82))</f>
        <v>0</v>
      </c>
      <c r="R82" s="88">
        <f>IF(OR(COUNTIFS(Prices!$D:$D,$Q$12,Prices!$A:$A,$B82,Prices!$I:$I,$G82)=0,COUNTIFS(Prices!$D:$D,$Q$12,Prices!$A:$A,$B82,Prices!$I:$I,$G82,Prices!$H:$H,"Product NA")&gt;0),0,SUMIFS(Prices!$H:$H,Prices!$D:$D,$Q$12,Prices!$A:$A,$B82,Prices!$I:$I,$G82))</f>
        <v>0</v>
      </c>
      <c r="S82" s="89">
        <f>IF(OR($C82=0,$E82=0,COUNTIFS(Prices!$D:$D,$Q$12,Prices!$A:$A,$B82,Prices!$I:$I,$G82,Prices!$H:$H,"Product NA")&gt;0),"",(Q82+(R82*($E82/1000))))</f>
        <v>0</v>
      </c>
      <c r="T82" s="89">
        <f t="shared" si="15"/>
        <v>0</v>
      </c>
      <c r="U82" s="101">
        <f t="shared" si="16"/>
        <v>0</v>
      </c>
      <c r="V82" s="101">
        <f t="shared" si="17"/>
        <v>0</v>
      </c>
      <c r="W82" s="91"/>
      <c r="X82" s="88">
        <f>IF(OR(COUNTIFS(Prices!$D:$D,$X$12,Prices!$A:$A,$B82,Prices!$I:$I,$G82)=0,COUNTIFS(Prices!$D:$D,$X$12,Prices!$A:$A,$B82,Prices!$I:$I,$G82,Prices!$G:$G,"Product NA")&gt;0),0,SUMIFS(Prices!$G:$G,Prices!$D:$D,$X$12,Prices!$A:$A,$B82,Prices!$I:$I,$G82))</f>
        <v>0</v>
      </c>
      <c r="Y82" s="88">
        <f>IF(OR(COUNTIFS(Prices!$D:$D,$X$12,Prices!$A:$A,$B82,Prices!$I:$I,$G82)=0,COUNTIFS(Prices!$D:$D,$X$12,Prices!$A:$A,$B82,Prices!$I:$I,$G82,Prices!$H:$H,"Product NA")&gt;0),0,SUMIFS(Prices!$H:$H,Prices!$D:$D,$X$12,Prices!$A:$A,$B82,Prices!$I:$I,$G82))</f>
        <v>0</v>
      </c>
      <c r="Z82" s="89">
        <f>IF(OR($C82=0,$E82=0,COUNTIFS(Prices!$D:$D,$X$12,Prices!$A:$A,$B82,Prices!$I:$I,$G82,Prices!$H:$H,"Product NA")&gt;0),"",(X82+(Y82*($E82/1000))))</f>
        <v>0</v>
      </c>
      <c r="AA82" s="89">
        <f t="shared" si="18"/>
        <v>0</v>
      </c>
      <c r="AB82" s="101">
        <f t="shared" si="19"/>
        <v>0</v>
      </c>
      <c r="AC82" s="101">
        <f t="shared" si="20"/>
        <v>0</v>
      </c>
      <c r="AE82" s="88">
        <f>IF(OR(COUNTIFS(Prices!$D:$D,$AE$12,Prices!$A:$A,$B82,Prices!$I:$I,$G82)=0,COUNTIFS(Prices!$D:$D,$AE$12,Prices!$A:$A,$B82,Prices!$I:$I,$G82,Prices!$G:$G,"Product NA")&gt;0),0,SUMIFS(Prices!$G:$G,Prices!$D:$D,$AE$12,Prices!$A:$A,$B82,Prices!$I:$I,$G82))</f>
        <v>5.68</v>
      </c>
      <c r="AF82" s="88">
        <f>IF(OR(COUNTIFS(Prices!$D:$D,$AE$12,Prices!$A:$A,$B82,Prices!$I:$I,$G82)=0,COUNTIFS(Prices!$D:$D,$AE$12,Prices!$A:$A,$B82,Prices!$I:$I,$G82,Prices!$H:$H,"Product NA")&gt;0),0,SUMIFS(Prices!$H:$H,Prices!$D:$D,$AE$12,Prices!$A:$A,$B82,Prices!$I:$I,$G82))</f>
        <v>9.66</v>
      </c>
      <c r="AG82" s="89">
        <f>IF(OR($C82=0,$E82=0,COUNTIFS(Prices!$D:$D,$AE$12,Prices!$A:$A,$B82,Prices!$I:$I,$G82,Prices!$H:$H,"Product NA")&gt;0),"",(AE82+(AF82*($E82/1000))))</f>
        <v>6.1629999999999994</v>
      </c>
      <c r="AH82" s="89">
        <f t="shared" si="21"/>
        <v>0.40059499999999998</v>
      </c>
      <c r="AI82" s="101">
        <f t="shared" si="22"/>
        <v>6.5635949999999994</v>
      </c>
      <c r="AJ82" s="101">
        <f t="shared" si="23"/>
        <v>6.5635949999999994</v>
      </c>
    </row>
    <row r="83" spans="2:36" x14ac:dyDescent="0.35">
      <c r="B83" s="87" t="s">
        <v>78</v>
      </c>
      <c r="C83" s="66">
        <v>1</v>
      </c>
      <c r="D83" s="66">
        <v>1</v>
      </c>
      <c r="E83" s="66">
        <v>50</v>
      </c>
      <c r="G83" s="75" t="str">
        <f t="shared" si="24"/>
        <v>0-100g</v>
      </c>
      <c r="I83" s="88">
        <f>IF(OR(COUNTIFS(Prices!$D:$D,$I$12,Prices!$A:$A,$B83,Prices!$I:$I,$G83)=0,COUNTIFS(Prices!$D:$D,$I$12,Prices!$A:$A,$B83,Prices!$I:$I,$G83,Prices!$G:$G,"Product NA")&gt;0),0,SUMIFS(Prices!$G:$G,Prices!$D:$D,$I$12,Prices!$A:$A,$B83,Prices!$I:$I,$G83))</f>
        <v>0.35000000000000003</v>
      </c>
      <c r="J83" s="88">
        <f>IF(OR(COUNTIFS(Prices!$D:$D,$I$12,Prices!$A:$A,$B83,Prices!$I:$I,$G83)=0,COUNTIFS(Prices!$D:$D,$I$12,Prices!$A:$A,$B83,Prices!$I:$I,$G83,Prices!$H:$H,"Product NA")&gt;0),0,SUMIFS(Prices!$H:$H,Prices!$D:$D,$I$12,Prices!$A:$A,$B83,Prices!$I:$I,$G83))</f>
        <v>16.52</v>
      </c>
      <c r="K83" s="89">
        <f>IF(OR($C83=0,$E83=0,COUNTIFS(Prices!$D:$D,$I$12,Prices!$A:$A,$B83,Prices!$I:$I,$G83,Prices!$H:$H,"Product NA")&gt;0),"",(I83+(J83*($E83/1000))))</f>
        <v>1.1760000000000002</v>
      </c>
      <c r="L83" s="89">
        <f>K83*-(INDEX(VRDs!$H$3:$J$12, MATCH($I$12, VRDs!$A$3:$A$12, 0), MATCH($D83, INDEX(VRDs!$E$3:$G$12, MATCH($I$12, VRDs!$A$3:$A$12, 0), 0), 1)))</f>
        <v>0</v>
      </c>
      <c r="M83" s="89">
        <f t="shared" si="25"/>
        <v>7.6440000000000008E-2</v>
      </c>
      <c r="N83" s="101">
        <f t="shared" si="13"/>
        <v>1.2524400000000002</v>
      </c>
      <c r="O83" s="101">
        <f t="shared" si="14"/>
        <v>1.2524400000000002</v>
      </c>
      <c r="P83" s="91"/>
      <c r="Q83" s="88">
        <f>IF(OR(COUNTIFS(Prices!$D:$D,$Q$12,Prices!$A:$A,$B83,Prices!$I:$I,$G83)=0,COUNTIFS(Prices!$D:$D,$Q$12,Prices!$A:$A,$B83,Prices!$I:$I,$G83,Prices!$G:$G,"Product NA")&gt;0),0,SUMIFS(Prices!$G:$G,Prices!$D:$D,$Q$12,Prices!$A:$A,$B83,Prices!$I:$I,$G83))</f>
        <v>0</v>
      </c>
      <c r="R83" s="88">
        <f>IF(OR(COUNTIFS(Prices!$D:$D,$Q$12,Prices!$A:$A,$B83,Prices!$I:$I,$G83)=0,COUNTIFS(Prices!$D:$D,$Q$12,Prices!$A:$A,$B83,Prices!$I:$I,$G83,Prices!$H:$H,"Product NA")&gt;0),0,SUMIFS(Prices!$H:$H,Prices!$D:$D,$Q$12,Prices!$A:$A,$B83,Prices!$I:$I,$G83))</f>
        <v>0</v>
      </c>
      <c r="S83" s="89">
        <f>IF(OR($C83=0,$E83=0,COUNTIFS(Prices!$D:$D,$Q$12,Prices!$A:$A,$B83,Prices!$I:$I,$G83,Prices!$H:$H,"Product NA")&gt;0),"",(Q83+(R83*($E83/1000))))</f>
        <v>0</v>
      </c>
      <c r="T83" s="89">
        <f t="shared" si="15"/>
        <v>0</v>
      </c>
      <c r="U83" s="101">
        <f t="shared" si="16"/>
        <v>0</v>
      </c>
      <c r="V83" s="101">
        <f t="shared" si="17"/>
        <v>0</v>
      </c>
      <c r="W83" s="91"/>
      <c r="X83" s="88">
        <f>IF(OR(COUNTIFS(Prices!$D:$D,$X$12,Prices!$A:$A,$B83,Prices!$I:$I,$G83)=0,COUNTIFS(Prices!$D:$D,$X$12,Prices!$A:$A,$B83,Prices!$I:$I,$G83,Prices!$G:$G,"Product NA")&gt;0),0,SUMIFS(Prices!$G:$G,Prices!$D:$D,$X$12,Prices!$A:$A,$B83,Prices!$I:$I,$G83))</f>
        <v>0</v>
      </c>
      <c r="Y83" s="88">
        <f>IF(OR(COUNTIFS(Prices!$D:$D,$X$12,Prices!$A:$A,$B83,Prices!$I:$I,$G83)=0,COUNTIFS(Prices!$D:$D,$X$12,Prices!$A:$A,$B83,Prices!$I:$I,$G83,Prices!$H:$H,"Product NA")&gt;0),0,SUMIFS(Prices!$H:$H,Prices!$D:$D,$X$12,Prices!$A:$A,$B83,Prices!$I:$I,$G83))</f>
        <v>0</v>
      </c>
      <c r="Z83" s="89">
        <f>IF(OR($C83=0,$E83=0,COUNTIFS(Prices!$D:$D,$X$12,Prices!$A:$A,$B83,Prices!$I:$I,$G83,Prices!$H:$H,"Product NA")&gt;0),"",(X83+(Y83*($E83/1000))))</f>
        <v>0</v>
      </c>
      <c r="AA83" s="89">
        <f t="shared" si="18"/>
        <v>0</v>
      </c>
      <c r="AB83" s="101">
        <f t="shared" si="19"/>
        <v>0</v>
      </c>
      <c r="AC83" s="101">
        <f t="shared" si="20"/>
        <v>0</v>
      </c>
      <c r="AE83" s="88">
        <f>IF(OR(COUNTIFS(Prices!$D:$D,$AE$12,Prices!$A:$A,$B83,Prices!$I:$I,$G83)=0,COUNTIFS(Prices!$D:$D,$AE$12,Prices!$A:$A,$B83,Prices!$I:$I,$G83,Prices!$G:$G,"Product NA")&gt;0),0,SUMIFS(Prices!$G:$G,Prices!$D:$D,$AE$12,Prices!$A:$A,$B83,Prices!$I:$I,$G83))</f>
        <v>5.68</v>
      </c>
      <c r="AF83" s="88">
        <f>IF(OR(COUNTIFS(Prices!$D:$D,$AE$12,Prices!$A:$A,$B83,Prices!$I:$I,$G83)=0,COUNTIFS(Prices!$D:$D,$AE$12,Prices!$A:$A,$B83,Prices!$I:$I,$G83,Prices!$H:$H,"Product NA")&gt;0),0,SUMIFS(Prices!$H:$H,Prices!$D:$D,$AE$12,Prices!$A:$A,$B83,Prices!$I:$I,$G83))</f>
        <v>9.66</v>
      </c>
      <c r="AG83" s="89">
        <f>IF(OR($C83=0,$E83=0,COUNTIFS(Prices!$D:$D,$AE$12,Prices!$A:$A,$B83,Prices!$I:$I,$G83,Prices!$H:$H,"Product NA")&gt;0),"",(AE83+(AF83*($E83/1000))))</f>
        <v>6.1629999999999994</v>
      </c>
      <c r="AH83" s="89">
        <f t="shared" si="21"/>
        <v>0.40059499999999998</v>
      </c>
      <c r="AI83" s="101">
        <f t="shared" si="22"/>
        <v>6.5635949999999994</v>
      </c>
      <c r="AJ83" s="101">
        <f t="shared" si="23"/>
        <v>6.5635949999999994</v>
      </c>
    </row>
    <row r="84" spans="2:36" x14ac:dyDescent="0.35">
      <c r="B84" s="87" t="s">
        <v>79</v>
      </c>
      <c r="C84" s="66">
        <v>1</v>
      </c>
      <c r="D84" s="66">
        <v>1</v>
      </c>
      <c r="E84" s="66">
        <v>50</v>
      </c>
      <c r="G84" s="75" t="str">
        <f t="shared" si="24"/>
        <v>0-100g</v>
      </c>
      <c r="I84" s="88">
        <f>IF(OR(COUNTIFS(Prices!$D:$D,$I$12,Prices!$A:$A,$B84,Prices!$I:$I,$G84)=0,COUNTIFS(Prices!$D:$D,$I$12,Prices!$A:$A,$B84,Prices!$I:$I,$G84,Prices!$G:$G,"Product NA")&gt;0),0,SUMIFS(Prices!$G:$G,Prices!$D:$D,$I$12,Prices!$A:$A,$B84,Prices!$I:$I,$G84))</f>
        <v>1.07</v>
      </c>
      <c r="J84" s="88">
        <f>IF(OR(COUNTIFS(Prices!$D:$D,$I$12,Prices!$A:$A,$B84,Prices!$I:$I,$G84)=0,COUNTIFS(Prices!$D:$D,$I$12,Prices!$A:$A,$B84,Prices!$I:$I,$G84,Prices!$H:$H,"Product NA")&gt;0),0,SUMIFS(Prices!$H:$H,Prices!$D:$D,$I$12,Prices!$A:$A,$B84,Prices!$I:$I,$G84))</f>
        <v>4.45</v>
      </c>
      <c r="K84" s="89">
        <f>IF(OR($C84=0,$E84=0,COUNTIFS(Prices!$D:$D,$I$12,Prices!$A:$A,$B84,Prices!$I:$I,$G84,Prices!$H:$H,"Product NA")&gt;0),"",(I84+(J84*($E84/1000))))</f>
        <v>1.2925</v>
      </c>
      <c r="L84" s="89">
        <f>K84*-(INDEX(VRDs!$H$3:$J$12, MATCH($I$12, VRDs!$A$3:$A$12, 0), MATCH($D84, INDEX(VRDs!$E$3:$G$12, MATCH($I$12, VRDs!$A$3:$A$12, 0), 0), 1)))</f>
        <v>0</v>
      </c>
      <c r="M84" s="89">
        <f t="shared" si="25"/>
        <v>8.4012500000000004E-2</v>
      </c>
      <c r="N84" s="101">
        <f t="shared" si="13"/>
        <v>1.3765125</v>
      </c>
      <c r="O84" s="101">
        <f t="shared" si="14"/>
        <v>1.3765125</v>
      </c>
      <c r="P84" s="91"/>
      <c r="Q84" s="88">
        <f>IF(OR(COUNTIFS(Prices!$D:$D,$Q$12,Prices!$A:$A,$B84,Prices!$I:$I,$G84)=0,COUNTIFS(Prices!$D:$D,$Q$12,Prices!$A:$A,$B84,Prices!$I:$I,$G84,Prices!$G:$G,"Product NA")&gt;0),0,SUMIFS(Prices!$G:$G,Prices!$D:$D,$Q$12,Prices!$A:$A,$B84,Prices!$I:$I,$G84))</f>
        <v>5.18</v>
      </c>
      <c r="R84" s="88">
        <f>IF(OR(COUNTIFS(Prices!$D:$D,$Q$12,Prices!$A:$A,$B84,Prices!$I:$I,$G84)=0,COUNTIFS(Prices!$D:$D,$Q$12,Prices!$A:$A,$B84,Prices!$I:$I,$G84,Prices!$H:$H,"Product NA")&gt;0),0,SUMIFS(Prices!$H:$H,Prices!$D:$D,$Q$12,Prices!$A:$A,$B84,Prices!$I:$I,$G84))</f>
        <v>5.65</v>
      </c>
      <c r="S84" s="89">
        <f>IF(OR($C84=0,$E84=0,COUNTIFS(Prices!$D:$D,$Q$12,Prices!$A:$A,$B84,Prices!$I:$I,$G84,Prices!$H:$H,"Product NA")&gt;0),"",(Q84+(R84*($E84/1000))))</f>
        <v>5.4624999999999995</v>
      </c>
      <c r="T84" s="89">
        <f t="shared" si="15"/>
        <v>0.3550625</v>
      </c>
      <c r="U84" s="101">
        <f t="shared" si="16"/>
        <v>5.8175624999999993</v>
      </c>
      <c r="V84" s="101">
        <f t="shared" si="17"/>
        <v>5.8175624999999993</v>
      </c>
      <c r="W84" s="91"/>
      <c r="X84" s="88">
        <f>IF(OR(COUNTIFS(Prices!$D:$D,$X$12,Prices!$A:$A,$B84,Prices!$I:$I,$G84)=0,COUNTIFS(Prices!$D:$D,$X$12,Prices!$A:$A,$B84,Prices!$I:$I,$G84,Prices!$G:$G,"Product NA")&gt;0),0,SUMIFS(Prices!$G:$G,Prices!$D:$D,$X$12,Prices!$A:$A,$B84,Prices!$I:$I,$G84))</f>
        <v>6.03</v>
      </c>
      <c r="Y84" s="88">
        <f>IF(OR(COUNTIFS(Prices!$D:$D,$X$12,Prices!$A:$A,$B84,Prices!$I:$I,$G84)=0,COUNTIFS(Prices!$D:$D,$X$12,Prices!$A:$A,$B84,Prices!$I:$I,$G84,Prices!$H:$H,"Product NA")&gt;0),0,SUMIFS(Prices!$H:$H,Prices!$D:$D,$X$12,Prices!$A:$A,$B84,Prices!$I:$I,$G84))</f>
        <v>5.93</v>
      </c>
      <c r="Z84" s="89">
        <f>IF(OR($C84=0,$E84=0,COUNTIFS(Prices!$D:$D,$X$12,Prices!$A:$A,$B84,Prices!$I:$I,$G84,Prices!$H:$H,"Product NA")&gt;0),"",(X84+(Y84*($E84/1000))))</f>
        <v>6.3265000000000002</v>
      </c>
      <c r="AA84" s="89">
        <f t="shared" si="18"/>
        <v>0.41122250000000005</v>
      </c>
      <c r="AB84" s="101">
        <f t="shared" si="19"/>
        <v>6.7377225000000003</v>
      </c>
      <c r="AC84" s="101">
        <f t="shared" si="20"/>
        <v>6.7377225000000003</v>
      </c>
      <c r="AE84" s="88">
        <f>IF(OR(COUNTIFS(Prices!$D:$D,$AE$12,Prices!$A:$A,$B84,Prices!$I:$I,$G84)=0,COUNTIFS(Prices!$D:$D,$AE$12,Prices!$A:$A,$B84,Prices!$I:$I,$G84,Prices!$G:$G,"Product NA")&gt;0),0,SUMIFS(Prices!$G:$G,Prices!$D:$D,$AE$12,Prices!$A:$A,$B84,Prices!$I:$I,$G84))</f>
        <v>0</v>
      </c>
      <c r="AF84" s="88">
        <f>IF(OR(COUNTIFS(Prices!$D:$D,$AE$12,Prices!$A:$A,$B84,Prices!$I:$I,$G84)=0,COUNTIFS(Prices!$D:$D,$AE$12,Prices!$A:$A,$B84,Prices!$I:$I,$G84,Prices!$H:$H,"Product NA")&gt;0),0,SUMIFS(Prices!$H:$H,Prices!$D:$D,$AE$12,Prices!$A:$A,$B84,Prices!$I:$I,$G84))</f>
        <v>0</v>
      </c>
      <c r="AG84" s="89">
        <f>IF(OR($C84=0,$E84=0,COUNTIFS(Prices!$D:$D,$AE$12,Prices!$A:$A,$B84,Prices!$I:$I,$G84,Prices!$H:$H,"Product NA")&gt;0),"",(AE84+(AF84*($E84/1000))))</f>
        <v>0</v>
      </c>
      <c r="AH84" s="89">
        <f t="shared" si="21"/>
        <v>0</v>
      </c>
      <c r="AI84" s="101">
        <f t="shared" si="22"/>
        <v>0</v>
      </c>
      <c r="AJ84" s="101">
        <f t="shared" si="23"/>
        <v>0</v>
      </c>
    </row>
    <row r="85" spans="2:36" x14ac:dyDescent="0.35">
      <c r="B85" s="87" t="s">
        <v>80</v>
      </c>
      <c r="C85" s="66">
        <v>1</v>
      </c>
      <c r="D85" s="66">
        <v>1</v>
      </c>
      <c r="E85" s="66">
        <v>50</v>
      </c>
      <c r="G85" s="75" t="str">
        <f t="shared" si="24"/>
        <v>0-100g</v>
      </c>
      <c r="I85" s="88">
        <f>IF(OR(COUNTIFS(Prices!$D:$D,$I$12,Prices!$A:$A,$B85,Prices!$I:$I,$G85)=0,COUNTIFS(Prices!$D:$D,$I$12,Prices!$A:$A,$B85,Prices!$I:$I,$G85,Prices!$G:$G,"Product NA")&gt;0),0,SUMIFS(Prices!$G:$G,Prices!$D:$D,$I$12,Prices!$A:$A,$B85,Prices!$I:$I,$G85))</f>
        <v>0.45</v>
      </c>
      <c r="J85" s="88">
        <f>IF(OR(COUNTIFS(Prices!$D:$D,$I$12,Prices!$A:$A,$B85,Prices!$I:$I,$G85)=0,COUNTIFS(Prices!$D:$D,$I$12,Prices!$A:$A,$B85,Prices!$I:$I,$G85,Prices!$H:$H,"Product NA")&gt;0),0,SUMIFS(Prices!$H:$H,Prices!$D:$D,$I$12,Prices!$A:$A,$B85,Prices!$I:$I,$G85))</f>
        <v>11.97</v>
      </c>
      <c r="K85" s="89">
        <f>IF(OR($C85=0,$E85=0,COUNTIFS(Prices!$D:$D,$I$12,Prices!$A:$A,$B85,Prices!$I:$I,$G85,Prices!$H:$H,"Product NA")&gt;0),"",(I85+(J85*($E85/1000))))</f>
        <v>1.0485</v>
      </c>
      <c r="L85" s="89">
        <f>K85*-(INDEX(VRDs!$H$3:$J$12, MATCH($I$12, VRDs!$A$3:$A$12, 0), MATCH($D85, INDEX(VRDs!$E$3:$G$12, MATCH($I$12, VRDs!$A$3:$A$12, 0), 0), 1)))</f>
        <v>0</v>
      </c>
      <c r="M85" s="89">
        <f t="shared" si="25"/>
        <v>6.8152500000000005E-2</v>
      </c>
      <c r="N85" s="101">
        <f t="shared" si="13"/>
        <v>1.1166525</v>
      </c>
      <c r="O85" s="101">
        <f t="shared" si="14"/>
        <v>1.1166525</v>
      </c>
      <c r="P85" s="91"/>
      <c r="Q85" s="88">
        <f>IF(OR(COUNTIFS(Prices!$D:$D,$Q$12,Prices!$A:$A,$B85,Prices!$I:$I,$G85)=0,COUNTIFS(Prices!$D:$D,$Q$12,Prices!$A:$A,$B85,Prices!$I:$I,$G85,Prices!$G:$G,"Product NA")&gt;0),0,SUMIFS(Prices!$G:$G,Prices!$D:$D,$Q$12,Prices!$A:$A,$B85,Prices!$I:$I,$G85))</f>
        <v>0</v>
      </c>
      <c r="R85" s="88">
        <f>IF(OR(COUNTIFS(Prices!$D:$D,$Q$12,Prices!$A:$A,$B85,Prices!$I:$I,$G85)=0,COUNTIFS(Prices!$D:$D,$Q$12,Prices!$A:$A,$B85,Prices!$I:$I,$G85,Prices!$H:$H,"Product NA")&gt;0),0,SUMIFS(Prices!$H:$H,Prices!$D:$D,$Q$12,Prices!$A:$A,$B85,Prices!$I:$I,$G85))</f>
        <v>0</v>
      </c>
      <c r="S85" s="89">
        <f>IF(OR($C85=0,$E85=0,COUNTIFS(Prices!$D:$D,$Q$12,Prices!$A:$A,$B85,Prices!$I:$I,$G85,Prices!$H:$H,"Product NA")&gt;0),"",(Q85+(R85*($E85/1000))))</f>
        <v>0</v>
      </c>
      <c r="T85" s="89">
        <f t="shared" si="15"/>
        <v>0</v>
      </c>
      <c r="U85" s="101">
        <f t="shared" si="16"/>
        <v>0</v>
      </c>
      <c r="V85" s="101">
        <f t="shared" si="17"/>
        <v>0</v>
      </c>
      <c r="W85" s="91"/>
      <c r="X85" s="88">
        <f>IF(OR(COUNTIFS(Prices!$D:$D,$X$12,Prices!$A:$A,$B85,Prices!$I:$I,$G85)=0,COUNTIFS(Prices!$D:$D,$X$12,Prices!$A:$A,$B85,Prices!$I:$I,$G85,Prices!$G:$G,"Product NA")&gt;0),0,SUMIFS(Prices!$G:$G,Prices!$D:$D,$X$12,Prices!$A:$A,$B85,Prices!$I:$I,$G85))</f>
        <v>0</v>
      </c>
      <c r="Y85" s="88">
        <f>IF(OR(COUNTIFS(Prices!$D:$D,$X$12,Prices!$A:$A,$B85,Prices!$I:$I,$G85)=0,COUNTIFS(Prices!$D:$D,$X$12,Prices!$A:$A,$B85,Prices!$I:$I,$G85,Prices!$H:$H,"Product NA")&gt;0),0,SUMIFS(Prices!$H:$H,Prices!$D:$D,$X$12,Prices!$A:$A,$B85,Prices!$I:$I,$G85))</f>
        <v>0</v>
      </c>
      <c r="Z85" s="89">
        <f>IF(OR($C85=0,$E85=0,COUNTIFS(Prices!$D:$D,$X$12,Prices!$A:$A,$B85,Prices!$I:$I,$G85,Prices!$H:$H,"Product NA")&gt;0),"",(X85+(Y85*($E85/1000))))</f>
        <v>0</v>
      </c>
      <c r="AA85" s="89">
        <f t="shared" si="18"/>
        <v>0</v>
      </c>
      <c r="AB85" s="101">
        <f t="shared" si="19"/>
        <v>0</v>
      </c>
      <c r="AC85" s="101">
        <f t="shared" si="20"/>
        <v>0</v>
      </c>
      <c r="AE85" s="88">
        <f>IF(OR(COUNTIFS(Prices!$D:$D,$AE$12,Prices!$A:$A,$B85,Prices!$I:$I,$G85)=0,COUNTIFS(Prices!$D:$D,$AE$12,Prices!$A:$A,$B85,Prices!$I:$I,$G85,Prices!$G:$G,"Product NA")&gt;0),0,SUMIFS(Prices!$G:$G,Prices!$D:$D,$AE$12,Prices!$A:$A,$B85,Prices!$I:$I,$G85))</f>
        <v>5.88</v>
      </c>
      <c r="AF85" s="88">
        <f>IF(OR(COUNTIFS(Prices!$D:$D,$AE$12,Prices!$A:$A,$B85,Prices!$I:$I,$G85)=0,COUNTIFS(Prices!$D:$D,$AE$12,Prices!$A:$A,$B85,Prices!$I:$I,$G85,Prices!$H:$H,"Product NA")&gt;0),0,SUMIFS(Prices!$H:$H,Prices!$D:$D,$AE$12,Prices!$A:$A,$B85,Prices!$I:$I,$G85))</f>
        <v>9.66</v>
      </c>
      <c r="AG85" s="89">
        <f>IF(OR($C85=0,$E85=0,COUNTIFS(Prices!$D:$D,$AE$12,Prices!$A:$A,$B85,Prices!$I:$I,$G85,Prices!$H:$H,"Product NA")&gt;0),"",(AE85+(AF85*($E85/1000))))</f>
        <v>6.3629999999999995</v>
      </c>
      <c r="AH85" s="89">
        <f t="shared" si="21"/>
        <v>0.41359499999999999</v>
      </c>
      <c r="AI85" s="101">
        <f t="shared" si="22"/>
        <v>6.7765949999999995</v>
      </c>
      <c r="AJ85" s="101">
        <f t="shared" si="23"/>
        <v>6.7765949999999995</v>
      </c>
    </row>
    <row r="86" spans="2:36" x14ac:dyDescent="0.35">
      <c r="B86" s="87" t="s">
        <v>81</v>
      </c>
      <c r="C86" s="66">
        <v>1</v>
      </c>
      <c r="D86" s="66">
        <v>1</v>
      </c>
      <c r="E86" s="66">
        <v>50</v>
      </c>
      <c r="G86" s="75" t="str">
        <f t="shared" si="24"/>
        <v>0-100g</v>
      </c>
      <c r="I86" s="88">
        <f>IF(OR(COUNTIFS(Prices!$D:$D,$I$12,Prices!$A:$A,$B86,Prices!$I:$I,$G86)=0,COUNTIFS(Prices!$D:$D,$I$12,Prices!$A:$A,$B86,Prices!$I:$I,$G86,Prices!$G:$G,"Product NA")&gt;0),0,SUMIFS(Prices!$G:$G,Prices!$D:$D,$I$12,Prices!$A:$A,$B86,Prices!$I:$I,$G86))</f>
        <v>0.94000000000000006</v>
      </c>
      <c r="J86" s="88">
        <f>IF(OR(COUNTIFS(Prices!$D:$D,$I$12,Prices!$A:$A,$B86,Prices!$I:$I,$G86)=0,COUNTIFS(Prices!$D:$D,$I$12,Prices!$A:$A,$B86,Prices!$I:$I,$G86,Prices!$H:$H,"Product NA")&gt;0),0,SUMIFS(Prices!$H:$H,Prices!$D:$D,$I$12,Prices!$A:$A,$B86,Prices!$I:$I,$G86))</f>
        <v>8.4499999999999993</v>
      </c>
      <c r="K86" s="89">
        <f>IF(OR($C86=0,$E86=0,COUNTIFS(Prices!$D:$D,$I$12,Prices!$A:$A,$B86,Prices!$I:$I,$G86,Prices!$H:$H,"Product NA")&gt;0),"",(I86+(J86*($E86/1000))))</f>
        <v>1.3625</v>
      </c>
      <c r="L86" s="89">
        <f>K86*-(INDEX(VRDs!$H$3:$J$12, MATCH($I$12, VRDs!$A$3:$A$12, 0), MATCH($D86, INDEX(VRDs!$E$3:$G$12, MATCH($I$12, VRDs!$A$3:$A$12, 0), 0), 1)))</f>
        <v>0</v>
      </c>
      <c r="M86" s="89">
        <f t="shared" si="25"/>
        <v>8.8562500000000002E-2</v>
      </c>
      <c r="N86" s="101">
        <f t="shared" si="13"/>
        <v>1.4510625000000001</v>
      </c>
      <c r="O86" s="101">
        <f t="shared" si="14"/>
        <v>1.4510625000000001</v>
      </c>
      <c r="P86" s="91"/>
      <c r="Q86" s="88">
        <f>IF(OR(COUNTIFS(Prices!$D:$D,$Q$12,Prices!$A:$A,$B86,Prices!$I:$I,$G86)=0,COUNTIFS(Prices!$D:$D,$Q$12,Prices!$A:$A,$B86,Prices!$I:$I,$G86,Prices!$G:$G,"Product NA")&gt;0),0,SUMIFS(Prices!$G:$G,Prices!$D:$D,$Q$12,Prices!$A:$A,$B86,Prices!$I:$I,$G86))</f>
        <v>5.18</v>
      </c>
      <c r="R86" s="88">
        <f>IF(OR(COUNTIFS(Prices!$D:$D,$Q$12,Prices!$A:$A,$B86,Prices!$I:$I,$G86)=0,COUNTIFS(Prices!$D:$D,$Q$12,Prices!$A:$A,$B86,Prices!$I:$I,$G86,Prices!$H:$H,"Product NA")&gt;0),0,SUMIFS(Prices!$H:$H,Prices!$D:$D,$Q$12,Prices!$A:$A,$B86,Prices!$I:$I,$G86))</f>
        <v>5.65</v>
      </c>
      <c r="S86" s="89">
        <f>IF(OR($C86=0,$E86=0,COUNTIFS(Prices!$D:$D,$Q$12,Prices!$A:$A,$B86,Prices!$I:$I,$G86,Prices!$H:$H,"Product NA")&gt;0),"",(Q86+(R86*($E86/1000))))</f>
        <v>5.4624999999999995</v>
      </c>
      <c r="T86" s="89">
        <f t="shared" si="15"/>
        <v>0.3550625</v>
      </c>
      <c r="U86" s="101">
        <f t="shared" si="16"/>
        <v>5.8175624999999993</v>
      </c>
      <c r="V86" s="101">
        <f t="shared" si="17"/>
        <v>5.8175624999999993</v>
      </c>
      <c r="W86" s="91"/>
      <c r="X86" s="88">
        <f>IF(OR(COUNTIFS(Prices!$D:$D,$X$12,Prices!$A:$A,$B86,Prices!$I:$I,$G86)=0,COUNTIFS(Prices!$D:$D,$X$12,Prices!$A:$A,$B86,Prices!$I:$I,$G86,Prices!$G:$G,"Product NA")&gt;0),0,SUMIFS(Prices!$G:$G,Prices!$D:$D,$X$12,Prices!$A:$A,$B86,Prices!$I:$I,$G86))</f>
        <v>6.03</v>
      </c>
      <c r="Y86" s="88">
        <f>IF(OR(COUNTIFS(Prices!$D:$D,$X$12,Prices!$A:$A,$B86,Prices!$I:$I,$G86)=0,COUNTIFS(Prices!$D:$D,$X$12,Prices!$A:$A,$B86,Prices!$I:$I,$G86,Prices!$H:$H,"Product NA")&gt;0),0,SUMIFS(Prices!$H:$H,Prices!$D:$D,$X$12,Prices!$A:$A,$B86,Prices!$I:$I,$G86))</f>
        <v>5.93</v>
      </c>
      <c r="Z86" s="89">
        <f>IF(OR($C86=0,$E86=0,COUNTIFS(Prices!$D:$D,$X$12,Prices!$A:$A,$B86,Prices!$I:$I,$G86,Prices!$H:$H,"Product NA")&gt;0),"",(X86+(Y86*($E86/1000))))</f>
        <v>6.3265000000000002</v>
      </c>
      <c r="AA86" s="89">
        <f t="shared" si="18"/>
        <v>0.41122250000000005</v>
      </c>
      <c r="AB86" s="101">
        <f t="shared" si="19"/>
        <v>6.7377225000000003</v>
      </c>
      <c r="AC86" s="101">
        <f t="shared" si="20"/>
        <v>6.7377225000000003</v>
      </c>
      <c r="AE86" s="88">
        <f>IF(OR(COUNTIFS(Prices!$D:$D,$AE$12,Prices!$A:$A,$B86,Prices!$I:$I,$G86)=0,COUNTIFS(Prices!$D:$D,$AE$12,Prices!$A:$A,$B86,Prices!$I:$I,$G86,Prices!$G:$G,"Product NA")&gt;0),0,SUMIFS(Prices!$G:$G,Prices!$D:$D,$AE$12,Prices!$A:$A,$B86,Prices!$I:$I,$G86))</f>
        <v>0</v>
      </c>
      <c r="AF86" s="88">
        <f>IF(OR(COUNTIFS(Prices!$D:$D,$AE$12,Prices!$A:$A,$B86,Prices!$I:$I,$G86)=0,COUNTIFS(Prices!$D:$D,$AE$12,Prices!$A:$A,$B86,Prices!$I:$I,$G86,Prices!$H:$H,"Product NA")&gt;0),0,SUMIFS(Prices!$H:$H,Prices!$D:$D,$AE$12,Prices!$A:$A,$B86,Prices!$I:$I,$G86))</f>
        <v>0</v>
      </c>
      <c r="AG86" s="89">
        <f>IF(OR($C86=0,$E86=0,COUNTIFS(Prices!$D:$D,$AE$12,Prices!$A:$A,$B86,Prices!$I:$I,$G86,Prices!$H:$H,"Product NA")&gt;0),"",(AE86+(AF86*($E86/1000))))</f>
        <v>0</v>
      </c>
      <c r="AH86" s="89">
        <f t="shared" si="21"/>
        <v>0</v>
      </c>
      <c r="AI86" s="101">
        <f t="shared" si="22"/>
        <v>0</v>
      </c>
      <c r="AJ86" s="101">
        <f t="shared" si="23"/>
        <v>0</v>
      </c>
    </row>
    <row r="87" spans="2:36" x14ac:dyDescent="0.35">
      <c r="B87" s="87" t="s">
        <v>82</v>
      </c>
      <c r="C87" s="66">
        <v>1</v>
      </c>
      <c r="D87" s="66">
        <v>1</v>
      </c>
      <c r="E87" s="66">
        <v>50</v>
      </c>
      <c r="G87" s="75" t="str">
        <f t="shared" si="24"/>
        <v>0-100g</v>
      </c>
      <c r="I87" s="88">
        <f>IF(OR(COUNTIFS(Prices!$D:$D,$I$12,Prices!$A:$A,$B87,Prices!$I:$I,$G87)=0,COUNTIFS(Prices!$D:$D,$I$12,Prices!$A:$A,$B87,Prices!$I:$I,$G87,Prices!$G:$G,"Product NA")&gt;0),0,SUMIFS(Prices!$G:$G,Prices!$D:$D,$I$12,Prices!$A:$A,$B87,Prices!$I:$I,$G87))</f>
        <v>0.88</v>
      </c>
      <c r="J87" s="88">
        <f>IF(OR(COUNTIFS(Prices!$D:$D,$I$12,Prices!$A:$A,$B87,Prices!$I:$I,$G87)=0,COUNTIFS(Prices!$D:$D,$I$12,Prices!$A:$A,$B87,Prices!$I:$I,$G87,Prices!$H:$H,"Product NA")&gt;0),0,SUMIFS(Prices!$H:$H,Prices!$D:$D,$I$12,Prices!$A:$A,$B87,Prices!$I:$I,$G87))</f>
        <v>6.24</v>
      </c>
      <c r="K87" s="89">
        <f>IF(OR($C87=0,$E87=0,COUNTIFS(Prices!$D:$D,$I$12,Prices!$A:$A,$B87,Prices!$I:$I,$G87,Prices!$H:$H,"Product NA")&gt;0),"",(I87+(J87*($E87/1000))))</f>
        <v>1.1920000000000002</v>
      </c>
      <c r="L87" s="89">
        <f>K87*-(INDEX(VRDs!$H$3:$J$12, MATCH($I$12, VRDs!$A$3:$A$12, 0), MATCH($D87, INDEX(VRDs!$E$3:$G$12, MATCH($I$12, VRDs!$A$3:$A$12, 0), 0), 1)))</f>
        <v>0</v>
      </c>
      <c r="M87" s="89">
        <f t="shared" si="25"/>
        <v>7.7480000000000007E-2</v>
      </c>
      <c r="N87" s="101">
        <f t="shared" si="13"/>
        <v>1.2694800000000002</v>
      </c>
      <c r="O87" s="101">
        <f t="shared" si="14"/>
        <v>1.2694800000000002</v>
      </c>
      <c r="P87" s="91"/>
      <c r="Q87" s="88">
        <f>IF(OR(COUNTIFS(Prices!$D:$D,$Q$12,Prices!$A:$A,$B87,Prices!$I:$I,$G87)=0,COUNTIFS(Prices!$D:$D,$Q$12,Prices!$A:$A,$B87,Prices!$I:$I,$G87,Prices!$G:$G,"Product NA")&gt;0),0,SUMIFS(Prices!$G:$G,Prices!$D:$D,$Q$12,Prices!$A:$A,$B87,Prices!$I:$I,$G87))</f>
        <v>4.25</v>
      </c>
      <c r="R87" s="88">
        <f>IF(OR(COUNTIFS(Prices!$D:$D,$Q$12,Prices!$A:$A,$B87,Prices!$I:$I,$G87)=0,COUNTIFS(Prices!$D:$D,$Q$12,Prices!$A:$A,$B87,Prices!$I:$I,$G87,Prices!$H:$H,"Product NA")&gt;0),0,SUMIFS(Prices!$H:$H,Prices!$D:$D,$Q$12,Prices!$A:$A,$B87,Prices!$I:$I,$G87))</f>
        <v>1.74</v>
      </c>
      <c r="S87" s="89">
        <f>IF(OR($C87=0,$E87=0,COUNTIFS(Prices!$D:$D,$Q$12,Prices!$A:$A,$B87,Prices!$I:$I,$G87,Prices!$H:$H,"Product NA")&gt;0),"",(Q87+(R87*($E87/1000))))</f>
        <v>4.3369999999999997</v>
      </c>
      <c r="T87" s="89">
        <f t="shared" si="15"/>
        <v>0.28190500000000002</v>
      </c>
      <c r="U87" s="101">
        <f t="shared" si="16"/>
        <v>4.6189049999999998</v>
      </c>
      <c r="V87" s="101">
        <f t="shared" si="17"/>
        <v>4.6189049999999998</v>
      </c>
      <c r="W87" s="91"/>
      <c r="X87" s="88">
        <f>IF(OR(COUNTIFS(Prices!$D:$D,$X$12,Prices!$A:$A,$B87,Prices!$I:$I,$G87)=0,COUNTIFS(Prices!$D:$D,$X$12,Prices!$A:$A,$B87,Prices!$I:$I,$G87,Prices!$G:$G,"Product NA")&gt;0),0,SUMIFS(Prices!$G:$G,Prices!$D:$D,$X$12,Prices!$A:$A,$B87,Prices!$I:$I,$G87))</f>
        <v>5.74</v>
      </c>
      <c r="Y87" s="88">
        <f>IF(OR(COUNTIFS(Prices!$D:$D,$X$12,Prices!$A:$A,$B87,Prices!$I:$I,$G87)=0,COUNTIFS(Prices!$D:$D,$X$12,Prices!$A:$A,$B87,Prices!$I:$I,$G87,Prices!$H:$H,"Product NA")&gt;0),0,SUMIFS(Prices!$H:$H,Prices!$D:$D,$X$12,Prices!$A:$A,$B87,Prices!$I:$I,$G87))</f>
        <v>5.65</v>
      </c>
      <c r="Z87" s="89">
        <f>IF(OR($C87=0,$E87=0,COUNTIFS(Prices!$D:$D,$X$12,Prices!$A:$A,$B87,Prices!$I:$I,$G87,Prices!$H:$H,"Product NA")&gt;0),"",(X87+(Y87*($E87/1000))))</f>
        <v>6.0225</v>
      </c>
      <c r="AA87" s="89">
        <f t="shared" si="18"/>
        <v>0.39146249999999999</v>
      </c>
      <c r="AB87" s="101">
        <f t="shared" si="19"/>
        <v>6.4139625000000002</v>
      </c>
      <c r="AC87" s="101">
        <f t="shared" si="20"/>
        <v>6.4139625000000002</v>
      </c>
      <c r="AE87" s="88">
        <f>IF(OR(COUNTIFS(Prices!$D:$D,$AE$12,Prices!$A:$A,$B87,Prices!$I:$I,$G87)=0,COUNTIFS(Prices!$D:$D,$AE$12,Prices!$A:$A,$B87,Prices!$I:$I,$G87,Prices!$G:$G,"Product NA")&gt;0),0,SUMIFS(Prices!$G:$G,Prices!$D:$D,$AE$12,Prices!$A:$A,$B87,Prices!$I:$I,$G87))</f>
        <v>0</v>
      </c>
      <c r="AF87" s="88">
        <f>IF(OR(COUNTIFS(Prices!$D:$D,$AE$12,Prices!$A:$A,$B87,Prices!$I:$I,$G87)=0,COUNTIFS(Prices!$D:$D,$AE$12,Prices!$A:$A,$B87,Prices!$I:$I,$G87,Prices!$H:$H,"Product NA")&gt;0),0,SUMIFS(Prices!$H:$H,Prices!$D:$D,$AE$12,Prices!$A:$A,$B87,Prices!$I:$I,$G87))</f>
        <v>0</v>
      </c>
      <c r="AG87" s="89">
        <f>IF(OR($C87=0,$E87=0,COUNTIFS(Prices!$D:$D,$AE$12,Prices!$A:$A,$B87,Prices!$I:$I,$G87,Prices!$H:$H,"Product NA")&gt;0),"",(AE87+(AF87*($E87/1000))))</f>
        <v>0</v>
      </c>
      <c r="AH87" s="89">
        <f t="shared" si="21"/>
        <v>0</v>
      </c>
      <c r="AI87" s="101">
        <f t="shared" si="22"/>
        <v>0</v>
      </c>
      <c r="AJ87" s="101">
        <f t="shared" si="23"/>
        <v>0</v>
      </c>
    </row>
    <row r="88" spans="2:36" x14ac:dyDescent="0.35">
      <c r="B88" s="87" t="s">
        <v>83</v>
      </c>
      <c r="C88" s="66">
        <v>1</v>
      </c>
      <c r="D88" s="66">
        <v>1</v>
      </c>
      <c r="E88" s="66">
        <v>50</v>
      </c>
      <c r="G88" s="75" t="str">
        <f t="shared" si="24"/>
        <v>0-100g</v>
      </c>
      <c r="I88" s="88">
        <f>IF(OR(COUNTIFS(Prices!$D:$D,$I$12,Prices!$A:$A,$B88,Prices!$I:$I,$G88)=0,COUNTIFS(Prices!$D:$D,$I$12,Prices!$A:$A,$B88,Prices!$I:$I,$G88,Prices!$G:$G,"Product NA")&gt;0),0,SUMIFS(Prices!$G:$G,Prices!$D:$D,$I$12,Prices!$A:$A,$B88,Prices!$I:$I,$G88))</f>
        <v>0.35000000000000003</v>
      </c>
      <c r="J88" s="88">
        <f>IF(OR(COUNTIFS(Prices!$D:$D,$I$12,Prices!$A:$A,$B88,Prices!$I:$I,$G88)=0,COUNTIFS(Prices!$D:$D,$I$12,Prices!$A:$A,$B88,Prices!$I:$I,$G88,Prices!$H:$H,"Product NA")&gt;0),0,SUMIFS(Prices!$H:$H,Prices!$D:$D,$I$12,Prices!$A:$A,$B88,Prices!$I:$I,$G88))</f>
        <v>16.52</v>
      </c>
      <c r="K88" s="89">
        <f>IF(OR($C88=0,$E88=0,COUNTIFS(Prices!$D:$D,$I$12,Prices!$A:$A,$B88,Prices!$I:$I,$G88,Prices!$H:$H,"Product NA")&gt;0),"",(I88+(J88*($E88/1000))))</f>
        <v>1.1760000000000002</v>
      </c>
      <c r="L88" s="89">
        <f>K88*-(INDEX(VRDs!$H$3:$J$12, MATCH($I$12, VRDs!$A$3:$A$12, 0), MATCH($D88, INDEX(VRDs!$E$3:$G$12, MATCH($I$12, VRDs!$A$3:$A$12, 0), 0), 1)))</f>
        <v>0</v>
      </c>
      <c r="M88" s="89">
        <f t="shared" si="25"/>
        <v>7.6440000000000008E-2</v>
      </c>
      <c r="N88" s="101">
        <f t="shared" si="13"/>
        <v>1.2524400000000002</v>
      </c>
      <c r="O88" s="101">
        <f t="shared" si="14"/>
        <v>1.2524400000000002</v>
      </c>
      <c r="P88" s="91"/>
      <c r="Q88" s="88">
        <f>IF(OR(COUNTIFS(Prices!$D:$D,$Q$12,Prices!$A:$A,$B88,Prices!$I:$I,$G88)=0,COUNTIFS(Prices!$D:$D,$Q$12,Prices!$A:$A,$B88,Prices!$I:$I,$G88,Prices!$G:$G,"Product NA")&gt;0),0,SUMIFS(Prices!$G:$G,Prices!$D:$D,$Q$12,Prices!$A:$A,$B88,Prices!$I:$I,$G88))</f>
        <v>0</v>
      </c>
      <c r="R88" s="88">
        <f>IF(OR(COUNTIFS(Prices!$D:$D,$Q$12,Prices!$A:$A,$B88,Prices!$I:$I,$G88)=0,COUNTIFS(Prices!$D:$D,$Q$12,Prices!$A:$A,$B88,Prices!$I:$I,$G88,Prices!$H:$H,"Product NA")&gt;0),0,SUMIFS(Prices!$H:$H,Prices!$D:$D,$Q$12,Prices!$A:$A,$B88,Prices!$I:$I,$G88))</f>
        <v>0</v>
      </c>
      <c r="S88" s="89">
        <f>IF(OR($C88=0,$E88=0,COUNTIFS(Prices!$D:$D,$Q$12,Prices!$A:$A,$B88,Prices!$I:$I,$G88,Prices!$H:$H,"Product NA")&gt;0),"",(Q88+(R88*($E88/1000))))</f>
        <v>0</v>
      </c>
      <c r="T88" s="89">
        <f t="shared" si="15"/>
        <v>0</v>
      </c>
      <c r="U88" s="101">
        <f t="shared" si="16"/>
        <v>0</v>
      </c>
      <c r="V88" s="101">
        <f t="shared" si="17"/>
        <v>0</v>
      </c>
      <c r="W88" s="91"/>
      <c r="X88" s="88">
        <f>IF(OR(COUNTIFS(Prices!$D:$D,$X$12,Prices!$A:$A,$B88,Prices!$I:$I,$G88)=0,COUNTIFS(Prices!$D:$D,$X$12,Prices!$A:$A,$B88,Prices!$I:$I,$G88,Prices!$G:$G,"Product NA")&gt;0),0,SUMIFS(Prices!$G:$G,Prices!$D:$D,$X$12,Prices!$A:$A,$B88,Prices!$I:$I,$G88))</f>
        <v>0</v>
      </c>
      <c r="Y88" s="88">
        <f>IF(OR(COUNTIFS(Prices!$D:$D,$X$12,Prices!$A:$A,$B88,Prices!$I:$I,$G88)=0,COUNTIFS(Prices!$D:$D,$X$12,Prices!$A:$A,$B88,Prices!$I:$I,$G88,Prices!$H:$H,"Product NA")&gt;0),0,SUMIFS(Prices!$H:$H,Prices!$D:$D,$X$12,Prices!$A:$A,$B88,Prices!$I:$I,$G88))</f>
        <v>0</v>
      </c>
      <c r="Z88" s="89">
        <f>IF(OR($C88=0,$E88=0,COUNTIFS(Prices!$D:$D,$X$12,Prices!$A:$A,$B88,Prices!$I:$I,$G88,Prices!$H:$H,"Product NA")&gt;0),"",(X88+(Y88*($E88/1000))))</f>
        <v>0</v>
      </c>
      <c r="AA88" s="89">
        <f t="shared" si="18"/>
        <v>0</v>
      </c>
      <c r="AB88" s="101">
        <f t="shared" si="19"/>
        <v>0</v>
      </c>
      <c r="AC88" s="101">
        <f t="shared" si="20"/>
        <v>0</v>
      </c>
      <c r="AE88" s="88">
        <f>IF(OR(COUNTIFS(Prices!$D:$D,$AE$12,Prices!$A:$A,$B88,Prices!$I:$I,$G88)=0,COUNTIFS(Prices!$D:$D,$AE$12,Prices!$A:$A,$B88,Prices!$I:$I,$G88,Prices!$G:$G,"Product NA")&gt;0),0,SUMIFS(Prices!$G:$G,Prices!$D:$D,$AE$12,Prices!$A:$A,$B88,Prices!$I:$I,$G88))</f>
        <v>5.68</v>
      </c>
      <c r="AF88" s="88">
        <f>IF(OR(COUNTIFS(Prices!$D:$D,$AE$12,Prices!$A:$A,$B88,Prices!$I:$I,$G88)=0,COUNTIFS(Prices!$D:$D,$AE$12,Prices!$A:$A,$B88,Prices!$I:$I,$G88,Prices!$H:$H,"Product NA")&gt;0),0,SUMIFS(Prices!$H:$H,Prices!$D:$D,$AE$12,Prices!$A:$A,$B88,Prices!$I:$I,$G88))</f>
        <v>9.66</v>
      </c>
      <c r="AG88" s="89">
        <f>IF(OR($C88=0,$E88=0,COUNTIFS(Prices!$D:$D,$AE$12,Prices!$A:$A,$B88,Prices!$I:$I,$G88,Prices!$H:$H,"Product NA")&gt;0),"",(AE88+(AF88*($E88/1000))))</f>
        <v>6.1629999999999994</v>
      </c>
      <c r="AH88" s="89">
        <f t="shared" si="21"/>
        <v>0.40059499999999998</v>
      </c>
      <c r="AI88" s="101">
        <f t="shared" si="22"/>
        <v>6.5635949999999994</v>
      </c>
      <c r="AJ88" s="101">
        <f t="shared" si="23"/>
        <v>6.5635949999999994</v>
      </c>
    </row>
    <row r="89" spans="2:36" x14ac:dyDescent="0.35">
      <c r="B89" s="87" t="s">
        <v>84</v>
      </c>
      <c r="C89" s="66">
        <v>1</v>
      </c>
      <c r="D89" s="66">
        <v>1</v>
      </c>
      <c r="E89" s="66">
        <v>50</v>
      </c>
      <c r="G89" s="75" t="str">
        <f t="shared" si="24"/>
        <v>0-100g</v>
      </c>
      <c r="I89" s="88">
        <f>IF(OR(COUNTIFS(Prices!$D:$D,$I$12,Prices!$A:$A,$B89,Prices!$I:$I,$G89)=0,COUNTIFS(Prices!$D:$D,$I$12,Prices!$A:$A,$B89,Prices!$I:$I,$G89,Prices!$G:$G,"Product NA")&gt;0),0,SUMIFS(Prices!$G:$G,Prices!$D:$D,$I$12,Prices!$A:$A,$B89,Prices!$I:$I,$G89))</f>
        <v>0.45</v>
      </c>
      <c r="J89" s="88">
        <f>IF(OR(COUNTIFS(Prices!$D:$D,$I$12,Prices!$A:$A,$B89,Prices!$I:$I,$G89)=0,COUNTIFS(Prices!$D:$D,$I$12,Prices!$A:$A,$B89,Prices!$I:$I,$G89,Prices!$H:$H,"Product NA")&gt;0),0,SUMIFS(Prices!$H:$H,Prices!$D:$D,$I$12,Prices!$A:$A,$B89,Prices!$I:$I,$G89))</f>
        <v>11.97</v>
      </c>
      <c r="K89" s="89">
        <f>IF(OR($C89=0,$E89=0,COUNTIFS(Prices!$D:$D,$I$12,Prices!$A:$A,$B89,Prices!$I:$I,$G89,Prices!$H:$H,"Product NA")&gt;0),"",(I89+(J89*($E89/1000))))</f>
        <v>1.0485</v>
      </c>
      <c r="L89" s="89">
        <f>K89*-(INDEX(VRDs!$H$3:$J$12, MATCH($I$12, VRDs!$A$3:$A$12, 0), MATCH($D89, INDEX(VRDs!$E$3:$G$12, MATCH($I$12, VRDs!$A$3:$A$12, 0), 0), 1)))</f>
        <v>0</v>
      </c>
      <c r="M89" s="89">
        <f t="shared" si="25"/>
        <v>6.8152500000000005E-2</v>
      </c>
      <c r="N89" s="101">
        <f t="shared" si="13"/>
        <v>1.1166525</v>
      </c>
      <c r="O89" s="101">
        <f t="shared" si="14"/>
        <v>1.1166525</v>
      </c>
      <c r="P89" s="91"/>
      <c r="Q89" s="88">
        <f>IF(OR(COUNTIFS(Prices!$D:$D,$Q$12,Prices!$A:$A,$B89,Prices!$I:$I,$G89)=0,COUNTIFS(Prices!$D:$D,$Q$12,Prices!$A:$A,$B89,Prices!$I:$I,$G89,Prices!$G:$G,"Product NA")&gt;0),0,SUMIFS(Prices!$G:$G,Prices!$D:$D,$Q$12,Prices!$A:$A,$B89,Prices!$I:$I,$G89))</f>
        <v>0</v>
      </c>
      <c r="R89" s="88">
        <f>IF(OR(COUNTIFS(Prices!$D:$D,$Q$12,Prices!$A:$A,$B89,Prices!$I:$I,$G89)=0,COUNTIFS(Prices!$D:$D,$Q$12,Prices!$A:$A,$B89,Prices!$I:$I,$G89,Prices!$H:$H,"Product NA")&gt;0),0,SUMIFS(Prices!$H:$H,Prices!$D:$D,$Q$12,Prices!$A:$A,$B89,Prices!$I:$I,$G89))</f>
        <v>0</v>
      </c>
      <c r="S89" s="89">
        <f>IF(OR($C89=0,$E89=0,COUNTIFS(Prices!$D:$D,$Q$12,Prices!$A:$A,$B89,Prices!$I:$I,$G89,Prices!$H:$H,"Product NA")&gt;0),"",(Q89+(R89*($E89/1000))))</f>
        <v>0</v>
      </c>
      <c r="T89" s="89">
        <f t="shared" si="15"/>
        <v>0</v>
      </c>
      <c r="U89" s="101">
        <f t="shared" si="16"/>
        <v>0</v>
      </c>
      <c r="V89" s="101">
        <f t="shared" si="17"/>
        <v>0</v>
      </c>
      <c r="W89" s="91"/>
      <c r="X89" s="88">
        <f>IF(OR(COUNTIFS(Prices!$D:$D,$X$12,Prices!$A:$A,$B89,Prices!$I:$I,$G89)=0,COUNTIFS(Prices!$D:$D,$X$12,Prices!$A:$A,$B89,Prices!$I:$I,$G89,Prices!$G:$G,"Product NA")&gt;0),0,SUMIFS(Prices!$G:$G,Prices!$D:$D,$X$12,Prices!$A:$A,$B89,Prices!$I:$I,$G89))</f>
        <v>0</v>
      </c>
      <c r="Y89" s="88">
        <f>IF(OR(COUNTIFS(Prices!$D:$D,$X$12,Prices!$A:$A,$B89,Prices!$I:$I,$G89)=0,COUNTIFS(Prices!$D:$D,$X$12,Prices!$A:$A,$B89,Prices!$I:$I,$G89,Prices!$H:$H,"Product NA")&gt;0),0,SUMIFS(Prices!$H:$H,Prices!$D:$D,$X$12,Prices!$A:$A,$B89,Prices!$I:$I,$G89))</f>
        <v>0</v>
      </c>
      <c r="Z89" s="89">
        <f>IF(OR($C89=0,$E89=0,COUNTIFS(Prices!$D:$D,$X$12,Prices!$A:$A,$B89,Prices!$I:$I,$G89,Prices!$H:$H,"Product NA")&gt;0),"",(X89+(Y89*($E89/1000))))</f>
        <v>0</v>
      </c>
      <c r="AA89" s="89">
        <f t="shared" si="18"/>
        <v>0</v>
      </c>
      <c r="AB89" s="101">
        <f t="shared" si="19"/>
        <v>0</v>
      </c>
      <c r="AC89" s="101">
        <f t="shared" si="20"/>
        <v>0</v>
      </c>
      <c r="AE89" s="88">
        <f>IF(OR(COUNTIFS(Prices!$D:$D,$AE$12,Prices!$A:$A,$B89,Prices!$I:$I,$G89)=0,COUNTIFS(Prices!$D:$D,$AE$12,Prices!$A:$A,$B89,Prices!$I:$I,$G89,Prices!$G:$G,"Product NA")&gt;0),0,SUMIFS(Prices!$G:$G,Prices!$D:$D,$AE$12,Prices!$A:$A,$B89,Prices!$I:$I,$G89))</f>
        <v>5.88</v>
      </c>
      <c r="AF89" s="88">
        <f>IF(OR(COUNTIFS(Prices!$D:$D,$AE$12,Prices!$A:$A,$B89,Prices!$I:$I,$G89)=0,COUNTIFS(Prices!$D:$D,$AE$12,Prices!$A:$A,$B89,Prices!$I:$I,$G89,Prices!$H:$H,"Product NA")&gt;0),0,SUMIFS(Prices!$H:$H,Prices!$D:$D,$AE$12,Prices!$A:$A,$B89,Prices!$I:$I,$G89))</f>
        <v>9.66</v>
      </c>
      <c r="AG89" s="89">
        <f>IF(OR($C89=0,$E89=0,COUNTIFS(Prices!$D:$D,$AE$12,Prices!$A:$A,$B89,Prices!$I:$I,$G89,Prices!$H:$H,"Product NA")&gt;0),"",(AE89+(AF89*($E89/1000))))</f>
        <v>6.3629999999999995</v>
      </c>
      <c r="AH89" s="89">
        <f t="shared" si="21"/>
        <v>0.41359499999999999</v>
      </c>
      <c r="AI89" s="101">
        <f t="shared" si="22"/>
        <v>6.7765949999999995</v>
      </c>
      <c r="AJ89" s="101">
        <f t="shared" si="23"/>
        <v>6.7765949999999995</v>
      </c>
    </row>
    <row r="90" spans="2:36" x14ac:dyDescent="0.35">
      <c r="B90" s="87" t="s">
        <v>85</v>
      </c>
      <c r="C90" s="66">
        <v>1</v>
      </c>
      <c r="D90" s="66">
        <v>1</v>
      </c>
      <c r="E90" s="66">
        <v>50</v>
      </c>
      <c r="G90" s="75" t="str">
        <f t="shared" si="24"/>
        <v>0-100g</v>
      </c>
      <c r="I90" s="88">
        <f>IF(OR(COUNTIFS(Prices!$D:$D,$I$12,Prices!$A:$A,$B90,Prices!$I:$I,$G90)=0,COUNTIFS(Prices!$D:$D,$I$12,Prices!$A:$A,$B90,Prices!$I:$I,$G90,Prices!$G:$G,"Product NA")&gt;0),0,SUMIFS(Prices!$G:$G,Prices!$D:$D,$I$12,Prices!$A:$A,$B90,Prices!$I:$I,$G90))</f>
        <v>0.45</v>
      </c>
      <c r="J90" s="88">
        <f>IF(OR(COUNTIFS(Prices!$D:$D,$I$12,Prices!$A:$A,$B90,Prices!$I:$I,$G90)=0,COUNTIFS(Prices!$D:$D,$I$12,Prices!$A:$A,$B90,Prices!$I:$I,$G90,Prices!$H:$H,"Product NA")&gt;0),0,SUMIFS(Prices!$H:$H,Prices!$D:$D,$I$12,Prices!$A:$A,$B90,Prices!$I:$I,$G90))</f>
        <v>11.97</v>
      </c>
      <c r="K90" s="89">
        <f>IF(OR($C90=0,$E90=0,COUNTIFS(Prices!$D:$D,$I$12,Prices!$A:$A,$B90,Prices!$I:$I,$G90,Prices!$H:$H,"Product NA")&gt;0),"",(I90+(J90*($E90/1000))))</f>
        <v>1.0485</v>
      </c>
      <c r="L90" s="89">
        <f>K90*-(INDEX(VRDs!$H$3:$J$12, MATCH($I$12, VRDs!$A$3:$A$12, 0), MATCH($D90, INDEX(VRDs!$E$3:$G$12, MATCH($I$12, VRDs!$A$3:$A$12, 0), 0), 1)))</f>
        <v>0</v>
      </c>
      <c r="M90" s="89">
        <f t="shared" si="25"/>
        <v>6.8152500000000005E-2</v>
      </c>
      <c r="N90" s="101">
        <f t="shared" si="13"/>
        <v>1.1166525</v>
      </c>
      <c r="O90" s="101">
        <f t="shared" si="14"/>
        <v>1.1166525</v>
      </c>
      <c r="P90" s="91"/>
      <c r="Q90" s="88">
        <f>IF(OR(COUNTIFS(Prices!$D:$D,$Q$12,Prices!$A:$A,$B90,Prices!$I:$I,$G90)=0,COUNTIFS(Prices!$D:$D,$Q$12,Prices!$A:$A,$B90,Prices!$I:$I,$G90,Prices!$G:$G,"Product NA")&gt;0),0,SUMIFS(Prices!$G:$G,Prices!$D:$D,$Q$12,Prices!$A:$A,$B90,Prices!$I:$I,$G90))</f>
        <v>0</v>
      </c>
      <c r="R90" s="88">
        <f>IF(OR(COUNTIFS(Prices!$D:$D,$Q$12,Prices!$A:$A,$B90,Prices!$I:$I,$G90)=0,COUNTIFS(Prices!$D:$D,$Q$12,Prices!$A:$A,$B90,Prices!$I:$I,$G90,Prices!$H:$H,"Product NA")&gt;0),0,SUMIFS(Prices!$H:$H,Prices!$D:$D,$Q$12,Prices!$A:$A,$B90,Prices!$I:$I,$G90))</f>
        <v>0</v>
      </c>
      <c r="S90" s="89">
        <f>IF(OR($C90=0,$E90=0,COUNTIFS(Prices!$D:$D,$Q$12,Prices!$A:$A,$B90,Prices!$I:$I,$G90,Prices!$H:$H,"Product NA")&gt;0),"",(Q90+(R90*($E90/1000))))</f>
        <v>0</v>
      </c>
      <c r="T90" s="89">
        <f t="shared" si="15"/>
        <v>0</v>
      </c>
      <c r="U90" s="101">
        <f t="shared" si="16"/>
        <v>0</v>
      </c>
      <c r="V90" s="101">
        <f t="shared" si="17"/>
        <v>0</v>
      </c>
      <c r="W90" s="91"/>
      <c r="X90" s="88">
        <f>IF(OR(COUNTIFS(Prices!$D:$D,$X$12,Prices!$A:$A,$B90,Prices!$I:$I,$G90)=0,COUNTIFS(Prices!$D:$D,$X$12,Prices!$A:$A,$B90,Prices!$I:$I,$G90,Prices!$G:$G,"Product NA")&gt;0),0,SUMIFS(Prices!$G:$G,Prices!$D:$D,$X$12,Prices!$A:$A,$B90,Prices!$I:$I,$G90))</f>
        <v>0</v>
      </c>
      <c r="Y90" s="88">
        <f>IF(OR(COUNTIFS(Prices!$D:$D,$X$12,Prices!$A:$A,$B90,Prices!$I:$I,$G90)=0,COUNTIFS(Prices!$D:$D,$X$12,Prices!$A:$A,$B90,Prices!$I:$I,$G90,Prices!$H:$H,"Product NA")&gt;0),0,SUMIFS(Prices!$H:$H,Prices!$D:$D,$X$12,Prices!$A:$A,$B90,Prices!$I:$I,$G90))</f>
        <v>0</v>
      </c>
      <c r="Z90" s="89">
        <f>IF(OR($C90=0,$E90=0,COUNTIFS(Prices!$D:$D,$X$12,Prices!$A:$A,$B90,Prices!$I:$I,$G90,Prices!$H:$H,"Product NA")&gt;0),"",(X90+(Y90*($E90/1000))))</f>
        <v>0</v>
      </c>
      <c r="AA90" s="89">
        <f t="shared" si="18"/>
        <v>0</v>
      </c>
      <c r="AB90" s="101">
        <f t="shared" si="19"/>
        <v>0</v>
      </c>
      <c r="AC90" s="101">
        <f t="shared" si="20"/>
        <v>0</v>
      </c>
      <c r="AE90" s="88">
        <f>IF(OR(COUNTIFS(Prices!$D:$D,$AE$12,Prices!$A:$A,$B90,Prices!$I:$I,$G90)=0,COUNTIFS(Prices!$D:$D,$AE$12,Prices!$A:$A,$B90,Prices!$I:$I,$G90,Prices!$G:$G,"Product NA")&gt;0),0,SUMIFS(Prices!$G:$G,Prices!$D:$D,$AE$12,Prices!$A:$A,$B90,Prices!$I:$I,$G90))</f>
        <v>5.88</v>
      </c>
      <c r="AF90" s="88">
        <f>IF(OR(COUNTIFS(Prices!$D:$D,$AE$12,Prices!$A:$A,$B90,Prices!$I:$I,$G90)=0,COUNTIFS(Prices!$D:$D,$AE$12,Prices!$A:$A,$B90,Prices!$I:$I,$G90,Prices!$H:$H,"Product NA")&gt;0),0,SUMIFS(Prices!$H:$H,Prices!$D:$D,$AE$12,Prices!$A:$A,$B90,Prices!$I:$I,$G90))</f>
        <v>9.66</v>
      </c>
      <c r="AG90" s="89">
        <f>IF(OR($C90=0,$E90=0,COUNTIFS(Prices!$D:$D,$AE$12,Prices!$A:$A,$B90,Prices!$I:$I,$G90,Prices!$H:$H,"Product NA")&gt;0),"",(AE90+(AF90*($E90/1000))))</f>
        <v>6.3629999999999995</v>
      </c>
      <c r="AH90" s="89">
        <f t="shared" si="21"/>
        <v>0.41359499999999999</v>
      </c>
      <c r="AI90" s="101">
        <f t="shared" si="22"/>
        <v>6.7765949999999995</v>
      </c>
      <c r="AJ90" s="101">
        <f t="shared" si="23"/>
        <v>6.7765949999999995</v>
      </c>
    </row>
    <row r="91" spans="2:36" x14ac:dyDescent="0.35">
      <c r="B91" s="87" t="s">
        <v>86</v>
      </c>
      <c r="C91" s="66">
        <v>1</v>
      </c>
      <c r="D91" s="66">
        <v>1</v>
      </c>
      <c r="E91" s="66">
        <v>50</v>
      </c>
      <c r="G91" s="75" t="str">
        <f t="shared" si="24"/>
        <v>0-100g</v>
      </c>
      <c r="I91" s="88">
        <f>IF(OR(COUNTIFS(Prices!$D:$D,$I$12,Prices!$A:$A,$B91,Prices!$I:$I,$G91)=0,COUNTIFS(Prices!$D:$D,$I$12,Prices!$A:$A,$B91,Prices!$I:$I,$G91,Prices!$G:$G,"Product NA")&gt;0),0,SUMIFS(Prices!$G:$G,Prices!$D:$D,$I$12,Prices!$A:$A,$B91,Prices!$I:$I,$G91))</f>
        <v>0.2</v>
      </c>
      <c r="J91" s="88">
        <f>IF(OR(COUNTIFS(Prices!$D:$D,$I$12,Prices!$A:$A,$B91,Prices!$I:$I,$G91)=0,COUNTIFS(Prices!$D:$D,$I$12,Prices!$A:$A,$B91,Prices!$I:$I,$G91,Prices!$H:$H,"Product NA")&gt;0),0,SUMIFS(Prices!$H:$H,Prices!$D:$D,$I$12,Prices!$A:$A,$B91,Prices!$I:$I,$G91))</f>
        <v>15.16</v>
      </c>
      <c r="K91" s="89">
        <f>IF(OR($C91=0,$E91=0,COUNTIFS(Prices!$D:$D,$I$12,Prices!$A:$A,$B91,Prices!$I:$I,$G91,Prices!$H:$H,"Product NA")&gt;0),"",(I91+(J91*($E91/1000))))</f>
        <v>0.95799999999999996</v>
      </c>
      <c r="L91" s="89">
        <f>K91*-(INDEX(VRDs!$H$3:$J$12, MATCH($I$12, VRDs!$A$3:$A$12, 0), MATCH($D91, INDEX(VRDs!$E$3:$G$12, MATCH($I$12, VRDs!$A$3:$A$12, 0), 0), 1)))</f>
        <v>0</v>
      </c>
      <c r="M91" s="89">
        <f t="shared" si="25"/>
        <v>6.2269999999999999E-2</v>
      </c>
      <c r="N91" s="101">
        <f t="shared" si="13"/>
        <v>1.02027</v>
      </c>
      <c r="O91" s="101">
        <f t="shared" si="14"/>
        <v>1.02027</v>
      </c>
      <c r="P91" s="91"/>
      <c r="Q91" s="88">
        <f>IF(OR(COUNTIFS(Prices!$D:$D,$Q$12,Prices!$A:$A,$B91,Prices!$I:$I,$G91)=0,COUNTIFS(Prices!$D:$D,$Q$12,Prices!$A:$A,$B91,Prices!$I:$I,$G91,Prices!$G:$G,"Product NA")&gt;0),0,SUMIFS(Prices!$G:$G,Prices!$D:$D,$Q$12,Prices!$A:$A,$B91,Prices!$I:$I,$G91))</f>
        <v>0</v>
      </c>
      <c r="R91" s="88">
        <f>IF(OR(COUNTIFS(Prices!$D:$D,$Q$12,Prices!$A:$A,$B91,Prices!$I:$I,$G91)=0,COUNTIFS(Prices!$D:$D,$Q$12,Prices!$A:$A,$B91,Prices!$I:$I,$G91,Prices!$H:$H,"Product NA")&gt;0),0,SUMIFS(Prices!$H:$H,Prices!$D:$D,$Q$12,Prices!$A:$A,$B91,Prices!$I:$I,$G91))</f>
        <v>0</v>
      </c>
      <c r="S91" s="89">
        <f>IF(OR($C91=0,$E91=0,COUNTIFS(Prices!$D:$D,$Q$12,Prices!$A:$A,$B91,Prices!$I:$I,$G91,Prices!$H:$H,"Product NA")&gt;0),"",(Q91+(R91*($E91/1000))))</f>
        <v>0</v>
      </c>
      <c r="T91" s="89">
        <f t="shared" si="15"/>
        <v>0</v>
      </c>
      <c r="U91" s="101">
        <f t="shared" si="16"/>
        <v>0</v>
      </c>
      <c r="V91" s="101">
        <f t="shared" si="17"/>
        <v>0</v>
      </c>
      <c r="W91" s="91"/>
      <c r="X91" s="88">
        <f>IF(OR(COUNTIFS(Prices!$D:$D,$X$12,Prices!$A:$A,$B91,Prices!$I:$I,$G91)=0,COUNTIFS(Prices!$D:$D,$X$12,Prices!$A:$A,$B91,Prices!$I:$I,$G91,Prices!$G:$G,"Product NA")&gt;0),0,SUMIFS(Prices!$G:$G,Prices!$D:$D,$X$12,Prices!$A:$A,$B91,Prices!$I:$I,$G91))</f>
        <v>0</v>
      </c>
      <c r="Y91" s="88">
        <f>IF(OR(COUNTIFS(Prices!$D:$D,$X$12,Prices!$A:$A,$B91,Prices!$I:$I,$G91)=0,COUNTIFS(Prices!$D:$D,$X$12,Prices!$A:$A,$B91,Prices!$I:$I,$G91,Prices!$H:$H,"Product NA")&gt;0),0,SUMIFS(Prices!$H:$H,Prices!$D:$D,$X$12,Prices!$A:$A,$B91,Prices!$I:$I,$G91))</f>
        <v>0</v>
      </c>
      <c r="Z91" s="89">
        <f>IF(OR($C91=0,$E91=0,COUNTIFS(Prices!$D:$D,$X$12,Prices!$A:$A,$B91,Prices!$I:$I,$G91,Prices!$H:$H,"Product NA")&gt;0),"",(X91+(Y91*($E91/1000))))</f>
        <v>0</v>
      </c>
      <c r="AA91" s="89">
        <f t="shared" si="18"/>
        <v>0</v>
      </c>
      <c r="AB91" s="101">
        <f t="shared" si="19"/>
        <v>0</v>
      </c>
      <c r="AC91" s="101">
        <f t="shared" si="20"/>
        <v>0</v>
      </c>
      <c r="AE91" s="88">
        <f>IF(OR(COUNTIFS(Prices!$D:$D,$AE$12,Prices!$A:$A,$B91,Prices!$I:$I,$G91)=0,COUNTIFS(Prices!$D:$D,$AE$12,Prices!$A:$A,$B91,Prices!$I:$I,$G91,Prices!$G:$G,"Product NA")&gt;0),0,SUMIFS(Prices!$G:$G,Prices!$D:$D,$AE$12,Prices!$A:$A,$B91,Prices!$I:$I,$G91))</f>
        <v>5.68</v>
      </c>
      <c r="AF91" s="88">
        <f>IF(OR(COUNTIFS(Prices!$D:$D,$AE$12,Prices!$A:$A,$B91,Prices!$I:$I,$G91)=0,COUNTIFS(Prices!$D:$D,$AE$12,Prices!$A:$A,$B91,Prices!$I:$I,$G91,Prices!$H:$H,"Product NA")&gt;0),0,SUMIFS(Prices!$H:$H,Prices!$D:$D,$AE$12,Prices!$A:$A,$B91,Prices!$I:$I,$G91))</f>
        <v>9.66</v>
      </c>
      <c r="AG91" s="89">
        <f>IF(OR($C91=0,$E91=0,COUNTIFS(Prices!$D:$D,$AE$12,Prices!$A:$A,$B91,Prices!$I:$I,$G91,Prices!$H:$H,"Product NA")&gt;0),"",(AE91+(AF91*($E91/1000))))</f>
        <v>6.1629999999999994</v>
      </c>
      <c r="AH91" s="89">
        <f t="shared" si="21"/>
        <v>0.40059499999999998</v>
      </c>
      <c r="AI91" s="101">
        <f t="shared" si="22"/>
        <v>6.5635949999999994</v>
      </c>
      <c r="AJ91" s="101">
        <f t="shared" si="23"/>
        <v>6.5635949999999994</v>
      </c>
    </row>
    <row r="92" spans="2:36" x14ac:dyDescent="0.35">
      <c r="B92" s="87" t="s">
        <v>87</v>
      </c>
      <c r="C92" s="66">
        <v>1</v>
      </c>
      <c r="D92" s="66">
        <v>1</v>
      </c>
      <c r="E92" s="66">
        <v>50</v>
      </c>
      <c r="G92" s="75" t="str">
        <f t="shared" si="24"/>
        <v>0-100g</v>
      </c>
      <c r="I92" s="88">
        <f>IF(OR(COUNTIFS(Prices!$D:$D,$I$12,Prices!$A:$A,$B92,Prices!$I:$I,$G92)=0,COUNTIFS(Prices!$D:$D,$I$12,Prices!$A:$A,$B92,Prices!$I:$I,$G92,Prices!$G:$G,"Product NA")&gt;0),0,SUMIFS(Prices!$G:$G,Prices!$D:$D,$I$12,Prices!$A:$A,$B92,Prices!$I:$I,$G92))</f>
        <v>0.2</v>
      </c>
      <c r="J92" s="88">
        <f>IF(OR(COUNTIFS(Prices!$D:$D,$I$12,Prices!$A:$A,$B92,Prices!$I:$I,$G92)=0,COUNTIFS(Prices!$D:$D,$I$12,Prices!$A:$A,$B92,Prices!$I:$I,$G92,Prices!$H:$H,"Product NA")&gt;0),0,SUMIFS(Prices!$H:$H,Prices!$D:$D,$I$12,Prices!$A:$A,$B92,Prices!$I:$I,$G92))</f>
        <v>15.16</v>
      </c>
      <c r="K92" s="89">
        <f>IF(OR($C92=0,$E92=0,COUNTIFS(Prices!$D:$D,$I$12,Prices!$A:$A,$B92,Prices!$I:$I,$G92,Prices!$H:$H,"Product NA")&gt;0),"",(I92+(J92*($E92/1000))))</f>
        <v>0.95799999999999996</v>
      </c>
      <c r="L92" s="89">
        <f>K92*-(INDEX(VRDs!$H$3:$J$12, MATCH($I$12, VRDs!$A$3:$A$12, 0), MATCH($D92, INDEX(VRDs!$E$3:$G$12, MATCH($I$12, VRDs!$A$3:$A$12, 0), 0), 1)))</f>
        <v>0</v>
      </c>
      <c r="M92" s="89">
        <f t="shared" si="25"/>
        <v>6.2269999999999999E-2</v>
      </c>
      <c r="N92" s="101">
        <f t="shared" si="13"/>
        <v>1.02027</v>
      </c>
      <c r="O92" s="101">
        <f t="shared" si="14"/>
        <v>1.02027</v>
      </c>
      <c r="P92" s="91"/>
      <c r="Q92" s="88">
        <f>IF(OR(COUNTIFS(Prices!$D:$D,$Q$12,Prices!$A:$A,$B92,Prices!$I:$I,$G92)=0,COUNTIFS(Prices!$D:$D,$Q$12,Prices!$A:$A,$B92,Prices!$I:$I,$G92,Prices!$G:$G,"Product NA")&gt;0),0,SUMIFS(Prices!$G:$G,Prices!$D:$D,$Q$12,Prices!$A:$A,$B92,Prices!$I:$I,$G92))</f>
        <v>0</v>
      </c>
      <c r="R92" s="88">
        <f>IF(OR(COUNTIFS(Prices!$D:$D,$Q$12,Prices!$A:$A,$B92,Prices!$I:$I,$G92)=0,COUNTIFS(Prices!$D:$D,$Q$12,Prices!$A:$A,$B92,Prices!$I:$I,$G92,Prices!$H:$H,"Product NA")&gt;0),0,SUMIFS(Prices!$H:$H,Prices!$D:$D,$Q$12,Prices!$A:$A,$B92,Prices!$I:$I,$G92))</f>
        <v>0</v>
      </c>
      <c r="S92" s="89">
        <f>IF(OR($C92=0,$E92=0,COUNTIFS(Prices!$D:$D,$Q$12,Prices!$A:$A,$B92,Prices!$I:$I,$G92,Prices!$H:$H,"Product NA")&gt;0),"",(Q92+(R92*($E92/1000))))</f>
        <v>0</v>
      </c>
      <c r="T92" s="89">
        <f t="shared" si="15"/>
        <v>0</v>
      </c>
      <c r="U92" s="101">
        <f t="shared" si="16"/>
        <v>0</v>
      </c>
      <c r="V92" s="101">
        <f t="shared" si="17"/>
        <v>0</v>
      </c>
      <c r="W92" s="91"/>
      <c r="X92" s="88">
        <f>IF(OR(COUNTIFS(Prices!$D:$D,$X$12,Prices!$A:$A,$B92,Prices!$I:$I,$G92)=0,COUNTIFS(Prices!$D:$D,$X$12,Prices!$A:$A,$B92,Prices!$I:$I,$G92,Prices!$G:$G,"Product NA")&gt;0),0,SUMIFS(Prices!$G:$G,Prices!$D:$D,$X$12,Prices!$A:$A,$B92,Prices!$I:$I,$G92))</f>
        <v>0</v>
      </c>
      <c r="Y92" s="88">
        <f>IF(OR(COUNTIFS(Prices!$D:$D,$X$12,Prices!$A:$A,$B92,Prices!$I:$I,$G92)=0,COUNTIFS(Prices!$D:$D,$X$12,Prices!$A:$A,$B92,Prices!$I:$I,$G92,Prices!$H:$H,"Product NA")&gt;0),0,SUMIFS(Prices!$H:$H,Prices!$D:$D,$X$12,Prices!$A:$A,$B92,Prices!$I:$I,$G92))</f>
        <v>0</v>
      </c>
      <c r="Z92" s="89">
        <f>IF(OR($C92=0,$E92=0,COUNTIFS(Prices!$D:$D,$X$12,Prices!$A:$A,$B92,Prices!$I:$I,$G92,Prices!$H:$H,"Product NA")&gt;0),"",(X92+(Y92*($E92/1000))))</f>
        <v>0</v>
      </c>
      <c r="AA92" s="89">
        <f t="shared" si="18"/>
        <v>0</v>
      </c>
      <c r="AB92" s="101">
        <f t="shared" si="19"/>
        <v>0</v>
      </c>
      <c r="AC92" s="101">
        <f t="shared" si="20"/>
        <v>0</v>
      </c>
      <c r="AE92" s="88">
        <f>IF(OR(COUNTIFS(Prices!$D:$D,$AE$12,Prices!$A:$A,$B92,Prices!$I:$I,$G92)=0,COUNTIFS(Prices!$D:$D,$AE$12,Prices!$A:$A,$B92,Prices!$I:$I,$G92,Prices!$G:$G,"Product NA")&gt;0),0,SUMIFS(Prices!$G:$G,Prices!$D:$D,$AE$12,Prices!$A:$A,$B92,Prices!$I:$I,$G92))</f>
        <v>5.68</v>
      </c>
      <c r="AF92" s="88">
        <f>IF(OR(COUNTIFS(Prices!$D:$D,$AE$12,Prices!$A:$A,$B92,Prices!$I:$I,$G92)=0,COUNTIFS(Prices!$D:$D,$AE$12,Prices!$A:$A,$B92,Prices!$I:$I,$G92,Prices!$H:$H,"Product NA")&gt;0),0,SUMIFS(Prices!$H:$H,Prices!$D:$D,$AE$12,Prices!$A:$A,$B92,Prices!$I:$I,$G92))</f>
        <v>9.66</v>
      </c>
      <c r="AG92" s="89">
        <f>IF(OR($C92=0,$E92=0,COUNTIFS(Prices!$D:$D,$AE$12,Prices!$A:$A,$B92,Prices!$I:$I,$G92,Prices!$H:$H,"Product NA")&gt;0),"",(AE92+(AF92*($E92/1000))))</f>
        <v>6.1629999999999994</v>
      </c>
      <c r="AH92" s="89">
        <f t="shared" si="21"/>
        <v>0.40059499999999998</v>
      </c>
      <c r="AI92" s="101">
        <f t="shared" si="22"/>
        <v>6.5635949999999994</v>
      </c>
      <c r="AJ92" s="101">
        <f t="shared" si="23"/>
        <v>6.5635949999999994</v>
      </c>
    </row>
    <row r="93" spans="2:36" x14ac:dyDescent="0.35">
      <c r="B93" s="87" t="s">
        <v>88</v>
      </c>
      <c r="C93" s="66">
        <v>1</v>
      </c>
      <c r="D93" s="66">
        <v>1</v>
      </c>
      <c r="E93" s="66">
        <v>50</v>
      </c>
      <c r="G93" s="75" t="str">
        <f t="shared" si="24"/>
        <v>0-100g</v>
      </c>
      <c r="I93" s="88">
        <f>IF(OR(COUNTIFS(Prices!$D:$D,$I$12,Prices!$A:$A,$B93,Prices!$I:$I,$G93)=0,COUNTIFS(Prices!$D:$D,$I$12,Prices!$A:$A,$B93,Prices!$I:$I,$G93,Prices!$G:$G,"Product NA")&gt;0),0,SUMIFS(Prices!$G:$G,Prices!$D:$D,$I$12,Prices!$A:$A,$B93,Prices!$I:$I,$G93))</f>
        <v>0.56000000000000005</v>
      </c>
      <c r="J93" s="88">
        <f>IF(OR(COUNTIFS(Prices!$D:$D,$I$12,Prices!$A:$A,$B93,Prices!$I:$I,$G93)=0,COUNTIFS(Prices!$D:$D,$I$12,Prices!$A:$A,$B93,Prices!$I:$I,$G93,Prices!$H:$H,"Product NA")&gt;0),0,SUMIFS(Prices!$H:$H,Prices!$D:$D,$I$12,Prices!$A:$A,$B93,Prices!$I:$I,$G93))</f>
        <v>12.530000000000001</v>
      </c>
      <c r="K93" s="89">
        <f>IF(OR($C93=0,$E93=0,COUNTIFS(Prices!$D:$D,$I$12,Prices!$A:$A,$B93,Prices!$I:$I,$G93,Prices!$H:$H,"Product NA")&gt;0),"",(I93+(J93*($E93/1000))))</f>
        <v>1.1865000000000001</v>
      </c>
      <c r="L93" s="89">
        <f>K93*-(INDEX(VRDs!$H$3:$J$12, MATCH($I$12, VRDs!$A$3:$A$12, 0), MATCH($D93, INDEX(VRDs!$E$3:$G$12, MATCH($I$12, VRDs!$A$3:$A$12, 0), 0), 1)))</f>
        <v>0</v>
      </c>
      <c r="M93" s="89">
        <f t="shared" si="25"/>
        <v>7.712250000000001E-2</v>
      </c>
      <c r="N93" s="101">
        <f t="shared" si="13"/>
        <v>1.2636225000000001</v>
      </c>
      <c r="O93" s="101">
        <f t="shared" si="14"/>
        <v>1.2636225000000001</v>
      </c>
      <c r="P93" s="91"/>
      <c r="Q93" s="88">
        <f>IF(OR(COUNTIFS(Prices!$D:$D,$Q$12,Prices!$A:$A,$B93,Prices!$I:$I,$G93)=0,COUNTIFS(Prices!$D:$D,$Q$12,Prices!$A:$A,$B93,Prices!$I:$I,$G93,Prices!$G:$G,"Product NA")&gt;0),0,SUMIFS(Prices!$G:$G,Prices!$D:$D,$Q$12,Prices!$A:$A,$B93,Prices!$I:$I,$G93))</f>
        <v>0</v>
      </c>
      <c r="R93" s="88">
        <f>IF(OR(COUNTIFS(Prices!$D:$D,$Q$12,Prices!$A:$A,$B93,Prices!$I:$I,$G93)=0,COUNTIFS(Prices!$D:$D,$Q$12,Prices!$A:$A,$B93,Prices!$I:$I,$G93,Prices!$H:$H,"Product NA")&gt;0),0,SUMIFS(Prices!$H:$H,Prices!$D:$D,$Q$12,Prices!$A:$A,$B93,Prices!$I:$I,$G93))</f>
        <v>0</v>
      </c>
      <c r="S93" s="89">
        <f>IF(OR($C93=0,$E93=0,COUNTIFS(Prices!$D:$D,$Q$12,Prices!$A:$A,$B93,Prices!$I:$I,$G93,Prices!$H:$H,"Product NA")&gt;0),"",(Q93+(R93*($E93/1000))))</f>
        <v>0</v>
      </c>
      <c r="T93" s="89">
        <f t="shared" si="15"/>
        <v>0</v>
      </c>
      <c r="U93" s="101">
        <f t="shared" si="16"/>
        <v>0</v>
      </c>
      <c r="V93" s="101">
        <f t="shared" si="17"/>
        <v>0</v>
      </c>
      <c r="W93" s="91"/>
      <c r="X93" s="88">
        <f>IF(OR(COUNTIFS(Prices!$D:$D,$X$12,Prices!$A:$A,$B93,Prices!$I:$I,$G93)=0,COUNTIFS(Prices!$D:$D,$X$12,Prices!$A:$A,$B93,Prices!$I:$I,$G93,Prices!$G:$G,"Product NA")&gt;0),0,SUMIFS(Prices!$G:$G,Prices!$D:$D,$X$12,Prices!$A:$A,$B93,Prices!$I:$I,$G93))</f>
        <v>5.74</v>
      </c>
      <c r="Y93" s="88">
        <f>IF(OR(COUNTIFS(Prices!$D:$D,$X$12,Prices!$A:$A,$B93,Prices!$I:$I,$G93)=0,COUNTIFS(Prices!$D:$D,$X$12,Prices!$A:$A,$B93,Prices!$I:$I,$G93,Prices!$H:$H,"Product NA")&gt;0),0,SUMIFS(Prices!$H:$H,Prices!$D:$D,$X$12,Prices!$A:$A,$B93,Prices!$I:$I,$G93))</f>
        <v>5.65</v>
      </c>
      <c r="Z93" s="89">
        <f>IF(OR($C93=0,$E93=0,COUNTIFS(Prices!$D:$D,$X$12,Prices!$A:$A,$B93,Prices!$I:$I,$G93,Prices!$H:$H,"Product NA")&gt;0),"",(X93+(Y93*($E93/1000))))</f>
        <v>6.0225</v>
      </c>
      <c r="AA93" s="89">
        <f t="shared" si="18"/>
        <v>0.39146249999999999</v>
      </c>
      <c r="AB93" s="101">
        <f t="shared" si="19"/>
        <v>6.4139625000000002</v>
      </c>
      <c r="AC93" s="101">
        <f t="shared" si="20"/>
        <v>6.4139625000000002</v>
      </c>
      <c r="AE93" s="88">
        <f>IF(OR(COUNTIFS(Prices!$D:$D,$AE$12,Prices!$A:$A,$B93,Prices!$I:$I,$G93)=0,COUNTIFS(Prices!$D:$D,$AE$12,Prices!$A:$A,$B93,Prices!$I:$I,$G93,Prices!$G:$G,"Product NA")&gt;0),0,SUMIFS(Prices!$G:$G,Prices!$D:$D,$AE$12,Prices!$A:$A,$B93,Prices!$I:$I,$G93))</f>
        <v>0</v>
      </c>
      <c r="AF93" s="88">
        <f>IF(OR(COUNTIFS(Prices!$D:$D,$AE$12,Prices!$A:$A,$B93,Prices!$I:$I,$G93)=0,COUNTIFS(Prices!$D:$D,$AE$12,Prices!$A:$A,$B93,Prices!$I:$I,$G93,Prices!$H:$H,"Product NA")&gt;0),0,SUMIFS(Prices!$H:$H,Prices!$D:$D,$AE$12,Prices!$A:$A,$B93,Prices!$I:$I,$G93))</f>
        <v>0</v>
      </c>
      <c r="AG93" s="89">
        <f>IF(OR($C93=0,$E93=0,COUNTIFS(Prices!$D:$D,$AE$12,Prices!$A:$A,$B93,Prices!$I:$I,$G93,Prices!$H:$H,"Product NA")&gt;0),"",(AE93+(AF93*($E93/1000))))</f>
        <v>0</v>
      </c>
      <c r="AH93" s="89">
        <f t="shared" si="21"/>
        <v>0</v>
      </c>
      <c r="AI93" s="101">
        <f t="shared" si="22"/>
        <v>0</v>
      </c>
      <c r="AJ93" s="101">
        <f t="shared" si="23"/>
        <v>0</v>
      </c>
    </row>
    <row r="94" spans="2:36" x14ac:dyDescent="0.35">
      <c r="B94" s="87" t="s">
        <v>89</v>
      </c>
      <c r="C94" s="66">
        <v>1</v>
      </c>
      <c r="D94" s="66">
        <v>1</v>
      </c>
      <c r="E94" s="66">
        <v>50</v>
      </c>
      <c r="G94" s="75" t="str">
        <f t="shared" si="24"/>
        <v>0-100g</v>
      </c>
      <c r="I94" s="88">
        <f>IF(OR(COUNTIFS(Prices!$D:$D,$I$12,Prices!$A:$A,$B94,Prices!$I:$I,$G94)=0,COUNTIFS(Prices!$D:$D,$I$12,Prices!$A:$A,$B94,Prices!$I:$I,$G94,Prices!$G:$G,"Product NA")&gt;0),0,SUMIFS(Prices!$G:$G,Prices!$D:$D,$I$12,Prices!$A:$A,$B94,Prices!$I:$I,$G94))</f>
        <v>0.85</v>
      </c>
      <c r="J94" s="88">
        <f>IF(OR(COUNTIFS(Prices!$D:$D,$I$12,Prices!$A:$A,$B94,Prices!$I:$I,$G94)=0,COUNTIFS(Prices!$D:$D,$I$12,Prices!$A:$A,$B94,Prices!$I:$I,$G94,Prices!$H:$H,"Product NA")&gt;0),0,SUMIFS(Prices!$H:$H,Prices!$D:$D,$I$12,Prices!$A:$A,$B94,Prices!$I:$I,$G94))</f>
        <v>7.12</v>
      </c>
      <c r="K94" s="89">
        <f>IF(OR($C94=0,$E94=0,COUNTIFS(Prices!$D:$D,$I$12,Prices!$A:$A,$B94,Prices!$I:$I,$G94,Prices!$H:$H,"Product NA")&gt;0),"",(I94+(J94*($E94/1000))))</f>
        <v>1.206</v>
      </c>
      <c r="L94" s="89">
        <f>K94*-(INDEX(VRDs!$H$3:$J$12, MATCH($I$12, VRDs!$A$3:$A$12, 0), MATCH($D94, INDEX(VRDs!$E$3:$G$12, MATCH($I$12, VRDs!$A$3:$A$12, 0), 0), 1)))</f>
        <v>0</v>
      </c>
      <c r="M94" s="89">
        <f t="shared" si="25"/>
        <v>7.8390000000000001E-2</v>
      </c>
      <c r="N94" s="101">
        <f t="shared" si="13"/>
        <v>1.2843899999999999</v>
      </c>
      <c r="O94" s="101">
        <f t="shared" si="14"/>
        <v>1.2843899999999999</v>
      </c>
      <c r="P94" s="91"/>
      <c r="Q94" s="88">
        <f>IF(OR(COUNTIFS(Prices!$D:$D,$Q$12,Prices!$A:$A,$B94,Prices!$I:$I,$G94)=0,COUNTIFS(Prices!$D:$D,$Q$12,Prices!$A:$A,$B94,Prices!$I:$I,$G94,Prices!$G:$G,"Product NA")&gt;0),0,SUMIFS(Prices!$G:$G,Prices!$D:$D,$Q$12,Prices!$A:$A,$B94,Prices!$I:$I,$G94))</f>
        <v>4.7</v>
      </c>
      <c r="R94" s="88">
        <f>IF(OR(COUNTIFS(Prices!$D:$D,$Q$12,Prices!$A:$A,$B94,Prices!$I:$I,$G94)=0,COUNTIFS(Prices!$D:$D,$Q$12,Prices!$A:$A,$B94,Prices!$I:$I,$G94,Prices!$H:$H,"Product NA")&gt;0),0,SUMIFS(Prices!$H:$H,Prices!$D:$D,$Q$12,Prices!$A:$A,$B94,Prices!$I:$I,$G94))</f>
        <v>1.93</v>
      </c>
      <c r="S94" s="89">
        <f>IF(OR($C94=0,$E94=0,COUNTIFS(Prices!$D:$D,$Q$12,Prices!$A:$A,$B94,Prices!$I:$I,$G94,Prices!$H:$H,"Product NA")&gt;0),"",(Q94+(R94*($E94/1000))))</f>
        <v>4.7965</v>
      </c>
      <c r="T94" s="89">
        <f t="shared" si="15"/>
        <v>0.31177250000000001</v>
      </c>
      <c r="U94" s="101">
        <f t="shared" si="16"/>
        <v>5.1082725</v>
      </c>
      <c r="V94" s="101">
        <f t="shared" si="17"/>
        <v>5.1082725</v>
      </c>
      <c r="W94" s="91"/>
      <c r="X94" s="88">
        <f>IF(OR(COUNTIFS(Prices!$D:$D,$X$12,Prices!$A:$A,$B94,Prices!$I:$I,$G94)=0,COUNTIFS(Prices!$D:$D,$X$12,Prices!$A:$A,$B94,Prices!$I:$I,$G94,Prices!$G:$G,"Product NA")&gt;0),0,SUMIFS(Prices!$G:$G,Prices!$D:$D,$X$12,Prices!$A:$A,$B94,Prices!$I:$I,$G94))</f>
        <v>5.74</v>
      </c>
      <c r="Y94" s="88">
        <f>IF(OR(COUNTIFS(Prices!$D:$D,$X$12,Prices!$A:$A,$B94,Prices!$I:$I,$G94)=0,COUNTIFS(Prices!$D:$D,$X$12,Prices!$A:$A,$B94,Prices!$I:$I,$G94,Prices!$H:$H,"Product NA")&gt;0),0,SUMIFS(Prices!$H:$H,Prices!$D:$D,$X$12,Prices!$A:$A,$B94,Prices!$I:$I,$G94))</f>
        <v>5.65</v>
      </c>
      <c r="Z94" s="89">
        <f>IF(OR($C94=0,$E94=0,COUNTIFS(Prices!$D:$D,$X$12,Prices!$A:$A,$B94,Prices!$I:$I,$G94,Prices!$H:$H,"Product NA")&gt;0),"",(X94+(Y94*($E94/1000))))</f>
        <v>6.0225</v>
      </c>
      <c r="AA94" s="89">
        <f t="shared" si="18"/>
        <v>0.39146249999999999</v>
      </c>
      <c r="AB94" s="101">
        <f t="shared" si="19"/>
        <v>6.4139625000000002</v>
      </c>
      <c r="AC94" s="101">
        <f t="shared" si="20"/>
        <v>6.4139625000000002</v>
      </c>
      <c r="AE94" s="88">
        <f>IF(OR(COUNTIFS(Prices!$D:$D,$AE$12,Prices!$A:$A,$B94,Prices!$I:$I,$G94)=0,COUNTIFS(Prices!$D:$D,$AE$12,Prices!$A:$A,$B94,Prices!$I:$I,$G94,Prices!$G:$G,"Product NA")&gt;0),0,SUMIFS(Prices!$G:$G,Prices!$D:$D,$AE$12,Prices!$A:$A,$B94,Prices!$I:$I,$G94))</f>
        <v>0</v>
      </c>
      <c r="AF94" s="88">
        <f>IF(OR(COUNTIFS(Prices!$D:$D,$AE$12,Prices!$A:$A,$B94,Prices!$I:$I,$G94)=0,COUNTIFS(Prices!$D:$D,$AE$12,Prices!$A:$A,$B94,Prices!$I:$I,$G94,Prices!$H:$H,"Product NA")&gt;0),0,SUMIFS(Prices!$H:$H,Prices!$D:$D,$AE$12,Prices!$A:$A,$B94,Prices!$I:$I,$G94))</f>
        <v>0</v>
      </c>
      <c r="AG94" s="89">
        <f>IF(OR($C94=0,$E94=0,COUNTIFS(Prices!$D:$D,$AE$12,Prices!$A:$A,$B94,Prices!$I:$I,$G94,Prices!$H:$H,"Product NA")&gt;0),"",(AE94+(AF94*($E94/1000))))</f>
        <v>0</v>
      </c>
      <c r="AH94" s="89">
        <f t="shared" si="21"/>
        <v>0</v>
      </c>
      <c r="AI94" s="101">
        <f t="shared" si="22"/>
        <v>0</v>
      </c>
      <c r="AJ94" s="101">
        <f t="shared" si="23"/>
        <v>0</v>
      </c>
    </row>
    <row r="95" spans="2:36" x14ac:dyDescent="0.35">
      <c r="B95" s="87" t="s">
        <v>90</v>
      </c>
      <c r="C95" s="66">
        <v>1</v>
      </c>
      <c r="D95" s="66">
        <v>1</v>
      </c>
      <c r="E95" s="66">
        <v>50</v>
      </c>
      <c r="G95" s="75" t="str">
        <f t="shared" si="24"/>
        <v>0-100g</v>
      </c>
      <c r="I95" s="88">
        <f>IF(OR(COUNTIFS(Prices!$D:$D,$I$12,Prices!$A:$A,$B95,Prices!$I:$I,$G95)=0,COUNTIFS(Prices!$D:$D,$I$12,Prices!$A:$A,$B95,Prices!$I:$I,$G95,Prices!$G:$G,"Product NA")&gt;0),0,SUMIFS(Prices!$G:$G,Prices!$D:$D,$I$12,Prices!$A:$A,$B95,Prices!$I:$I,$G95))</f>
        <v>0.2</v>
      </c>
      <c r="J95" s="88">
        <f>IF(OR(COUNTIFS(Prices!$D:$D,$I$12,Prices!$A:$A,$B95,Prices!$I:$I,$G95)=0,COUNTIFS(Prices!$D:$D,$I$12,Prices!$A:$A,$B95,Prices!$I:$I,$G95,Prices!$H:$H,"Product NA")&gt;0),0,SUMIFS(Prices!$H:$H,Prices!$D:$D,$I$12,Prices!$A:$A,$B95,Prices!$I:$I,$G95))</f>
        <v>15.16</v>
      </c>
      <c r="K95" s="89">
        <f>IF(OR($C95=0,$E95=0,COUNTIFS(Prices!$D:$D,$I$12,Prices!$A:$A,$B95,Prices!$I:$I,$G95,Prices!$H:$H,"Product NA")&gt;0),"",(I95+(J95*($E95/1000))))</f>
        <v>0.95799999999999996</v>
      </c>
      <c r="L95" s="89">
        <f>K95*-(INDEX(VRDs!$H$3:$J$12, MATCH($I$12, VRDs!$A$3:$A$12, 0), MATCH($D95, INDEX(VRDs!$E$3:$G$12, MATCH($I$12, VRDs!$A$3:$A$12, 0), 0), 1)))</f>
        <v>0</v>
      </c>
      <c r="M95" s="89">
        <f t="shared" si="25"/>
        <v>6.2269999999999999E-2</v>
      </c>
      <c r="N95" s="101">
        <f t="shared" si="13"/>
        <v>1.02027</v>
      </c>
      <c r="O95" s="101">
        <f t="shared" si="14"/>
        <v>1.02027</v>
      </c>
      <c r="P95" s="91"/>
      <c r="Q95" s="88">
        <f>IF(OR(COUNTIFS(Prices!$D:$D,$Q$12,Prices!$A:$A,$B95,Prices!$I:$I,$G95)=0,COUNTIFS(Prices!$D:$D,$Q$12,Prices!$A:$A,$B95,Prices!$I:$I,$G95,Prices!$G:$G,"Product NA")&gt;0),0,SUMIFS(Prices!$G:$G,Prices!$D:$D,$Q$12,Prices!$A:$A,$B95,Prices!$I:$I,$G95))</f>
        <v>0</v>
      </c>
      <c r="R95" s="88">
        <f>IF(OR(COUNTIFS(Prices!$D:$D,$Q$12,Prices!$A:$A,$B95,Prices!$I:$I,$G95)=0,COUNTIFS(Prices!$D:$D,$Q$12,Prices!$A:$A,$B95,Prices!$I:$I,$G95,Prices!$H:$H,"Product NA")&gt;0),0,SUMIFS(Prices!$H:$H,Prices!$D:$D,$Q$12,Prices!$A:$A,$B95,Prices!$I:$I,$G95))</f>
        <v>0</v>
      </c>
      <c r="S95" s="89">
        <f>IF(OR($C95=0,$E95=0,COUNTIFS(Prices!$D:$D,$Q$12,Prices!$A:$A,$B95,Prices!$I:$I,$G95,Prices!$H:$H,"Product NA")&gt;0),"",(Q95+(R95*($E95/1000))))</f>
        <v>0</v>
      </c>
      <c r="T95" s="89">
        <f t="shared" si="15"/>
        <v>0</v>
      </c>
      <c r="U95" s="101">
        <f t="shared" si="16"/>
        <v>0</v>
      </c>
      <c r="V95" s="101">
        <f t="shared" si="17"/>
        <v>0</v>
      </c>
      <c r="W95" s="91"/>
      <c r="X95" s="88">
        <f>IF(OR(COUNTIFS(Prices!$D:$D,$X$12,Prices!$A:$A,$B95,Prices!$I:$I,$G95)=0,COUNTIFS(Prices!$D:$D,$X$12,Prices!$A:$A,$B95,Prices!$I:$I,$G95,Prices!$G:$G,"Product NA")&gt;0),0,SUMIFS(Prices!$G:$G,Prices!$D:$D,$X$12,Prices!$A:$A,$B95,Prices!$I:$I,$G95))</f>
        <v>0</v>
      </c>
      <c r="Y95" s="88">
        <f>IF(OR(COUNTIFS(Prices!$D:$D,$X$12,Prices!$A:$A,$B95,Prices!$I:$I,$G95)=0,COUNTIFS(Prices!$D:$D,$X$12,Prices!$A:$A,$B95,Prices!$I:$I,$G95,Prices!$H:$H,"Product NA")&gt;0),0,SUMIFS(Prices!$H:$H,Prices!$D:$D,$X$12,Prices!$A:$A,$B95,Prices!$I:$I,$G95))</f>
        <v>0</v>
      </c>
      <c r="Z95" s="89">
        <f>IF(OR($C95=0,$E95=0,COUNTIFS(Prices!$D:$D,$X$12,Prices!$A:$A,$B95,Prices!$I:$I,$G95,Prices!$H:$H,"Product NA")&gt;0),"",(X95+(Y95*($E95/1000))))</f>
        <v>0</v>
      </c>
      <c r="AA95" s="89">
        <f t="shared" si="18"/>
        <v>0</v>
      </c>
      <c r="AB95" s="101">
        <f t="shared" si="19"/>
        <v>0</v>
      </c>
      <c r="AC95" s="101">
        <f t="shared" si="20"/>
        <v>0</v>
      </c>
      <c r="AE95" s="88">
        <f>IF(OR(COUNTIFS(Prices!$D:$D,$AE$12,Prices!$A:$A,$B95,Prices!$I:$I,$G95)=0,COUNTIFS(Prices!$D:$D,$AE$12,Prices!$A:$A,$B95,Prices!$I:$I,$G95,Prices!$G:$G,"Product NA")&gt;0),0,SUMIFS(Prices!$G:$G,Prices!$D:$D,$AE$12,Prices!$A:$A,$B95,Prices!$I:$I,$G95))</f>
        <v>5.68</v>
      </c>
      <c r="AF95" s="88">
        <f>IF(OR(COUNTIFS(Prices!$D:$D,$AE$12,Prices!$A:$A,$B95,Prices!$I:$I,$G95)=0,COUNTIFS(Prices!$D:$D,$AE$12,Prices!$A:$A,$B95,Prices!$I:$I,$G95,Prices!$H:$H,"Product NA")&gt;0),0,SUMIFS(Prices!$H:$H,Prices!$D:$D,$AE$12,Prices!$A:$A,$B95,Prices!$I:$I,$G95))</f>
        <v>9.66</v>
      </c>
      <c r="AG95" s="89">
        <f>IF(OR($C95=0,$E95=0,COUNTIFS(Prices!$D:$D,$AE$12,Prices!$A:$A,$B95,Prices!$I:$I,$G95,Prices!$H:$H,"Product NA")&gt;0),"",(AE95+(AF95*($E95/1000))))</f>
        <v>6.1629999999999994</v>
      </c>
      <c r="AH95" s="89">
        <f t="shared" si="21"/>
        <v>0.40059499999999998</v>
      </c>
      <c r="AI95" s="101">
        <f t="shared" si="22"/>
        <v>6.5635949999999994</v>
      </c>
      <c r="AJ95" s="101">
        <f t="shared" si="23"/>
        <v>6.5635949999999994</v>
      </c>
    </row>
    <row r="96" spans="2:36" x14ac:dyDescent="0.35">
      <c r="B96" s="87" t="s">
        <v>91</v>
      </c>
      <c r="C96" s="66">
        <v>1</v>
      </c>
      <c r="D96" s="66">
        <v>1</v>
      </c>
      <c r="E96" s="66">
        <v>50</v>
      </c>
      <c r="G96" s="75" t="str">
        <f t="shared" si="24"/>
        <v>0-100g</v>
      </c>
      <c r="I96" s="88">
        <f>IF(OR(COUNTIFS(Prices!$D:$D,$I$12,Prices!$A:$A,$B96,Prices!$I:$I,$G96)=0,COUNTIFS(Prices!$D:$D,$I$12,Prices!$A:$A,$B96,Prices!$I:$I,$G96,Prices!$G:$G,"Product NA")&gt;0),0,SUMIFS(Prices!$G:$G,Prices!$D:$D,$I$12,Prices!$A:$A,$B96,Prices!$I:$I,$G96))</f>
        <v>0.8</v>
      </c>
      <c r="J96" s="88">
        <f>IF(OR(COUNTIFS(Prices!$D:$D,$I$12,Prices!$A:$A,$B96,Prices!$I:$I,$G96)=0,COUNTIFS(Prices!$D:$D,$I$12,Prices!$A:$A,$B96,Prices!$I:$I,$G96,Prices!$H:$H,"Product NA")&gt;0),0,SUMIFS(Prices!$H:$H,Prices!$D:$D,$I$12,Prices!$A:$A,$B96,Prices!$I:$I,$G96))</f>
        <v>7.42</v>
      </c>
      <c r="K96" s="89">
        <f>IF(OR($C96=0,$E96=0,COUNTIFS(Prices!$D:$D,$I$12,Prices!$A:$A,$B96,Prices!$I:$I,$G96,Prices!$H:$H,"Product NA")&gt;0),"",(I96+(J96*($E96/1000))))</f>
        <v>1.171</v>
      </c>
      <c r="L96" s="89">
        <f>K96*-(INDEX(VRDs!$H$3:$J$12, MATCH($I$12, VRDs!$A$3:$A$12, 0), MATCH($D96, INDEX(VRDs!$E$3:$G$12, MATCH($I$12, VRDs!$A$3:$A$12, 0), 0), 1)))</f>
        <v>0</v>
      </c>
      <c r="M96" s="89">
        <f t="shared" si="25"/>
        <v>7.6115000000000002E-2</v>
      </c>
      <c r="N96" s="101">
        <f t="shared" si="13"/>
        <v>1.247115</v>
      </c>
      <c r="O96" s="101">
        <f t="shared" si="14"/>
        <v>1.247115</v>
      </c>
      <c r="P96" s="91"/>
      <c r="Q96" s="88">
        <f>IF(OR(COUNTIFS(Prices!$D:$D,$Q$12,Prices!$A:$A,$B96,Prices!$I:$I,$G96)=0,COUNTIFS(Prices!$D:$D,$Q$12,Prices!$A:$A,$B96,Prices!$I:$I,$G96,Prices!$G:$G,"Product NA")&gt;0),0,SUMIFS(Prices!$G:$G,Prices!$D:$D,$Q$12,Prices!$A:$A,$B96,Prices!$I:$I,$G96))</f>
        <v>5.18</v>
      </c>
      <c r="R96" s="88">
        <f>IF(OR(COUNTIFS(Prices!$D:$D,$Q$12,Prices!$A:$A,$B96,Prices!$I:$I,$G96)=0,COUNTIFS(Prices!$D:$D,$Q$12,Prices!$A:$A,$B96,Prices!$I:$I,$G96,Prices!$H:$H,"Product NA")&gt;0),0,SUMIFS(Prices!$H:$H,Prices!$D:$D,$Q$12,Prices!$A:$A,$B96,Prices!$I:$I,$G96))</f>
        <v>5.65</v>
      </c>
      <c r="S96" s="89">
        <f>IF(OR($C96=0,$E96=0,COUNTIFS(Prices!$D:$D,$Q$12,Prices!$A:$A,$B96,Prices!$I:$I,$G96,Prices!$H:$H,"Product NA")&gt;0),"",(Q96+(R96*($E96/1000))))</f>
        <v>5.4624999999999995</v>
      </c>
      <c r="T96" s="89">
        <f t="shared" si="15"/>
        <v>0.3550625</v>
      </c>
      <c r="U96" s="101">
        <f t="shared" si="16"/>
        <v>5.8175624999999993</v>
      </c>
      <c r="V96" s="101">
        <f t="shared" si="17"/>
        <v>5.8175624999999993</v>
      </c>
      <c r="W96" s="91"/>
      <c r="X96" s="88">
        <f>IF(OR(COUNTIFS(Prices!$D:$D,$X$12,Prices!$A:$A,$B96,Prices!$I:$I,$G96)=0,COUNTIFS(Prices!$D:$D,$X$12,Prices!$A:$A,$B96,Prices!$I:$I,$G96,Prices!$G:$G,"Product NA")&gt;0),0,SUMIFS(Prices!$G:$G,Prices!$D:$D,$X$12,Prices!$A:$A,$B96,Prices!$I:$I,$G96))</f>
        <v>5.74</v>
      </c>
      <c r="Y96" s="88">
        <f>IF(OR(COUNTIFS(Prices!$D:$D,$X$12,Prices!$A:$A,$B96,Prices!$I:$I,$G96)=0,COUNTIFS(Prices!$D:$D,$X$12,Prices!$A:$A,$B96,Prices!$I:$I,$G96,Prices!$H:$H,"Product NA")&gt;0),0,SUMIFS(Prices!$H:$H,Prices!$D:$D,$X$12,Prices!$A:$A,$B96,Prices!$I:$I,$G96))</f>
        <v>5.65</v>
      </c>
      <c r="Z96" s="89">
        <f>IF(OR($C96=0,$E96=0,COUNTIFS(Prices!$D:$D,$X$12,Prices!$A:$A,$B96,Prices!$I:$I,$G96,Prices!$H:$H,"Product NA")&gt;0),"",(X96+(Y96*($E96/1000))))</f>
        <v>6.0225</v>
      </c>
      <c r="AA96" s="89">
        <f t="shared" si="18"/>
        <v>0.39146249999999999</v>
      </c>
      <c r="AB96" s="101">
        <f t="shared" si="19"/>
        <v>6.4139625000000002</v>
      </c>
      <c r="AC96" s="101">
        <f t="shared" si="20"/>
        <v>6.4139625000000002</v>
      </c>
      <c r="AE96" s="88">
        <f>IF(OR(COUNTIFS(Prices!$D:$D,$AE$12,Prices!$A:$A,$B96,Prices!$I:$I,$G96)=0,COUNTIFS(Prices!$D:$D,$AE$12,Prices!$A:$A,$B96,Prices!$I:$I,$G96,Prices!$G:$G,"Product NA")&gt;0),0,SUMIFS(Prices!$G:$G,Prices!$D:$D,$AE$12,Prices!$A:$A,$B96,Prices!$I:$I,$G96))</f>
        <v>0</v>
      </c>
      <c r="AF96" s="88">
        <f>IF(OR(COUNTIFS(Prices!$D:$D,$AE$12,Prices!$A:$A,$B96,Prices!$I:$I,$G96)=0,COUNTIFS(Prices!$D:$D,$AE$12,Prices!$A:$A,$B96,Prices!$I:$I,$G96,Prices!$H:$H,"Product NA")&gt;0),0,SUMIFS(Prices!$H:$H,Prices!$D:$D,$AE$12,Prices!$A:$A,$B96,Prices!$I:$I,$G96))</f>
        <v>0</v>
      </c>
      <c r="AG96" s="89">
        <f>IF(OR($C96=0,$E96=0,COUNTIFS(Prices!$D:$D,$AE$12,Prices!$A:$A,$B96,Prices!$I:$I,$G96,Prices!$H:$H,"Product NA")&gt;0),"",(AE96+(AF96*($E96/1000))))</f>
        <v>0</v>
      </c>
      <c r="AH96" s="89">
        <f t="shared" si="21"/>
        <v>0</v>
      </c>
      <c r="AI96" s="101">
        <f t="shared" si="22"/>
        <v>0</v>
      </c>
      <c r="AJ96" s="101">
        <f t="shared" si="23"/>
        <v>0</v>
      </c>
    </row>
    <row r="97" spans="2:36" x14ac:dyDescent="0.35">
      <c r="B97" s="87" t="s">
        <v>92</v>
      </c>
      <c r="C97" s="66">
        <v>1</v>
      </c>
      <c r="D97" s="66">
        <v>1</v>
      </c>
      <c r="E97" s="66">
        <v>50</v>
      </c>
      <c r="G97" s="75" t="str">
        <f t="shared" si="24"/>
        <v>0-100g</v>
      </c>
      <c r="I97" s="88">
        <f>IF(OR(COUNTIFS(Prices!$D:$D,$I$12,Prices!$A:$A,$B97,Prices!$I:$I,$G97)=0,COUNTIFS(Prices!$D:$D,$I$12,Prices!$A:$A,$B97,Prices!$I:$I,$G97,Prices!$G:$G,"Product NA")&gt;0),0,SUMIFS(Prices!$G:$G,Prices!$D:$D,$I$12,Prices!$A:$A,$B97,Prices!$I:$I,$G97))</f>
        <v>0.91</v>
      </c>
      <c r="J97" s="88">
        <f>IF(OR(COUNTIFS(Prices!$D:$D,$I$12,Prices!$A:$A,$B97,Prices!$I:$I,$G97)=0,COUNTIFS(Prices!$D:$D,$I$12,Prices!$A:$A,$B97,Prices!$I:$I,$G97,Prices!$H:$H,"Product NA")&gt;0),0,SUMIFS(Prices!$H:$H,Prices!$D:$D,$I$12,Prices!$A:$A,$B97,Prices!$I:$I,$G97))</f>
        <v>8.4700000000000006</v>
      </c>
      <c r="K97" s="89">
        <f>IF(OR($C97=0,$E97=0,COUNTIFS(Prices!$D:$D,$I$12,Prices!$A:$A,$B97,Prices!$I:$I,$G97,Prices!$H:$H,"Product NA")&gt;0),"",(I97+(J97*($E97/1000))))</f>
        <v>1.3335000000000001</v>
      </c>
      <c r="L97" s="89">
        <f>K97*-(INDEX(VRDs!$H$3:$J$12, MATCH($I$12, VRDs!$A$3:$A$12, 0), MATCH($D97, INDEX(VRDs!$E$3:$G$12, MATCH($I$12, VRDs!$A$3:$A$12, 0), 0), 1)))</f>
        <v>0</v>
      </c>
      <c r="M97" s="89">
        <f t="shared" si="25"/>
        <v>8.6677500000000005E-2</v>
      </c>
      <c r="N97" s="101">
        <f t="shared" si="13"/>
        <v>1.4201775000000001</v>
      </c>
      <c r="O97" s="101">
        <f t="shared" si="14"/>
        <v>1.4201775000000001</v>
      </c>
      <c r="P97" s="91"/>
      <c r="Q97" s="88">
        <f>IF(OR(COUNTIFS(Prices!$D:$D,$Q$12,Prices!$A:$A,$B97,Prices!$I:$I,$G97)=0,COUNTIFS(Prices!$D:$D,$Q$12,Prices!$A:$A,$B97,Prices!$I:$I,$G97,Prices!$G:$G,"Product NA")&gt;0),0,SUMIFS(Prices!$G:$G,Prices!$D:$D,$Q$12,Prices!$A:$A,$B97,Prices!$I:$I,$G97))</f>
        <v>5.18</v>
      </c>
      <c r="R97" s="88">
        <f>IF(OR(COUNTIFS(Prices!$D:$D,$Q$12,Prices!$A:$A,$B97,Prices!$I:$I,$G97)=0,COUNTIFS(Prices!$D:$D,$Q$12,Prices!$A:$A,$B97,Prices!$I:$I,$G97,Prices!$H:$H,"Product NA")&gt;0),0,SUMIFS(Prices!$H:$H,Prices!$D:$D,$Q$12,Prices!$A:$A,$B97,Prices!$I:$I,$G97))</f>
        <v>5.65</v>
      </c>
      <c r="S97" s="89">
        <f>IF(OR($C97=0,$E97=0,COUNTIFS(Prices!$D:$D,$Q$12,Prices!$A:$A,$B97,Prices!$I:$I,$G97,Prices!$H:$H,"Product NA")&gt;0),"",(Q97+(R97*($E97/1000))))</f>
        <v>5.4624999999999995</v>
      </c>
      <c r="T97" s="89">
        <f t="shared" si="15"/>
        <v>0.3550625</v>
      </c>
      <c r="U97" s="101">
        <f t="shared" si="16"/>
        <v>5.8175624999999993</v>
      </c>
      <c r="V97" s="101">
        <f t="shared" si="17"/>
        <v>5.8175624999999993</v>
      </c>
      <c r="W97" s="91"/>
      <c r="X97" s="88">
        <f>IF(OR(COUNTIFS(Prices!$D:$D,$X$12,Prices!$A:$A,$B97,Prices!$I:$I,$G97)=0,COUNTIFS(Prices!$D:$D,$X$12,Prices!$A:$A,$B97,Prices!$I:$I,$G97,Prices!$G:$G,"Product NA")&gt;0),0,SUMIFS(Prices!$G:$G,Prices!$D:$D,$X$12,Prices!$A:$A,$B97,Prices!$I:$I,$G97))</f>
        <v>5.74</v>
      </c>
      <c r="Y97" s="88">
        <f>IF(OR(COUNTIFS(Prices!$D:$D,$X$12,Prices!$A:$A,$B97,Prices!$I:$I,$G97)=0,COUNTIFS(Prices!$D:$D,$X$12,Prices!$A:$A,$B97,Prices!$I:$I,$G97,Prices!$H:$H,"Product NA")&gt;0),0,SUMIFS(Prices!$H:$H,Prices!$D:$D,$X$12,Prices!$A:$A,$B97,Prices!$I:$I,$G97))</f>
        <v>5.65</v>
      </c>
      <c r="Z97" s="89">
        <f>IF(OR($C97=0,$E97=0,COUNTIFS(Prices!$D:$D,$X$12,Prices!$A:$A,$B97,Prices!$I:$I,$G97,Prices!$H:$H,"Product NA")&gt;0),"",(X97+(Y97*($E97/1000))))</f>
        <v>6.0225</v>
      </c>
      <c r="AA97" s="89">
        <f t="shared" si="18"/>
        <v>0.39146249999999999</v>
      </c>
      <c r="AB97" s="101">
        <f t="shared" si="19"/>
        <v>6.4139625000000002</v>
      </c>
      <c r="AC97" s="101">
        <f t="shared" si="20"/>
        <v>6.4139625000000002</v>
      </c>
      <c r="AE97" s="88">
        <f>IF(OR(COUNTIFS(Prices!$D:$D,$AE$12,Prices!$A:$A,$B97,Prices!$I:$I,$G97)=0,COUNTIFS(Prices!$D:$D,$AE$12,Prices!$A:$A,$B97,Prices!$I:$I,$G97,Prices!$G:$G,"Product NA")&gt;0),0,SUMIFS(Prices!$G:$G,Prices!$D:$D,$AE$12,Prices!$A:$A,$B97,Prices!$I:$I,$G97))</f>
        <v>0</v>
      </c>
      <c r="AF97" s="88">
        <f>IF(OR(COUNTIFS(Prices!$D:$D,$AE$12,Prices!$A:$A,$B97,Prices!$I:$I,$G97)=0,COUNTIFS(Prices!$D:$D,$AE$12,Prices!$A:$A,$B97,Prices!$I:$I,$G97,Prices!$H:$H,"Product NA")&gt;0),0,SUMIFS(Prices!$H:$H,Prices!$D:$D,$AE$12,Prices!$A:$A,$B97,Prices!$I:$I,$G97))</f>
        <v>0</v>
      </c>
      <c r="AG97" s="89">
        <f>IF(OR($C97=0,$E97=0,COUNTIFS(Prices!$D:$D,$AE$12,Prices!$A:$A,$B97,Prices!$I:$I,$G97,Prices!$H:$H,"Product NA")&gt;0),"",(AE97+(AF97*($E97/1000))))</f>
        <v>0</v>
      </c>
      <c r="AH97" s="89">
        <f t="shared" si="21"/>
        <v>0</v>
      </c>
      <c r="AI97" s="101">
        <f t="shared" si="22"/>
        <v>0</v>
      </c>
      <c r="AJ97" s="101">
        <f t="shared" si="23"/>
        <v>0</v>
      </c>
    </row>
    <row r="98" spans="2:36" x14ac:dyDescent="0.35">
      <c r="B98" s="87" t="s">
        <v>93</v>
      </c>
      <c r="C98" s="66">
        <v>1</v>
      </c>
      <c r="D98" s="66">
        <v>1</v>
      </c>
      <c r="E98" s="66">
        <v>50</v>
      </c>
      <c r="G98" s="75" t="str">
        <f t="shared" si="24"/>
        <v>0-100g</v>
      </c>
      <c r="I98" s="88">
        <f>IF(OR(COUNTIFS(Prices!$D:$D,$I$12,Prices!$A:$A,$B98,Prices!$I:$I,$G98)=0,COUNTIFS(Prices!$D:$D,$I$12,Prices!$A:$A,$B98,Prices!$I:$I,$G98,Prices!$G:$G,"Product NA")&gt;0),0,SUMIFS(Prices!$G:$G,Prices!$D:$D,$I$12,Prices!$A:$A,$B98,Prices!$I:$I,$G98))</f>
        <v>1.07</v>
      </c>
      <c r="J98" s="88">
        <f>IF(OR(COUNTIFS(Prices!$D:$D,$I$12,Prices!$A:$A,$B98,Prices!$I:$I,$G98)=0,COUNTIFS(Prices!$D:$D,$I$12,Prices!$A:$A,$B98,Prices!$I:$I,$G98,Prices!$H:$H,"Product NA")&gt;0),0,SUMIFS(Prices!$H:$H,Prices!$D:$D,$I$12,Prices!$A:$A,$B98,Prices!$I:$I,$G98))</f>
        <v>4.45</v>
      </c>
      <c r="K98" s="89">
        <f>IF(OR($C98=0,$E98=0,COUNTIFS(Prices!$D:$D,$I$12,Prices!$A:$A,$B98,Prices!$I:$I,$G98,Prices!$H:$H,"Product NA")&gt;0),"",(I98+(J98*($E98/1000))))</f>
        <v>1.2925</v>
      </c>
      <c r="L98" s="89">
        <f>K98*-(INDEX(VRDs!$H$3:$J$12, MATCH($I$12, VRDs!$A$3:$A$12, 0), MATCH($D98, INDEX(VRDs!$E$3:$G$12, MATCH($I$12, VRDs!$A$3:$A$12, 0), 0), 1)))</f>
        <v>0</v>
      </c>
      <c r="M98" s="89">
        <f t="shared" si="25"/>
        <v>8.4012500000000004E-2</v>
      </c>
      <c r="N98" s="101">
        <f t="shared" si="13"/>
        <v>1.3765125</v>
      </c>
      <c r="O98" s="101">
        <f t="shared" si="14"/>
        <v>1.3765125</v>
      </c>
      <c r="P98" s="91"/>
      <c r="Q98" s="88">
        <f>IF(OR(COUNTIFS(Prices!$D:$D,$Q$12,Prices!$A:$A,$B98,Prices!$I:$I,$G98)=0,COUNTIFS(Prices!$D:$D,$Q$12,Prices!$A:$A,$B98,Prices!$I:$I,$G98,Prices!$G:$G,"Product NA")&gt;0),0,SUMIFS(Prices!$G:$G,Prices!$D:$D,$Q$12,Prices!$A:$A,$B98,Prices!$I:$I,$G98))</f>
        <v>5.18</v>
      </c>
      <c r="R98" s="88">
        <f>IF(OR(COUNTIFS(Prices!$D:$D,$Q$12,Prices!$A:$A,$B98,Prices!$I:$I,$G98)=0,COUNTIFS(Prices!$D:$D,$Q$12,Prices!$A:$A,$B98,Prices!$I:$I,$G98,Prices!$H:$H,"Product NA")&gt;0),0,SUMIFS(Prices!$H:$H,Prices!$D:$D,$Q$12,Prices!$A:$A,$B98,Prices!$I:$I,$G98))</f>
        <v>5.65</v>
      </c>
      <c r="S98" s="89">
        <f>IF(OR($C98=0,$E98=0,COUNTIFS(Prices!$D:$D,$Q$12,Prices!$A:$A,$B98,Prices!$I:$I,$G98,Prices!$H:$H,"Product NA")&gt;0),"",(Q98+(R98*($E98/1000))))</f>
        <v>5.4624999999999995</v>
      </c>
      <c r="T98" s="89">
        <f t="shared" si="15"/>
        <v>0.3550625</v>
      </c>
      <c r="U98" s="101">
        <f t="shared" si="16"/>
        <v>5.8175624999999993</v>
      </c>
      <c r="V98" s="101">
        <f t="shared" si="17"/>
        <v>5.8175624999999993</v>
      </c>
      <c r="W98" s="91"/>
      <c r="X98" s="88">
        <f>IF(OR(COUNTIFS(Prices!$D:$D,$X$12,Prices!$A:$A,$B98,Prices!$I:$I,$G98)=0,COUNTIFS(Prices!$D:$D,$X$12,Prices!$A:$A,$B98,Prices!$I:$I,$G98,Prices!$G:$G,"Product NA")&gt;0),0,SUMIFS(Prices!$G:$G,Prices!$D:$D,$X$12,Prices!$A:$A,$B98,Prices!$I:$I,$G98))</f>
        <v>6.03</v>
      </c>
      <c r="Y98" s="88">
        <f>IF(OR(COUNTIFS(Prices!$D:$D,$X$12,Prices!$A:$A,$B98,Prices!$I:$I,$G98)=0,COUNTIFS(Prices!$D:$D,$X$12,Prices!$A:$A,$B98,Prices!$I:$I,$G98,Prices!$H:$H,"Product NA")&gt;0),0,SUMIFS(Prices!$H:$H,Prices!$D:$D,$X$12,Prices!$A:$A,$B98,Prices!$I:$I,$G98))</f>
        <v>5.93</v>
      </c>
      <c r="Z98" s="89">
        <f>IF(OR($C98=0,$E98=0,COUNTIFS(Prices!$D:$D,$X$12,Prices!$A:$A,$B98,Prices!$I:$I,$G98,Prices!$H:$H,"Product NA")&gt;0),"",(X98+(Y98*($E98/1000))))</f>
        <v>6.3265000000000002</v>
      </c>
      <c r="AA98" s="89">
        <f t="shared" si="18"/>
        <v>0.41122250000000005</v>
      </c>
      <c r="AB98" s="101">
        <f t="shared" si="19"/>
        <v>6.7377225000000003</v>
      </c>
      <c r="AC98" s="101">
        <f t="shared" si="20"/>
        <v>6.7377225000000003</v>
      </c>
      <c r="AE98" s="88">
        <f>IF(OR(COUNTIFS(Prices!$D:$D,$AE$12,Prices!$A:$A,$B98,Prices!$I:$I,$G98)=0,COUNTIFS(Prices!$D:$D,$AE$12,Prices!$A:$A,$B98,Prices!$I:$I,$G98,Prices!$G:$G,"Product NA")&gt;0),0,SUMIFS(Prices!$G:$G,Prices!$D:$D,$AE$12,Prices!$A:$A,$B98,Prices!$I:$I,$G98))</f>
        <v>0</v>
      </c>
      <c r="AF98" s="88">
        <f>IF(OR(COUNTIFS(Prices!$D:$D,$AE$12,Prices!$A:$A,$B98,Prices!$I:$I,$G98)=0,COUNTIFS(Prices!$D:$D,$AE$12,Prices!$A:$A,$B98,Prices!$I:$I,$G98,Prices!$H:$H,"Product NA")&gt;0),0,SUMIFS(Prices!$H:$H,Prices!$D:$D,$AE$12,Prices!$A:$A,$B98,Prices!$I:$I,$G98))</f>
        <v>0</v>
      </c>
      <c r="AG98" s="89">
        <f>IF(OR($C98=0,$E98=0,COUNTIFS(Prices!$D:$D,$AE$12,Prices!$A:$A,$B98,Prices!$I:$I,$G98,Prices!$H:$H,"Product NA")&gt;0),"",(AE98+(AF98*($E98/1000))))</f>
        <v>0</v>
      </c>
      <c r="AH98" s="89">
        <f t="shared" si="21"/>
        <v>0</v>
      </c>
      <c r="AI98" s="101">
        <f t="shared" si="22"/>
        <v>0</v>
      </c>
      <c r="AJ98" s="101">
        <f t="shared" si="23"/>
        <v>0</v>
      </c>
    </row>
    <row r="99" spans="2:36" x14ac:dyDescent="0.35">
      <c r="B99" s="87" t="s">
        <v>94</v>
      </c>
      <c r="C99" s="66">
        <v>1</v>
      </c>
      <c r="D99" s="66">
        <v>1</v>
      </c>
      <c r="E99" s="66">
        <v>50</v>
      </c>
      <c r="G99" s="75" t="str">
        <f t="shared" si="24"/>
        <v>0-100g</v>
      </c>
      <c r="I99" s="88">
        <f>IF(OR(COUNTIFS(Prices!$D:$D,$I$12,Prices!$A:$A,$B99,Prices!$I:$I,$G99)=0,COUNTIFS(Prices!$D:$D,$I$12,Prices!$A:$A,$B99,Prices!$I:$I,$G99,Prices!$G:$G,"Product NA")&gt;0),0,SUMIFS(Prices!$G:$G,Prices!$D:$D,$I$12,Prices!$A:$A,$B99,Prices!$I:$I,$G99))</f>
        <v>0.35000000000000003</v>
      </c>
      <c r="J99" s="88">
        <f>IF(OR(COUNTIFS(Prices!$D:$D,$I$12,Prices!$A:$A,$B99,Prices!$I:$I,$G99)=0,COUNTIFS(Prices!$D:$D,$I$12,Prices!$A:$A,$B99,Prices!$I:$I,$G99,Prices!$H:$H,"Product NA")&gt;0),0,SUMIFS(Prices!$H:$H,Prices!$D:$D,$I$12,Prices!$A:$A,$B99,Prices!$I:$I,$G99))</f>
        <v>16.52</v>
      </c>
      <c r="K99" s="89">
        <f>IF(OR($C99=0,$E99=0,COUNTIFS(Prices!$D:$D,$I$12,Prices!$A:$A,$B99,Prices!$I:$I,$G99,Prices!$H:$H,"Product NA")&gt;0),"",(I99+(J99*($E99/1000))))</f>
        <v>1.1760000000000002</v>
      </c>
      <c r="L99" s="89">
        <f>K99*-(INDEX(VRDs!$H$3:$J$12, MATCH($I$12, VRDs!$A$3:$A$12, 0), MATCH($D99, INDEX(VRDs!$E$3:$G$12, MATCH($I$12, VRDs!$A$3:$A$12, 0), 0), 1)))</f>
        <v>0</v>
      </c>
      <c r="M99" s="89">
        <f t="shared" si="25"/>
        <v>7.6440000000000008E-2</v>
      </c>
      <c r="N99" s="101">
        <f t="shared" si="13"/>
        <v>1.2524400000000002</v>
      </c>
      <c r="O99" s="101">
        <f t="shared" si="14"/>
        <v>1.2524400000000002</v>
      </c>
      <c r="P99" s="91"/>
      <c r="Q99" s="88">
        <f>IF(OR(COUNTIFS(Prices!$D:$D,$Q$12,Prices!$A:$A,$B99,Prices!$I:$I,$G99)=0,COUNTIFS(Prices!$D:$D,$Q$12,Prices!$A:$A,$B99,Prices!$I:$I,$G99,Prices!$G:$G,"Product NA")&gt;0),0,SUMIFS(Prices!$G:$G,Prices!$D:$D,$Q$12,Prices!$A:$A,$B99,Prices!$I:$I,$G99))</f>
        <v>0</v>
      </c>
      <c r="R99" s="88">
        <f>IF(OR(COUNTIFS(Prices!$D:$D,$Q$12,Prices!$A:$A,$B99,Prices!$I:$I,$G99)=0,COUNTIFS(Prices!$D:$D,$Q$12,Prices!$A:$A,$B99,Prices!$I:$I,$G99,Prices!$H:$H,"Product NA")&gt;0),0,SUMIFS(Prices!$H:$H,Prices!$D:$D,$Q$12,Prices!$A:$A,$B99,Prices!$I:$I,$G99))</f>
        <v>0</v>
      </c>
      <c r="S99" s="89">
        <f>IF(OR($C99=0,$E99=0,COUNTIFS(Prices!$D:$D,$Q$12,Prices!$A:$A,$B99,Prices!$I:$I,$G99,Prices!$H:$H,"Product NA")&gt;0),"",(Q99+(R99*($E99/1000))))</f>
        <v>0</v>
      </c>
      <c r="T99" s="89">
        <f t="shared" si="15"/>
        <v>0</v>
      </c>
      <c r="U99" s="101">
        <f t="shared" si="16"/>
        <v>0</v>
      </c>
      <c r="V99" s="101">
        <f t="shared" si="17"/>
        <v>0</v>
      </c>
      <c r="W99" s="91"/>
      <c r="X99" s="88">
        <f>IF(OR(COUNTIFS(Prices!$D:$D,$X$12,Prices!$A:$A,$B99,Prices!$I:$I,$G99)=0,COUNTIFS(Prices!$D:$D,$X$12,Prices!$A:$A,$B99,Prices!$I:$I,$G99,Prices!$G:$G,"Product NA")&gt;0),0,SUMIFS(Prices!$G:$G,Prices!$D:$D,$X$12,Prices!$A:$A,$B99,Prices!$I:$I,$G99))</f>
        <v>0</v>
      </c>
      <c r="Y99" s="88">
        <f>IF(OR(COUNTIFS(Prices!$D:$D,$X$12,Prices!$A:$A,$B99,Prices!$I:$I,$G99)=0,COUNTIFS(Prices!$D:$D,$X$12,Prices!$A:$A,$B99,Prices!$I:$I,$G99,Prices!$H:$H,"Product NA")&gt;0),0,SUMIFS(Prices!$H:$H,Prices!$D:$D,$X$12,Prices!$A:$A,$B99,Prices!$I:$I,$G99))</f>
        <v>0</v>
      </c>
      <c r="Z99" s="89">
        <f>IF(OR($C99=0,$E99=0,COUNTIFS(Prices!$D:$D,$X$12,Prices!$A:$A,$B99,Prices!$I:$I,$G99,Prices!$H:$H,"Product NA")&gt;0),"",(X99+(Y99*($E99/1000))))</f>
        <v>0</v>
      </c>
      <c r="AA99" s="89">
        <f t="shared" si="18"/>
        <v>0</v>
      </c>
      <c r="AB99" s="101">
        <f t="shared" si="19"/>
        <v>0</v>
      </c>
      <c r="AC99" s="101">
        <f t="shared" si="20"/>
        <v>0</v>
      </c>
      <c r="AE99" s="88">
        <f>IF(OR(COUNTIFS(Prices!$D:$D,$AE$12,Prices!$A:$A,$B99,Prices!$I:$I,$G99)=0,COUNTIFS(Prices!$D:$D,$AE$12,Prices!$A:$A,$B99,Prices!$I:$I,$G99,Prices!$G:$G,"Product NA")&gt;0),0,SUMIFS(Prices!$G:$G,Prices!$D:$D,$AE$12,Prices!$A:$A,$B99,Prices!$I:$I,$G99))</f>
        <v>5.68</v>
      </c>
      <c r="AF99" s="88">
        <f>IF(OR(COUNTIFS(Prices!$D:$D,$AE$12,Prices!$A:$A,$B99,Prices!$I:$I,$G99)=0,COUNTIFS(Prices!$D:$D,$AE$12,Prices!$A:$A,$B99,Prices!$I:$I,$G99,Prices!$H:$H,"Product NA")&gt;0),0,SUMIFS(Prices!$H:$H,Prices!$D:$D,$AE$12,Prices!$A:$A,$B99,Prices!$I:$I,$G99))</f>
        <v>9.66</v>
      </c>
      <c r="AG99" s="89">
        <f>IF(OR($C99=0,$E99=0,COUNTIFS(Prices!$D:$D,$AE$12,Prices!$A:$A,$B99,Prices!$I:$I,$G99,Prices!$H:$H,"Product NA")&gt;0),"",(AE99+(AF99*($E99/1000))))</f>
        <v>6.1629999999999994</v>
      </c>
      <c r="AH99" s="89">
        <f t="shared" si="21"/>
        <v>0.40059499999999998</v>
      </c>
      <c r="AI99" s="101">
        <f t="shared" si="22"/>
        <v>6.5635949999999994</v>
      </c>
      <c r="AJ99" s="101">
        <f t="shared" si="23"/>
        <v>6.5635949999999994</v>
      </c>
    </row>
    <row r="100" spans="2:36" x14ac:dyDescent="0.35">
      <c r="B100" s="87" t="s">
        <v>95</v>
      </c>
      <c r="C100" s="66">
        <v>1</v>
      </c>
      <c r="D100" s="66">
        <v>1</v>
      </c>
      <c r="E100" s="66">
        <v>50</v>
      </c>
      <c r="G100" s="75" t="str">
        <f t="shared" si="24"/>
        <v>0-100g</v>
      </c>
      <c r="I100" s="88">
        <f>IF(OR(COUNTIFS(Prices!$D:$D,$I$12,Prices!$A:$A,$B100,Prices!$I:$I,$G100)=0,COUNTIFS(Prices!$D:$D,$I$12,Prices!$A:$A,$B100,Prices!$I:$I,$G100,Prices!$G:$G,"Product NA")&gt;0),0,SUMIFS(Prices!$G:$G,Prices!$D:$D,$I$12,Prices!$A:$A,$B100,Prices!$I:$I,$G100))</f>
        <v>0.35000000000000003</v>
      </c>
      <c r="J100" s="88">
        <f>IF(OR(COUNTIFS(Prices!$D:$D,$I$12,Prices!$A:$A,$B100,Prices!$I:$I,$G100)=0,COUNTIFS(Prices!$D:$D,$I$12,Prices!$A:$A,$B100,Prices!$I:$I,$G100,Prices!$H:$H,"Product NA")&gt;0),0,SUMIFS(Prices!$H:$H,Prices!$D:$D,$I$12,Prices!$A:$A,$B100,Prices!$I:$I,$G100))</f>
        <v>16.52</v>
      </c>
      <c r="K100" s="89">
        <f>IF(OR($C100=0,$E100=0,COUNTIFS(Prices!$D:$D,$I$12,Prices!$A:$A,$B100,Prices!$I:$I,$G100,Prices!$H:$H,"Product NA")&gt;0),"",(I100+(J100*($E100/1000))))</f>
        <v>1.1760000000000002</v>
      </c>
      <c r="L100" s="89">
        <f>K100*-(INDEX(VRDs!$H$3:$J$12, MATCH($I$12, VRDs!$A$3:$A$12, 0), MATCH($D100, INDEX(VRDs!$E$3:$G$12, MATCH($I$12, VRDs!$A$3:$A$12, 0), 0), 1)))</f>
        <v>0</v>
      </c>
      <c r="M100" s="89">
        <f t="shared" si="25"/>
        <v>7.6440000000000008E-2</v>
      </c>
      <c r="N100" s="101">
        <f t="shared" si="13"/>
        <v>1.2524400000000002</v>
      </c>
      <c r="O100" s="101">
        <f t="shared" si="14"/>
        <v>1.2524400000000002</v>
      </c>
      <c r="P100" s="91"/>
      <c r="Q100" s="88">
        <f>IF(OR(COUNTIFS(Prices!$D:$D,$Q$12,Prices!$A:$A,$B100,Prices!$I:$I,$G100)=0,COUNTIFS(Prices!$D:$D,$Q$12,Prices!$A:$A,$B100,Prices!$I:$I,$G100,Prices!$G:$G,"Product NA")&gt;0),0,SUMIFS(Prices!$G:$G,Prices!$D:$D,$Q$12,Prices!$A:$A,$B100,Prices!$I:$I,$G100))</f>
        <v>0</v>
      </c>
      <c r="R100" s="88">
        <f>IF(OR(COUNTIFS(Prices!$D:$D,$Q$12,Prices!$A:$A,$B100,Prices!$I:$I,$G100)=0,COUNTIFS(Prices!$D:$D,$Q$12,Prices!$A:$A,$B100,Prices!$I:$I,$G100,Prices!$H:$H,"Product NA")&gt;0),0,SUMIFS(Prices!$H:$H,Prices!$D:$D,$Q$12,Prices!$A:$A,$B100,Prices!$I:$I,$G100))</f>
        <v>0</v>
      </c>
      <c r="S100" s="89">
        <f>IF(OR($C100=0,$E100=0,COUNTIFS(Prices!$D:$D,$Q$12,Prices!$A:$A,$B100,Prices!$I:$I,$G100,Prices!$H:$H,"Product NA")&gt;0),"",(Q100+(R100*($E100/1000))))</f>
        <v>0</v>
      </c>
      <c r="T100" s="89">
        <f t="shared" si="15"/>
        <v>0</v>
      </c>
      <c r="U100" s="101">
        <f t="shared" si="16"/>
        <v>0</v>
      </c>
      <c r="V100" s="101">
        <f t="shared" si="17"/>
        <v>0</v>
      </c>
      <c r="W100" s="91"/>
      <c r="X100" s="88">
        <f>IF(OR(COUNTIFS(Prices!$D:$D,$X$12,Prices!$A:$A,$B100,Prices!$I:$I,$G100)=0,COUNTIFS(Prices!$D:$D,$X$12,Prices!$A:$A,$B100,Prices!$I:$I,$G100,Prices!$G:$G,"Product NA")&gt;0),0,SUMIFS(Prices!$G:$G,Prices!$D:$D,$X$12,Prices!$A:$A,$B100,Prices!$I:$I,$G100))</f>
        <v>0</v>
      </c>
      <c r="Y100" s="88">
        <f>IF(OR(COUNTIFS(Prices!$D:$D,$X$12,Prices!$A:$A,$B100,Prices!$I:$I,$G100)=0,COUNTIFS(Prices!$D:$D,$X$12,Prices!$A:$A,$B100,Prices!$I:$I,$G100,Prices!$H:$H,"Product NA")&gt;0),0,SUMIFS(Prices!$H:$H,Prices!$D:$D,$X$12,Prices!$A:$A,$B100,Prices!$I:$I,$G100))</f>
        <v>0</v>
      </c>
      <c r="Z100" s="89">
        <f>IF(OR($C100=0,$E100=0,COUNTIFS(Prices!$D:$D,$X$12,Prices!$A:$A,$B100,Prices!$I:$I,$G100,Prices!$H:$H,"Product NA")&gt;0),"",(X100+(Y100*($E100/1000))))</f>
        <v>0</v>
      </c>
      <c r="AA100" s="89">
        <f t="shared" si="18"/>
        <v>0</v>
      </c>
      <c r="AB100" s="101">
        <f t="shared" si="19"/>
        <v>0</v>
      </c>
      <c r="AC100" s="101">
        <f t="shared" si="20"/>
        <v>0</v>
      </c>
      <c r="AE100" s="88">
        <f>IF(OR(COUNTIFS(Prices!$D:$D,$AE$12,Prices!$A:$A,$B100,Prices!$I:$I,$G100)=0,COUNTIFS(Prices!$D:$D,$AE$12,Prices!$A:$A,$B100,Prices!$I:$I,$G100,Prices!$G:$G,"Product NA")&gt;0),0,SUMIFS(Prices!$G:$G,Prices!$D:$D,$AE$12,Prices!$A:$A,$B100,Prices!$I:$I,$G100))</f>
        <v>5.68</v>
      </c>
      <c r="AF100" s="88">
        <f>IF(OR(COUNTIFS(Prices!$D:$D,$AE$12,Prices!$A:$A,$B100,Prices!$I:$I,$G100)=0,COUNTIFS(Prices!$D:$D,$AE$12,Prices!$A:$A,$B100,Prices!$I:$I,$G100,Prices!$H:$H,"Product NA")&gt;0),0,SUMIFS(Prices!$H:$H,Prices!$D:$D,$AE$12,Prices!$A:$A,$B100,Prices!$I:$I,$G100))</f>
        <v>9.66</v>
      </c>
      <c r="AG100" s="89">
        <f>IF(OR($C100=0,$E100=0,COUNTIFS(Prices!$D:$D,$AE$12,Prices!$A:$A,$B100,Prices!$I:$I,$G100,Prices!$H:$H,"Product NA")&gt;0),"",(AE100+(AF100*($E100/1000))))</f>
        <v>6.1629999999999994</v>
      </c>
      <c r="AH100" s="89">
        <f t="shared" si="21"/>
        <v>0.40059499999999998</v>
      </c>
      <c r="AI100" s="101">
        <f t="shared" si="22"/>
        <v>6.5635949999999994</v>
      </c>
      <c r="AJ100" s="101">
        <f t="shared" si="23"/>
        <v>6.5635949999999994</v>
      </c>
    </row>
    <row r="101" spans="2:36" x14ac:dyDescent="0.35">
      <c r="B101" s="87" t="s">
        <v>96</v>
      </c>
      <c r="C101" s="66">
        <v>1</v>
      </c>
      <c r="D101" s="66">
        <v>1</v>
      </c>
      <c r="E101" s="66">
        <v>50</v>
      </c>
      <c r="G101" s="75" t="str">
        <f t="shared" si="24"/>
        <v>0-100g</v>
      </c>
      <c r="I101" s="88">
        <f>IF(OR(COUNTIFS(Prices!$D:$D,$I$12,Prices!$A:$A,$B101,Prices!$I:$I,$G101)=0,COUNTIFS(Prices!$D:$D,$I$12,Prices!$A:$A,$B101,Prices!$I:$I,$G101,Prices!$G:$G,"Product NA")&gt;0),0,SUMIFS(Prices!$G:$G,Prices!$D:$D,$I$12,Prices!$A:$A,$B101,Prices!$I:$I,$G101))</f>
        <v>0.35000000000000003</v>
      </c>
      <c r="J101" s="88">
        <f>IF(OR(COUNTIFS(Prices!$D:$D,$I$12,Prices!$A:$A,$B101,Prices!$I:$I,$G101)=0,COUNTIFS(Prices!$D:$D,$I$12,Prices!$A:$A,$B101,Prices!$I:$I,$G101,Prices!$H:$H,"Product NA")&gt;0),0,SUMIFS(Prices!$H:$H,Prices!$D:$D,$I$12,Prices!$A:$A,$B101,Prices!$I:$I,$G101))</f>
        <v>16.52</v>
      </c>
      <c r="K101" s="89">
        <f>IF(OR($C101=0,$E101=0,COUNTIFS(Prices!$D:$D,$I$12,Prices!$A:$A,$B101,Prices!$I:$I,$G101,Prices!$H:$H,"Product NA")&gt;0),"",(I101+(J101*($E101/1000))))</f>
        <v>1.1760000000000002</v>
      </c>
      <c r="L101" s="89">
        <f>K101*-(INDEX(VRDs!$H$3:$J$12, MATCH($I$12, VRDs!$A$3:$A$12, 0), MATCH($D101, INDEX(VRDs!$E$3:$G$12, MATCH($I$12, VRDs!$A$3:$A$12, 0), 0), 1)))</f>
        <v>0</v>
      </c>
      <c r="M101" s="89">
        <f t="shared" si="25"/>
        <v>7.6440000000000008E-2</v>
      </c>
      <c r="N101" s="101">
        <f t="shared" si="13"/>
        <v>1.2524400000000002</v>
      </c>
      <c r="O101" s="101">
        <f t="shared" si="14"/>
        <v>1.2524400000000002</v>
      </c>
      <c r="P101" s="91"/>
      <c r="Q101" s="88">
        <f>IF(OR(COUNTIFS(Prices!$D:$D,$Q$12,Prices!$A:$A,$B101,Prices!$I:$I,$G101)=0,COUNTIFS(Prices!$D:$D,$Q$12,Prices!$A:$A,$B101,Prices!$I:$I,$G101,Prices!$G:$G,"Product NA")&gt;0),0,SUMIFS(Prices!$G:$G,Prices!$D:$D,$Q$12,Prices!$A:$A,$B101,Prices!$I:$I,$G101))</f>
        <v>0</v>
      </c>
      <c r="R101" s="88">
        <f>IF(OR(COUNTIFS(Prices!$D:$D,$Q$12,Prices!$A:$A,$B101,Prices!$I:$I,$G101)=0,COUNTIFS(Prices!$D:$D,$Q$12,Prices!$A:$A,$B101,Prices!$I:$I,$G101,Prices!$H:$H,"Product NA")&gt;0),0,SUMIFS(Prices!$H:$H,Prices!$D:$D,$Q$12,Prices!$A:$A,$B101,Prices!$I:$I,$G101))</f>
        <v>0</v>
      </c>
      <c r="S101" s="89">
        <f>IF(OR($C101=0,$E101=0,COUNTIFS(Prices!$D:$D,$Q$12,Prices!$A:$A,$B101,Prices!$I:$I,$G101,Prices!$H:$H,"Product NA")&gt;0),"",(Q101+(R101*($E101/1000))))</f>
        <v>0</v>
      </c>
      <c r="T101" s="89">
        <f t="shared" si="15"/>
        <v>0</v>
      </c>
      <c r="U101" s="101">
        <f t="shared" si="16"/>
        <v>0</v>
      </c>
      <c r="V101" s="101">
        <f t="shared" si="17"/>
        <v>0</v>
      </c>
      <c r="W101" s="91"/>
      <c r="X101" s="88">
        <f>IF(OR(COUNTIFS(Prices!$D:$D,$X$12,Prices!$A:$A,$B101,Prices!$I:$I,$G101)=0,COUNTIFS(Prices!$D:$D,$X$12,Prices!$A:$A,$B101,Prices!$I:$I,$G101,Prices!$G:$G,"Product NA")&gt;0),0,SUMIFS(Prices!$G:$G,Prices!$D:$D,$X$12,Prices!$A:$A,$B101,Prices!$I:$I,$G101))</f>
        <v>0</v>
      </c>
      <c r="Y101" s="88">
        <f>IF(OR(COUNTIFS(Prices!$D:$D,$X$12,Prices!$A:$A,$B101,Prices!$I:$I,$G101)=0,COUNTIFS(Prices!$D:$D,$X$12,Prices!$A:$A,$B101,Prices!$I:$I,$G101,Prices!$H:$H,"Product NA")&gt;0),0,SUMIFS(Prices!$H:$H,Prices!$D:$D,$X$12,Prices!$A:$A,$B101,Prices!$I:$I,$G101))</f>
        <v>0</v>
      </c>
      <c r="Z101" s="89">
        <f>IF(OR($C101=0,$E101=0,COUNTIFS(Prices!$D:$D,$X$12,Prices!$A:$A,$B101,Prices!$I:$I,$G101,Prices!$H:$H,"Product NA")&gt;0),"",(X101+(Y101*($E101/1000))))</f>
        <v>0</v>
      </c>
      <c r="AA101" s="89">
        <f t="shared" si="18"/>
        <v>0</v>
      </c>
      <c r="AB101" s="101">
        <f t="shared" si="19"/>
        <v>0</v>
      </c>
      <c r="AC101" s="101">
        <f t="shared" si="20"/>
        <v>0</v>
      </c>
      <c r="AE101" s="88">
        <f>IF(OR(COUNTIFS(Prices!$D:$D,$AE$12,Prices!$A:$A,$B101,Prices!$I:$I,$G101)=0,COUNTIFS(Prices!$D:$D,$AE$12,Prices!$A:$A,$B101,Prices!$I:$I,$G101,Prices!$G:$G,"Product NA")&gt;0),0,SUMIFS(Prices!$G:$G,Prices!$D:$D,$AE$12,Prices!$A:$A,$B101,Prices!$I:$I,$G101))</f>
        <v>5.68</v>
      </c>
      <c r="AF101" s="88">
        <f>IF(OR(COUNTIFS(Prices!$D:$D,$AE$12,Prices!$A:$A,$B101,Prices!$I:$I,$G101)=0,COUNTIFS(Prices!$D:$D,$AE$12,Prices!$A:$A,$B101,Prices!$I:$I,$G101,Prices!$H:$H,"Product NA")&gt;0),0,SUMIFS(Prices!$H:$H,Prices!$D:$D,$AE$12,Prices!$A:$A,$B101,Prices!$I:$I,$G101))</f>
        <v>9.66</v>
      </c>
      <c r="AG101" s="89">
        <f>IF(OR($C101=0,$E101=0,COUNTIFS(Prices!$D:$D,$AE$12,Prices!$A:$A,$B101,Prices!$I:$I,$G101,Prices!$H:$H,"Product NA")&gt;0),"",(AE101+(AF101*($E101/1000))))</f>
        <v>6.1629999999999994</v>
      </c>
      <c r="AH101" s="89">
        <f t="shared" si="21"/>
        <v>0.40059499999999998</v>
      </c>
      <c r="AI101" s="101">
        <f t="shared" si="22"/>
        <v>6.5635949999999994</v>
      </c>
      <c r="AJ101" s="101">
        <f t="shared" si="23"/>
        <v>6.5635949999999994</v>
      </c>
    </row>
    <row r="102" spans="2:36" x14ac:dyDescent="0.35">
      <c r="B102" s="87" t="s">
        <v>97</v>
      </c>
      <c r="C102" s="66">
        <v>1</v>
      </c>
      <c r="D102" s="66">
        <v>1</v>
      </c>
      <c r="E102" s="66">
        <v>50</v>
      </c>
      <c r="G102" s="75" t="str">
        <f t="shared" si="24"/>
        <v>0-100g</v>
      </c>
      <c r="I102" s="88">
        <f>IF(OR(COUNTIFS(Prices!$D:$D,$I$12,Prices!$A:$A,$B102,Prices!$I:$I,$G102)=0,COUNTIFS(Prices!$D:$D,$I$12,Prices!$A:$A,$B102,Prices!$I:$I,$G102,Prices!$G:$G,"Product NA")&gt;0),0,SUMIFS(Prices!$G:$G,Prices!$D:$D,$I$12,Prices!$A:$A,$B102,Prices!$I:$I,$G102))</f>
        <v>0.2</v>
      </c>
      <c r="J102" s="88">
        <f>IF(OR(COUNTIFS(Prices!$D:$D,$I$12,Prices!$A:$A,$B102,Prices!$I:$I,$G102)=0,COUNTIFS(Prices!$D:$D,$I$12,Prices!$A:$A,$B102,Prices!$I:$I,$G102,Prices!$H:$H,"Product NA")&gt;0),0,SUMIFS(Prices!$H:$H,Prices!$D:$D,$I$12,Prices!$A:$A,$B102,Prices!$I:$I,$G102))</f>
        <v>15.16</v>
      </c>
      <c r="K102" s="89">
        <f>IF(OR($C102=0,$E102=0,COUNTIFS(Prices!$D:$D,$I$12,Prices!$A:$A,$B102,Prices!$I:$I,$G102,Prices!$H:$H,"Product NA")&gt;0),"",(I102+(J102*($E102/1000))))</f>
        <v>0.95799999999999996</v>
      </c>
      <c r="L102" s="89">
        <f>K102*-(INDEX(VRDs!$H$3:$J$12, MATCH($I$12, VRDs!$A$3:$A$12, 0), MATCH($D102, INDEX(VRDs!$E$3:$G$12, MATCH($I$12, VRDs!$A$3:$A$12, 0), 0), 1)))</f>
        <v>0</v>
      </c>
      <c r="M102" s="89">
        <f t="shared" si="25"/>
        <v>6.2269999999999999E-2</v>
      </c>
      <c r="N102" s="101">
        <f t="shared" si="13"/>
        <v>1.02027</v>
      </c>
      <c r="O102" s="101">
        <f t="shared" si="14"/>
        <v>1.02027</v>
      </c>
      <c r="P102" s="91"/>
      <c r="Q102" s="88">
        <f>IF(OR(COUNTIFS(Prices!$D:$D,$Q$12,Prices!$A:$A,$B102,Prices!$I:$I,$G102)=0,COUNTIFS(Prices!$D:$D,$Q$12,Prices!$A:$A,$B102,Prices!$I:$I,$G102,Prices!$G:$G,"Product NA")&gt;0),0,SUMIFS(Prices!$G:$G,Prices!$D:$D,$Q$12,Prices!$A:$A,$B102,Prices!$I:$I,$G102))</f>
        <v>0</v>
      </c>
      <c r="R102" s="88">
        <f>IF(OR(COUNTIFS(Prices!$D:$D,$Q$12,Prices!$A:$A,$B102,Prices!$I:$I,$G102)=0,COUNTIFS(Prices!$D:$D,$Q$12,Prices!$A:$A,$B102,Prices!$I:$I,$G102,Prices!$H:$H,"Product NA")&gt;0),0,SUMIFS(Prices!$H:$H,Prices!$D:$D,$Q$12,Prices!$A:$A,$B102,Prices!$I:$I,$G102))</f>
        <v>0</v>
      </c>
      <c r="S102" s="89">
        <f>IF(OR($C102=0,$E102=0,COUNTIFS(Prices!$D:$D,$Q$12,Prices!$A:$A,$B102,Prices!$I:$I,$G102,Prices!$H:$H,"Product NA")&gt;0),"",(Q102+(R102*($E102/1000))))</f>
        <v>0</v>
      </c>
      <c r="T102" s="89">
        <f t="shared" si="15"/>
        <v>0</v>
      </c>
      <c r="U102" s="101">
        <f t="shared" si="16"/>
        <v>0</v>
      </c>
      <c r="V102" s="101">
        <f t="shared" si="17"/>
        <v>0</v>
      </c>
      <c r="W102" s="91"/>
      <c r="X102" s="88">
        <f>IF(OR(COUNTIFS(Prices!$D:$D,$X$12,Prices!$A:$A,$B102,Prices!$I:$I,$G102)=0,COUNTIFS(Prices!$D:$D,$X$12,Prices!$A:$A,$B102,Prices!$I:$I,$G102,Prices!$G:$G,"Product NA")&gt;0),0,SUMIFS(Prices!$G:$G,Prices!$D:$D,$X$12,Prices!$A:$A,$B102,Prices!$I:$I,$G102))</f>
        <v>0</v>
      </c>
      <c r="Y102" s="88">
        <f>IF(OR(COUNTIFS(Prices!$D:$D,$X$12,Prices!$A:$A,$B102,Prices!$I:$I,$G102)=0,COUNTIFS(Prices!$D:$D,$X$12,Prices!$A:$A,$B102,Prices!$I:$I,$G102,Prices!$H:$H,"Product NA")&gt;0),0,SUMIFS(Prices!$H:$H,Prices!$D:$D,$X$12,Prices!$A:$A,$B102,Prices!$I:$I,$G102))</f>
        <v>0</v>
      </c>
      <c r="Z102" s="89">
        <f>IF(OR($C102=0,$E102=0,COUNTIFS(Prices!$D:$D,$X$12,Prices!$A:$A,$B102,Prices!$I:$I,$G102,Prices!$H:$H,"Product NA")&gt;0),"",(X102+(Y102*($E102/1000))))</f>
        <v>0</v>
      </c>
      <c r="AA102" s="89">
        <f t="shared" si="18"/>
        <v>0</v>
      </c>
      <c r="AB102" s="101">
        <f t="shared" si="19"/>
        <v>0</v>
      </c>
      <c r="AC102" s="101">
        <f t="shared" si="20"/>
        <v>0</v>
      </c>
      <c r="AE102" s="88">
        <f>IF(OR(COUNTIFS(Prices!$D:$D,$AE$12,Prices!$A:$A,$B102,Prices!$I:$I,$G102)=0,COUNTIFS(Prices!$D:$D,$AE$12,Prices!$A:$A,$B102,Prices!$I:$I,$G102,Prices!$G:$G,"Product NA")&gt;0),0,SUMIFS(Prices!$G:$G,Prices!$D:$D,$AE$12,Prices!$A:$A,$B102,Prices!$I:$I,$G102))</f>
        <v>5.68</v>
      </c>
      <c r="AF102" s="88">
        <f>IF(OR(COUNTIFS(Prices!$D:$D,$AE$12,Prices!$A:$A,$B102,Prices!$I:$I,$G102)=0,COUNTIFS(Prices!$D:$D,$AE$12,Prices!$A:$A,$B102,Prices!$I:$I,$G102,Prices!$H:$H,"Product NA")&gt;0),0,SUMIFS(Prices!$H:$H,Prices!$D:$D,$AE$12,Prices!$A:$A,$B102,Prices!$I:$I,$G102))</f>
        <v>9.66</v>
      </c>
      <c r="AG102" s="89">
        <f>IF(OR($C102=0,$E102=0,COUNTIFS(Prices!$D:$D,$AE$12,Prices!$A:$A,$B102,Prices!$I:$I,$G102,Prices!$H:$H,"Product NA")&gt;0),"",(AE102+(AF102*($E102/1000))))</f>
        <v>6.1629999999999994</v>
      </c>
      <c r="AH102" s="89">
        <f t="shared" si="21"/>
        <v>0.40059499999999998</v>
      </c>
      <c r="AI102" s="101">
        <f t="shared" si="22"/>
        <v>6.5635949999999994</v>
      </c>
      <c r="AJ102" s="101">
        <f t="shared" si="23"/>
        <v>6.5635949999999994</v>
      </c>
    </row>
    <row r="103" spans="2:36" x14ac:dyDescent="0.35">
      <c r="B103" s="87" t="s">
        <v>98</v>
      </c>
      <c r="C103" s="66">
        <v>1</v>
      </c>
      <c r="D103" s="66">
        <v>1</v>
      </c>
      <c r="E103" s="66">
        <v>50</v>
      </c>
      <c r="G103" s="75" t="str">
        <f t="shared" si="24"/>
        <v>0-100g</v>
      </c>
      <c r="I103" s="88">
        <f>IF(OR(COUNTIFS(Prices!$D:$D,$I$12,Prices!$A:$A,$B103,Prices!$I:$I,$G103)=0,COUNTIFS(Prices!$D:$D,$I$12,Prices!$A:$A,$B103,Prices!$I:$I,$G103,Prices!$G:$G,"Product NA")&gt;0),0,SUMIFS(Prices!$G:$G,Prices!$D:$D,$I$12,Prices!$A:$A,$B103,Prices!$I:$I,$G103))</f>
        <v>0.2</v>
      </c>
      <c r="J103" s="88">
        <f>IF(OR(COUNTIFS(Prices!$D:$D,$I$12,Prices!$A:$A,$B103,Prices!$I:$I,$G103)=0,COUNTIFS(Prices!$D:$D,$I$12,Prices!$A:$A,$B103,Prices!$I:$I,$G103,Prices!$H:$H,"Product NA")&gt;0),0,SUMIFS(Prices!$H:$H,Prices!$D:$D,$I$12,Prices!$A:$A,$B103,Prices!$I:$I,$G103))</f>
        <v>15.16</v>
      </c>
      <c r="K103" s="89">
        <f>IF(OR($C103=0,$E103=0,COUNTIFS(Prices!$D:$D,$I$12,Prices!$A:$A,$B103,Prices!$I:$I,$G103,Prices!$H:$H,"Product NA")&gt;0),"",(I103+(J103*($E103/1000))))</f>
        <v>0.95799999999999996</v>
      </c>
      <c r="L103" s="89">
        <f>K103*-(INDEX(VRDs!$H$3:$J$12, MATCH($I$12, VRDs!$A$3:$A$12, 0), MATCH($D103, INDEX(VRDs!$E$3:$G$12, MATCH($I$12, VRDs!$A$3:$A$12, 0), 0), 1)))</f>
        <v>0</v>
      </c>
      <c r="M103" s="89">
        <f t="shared" si="25"/>
        <v>6.2269999999999999E-2</v>
      </c>
      <c r="N103" s="101">
        <f t="shared" si="13"/>
        <v>1.02027</v>
      </c>
      <c r="O103" s="101">
        <f t="shared" si="14"/>
        <v>1.02027</v>
      </c>
      <c r="P103" s="91"/>
      <c r="Q103" s="88">
        <f>IF(OR(COUNTIFS(Prices!$D:$D,$Q$12,Prices!$A:$A,$B103,Prices!$I:$I,$G103)=0,COUNTIFS(Prices!$D:$D,$Q$12,Prices!$A:$A,$B103,Prices!$I:$I,$G103,Prices!$G:$G,"Product NA")&gt;0),0,SUMIFS(Prices!$G:$G,Prices!$D:$D,$Q$12,Prices!$A:$A,$B103,Prices!$I:$I,$G103))</f>
        <v>0</v>
      </c>
      <c r="R103" s="88">
        <f>IF(OR(COUNTIFS(Prices!$D:$D,$Q$12,Prices!$A:$A,$B103,Prices!$I:$I,$G103)=0,COUNTIFS(Prices!$D:$D,$Q$12,Prices!$A:$A,$B103,Prices!$I:$I,$G103,Prices!$H:$H,"Product NA")&gt;0),0,SUMIFS(Prices!$H:$H,Prices!$D:$D,$Q$12,Prices!$A:$A,$B103,Prices!$I:$I,$G103))</f>
        <v>0</v>
      </c>
      <c r="S103" s="89">
        <f>IF(OR($C103=0,$E103=0,COUNTIFS(Prices!$D:$D,$Q$12,Prices!$A:$A,$B103,Prices!$I:$I,$G103,Prices!$H:$H,"Product NA")&gt;0),"",(Q103+(R103*($E103/1000))))</f>
        <v>0</v>
      </c>
      <c r="T103" s="89">
        <f t="shared" si="15"/>
        <v>0</v>
      </c>
      <c r="U103" s="101">
        <f t="shared" si="16"/>
        <v>0</v>
      </c>
      <c r="V103" s="101">
        <f t="shared" si="17"/>
        <v>0</v>
      </c>
      <c r="W103" s="91"/>
      <c r="X103" s="88">
        <f>IF(OR(COUNTIFS(Prices!$D:$D,$X$12,Prices!$A:$A,$B103,Prices!$I:$I,$G103)=0,COUNTIFS(Prices!$D:$D,$X$12,Prices!$A:$A,$B103,Prices!$I:$I,$G103,Prices!$G:$G,"Product NA")&gt;0),0,SUMIFS(Prices!$G:$G,Prices!$D:$D,$X$12,Prices!$A:$A,$B103,Prices!$I:$I,$G103))</f>
        <v>0</v>
      </c>
      <c r="Y103" s="88">
        <f>IF(OR(COUNTIFS(Prices!$D:$D,$X$12,Prices!$A:$A,$B103,Prices!$I:$I,$G103)=0,COUNTIFS(Prices!$D:$D,$X$12,Prices!$A:$A,$B103,Prices!$I:$I,$G103,Prices!$H:$H,"Product NA")&gt;0),0,SUMIFS(Prices!$H:$H,Prices!$D:$D,$X$12,Prices!$A:$A,$B103,Prices!$I:$I,$G103))</f>
        <v>0</v>
      </c>
      <c r="Z103" s="89">
        <f>IF(OR($C103=0,$E103=0,COUNTIFS(Prices!$D:$D,$X$12,Prices!$A:$A,$B103,Prices!$I:$I,$G103,Prices!$H:$H,"Product NA")&gt;0),"",(X103+(Y103*($E103/1000))))</f>
        <v>0</v>
      </c>
      <c r="AA103" s="89">
        <f t="shared" si="18"/>
        <v>0</v>
      </c>
      <c r="AB103" s="101">
        <f t="shared" si="19"/>
        <v>0</v>
      </c>
      <c r="AC103" s="101">
        <f t="shared" si="20"/>
        <v>0</v>
      </c>
      <c r="AE103" s="88">
        <f>IF(OR(COUNTIFS(Prices!$D:$D,$AE$12,Prices!$A:$A,$B103,Prices!$I:$I,$G103)=0,COUNTIFS(Prices!$D:$D,$AE$12,Prices!$A:$A,$B103,Prices!$I:$I,$G103,Prices!$G:$G,"Product NA")&gt;0),0,SUMIFS(Prices!$G:$G,Prices!$D:$D,$AE$12,Prices!$A:$A,$B103,Prices!$I:$I,$G103))</f>
        <v>5.68</v>
      </c>
      <c r="AF103" s="88">
        <f>IF(OR(COUNTIFS(Prices!$D:$D,$AE$12,Prices!$A:$A,$B103,Prices!$I:$I,$G103)=0,COUNTIFS(Prices!$D:$D,$AE$12,Prices!$A:$A,$B103,Prices!$I:$I,$G103,Prices!$H:$H,"Product NA")&gt;0),0,SUMIFS(Prices!$H:$H,Prices!$D:$D,$AE$12,Prices!$A:$A,$B103,Prices!$I:$I,$G103))</f>
        <v>9.66</v>
      </c>
      <c r="AG103" s="89">
        <f>IF(OR($C103=0,$E103=0,COUNTIFS(Prices!$D:$D,$AE$12,Prices!$A:$A,$B103,Prices!$I:$I,$G103,Prices!$H:$H,"Product NA")&gt;0),"",(AE103+(AF103*($E103/1000))))</f>
        <v>6.1629999999999994</v>
      </c>
      <c r="AH103" s="89">
        <f t="shared" si="21"/>
        <v>0.40059499999999998</v>
      </c>
      <c r="AI103" s="101">
        <f t="shared" si="22"/>
        <v>6.5635949999999994</v>
      </c>
      <c r="AJ103" s="101">
        <f t="shared" si="23"/>
        <v>6.5635949999999994</v>
      </c>
    </row>
    <row r="104" spans="2:36" x14ac:dyDescent="0.35">
      <c r="B104" s="87" t="s">
        <v>99</v>
      </c>
      <c r="C104" s="66">
        <v>1</v>
      </c>
      <c r="D104" s="66">
        <v>1</v>
      </c>
      <c r="E104" s="66">
        <v>50</v>
      </c>
      <c r="G104" s="75" t="str">
        <f t="shared" si="24"/>
        <v>0-100g</v>
      </c>
      <c r="I104" s="88">
        <f>IF(OR(COUNTIFS(Prices!$D:$D,$I$12,Prices!$A:$A,$B104,Prices!$I:$I,$G104)=0,COUNTIFS(Prices!$D:$D,$I$12,Prices!$A:$A,$B104,Prices!$I:$I,$G104,Prices!$G:$G,"Product NA")&gt;0),0,SUMIFS(Prices!$G:$G,Prices!$D:$D,$I$12,Prices!$A:$A,$B104,Prices!$I:$I,$G104))</f>
        <v>0.35000000000000003</v>
      </c>
      <c r="J104" s="88">
        <f>IF(OR(COUNTIFS(Prices!$D:$D,$I$12,Prices!$A:$A,$B104,Prices!$I:$I,$G104)=0,COUNTIFS(Prices!$D:$D,$I$12,Prices!$A:$A,$B104,Prices!$I:$I,$G104,Prices!$H:$H,"Product NA")&gt;0),0,SUMIFS(Prices!$H:$H,Prices!$D:$D,$I$12,Prices!$A:$A,$B104,Prices!$I:$I,$G104))</f>
        <v>16.52</v>
      </c>
      <c r="K104" s="89">
        <f>IF(OR($C104=0,$E104=0,COUNTIFS(Prices!$D:$D,$I$12,Prices!$A:$A,$B104,Prices!$I:$I,$G104,Prices!$H:$H,"Product NA")&gt;0),"",(I104+(J104*($E104/1000))))</f>
        <v>1.1760000000000002</v>
      </c>
      <c r="L104" s="89">
        <f>K104*-(INDEX(VRDs!$H$3:$J$12, MATCH($I$12, VRDs!$A$3:$A$12, 0), MATCH($D104, INDEX(VRDs!$E$3:$G$12, MATCH($I$12, VRDs!$A$3:$A$12, 0), 0), 1)))</f>
        <v>0</v>
      </c>
      <c r="M104" s="89">
        <f t="shared" si="25"/>
        <v>7.6440000000000008E-2</v>
      </c>
      <c r="N104" s="101">
        <f t="shared" si="13"/>
        <v>1.2524400000000002</v>
      </c>
      <c r="O104" s="101">
        <f t="shared" si="14"/>
        <v>1.2524400000000002</v>
      </c>
      <c r="P104" s="91"/>
      <c r="Q104" s="88">
        <f>IF(OR(COUNTIFS(Prices!$D:$D,$Q$12,Prices!$A:$A,$B104,Prices!$I:$I,$G104)=0,COUNTIFS(Prices!$D:$D,$Q$12,Prices!$A:$A,$B104,Prices!$I:$I,$G104,Prices!$G:$G,"Product NA")&gt;0),0,SUMIFS(Prices!$G:$G,Prices!$D:$D,$Q$12,Prices!$A:$A,$B104,Prices!$I:$I,$G104))</f>
        <v>0</v>
      </c>
      <c r="R104" s="88">
        <f>IF(OR(COUNTIFS(Prices!$D:$D,$Q$12,Prices!$A:$A,$B104,Prices!$I:$I,$G104)=0,COUNTIFS(Prices!$D:$D,$Q$12,Prices!$A:$A,$B104,Prices!$I:$I,$G104,Prices!$H:$H,"Product NA")&gt;0),0,SUMIFS(Prices!$H:$H,Prices!$D:$D,$Q$12,Prices!$A:$A,$B104,Prices!$I:$I,$G104))</f>
        <v>0</v>
      </c>
      <c r="S104" s="89">
        <f>IF(OR($C104=0,$E104=0,COUNTIFS(Prices!$D:$D,$Q$12,Prices!$A:$A,$B104,Prices!$I:$I,$G104,Prices!$H:$H,"Product NA")&gt;0),"",(Q104+(R104*($E104/1000))))</f>
        <v>0</v>
      </c>
      <c r="T104" s="89">
        <f t="shared" si="15"/>
        <v>0</v>
      </c>
      <c r="U104" s="101">
        <f t="shared" si="16"/>
        <v>0</v>
      </c>
      <c r="V104" s="101">
        <f t="shared" si="17"/>
        <v>0</v>
      </c>
      <c r="W104" s="91"/>
      <c r="X104" s="88">
        <f>IF(OR(COUNTIFS(Prices!$D:$D,$X$12,Prices!$A:$A,$B104,Prices!$I:$I,$G104)=0,COUNTIFS(Prices!$D:$D,$X$12,Prices!$A:$A,$B104,Prices!$I:$I,$G104,Prices!$G:$G,"Product NA")&gt;0),0,SUMIFS(Prices!$G:$G,Prices!$D:$D,$X$12,Prices!$A:$A,$B104,Prices!$I:$I,$G104))</f>
        <v>0</v>
      </c>
      <c r="Y104" s="88">
        <f>IF(OR(COUNTIFS(Prices!$D:$D,$X$12,Prices!$A:$A,$B104,Prices!$I:$I,$G104)=0,COUNTIFS(Prices!$D:$D,$X$12,Prices!$A:$A,$B104,Prices!$I:$I,$G104,Prices!$H:$H,"Product NA")&gt;0),0,SUMIFS(Prices!$H:$H,Prices!$D:$D,$X$12,Prices!$A:$A,$B104,Prices!$I:$I,$G104))</f>
        <v>0</v>
      </c>
      <c r="Z104" s="89">
        <f>IF(OR($C104=0,$E104=0,COUNTIFS(Prices!$D:$D,$X$12,Prices!$A:$A,$B104,Prices!$I:$I,$G104,Prices!$H:$H,"Product NA")&gt;0),"",(X104+(Y104*($E104/1000))))</f>
        <v>0</v>
      </c>
      <c r="AA104" s="89">
        <f t="shared" si="18"/>
        <v>0</v>
      </c>
      <c r="AB104" s="101">
        <f t="shared" si="19"/>
        <v>0</v>
      </c>
      <c r="AC104" s="101">
        <f t="shared" si="20"/>
        <v>0</v>
      </c>
      <c r="AE104" s="88">
        <f>IF(OR(COUNTIFS(Prices!$D:$D,$AE$12,Prices!$A:$A,$B104,Prices!$I:$I,$G104)=0,COUNTIFS(Prices!$D:$D,$AE$12,Prices!$A:$A,$B104,Prices!$I:$I,$G104,Prices!$G:$G,"Product NA")&gt;0),0,SUMIFS(Prices!$G:$G,Prices!$D:$D,$AE$12,Prices!$A:$A,$B104,Prices!$I:$I,$G104))</f>
        <v>5.68</v>
      </c>
      <c r="AF104" s="88">
        <f>IF(OR(COUNTIFS(Prices!$D:$D,$AE$12,Prices!$A:$A,$B104,Prices!$I:$I,$G104)=0,COUNTIFS(Prices!$D:$D,$AE$12,Prices!$A:$A,$B104,Prices!$I:$I,$G104,Prices!$H:$H,"Product NA")&gt;0),0,SUMIFS(Prices!$H:$H,Prices!$D:$D,$AE$12,Prices!$A:$A,$B104,Prices!$I:$I,$G104))</f>
        <v>9.66</v>
      </c>
      <c r="AG104" s="89">
        <f>IF(OR($C104=0,$E104=0,COUNTIFS(Prices!$D:$D,$AE$12,Prices!$A:$A,$B104,Prices!$I:$I,$G104,Prices!$H:$H,"Product NA")&gt;0),"",(AE104+(AF104*($E104/1000))))</f>
        <v>6.1629999999999994</v>
      </c>
      <c r="AH104" s="89">
        <f t="shared" si="21"/>
        <v>0.40059499999999998</v>
      </c>
      <c r="AI104" s="101">
        <f t="shared" si="22"/>
        <v>6.5635949999999994</v>
      </c>
      <c r="AJ104" s="101">
        <f t="shared" si="23"/>
        <v>6.5635949999999994</v>
      </c>
    </row>
    <row r="105" spans="2:36" x14ac:dyDescent="0.35">
      <c r="B105" s="87" t="s">
        <v>100</v>
      </c>
      <c r="C105" s="66">
        <v>1</v>
      </c>
      <c r="D105" s="66">
        <v>1</v>
      </c>
      <c r="E105" s="66">
        <v>50</v>
      </c>
      <c r="G105" s="75" t="str">
        <f t="shared" si="24"/>
        <v>0-100g</v>
      </c>
      <c r="I105" s="88">
        <f>IF(OR(COUNTIFS(Prices!$D:$D,$I$12,Prices!$A:$A,$B105,Prices!$I:$I,$G105)=0,COUNTIFS(Prices!$D:$D,$I$12,Prices!$A:$A,$B105,Prices!$I:$I,$G105,Prices!$G:$G,"Product NA")&gt;0),0,SUMIFS(Prices!$G:$G,Prices!$D:$D,$I$12,Prices!$A:$A,$B105,Prices!$I:$I,$G105))</f>
        <v>0.35000000000000003</v>
      </c>
      <c r="J105" s="88">
        <f>IF(OR(COUNTIFS(Prices!$D:$D,$I$12,Prices!$A:$A,$B105,Prices!$I:$I,$G105)=0,COUNTIFS(Prices!$D:$D,$I$12,Prices!$A:$A,$B105,Prices!$I:$I,$G105,Prices!$H:$H,"Product NA")&gt;0),0,SUMIFS(Prices!$H:$H,Prices!$D:$D,$I$12,Prices!$A:$A,$B105,Prices!$I:$I,$G105))</f>
        <v>16.52</v>
      </c>
      <c r="K105" s="89">
        <f>IF(OR($C105=0,$E105=0,COUNTIFS(Prices!$D:$D,$I$12,Prices!$A:$A,$B105,Prices!$I:$I,$G105,Prices!$H:$H,"Product NA")&gt;0),"",(I105+(J105*($E105/1000))))</f>
        <v>1.1760000000000002</v>
      </c>
      <c r="L105" s="89">
        <f>K105*-(INDEX(VRDs!$H$3:$J$12, MATCH($I$12, VRDs!$A$3:$A$12, 0), MATCH($D105, INDEX(VRDs!$E$3:$G$12, MATCH($I$12, VRDs!$A$3:$A$12, 0), 0), 1)))</f>
        <v>0</v>
      </c>
      <c r="M105" s="89">
        <f t="shared" si="25"/>
        <v>7.6440000000000008E-2</v>
      </c>
      <c r="N105" s="101">
        <f t="shared" si="13"/>
        <v>1.2524400000000002</v>
      </c>
      <c r="O105" s="101">
        <f t="shared" si="14"/>
        <v>1.2524400000000002</v>
      </c>
      <c r="P105" s="91"/>
      <c r="Q105" s="88">
        <f>IF(OR(COUNTIFS(Prices!$D:$D,$Q$12,Prices!$A:$A,$B105,Prices!$I:$I,$G105)=0,COUNTIFS(Prices!$D:$D,$Q$12,Prices!$A:$A,$B105,Prices!$I:$I,$G105,Prices!$G:$G,"Product NA")&gt;0),0,SUMIFS(Prices!$G:$G,Prices!$D:$D,$Q$12,Prices!$A:$A,$B105,Prices!$I:$I,$G105))</f>
        <v>0</v>
      </c>
      <c r="R105" s="88">
        <f>IF(OR(COUNTIFS(Prices!$D:$D,$Q$12,Prices!$A:$A,$B105,Prices!$I:$I,$G105)=0,COUNTIFS(Prices!$D:$D,$Q$12,Prices!$A:$A,$B105,Prices!$I:$I,$G105,Prices!$H:$H,"Product NA")&gt;0),0,SUMIFS(Prices!$H:$H,Prices!$D:$D,$Q$12,Prices!$A:$A,$B105,Prices!$I:$I,$G105))</f>
        <v>0</v>
      </c>
      <c r="S105" s="89">
        <f>IF(OR($C105=0,$E105=0,COUNTIFS(Prices!$D:$D,$Q$12,Prices!$A:$A,$B105,Prices!$I:$I,$G105,Prices!$H:$H,"Product NA")&gt;0),"",(Q105+(R105*($E105/1000))))</f>
        <v>0</v>
      </c>
      <c r="T105" s="89">
        <f t="shared" si="15"/>
        <v>0</v>
      </c>
      <c r="U105" s="101">
        <f t="shared" si="16"/>
        <v>0</v>
      </c>
      <c r="V105" s="101">
        <f t="shared" si="17"/>
        <v>0</v>
      </c>
      <c r="W105" s="91"/>
      <c r="X105" s="88">
        <f>IF(OR(COUNTIFS(Prices!$D:$D,$X$12,Prices!$A:$A,$B105,Prices!$I:$I,$G105)=0,COUNTIFS(Prices!$D:$D,$X$12,Prices!$A:$A,$B105,Prices!$I:$I,$G105,Prices!$G:$G,"Product NA")&gt;0),0,SUMIFS(Prices!$G:$G,Prices!$D:$D,$X$12,Prices!$A:$A,$B105,Prices!$I:$I,$G105))</f>
        <v>0</v>
      </c>
      <c r="Y105" s="88">
        <f>IF(OR(COUNTIFS(Prices!$D:$D,$X$12,Prices!$A:$A,$B105,Prices!$I:$I,$G105)=0,COUNTIFS(Prices!$D:$D,$X$12,Prices!$A:$A,$B105,Prices!$I:$I,$G105,Prices!$H:$H,"Product NA")&gt;0),0,SUMIFS(Prices!$H:$H,Prices!$D:$D,$X$12,Prices!$A:$A,$B105,Prices!$I:$I,$G105))</f>
        <v>0</v>
      </c>
      <c r="Z105" s="89">
        <f>IF(OR($C105=0,$E105=0,COUNTIFS(Prices!$D:$D,$X$12,Prices!$A:$A,$B105,Prices!$I:$I,$G105,Prices!$H:$H,"Product NA")&gt;0),"",(X105+(Y105*($E105/1000))))</f>
        <v>0</v>
      </c>
      <c r="AA105" s="89">
        <f t="shared" si="18"/>
        <v>0</v>
      </c>
      <c r="AB105" s="101">
        <f t="shared" si="19"/>
        <v>0</v>
      </c>
      <c r="AC105" s="101">
        <f t="shared" si="20"/>
        <v>0</v>
      </c>
      <c r="AE105" s="88">
        <f>IF(OR(COUNTIFS(Prices!$D:$D,$AE$12,Prices!$A:$A,$B105,Prices!$I:$I,$G105)=0,COUNTIFS(Prices!$D:$D,$AE$12,Prices!$A:$A,$B105,Prices!$I:$I,$G105,Prices!$G:$G,"Product NA")&gt;0),0,SUMIFS(Prices!$G:$G,Prices!$D:$D,$AE$12,Prices!$A:$A,$B105,Prices!$I:$I,$G105))</f>
        <v>5.68</v>
      </c>
      <c r="AF105" s="88">
        <f>IF(OR(COUNTIFS(Prices!$D:$D,$AE$12,Prices!$A:$A,$B105,Prices!$I:$I,$G105)=0,COUNTIFS(Prices!$D:$D,$AE$12,Prices!$A:$A,$B105,Prices!$I:$I,$G105,Prices!$H:$H,"Product NA")&gt;0),0,SUMIFS(Prices!$H:$H,Prices!$D:$D,$AE$12,Prices!$A:$A,$B105,Prices!$I:$I,$G105))</f>
        <v>9.66</v>
      </c>
      <c r="AG105" s="89">
        <f>IF(OR($C105=0,$E105=0,COUNTIFS(Prices!$D:$D,$AE$12,Prices!$A:$A,$B105,Prices!$I:$I,$G105,Prices!$H:$H,"Product NA")&gt;0),"",(AE105+(AF105*($E105/1000))))</f>
        <v>6.1629999999999994</v>
      </c>
      <c r="AH105" s="89">
        <f t="shared" si="21"/>
        <v>0.40059499999999998</v>
      </c>
      <c r="AI105" s="101">
        <f t="shared" si="22"/>
        <v>6.5635949999999994</v>
      </c>
      <c r="AJ105" s="101">
        <f t="shared" si="23"/>
        <v>6.5635949999999994</v>
      </c>
    </row>
    <row r="106" spans="2:36" x14ac:dyDescent="0.35">
      <c r="B106" s="87" t="s">
        <v>101</v>
      </c>
      <c r="C106" s="66">
        <v>1</v>
      </c>
      <c r="D106" s="66">
        <v>1</v>
      </c>
      <c r="E106" s="66">
        <v>50</v>
      </c>
      <c r="G106" s="75" t="str">
        <f t="shared" si="24"/>
        <v>0-100g</v>
      </c>
      <c r="I106" s="88">
        <f>IF(OR(COUNTIFS(Prices!$D:$D,$I$12,Prices!$A:$A,$B106,Prices!$I:$I,$G106)=0,COUNTIFS(Prices!$D:$D,$I$12,Prices!$A:$A,$B106,Prices!$I:$I,$G106,Prices!$G:$G,"Product NA")&gt;0),0,SUMIFS(Prices!$G:$G,Prices!$D:$D,$I$12,Prices!$A:$A,$B106,Prices!$I:$I,$G106))</f>
        <v>0.35000000000000003</v>
      </c>
      <c r="J106" s="88">
        <f>IF(OR(COUNTIFS(Prices!$D:$D,$I$12,Prices!$A:$A,$B106,Prices!$I:$I,$G106)=0,COUNTIFS(Prices!$D:$D,$I$12,Prices!$A:$A,$B106,Prices!$I:$I,$G106,Prices!$H:$H,"Product NA")&gt;0),0,SUMIFS(Prices!$H:$H,Prices!$D:$D,$I$12,Prices!$A:$A,$B106,Prices!$I:$I,$G106))</f>
        <v>16.52</v>
      </c>
      <c r="K106" s="89">
        <f>IF(OR($C106=0,$E106=0,COUNTIFS(Prices!$D:$D,$I$12,Prices!$A:$A,$B106,Prices!$I:$I,$G106,Prices!$H:$H,"Product NA")&gt;0),"",(I106+(J106*($E106/1000))))</f>
        <v>1.1760000000000002</v>
      </c>
      <c r="L106" s="89">
        <f>K106*-(INDEX(VRDs!$H$3:$J$12, MATCH($I$12, VRDs!$A$3:$A$12, 0), MATCH($D106, INDEX(VRDs!$E$3:$G$12, MATCH($I$12, VRDs!$A$3:$A$12, 0), 0), 1)))</f>
        <v>0</v>
      </c>
      <c r="M106" s="89">
        <f t="shared" si="25"/>
        <v>7.6440000000000008E-2</v>
      </c>
      <c r="N106" s="101">
        <f t="shared" si="13"/>
        <v>1.2524400000000002</v>
      </c>
      <c r="O106" s="101">
        <f t="shared" si="14"/>
        <v>1.2524400000000002</v>
      </c>
      <c r="P106" s="91"/>
      <c r="Q106" s="88">
        <f>IF(OR(COUNTIFS(Prices!$D:$D,$Q$12,Prices!$A:$A,$B106,Prices!$I:$I,$G106)=0,COUNTIFS(Prices!$D:$D,$Q$12,Prices!$A:$A,$B106,Prices!$I:$I,$G106,Prices!$G:$G,"Product NA")&gt;0),0,SUMIFS(Prices!$G:$G,Prices!$D:$D,$Q$12,Prices!$A:$A,$B106,Prices!$I:$I,$G106))</f>
        <v>0</v>
      </c>
      <c r="R106" s="88">
        <f>IF(OR(COUNTIFS(Prices!$D:$D,$Q$12,Prices!$A:$A,$B106,Prices!$I:$I,$G106)=0,COUNTIFS(Prices!$D:$D,$Q$12,Prices!$A:$A,$B106,Prices!$I:$I,$G106,Prices!$H:$H,"Product NA")&gt;0),0,SUMIFS(Prices!$H:$H,Prices!$D:$D,$Q$12,Prices!$A:$A,$B106,Prices!$I:$I,$G106))</f>
        <v>0</v>
      </c>
      <c r="S106" s="89">
        <f>IF(OR($C106=0,$E106=0,COUNTIFS(Prices!$D:$D,$Q$12,Prices!$A:$A,$B106,Prices!$I:$I,$G106,Prices!$H:$H,"Product NA")&gt;0),"",(Q106+(R106*($E106/1000))))</f>
        <v>0</v>
      </c>
      <c r="T106" s="89">
        <f t="shared" si="15"/>
        <v>0</v>
      </c>
      <c r="U106" s="101">
        <f t="shared" si="16"/>
        <v>0</v>
      </c>
      <c r="V106" s="101">
        <f t="shared" si="17"/>
        <v>0</v>
      </c>
      <c r="W106" s="91"/>
      <c r="X106" s="88">
        <f>IF(OR(COUNTIFS(Prices!$D:$D,$X$12,Prices!$A:$A,$B106,Prices!$I:$I,$G106)=0,COUNTIFS(Prices!$D:$D,$X$12,Prices!$A:$A,$B106,Prices!$I:$I,$G106,Prices!$G:$G,"Product NA")&gt;0),0,SUMIFS(Prices!$G:$G,Prices!$D:$D,$X$12,Prices!$A:$A,$B106,Prices!$I:$I,$G106))</f>
        <v>0</v>
      </c>
      <c r="Y106" s="88">
        <f>IF(OR(COUNTIFS(Prices!$D:$D,$X$12,Prices!$A:$A,$B106,Prices!$I:$I,$G106)=0,COUNTIFS(Prices!$D:$D,$X$12,Prices!$A:$A,$B106,Prices!$I:$I,$G106,Prices!$H:$H,"Product NA")&gt;0),0,SUMIFS(Prices!$H:$H,Prices!$D:$D,$X$12,Prices!$A:$A,$B106,Prices!$I:$I,$G106))</f>
        <v>0</v>
      </c>
      <c r="Z106" s="89">
        <f>IF(OR($C106=0,$E106=0,COUNTIFS(Prices!$D:$D,$X$12,Prices!$A:$A,$B106,Prices!$I:$I,$G106,Prices!$H:$H,"Product NA")&gt;0),"",(X106+(Y106*($E106/1000))))</f>
        <v>0</v>
      </c>
      <c r="AA106" s="89">
        <f t="shared" si="18"/>
        <v>0</v>
      </c>
      <c r="AB106" s="101">
        <f t="shared" si="19"/>
        <v>0</v>
      </c>
      <c r="AC106" s="101">
        <f t="shared" si="20"/>
        <v>0</v>
      </c>
      <c r="AE106" s="88">
        <f>IF(OR(COUNTIFS(Prices!$D:$D,$AE$12,Prices!$A:$A,$B106,Prices!$I:$I,$G106)=0,COUNTIFS(Prices!$D:$D,$AE$12,Prices!$A:$A,$B106,Prices!$I:$I,$G106,Prices!$G:$G,"Product NA")&gt;0),0,SUMIFS(Prices!$G:$G,Prices!$D:$D,$AE$12,Prices!$A:$A,$B106,Prices!$I:$I,$G106))</f>
        <v>5.68</v>
      </c>
      <c r="AF106" s="88">
        <f>IF(OR(COUNTIFS(Prices!$D:$D,$AE$12,Prices!$A:$A,$B106,Prices!$I:$I,$G106)=0,COUNTIFS(Prices!$D:$D,$AE$12,Prices!$A:$A,$B106,Prices!$I:$I,$G106,Prices!$H:$H,"Product NA")&gt;0),0,SUMIFS(Prices!$H:$H,Prices!$D:$D,$AE$12,Prices!$A:$A,$B106,Prices!$I:$I,$G106))</f>
        <v>9.66</v>
      </c>
      <c r="AG106" s="89">
        <f>IF(OR($C106=0,$E106=0,COUNTIFS(Prices!$D:$D,$AE$12,Prices!$A:$A,$B106,Prices!$I:$I,$G106,Prices!$H:$H,"Product NA")&gt;0),"",(AE106+(AF106*($E106/1000))))</f>
        <v>6.1629999999999994</v>
      </c>
      <c r="AH106" s="89">
        <f t="shared" si="21"/>
        <v>0.40059499999999998</v>
      </c>
      <c r="AI106" s="101">
        <f t="shared" si="22"/>
        <v>6.5635949999999994</v>
      </c>
      <c r="AJ106" s="101">
        <f t="shared" si="23"/>
        <v>6.5635949999999994</v>
      </c>
    </row>
    <row r="107" spans="2:36" x14ac:dyDescent="0.35">
      <c r="B107" s="87" t="s">
        <v>102</v>
      </c>
      <c r="C107" s="66">
        <v>1</v>
      </c>
      <c r="D107" s="66">
        <v>1</v>
      </c>
      <c r="E107" s="66">
        <v>50</v>
      </c>
      <c r="G107" s="75" t="str">
        <f t="shared" si="24"/>
        <v>0-100g</v>
      </c>
      <c r="I107" s="88">
        <f>IF(OR(COUNTIFS(Prices!$D:$D,$I$12,Prices!$A:$A,$B107,Prices!$I:$I,$G107)=0,COUNTIFS(Prices!$D:$D,$I$12,Prices!$A:$A,$B107,Prices!$I:$I,$G107,Prices!$G:$G,"Product NA")&gt;0),0,SUMIFS(Prices!$G:$G,Prices!$D:$D,$I$12,Prices!$A:$A,$B107,Prices!$I:$I,$G107))</f>
        <v>0.72</v>
      </c>
      <c r="J107" s="88">
        <f>IF(OR(COUNTIFS(Prices!$D:$D,$I$12,Prices!$A:$A,$B107,Prices!$I:$I,$G107)=0,COUNTIFS(Prices!$D:$D,$I$12,Prices!$A:$A,$B107,Prices!$I:$I,$G107,Prices!$H:$H,"Product NA")&gt;0),0,SUMIFS(Prices!$H:$H,Prices!$D:$D,$I$12,Prices!$A:$A,$B107,Prices!$I:$I,$G107))</f>
        <v>5.8500000000000005</v>
      </c>
      <c r="K107" s="89">
        <f>IF(OR($C107=0,$E107=0,COUNTIFS(Prices!$D:$D,$I$12,Prices!$A:$A,$B107,Prices!$I:$I,$G107,Prices!$H:$H,"Product NA")&gt;0),"",(I107+(J107*($E107/1000))))</f>
        <v>1.0125</v>
      </c>
      <c r="L107" s="89">
        <f>K107*-(INDEX(VRDs!$H$3:$J$12, MATCH($I$12, VRDs!$A$3:$A$12, 0), MATCH($D107, INDEX(VRDs!$E$3:$G$12, MATCH($I$12, VRDs!$A$3:$A$12, 0), 0), 1)))</f>
        <v>0</v>
      </c>
      <c r="M107" s="89">
        <f t="shared" si="25"/>
        <v>6.5812499999999996E-2</v>
      </c>
      <c r="N107" s="101">
        <f t="shared" si="13"/>
        <v>1.0783125</v>
      </c>
      <c r="O107" s="101">
        <f t="shared" si="14"/>
        <v>1.0783125</v>
      </c>
      <c r="P107" s="91"/>
      <c r="Q107" s="88">
        <f>IF(OR(COUNTIFS(Prices!$D:$D,$Q$12,Prices!$A:$A,$B107,Prices!$I:$I,$G107)=0,COUNTIFS(Prices!$D:$D,$Q$12,Prices!$A:$A,$B107,Prices!$I:$I,$G107,Prices!$G:$G,"Product NA")&gt;0),0,SUMIFS(Prices!$G:$G,Prices!$D:$D,$Q$12,Prices!$A:$A,$B107,Prices!$I:$I,$G107))</f>
        <v>5.57</v>
      </c>
      <c r="R107" s="88">
        <f>IF(OR(COUNTIFS(Prices!$D:$D,$Q$12,Prices!$A:$A,$B107,Prices!$I:$I,$G107)=0,COUNTIFS(Prices!$D:$D,$Q$12,Prices!$A:$A,$B107,Prices!$I:$I,$G107,Prices!$H:$H,"Product NA")&gt;0),0,SUMIFS(Prices!$H:$H,Prices!$D:$D,$Q$12,Prices!$A:$A,$B107,Prices!$I:$I,$G107))</f>
        <v>9.66</v>
      </c>
      <c r="S107" s="89">
        <f>IF(OR($C107=0,$E107=0,COUNTIFS(Prices!$D:$D,$Q$12,Prices!$A:$A,$B107,Prices!$I:$I,$G107,Prices!$H:$H,"Product NA")&gt;0),"",(Q107+(R107*($E107/1000))))</f>
        <v>6.0529999999999999</v>
      </c>
      <c r="T107" s="89">
        <f t="shared" si="15"/>
        <v>0.39344499999999999</v>
      </c>
      <c r="U107" s="101">
        <f t="shared" si="16"/>
        <v>6.4464449999999998</v>
      </c>
      <c r="V107" s="101">
        <f t="shared" si="17"/>
        <v>6.4464449999999998</v>
      </c>
      <c r="W107" s="91"/>
      <c r="X107" s="88">
        <f>IF(OR(COUNTIFS(Prices!$D:$D,$X$12,Prices!$A:$A,$B107,Prices!$I:$I,$G107)=0,COUNTIFS(Prices!$D:$D,$X$12,Prices!$A:$A,$B107,Prices!$I:$I,$G107,Prices!$G:$G,"Product NA")&gt;0),0,SUMIFS(Prices!$G:$G,Prices!$D:$D,$X$12,Prices!$A:$A,$B107,Prices!$I:$I,$G107))</f>
        <v>5.88</v>
      </c>
      <c r="Y107" s="88">
        <f>IF(OR(COUNTIFS(Prices!$D:$D,$X$12,Prices!$A:$A,$B107,Prices!$I:$I,$G107)=0,COUNTIFS(Prices!$D:$D,$X$12,Prices!$A:$A,$B107,Prices!$I:$I,$G107,Prices!$H:$H,"Product NA")&gt;0),0,SUMIFS(Prices!$H:$H,Prices!$D:$D,$X$12,Prices!$A:$A,$B107,Prices!$I:$I,$G107))</f>
        <v>9.66</v>
      </c>
      <c r="Z107" s="89">
        <f>IF(OR($C107=0,$E107=0,COUNTIFS(Prices!$D:$D,$X$12,Prices!$A:$A,$B107,Prices!$I:$I,$G107,Prices!$H:$H,"Product NA")&gt;0),"",(X107+(Y107*($E107/1000))))</f>
        <v>6.3629999999999995</v>
      </c>
      <c r="AA107" s="89">
        <f t="shared" si="18"/>
        <v>0.41359499999999999</v>
      </c>
      <c r="AB107" s="101">
        <f t="shared" si="19"/>
        <v>6.7765949999999995</v>
      </c>
      <c r="AC107" s="101">
        <f t="shared" si="20"/>
        <v>6.7765949999999995</v>
      </c>
      <c r="AE107" s="88">
        <f>IF(OR(COUNTIFS(Prices!$D:$D,$AE$12,Prices!$A:$A,$B107,Prices!$I:$I,$G107)=0,COUNTIFS(Prices!$D:$D,$AE$12,Prices!$A:$A,$B107,Prices!$I:$I,$G107,Prices!$G:$G,"Product NA")&gt;0),0,SUMIFS(Prices!$G:$G,Prices!$D:$D,$AE$12,Prices!$A:$A,$B107,Prices!$I:$I,$G107))</f>
        <v>0</v>
      </c>
      <c r="AF107" s="88">
        <f>IF(OR(COUNTIFS(Prices!$D:$D,$AE$12,Prices!$A:$A,$B107,Prices!$I:$I,$G107)=0,COUNTIFS(Prices!$D:$D,$AE$12,Prices!$A:$A,$B107,Prices!$I:$I,$G107,Prices!$H:$H,"Product NA")&gt;0),0,SUMIFS(Prices!$H:$H,Prices!$D:$D,$AE$12,Prices!$A:$A,$B107,Prices!$I:$I,$G107))</f>
        <v>0</v>
      </c>
      <c r="AG107" s="89">
        <f>IF(OR($C107=0,$E107=0,COUNTIFS(Prices!$D:$D,$AE$12,Prices!$A:$A,$B107,Prices!$I:$I,$G107,Prices!$H:$H,"Product NA")&gt;0),"",(AE107+(AF107*($E107/1000))))</f>
        <v>0</v>
      </c>
      <c r="AH107" s="89">
        <f t="shared" si="21"/>
        <v>0</v>
      </c>
      <c r="AI107" s="101">
        <f t="shared" si="22"/>
        <v>0</v>
      </c>
      <c r="AJ107" s="101">
        <f t="shared" si="23"/>
        <v>0</v>
      </c>
    </row>
    <row r="108" spans="2:36" x14ac:dyDescent="0.35">
      <c r="B108" s="87" t="s">
        <v>103</v>
      </c>
      <c r="C108" s="66">
        <v>1</v>
      </c>
      <c r="D108" s="66">
        <v>1</v>
      </c>
      <c r="E108" s="66">
        <v>50</v>
      </c>
      <c r="G108" s="75" t="str">
        <f t="shared" si="24"/>
        <v>0-100g</v>
      </c>
      <c r="I108" s="88">
        <f>IF(OR(COUNTIFS(Prices!$D:$D,$I$12,Prices!$A:$A,$B108,Prices!$I:$I,$G108)=0,COUNTIFS(Prices!$D:$D,$I$12,Prices!$A:$A,$B108,Prices!$I:$I,$G108,Prices!$G:$G,"Product NA")&gt;0),0,SUMIFS(Prices!$G:$G,Prices!$D:$D,$I$12,Prices!$A:$A,$B108,Prices!$I:$I,$G108))</f>
        <v>0.82000000000000006</v>
      </c>
      <c r="J108" s="88">
        <f>IF(OR(COUNTIFS(Prices!$D:$D,$I$12,Prices!$A:$A,$B108,Prices!$I:$I,$G108)=0,COUNTIFS(Prices!$D:$D,$I$12,Prices!$A:$A,$B108,Prices!$I:$I,$G108,Prices!$H:$H,"Product NA")&gt;0),0,SUMIFS(Prices!$H:$H,Prices!$D:$D,$I$12,Prices!$A:$A,$B108,Prices!$I:$I,$G108))</f>
        <v>6.7700000000000005</v>
      </c>
      <c r="K108" s="89">
        <f>IF(OR($C108=0,$E108=0,COUNTIFS(Prices!$D:$D,$I$12,Prices!$A:$A,$B108,Prices!$I:$I,$G108,Prices!$H:$H,"Product NA")&gt;0),"",(I108+(J108*($E108/1000))))</f>
        <v>1.1585000000000001</v>
      </c>
      <c r="L108" s="89">
        <f>K108*-(INDEX(VRDs!$H$3:$J$12, MATCH($I$12, VRDs!$A$3:$A$12, 0), MATCH($D108, INDEX(VRDs!$E$3:$G$12, MATCH($I$12, VRDs!$A$3:$A$12, 0), 0), 1)))</f>
        <v>0</v>
      </c>
      <c r="M108" s="89">
        <f t="shared" si="25"/>
        <v>7.5302500000000008E-2</v>
      </c>
      <c r="N108" s="101">
        <f t="shared" si="13"/>
        <v>1.2338025000000001</v>
      </c>
      <c r="O108" s="101">
        <f t="shared" si="14"/>
        <v>1.2338025000000001</v>
      </c>
      <c r="P108" s="91"/>
      <c r="Q108" s="88">
        <f>IF(OR(COUNTIFS(Prices!$D:$D,$Q$12,Prices!$A:$A,$B108,Prices!$I:$I,$G108)=0,COUNTIFS(Prices!$D:$D,$Q$12,Prices!$A:$A,$B108,Prices!$I:$I,$G108,Prices!$G:$G,"Product NA")&gt;0),0,SUMIFS(Prices!$G:$G,Prices!$D:$D,$Q$12,Prices!$A:$A,$B108,Prices!$I:$I,$G108))</f>
        <v>5.18</v>
      </c>
      <c r="R108" s="88">
        <f>IF(OR(COUNTIFS(Prices!$D:$D,$Q$12,Prices!$A:$A,$B108,Prices!$I:$I,$G108)=0,COUNTIFS(Prices!$D:$D,$Q$12,Prices!$A:$A,$B108,Prices!$I:$I,$G108,Prices!$H:$H,"Product NA")&gt;0),0,SUMIFS(Prices!$H:$H,Prices!$D:$D,$Q$12,Prices!$A:$A,$B108,Prices!$I:$I,$G108))</f>
        <v>5.65</v>
      </c>
      <c r="S108" s="89">
        <f>IF(OR($C108=0,$E108=0,COUNTIFS(Prices!$D:$D,$Q$12,Prices!$A:$A,$B108,Prices!$I:$I,$G108,Prices!$H:$H,"Product NA")&gt;0),"",(Q108+(R108*($E108/1000))))</f>
        <v>5.4624999999999995</v>
      </c>
      <c r="T108" s="89">
        <f t="shared" si="15"/>
        <v>0.3550625</v>
      </c>
      <c r="U108" s="101">
        <f t="shared" si="16"/>
        <v>5.8175624999999993</v>
      </c>
      <c r="V108" s="101">
        <f t="shared" si="17"/>
        <v>5.8175624999999993</v>
      </c>
      <c r="W108" s="91"/>
      <c r="X108" s="88">
        <f>IF(OR(COUNTIFS(Prices!$D:$D,$X$12,Prices!$A:$A,$B108,Prices!$I:$I,$G108)=0,COUNTIFS(Prices!$D:$D,$X$12,Prices!$A:$A,$B108,Prices!$I:$I,$G108,Prices!$G:$G,"Product NA")&gt;0),0,SUMIFS(Prices!$G:$G,Prices!$D:$D,$X$12,Prices!$A:$A,$B108,Prices!$I:$I,$G108))</f>
        <v>5.74</v>
      </c>
      <c r="Y108" s="88">
        <f>IF(OR(COUNTIFS(Prices!$D:$D,$X$12,Prices!$A:$A,$B108,Prices!$I:$I,$G108)=0,COUNTIFS(Prices!$D:$D,$X$12,Prices!$A:$A,$B108,Prices!$I:$I,$G108,Prices!$H:$H,"Product NA")&gt;0),0,SUMIFS(Prices!$H:$H,Prices!$D:$D,$X$12,Prices!$A:$A,$B108,Prices!$I:$I,$G108))</f>
        <v>5.65</v>
      </c>
      <c r="Z108" s="89">
        <f>IF(OR($C108=0,$E108=0,COUNTIFS(Prices!$D:$D,$X$12,Prices!$A:$A,$B108,Prices!$I:$I,$G108,Prices!$H:$H,"Product NA")&gt;0),"",(X108+(Y108*($E108/1000))))</f>
        <v>6.0225</v>
      </c>
      <c r="AA108" s="89">
        <f t="shared" si="18"/>
        <v>0.39146249999999999</v>
      </c>
      <c r="AB108" s="101">
        <f t="shared" si="19"/>
        <v>6.4139625000000002</v>
      </c>
      <c r="AC108" s="101">
        <f t="shared" si="20"/>
        <v>6.4139625000000002</v>
      </c>
      <c r="AE108" s="88">
        <f>IF(OR(COUNTIFS(Prices!$D:$D,$AE$12,Prices!$A:$A,$B108,Prices!$I:$I,$G108)=0,COUNTIFS(Prices!$D:$D,$AE$12,Prices!$A:$A,$B108,Prices!$I:$I,$G108,Prices!$G:$G,"Product NA")&gt;0),0,SUMIFS(Prices!$G:$G,Prices!$D:$D,$AE$12,Prices!$A:$A,$B108,Prices!$I:$I,$G108))</f>
        <v>0</v>
      </c>
      <c r="AF108" s="88">
        <f>IF(OR(COUNTIFS(Prices!$D:$D,$AE$12,Prices!$A:$A,$B108,Prices!$I:$I,$G108)=0,COUNTIFS(Prices!$D:$D,$AE$12,Prices!$A:$A,$B108,Prices!$I:$I,$G108,Prices!$H:$H,"Product NA")&gt;0),0,SUMIFS(Prices!$H:$H,Prices!$D:$D,$AE$12,Prices!$A:$A,$B108,Prices!$I:$I,$G108))</f>
        <v>0</v>
      </c>
      <c r="AG108" s="89">
        <f>IF(OR($C108=0,$E108=0,COUNTIFS(Prices!$D:$D,$AE$12,Prices!$A:$A,$B108,Prices!$I:$I,$G108,Prices!$H:$H,"Product NA")&gt;0),"",(AE108+(AF108*($E108/1000))))</f>
        <v>0</v>
      </c>
      <c r="AH108" s="89">
        <f t="shared" si="21"/>
        <v>0</v>
      </c>
      <c r="AI108" s="101">
        <f t="shared" si="22"/>
        <v>0</v>
      </c>
      <c r="AJ108" s="101">
        <f t="shared" si="23"/>
        <v>0</v>
      </c>
    </row>
    <row r="109" spans="2:36" x14ac:dyDescent="0.35">
      <c r="B109" s="87" t="s">
        <v>104</v>
      </c>
      <c r="C109" s="66">
        <v>1</v>
      </c>
      <c r="D109" s="66">
        <v>1</v>
      </c>
      <c r="E109" s="66">
        <v>50</v>
      </c>
      <c r="G109" s="75" t="str">
        <f t="shared" si="24"/>
        <v>0-100g</v>
      </c>
      <c r="I109" s="88">
        <f>IF(OR(COUNTIFS(Prices!$D:$D,$I$12,Prices!$A:$A,$B109,Prices!$I:$I,$G109)=0,COUNTIFS(Prices!$D:$D,$I$12,Prices!$A:$A,$B109,Prices!$I:$I,$G109,Prices!$G:$G,"Product NA")&gt;0),0,SUMIFS(Prices!$G:$G,Prices!$D:$D,$I$12,Prices!$A:$A,$B109,Prices!$I:$I,$G109))</f>
        <v>0.92</v>
      </c>
      <c r="J109" s="88">
        <f>IF(OR(COUNTIFS(Prices!$D:$D,$I$12,Prices!$A:$A,$B109,Prices!$I:$I,$G109)=0,COUNTIFS(Prices!$D:$D,$I$12,Prices!$A:$A,$B109,Prices!$I:$I,$G109,Prices!$H:$H,"Product NA")&gt;0),0,SUMIFS(Prices!$H:$H,Prices!$D:$D,$I$12,Prices!$A:$A,$B109,Prices!$I:$I,$G109))</f>
        <v>9.0299999999999994</v>
      </c>
      <c r="K109" s="89">
        <f>IF(OR($C109=0,$E109=0,COUNTIFS(Prices!$D:$D,$I$12,Prices!$A:$A,$B109,Prices!$I:$I,$G109,Prices!$H:$H,"Product NA")&gt;0),"",(I109+(J109*($E109/1000))))</f>
        <v>1.3715000000000002</v>
      </c>
      <c r="L109" s="89">
        <f>K109*-(INDEX(VRDs!$H$3:$J$12, MATCH($I$12, VRDs!$A$3:$A$12, 0), MATCH($D109, INDEX(VRDs!$E$3:$G$12, MATCH($I$12, VRDs!$A$3:$A$12, 0), 0), 1)))</f>
        <v>0</v>
      </c>
      <c r="M109" s="89">
        <f t="shared" si="25"/>
        <v>8.9147500000000018E-2</v>
      </c>
      <c r="N109" s="101">
        <f t="shared" si="13"/>
        <v>1.4606475000000001</v>
      </c>
      <c r="O109" s="101">
        <f t="shared" si="14"/>
        <v>1.4606475000000001</v>
      </c>
      <c r="P109" s="91"/>
      <c r="Q109" s="88">
        <f>IF(OR(COUNTIFS(Prices!$D:$D,$Q$12,Prices!$A:$A,$B109,Prices!$I:$I,$G109)=0,COUNTIFS(Prices!$D:$D,$Q$12,Prices!$A:$A,$B109,Prices!$I:$I,$G109,Prices!$G:$G,"Product NA")&gt;0),0,SUMIFS(Prices!$G:$G,Prices!$D:$D,$Q$12,Prices!$A:$A,$B109,Prices!$I:$I,$G109))</f>
        <v>5.18</v>
      </c>
      <c r="R109" s="88">
        <f>IF(OR(COUNTIFS(Prices!$D:$D,$Q$12,Prices!$A:$A,$B109,Prices!$I:$I,$G109)=0,COUNTIFS(Prices!$D:$D,$Q$12,Prices!$A:$A,$B109,Prices!$I:$I,$G109,Prices!$H:$H,"Product NA")&gt;0),0,SUMIFS(Prices!$H:$H,Prices!$D:$D,$Q$12,Prices!$A:$A,$B109,Prices!$I:$I,$G109))</f>
        <v>5.16</v>
      </c>
      <c r="S109" s="89">
        <f>IF(OR($C109=0,$E109=0,COUNTIFS(Prices!$D:$D,$Q$12,Prices!$A:$A,$B109,Prices!$I:$I,$G109,Prices!$H:$H,"Product NA")&gt;0),"",(Q109+(R109*($E109/1000))))</f>
        <v>5.4379999999999997</v>
      </c>
      <c r="T109" s="89">
        <f t="shared" si="15"/>
        <v>0.35347000000000001</v>
      </c>
      <c r="U109" s="101">
        <f t="shared" si="16"/>
        <v>5.7914699999999995</v>
      </c>
      <c r="V109" s="101">
        <f t="shared" si="17"/>
        <v>5.7914699999999995</v>
      </c>
      <c r="W109" s="91"/>
      <c r="X109" s="88">
        <f>IF(OR(COUNTIFS(Prices!$D:$D,$X$12,Prices!$A:$A,$B109,Prices!$I:$I,$G109)=0,COUNTIFS(Prices!$D:$D,$X$12,Prices!$A:$A,$B109,Prices!$I:$I,$G109,Prices!$G:$G,"Product NA")&gt;0),0,SUMIFS(Prices!$G:$G,Prices!$D:$D,$X$12,Prices!$A:$A,$B109,Prices!$I:$I,$G109))</f>
        <v>6.03</v>
      </c>
      <c r="Y109" s="88">
        <f>IF(OR(COUNTIFS(Prices!$D:$D,$X$12,Prices!$A:$A,$B109,Prices!$I:$I,$G109)=0,COUNTIFS(Prices!$D:$D,$X$12,Prices!$A:$A,$B109,Prices!$I:$I,$G109,Prices!$H:$H,"Product NA")&gt;0),0,SUMIFS(Prices!$H:$H,Prices!$D:$D,$X$12,Prices!$A:$A,$B109,Prices!$I:$I,$G109))</f>
        <v>5.42</v>
      </c>
      <c r="Z109" s="89">
        <f>IF(OR($C109=0,$E109=0,COUNTIFS(Prices!$D:$D,$X$12,Prices!$A:$A,$B109,Prices!$I:$I,$G109,Prices!$H:$H,"Product NA")&gt;0),"",(X109+(Y109*($E109/1000))))</f>
        <v>6.3010000000000002</v>
      </c>
      <c r="AA109" s="89">
        <f t="shared" si="18"/>
        <v>0.40956500000000001</v>
      </c>
      <c r="AB109" s="101">
        <f t="shared" si="19"/>
        <v>6.7105649999999999</v>
      </c>
      <c r="AC109" s="101">
        <f t="shared" si="20"/>
        <v>6.7105649999999999</v>
      </c>
      <c r="AE109" s="88">
        <f>IF(OR(COUNTIFS(Prices!$D:$D,$AE$12,Prices!$A:$A,$B109,Prices!$I:$I,$G109)=0,COUNTIFS(Prices!$D:$D,$AE$12,Prices!$A:$A,$B109,Prices!$I:$I,$G109,Prices!$G:$G,"Product NA")&gt;0),0,SUMIFS(Prices!$G:$G,Prices!$D:$D,$AE$12,Prices!$A:$A,$B109,Prices!$I:$I,$G109))</f>
        <v>0</v>
      </c>
      <c r="AF109" s="88">
        <f>IF(OR(COUNTIFS(Prices!$D:$D,$AE$12,Prices!$A:$A,$B109,Prices!$I:$I,$G109)=0,COUNTIFS(Prices!$D:$D,$AE$12,Prices!$A:$A,$B109,Prices!$I:$I,$G109,Prices!$H:$H,"Product NA")&gt;0),0,SUMIFS(Prices!$H:$H,Prices!$D:$D,$AE$12,Prices!$A:$A,$B109,Prices!$I:$I,$G109))</f>
        <v>0</v>
      </c>
      <c r="AG109" s="89">
        <f>IF(OR($C109=0,$E109=0,COUNTIFS(Prices!$D:$D,$AE$12,Prices!$A:$A,$B109,Prices!$I:$I,$G109,Prices!$H:$H,"Product NA")&gt;0),"",(AE109+(AF109*($E109/1000))))</f>
        <v>0</v>
      </c>
      <c r="AH109" s="89">
        <f t="shared" si="21"/>
        <v>0</v>
      </c>
      <c r="AI109" s="101">
        <f t="shared" si="22"/>
        <v>0</v>
      </c>
      <c r="AJ109" s="101">
        <f t="shared" si="23"/>
        <v>0</v>
      </c>
    </row>
    <row r="110" spans="2:36" x14ac:dyDescent="0.35">
      <c r="B110" s="87" t="s">
        <v>105</v>
      </c>
      <c r="C110" s="66">
        <v>1</v>
      </c>
      <c r="D110" s="66">
        <v>1</v>
      </c>
      <c r="E110" s="66">
        <v>50</v>
      </c>
      <c r="G110" s="75" t="str">
        <f t="shared" si="24"/>
        <v>0-100g</v>
      </c>
      <c r="I110" s="88">
        <f>IF(OR(COUNTIFS(Prices!$D:$D,$I$12,Prices!$A:$A,$B110,Prices!$I:$I,$G110)=0,COUNTIFS(Prices!$D:$D,$I$12,Prices!$A:$A,$B110,Prices!$I:$I,$G110,Prices!$G:$G,"Product NA")&gt;0),0,SUMIFS(Prices!$G:$G,Prices!$D:$D,$I$12,Prices!$A:$A,$B110,Prices!$I:$I,$G110))</f>
        <v>0.54</v>
      </c>
      <c r="J110" s="88">
        <f>IF(OR(COUNTIFS(Prices!$D:$D,$I$12,Prices!$A:$A,$B110,Prices!$I:$I,$G110)=0,COUNTIFS(Prices!$D:$D,$I$12,Prices!$A:$A,$B110,Prices!$I:$I,$G110,Prices!$H:$H,"Product NA")&gt;0),0,SUMIFS(Prices!$H:$H,Prices!$D:$D,$I$12,Prices!$A:$A,$B110,Prices!$I:$I,$G110))</f>
        <v>13.05</v>
      </c>
      <c r="K110" s="89">
        <f>IF(OR($C110=0,$E110=0,COUNTIFS(Prices!$D:$D,$I$12,Prices!$A:$A,$B110,Prices!$I:$I,$G110,Prices!$H:$H,"Product NA")&gt;0),"",(I110+(J110*($E110/1000))))</f>
        <v>1.1925000000000001</v>
      </c>
      <c r="L110" s="89">
        <f>K110*-(INDEX(VRDs!$H$3:$J$12, MATCH($I$12, VRDs!$A$3:$A$12, 0), MATCH($D110, INDEX(VRDs!$E$3:$G$12, MATCH($I$12, VRDs!$A$3:$A$12, 0), 0), 1)))</f>
        <v>0</v>
      </c>
      <c r="M110" s="89">
        <f t="shared" si="25"/>
        <v>7.7512500000000012E-2</v>
      </c>
      <c r="N110" s="101">
        <f t="shared" si="13"/>
        <v>1.2700125000000002</v>
      </c>
      <c r="O110" s="101">
        <f t="shared" si="14"/>
        <v>1.2700125000000002</v>
      </c>
      <c r="P110" s="91"/>
      <c r="Q110" s="88">
        <f>IF(OR(COUNTIFS(Prices!$D:$D,$Q$12,Prices!$A:$A,$B110,Prices!$I:$I,$G110)=0,COUNTIFS(Prices!$D:$D,$Q$12,Prices!$A:$A,$B110,Prices!$I:$I,$G110,Prices!$G:$G,"Product NA")&gt;0),0,SUMIFS(Prices!$G:$G,Prices!$D:$D,$Q$12,Prices!$A:$A,$B110,Prices!$I:$I,$G110))</f>
        <v>3.15</v>
      </c>
      <c r="R110" s="88">
        <f>IF(OR(COUNTIFS(Prices!$D:$D,$Q$12,Prices!$A:$A,$B110,Prices!$I:$I,$G110)=0,COUNTIFS(Prices!$D:$D,$Q$12,Prices!$A:$A,$B110,Prices!$I:$I,$G110,Prices!$H:$H,"Product NA")&gt;0),0,SUMIFS(Prices!$H:$H,Prices!$D:$D,$Q$12,Prices!$A:$A,$B110,Prices!$I:$I,$G110))</f>
        <v>4.0999999999999996</v>
      </c>
      <c r="S110" s="89">
        <f>IF(OR($C110=0,$E110=0,COUNTIFS(Prices!$D:$D,$Q$12,Prices!$A:$A,$B110,Prices!$I:$I,$G110,Prices!$H:$H,"Product NA")&gt;0),"",(Q110+(R110*($E110/1000))))</f>
        <v>3.355</v>
      </c>
      <c r="T110" s="89">
        <f t="shared" si="15"/>
        <v>0.21807500000000002</v>
      </c>
      <c r="U110" s="101">
        <f t="shared" si="16"/>
        <v>3.5730750000000002</v>
      </c>
      <c r="V110" s="101">
        <f t="shared" si="17"/>
        <v>3.5730750000000002</v>
      </c>
      <c r="W110" s="91"/>
      <c r="X110" s="88">
        <f>IF(OR(COUNTIFS(Prices!$D:$D,$X$12,Prices!$A:$A,$B110,Prices!$I:$I,$G110)=0,COUNTIFS(Prices!$D:$D,$X$12,Prices!$A:$A,$B110,Prices!$I:$I,$G110,Prices!$G:$G,"Product NA")&gt;0),0,SUMIFS(Prices!$G:$G,Prices!$D:$D,$X$12,Prices!$A:$A,$B110,Prices!$I:$I,$G110))</f>
        <v>0</v>
      </c>
      <c r="Y110" s="88">
        <f>IF(OR(COUNTIFS(Prices!$D:$D,$X$12,Prices!$A:$A,$B110,Prices!$I:$I,$G110)=0,COUNTIFS(Prices!$D:$D,$X$12,Prices!$A:$A,$B110,Prices!$I:$I,$G110,Prices!$H:$H,"Product NA")&gt;0),0,SUMIFS(Prices!$H:$H,Prices!$D:$D,$X$12,Prices!$A:$A,$B110,Prices!$I:$I,$G110))</f>
        <v>0</v>
      </c>
      <c r="Z110" s="89">
        <f>IF(OR($C110=0,$E110=0,COUNTIFS(Prices!$D:$D,$X$12,Prices!$A:$A,$B110,Prices!$I:$I,$G110,Prices!$H:$H,"Product NA")&gt;0),"",(X110+(Y110*($E110/1000))))</f>
        <v>0</v>
      </c>
      <c r="AA110" s="89">
        <f t="shared" si="18"/>
        <v>0</v>
      </c>
      <c r="AB110" s="101">
        <f t="shared" si="19"/>
        <v>0</v>
      </c>
      <c r="AC110" s="101">
        <f t="shared" si="20"/>
        <v>0</v>
      </c>
      <c r="AE110" s="88">
        <f>IF(OR(COUNTIFS(Prices!$D:$D,$AE$12,Prices!$A:$A,$B110,Prices!$I:$I,$G110)=0,COUNTIFS(Prices!$D:$D,$AE$12,Prices!$A:$A,$B110,Prices!$I:$I,$G110,Prices!$G:$G,"Product NA")&gt;0),0,SUMIFS(Prices!$G:$G,Prices!$D:$D,$AE$12,Prices!$A:$A,$B110,Prices!$I:$I,$G110))</f>
        <v>5.68</v>
      </c>
      <c r="AF110" s="88">
        <f>IF(OR(COUNTIFS(Prices!$D:$D,$AE$12,Prices!$A:$A,$B110,Prices!$I:$I,$G110)=0,COUNTIFS(Prices!$D:$D,$AE$12,Prices!$A:$A,$B110,Prices!$I:$I,$G110,Prices!$H:$H,"Product NA")&gt;0),0,SUMIFS(Prices!$H:$H,Prices!$D:$D,$AE$12,Prices!$A:$A,$B110,Prices!$I:$I,$G110))</f>
        <v>7.47</v>
      </c>
      <c r="AG110" s="89">
        <f>IF(OR($C110=0,$E110=0,COUNTIFS(Prices!$D:$D,$AE$12,Prices!$A:$A,$B110,Prices!$I:$I,$G110,Prices!$H:$H,"Product NA")&gt;0),"",(AE110+(AF110*($E110/1000))))</f>
        <v>6.0534999999999997</v>
      </c>
      <c r="AH110" s="89">
        <f t="shared" si="21"/>
        <v>0.39347749999999998</v>
      </c>
      <c r="AI110" s="101">
        <f t="shared" si="22"/>
        <v>6.4469775</v>
      </c>
      <c r="AJ110" s="101">
        <f t="shared" si="23"/>
        <v>6.4469775</v>
      </c>
    </row>
    <row r="111" spans="2:36" x14ac:dyDescent="0.35">
      <c r="B111" s="87" t="s">
        <v>106</v>
      </c>
      <c r="C111" s="66">
        <v>1</v>
      </c>
      <c r="D111" s="66">
        <v>1</v>
      </c>
      <c r="E111" s="66">
        <v>50</v>
      </c>
      <c r="G111" s="75" t="str">
        <f t="shared" si="24"/>
        <v>0-100g</v>
      </c>
      <c r="I111" s="88">
        <f>IF(OR(COUNTIFS(Prices!$D:$D,$I$12,Prices!$A:$A,$B111,Prices!$I:$I,$G111)=0,COUNTIFS(Prices!$D:$D,$I$12,Prices!$A:$A,$B111,Prices!$I:$I,$G111,Prices!$G:$G,"Product NA")&gt;0),0,SUMIFS(Prices!$G:$G,Prices!$D:$D,$I$12,Prices!$A:$A,$B111,Prices!$I:$I,$G111))</f>
        <v>0.45</v>
      </c>
      <c r="J111" s="88">
        <f>IF(OR(COUNTIFS(Prices!$D:$D,$I$12,Prices!$A:$A,$B111,Prices!$I:$I,$G111)=0,COUNTIFS(Prices!$D:$D,$I$12,Prices!$A:$A,$B111,Prices!$I:$I,$G111,Prices!$H:$H,"Product NA")&gt;0),0,SUMIFS(Prices!$H:$H,Prices!$D:$D,$I$12,Prices!$A:$A,$B111,Prices!$I:$I,$G111))</f>
        <v>11.97</v>
      </c>
      <c r="K111" s="89">
        <f>IF(OR($C111=0,$E111=0,COUNTIFS(Prices!$D:$D,$I$12,Prices!$A:$A,$B111,Prices!$I:$I,$G111,Prices!$H:$H,"Product NA")&gt;0),"",(I111+(J111*($E111/1000))))</f>
        <v>1.0485</v>
      </c>
      <c r="L111" s="89">
        <f>K111*-(INDEX(VRDs!$H$3:$J$12, MATCH($I$12, VRDs!$A$3:$A$12, 0), MATCH($D111, INDEX(VRDs!$E$3:$G$12, MATCH($I$12, VRDs!$A$3:$A$12, 0), 0), 1)))</f>
        <v>0</v>
      </c>
      <c r="M111" s="89">
        <f t="shared" si="25"/>
        <v>6.8152500000000005E-2</v>
      </c>
      <c r="N111" s="101">
        <f t="shared" si="13"/>
        <v>1.1166525</v>
      </c>
      <c r="O111" s="101">
        <f t="shared" si="14"/>
        <v>1.1166525</v>
      </c>
      <c r="P111" s="91"/>
      <c r="Q111" s="88">
        <f>IF(OR(COUNTIFS(Prices!$D:$D,$Q$12,Prices!$A:$A,$B111,Prices!$I:$I,$G111)=0,COUNTIFS(Prices!$D:$D,$Q$12,Prices!$A:$A,$B111,Prices!$I:$I,$G111,Prices!$G:$G,"Product NA")&gt;0),0,SUMIFS(Prices!$G:$G,Prices!$D:$D,$Q$12,Prices!$A:$A,$B111,Prices!$I:$I,$G111))</f>
        <v>0</v>
      </c>
      <c r="R111" s="88">
        <f>IF(OR(COUNTIFS(Prices!$D:$D,$Q$12,Prices!$A:$A,$B111,Prices!$I:$I,$G111)=0,COUNTIFS(Prices!$D:$D,$Q$12,Prices!$A:$A,$B111,Prices!$I:$I,$G111,Prices!$H:$H,"Product NA")&gt;0),0,SUMIFS(Prices!$H:$H,Prices!$D:$D,$Q$12,Prices!$A:$A,$B111,Prices!$I:$I,$G111))</f>
        <v>0</v>
      </c>
      <c r="S111" s="89">
        <f>IF(OR($C111=0,$E111=0,COUNTIFS(Prices!$D:$D,$Q$12,Prices!$A:$A,$B111,Prices!$I:$I,$G111,Prices!$H:$H,"Product NA")&gt;0),"",(Q111+(R111*($E111/1000))))</f>
        <v>0</v>
      </c>
      <c r="T111" s="89">
        <f t="shared" si="15"/>
        <v>0</v>
      </c>
      <c r="U111" s="101">
        <f t="shared" si="16"/>
        <v>0</v>
      </c>
      <c r="V111" s="101">
        <f t="shared" si="17"/>
        <v>0</v>
      </c>
      <c r="W111" s="91"/>
      <c r="X111" s="88">
        <f>IF(OR(COUNTIFS(Prices!$D:$D,$X$12,Prices!$A:$A,$B111,Prices!$I:$I,$G111)=0,COUNTIFS(Prices!$D:$D,$X$12,Prices!$A:$A,$B111,Prices!$I:$I,$G111,Prices!$G:$G,"Product NA")&gt;0),0,SUMIFS(Prices!$G:$G,Prices!$D:$D,$X$12,Prices!$A:$A,$B111,Prices!$I:$I,$G111))</f>
        <v>5.88</v>
      </c>
      <c r="Y111" s="88">
        <f>IF(OR(COUNTIFS(Prices!$D:$D,$X$12,Prices!$A:$A,$B111,Prices!$I:$I,$G111)=0,COUNTIFS(Prices!$D:$D,$X$12,Prices!$A:$A,$B111,Prices!$I:$I,$G111,Prices!$H:$H,"Product NA")&gt;0),0,SUMIFS(Prices!$H:$H,Prices!$D:$D,$X$12,Prices!$A:$A,$B111,Prices!$I:$I,$G111))</f>
        <v>9.66</v>
      </c>
      <c r="Z111" s="89">
        <f>IF(OR($C111=0,$E111=0,COUNTIFS(Prices!$D:$D,$X$12,Prices!$A:$A,$B111,Prices!$I:$I,$G111,Prices!$H:$H,"Product NA")&gt;0),"",(X111+(Y111*($E111/1000))))</f>
        <v>6.3629999999999995</v>
      </c>
      <c r="AA111" s="89">
        <f t="shared" si="18"/>
        <v>0.41359499999999999</v>
      </c>
      <c r="AB111" s="101">
        <f t="shared" si="19"/>
        <v>6.7765949999999995</v>
      </c>
      <c r="AC111" s="101">
        <f t="shared" si="20"/>
        <v>6.7765949999999995</v>
      </c>
      <c r="AE111" s="88">
        <f>IF(OR(COUNTIFS(Prices!$D:$D,$AE$12,Prices!$A:$A,$B111,Prices!$I:$I,$G111)=0,COUNTIFS(Prices!$D:$D,$AE$12,Prices!$A:$A,$B111,Prices!$I:$I,$G111,Prices!$G:$G,"Product NA")&gt;0),0,SUMIFS(Prices!$G:$G,Prices!$D:$D,$AE$12,Prices!$A:$A,$B111,Prices!$I:$I,$G111))</f>
        <v>0</v>
      </c>
      <c r="AF111" s="88">
        <f>IF(OR(COUNTIFS(Prices!$D:$D,$AE$12,Prices!$A:$A,$B111,Prices!$I:$I,$G111)=0,COUNTIFS(Prices!$D:$D,$AE$12,Prices!$A:$A,$B111,Prices!$I:$I,$G111,Prices!$H:$H,"Product NA")&gt;0),0,SUMIFS(Prices!$H:$H,Prices!$D:$D,$AE$12,Prices!$A:$A,$B111,Prices!$I:$I,$G111))</f>
        <v>0</v>
      </c>
      <c r="AG111" s="89">
        <f>IF(OR($C111=0,$E111=0,COUNTIFS(Prices!$D:$D,$AE$12,Prices!$A:$A,$B111,Prices!$I:$I,$G111,Prices!$H:$H,"Product NA")&gt;0),"",(AE111+(AF111*($E111/1000))))</f>
        <v>0</v>
      </c>
      <c r="AH111" s="89">
        <f t="shared" si="21"/>
        <v>0</v>
      </c>
      <c r="AI111" s="101">
        <f t="shared" si="22"/>
        <v>0</v>
      </c>
      <c r="AJ111" s="101">
        <f t="shared" si="23"/>
        <v>0</v>
      </c>
    </row>
    <row r="112" spans="2:36" x14ac:dyDescent="0.35">
      <c r="B112" s="87" t="s">
        <v>107</v>
      </c>
      <c r="C112" s="66">
        <v>1</v>
      </c>
      <c r="D112" s="66">
        <v>1</v>
      </c>
      <c r="E112" s="66">
        <v>50</v>
      </c>
      <c r="G112" s="75" t="str">
        <f t="shared" si="24"/>
        <v>0-100g</v>
      </c>
      <c r="I112" s="88">
        <f>IF(OR(COUNTIFS(Prices!$D:$D,$I$12,Prices!$A:$A,$B112,Prices!$I:$I,$G112)=0,COUNTIFS(Prices!$D:$D,$I$12,Prices!$A:$A,$B112,Prices!$I:$I,$G112,Prices!$G:$G,"Product NA")&gt;0),0,SUMIFS(Prices!$G:$G,Prices!$D:$D,$I$12,Prices!$A:$A,$B112,Prices!$I:$I,$G112))</f>
        <v>0.41000000000000003</v>
      </c>
      <c r="J112" s="88">
        <f>IF(OR(COUNTIFS(Prices!$D:$D,$I$12,Prices!$A:$A,$B112,Prices!$I:$I,$G112)=0,COUNTIFS(Prices!$D:$D,$I$12,Prices!$A:$A,$B112,Prices!$I:$I,$G112,Prices!$H:$H,"Product NA")&gt;0),0,SUMIFS(Prices!$H:$H,Prices!$D:$D,$I$12,Prices!$A:$A,$B112,Prices!$I:$I,$G112))</f>
        <v>15.94</v>
      </c>
      <c r="K112" s="89">
        <f>IF(OR($C112=0,$E112=0,COUNTIFS(Prices!$D:$D,$I$12,Prices!$A:$A,$B112,Prices!$I:$I,$G112,Prices!$H:$H,"Product NA")&gt;0),"",(I112+(J112*($E112/1000))))</f>
        <v>1.2070000000000001</v>
      </c>
      <c r="L112" s="89">
        <f>K112*-(INDEX(VRDs!$H$3:$J$12, MATCH($I$12, VRDs!$A$3:$A$12, 0), MATCH($D112, INDEX(VRDs!$E$3:$G$12, MATCH($I$12, VRDs!$A$3:$A$12, 0), 0), 1)))</f>
        <v>0</v>
      </c>
      <c r="M112" s="89">
        <f t="shared" si="25"/>
        <v>7.8455000000000011E-2</v>
      </c>
      <c r="N112" s="101">
        <f t="shared" si="13"/>
        <v>1.285455</v>
      </c>
      <c r="O112" s="101">
        <f t="shared" si="14"/>
        <v>1.285455</v>
      </c>
      <c r="P112" s="91"/>
      <c r="Q112" s="88">
        <f>IF(OR(COUNTIFS(Prices!$D:$D,$Q$12,Prices!$A:$A,$B112,Prices!$I:$I,$G112)=0,COUNTIFS(Prices!$D:$D,$Q$12,Prices!$A:$A,$B112,Prices!$I:$I,$G112,Prices!$G:$G,"Product NA")&gt;0),0,SUMIFS(Prices!$G:$G,Prices!$D:$D,$Q$12,Prices!$A:$A,$B112,Prices!$I:$I,$G112))</f>
        <v>0</v>
      </c>
      <c r="R112" s="88">
        <f>IF(OR(COUNTIFS(Prices!$D:$D,$Q$12,Prices!$A:$A,$B112,Prices!$I:$I,$G112)=0,COUNTIFS(Prices!$D:$D,$Q$12,Prices!$A:$A,$B112,Prices!$I:$I,$G112,Prices!$H:$H,"Product NA")&gt;0),0,SUMIFS(Prices!$H:$H,Prices!$D:$D,$Q$12,Prices!$A:$A,$B112,Prices!$I:$I,$G112))</f>
        <v>0</v>
      </c>
      <c r="S112" s="89">
        <f>IF(OR($C112=0,$E112=0,COUNTIFS(Prices!$D:$D,$Q$12,Prices!$A:$A,$B112,Prices!$I:$I,$G112,Prices!$H:$H,"Product NA")&gt;0),"",(Q112+(R112*($E112/1000))))</f>
        <v>0</v>
      </c>
      <c r="T112" s="89">
        <f t="shared" si="15"/>
        <v>0</v>
      </c>
      <c r="U112" s="101">
        <f t="shared" si="16"/>
        <v>0</v>
      </c>
      <c r="V112" s="101">
        <f t="shared" si="17"/>
        <v>0</v>
      </c>
      <c r="W112" s="91"/>
      <c r="X112" s="88">
        <f>IF(OR(COUNTIFS(Prices!$D:$D,$X$12,Prices!$A:$A,$B112,Prices!$I:$I,$G112)=0,COUNTIFS(Prices!$D:$D,$X$12,Prices!$A:$A,$B112,Prices!$I:$I,$G112,Prices!$G:$G,"Product NA")&gt;0),0,SUMIFS(Prices!$G:$G,Prices!$D:$D,$X$12,Prices!$A:$A,$B112,Prices!$I:$I,$G112))</f>
        <v>0</v>
      </c>
      <c r="Y112" s="88">
        <f>IF(OR(COUNTIFS(Prices!$D:$D,$X$12,Prices!$A:$A,$B112,Prices!$I:$I,$G112)=0,COUNTIFS(Prices!$D:$D,$X$12,Prices!$A:$A,$B112,Prices!$I:$I,$G112,Prices!$H:$H,"Product NA")&gt;0),0,SUMIFS(Prices!$H:$H,Prices!$D:$D,$X$12,Prices!$A:$A,$B112,Prices!$I:$I,$G112))</f>
        <v>0</v>
      </c>
      <c r="Z112" s="89">
        <f>IF(OR($C112=0,$E112=0,COUNTIFS(Prices!$D:$D,$X$12,Prices!$A:$A,$B112,Prices!$I:$I,$G112,Prices!$H:$H,"Product NA")&gt;0),"",(X112+(Y112*($E112/1000))))</f>
        <v>0</v>
      </c>
      <c r="AA112" s="89">
        <f t="shared" si="18"/>
        <v>0</v>
      </c>
      <c r="AB112" s="101">
        <f t="shared" si="19"/>
        <v>0</v>
      </c>
      <c r="AC112" s="101">
        <f t="shared" si="20"/>
        <v>0</v>
      </c>
      <c r="AE112" s="88">
        <f>IF(OR(COUNTIFS(Prices!$D:$D,$AE$12,Prices!$A:$A,$B112,Prices!$I:$I,$G112)=0,COUNTIFS(Prices!$D:$D,$AE$12,Prices!$A:$A,$B112,Prices!$I:$I,$G112,Prices!$G:$G,"Product NA")&gt;0),0,SUMIFS(Prices!$G:$G,Prices!$D:$D,$AE$12,Prices!$A:$A,$B112,Prices!$I:$I,$G112))</f>
        <v>5.88</v>
      </c>
      <c r="AF112" s="88">
        <f>IF(OR(COUNTIFS(Prices!$D:$D,$AE$12,Prices!$A:$A,$B112,Prices!$I:$I,$G112)=0,COUNTIFS(Prices!$D:$D,$AE$12,Prices!$A:$A,$B112,Prices!$I:$I,$G112,Prices!$H:$H,"Product NA")&gt;0),0,SUMIFS(Prices!$H:$H,Prices!$D:$D,$AE$12,Prices!$A:$A,$B112,Prices!$I:$I,$G112))</f>
        <v>9.66</v>
      </c>
      <c r="AG112" s="89">
        <f>IF(OR($C112=0,$E112=0,COUNTIFS(Prices!$D:$D,$AE$12,Prices!$A:$A,$B112,Prices!$I:$I,$G112,Prices!$H:$H,"Product NA")&gt;0),"",(AE112+(AF112*($E112/1000))))</f>
        <v>6.3629999999999995</v>
      </c>
      <c r="AH112" s="89">
        <f t="shared" si="21"/>
        <v>0.41359499999999999</v>
      </c>
      <c r="AI112" s="101">
        <f t="shared" si="22"/>
        <v>6.7765949999999995</v>
      </c>
      <c r="AJ112" s="101">
        <f t="shared" si="23"/>
        <v>6.7765949999999995</v>
      </c>
    </row>
    <row r="113" spans="2:36" x14ac:dyDescent="0.35">
      <c r="B113" s="87" t="s">
        <v>108</v>
      </c>
      <c r="C113" s="66">
        <v>1</v>
      </c>
      <c r="D113" s="66">
        <v>1</v>
      </c>
      <c r="E113" s="66">
        <v>50</v>
      </c>
      <c r="G113" s="75" t="str">
        <f t="shared" si="24"/>
        <v>0-100g</v>
      </c>
      <c r="I113" s="88">
        <f>IF(OR(COUNTIFS(Prices!$D:$D,$I$12,Prices!$A:$A,$B113,Prices!$I:$I,$G113)=0,COUNTIFS(Prices!$D:$D,$I$12,Prices!$A:$A,$B113,Prices!$I:$I,$G113,Prices!$G:$G,"Product NA")&gt;0),0,SUMIFS(Prices!$G:$G,Prices!$D:$D,$I$12,Prices!$A:$A,$B113,Prices!$I:$I,$G113))</f>
        <v>0.41000000000000003</v>
      </c>
      <c r="J113" s="88">
        <f>IF(OR(COUNTIFS(Prices!$D:$D,$I$12,Prices!$A:$A,$B113,Prices!$I:$I,$G113)=0,COUNTIFS(Prices!$D:$D,$I$12,Prices!$A:$A,$B113,Prices!$I:$I,$G113,Prices!$H:$H,"Product NA")&gt;0),0,SUMIFS(Prices!$H:$H,Prices!$D:$D,$I$12,Prices!$A:$A,$B113,Prices!$I:$I,$G113))</f>
        <v>15.94</v>
      </c>
      <c r="K113" s="89">
        <f>IF(OR($C113=0,$E113=0,COUNTIFS(Prices!$D:$D,$I$12,Prices!$A:$A,$B113,Prices!$I:$I,$G113,Prices!$H:$H,"Product NA")&gt;0),"",(I113+(J113*($E113/1000))))</f>
        <v>1.2070000000000001</v>
      </c>
      <c r="L113" s="89">
        <f>K113*-(INDEX(VRDs!$H$3:$J$12, MATCH($I$12, VRDs!$A$3:$A$12, 0), MATCH($D113, INDEX(VRDs!$E$3:$G$12, MATCH($I$12, VRDs!$A$3:$A$12, 0), 0), 1)))</f>
        <v>0</v>
      </c>
      <c r="M113" s="89">
        <f t="shared" si="25"/>
        <v>7.8455000000000011E-2</v>
      </c>
      <c r="N113" s="101">
        <f t="shared" si="13"/>
        <v>1.285455</v>
      </c>
      <c r="O113" s="101">
        <f t="shared" si="14"/>
        <v>1.285455</v>
      </c>
      <c r="P113" s="91"/>
      <c r="Q113" s="88">
        <f>IF(OR(COUNTIFS(Prices!$D:$D,$Q$12,Prices!$A:$A,$B113,Prices!$I:$I,$G113)=0,COUNTIFS(Prices!$D:$D,$Q$12,Prices!$A:$A,$B113,Prices!$I:$I,$G113,Prices!$G:$G,"Product NA")&gt;0),0,SUMIFS(Prices!$G:$G,Prices!$D:$D,$Q$12,Prices!$A:$A,$B113,Prices!$I:$I,$G113))</f>
        <v>0</v>
      </c>
      <c r="R113" s="88">
        <f>IF(OR(COUNTIFS(Prices!$D:$D,$Q$12,Prices!$A:$A,$B113,Prices!$I:$I,$G113)=0,COUNTIFS(Prices!$D:$D,$Q$12,Prices!$A:$A,$B113,Prices!$I:$I,$G113,Prices!$H:$H,"Product NA")&gt;0),0,SUMIFS(Prices!$H:$H,Prices!$D:$D,$Q$12,Prices!$A:$A,$B113,Prices!$I:$I,$G113))</f>
        <v>0</v>
      </c>
      <c r="S113" s="89">
        <f>IF(OR($C113=0,$E113=0,COUNTIFS(Prices!$D:$D,$Q$12,Prices!$A:$A,$B113,Prices!$I:$I,$G113,Prices!$H:$H,"Product NA")&gt;0),"",(Q113+(R113*($E113/1000))))</f>
        <v>0</v>
      </c>
      <c r="T113" s="89">
        <f t="shared" si="15"/>
        <v>0</v>
      </c>
      <c r="U113" s="101">
        <f t="shared" si="16"/>
        <v>0</v>
      </c>
      <c r="V113" s="101">
        <f t="shared" si="17"/>
        <v>0</v>
      </c>
      <c r="W113" s="91"/>
      <c r="X113" s="88">
        <f>IF(OR(COUNTIFS(Prices!$D:$D,$X$12,Prices!$A:$A,$B113,Prices!$I:$I,$G113)=0,COUNTIFS(Prices!$D:$D,$X$12,Prices!$A:$A,$B113,Prices!$I:$I,$G113,Prices!$G:$G,"Product NA")&gt;0),0,SUMIFS(Prices!$G:$G,Prices!$D:$D,$X$12,Prices!$A:$A,$B113,Prices!$I:$I,$G113))</f>
        <v>0</v>
      </c>
      <c r="Y113" s="88">
        <f>IF(OR(COUNTIFS(Prices!$D:$D,$X$12,Prices!$A:$A,$B113,Prices!$I:$I,$G113)=0,COUNTIFS(Prices!$D:$D,$X$12,Prices!$A:$A,$B113,Prices!$I:$I,$G113,Prices!$H:$H,"Product NA")&gt;0),0,SUMIFS(Prices!$H:$H,Prices!$D:$D,$X$12,Prices!$A:$A,$B113,Prices!$I:$I,$G113))</f>
        <v>0</v>
      </c>
      <c r="Z113" s="89">
        <f>IF(OR($C113=0,$E113=0,COUNTIFS(Prices!$D:$D,$X$12,Prices!$A:$A,$B113,Prices!$I:$I,$G113,Prices!$H:$H,"Product NA")&gt;0),"",(X113+(Y113*($E113/1000))))</f>
        <v>0</v>
      </c>
      <c r="AA113" s="89">
        <f t="shared" si="18"/>
        <v>0</v>
      </c>
      <c r="AB113" s="101">
        <f t="shared" si="19"/>
        <v>0</v>
      </c>
      <c r="AC113" s="101">
        <f t="shared" si="20"/>
        <v>0</v>
      </c>
      <c r="AE113" s="88">
        <f>IF(OR(COUNTIFS(Prices!$D:$D,$AE$12,Prices!$A:$A,$B113,Prices!$I:$I,$G113)=0,COUNTIFS(Prices!$D:$D,$AE$12,Prices!$A:$A,$B113,Prices!$I:$I,$G113,Prices!$G:$G,"Product NA")&gt;0),0,SUMIFS(Prices!$G:$G,Prices!$D:$D,$AE$12,Prices!$A:$A,$B113,Prices!$I:$I,$G113))</f>
        <v>5.88</v>
      </c>
      <c r="AF113" s="88">
        <f>IF(OR(COUNTIFS(Prices!$D:$D,$AE$12,Prices!$A:$A,$B113,Prices!$I:$I,$G113)=0,COUNTIFS(Prices!$D:$D,$AE$12,Prices!$A:$A,$B113,Prices!$I:$I,$G113,Prices!$H:$H,"Product NA")&gt;0),0,SUMIFS(Prices!$H:$H,Prices!$D:$D,$AE$12,Prices!$A:$A,$B113,Prices!$I:$I,$G113))</f>
        <v>9.66</v>
      </c>
      <c r="AG113" s="89">
        <f>IF(OR($C113=0,$E113=0,COUNTIFS(Prices!$D:$D,$AE$12,Prices!$A:$A,$B113,Prices!$I:$I,$G113,Prices!$H:$H,"Product NA")&gt;0),"",(AE113+(AF113*($E113/1000))))</f>
        <v>6.3629999999999995</v>
      </c>
      <c r="AH113" s="89">
        <f t="shared" si="21"/>
        <v>0.41359499999999999</v>
      </c>
      <c r="AI113" s="101">
        <f t="shared" si="22"/>
        <v>6.7765949999999995</v>
      </c>
      <c r="AJ113" s="101">
        <f t="shared" si="23"/>
        <v>6.7765949999999995</v>
      </c>
    </row>
    <row r="114" spans="2:36" x14ac:dyDescent="0.35">
      <c r="B114" s="87" t="s">
        <v>109</v>
      </c>
      <c r="C114" s="66">
        <v>1</v>
      </c>
      <c r="D114" s="66">
        <v>1</v>
      </c>
      <c r="E114" s="66">
        <v>50</v>
      </c>
      <c r="G114" s="75" t="str">
        <f t="shared" si="24"/>
        <v>0-100g</v>
      </c>
      <c r="I114" s="88">
        <f>IF(OR(COUNTIFS(Prices!$D:$D,$I$12,Prices!$A:$A,$B114,Prices!$I:$I,$G114)=0,COUNTIFS(Prices!$D:$D,$I$12,Prices!$A:$A,$B114,Prices!$I:$I,$G114,Prices!$G:$G,"Product NA")&gt;0),0,SUMIFS(Prices!$G:$G,Prices!$D:$D,$I$12,Prices!$A:$A,$B114,Prices!$I:$I,$G114))</f>
        <v>1.03</v>
      </c>
      <c r="J114" s="88">
        <f>IF(OR(COUNTIFS(Prices!$D:$D,$I$12,Prices!$A:$A,$B114,Prices!$I:$I,$G114)=0,COUNTIFS(Prices!$D:$D,$I$12,Prices!$A:$A,$B114,Prices!$I:$I,$G114,Prices!$H:$H,"Product NA")&gt;0),0,SUMIFS(Prices!$H:$H,Prices!$D:$D,$I$12,Prices!$A:$A,$B114,Prices!$I:$I,$G114))</f>
        <v>1.8800000000000001</v>
      </c>
      <c r="K114" s="89">
        <f>IF(OR($C114=0,$E114=0,COUNTIFS(Prices!$D:$D,$I$12,Prices!$A:$A,$B114,Prices!$I:$I,$G114,Prices!$H:$H,"Product NA")&gt;0),"",(I114+(J114*($E114/1000))))</f>
        <v>1.1240000000000001</v>
      </c>
      <c r="L114" s="89">
        <f>K114*-(INDEX(VRDs!$H$3:$J$12, MATCH($I$12, VRDs!$A$3:$A$12, 0), MATCH($D114, INDEX(VRDs!$E$3:$G$12, MATCH($I$12, VRDs!$A$3:$A$12, 0), 0), 1)))</f>
        <v>0</v>
      </c>
      <c r="M114" s="89">
        <f t="shared" si="25"/>
        <v>7.3060000000000014E-2</v>
      </c>
      <c r="N114" s="101">
        <f t="shared" si="13"/>
        <v>1.19706</v>
      </c>
      <c r="O114" s="101">
        <f t="shared" si="14"/>
        <v>1.19706</v>
      </c>
      <c r="P114" s="91"/>
      <c r="Q114" s="88">
        <f>IF(OR(COUNTIFS(Prices!$D:$D,$Q$12,Prices!$A:$A,$B114,Prices!$I:$I,$G114)=0,COUNTIFS(Prices!$D:$D,$Q$12,Prices!$A:$A,$B114,Prices!$I:$I,$G114,Prices!$G:$G,"Product NA")&gt;0),0,SUMIFS(Prices!$G:$G,Prices!$D:$D,$Q$12,Prices!$A:$A,$B114,Prices!$I:$I,$G114))</f>
        <v>5.18</v>
      </c>
      <c r="R114" s="88">
        <f>IF(OR(COUNTIFS(Prices!$D:$D,$Q$12,Prices!$A:$A,$B114,Prices!$I:$I,$G114)=0,COUNTIFS(Prices!$D:$D,$Q$12,Prices!$A:$A,$B114,Prices!$I:$I,$G114,Prices!$H:$H,"Product NA")&gt;0),0,SUMIFS(Prices!$H:$H,Prices!$D:$D,$Q$12,Prices!$A:$A,$B114,Prices!$I:$I,$G114))</f>
        <v>5.65</v>
      </c>
      <c r="S114" s="89">
        <f>IF(OR($C114=0,$E114=0,COUNTIFS(Prices!$D:$D,$Q$12,Prices!$A:$A,$B114,Prices!$I:$I,$G114,Prices!$H:$H,"Product NA")&gt;0),"",(Q114+(R114*($E114/1000))))</f>
        <v>5.4624999999999995</v>
      </c>
      <c r="T114" s="89">
        <f t="shared" si="15"/>
        <v>0.3550625</v>
      </c>
      <c r="U114" s="101">
        <f t="shared" si="16"/>
        <v>5.8175624999999993</v>
      </c>
      <c r="V114" s="101">
        <f t="shared" si="17"/>
        <v>5.8175624999999993</v>
      </c>
      <c r="W114" s="91"/>
      <c r="X114" s="88">
        <f>IF(OR(COUNTIFS(Prices!$D:$D,$X$12,Prices!$A:$A,$B114,Prices!$I:$I,$G114)=0,COUNTIFS(Prices!$D:$D,$X$12,Prices!$A:$A,$B114,Prices!$I:$I,$G114,Prices!$G:$G,"Product NA")&gt;0),0,SUMIFS(Prices!$G:$G,Prices!$D:$D,$X$12,Prices!$A:$A,$B114,Prices!$I:$I,$G114))</f>
        <v>5.74</v>
      </c>
      <c r="Y114" s="88">
        <f>IF(OR(COUNTIFS(Prices!$D:$D,$X$12,Prices!$A:$A,$B114,Prices!$I:$I,$G114)=0,COUNTIFS(Prices!$D:$D,$X$12,Prices!$A:$A,$B114,Prices!$I:$I,$G114,Prices!$H:$H,"Product NA")&gt;0),0,SUMIFS(Prices!$H:$H,Prices!$D:$D,$X$12,Prices!$A:$A,$B114,Prices!$I:$I,$G114))</f>
        <v>5.65</v>
      </c>
      <c r="Z114" s="89">
        <f>IF(OR($C114=0,$E114=0,COUNTIFS(Prices!$D:$D,$X$12,Prices!$A:$A,$B114,Prices!$I:$I,$G114,Prices!$H:$H,"Product NA")&gt;0),"",(X114+(Y114*($E114/1000))))</f>
        <v>6.0225</v>
      </c>
      <c r="AA114" s="89">
        <f t="shared" si="18"/>
        <v>0.39146249999999999</v>
      </c>
      <c r="AB114" s="101">
        <f t="shared" si="19"/>
        <v>6.4139625000000002</v>
      </c>
      <c r="AC114" s="101">
        <f t="shared" si="20"/>
        <v>6.4139625000000002</v>
      </c>
      <c r="AE114" s="88">
        <f>IF(OR(COUNTIFS(Prices!$D:$D,$AE$12,Prices!$A:$A,$B114,Prices!$I:$I,$G114)=0,COUNTIFS(Prices!$D:$D,$AE$12,Prices!$A:$A,$B114,Prices!$I:$I,$G114,Prices!$G:$G,"Product NA")&gt;0),0,SUMIFS(Prices!$G:$G,Prices!$D:$D,$AE$12,Prices!$A:$A,$B114,Prices!$I:$I,$G114))</f>
        <v>0</v>
      </c>
      <c r="AF114" s="88">
        <f>IF(OR(COUNTIFS(Prices!$D:$D,$AE$12,Prices!$A:$A,$B114,Prices!$I:$I,$G114)=0,COUNTIFS(Prices!$D:$D,$AE$12,Prices!$A:$A,$B114,Prices!$I:$I,$G114,Prices!$H:$H,"Product NA")&gt;0),0,SUMIFS(Prices!$H:$H,Prices!$D:$D,$AE$12,Prices!$A:$A,$B114,Prices!$I:$I,$G114))</f>
        <v>0</v>
      </c>
      <c r="AG114" s="89">
        <f>IF(OR($C114=0,$E114=0,COUNTIFS(Prices!$D:$D,$AE$12,Prices!$A:$A,$B114,Prices!$I:$I,$G114,Prices!$H:$H,"Product NA")&gt;0),"",(AE114+(AF114*($E114/1000))))</f>
        <v>0</v>
      </c>
      <c r="AH114" s="89">
        <f t="shared" si="21"/>
        <v>0</v>
      </c>
      <c r="AI114" s="101">
        <f t="shared" si="22"/>
        <v>0</v>
      </c>
      <c r="AJ114" s="101">
        <f t="shared" si="23"/>
        <v>0</v>
      </c>
    </row>
    <row r="115" spans="2:36" x14ac:dyDescent="0.35">
      <c r="B115" s="87" t="s">
        <v>110</v>
      </c>
      <c r="C115" s="66">
        <v>1</v>
      </c>
      <c r="D115" s="66">
        <v>1</v>
      </c>
      <c r="E115" s="66">
        <v>50</v>
      </c>
      <c r="G115" s="75" t="str">
        <f t="shared" si="24"/>
        <v>0-100g</v>
      </c>
      <c r="I115" s="88">
        <f>IF(OR(COUNTIFS(Prices!$D:$D,$I$12,Prices!$A:$A,$B115,Prices!$I:$I,$G115)=0,COUNTIFS(Prices!$D:$D,$I$12,Prices!$A:$A,$B115,Prices!$I:$I,$G115,Prices!$G:$G,"Product NA")&gt;0),0,SUMIFS(Prices!$G:$G,Prices!$D:$D,$I$12,Prices!$A:$A,$B115,Prices!$I:$I,$G115))</f>
        <v>0.94000000000000006</v>
      </c>
      <c r="J115" s="88">
        <f>IF(OR(COUNTIFS(Prices!$D:$D,$I$12,Prices!$A:$A,$B115,Prices!$I:$I,$G115)=0,COUNTIFS(Prices!$D:$D,$I$12,Prices!$A:$A,$B115,Prices!$I:$I,$G115,Prices!$H:$H,"Product NA")&gt;0),0,SUMIFS(Prices!$H:$H,Prices!$D:$D,$I$12,Prices!$A:$A,$B115,Prices!$I:$I,$G115))</f>
        <v>9.5400000000000009</v>
      </c>
      <c r="K115" s="89">
        <f>IF(OR($C115=0,$E115=0,COUNTIFS(Prices!$D:$D,$I$12,Prices!$A:$A,$B115,Prices!$I:$I,$G115,Prices!$H:$H,"Product NA")&gt;0),"",(I115+(J115*($E115/1000))))</f>
        <v>1.4170000000000003</v>
      </c>
      <c r="L115" s="89">
        <f>K115*-(INDEX(VRDs!$H$3:$J$12, MATCH($I$12, VRDs!$A$3:$A$12, 0), MATCH($D115, INDEX(VRDs!$E$3:$G$12, MATCH($I$12, VRDs!$A$3:$A$12, 0), 0), 1)))</f>
        <v>0</v>
      </c>
      <c r="M115" s="89">
        <f t="shared" si="25"/>
        <v>9.210500000000002E-2</v>
      </c>
      <c r="N115" s="101">
        <f t="shared" si="13"/>
        <v>1.5091050000000004</v>
      </c>
      <c r="O115" s="101">
        <f t="shared" si="14"/>
        <v>1.5091050000000004</v>
      </c>
      <c r="P115" s="91"/>
      <c r="Q115" s="88">
        <f>IF(OR(COUNTIFS(Prices!$D:$D,$Q$12,Prices!$A:$A,$B115,Prices!$I:$I,$G115)=0,COUNTIFS(Prices!$D:$D,$Q$12,Prices!$A:$A,$B115,Prices!$I:$I,$G115,Prices!$G:$G,"Product NA")&gt;0),0,SUMIFS(Prices!$G:$G,Prices!$D:$D,$Q$12,Prices!$A:$A,$B115,Prices!$I:$I,$G115))</f>
        <v>5.57</v>
      </c>
      <c r="R115" s="88">
        <f>IF(OR(COUNTIFS(Prices!$D:$D,$Q$12,Prices!$A:$A,$B115,Prices!$I:$I,$G115)=0,COUNTIFS(Prices!$D:$D,$Q$12,Prices!$A:$A,$B115,Prices!$I:$I,$G115,Prices!$H:$H,"Product NA")&gt;0),0,SUMIFS(Prices!$H:$H,Prices!$D:$D,$Q$12,Prices!$A:$A,$B115,Prices!$I:$I,$G115))</f>
        <v>9.17</v>
      </c>
      <c r="S115" s="89">
        <f>IF(OR($C115=0,$E115=0,COUNTIFS(Prices!$D:$D,$Q$12,Prices!$A:$A,$B115,Prices!$I:$I,$G115,Prices!$H:$H,"Product NA")&gt;0),"",(Q115+(R115*($E115/1000))))</f>
        <v>6.0285000000000002</v>
      </c>
      <c r="T115" s="89">
        <f t="shared" si="15"/>
        <v>0.39185250000000005</v>
      </c>
      <c r="U115" s="101">
        <f t="shared" si="16"/>
        <v>6.4203524999999999</v>
      </c>
      <c r="V115" s="101">
        <f t="shared" si="17"/>
        <v>6.4203524999999999</v>
      </c>
      <c r="W115" s="91"/>
      <c r="X115" s="88">
        <f>IF(OR(COUNTIFS(Prices!$D:$D,$X$12,Prices!$A:$A,$B115,Prices!$I:$I,$G115)=0,COUNTIFS(Prices!$D:$D,$X$12,Prices!$A:$A,$B115,Prices!$I:$I,$G115,Prices!$G:$G,"Product NA")&gt;0),0,SUMIFS(Prices!$G:$G,Prices!$D:$D,$X$12,Prices!$A:$A,$B115,Prices!$I:$I,$G115))</f>
        <v>0</v>
      </c>
      <c r="Y115" s="88">
        <f>IF(OR(COUNTIFS(Prices!$D:$D,$X$12,Prices!$A:$A,$B115,Prices!$I:$I,$G115)=0,COUNTIFS(Prices!$D:$D,$X$12,Prices!$A:$A,$B115,Prices!$I:$I,$G115,Prices!$H:$H,"Product NA")&gt;0),0,SUMIFS(Prices!$H:$H,Prices!$D:$D,$X$12,Prices!$A:$A,$B115,Prices!$I:$I,$G115))</f>
        <v>0</v>
      </c>
      <c r="Z115" s="89">
        <f>IF(OR($C115=0,$E115=0,COUNTIFS(Prices!$D:$D,$X$12,Prices!$A:$A,$B115,Prices!$I:$I,$G115,Prices!$H:$H,"Product NA")&gt;0),"",(X115+(Y115*($E115/1000))))</f>
        <v>0</v>
      </c>
      <c r="AA115" s="89">
        <f t="shared" si="18"/>
        <v>0</v>
      </c>
      <c r="AB115" s="101">
        <f t="shared" si="19"/>
        <v>0</v>
      </c>
      <c r="AC115" s="101">
        <f t="shared" si="20"/>
        <v>0</v>
      </c>
      <c r="AE115" s="88">
        <f>IF(OR(COUNTIFS(Prices!$D:$D,$AE$12,Prices!$A:$A,$B115,Prices!$I:$I,$G115)=0,COUNTIFS(Prices!$D:$D,$AE$12,Prices!$A:$A,$B115,Prices!$I:$I,$G115,Prices!$G:$G,"Product NA")&gt;0),0,SUMIFS(Prices!$G:$G,Prices!$D:$D,$AE$12,Prices!$A:$A,$B115,Prices!$I:$I,$G115))</f>
        <v>5.68</v>
      </c>
      <c r="AF115" s="88">
        <f>IF(OR(COUNTIFS(Prices!$D:$D,$AE$12,Prices!$A:$A,$B115,Prices!$I:$I,$G115)=0,COUNTIFS(Prices!$D:$D,$AE$12,Prices!$A:$A,$B115,Prices!$I:$I,$G115,Prices!$H:$H,"Product NA")&gt;0),0,SUMIFS(Prices!$H:$H,Prices!$D:$D,$AE$12,Prices!$A:$A,$B115,Prices!$I:$I,$G115))</f>
        <v>9.17</v>
      </c>
      <c r="AG115" s="89">
        <f>IF(OR($C115=0,$E115=0,COUNTIFS(Prices!$D:$D,$AE$12,Prices!$A:$A,$B115,Prices!$I:$I,$G115,Prices!$H:$H,"Product NA")&gt;0),"",(AE115+(AF115*($E115/1000))))</f>
        <v>6.1384999999999996</v>
      </c>
      <c r="AH115" s="89">
        <f t="shared" si="21"/>
        <v>0.39900249999999998</v>
      </c>
      <c r="AI115" s="101">
        <f t="shared" si="22"/>
        <v>6.5375024999999996</v>
      </c>
      <c r="AJ115" s="101">
        <f t="shared" si="23"/>
        <v>6.5375024999999996</v>
      </c>
    </row>
    <row r="116" spans="2:36" x14ac:dyDescent="0.35">
      <c r="B116" s="87" t="s">
        <v>111</v>
      </c>
      <c r="C116" s="66">
        <v>1</v>
      </c>
      <c r="D116" s="66">
        <v>1</v>
      </c>
      <c r="E116" s="66">
        <v>50</v>
      </c>
      <c r="G116" s="75" t="str">
        <f t="shared" si="24"/>
        <v>0-100g</v>
      </c>
      <c r="I116" s="88">
        <f>IF(OR(COUNTIFS(Prices!$D:$D,$I$12,Prices!$A:$A,$B116,Prices!$I:$I,$G116)=0,COUNTIFS(Prices!$D:$D,$I$12,Prices!$A:$A,$B116,Prices!$I:$I,$G116,Prices!$G:$G,"Product NA")&gt;0),0,SUMIFS(Prices!$G:$G,Prices!$D:$D,$I$12,Prices!$A:$A,$B116,Prices!$I:$I,$G116))</f>
        <v>0.89</v>
      </c>
      <c r="J116" s="88">
        <f>IF(OR(COUNTIFS(Prices!$D:$D,$I$12,Prices!$A:$A,$B116,Prices!$I:$I,$G116)=0,COUNTIFS(Prices!$D:$D,$I$12,Prices!$A:$A,$B116,Prices!$I:$I,$G116,Prices!$H:$H,"Product NA")&gt;0),0,SUMIFS(Prices!$H:$H,Prices!$D:$D,$I$12,Prices!$A:$A,$B116,Prices!$I:$I,$G116))</f>
        <v>7.16</v>
      </c>
      <c r="K116" s="89">
        <f>IF(OR($C116=0,$E116=0,COUNTIFS(Prices!$D:$D,$I$12,Prices!$A:$A,$B116,Prices!$I:$I,$G116,Prices!$H:$H,"Product NA")&gt;0),"",(I116+(J116*($E116/1000))))</f>
        <v>1.248</v>
      </c>
      <c r="L116" s="89">
        <f>K116*-(INDEX(VRDs!$H$3:$J$12, MATCH($I$12, VRDs!$A$3:$A$12, 0), MATCH($D116, INDEX(VRDs!$E$3:$G$12, MATCH($I$12, VRDs!$A$3:$A$12, 0), 0), 1)))</f>
        <v>0</v>
      </c>
      <c r="M116" s="89">
        <f t="shared" si="25"/>
        <v>8.1119999999999998E-2</v>
      </c>
      <c r="N116" s="101">
        <f t="shared" si="13"/>
        <v>1.3291200000000001</v>
      </c>
      <c r="O116" s="101">
        <f t="shared" si="14"/>
        <v>1.3291200000000001</v>
      </c>
      <c r="P116" s="91"/>
      <c r="Q116" s="88">
        <f>IF(OR(COUNTIFS(Prices!$D:$D,$Q$12,Prices!$A:$A,$B116,Prices!$I:$I,$G116)=0,COUNTIFS(Prices!$D:$D,$Q$12,Prices!$A:$A,$B116,Prices!$I:$I,$G116,Prices!$G:$G,"Product NA")&gt;0),0,SUMIFS(Prices!$G:$G,Prices!$D:$D,$Q$12,Prices!$A:$A,$B116,Prices!$I:$I,$G116))</f>
        <v>5.18</v>
      </c>
      <c r="R116" s="88">
        <f>IF(OR(COUNTIFS(Prices!$D:$D,$Q$12,Prices!$A:$A,$B116,Prices!$I:$I,$G116)=0,COUNTIFS(Prices!$D:$D,$Q$12,Prices!$A:$A,$B116,Prices!$I:$I,$G116,Prices!$H:$H,"Product NA")&gt;0),0,SUMIFS(Prices!$H:$H,Prices!$D:$D,$Q$12,Prices!$A:$A,$B116,Prices!$I:$I,$G116))</f>
        <v>5.65</v>
      </c>
      <c r="S116" s="89">
        <f>IF(OR($C116=0,$E116=0,COUNTIFS(Prices!$D:$D,$Q$12,Prices!$A:$A,$B116,Prices!$I:$I,$G116,Prices!$H:$H,"Product NA")&gt;0),"",(Q116+(R116*($E116/1000))))</f>
        <v>5.4624999999999995</v>
      </c>
      <c r="T116" s="89">
        <f t="shared" si="15"/>
        <v>0.3550625</v>
      </c>
      <c r="U116" s="101">
        <f t="shared" si="16"/>
        <v>5.8175624999999993</v>
      </c>
      <c r="V116" s="101">
        <f t="shared" si="17"/>
        <v>5.8175624999999993</v>
      </c>
      <c r="W116" s="91"/>
      <c r="X116" s="88">
        <f>IF(OR(COUNTIFS(Prices!$D:$D,$X$12,Prices!$A:$A,$B116,Prices!$I:$I,$G116)=0,COUNTIFS(Prices!$D:$D,$X$12,Prices!$A:$A,$B116,Prices!$I:$I,$G116,Prices!$G:$G,"Product NA")&gt;0),0,SUMIFS(Prices!$G:$G,Prices!$D:$D,$X$12,Prices!$A:$A,$B116,Prices!$I:$I,$G116))</f>
        <v>5.74</v>
      </c>
      <c r="Y116" s="88">
        <f>IF(OR(COUNTIFS(Prices!$D:$D,$X$12,Prices!$A:$A,$B116,Prices!$I:$I,$G116)=0,COUNTIFS(Prices!$D:$D,$X$12,Prices!$A:$A,$B116,Prices!$I:$I,$G116,Prices!$H:$H,"Product NA")&gt;0),0,SUMIFS(Prices!$H:$H,Prices!$D:$D,$X$12,Prices!$A:$A,$B116,Prices!$I:$I,$G116))</f>
        <v>5.65</v>
      </c>
      <c r="Z116" s="89">
        <f>IF(OR($C116=0,$E116=0,COUNTIFS(Prices!$D:$D,$X$12,Prices!$A:$A,$B116,Prices!$I:$I,$G116,Prices!$H:$H,"Product NA")&gt;0),"",(X116+(Y116*($E116/1000))))</f>
        <v>6.0225</v>
      </c>
      <c r="AA116" s="89">
        <f t="shared" si="18"/>
        <v>0.39146249999999999</v>
      </c>
      <c r="AB116" s="101">
        <f t="shared" si="19"/>
        <v>6.4139625000000002</v>
      </c>
      <c r="AC116" s="101">
        <f t="shared" si="20"/>
        <v>6.4139625000000002</v>
      </c>
      <c r="AE116" s="88">
        <f>IF(OR(COUNTIFS(Prices!$D:$D,$AE$12,Prices!$A:$A,$B116,Prices!$I:$I,$G116)=0,COUNTIFS(Prices!$D:$D,$AE$12,Prices!$A:$A,$B116,Prices!$I:$I,$G116,Prices!$G:$G,"Product NA")&gt;0),0,SUMIFS(Prices!$G:$G,Prices!$D:$D,$AE$12,Prices!$A:$A,$B116,Prices!$I:$I,$G116))</f>
        <v>0</v>
      </c>
      <c r="AF116" s="88">
        <f>IF(OR(COUNTIFS(Prices!$D:$D,$AE$12,Prices!$A:$A,$B116,Prices!$I:$I,$G116)=0,COUNTIFS(Prices!$D:$D,$AE$12,Prices!$A:$A,$B116,Prices!$I:$I,$G116,Prices!$H:$H,"Product NA")&gt;0),0,SUMIFS(Prices!$H:$H,Prices!$D:$D,$AE$12,Prices!$A:$A,$B116,Prices!$I:$I,$G116))</f>
        <v>0</v>
      </c>
      <c r="AG116" s="89">
        <f>IF(OR($C116=0,$E116=0,COUNTIFS(Prices!$D:$D,$AE$12,Prices!$A:$A,$B116,Prices!$I:$I,$G116,Prices!$H:$H,"Product NA")&gt;0),"",(AE116+(AF116*($E116/1000))))</f>
        <v>0</v>
      </c>
      <c r="AH116" s="89">
        <f t="shared" si="21"/>
        <v>0</v>
      </c>
      <c r="AI116" s="101">
        <f t="shared" si="22"/>
        <v>0</v>
      </c>
      <c r="AJ116" s="101">
        <f t="shared" si="23"/>
        <v>0</v>
      </c>
    </row>
    <row r="117" spans="2:36" x14ac:dyDescent="0.35">
      <c r="B117" s="87" t="s">
        <v>112</v>
      </c>
      <c r="C117" s="66">
        <v>1</v>
      </c>
      <c r="D117" s="66">
        <v>1</v>
      </c>
      <c r="E117" s="66">
        <v>50</v>
      </c>
      <c r="G117" s="75" t="str">
        <f t="shared" si="24"/>
        <v>0-100g</v>
      </c>
      <c r="I117" s="88">
        <f>IF(OR(COUNTIFS(Prices!$D:$D,$I$12,Prices!$A:$A,$B117,Prices!$I:$I,$G117)=0,COUNTIFS(Prices!$D:$D,$I$12,Prices!$A:$A,$B117,Prices!$I:$I,$G117,Prices!$G:$G,"Product NA")&gt;0),0,SUMIFS(Prices!$G:$G,Prices!$D:$D,$I$12,Prices!$A:$A,$B117,Prices!$I:$I,$G117))</f>
        <v>0.2</v>
      </c>
      <c r="J117" s="88">
        <f>IF(OR(COUNTIFS(Prices!$D:$D,$I$12,Prices!$A:$A,$B117,Prices!$I:$I,$G117)=0,COUNTIFS(Prices!$D:$D,$I$12,Prices!$A:$A,$B117,Prices!$I:$I,$G117,Prices!$H:$H,"Product NA")&gt;0),0,SUMIFS(Prices!$H:$H,Prices!$D:$D,$I$12,Prices!$A:$A,$B117,Prices!$I:$I,$G117))</f>
        <v>15.16</v>
      </c>
      <c r="K117" s="89">
        <f>IF(OR($C117=0,$E117=0,COUNTIFS(Prices!$D:$D,$I$12,Prices!$A:$A,$B117,Prices!$I:$I,$G117,Prices!$H:$H,"Product NA")&gt;0),"",(I117+(J117*($E117/1000))))</f>
        <v>0.95799999999999996</v>
      </c>
      <c r="L117" s="89">
        <f>K117*-(INDEX(VRDs!$H$3:$J$12, MATCH($I$12, VRDs!$A$3:$A$12, 0), MATCH($D117, INDEX(VRDs!$E$3:$G$12, MATCH($I$12, VRDs!$A$3:$A$12, 0), 0), 1)))</f>
        <v>0</v>
      </c>
      <c r="M117" s="89">
        <f t="shared" si="25"/>
        <v>6.2269999999999999E-2</v>
      </c>
      <c r="N117" s="101">
        <f t="shared" si="13"/>
        <v>1.02027</v>
      </c>
      <c r="O117" s="101">
        <f t="shared" si="14"/>
        <v>1.02027</v>
      </c>
      <c r="P117" s="91"/>
      <c r="Q117" s="88">
        <f>IF(OR(COUNTIFS(Prices!$D:$D,$Q$12,Prices!$A:$A,$B117,Prices!$I:$I,$G117)=0,COUNTIFS(Prices!$D:$D,$Q$12,Prices!$A:$A,$B117,Prices!$I:$I,$G117,Prices!$G:$G,"Product NA")&gt;0),0,SUMIFS(Prices!$G:$G,Prices!$D:$D,$Q$12,Prices!$A:$A,$B117,Prices!$I:$I,$G117))</f>
        <v>0</v>
      </c>
      <c r="R117" s="88">
        <f>IF(OR(COUNTIFS(Prices!$D:$D,$Q$12,Prices!$A:$A,$B117,Prices!$I:$I,$G117)=0,COUNTIFS(Prices!$D:$D,$Q$12,Prices!$A:$A,$B117,Prices!$I:$I,$G117,Prices!$H:$H,"Product NA")&gt;0),0,SUMIFS(Prices!$H:$H,Prices!$D:$D,$Q$12,Prices!$A:$A,$B117,Prices!$I:$I,$G117))</f>
        <v>0</v>
      </c>
      <c r="S117" s="89">
        <f>IF(OR($C117=0,$E117=0,COUNTIFS(Prices!$D:$D,$Q$12,Prices!$A:$A,$B117,Prices!$I:$I,$G117,Prices!$H:$H,"Product NA")&gt;0),"",(Q117+(R117*($E117/1000))))</f>
        <v>0</v>
      </c>
      <c r="T117" s="89">
        <f t="shared" si="15"/>
        <v>0</v>
      </c>
      <c r="U117" s="101">
        <f t="shared" si="16"/>
        <v>0</v>
      </c>
      <c r="V117" s="101">
        <f t="shared" si="17"/>
        <v>0</v>
      </c>
      <c r="W117" s="91"/>
      <c r="X117" s="88">
        <f>IF(OR(COUNTIFS(Prices!$D:$D,$X$12,Prices!$A:$A,$B117,Prices!$I:$I,$G117)=0,COUNTIFS(Prices!$D:$D,$X$12,Prices!$A:$A,$B117,Prices!$I:$I,$G117,Prices!$G:$G,"Product NA")&gt;0),0,SUMIFS(Prices!$G:$G,Prices!$D:$D,$X$12,Prices!$A:$A,$B117,Prices!$I:$I,$G117))</f>
        <v>0</v>
      </c>
      <c r="Y117" s="88">
        <f>IF(OR(COUNTIFS(Prices!$D:$D,$X$12,Prices!$A:$A,$B117,Prices!$I:$I,$G117)=0,COUNTIFS(Prices!$D:$D,$X$12,Prices!$A:$A,$B117,Prices!$I:$I,$G117,Prices!$H:$H,"Product NA")&gt;0),0,SUMIFS(Prices!$H:$H,Prices!$D:$D,$X$12,Prices!$A:$A,$B117,Prices!$I:$I,$G117))</f>
        <v>0</v>
      </c>
      <c r="Z117" s="89">
        <f>IF(OR($C117=0,$E117=0,COUNTIFS(Prices!$D:$D,$X$12,Prices!$A:$A,$B117,Prices!$I:$I,$G117,Prices!$H:$H,"Product NA")&gt;0),"",(X117+(Y117*($E117/1000))))</f>
        <v>0</v>
      </c>
      <c r="AA117" s="89">
        <f t="shared" si="18"/>
        <v>0</v>
      </c>
      <c r="AB117" s="101">
        <f t="shared" si="19"/>
        <v>0</v>
      </c>
      <c r="AC117" s="101">
        <f t="shared" si="20"/>
        <v>0</v>
      </c>
      <c r="AE117" s="88">
        <f>IF(OR(COUNTIFS(Prices!$D:$D,$AE$12,Prices!$A:$A,$B117,Prices!$I:$I,$G117)=0,COUNTIFS(Prices!$D:$D,$AE$12,Prices!$A:$A,$B117,Prices!$I:$I,$G117,Prices!$G:$G,"Product NA")&gt;0),0,SUMIFS(Prices!$G:$G,Prices!$D:$D,$AE$12,Prices!$A:$A,$B117,Prices!$I:$I,$G117))</f>
        <v>5.68</v>
      </c>
      <c r="AF117" s="88">
        <f>IF(OR(COUNTIFS(Prices!$D:$D,$AE$12,Prices!$A:$A,$B117,Prices!$I:$I,$G117)=0,COUNTIFS(Prices!$D:$D,$AE$12,Prices!$A:$A,$B117,Prices!$I:$I,$G117,Prices!$H:$H,"Product NA")&gt;0),0,SUMIFS(Prices!$H:$H,Prices!$D:$D,$AE$12,Prices!$A:$A,$B117,Prices!$I:$I,$G117))</f>
        <v>9.66</v>
      </c>
      <c r="AG117" s="89">
        <f>IF(OR($C117=0,$E117=0,COUNTIFS(Prices!$D:$D,$AE$12,Prices!$A:$A,$B117,Prices!$I:$I,$G117,Prices!$H:$H,"Product NA")&gt;0),"",(AE117+(AF117*($E117/1000))))</f>
        <v>6.1629999999999994</v>
      </c>
      <c r="AH117" s="89">
        <f t="shared" si="21"/>
        <v>0.40059499999999998</v>
      </c>
      <c r="AI117" s="101">
        <f t="shared" si="22"/>
        <v>6.5635949999999994</v>
      </c>
      <c r="AJ117" s="101">
        <f t="shared" si="23"/>
        <v>6.5635949999999994</v>
      </c>
    </row>
    <row r="118" spans="2:36" x14ac:dyDescent="0.35">
      <c r="B118" s="87" t="s">
        <v>113</v>
      </c>
      <c r="C118" s="66">
        <v>1</v>
      </c>
      <c r="D118" s="66">
        <v>1</v>
      </c>
      <c r="E118" s="66">
        <v>50</v>
      </c>
      <c r="G118" s="75" t="str">
        <f t="shared" si="24"/>
        <v>0-100g</v>
      </c>
      <c r="I118" s="88">
        <f>IF(OR(COUNTIFS(Prices!$D:$D,$I$12,Prices!$A:$A,$B118,Prices!$I:$I,$G118)=0,COUNTIFS(Prices!$D:$D,$I$12,Prices!$A:$A,$B118,Prices!$I:$I,$G118,Prices!$G:$G,"Product NA")&gt;0),0,SUMIFS(Prices!$G:$G,Prices!$D:$D,$I$12,Prices!$A:$A,$B118,Prices!$I:$I,$G118))</f>
        <v>0.35000000000000003</v>
      </c>
      <c r="J118" s="88">
        <f>IF(OR(COUNTIFS(Prices!$D:$D,$I$12,Prices!$A:$A,$B118,Prices!$I:$I,$G118)=0,COUNTIFS(Prices!$D:$D,$I$12,Prices!$A:$A,$B118,Prices!$I:$I,$G118,Prices!$H:$H,"Product NA")&gt;0),0,SUMIFS(Prices!$H:$H,Prices!$D:$D,$I$12,Prices!$A:$A,$B118,Prices!$I:$I,$G118))</f>
        <v>16.52</v>
      </c>
      <c r="K118" s="89">
        <f>IF(OR($C118=0,$E118=0,COUNTIFS(Prices!$D:$D,$I$12,Prices!$A:$A,$B118,Prices!$I:$I,$G118,Prices!$H:$H,"Product NA")&gt;0),"",(I118+(J118*($E118/1000))))</f>
        <v>1.1760000000000002</v>
      </c>
      <c r="L118" s="89">
        <f>K118*-(INDEX(VRDs!$H$3:$J$12, MATCH($I$12, VRDs!$A$3:$A$12, 0), MATCH($D118, INDEX(VRDs!$E$3:$G$12, MATCH($I$12, VRDs!$A$3:$A$12, 0), 0), 1)))</f>
        <v>0</v>
      </c>
      <c r="M118" s="89">
        <f t="shared" si="25"/>
        <v>7.6440000000000008E-2</v>
      </c>
      <c r="N118" s="101">
        <f t="shared" si="13"/>
        <v>1.2524400000000002</v>
      </c>
      <c r="O118" s="101">
        <f t="shared" si="14"/>
        <v>1.2524400000000002</v>
      </c>
      <c r="P118" s="91"/>
      <c r="Q118" s="88">
        <f>IF(OR(COUNTIFS(Prices!$D:$D,$Q$12,Prices!$A:$A,$B118,Prices!$I:$I,$G118)=0,COUNTIFS(Prices!$D:$D,$Q$12,Prices!$A:$A,$B118,Prices!$I:$I,$G118,Prices!$G:$G,"Product NA")&gt;0),0,SUMIFS(Prices!$G:$G,Prices!$D:$D,$Q$12,Prices!$A:$A,$B118,Prices!$I:$I,$G118))</f>
        <v>0</v>
      </c>
      <c r="R118" s="88">
        <f>IF(OR(COUNTIFS(Prices!$D:$D,$Q$12,Prices!$A:$A,$B118,Prices!$I:$I,$G118)=0,COUNTIFS(Prices!$D:$D,$Q$12,Prices!$A:$A,$B118,Prices!$I:$I,$G118,Prices!$H:$H,"Product NA")&gt;0),0,SUMIFS(Prices!$H:$H,Prices!$D:$D,$Q$12,Prices!$A:$A,$B118,Prices!$I:$I,$G118))</f>
        <v>0</v>
      </c>
      <c r="S118" s="89">
        <f>IF(OR($C118=0,$E118=0,COUNTIFS(Prices!$D:$D,$Q$12,Prices!$A:$A,$B118,Prices!$I:$I,$G118,Prices!$H:$H,"Product NA")&gt;0),"",(Q118+(R118*($E118/1000))))</f>
        <v>0</v>
      </c>
      <c r="T118" s="89">
        <f t="shared" si="15"/>
        <v>0</v>
      </c>
      <c r="U118" s="101">
        <f t="shared" si="16"/>
        <v>0</v>
      </c>
      <c r="V118" s="101">
        <f t="shared" si="17"/>
        <v>0</v>
      </c>
      <c r="W118" s="91"/>
      <c r="X118" s="88">
        <f>IF(OR(COUNTIFS(Prices!$D:$D,$X$12,Prices!$A:$A,$B118,Prices!$I:$I,$G118)=0,COUNTIFS(Prices!$D:$D,$X$12,Prices!$A:$A,$B118,Prices!$I:$I,$G118,Prices!$G:$G,"Product NA")&gt;0),0,SUMIFS(Prices!$G:$G,Prices!$D:$D,$X$12,Prices!$A:$A,$B118,Prices!$I:$I,$G118))</f>
        <v>0</v>
      </c>
      <c r="Y118" s="88">
        <f>IF(OR(COUNTIFS(Prices!$D:$D,$X$12,Prices!$A:$A,$B118,Prices!$I:$I,$G118)=0,COUNTIFS(Prices!$D:$D,$X$12,Prices!$A:$A,$B118,Prices!$I:$I,$G118,Prices!$H:$H,"Product NA")&gt;0),0,SUMIFS(Prices!$H:$H,Prices!$D:$D,$X$12,Prices!$A:$A,$B118,Prices!$I:$I,$G118))</f>
        <v>0</v>
      </c>
      <c r="Z118" s="89">
        <f>IF(OR($C118=0,$E118=0,COUNTIFS(Prices!$D:$D,$X$12,Prices!$A:$A,$B118,Prices!$I:$I,$G118,Prices!$H:$H,"Product NA")&gt;0),"",(X118+(Y118*($E118/1000))))</f>
        <v>0</v>
      </c>
      <c r="AA118" s="89">
        <f t="shared" si="18"/>
        <v>0</v>
      </c>
      <c r="AB118" s="101">
        <f t="shared" si="19"/>
        <v>0</v>
      </c>
      <c r="AC118" s="101">
        <f t="shared" si="20"/>
        <v>0</v>
      </c>
      <c r="AE118" s="88">
        <f>IF(OR(COUNTIFS(Prices!$D:$D,$AE$12,Prices!$A:$A,$B118,Prices!$I:$I,$G118)=0,COUNTIFS(Prices!$D:$D,$AE$12,Prices!$A:$A,$B118,Prices!$I:$I,$G118,Prices!$G:$G,"Product NA")&gt;0),0,SUMIFS(Prices!$G:$G,Prices!$D:$D,$AE$12,Prices!$A:$A,$B118,Prices!$I:$I,$G118))</f>
        <v>5.68</v>
      </c>
      <c r="AF118" s="88">
        <f>IF(OR(COUNTIFS(Prices!$D:$D,$AE$12,Prices!$A:$A,$B118,Prices!$I:$I,$G118)=0,COUNTIFS(Prices!$D:$D,$AE$12,Prices!$A:$A,$B118,Prices!$I:$I,$G118,Prices!$H:$H,"Product NA")&gt;0),0,SUMIFS(Prices!$H:$H,Prices!$D:$D,$AE$12,Prices!$A:$A,$B118,Prices!$I:$I,$G118))</f>
        <v>9.66</v>
      </c>
      <c r="AG118" s="89">
        <f>IF(OR($C118=0,$E118=0,COUNTIFS(Prices!$D:$D,$AE$12,Prices!$A:$A,$B118,Prices!$I:$I,$G118,Prices!$H:$H,"Product NA")&gt;0),"",(AE118+(AF118*($E118/1000))))</f>
        <v>6.1629999999999994</v>
      </c>
      <c r="AH118" s="89">
        <f t="shared" si="21"/>
        <v>0.40059499999999998</v>
      </c>
      <c r="AI118" s="101">
        <f t="shared" si="22"/>
        <v>6.5635949999999994</v>
      </c>
      <c r="AJ118" s="101">
        <f t="shared" si="23"/>
        <v>6.5635949999999994</v>
      </c>
    </row>
    <row r="119" spans="2:36" x14ac:dyDescent="0.35">
      <c r="B119" s="87" t="s">
        <v>114</v>
      </c>
      <c r="C119" s="66">
        <v>1</v>
      </c>
      <c r="D119" s="66">
        <v>1</v>
      </c>
      <c r="E119" s="66">
        <v>50</v>
      </c>
      <c r="G119" s="75" t="str">
        <f t="shared" si="24"/>
        <v>0-100g</v>
      </c>
      <c r="I119" s="88">
        <f>IF(OR(COUNTIFS(Prices!$D:$D,$I$12,Prices!$A:$A,$B119,Prices!$I:$I,$G119)=0,COUNTIFS(Prices!$D:$D,$I$12,Prices!$A:$A,$B119,Prices!$I:$I,$G119,Prices!$G:$G,"Product NA")&gt;0),0,SUMIFS(Prices!$G:$G,Prices!$D:$D,$I$12,Prices!$A:$A,$B119,Prices!$I:$I,$G119))</f>
        <v>0.91</v>
      </c>
      <c r="J119" s="88">
        <f>IF(OR(COUNTIFS(Prices!$D:$D,$I$12,Prices!$A:$A,$B119,Prices!$I:$I,$G119)=0,COUNTIFS(Prices!$D:$D,$I$12,Prices!$A:$A,$B119,Prices!$I:$I,$G119,Prices!$H:$H,"Product NA")&gt;0),0,SUMIFS(Prices!$H:$H,Prices!$D:$D,$I$12,Prices!$A:$A,$B119,Prices!$I:$I,$G119))</f>
        <v>13.67</v>
      </c>
      <c r="K119" s="89">
        <f>IF(OR($C119=0,$E119=0,COUNTIFS(Prices!$D:$D,$I$12,Prices!$A:$A,$B119,Prices!$I:$I,$G119,Prices!$H:$H,"Product NA")&gt;0),"",(I119+(J119*($E119/1000))))</f>
        <v>1.5935000000000001</v>
      </c>
      <c r="L119" s="89">
        <f>K119*-(INDEX(VRDs!$H$3:$J$12, MATCH($I$12, VRDs!$A$3:$A$12, 0), MATCH($D119, INDEX(VRDs!$E$3:$G$12, MATCH($I$12, VRDs!$A$3:$A$12, 0), 0), 1)))</f>
        <v>0</v>
      </c>
      <c r="M119" s="89">
        <f t="shared" si="25"/>
        <v>0.10357750000000002</v>
      </c>
      <c r="N119" s="101">
        <f t="shared" si="13"/>
        <v>1.6970775000000002</v>
      </c>
      <c r="O119" s="101">
        <f t="shared" si="14"/>
        <v>1.6970775000000002</v>
      </c>
      <c r="P119" s="91"/>
      <c r="Q119" s="88">
        <f>IF(OR(COUNTIFS(Prices!$D:$D,$Q$12,Prices!$A:$A,$B119,Prices!$I:$I,$G119)=0,COUNTIFS(Prices!$D:$D,$Q$12,Prices!$A:$A,$B119,Prices!$I:$I,$G119,Prices!$G:$G,"Product NA")&gt;0),0,SUMIFS(Prices!$G:$G,Prices!$D:$D,$Q$12,Prices!$A:$A,$B119,Prices!$I:$I,$G119))</f>
        <v>5.37</v>
      </c>
      <c r="R119" s="88">
        <f>IF(OR(COUNTIFS(Prices!$D:$D,$Q$12,Prices!$A:$A,$B119,Prices!$I:$I,$G119)=0,COUNTIFS(Prices!$D:$D,$Q$12,Prices!$A:$A,$B119,Prices!$I:$I,$G119,Prices!$H:$H,"Product NA")&gt;0),0,SUMIFS(Prices!$H:$H,Prices!$D:$D,$Q$12,Prices!$A:$A,$B119,Prices!$I:$I,$G119))</f>
        <v>10.56</v>
      </c>
      <c r="S119" s="89">
        <f>IF(OR($C119=0,$E119=0,COUNTIFS(Prices!$D:$D,$Q$12,Prices!$A:$A,$B119,Prices!$I:$I,$G119,Prices!$H:$H,"Product NA")&gt;0),"",(Q119+(R119*($E119/1000))))</f>
        <v>5.8979999999999997</v>
      </c>
      <c r="T119" s="89">
        <f t="shared" si="15"/>
        <v>0.38336999999999999</v>
      </c>
      <c r="U119" s="101">
        <f t="shared" si="16"/>
        <v>6.2813699999999999</v>
      </c>
      <c r="V119" s="101">
        <f t="shared" si="17"/>
        <v>6.2813699999999999</v>
      </c>
      <c r="W119" s="91"/>
      <c r="X119" s="88">
        <f>IF(OR(COUNTIFS(Prices!$D:$D,$X$12,Prices!$A:$A,$B119,Prices!$I:$I,$G119)=0,COUNTIFS(Prices!$D:$D,$X$12,Prices!$A:$A,$B119,Prices!$I:$I,$G119,Prices!$G:$G,"Product NA")&gt;0),0,SUMIFS(Prices!$G:$G,Prices!$D:$D,$X$12,Prices!$A:$A,$B119,Prices!$I:$I,$G119))</f>
        <v>5.88</v>
      </c>
      <c r="Y119" s="88">
        <f>IF(OR(COUNTIFS(Prices!$D:$D,$X$12,Prices!$A:$A,$B119,Prices!$I:$I,$G119)=0,COUNTIFS(Prices!$D:$D,$X$12,Prices!$A:$A,$B119,Prices!$I:$I,$G119,Prices!$H:$H,"Product NA")&gt;0),0,SUMIFS(Prices!$H:$H,Prices!$D:$D,$X$12,Prices!$A:$A,$B119,Prices!$I:$I,$G119))</f>
        <v>10.76</v>
      </c>
      <c r="Z119" s="89">
        <f>IF(OR($C119=0,$E119=0,COUNTIFS(Prices!$D:$D,$X$12,Prices!$A:$A,$B119,Prices!$I:$I,$G119,Prices!$H:$H,"Product NA")&gt;0),"",(X119+(Y119*($E119/1000))))</f>
        <v>6.4180000000000001</v>
      </c>
      <c r="AA119" s="89">
        <f t="shared" si="18"/>
        <v>0.41717000000000004</v>
      </c>
      <c r="AB119" s="101">
        <f t="shared" si="19"/>
        <v>6.8351699999999997</v>
      </c>
      <c r="AC119" s="101">
        <f t="shared" si="20"/>
        <v>6.8351699999999997</v>
      </c>
      <c r="AE119" s="88">
        <f>IF(OR(COUNTIFS(Prices!$D:$D,$AE$12,Prices!$A:$A,$B119,Prices!$I:$I,$G119)=0,COUNTIFS(Prices!$D:$D,$AE$12,Prices!$A:$A,$B119,Prices!$I:$I,$G119,Prices!$G:$G,"Product NA")&gt;0),0,SUMIFS(Prices!$G:$G,Prices!$D:$D,$AE$12,Prices!$A:$A,$B119,Prices!$I:$I,$G119))</f>
        <v>0</v>
      </c>
      <c r="AF119" s="88">
        <f>IF(OR(COUNTIFS(Prices!$D:$D,$AE$12,Prices!$A:$A,$B119,Prices!$I:$I,$G119)=0,COUNTIFS(Prices!$D:$D,$AE$12,Prices!$A:$A,$B119,Prices!$I:$I,$G119,Prices!$H:$H,"Product NA")&gt;0),0,SUMIFS(Prices!$H:$H,Prices!$D:$D,$AE$12,Prices!$A:$A,$B119,Prices!$I:$I,$G119))</f>
        <v>0</v>
      </c>
      <c r="AG119" s="89">
        <f>IF(OR($C119=0,$E119=0,COUNTIFS(Prices!$D:$D,$AE$12,Prices!$A:$A,$B119,Prices!$I:$I,$G119,Prices!$H:$H,"Product NA")&gt;0),"",(AE119+(AF119*($E119/1000))))</f>
        <v>0</v>
      </c>
      <c r="AH119" s="89">
        <f t="shared" si="21"/>
        <v>0</v>
      </c>
      <c r="AI119" s="101">
        <f t="shared" si="22"/>
        <v>0</v>
      </c>
      <c r="AJ119" s="101">
        <f t="shared" si="23"/>
        <v>0</v>
      </c>
    </row>
    <row r="120" spans="2:36" x14ac:dyDescent="0.35">
      <c r="B120" s="87" t="s">
        <v>115</v>
      </c>
      <c r="C120" s="66">
        <v>1</v>
      </c>
      <c r="D120" s="66">
        <v>1</v>
      </c>
      <c r="E120" s="66">
        <v>50</v>
      </c>
      <c r="G120" s="75" t="str">
        <f t="shared" si="24"/>
        <v>0-100g</v>
      </c>
      <c r="I120" s="88">
        <f>IF(OR(COUNTIFS(Prices!$D:$D,$I$12,Prices!$A:$A,$B120,Prices!$I:$I,$G120)=0,COUNTIFS(Prices!$D:$D,$I$12,Prices!$A:$A,$B120,Prices!$I:$I,$G120,Prices!$G:$G,"Product NA")&gt;0),0,SUMIFS(Prices!$G:$G,Prices!$D:$D,$I$12,Prices!$A:$A,$B120,Prices!$I:$I,$G120))</f>
        <v>0.41000000000000003</v>
      </c>
      <c r="J120" s="88">
        <f>IF(OR(COUNTIFS(Prices!$D:$D,$I$12,Prices!$A:$A,$B120,Prices!$I:$I,$G120)=0,COUNTIFS(Prices!$D:$D,$I$12,Prices!$A:$A,$B120,Prices!$I:$I,$G120,Prices!$H:$H,"Product NA")&gt;0),0,SUMIFS(Prices!$H:$H,Prices!$D:$D,$I$12,Prices!$A:$A,$B120,Prices!$I:$I,$G120))</f>
        <v>15.94</v>
      </c>
      <c r="K120" s="89">
        <f>IF(OR($C120=0,$E120=0,COUNTIFS(Prices!$D:$D,$I$12,Prices!$A:$A,$B120,Prices!$I:$I,$G120,Prices!$H:$H,"Product NA")&gt;0),"",(I120+(J120*($E120/1000))))</f>
        <v>1.2070000000000001</v>
      </c>
      <c r="L120" s="89">
        <f>K120*-(INDEX(VRDs!$H$3:$J$12, MATCH($I$12, VRDs!$A$3:$A$12, 0), MATCH($D120, INDEX(VRDs!$E$3:$G$12, MATCH($I$12, VRDs!$A$3:$A$12, 0), 0), 1)))</f>
        <v>0</v>
      </c>
      <c r="M120" s="89">
        <f t="shared" si="25"/>
        <v>7.8455000000000011E-2</v>
      </c>
      <c r="N120" s="101">
        <f t="shared" si="13"/>
        <v>1.285455</v>
      </c>
      <c r="O120" s="101">
        <f t="shared" si="14"/>
        <v>1.285455</v>
      </c>
      <c r="P120" s="91"/>
      <c r="Q120" s="88">
        <f>IF(OR(COUNTIFS(Prices!$D:$D,$Q$12,Prices!$A:$A,$B120,Prices!$I:$I,$G120)=0,COUNTIFS(Prices!$D:$D,$Q$12,Prices!$A:$A,$B120,Prices!$I:$I,$G120,Prices!$G:$G,"Product NA")&gt;0),0,SUMIFS(Prices!$G:$G,Prices!$D:$D,$Q$12,Prices!$A:$A,$B120,Prices!$I:$I,$G120))</f>
        <v>0</v>
      </c>
      <c r="R120" s="88">
        <f>IF(OR(COUNTIFS(Prices!$D:$D,$Q$12,Prices!$A:$A,$B120,Prices!$I:$I,$G120)=0,COUNTIFS(Prices!$D:$D,$Q$12,Prices!$A:$A,$B120,Prices!$I:$I,$G120,Prices!$H:$H,"Product NA")&gt;0),0,SUMIFS(Prices!$H:$H,Prices!$D:$D,$Q$12,Prices!$A:$A,$B120,Prices!$I:$I,$G120))</f>
        <v>0</v>
      </c>
      <c r="S120" s="89">
        <f>IF(OR($C120=0,$E120=0,COUNTIFS(Prices!$D:$D,$Q$12,Prices!$A:$A,$B120,Prices!$I:$I,$G120,Prices!$H:$H,"Product NA")&gt;0),"",(Q120+(R120*($E120/1000))))</f>
        <v>0</v>
      </c>
      <c r="T120" s="89">
        <f t="shared" si="15"/>
        <v>0</v>
      </c>
      <c r="U120" s="101">
        <f t="shared" si="16"/>
        <v>0</v>
      </c>
      <c r="V120" s="101">
        <f t="shared" si="17"/>
        <v>0</v>
      </c>
      <c r="W120" s="91"/>
      <c r="X120" s="88">
        <f>IF(OR(COUNTIFS(Prices!$D:$D,$X$12,Prices!$A:$A,$B120,Prices!$I:$I,$G120)=0,COUNTIFS(Prices!$D:$D,$X$12,Prices!$A:$A,$B120,Prices!$I:$I,$G120,Prices!$G:$G,"Product NA")&gt;0),0,SUMIFS(Prices!$G:$G,Prices!$D:$D,$X$12,Prices!$A:$A,$B120,Prices!$I:$I,$G120))</f>
        <v>5.88</v>
      </c>
      <c r="Y120" s="88">
        <f>IF(OR(COUNTIFS(Prices!$D:$D,$X$12,Prices!$A:$A,$B120,Prices!$I:$I,$G120)=0,COUNTIFS(Prices!$D:$D,$X$12,Prices!$A:$A,$B120,Prices!$I:$I,$G120,Prices!$H:$H,"Product NA")&gt;0),0,SUMIFS(Prices!$H:$H,Prices!$D:$D,$X$12,Prices!$A:$A,$B120,Prices!$I:$I,$G120))</f>
        <v>9.66</v>
      </c>
      <c r="Z120" s="89">
        <f>IF(OR($C120=0,$E120=0,COUNTIFS(Prices!$D:$D,$X$12,Prices!$A:$A,$B120,Prices!$I:$I,$G120,Prices!$H:$H,"Product NA")&gt;0),"",(X120+(Y120*($E120/1000))))</f>
        <v>6.3629999999999995</v>
      </c>
      <c r="AA120" s="89">
        <f t="shared" si="18"/>
        <v>0.41359499999999999</v>
      </c>
      <c r="AB120" s="101">
        <f t="shared" si="19"/>
        <v>6.7765949999999995</v>
      </c>
      <c r="AC120" s="101">
        <f t="shared" si="20"/>
        <v>6.7765949999999995</v>
      </c>
      <c r="AE120" s="88">
        <f>IF(OR(COUNTIFS(Prices!$D:$D,$AE$12,Prices!$A:$A,$B120,Prices!$I:$I,$G120)=0,COUNTIFS(Prices!$D:$D,$AE$12,Prices!$A:$A,$B120,Prices!$I:$I,$G120,Prices!$G:$G,"Product NA")&gt;0),0,SUMIFS(Prices!$G:$G,Prices!$D:$D,$AE$12,Prices!$A:$A,$B120,Prices!$I:$I,$G120))</f>
        <v>0</v>
      </c>
      <c r="AF120" s="88">
        <f>IF(OR(COUNTIFS(Prices!$D:$D,$AE$12,Prices!$A:$A,$B120,Prices!$I:$I,$G120)=0,COUNTIFS(Prices!$D:$D,$AE$12,Prices!$A:$A,$B120,Prices!$I:$I,$G120,Prices!$H:$H,"Product NA")&gt;0),0,SUMIFS(Prices!$H:$H,Prices!$D:$D,$AE$12,Prices!$A:$A,$B120,Prices!$I:$I,$G120))</f>
        <v>0</v>
      </c>
      <c r="AG120" s="89">
        <f>IF(OR($C120=0,$E120=0,COUNTIFS(Prices!$D:$D,$AE$12,Prices!$A:$A,$B120,Prices!$I:$I,$G120,Prices!$H:$H,"Product NA")&gt;0),"",(AE120+(AF120*($E120/1000))))</f>
        <v>0</v>
      </c>
      <c r="AH120" s="89">
        <f t="shared" si="21"/>
        <v>0</v>
      </c>
      <c r="AI120" s="101">
        <f t="shared" si="22"/>
        <v>0</v>
      </c>
      <c r="AJ120" s="101">
        <f t="shared" si="23"/>
        <v>0</v>
      </c>
    </row>
    <row r="121" spans="2:36" x14ac:dyDescent="0.35">
      <c r="B121" s="87" t="s">
        <v>116</v>
      </c>
      <c r="C121" s="66">
        <v>1</v>
      </c>
      <c r="D121" s="66">
        <v>1</v>
      </c>
      <c r="E121" s="66">
        <v>50</v>
      </c>
      <c r="G121" s="75" t="str">
        <f t="shared" si="24"/>
        <v>0-100g</v>
      </c>
      <c r="I121" s="88">
        <f>IF(OR(COUNTIFS(Prices!$D:$D,$I$12,Prices!$A:$A,$B121,Prices!$I:$I,$G121)=0,COUNTIFS(Prices!$D:$D,$I$12,Prices!$A:$A,$B121,Prices!$I:$I,$G121,Prices!$G:$G,"Product NA")&gt;0),0,SUMIFS(Prices!$G:$G,Prices!$D:$D,$I$12,Prices!$A:$A,$B121,Prices!$I:$I,$G121))</f>
        <v>0.56000000000000005</v>
      </c>
      <c r="J121" s="88">
        <f>IF(OR(COUNTIFS(Prices!$D:$D,$I$12,Prices!$A:$A,$B121,Prices!$I:$I,$G121)=0,COUNTIFS(Prices!$D:$D,$I$12,Prices!$A:$A,$B121,Prices!$I:$I,$G121,Prices!$H:$H,"Product NA")&gt;0),0,SUMIFS(Prices!$H:$H,Prices!$D:$D,$I$12,Prices!$A:$A,$B121,Prices!$I:$I,$G121))</f>
        <v>12.530000000000001</v>
      </c>
      <c r="K121" s="89">
        <f>IF(OR($C121=0,$E121=0,COUNTIFS(Prices!$D:$D,$I$12,Prices!$A:$A,$B121,Prices!$I:$I,$G121,Prices!$H:$H,"Product NA")&gt;0),"",(I121+(J121*($E121/1000))))</f>
        <v>1.1865000000000001</v>
      </c>
      <c r="L121" s="89">
        <f>K121*-(INDEX(VRDs!$H$3:$J$12, MATCH($I$12, VRDs!$A$3:$A$12, 0), MATCH($D121, INDEX(VRDs!$E$3:$G$12, MATCH($I$12, VRDs!$A$3:$A$12, 0), 0), 1)))</f>
        <v>0</v>
      </c>
      <c r="M121" s="89">
        <f t="shared" si="25"/>
        <v>7.712250000000001E-2</v>
      </c>
      <c r="N121" s="101">
        <f t="shared" si="13"/>
        <v>1.2636225000000001</v>
      </c>
      <c r="O121" s="101">
        <f t="shared" si="14"/>
        <v>1.2636225000000001</v>
      </c>
      <c r="P121" s="91"/>
      <c r="Q121" s="88">
        <f>IF(OR(COUNTIFS(Prices!$D:$D,$Q$12,Prices!$A:$A,$B121,Prices!$I:$I,$G121)=0,COUNTIFS(Prices!$D:$D,$Q$12,Prices!$A:$A,$B121,Prices!$I:$I,$G121,Prices!$G:$G,"Product NA")&gt;0),0,SUMIFS(Prices!$G:$G,Prices!$D:$D,$Q$12,Prices!$A:$A,$B121,Prices!$I:$I,$G121))</f>
        <v>0</v>
      </c>
      <c r="R121" s="88">
        <f>IF(OR(COUNTIFS(Prices!$D:$D,$Q$12,Prices!$A:$A,$B121,Prices!$I:$I,$G121)=0,COUNTIFS(Prices!$D:$D,$Q$12,Prices!$A:$A,$B121,Prices!$I:$I,$G121,Prices!$H:$H,"Product NA")&gt;0),0,SUMIFS(Prices!$H:$H,Prices!$D:$D,$Q$12,Prices!$A:$A,$B121,Prices!$I:$I,$G121))</f>
        <v>0</v>
      </c>
      <c r="S121" s="89">
        <f>IF(OR($C121=0,$E121=0,COUNTIFS(Prices!$D:$D,$Q$12,Prices!$A:$A,$B121,Prices!$I:$I,$G121,Prices!$H:$H,"Product NA")&gt;0),"",(Q121+(R121*($E121/1000))))</f>
        <v>0</v>
      </c>
      <c r="T121" s="89">
        <f t="shared" si="15"/>
        <v>0</v>
      </c>
      <c r="U121" s="101">
        <f t="shared" si="16"/>
        <v>0</v>
      </c>
      <c r="V121" s="101">
        <f t="shared" si="17"/>
        <v>0</v>
      </c>
      <c r="W121" s="91"/>
      <c r="X121" s="88">
        <f>IF(OR(COUNTIFS(Prices!$D:$D,$X$12,Prices!$A:$A,$B121,Prices!$I:$I,$G121)=0,COUNTIFS(Prices!$D:$D,$X$12,Prices!$A:$A,$B121,Prices!$I:$I,$G121,Prices!$G:$G,"Product NA")&gt;0),0,SUMIFS(Prices!$G:$G,Prices!$D:$D,$X$12,Prices!$A:$A,$B121,Prices!$I:$I,$G121))</f>
        <v>5.74</v>
      </c>
      <c r="Y121" s="88">
        <f>IF(OR(COUNTIFS(Prices!$D:$D,$X$12,Prices!$A:$A,$B121,Prices!$I:$I,$G121)=0,COUNTIFS(Prices!$D:$D,$X$12,Prices!$A:$A,$B121,Prices!$I:$I,$G121,Prices!$H:$H,"Product NA")&gt;0),0,SUMIFS(Prices!$H:$H,Prices!$D:$D,$X$12,Prices!$A:$A,$B121,Prices!$I:$I,$G121))</f>
        <v>5.65</v>
      </c>
      <c r="Z121" s="89">
        <f>IF(OR($C121=0,$E121=0,COUNTIFS(Prices!$D:$D,$X$12,Prices!$A:$A,$B121,Prices!$I:$I,$G121,Prices!$H:$H,"Product NA")&gt;0),"",(X121+(Y121*($E121/1000))))</f>
        <v>6.0225</v>
      </c>
      <c r="AA121" s="89">
        <f t="shared" si="18"/>
        <v>0.39146249999999999</v>
      </c>
      <c r="AB121" s="101">
        <f t="shared" si="19"/>
        <v>6.4139625000000002</v>
      </c>
      <c r="AC121" s="101">
        <f t="shared" si="20"/>
        <v>6.4139625000000002</v>
      </c>
      <c r="AE121" s="88">
        <f>IF(OR(COUNTIFS(Prices!$D:$D,$AE$12,Prices!$A:$A,$B121,Prices!$I:$I,$G121)=0,COUNTIFS(Prices!$D:$D,$AE$12,Prices!$A:$A,$B121,Prices!$I:$I,$G121,Prices!$G:$G,"Product NA")&gt;0),0,SUMIFS(Prices!$G:$G,Prices!$D:$D,$AE$12,Prices!$A:$A,$B121,Prices!$I:$I,$G121))</f>
        <v>0</v>
      </c>
      <c r="AF121" s="88">
        <f>IF(OR(COUNTIFS(Prices!$D:$D,$AE$12,Prices!$A:$A,$B121,Prices!$I:$I,$G121)=0,COUNTIFS(Prices!$D:$D,$AE$12,Prices!$A:$A,$B121,Prices!$I:$I,$G121,Prices!$H:$H,"Product NA")&gt;0),0,SUMIFS(Prices!$H:$H,Prices!$D:$D,$AE$12,Prices!$A:$A,$B121,Prices!$I:$I,$G121))</f>
        <v>0</v>
      </c>
      <c r="AG121" s="89">
        <f>IF(OR($C121=0,$E121=0,COUNTIFS(Prices!$D:$D,$AE$12,Prices!$A:$A,$B121,Prices!$I:$I,$G121,Prices!$H:$H,"Product NA")&gt;0),"",(AE121+(AF121*($E121/1000))))</f>
        <v>0</v>
      </c>
      <c r="AH121" s="89">
        <f t="shared" si="21"/>
        <v>0</v>
      </c>
      <c r="AI121" s="101">
        <f t="shared" si="22"/>
        <v>0</v>
      </c>
      <c r="AJ121" s="101">
        <f t="shared" si="23"/>
        <v>0</v>
      </c>
    </row>
    <row r="122" spans="2:36" x14ac:dyDescent="0.35">
      <c r="B122" s="87" t="s">
        <v>117</v>
      </c>
      <c r="C122" s="66">
        <v>1</v>
      </c>
      <c r="D122" s="66">
        <v>1</v>
      </c>
      <c r="E122" s="66">
        <v>50</v>
      </c>
      <c r="G122" s="75" t="str">
        <f t="shared" si="24"/>
        <v>0-100g</v>
      </c>
      <c r="I122" s="88">
        <f>IF(OR(COUNTIFS(Prices!$D:$D,$I$12,Prices!$A:$A,$B122,Prices!$I:$I,$G122)=0,COUNTIFS(Prices!$D:$D,$I$12,Prices!$A:$A,$B122,Prices!$I:$I,$G122,Prices!$G:$G,"Product NA")&gt;0),0,SUMIFS(Prices!$G:$G,Prices!$D:$D,$I$12,Prices!$A:$A,$B122,Prices!$I:$I,$G122))</f>
        <v>0.2</v>
      </c>
      <c r="J122" s="88">
        <f>IF(OR(COUNTIFS(Prices!$D:$D,$I$12,Prices!$A:$A,$B122,Prices!$I:$I,$G122)=0,COUNTIFS(Prices!$D:$D,$I$12,Prices!$A:$A,$B122,Prices!$I:$I,$G122,Prices!$H:$H,"Product NA")&gt;0),0,SUMIFS(Prices!$H:$H,Prices!$D:$D,$I$12,Prices!$A:$A,$B122,Prices!$I:$I,$G122))</f>
        <v>14.02</v>
      </c>
      <c r="K122" s="89">
        <f>IF(OR($C122=0,$E122=0,COUNTIFS(Prices!$D:$D,$I$12,Prices!$A:$A,$B122,Prices!$I:$I,$G122,Prices!$H:$H,"Product NA")&gt;0),"",(I122+(J122*($E122/1000))))</f>
        <v>0.90100000000000002</v>
      </c>
      <c r="L122" s="89">
        <f>K122*-(INDEX(VRDs!$H$3:$J$12, MATCH($I$12, VRDs!$A$3:$A$12, 0), MATCH($D122, INDEX(VRDs!$E$3:$G$12, MATCH($I$12, VRDs!$A$3:$A$12, 0), 0), 1)))</f>
        <v>0</v>
      </c>
      <c r="M122" s="89">
        <f t="shared" si="25"/>
        <v>5.8565000000000006E-2</v>
      </c>
      <c r="N122" s="101">
        <f t="shared" si="13"/>
        <v>0.959565</v>
      </c>
      <c r="O122" s="101">
        <f t="shared" si="14"/>
        <v>0.959565</v>
      </c>
      <c r="P122" s="91"/>
      <c r="Q122" s="88">
        <f>IF(OR(COUNTIFS(Prices!$D:$D,$Q$12,Prices!$A:$A,$B122,Prices!$I:$I,$G122)=0,COUNTIFS(Prices!$D:$D,$Q$12,Prices!$A:$A,$B122,Prices!$I:$I,$G122,Prices!$G:$G,"Product NA")&gt;0),0,SUMIFS(Prices!$G:$G,Prices!$D:$D,$Q$12,Prices!$A:$A,$B122,Prices!$I:$I,$G122))</f>
        <v>0</v>
      </c>
      <c r="R122" s="88">
        <f>IF(OR(COUNTIFS(Prices!$D:$D,$Q$12,Prices!$A:$A,$B122,Prices!$I:$I,$G122)=0,COUNTIFS(Prices!$D:$D,$Q$12,Prices!$A:$A,$B122,Prices!$I:$I,$G122,Prices!$H:$H,"Product NA")&gt;0),0,SUMIFS(Prices!$H:$H,Prices!$D:$D,$Q$12,Prices!$A:$A,$B122,Prices!$I:$I,$G122))</f>
        <v>0</v>
      </c>
      <c r="S122" s="89">
        <f>IF(OR($C122=0,$E122=0,COUNTIFS(Prices!$D:$D,$Q$12,Prices!$A:$A,$B122,Prices!$I:$I,$G122,Prices!$H:$H,"Product NA")&gt;0),"",(Q122+(R122*($E122/1000))))</f>
        <v>0</v>
      </c>
      <c r="T122" s="89">
        <f t="shared" si="15"/>
        <v>0</v>
      </c>
      <c r="U122" s="101">
        <f t="shared" si="16"/>
        <v>0</v>
      </c>
      <c r="V122" s="101">
        <f t="shared" si="17"/>
        <v>0</v>
      </c>
      <c r="W122" s="91"/>
      <c r="X122" s="88">
        <f>IF(OR(COUNTIFS(Prices!$D:$D,$X$12,Prices!$A:$A,$B122,Prices!$I:$I,$G122)=0,COUNTIFS(Prices!$D:$D,$X$12,Prices!$A:$A,$B122,Prices!$I:$I,$G122,Prices!$G:$G,"Product NA")&gt;0),0,SUMIFS(Prices!$G:$G,Prices!$D:$D,$X$12,Prices!$A:$A,$B122,Prices!$I:$I,$G122))</f>
        <v>0</v>
      </c>
      <c r="Y122" s="88">
        <f>IF(OR(COUNTIFS(Prices!$D:$D,$X$12,Prices!$A:$A,$B122,Prices!$I:$I,$G122)=0,COUNTIFS(Prices!$D:$D,$X$12,Prices!$A:$A,$B122,Prices!$I:$I,$G122,Prices!$H:$H,"Product NA")&gt;0),0,SUMIFS(Prices!$H:$H,Prices!$D:$D,$X$12,Prices!$A:$A,$B122,Prices!$I:$I,$G122))</f>
        <v>0</v>
      </c>
      <c r="Z122" s="89">
        <f>IF(OR($C122=0,$E122=0,COUNTIFS(Prices!$D:$D,$X$12,Prices!$A:$A,$B122,Prices!$I:$I,$G122,Prices!$H:$H,"Product NA")&gt;0),"",(X122+(Y122*($E122/1000))))</f>
        <v>0</v>
      </c>
      <c r="AA122" s="89">
        <f t="shared" si="18"/>
        <v>0</v>
      </c>
      <c r="AB122" s="101">
        <f t="shared" si="19"/>
        <v>0</v>
      </c>
      <c r="AC122" s="101">
        <f t="shared" si="20"/>
        <v>0</v>
      </c>
      <c r="AE122" s="88">
        <f>IF(OR(COUNTIFS(Prices!$D:$D,$AE$12,Prices!$A:$A,$B122,Prices!$I:$I,$G122)=0,COUNTIFS(Prices!$D:$D,$AE$12,Prices!$A:$A,$B122,Prices!$I:$I,$G122,Prices!$G:$G,"Product NA")&gt;0),0,SUMIFS(Prices!$G:$G,Prices!$D:$D,$AE$12,Prices!$A:$A,$B122,Prices!$I:$I,$G122))</f>
        <v>5.2700000000000005</v>
      </c>
      <c r="AF122" s="88">
        <f>IF(OR(COUNTIFS(Prices!$D:$D,$AE$12,Prices!$A:$A,$B122,Prices!$I:$I,$G122)=0,COUNTIFS(Prices!$D:$D,$AE$12,Prices!$A:$A,$B122,Prices!$I:$I,$G122,Prices!$H:$H,"Product NA")&gt;0),0,SUMIFS(Prices!$H:$H,Prices!$D:$D,$AE$12,Prices!$A:$A,$B122,Prices!$I:$I,$G122))</f>
        <v>8.92</v>
      </c>
      <c r="AG122" s="89">
        <f>IF(OR($C122=0,$E122=0,COUNTIFS(Prices!$D:$D,$AE$12,Prices!$A:$A,$B122,Prices!$I:$I,$G122,Prices!$H:$H,"Product NA")&gt;0),"",(AE122+(AF122*($E122/1000))))</f>
        <v>5.7160000000000002</v>
      </c>
      <c r="AH122" s="89">
        <f t="shared" si="21"/>
        <v>0.37154000000000004</v>
      </c>
      <c r="AI122" s="101">
        <f t="shared" si="22"/>
        <v>6.0875400000000006</v>
      </c>
      <c r="AJ122" s="101">
        <f t="shared" si="23"/>
        <v>6.0875400000000006</v>
      </c>
    </row>
    <row r="123" spans="2:36" x14ac:dyDescent="0.35">
      <c r="B123" s="87" t="s">
        <v>118</v>
      </c>
      <c r="C123" s="66">
        <v>1</v>
      </c>
      <c r="D123" s="66">
        <v>1</v>
      </c>
      <c r="E123" s="66">
        <v>50</v>
      </c>
      <c r="G123" s="75" t="str">
        <f t="shared" si="24"/>
        <v>0-100g</v>
      </c>
      <c r="I123" s="88">
        <f>IF(OR(COUNTIFS(Prices!$D:$D,$I$12,Prices!$A:$A,$B123,Prices!$I:$I,$G123)=0,COUNTIFS(Prices!$D:$D,$I$12,Prices!$A:$A,$B123,Prices!$I:$I,$G123,Prices!$G:$G,"Product NA")&gt;0),0,SUMIFS(Prices!$G:$G,Prices!$D:$D,$I$12,Prices!$A:$A,$B123,Prices!$I:$I,$G123))</f>
        <v>0.45</v>
      </c>
      <c r="J123" s="88">
        <f>IF(OR(COUNTIFS(Prices!$D:$D,$I$12,Prices!$A:$A,$B123,Prices!$I:$I,$G123)=0,COUNTIFS(Prices!$D:$D,$I$12,Prices!$A:$A,$B123,Prices!$I:$I,$G123,Prices!$H:$H,"Product NA")&gt;0),0,SUMIFS(Prices!$H:$H,Prices!$D:$D,$I$12,Prices!$A:$A,$B123,Prices!$I:$I,$G123))</f>
        <v>11.97</v>
      </c>
      <c r="K123" s="89">
        <f>IF(OR($C123=0,$E123=0,COUNTIFS(Prices!$D:$D,$I$12,Prices!$A:$A,$B123,Prices!$I:$I,$G123,Prices!$H:$H,"Product NA")&gt;0),"",(I123+(J123*($E123/1000))))</f>
        <v>1.0485</v>
      </c>
      <c r="L123" s="89">
        <f>K123*-(INDEX(VRDs!$H$3:$J$12, MATCH($I$12, VRDs!$A$3:$A$12, 0), MATCH($D123, INDEX(VRDs!$E$3:$G$12, MATCH($I$12, VRDs!$A$3:$A$12, 0), 0), 1)))</f>
        <v>0</v>
      </c>
      <c r="M123" s="89">
        <f t="shared" si="25"/>
        <v>6.8152500000000005E-2</v>
      </c>
      <c r="N123" s="101">
        <f t="shared" si="13"/>
        <v>1.1166525</v>
      </c>
      <c r="O123" s="101">
        <f t="shared" si="14"/>
        <v>1.1166525</v>
      </c>
      <c r="P123" s="91"/>
      <c r="Q123" s="88">
        <f>IF(OR(COUNTIFS(Prices!$D:$D,$Q$12,Prices!$A:$A,$B123,Prices!$I:$I,$G123)=0,COUNTIFS(Prices!$D:$D,$Q$12,Prices!$A:$A,$B123,Prices!$I:$I,$G123,Prices!$G:$G,"Product NA")&gt;0),0,SUMIFS(Prices!$G:$G,Prices!$D:$D,$Q$12,Prices!$A:$A,$B123,Prices!$I:$I,$G123))</f>
        <v>0</v>
      </c>
      <c r="R123" s="88">
        <f>IF(OR(COUNTIFS(Prices!$D:$D,$Q$12,Prices!$A:$A,$B123,Prices!$I:$I,$G123)=0,COUNTIFS(Prices!$D:$D,$Q$12,Prices!$A:$A,$B123,Prices!$I:$I,$G123,Prices!$H:$H,"Product NA")&gt;0),0,SUMIFS(Prices!$H:$H,Prices!$D:$D,$Q$12,Prices!$A:$A,$B123,Prices!$I:$I,$G123))</f>
        <v>0</v>
      </c>
      <c r="S123" s="89">
        <f>IF(OR($C123=0,$E123=0,COUNTIFS(Prices!$D:$D,$Q$12,Prices!$A:$A,$B123,Prices!$I:$I,$G123,Prices!$H:$H,"Product NA")&gt;0),"",(Q123+(R123*($E123/1000))))</f>
        <v>0</v>
      </c>
      <c r="T123" s="89">
        <f t="shared" si="15"/>
        <v>0</v>
      </c>
      <c r="U123" s="101">
        <f t="shared" si="16"/>
        <v>0</v>
      </c>
      <c r="V123" s="101">
        <f t="shared" si="17"/>
        <v>0</v>
      </c>
      <c r="W123" s="91"/>
      <c r="X123" s="88">
        <f>IF(OR(COUNTIFS(Prices!$D:$D,$X$12,Prices!$A:$A,$B123,Prices!$I:$I,$G123)=0,COUNTIFS(Prices!$D:$D,$X$12,Prices!$A:$A,$B123,Prices!$I:$I,$G123,Prices!$G:$G,"Product NA")&gt;0),0,SUMIFS(Prices!$G:$G,Prices!$D:$D,$X$12,Prices!$A:$A,$B123,Prices!$I:$I,$G123))</f>
        <v>0</v>
      </c>
      <c r="Y123" s="88">
        <f>IF(OR(COUNTIFS(Prices!$D:$D,$X$12,Prices!$A:$A,$B123,Prices!$I:$I,$G123)=0,COUNTIFS(Prices!$D:$D,$X$12,Prices!$A:$A,$B123,Prices!$I:$I,$G123,Prices!$H:$H,"Product NA")&gt;0),0,SUMIFS(Prices!$H:$H,Prices!$D:$D,$X$12,Prices!$A:$A,$B123,Prices!$I:$I,$G123))</f>
        <v>0</v>
      </c>
      <c r="Z123" s="89">
        <f>IF(OR($C123=0,$E123=0,COUNTIFS(Prices!$D:$D,$X$12,Prices!$A:$A,$B123,Prices!$I:$I,$G123,Prices!$H:$H,"Product NA")&gt;0),"",(X123+(Y123*($E123/1000))))</f>
        <v>0</v>
      </c>
      <c r="AA123" s="89">
        <f t="shared" si="18"/>
        <v>0</v>
      </c>
      <c r="AB123" s="101">
        <f t="shared" si="19"/>
        <v>0</v>
      </c>
      <c r="AC123" s="101">
        <f t="shared" si="20"/>
        <v>0</v>
      </c>
      <c r="AE123" s="88">
        <f>IF(OR(COUNTIFS(Prices!$D:$D,$AE$12,Prices!$A:$A,$B123,Prices!$I:$I,$G123)=0,COUNTIFS(Prices!$D:$D,$AE$12,Prices!$A:$A,$B123,Prices!$I:$I,$G123,Prices!$G:$G,"Product NA")&gt;0),0,SUMIFS(Prices!$G:$G,Prices!$D:$D,$AE$12,Prices!$A:$A,$B123,Prices!$I:$I,$G123))</f>
        <v>5.88</v>
      </c>
      <c r="AF123" s="88">
        <f>IF(OR(COUNTIFS(Prices!$D:$D,$AE$12,Prices!$A:$A,$B123,Prices!$I:$I,$G123)=0,COUNTIFS(Prices!$D:$D,$AE$12,Prices!$A:$A,$B123,Prices!$I:$I,$G123,Prices!$H:$H,"Product NA")&gt;0),0,SUMIFS(Prices!$H:$H,Prices!$D:$D,$AE$12,Prices!$A:$A,$B123,Prices!$I:$I,$G123))</f>
        <v>9.66</v>
      </c>
      <c r="AG123" s="89">
        <f>IF(OR($C123=0,$E123=0,COUNTIFS(Prices!$D:$D,$AE$12,Prices!$A:$A,$B123,Prices!$I:$I,$G123,Prices!$H:$H,"Product NA")&gt;0),"",(AE123+(AF123*($E123/1000))))</f>
        <v>6.3629999999999995</v>
      </c>
      <c r="AH123" s="89">
        <f t="shared" si="21"/>
        <v>0.41359499999999999</v>
      </c>
      <c r="AI123" s="101">
        <f t="shared" si="22"/>
        <v>6.7765949999999995</v>
      </c>
      <c r="AJ123" s="101">
        <f t="shared" si="23"/>
        <v>6.7765949999999995</v>
      </c>
    </row>
    <row r="124" spans="2:36" x14ac:dyDescent="0.35">
      <c r="B124" s="87" t="s">
        <v>119</v>
      </c>
      <c r="C124" s="66">
        <v>1</v>
      </c>
      <c r="D124" s="66">
        <v>1</v>
      </c>
      <c r="E124" s="66">
        <v>50</v>
      </c>
      <c r="G124" s="75" t="str">
        <f t="shared" si="24"/>
        <v>0-100g</v>
      </c>
      <c r="I124" s="88">
        <f>IF(OR(COUNTIFS(Prices!$D:$D,$I$12,Prices!$A:$A,$B124,Prices!$I:$I,$G124)=0,COUNTIFS(Prices!$D:$D,$I$12,Prices!$A:$A,$B124,Prices!$I:$I,$G124,Prices!$G:$G,"Product NA")&gt;0),0,SUMIFS(Prices!$G:$G,Prices!$D:$D,$I$12,Prices!$A:$A,$B124,Prices!$I:$I,$G124))</f>
        <v>0.56000000000000005</v>
      </c>
      <c r="J124" s="88">
        <f>IF(OR(COUNTIFS(Prices!$D:$D,$I$12,Prices!$A:$A,$B124,Prices!$I:$I,$G124)=0,COUNTIFS(Prices!$D:$D,$I$12,Prices!$A:$A,$B124,Prices!$I:$I,$G124,Prices!$H:$H,"Product NA")&gt;0),0,SUMIFS(Prices!$H:$H,Prices!$D:$D,$I$12,Prices!$A:$A,$B124,Prices!$I:$I,$G124))</f>
        <v>12.530000000000001</v>
      </c>
      <c r="K124" s="89">
        <f>IF(OR($C124=0,$E124=0,COUNTIFS(Prices!$D:$D,$I$12,Prices!$A:$A,$B124,Prices!$I:$I,$G124,Prices!$H:$H,"Product NA")&gt;0),"",(I124+(J124*($E124/1000))))</f>
        <v>1.1865000000000001</v>
      </c>
      <c r="L124" s="89">
        <f>K124*-(INDEX(VRDs!$H$3:$J$12, MATCH($I$12, VRDs!$A$3:$A$12, 0), MATCH($D124, INDEX(VRDs!$E$3:$G$12, MATCH($I$12, VRDs!$A$3:$A$12, 0), 0), 1)))</f>
        <v>0</v>
      </c>
      <c r="M124" s="89">
        <f t="shared" si="25"/>
        <v>7.712250000000001E-2</v>
      </c>
      <c r="N124" s="101">
        <f t="shared" si="13"/>
        <v>1.2636225000000001</v>
      </c>
      <c r="O124" s="101">
        <f t="shared" si="14"/>
        <v>1.2636225000000001</v>
      </c>
      <c r="P124" s="91"/>
      <c r="Q124" s="88">
        <f>IF(OR(COUNTIFS(Prices!$D:$D,$Q$12,Prices!$A:$A,$B124,Prices!$I:$I,$G124)=0,COUNTIFS(Prices!$D:$D,$Q$12,Prices!$A:$A,$B124,Prices!$I:$I,$G124,Prices!$G:$G,"Product NA")&gt;0),0,SUMIFS(Prices!$G:$G,Prices!$D:$D,$Q$12,Prices!$A:$A,$B124,Prices!$I:$I,$G124))</f>
        <v>0</v>
      </c>
      <c r="R124" s="88">
        <f>IF(OR(COUNTIFS(Prices!$D:$D,$Q$12,Prices!$A:$A,$B124,Prices!$I:$I,$G124)=0,COUNTIFS(Prices!$D:$D,$Q$12,Prices!$A:$A,$B124,Prices!$I:$I,$G124,Prices!$H:$H,"Product NA")&gt;0),0,SUMIFS(Prices!$H:$H,Prices!$D:$D,$Q$12,Prices!$A:$A,$B124,Prices!$I:$I,$G124))</f>
        <v>0</v>
      </c>
      <c r="S124" s="89">
        <f>IF(OR($C124=0,$E124=0,COUNTIFS(Prices!$D:$D,$Q$12,Prices!$A:$A,$B124,Prices!$I:$I,$G124,Prices!$H:$H,"Product NA")&gt;0),"",(Q124+(R124*($E124/1000))))</f>
        <v>0</v>
      </c>
      <c r="T124" s="89">
        <f t="shared" si="15"/>
        <v>0</v>
      </c>
      <c r="U124" s="101">
        <f t="shared" si="16"/>
        <v>0</v>
      </c>
      <c r="V124" s="101">
        <f t="shared" si="17"/>
        <v>0</v>
      </c>
      <c r="W124" s="91"/>
      <c r="X124" s="88">
        <f>IF(OR(COUNTIFS(Prices!$D:$D,$X$12,Prices!$A:$A,$B124,Prices!$I:$I,$G124)=0,COUNTIFS(Prices!$D:$D,$X$12,Prices!$A:$A,$B124,Prices!$I:$I,$G124,Prices!$G:$G,"Product NA")&gt;0),0,SUMIFS(Prices!$G:$G,Prices!$D:$D,$X$12,Prices!$A:$A,$B124,Prices!$I:$I,$G124))</f>
        <v>0</v>
      </c>
      <c r="Y124" s="88">
        <f>IF(OR(COUNTIFS(Prices!$D:$D,$X$12,Prices!$A:$A,$B124,Prices!$I:$I,$G124)=0,COUNTIFS(Prices!$D:$D,$X$12,Prices!$A:$A,$B124,Prices!$I:$I,$G124,Prices!$H:$H,"Product NA")&gt;0),0,SUMIFS(Prices!$H:$H,Prices!$D:$D,$X$12,Prices!$A:$A,$B124,Prices!$I:$I,$G124))</f>
        <v>0</v>
      </c>
      <c r="Z124" s="89">
        <f>IF(OR($C124=0,$E124=0,COUNTIFS(Prices!$D:$D,$X$12,Prices!$A:$A,$B124,Prices!$I:$I,$G124,Prices!$H:$H,"Product NA")&gt;0),"",(X124+(Y124*($E124/1000))))</f>
        <v>0</v>
      </c>
      <c r="AA124" s="89">
        <f t="shared" si="18"/>
        <v>0</v>
      </c>
      <c r="AB124" s="101">
        <f t="shared" si="19"/>
        <v>0</v>
      </c>
      <c r="AC124" s="101">
        <f t="shared" si="20"/>
        <v>0</v>
      </c>
      <c r="AE124" s="88">
        <f>IF(OR(COUNTIFS(Prices!$D:$D,$AE$12,Prices!$A:$A,$B124,Prices!$I:$I,$G124)=0,COUNTIFS(Prices!$D:$D,$AE$12,Prices!$A:$A,$B124,Prices!$I:$I,$G124,Prices!$G:$G,"Product NA")&gt;0),0,SUMIFS(Prices!$G:$G,Prices!$D:$D,$AE$12,Prices!$A:$A,$B124,Prices!$I:$I,$G124))</f>
        <v>5.74</v>
      </c>
      <c r="AF124" s="88">
        <f>IF(OR(COUNTIFS(Prices!$D:$D,$AE$12,Prices!$A:$A,$B124,Prices!$I:$I,$G124)=0,COUNTIFS(Prices!$D:$D,$AE$12,Prices!$A:$A,$B124,Prices!$I:$I,$G124,Prices!$H:$H,"Product NA")&gt;0),0,SUMIFS(Prices!$H:$H,Prices!$D:$D,$AE$12,Prices!$A:$A,$B124,Prices!$I:$I,$G124))</f>
        <v>5.65</v>
      </c>
      <c r="AG124" s="89">
        <f>IF(OR($C124=0,$E124=0,COUNTIFS(Prices!$D:$D,$AE$12,Prices!$A:$A,$B124,Prices!$I:$I,$G124,Prices!$H:$H,"Product NA")&gt;0),"",(AE124+(AF124*($E124/1000))))</f>
        <v>6.0225</v>
      </c>
      <c r="AH124" s="89">
        <f t="shared" si="21"/>
        <v>0.39146249999999999</v>
      </c>
      <c r="AI124" s="101">
        <f t="shared" si="22"/>
        <v>6.4139625000000002</v>
      </c>
      <c r="AJ124" s="101">
        <f t="shared" si="23"/>
        <v>6.4139625000000002</v>
      </c>
    </row>
    <row r="125" spans="2:36" x14ac:dyDescent="0.35">
      <c r="B125" s="87" t="s">
        <v>120</v>
      </c>
      <c r="C125" s="66">
        <v>1</v>
      </c>
      <c r="D125" s="66">
        <v>1</v>
      </c>
      <c r="E125" s="66">
        <v>50</v>
      </c>
      <c r="G125" s="75" t="str">
        <f t="shared" si="24"/>
        <v>0-100g</v>
      </c>
      <c r="I125" s="88">
        <f>IF(OR(COUNTIFS(Prices!$D:$D,$I$12,Prices!$A:$A,$B125,Prices!$I:$I,$G125)=0,COUNTIFS(Prices!$D:$D,$I$12,Prices!$A:$A,$B125,Prices!$I:$I,$G125,Prices!$G:$G,"Product NA")&gt;0),0,SUMIFS(Prices!$G:$G,Prices!$D:$D,$I$12,Prices!$A:$A,$B125,Prices!$I:$I,$G125))</f>
        <v>0.41000000000000003</v>
      </c>
      <c r="J125" s="88">
        <f>IF(OR(COUNTIFS(Prices!$D:$D,$I$12,Prices!$A:$A,$B125,Prices!$I:$I,$G125)=0,COUNTIFS(Prices!$D:$D,$I$12,Prices!$A:$A,$B125,Prices!$I:$I,$G125,Prices!$H:$H,"Product NA")&gt;0),0,SUMIFS(Prices!$H:$H,Prices!$D:$D,$I$12,Prices!$A:$A,$B125,Prices!$I:$I,$G125))</f>
        <v>15.94</v>
      </c>
      <c r="K125" s="89">
        <f>IF(OR($C125=0,$E125=0,COUNTIFS(Prices!$D:$D,$I$12,Prices!$A:$A,$B125,Prices!$I:$I,$G125,Prices!$H:$H,"Product NA")&gt;0),"",(I125+(J125*($E125/1000))))</f>
        <v>1.2070000000000001</v>
      </c>
      <c r="L125" s="89">
        <f>K125*-(INDEX(VRDs!$H$3:$J$12, MATCH($I$12, VRDs!$A$3:$A$12, 0), MATCH($D125, INDEX(VRDs!$E$3:$G$12, MATCH($I$12, VRDs!$A$3:$A$12, 0), 0), 1)))</f>
        <v>0</v>
      </c>
      <c r="M125" s="89">
        <f t="shared" si="25"/>
        <v>7.8455000000000011E-2</v>
      </c>
      <c r="N125" s="101">
        <f t="shared" si="13"/>
        <v>1.285455</v>
      </c>
      <c r="O125" s="101">
        <f t="shared" si="14"/>
        <v>1.285455</v>
      </c>
      <c r="P125" s="91"/>
      <c r="Q125" s="88">
        <f>IF(OR(COUNTIFS(Prices!$D:$D,$Q$12,Prices!$A:$A,$B125,Prices!$I:$I,$G125)=0,COUNTIFS(Prices!$D:$D,$Q$12,Prices!$A:$A,$B125,Prices!$I:$I,$G125,Prices!$G:$G,"Product NA")&gt;0),0,SUMIFS(Prices!$G:$G,Prices!$D:$D,$Q$12,Prices!$A:$A,$B125,Prices!$I:$I,$G125))</f>
        <v>0</v>
      </c>
      <c r="R125" s="88">
        <f>IF(OR(COUNTIFS(Prices!$D:$D,$Q$12,Prices!$A:$A,$B125,Prices!$I:$I,$G125)=0,COUNTIFS(Prices!$D:$D,$Q$12,Prices!$A:$A,$B125,Prices!$I:$I,$G125,Prices!$H:$H,"Product NA")&gt;0),0,SUMIFS(Prices!$H:$H,Prices!$D:$D,$Q$12,Prices!$A:$A,$B125,Prices!$I:$I,$G125))</f>
        <v>0</v>
      </c>
      <c r="S125" s="89">
        <f>IF(OR($C125=0,$E125=0,COUNTIFS(Prices!$D:$D,$Q$12,Prices!$A:$A,$B125,Prices!$I:$I,$G125,Prices!$H:$H,"Product NA")&gt;0),"",(Q125+(R125*($E125/1000))))</f>
        <v>0</v>
      </c>
      <c r="T125" s="89">
        <f t="shared" si="15"/>
        <v>0</v>
      </c>
      <c r="U125" s="101">
        <f t="shared" si="16"/>
        <v>0</v>
      </c>
      <c r="V125" s="101">
        <f t="shared" si="17"/>
        <v>0</v>
      </c>
      <c r="W125" s="91"/>
      <c r="X125" s="88">
        <f>IF(OR(COUNTIFS(Prices!$D:$D,$X$12,Prices!$A:$A,$B125,Prices!$I:$I,$G125)=0,COUNTIFS(Prices!$D:$D,$X$12,Prices!$A:$A,$B125,Prices!$I:$I,$G125,Prices!$G:$G,"Product NA")&gt;0),0,SUMIFS(Prices!$G:$G,Prices!$D:$D,$X$12,Prices!$A:$A,$B125,Prices!$I:$I,$G125))</f>
        <v>0</v>
      </c>
      <c r="Y125" s="88">
        <f>IF(OR(COUNTIFS(Prices!$D:$D,$X$12,Prices!$A:$A,$B125,Prices!$I:$I,$G125)=0,COUNTIFS(Prices!$D:$D,$X$12,Prices!$A:$A,$B125,Prices!$I:$I,$G125,Prices!$H:$H,"Product NA")&gt;0),0,SUMIFS(Prices!$H:$H,Prices!$D:$D,$X$12,Prices!$A:$A,$B125,Prices!$I:$I,$G125))</f>
        <v>0</v>
      </c>
      <c r="Z125" s="89">
        <f>IF(OR($C125=0,$E125=0,COUNTIFS(Prices!$D:$D,$X$12,Prices!$A:$A,$B125,Prices!$I:$I,$G125,Prices!$H:$H,"Product NA")&gt;0),"",(X125+(Y125*($E125/1000))))</f>
        <v>0</v>
      </c>
      <c r="AA125" s="89">
        <f t="shared" si="18"/>
        <v>0</v>
      </c>
      <c r="AB125" s="101">
        <f t="shared" si="19"/>
        <v>0</v>
      </c>
      <c r="AC125" s="101">
        <f t="shared" si="20"/>
        <v>0</v>
      </c>
      <c r="AE125" s="88">
        <f>IF(OR(COUNTIFS(Prices!$D:$D,$AE$12,Prices!$A:$A,$B125,Prices!$I:$I,$G125)=0,COUNTIFS(Prices!$D:$D,$AE$12,Prices!$A:$A,$B125,Prices!$I:$I,$G125,Prices!$G:$G,"Product NA")&gt;0),0,SUMIFS(Prices!$G:$G,Prices!$D:$D,$AE$12,Prices!$A:$A,$B125,Prices!$I:$I,$G125))</f>
        <v>5.88</v>
      </c>
      <c r="AF125" s="88">
        <f>IF(OR(COUNTIFS(Prices!$D:$D,$AE$12,Prices!$A:$A,$B125,Prices!$I:$I,$G125)=0,COUNTIFS(Prices!$D:$D,$AE$12,Prices!$A:$A,$B125,Prices!$I:$I,$G125,Prices!$H:$H,"Product NA")&gt;0),0,SUMIFS(Prices!$H:$H,Prices!$D:$D,$AE$12,Prices!$A:$A,$B125,Prices!$I:$I,$G125))</f>
        <v>9.66</v>
      </c>
      <c r="AG125" s="89">
        <f>IF(OR($C125=0,$E125=0,COUNTIFS(Prices!$D:$D,$AE$12,Prices!$A:$A,$B125,Prices!$I:$I,$G125,Prices!$H:$H,"Product NA")&gt;0),"",(AE125+(AF125*($E125/1000))))</f>
        <v>6.3629999999999995</v>
      </c>
      <c r="AH125" s="89">
        <f t="shared" si="21"/>
        <v>0.41359499999999999</v>
      </c>
      <c r="AI125" s="101">
        <f t="shared" si="22"/>
        <v>6.7765949999999995</v>
      </c>
      <c r="AJ125" s="101">
        <f t="shared" si="23"/>
        <v>6.7765949999999995</v>
      </c>
    </row>
    <row r="126" spans="2:36" x14ac:dyDescent="0.35">
      <c r="B126" s="87" t="s">
        <v>121</v>
      </c>
      <c r="C126" s="66">
        <v>1</v>
      </c>
      <c r="D126" s="66">
        <v>1</v>
      </c>
      <c r="E126" s="66">
        <v>50</v>
      </c>
      <c r="G126" s="75" t="str">
        <f t="shared" si="24"/>
        <v>0-100g</v>
      </c>
      <c r="I126" s="88">
        <f>IF(OR(COUNTIFS(Prices!$D:$D,$I$12,Prices!$A:$A,$B126,Prices!$I:$I,$G126)=0,COUNTIFS(Prices!$D:$D,$I$12,Prices!$A:$A,$B126,Prices!$I:$I,$G126,Prices!$G:$G,"Product NA")&gt;0),0,SUMIFS(Prices!$G:$G,Prices!$D:$D,$I$12,Prices!$A:$A,$B126,Prices!$I:$I,$G126))</f>
        <v>0.56000000000000005</v>
      </c>
      <c r="J126" s="88">
        <f>IF(OR(COUNTIFS(Prices!$D:$D,$I$12,Prices!$A:$A,$B126,Prices!$I:$I,$G126)=0,COUNTIFS(Prices!$D:$D,$I$12,Prices!$A:$A,$B126,Prices!$I:$I,$G126,Prices!$H:$H,"Product NA")&gt;0),0,SUMIFS(Prices!$H:$H,Prices!$D:$D,$I$12,Prices!$A:$A,$B126,Prices!$I:$I,$G126))</f>
        <v>12.530000000000001</v>
      </c>
      <c r="K126" s="89">
        <f>IF(OR($C126=0,$E126=0,COUNTIFS(Prices!$D:$D,$I$12,Prices!$A:$A,$B126,Prices!$I:$I,$G126,Prices!$H:$H,"Product NA")&gt;0),"",(I126+(J126*($E126/1000))))</f>
        <v>1.1865000000000001</v>
      </c>
      <c r="L126" s="89">
        <f>K126*-(INDEX(VRDs!$H$3:$J$12, MATCH($I$12, VRDs!$A$3:$A$12, 0), MATCH($D126, INDEX(VRDs!$E$3:$G$12, MATCH($I$12, VRDs!$A$3:$A$12, 0), 0), 1)))</f>
        <v>0</v>
      </c>
      <c r="M126" s="89">
        <f t="shared" si="25"/>
        <v>7.712250000000001E-2</v>
      </c>
      <c r="N126" s="101">
        <f t="shared" si="13"/>
        <v>1.2636225000000001</v>
      </c>
      <c r="O126" s="101">
        <f t="shared" si="14"/>
        <v>1.2636225000000001</v>
      </c>
      <c r="P126" s="91"/>
      <c r="Q126" s="88">
        <f>IF(OR(COUNTIFS(Prices!$D:$D,$Q$12,Prices!$A:$A,$B126,Prices!$I:$I,$G126)=0,COUNTIFS(Prices!$D:$D,$Q$12,Prices!$A:$A,$B126,Prices!$I:$I,$G126,Prices!$G:$G,"Product NA")&gt;0),0,SUMIFS(Prices!$G:$G,Prices!$D:$D,$Q$12,Prices!$A:$A,$B126,Prices!$I:$I,$G126))</f>
        <v>0</v>
      </c>
      <c r="R126" s="88">
        <f>IF(OR(COUNTIFS(Prices!$D:$D,$Q$12,Prices!$A:$A,$B126,Prices!$I:$I,$G126)=0,COUNTIFS(Prices!$D:$D,$Q$12,Prices!$A:$A,$B126,Prices!$I:$I,$G126,Prices!$H:$H,"Product NA")&gt;0),0,SUMIFS(Prices!$H:$H,Prices!$D:$D,$Q$12,Prices!$A:$A,$B126,Prices!$I:$I,$G126))</f>
        <v>0</v>
      </c>
      <c r="S126" s="89">
        <f>IF(OR($C126=0,$E126=0,COUNTIFS(Prices!$D:$D,$Q$12,Prices!$A:$A,$B126,Prices!$I:$I,$G126,Prices!$H:$H,"Product NA")&gt;0),"",(Q126+(R126*($E126/1000))))</f>
        <v>0</v>
      </c>
      <c r="T126" s="89">
        <f t="shared" si="15"/>
        <v>0</v>
      </c>
      <c r="U126" s="101">
        <f t="shared" si="16"/>
        <v>0</v>
      </c>
      <c r="V126" s="101">
        <f t="shared" si="17"/>
        <v>0</v>
      </c>
      <c r="W126" s="91"/>
      <c r="X126" s="88">
        <f>IF(OR(COUNTIFS(Prices!$D:$D,$X$12,Prices!$A:$A,$B126,Prices!$I:$I,$G126)=0,COUNTIFS(Prices!$D:$D,$X$12,Prices!$A:$A,$B126,Prices!$I:$I,$G126,Prices!$G:$G,"Product NA")&gt;0),0,SUMIFS(Prices!$G:$G,Prices!$D:$D,$X$12,Prices!$A:$A,$B126,Prices!$I:$I,$G126))</f>
        <v>0</v>
      </c>
      <c r="Y126" s="88">
        <f>IF(OR(COUNTIFS(Prices!$D:$D,$X$12,Prices!$A:$A,$B126,Prices!$I:$I,$G126)=0,COUNTIFS(Prices!$D:$D,$X$12,Prices!$A:$A,$B126,Prices!$I:$I,$G126,Prices!$H:$H,"Product NA")&gt;0),0,SUMIFS(Prices!$H:$H,Prices!$D:$D,$X$12,Prices!$A:$A,$B126,Prices!$I:$I,$G126))</f>
        <v>0</v>
      </c>
      <c r="Z126" s="89">
        <f>IF(OR($C126=0,$E126=0,COUNTIFS(Prices!$D:$D,$X$12,Prices!$A:$A,$B126,Prices!$I:$I,$G126,Prices!$H:$H,"Product NA")&gt;0),"",(X126+(Y126*($E126/1000))))</f>
        <v>0</v>
      </c>
      <c r="AA126" s="89">
        <f t="shared" si="18"/>
        <v>0</v>
      </c>
      <c r="AB126" s="101">
        <f t="shared" si="19"/>
        <v>0</v>
      </c>
      <c r="AC126" s="101">
        <f t="shared" si="20"/>
        <v>0</v>
      </c>
      <c r="AE126" s="88">
        <f>IF(OR(COUNTIFS(Prices!$D:$D,$AE$12,Prices!$A:$A,$B126,Prices!$I:$I,$G126)=0,COUNTIFS(Prices!$D:$D,$AE$12,Prices!$A:$A,$B126,Prices!$I:$I,$G126,Prices!$G:$G,"Product NA")&gt;0),0,SUMIFS(Prices!$G:$G,Prices!$D:$D,$AE$12,Prices!$A:$A,$B126,Prices!$I:$I,$G126))</f>
        <v>5.74</v>
      </c>
      <c r="AF126" s="88">
        <f>IF(OR(COUNTIFS(Prices!$D:$D,$AE$12,Prices!$A:$A,$B126,Prices!$I:$I,$G126)=0,COUNTIFS(Prices!$D:$D,$AE$12,Prices!$A:$A,$B126,Prices!$I:$I,$G126,Prices!$H:$H,"Product NA")&gt;0),0,SUMIFS(Prices!$H:$H,Prices!$D:$D,$AE$12,Prices!$A:$A,$B126,Prices!$I:$I,$G126))</f>
        <v>5.65</v>
      </c>
      <c r="AG126" s="89">
        <f>IF(OR($C126=0,$E126=0,COUNTIFS(Prices!$D:$D,$AE$12,Prices!$A:$A,$B126,Prices!$I:$I,$G126,Prices!$H:$H,"Product NA")&gt;0),"",(AE126+(AF126*($E126/1000))))</f>
        <v>6.0225</v>
      </c>
      <c r="AH126" s="89">
        <f t="shared" si="21"/>
        <v>0.39146249999999999</v>
      </c>
      <c r="AI126" s="101">
        <f t="shared" si="22"/>
        <v>6.4139625000000002</v>
      </c>
      <c r="AJ126" s="101">
        <f t="shared" si="23"/>
        <v>6.4139625000000002</v>
      </c>
    </row>
    <row r="127" spans="2:36" x14ac:dyDescent="0.35">
      <c r="B127" s="87" t="s">
        <v>122</v>
      </c>
      <c r="C127" s="66">
        <v>1</v>
      </c>
      <c r="D127" s="66">
        <v>1</v>
      </c>
      <c r="E127" s="66">
        <v>50</v>
      </c>
      <c r="G127" s="75" t="str">
        <f t="shared" si="24"/>
        <v>0-100g</v>
      </c>
      <c r="I127" s="88">
        <f>IF(OR(COUNTIFS(Prices!$D:$D,$I$12,Prices!$A:$A,$B127,Prices!$I:$I,$G127)=0,COUNTIFS(Prices!$D:$D,$I$12,Prices!$A:$A,$B127,Prices!$I:$I,$G127,Prices!$G:$G,"Product NA")&gt;0),0,SUMIFS(Prices!$G:$G,Prices!$D:$D,$I$12,Prices!$A:$A,$B127,Prices!$I:$I,$G127))</f>
        <v>0.45</v>
      </c>
      <c r="J127" s="88">
        <f>IF(OR(COUNTIFS(Prices!$D:$D,$I$12,Prices!$A:$A,$B127,Prices!$I:$I,$G127)=0,COUNTIFS(Prices!$D:$D,$I$12,Prices!$A:$A,$B127,Prices!$I:$I,$G127,Prices!$H:$H,"Product NA")&gt;0),0,SUMIFS(Prices!$H:$H,Prices!$D:$D,$I$12,Prices!$A:$A,$B127,Prices!$I:$I,$G127))</f>
        <v>11.97</v>
      </c>
      <c r="K127" s="89">
        <f>IF(OR($C127=0,$E127=0,COUNTIFS(Prices!$D:$D,$I$12,Prices!$A:$A,$B127,Prices!$I:$I,$G127,Prices!$H:$H,"Product NA")&gt;0),"",(I127+(J127*($E127/1000))))</f>
        <v>1.0485</v>
      </c>
      <c r="L127" s="89">
        <f>K127*-(INDEX(VRDs!$H$3:$J$12, MATCH($I$12, VRDs!$A$3:$A$12, 0), MATCH($D127, INDEX(VRDs!$E$3:$G$12, MATCH($I$12, VRDs!$A$3:$A$12, 0), 0), 1)))</f>
        <v>0</v>
      </c>
      <c r="M127" s="89">
        <f t="shared" si="25"/>
        <v>6.8152500000000005E-2</v>
      </c>
      <c r="N127" s="101">
        <f t="shared" si="13"/>
        <v>1.1166525</v>
      </c>
      <c r="O127" s="101">
        <f t="shared" si="14"/>
        <v>1.1166525</v>
      </c>
      <c r="P127" s="91"/>
      <c r="Q127" s="88">
        <f>IF(OR(COUNTIFS(Prices!$D:$D,$Q$12,Prices!$A:$A,$B127,Prices!$I:$I,$G127)=0,COUNTIFS(Prices!$D:$D,$Q$12,Prices!$A:$A,$B127,Prices!$I:$I,$G127,Prices!$G:$G,"Product NA")&gt;0),0,SUMIFS(Prices!$G:$G,Prices!$D:$D,$Q$12,Prices!$A:$A,$B127,Prices!$I:$I,$G127))</f>
        <v>0</v>
      </c>
      <c r="R127" s="88">
        <f>IF(OR(COUNTIFS(Prices!$D:$D,$Q$12,Prices!$A:$A,$B127,Prices!$I:$I,$G127)=0,COUNTIFS(Prices!$D:$D,$Q$12,Prices!$A:$A,$B127,Prices!$I:$I,$G127,Prices!$H:$H,"Product NA")&gt;0),0,SUMIFS(Prices!$H:$H,Prices!$D:$D,$Q$12,Prices!$A:$A,$B127,Prices!$I:$I,$G127))</f>
        <v>0</v>
      </c>
      <c r="S127" s="89">
        <f>IF(OR($C127=0,$E127=0,COUNTIFS(Prices!$D:$D,$Q$12,Prices!$A:$A,$B127,Prices!$I:$I,$G127,Prices!$H:$H,"Product NA")&gt;0),"",(Q127+(R127*($E127/1000))))</f>
        <v>0</v>
      </c>
      <c r="T127" s="89">
        <f t="shared" si="15"/>
        <v>0</v>
      </c>
      <c r="U127" s="101">
        <f t="shared" si="16"/>
        <v>0</v>
      </c>
      <c r="V127" s="101">
        <f t="shared" si="17"/>
        <v>0</v>
      </c>
      <c r="W127" s="91"/>
      <c r="X127" s="88">
        <f>IF(OR(COUNTIFS(Prices!$D:$D,$X$12,Prices!$A:$A,$B127,Prices!$I:$I,$G127)=0,COUNTIFS(Prices!$D:$D,$X$12,Prices!$A:$A,$B127,Prices!$I:$I,$G127,Prices!$G:$G,"Product NA")&gt;0),0,SUMIFS(Prices!$G:$G,Prices!$D:$D,$X$12,Prices!$A:$A,$B127,Prices!$I:$I,$G127))</f>
        <v>0</v>
      </c>
      <c r="Y127" s="88">
        <f>IF(OR(COUNTIFS(Prices!$D:$D,$X$12,Prices!$A:$A,$B127,Prices!$I:$I,$G127)=0,COUNTIFS(Prices!$D:$D,$X$12,Prices!$A:$A,$B127,Prices!$I:$I,$G127,Prices!$H:$H,"Product NA")&gt;0),0,SUMIFS(Prices!$H:$H,Prices!$D:$D,$X$12,Prices!$A:$A,$B127,Prices!$I:$I,$G127))</f>
        <v>0</v>
      </c>
      <c r="Z127" s="89">
        <f>IF(OR($C127=0,$E127=0,COUNTIFS(Prices!$D:$D,$X$12,Prices!$A:$A,$B127,Prices!$I:$I,$G127,Prices!$H:$H,"Product NA")&gt;0),"",(X127+(Y127*($E127/1000))))</f>
        <v>0</v>
      </c>
      <c r="AA127" s="89">
        <f t="shared" si="18"/>
        <v>0</v>
      </c>
      <c r="AB127" s="101">
        <f t="shared" si="19"/>
        <v>0</v>
      </c>
      <c r="AC127" s="101">
        <f t="shared" si="20"/>
        <v>0</v>
      </c>
      <c r="AE127" s="88">
        <f>IF(OR(COUNTIFS(Prices!$D:$D,$AE$12,Prices!$A:$A,$B127,Prices!$I:$I,$G127)=0,COUNTIFS(Prices!$D:$D,$AE$12,Prices!$A:$A,$B127,Prices!$I:$I,$G127,Prices!$G:$G,"Product NA")&gt;0),0,SUMIFS(Prices!$G:$G,Prices!$D:$D,$AE$12,Prices!$A:$A,$B127,Prices!$I:$I,$G127))</f>
        <v>5.88</v>
      </c>
      <c r="AF127" s="88">
        <f>IF(OR(COUNTIFS(Prices!$D:$D,$AE$12,Prices!$A:$A,$B127,Prices!$I:$I,$G127)=0,COUNTIFS(Prices!$D:$D,$AE$12,Prices!$A:$A,$B127,Prices!$I:$I,$G127,Prices!$H:$H,"Product NA")&gt;0),0,SUMIFS(Prices!$H:$H,Prices!$D:$D,$AE$12,Prices!$A:$A,$B127,Prices!$I:$I,$G127))</f>
        <v>9.66</v>
      </c>
      <c r="AG127" s="89">
        <f>IF(OR($C127=0,$E127=0,COUNTIFS(Prices!$D:$D,$AE$12,Prices!$A:$A,$B127,Prices!$I:$I,$G127,Prices!$H:$H,"Product NA")&gt;0),"",(AE127+(AF127*($E127/1000))))</f>
        <v>6.3629999999999995</v>
      </c>
      <c r="AH127" s="89">
        <f t="shared" si="21"/>
        <v>0.41359499999999999</v>
      </c>
      <c r="AI127" s="101">
        <f t="shared" si="22"/>
        <v>6.7765949999999995</v>
      </c>
      <c r="AJ127" s="101">
        <f t="shared" si="23"/>
        <v>6.7765949999999995</v>
      </c>
    </row>
    <row r="128" spans="2:36" x14ac:dyDescent="0.35">
      <c r="B128" s="87" t="s">
        <v>123</v>
      </c>
      <c r="C128" s="66">
        <v>1</v>
      </c>
      <c r="D128" s="66">
        <v>1</v>
      </c>
      <c r="E128" s="66">
        <v>50</v>
      </c>
      <c r="G128" s="75" t="str">
        <f t="shared" si="24"/>
        <v>0-100g</v>
      </c>
      <c r="I128" s="88">
        <f>IF(OR(COUNTIFS(Prices!$D:$D,$I$12,Prices!$A:$A,$B128,Prices!$I:$I,$G128)=0,COUNTIFS(Prices!$D:$D,$I$12,Prices!$A:$A,$B128,Prices!$I:$I,$G128,Prices!$G:$G,"Product NA")&gt;0),0,SUMIFS(Prices!$G:$G,Prices!$D:$D,$I$12,Prices!$A:$A,$B128,Prices!$I:$I,$G128))</f>
        <v>0.73</v>
      </c>
      <c r="J128" s="88">
        <f>IF(OR(COUNTIFS(Prices!$D:$D,$I$12,Prices!$A:$A,$B128,Prices!$I:$I,$G128)=0,COUNTIFS(Prices!$D:$D,$I$12,Prices!$A:$A,$B128,Prices!$I:$I,$G128,Prices!$H:$H,"Product NA")&gt;0),0,SUMIFS(Prices!$H:$H,Prices!$D:$D,$I$12,Prices!$A:$A,$B128,Prices!$I:$I,$G128))</f>
        <v>11.34</v>
      </c>
      <c r="K128" s="89">
        <f>IF(OR($C128=0,$E128=0,COUNTIFS(Prices!$D:$D,$I$12,Prices!$A:$A,$B128,Prices!$I:$I,$G128,Prices!$H:$H,"Product NA")&gt;0),"",(I128+(J128*($E128/1000))))</f>
        <v>1.2970000000000002</v>
      </c>
      <c r="L128" s="89">
        <f>K128*-(INDEX(VRDs!$H$3:$J$12, MATCH($I$12, VRDs!$A$3:$A$12, 0), MATCH($D128, INDEX(VRDs!$E$3:$G$12, MATCH($I$12, VRDs!$A$3:$A$12, 0), 0), 1)))</f>
        <v>0</v>
      </c>
      <c r="M128" s="89">
        <f t="shared" si="25"/>
        <v>8.4305000000000019E-2</v>
      </c>
      <c r="N128" s="101">
        <f t="shared" si="13"/>
        <v>1.3813050000000002</v>
      </c>
      <c r="O128" s="101">
        <f t="shared" si="14"/>
        <v>1.3813050000000002</v>
      </c>
      <c r="P128" s="91"/>
      <c r="Q128" s="88">
        <f>IF(OR(COUNTIFS(Prices!$D:$D,$Q$12,Prices!$A:$A,$B128,Prices!$I:$I,$G128)=0,COUNTIFS(Prices!$D:$D,$Q$12,Prices!$A:$A,$B128,Prices!$I:$I,$G128,Prices!$G:$G,"Product NA")&gt;0),0,SUMIFS(Prices!$G:$G,Prices!$D:$D,$Q$12,Prices!$A:$A,$B128,Prices!$I:$I,$G128))</f>
        <v>5.3500000000000005</v>
      </c>
      <c r="R128" s="88">
        <f>IF(OR(COUNTIFS(Prices!$D:$D,$Q$12,Prices!$A:$A,$B128,Prices!$I:$I,$G128)=0,COUNTIFS(Prices!$D:$D,$Q$12,Prices!$A:$A,$B128,Prices!$I:$I,$G128,Prices!$H:$H,"Product NA")&gt;0),0,SUMIFS(Prices!$H:$H,Prices!$D:$D,$Q$12,Prices!$A:$A,$B128,Prices!$I:$I,$G128))</f>
        <v>4.05</v>
      </c>
      <c r="S128" s="89">
        <f>IF(OR($C128=0,$E128=0,COUNTIFS(Prices!$D:$D,$Q$12,Prices!$A:$A,$B128,Prices!$I:$I,$G128,Prices!$H:$H,"Product NA")&gt;0),"",(Q128+(R128*($E128/1000))))</f>
        <v>5.5525000000000002</v>
      </c>
      <c r="T128" s="89">
        <f t="shared" si="15"/>
        <v>0.36091250000000002</v>
      </c>
      <c r="U128" s="101">
        <f t="shared" si="16"/>
        <v>5.9134125000000006</v>
      </c>
      <c r="V128" s="101">
        <f t="shared" si="17"/>
        <v>5.9134125000000006</v>
      </c>
      <c r="W128" s="91"/>
      <c r="X128" s="88">
        <f>IF(OR(COUNTIFS(Prices!$D:$D,$X$12,Prices!$A:$A,$B128,Prices!$I:$I,$G128)=0,COUNTIFS(Prices!$D:$D,$X$12,Prices!$A:$A,$B128,Prices!$I:$I,$G128,Prices!$G:$G,"Product NA")&gt;0),0,SUMIFS(Prices!$G:$G,Prices!$D:$D,$X$12,Prices!$A:$A,$B128,Prices!$I:$I,$G128))</f>
        <v>5.74</v>
      </c>
      <c r="Y128" s="88">
        <f>IF(OR(COUNTIFS(Prices!$D:$D,$X$12,Prices!$A:$A,$B128,Prices!$I:$I,$G128)=0,COUNTIFS(Prices!$D:$D,$X$12,Prices!$A:$A,$B128,Prices!$I:$I,$G128,Prices!$H:$H,"Product NA")&gt;0),0,SUMIFS(Prices!$H:$H,Prices!$D:$D,$X$12,Prices!$A:$A,$B128,Prices!$I:$I,$G128))</f>
        <v>5.65</v>
      </c>
      <c r="Z128" s="89">
        <f>IF(OR($C128=0,$E128=0,COUNTIFS(Prices!$D:$D,$X$12,Prices!$A:$A,$B128,Prices!$I:$I,$G128,Prices!$H:$H,"Product NA")&gt;0),"",(X128+(Y128*($E128/1000))))</f>
        <v>6.0225</v>
      </c>
      <c r="AA128" s="89">
        <f t="shared" si="18"/>
        <v>0.39146249999999999</v>
      </c>
      <c r="AB128" s="101">
        <f t="shared" si="19"/>
        <v>6.4139625000000002</v>
      </c>
      <c r="AC128" s="101">
        <f t="shared" si="20"/>
        <v>6.4139625000000002</v>
      </c>
      <c r="AE128" s="88">
        <f>IF(OR(COUNTIFS(Prices!$D:$D,$AE$12,Prices!$A:$A,$B128,Prices!$I:$I,$G128)=0,COUNTIFS(Prices!$D:$D,$AE$12,Prices!$A:$A,$B128,Prices!$I:$I,$G128,Prices!$G:$G,"Product NA")&gt;0),0,SUMIFS(Prices!$G:$G,Prices!$D:$D,$AE$12,Prices!$A:$A,$B128,Prices!$I:$I,$G128))</f>
        <v>0</v>
      </c>
      <c r="AF128" s="88">
        <f>IF(OR(COUNTIFS(Prices!$D:$D,$AE$12,Prices!$A:$A,$B128,Prices!$I:$I,$G128)=0,COUNTIFS(Prices!$D:$D,$AE$12,Prices!$A:$A,$B128,Prices!$I:$I,$G128,Prices!$H:$H,"Product NA")&gt;0),0,SUMIFS(Prices!$H:$H,Prices!$D:$D,$AE$12,Prices!$A:$A,$B128,Prices!$I:$I,$G128))</f>
        <v>0</v>
      </c>
      <c r="AG128" s="89">
        <f>IF(OR($C128=0,$E128=0,COUNTIFS(Prices!$D:$D,$AE$12,Prices!$A:$A,$B128,Prices!$I:$I,$G128,Prices!$H:$H,"Product NA")&gt;0),"",(AE128+(AF128*($E128/1000))))</f>
        <v>0</v>
      </c>
      <c r="AH128" s="89">
        <f t="shared" si="21"/>
        <v>0</v>
      </c>
      <c r="AI128" s="101">
        <f t="shared" si="22"/>
        <v>0</v>
      </c>
      <c r="AJ128" s="101">
        <f t="shared" si="23"/>
        <v>0</v>
      </c>
    </row>
    <row r="129" spans="2:36" x14ac:dyDescent="0.35">
      <c r="B129" s="87" t="s">
        <v>124</v>
      </c>
      <c r="C129" s="66">
        <v>1</v>
      </c>
      <c r="D129" s="66">
        <v>1</v>
      </c>
      <c r="E129" s="66">
        <v>50</v>
      </c>
      <c r="G129" s="75" t="str">
        <f t="shared" si="24"/>
        <v>0-100g</v>
      </c>
      <c r="I129" s="88">
        <f>IF(OR(COUNTIFS(Prices!$D:$D,$I$12,Prices!$A:$A,$B129,Prices!$I:$I,$G129)=0,COUNTIFS(Prices!$D:$D,$I$12,Prices!$A:$A,$B129,Prices!$I:$I,$G129,Prices!$G:$G,"Product NA")&gt;0),0,SUMIFS(Prices!$G:$G,Prices!$D:$D,$I$12,Prices!$A:$A,$B129,Prices!$I:$I,$G129))</f>
        <v>0.41000000000000003</v>
      </c>
      <c r="J129" s="88">
        <f>IF(OR(COUNTIFS(Prices!$D:$D,$I$12,Prices!$A:$A,$B129,Prices!$I:$I,$G129)=0,COUNTIFS(Prices!$D:$D,$I$12,Prices!$A:$A,$B129,Prices!$I:$I,$G129,Prices!$H:$H,"Product NA")&gt;0),0,SUMIFS(Prices!$H:$H,Prices!$D:$D,$I$12,Prices!$A:$A,$B129,Prices!$I:$I,$G129))</f>
        <v>15.94</v>
      </c>
      <c r="K129" s="89">
        <f>IF(OR($C129=0,$E129=0,COUNTIFS(Prices!$D:$D,$I$12,Prices!$A:$A,$B129,Prices!$I:$I,$G129,Prices!$H:$H,"Product NA")&gt;0),"",(I129+(J129*($E129/1000))))</f>
        <v>1.2070000000000001</v>
      </c>
      <c r="L129" s="89">
        <f>K129*-(INDEX(VRDs!$H$3:$J$12, MATCH($I$12, VRDs!$A$3:$A$12, 0), MATCH($D129, INDEX(VRDs!$E$3:$G$12, MATCH($I$12, VRDs!$A$3:$A$12, 0), 0), 1)))</f>
        <v>0</v>
      </c>
      <c r="M129" s="89">
        <f t="shared" si="25"/>
        <v>7.8455000000000011E-2</v>
      </c>
      <c r="N129" s="101">
        <f t="shared" si="13"/>
        <v>1.285455</v>
      </c>
      <c r="O129" s="101">
        <f t="shared" si="14"/>
        <v>1.285455</v>
      </c>
      <c r="P129" s="91"/>
      <c r="Q129" s="88">
        <f>IF(OR(COUNTIFS(Prices!$D:$D,$Q$12,Prices!$A:$A,$B129,Prices!$I:$I,$G129)=0,COUNTIFS(Prices!$D:$D,$Q$12,Prices!$A:$A,$B129,Prices!$I:$I,$G129,Prices!$G:$G,"Product NA")&gt;0),0,SUMIFS(Prices!$G:$G,Prices!$D:$D,$Q$12,Prices!$A:$A,$B129,Prices!$I:$I,$G129))</f>
        <v>5.57</v>
      </c>
      <c r="R129" s="88">
        <f>IF(OR(COUNTIFS(Prices!$D:$D,$Q$12,Prices!$A:$A,$B129,Prices!$I:$I,$G129)=0,COUNTIFS(Prices!$D:$D,$Q$12,Prices!$A:$A,$B129,Prices!$I:$I,$G129,Prices!$H:$H,"Product NA")&gt;0),0,SUMIFS(Prices!$H:$H,Prices!$D:$D,$Q$12,Prices!$A:$A,$B129,Prices!$I:$I,$G129))</f>
        <v>9.66</v>
      </c>
      <c r="S129" s="89">
        <f>IF(OR($C129=0,$E129=0,COUNTIFS(Prices!$D:$D,$Q$12,Prices!$A:$A,$B129,Prices!$I:$I,$G129,Prices!$H:$H,"Product NA")&gt;0),"",(Q129+(R129*($E129/1000))))</f>
        <v>6.0529999999999999</v>
      </c>
      <c r="T129" s="89">
        <f t="shared" si="15"/>
        <v>0.39344499999999999</v>
      </c>
      <c r="U129" s="101">
        <f t="shared" si="16"/>
        <v>6.4464449999999998</v>
      </c>
      <c r="V129" s="101">
        <f t="shared" si="17"/>
        <v>6.4464449999999998</v>
      </c>
      <c r="W129" s="91"/>
      <c r="X129" s="88">
        <f>IF(OR(COUNTIFS(Prices!$D:$D,$X$12,Prices!$A:$A,$B129,Prices!$I:$I,$G129)=0,COUNTIFS(Prices!$D:$D,$X$12,Prices!$A:$A,$B129,Prices!$I:$I,$G129,Prices!$G:$G,"Product NA")&gt;0),0,SUMIFS(Prices!$G:$G,Prices!$D:$D,$X$12,Prices!$A:$A,$B129,Prices!$I:$I,$G129))</f>
        <v>5.88</v>
      </c>
      <c r="Y129" s="88">
        <f>IF(OR(COUNTIFS(Prices!$D:$D,$X$12,Prices!$A:$A,$B129,Prices!$I:$I,$G129)=0,COUNTIFS(Prices!$D:$D,$X$12,Prices!$A:$A,$B129,Prices!$I:$I,$G129,Prices!$H:$H,"Product NA")&gt;0),0,SUMIFS(Prices!$H:$H,Prices!$D:$D,$X$12,Prices!$A:$A,$B129,Prices!$I:$I,$G129))</f>
        <v>9.66</v>
      </c>
      <c r="Z129" s="89">
        <f>IF(OR($C129=0,$E129=0,COUNTIFS(Prices!$D:$D,$X$12,Prices!$A:$A,$B129,Prices!$I:$I,$G129,Prices!$H:$H,"Product NA")&gt;0),"",(X129+(Y129*($E129/1000))))</f>
        <v>6.3629999999999995</v>
      </c>
      <c r="AA129" s="89">
        <f t="shared" si="18"/>
        <v>0.41359499999999999</v>
      </c>
      <c r="AB129" s="101">
        <f t="shared" si="19"/>
        <v>6.7765949999999995</v>
      </c>
      <c r="AC129" s="101">
        <f t="shared" si="20"/>
        <v>6.7765949999999995</v>
      </c>
      <c r="AE129" s="88">
        <f>IF(OR(COUNTIFS(Prices!$D:$D,$AE$12,Prices!$A:$A,$B129,Prices!$I:$I,$G129)=0,COUNTIFS(Prices!$D:$D,$AE$12,Prices!$A:$A,$B129,Prices!$I:$I,$G129,Prices!$G:$G,"Product NA")&gt;0),0,SUMIFS(Prices!$G:$G,Prices!$D:$D,$AE$12,Prices!$A:$A,$B129,Prices!$I:$I,$G129))</f>
        <v>0</v>
      </c>
      <c r="AF129" s="88">
        <f>IF(OR(COUNTIFS(Prices!$D:$D,$AE$12,Prices!$A:$A,$B129,Prices!$I:$I,$G129)=0,COUNTIFS(Prices!$D:$D,$AE$12,Prices!$A:$A,$B129,Prices!$I:$I,$G129,Prices!$H:$H,"Product NA")&gt;0),0,SUMIFS(Prices!$H:$H,Prices!$D:$D,$AE$12,Prices!$A:$A,$B129,Prices!$I:$I,$G129))</f>
        <v>0</v>
      </c>
      <c r="AG129" s="89">
        <f>IF(OR($C129=0,$E129=0,COUNTIFS(Prices!$D:$D,$AE$12,Prices!$A:$A,$B129,Prices!$I:$I,$G129,Prices!$H:$H,"Product NA")&gt;0),"",(AE129+(AF129*($E129/1000))))</f>
        <v>0</v>
      </c>
      <c r="AH129" s="89">
        <f t="shared" si="21"/>
        <v>0</v>
      </c>
      <c r="AI129" s="101">
        <f t="shared" si="22"/>
        <v>0</v>
      </c>
      <c r="AJ129" s="101">
        <f t="shared" si="23"/>
        <v>0</v>
      </c>
    </row>
    <row r="130" spans="2:36" x14ac:dyDescent="0.35">
      <c r="B130" s="87" t="s">
        <v>125</v>
      </c>
      <c r="C130" s="66">
        <v>1</v>
      </c>
      <c r="D130" s="66">
        <v>1</v>
      </c>
      <c r="E130" s="66">
        <v>50</v>
      </c>
      <c r="G130" s="75" t="str">
        <f t="shared" si="24"/>
        <v>0-100g</v>
      </c>
      <c r="I130" s="88">
        <f>IF(OR(COUNTIFS(Prices!$D:$D,$I$12,Prices!$A:$A,$B130,Prices!$I:$I,$G130)=0,COUNTIFS(Prices!$D:$D,$I$12,Prices!$A:$A,$B130,Prices!$I:$I,$G130,Prices!$G:$G,"Product NA")&gt;0),0,SUMIFS(Prices!$G:$G,Prices!$D:$D,$I$12,Prices!$A:$A,$B130,Prices!$I:$I,$G130))</f>
        <v>0.2</v>
      </c>
      <c r="J130" s="88">
        <f>IF(OR(COUNTIFS(Prices!$D:$D,$I$12,Prices!$A:$A,$B130,Prices!$I:$I,$G130)=0,COUNTIFS(Prices!$D:$D,$I$12,Prices!$A:$A,$B130,Prices!$I:$I,$G130,Prices!$H:$H,"Product NA")&gt;0),0,SUMIFS(Prices!$H:$H,Prices!$D:$D,$I$12,Prices!$A:$A,$B130,Prices!$I:$I,$G130))</f>
        <v>15.16</v>
      </c>
      <c r="K130" s="89">
        <f>IF(OR($C130=0,$E130=0,COUNTIFS(Prices!$D:$D,$I$12,Prices!$A:$A,$B130,Prices!$I:$I,$G130,Prices!$H:$H,"Product NA")&gt;0),"",(I130+(J130*($E130/1000))))</f>
        <v>0.95799999999999996</v>
      </c>
      <c r="L130" s="89">
        <f>K130*-(INDEX(VRDs!$H$3:$J$12, MATCH($I$12, VRDs!$A$3:$A$12, 0), MATCH($D130, INDEX(VRDs!$E$3:$G$12, MATCH($I$12, VRDs!$A$3:$A$12, 0), 0), 1)))</f>
        <v>0</v>
      </c>
      <c r="M130" s="89">
        <f t="shared" si="25"/>
        <v>6.2269999999999999E-2</v>
      </c>
      <c r="N130" s="101">
        <f t="shared" si="13"/>
        <v>1.02027</v>
      </c>
      <c r="O130" s="101">
        <f t="shared" si="14"/>
        <v>1.02027</v>
      </c>
      <c r="P130" s="91"/>
      <c r="Q130" s="88">
        <f>IF(OR(COUNTIFS(Prices!$D:$D,$Q$12,Prices!$A:$A,$B130,Prices!$I:$I,$G130)=0,COUNTIFS(Prices!$D:$D,$Q$12,Prices!$A:$A,$B130,Prices!$I:$I,$G130,Prices!$G:$G,"Product NA")&gt;0),0,SUMIFS(Prices!$G:$G,Prices!$D:$D,$Q$12,Prices!$A:$A,$B130,Prices!$I:$I,$G130))</f>
        <v>0</v>
      </c>
      <c r="R130" s="88">
        <f>IF(OR(COUNTIFS(Prices!$D:$D,$Q$12,Prices!$A:$A,$B130,Prices!$I:$I,$G130)=0,COUNTIFS(Prices!$D:$D,$Q$12,Prices!$A:$A,$B130,Prices!$I:$I,$G130,Prices!$H:$H,"Product NA")&gt;0),0,SUMIFS(Prices!$H:$H,Prices!$D:$D,$Q$12,Prices!$A:$A,$B130,Prices!$I:$I,$G130))</f>
        <v>0</v>
      </c>
      <c r="S130" s="89">
        <f>IF(OR($C130=0,$E130=0,COUNTIFS(Prices!$D:$D,$Q$12,Prices!$A:$A,$B130,Prices!$I:$I,$G130,Prices!$H:$H,"Product NA")&gt;0),"",(Q130+(R130*($E130/1000))))</f>
        <v>0</v>
      </c>
      <c r="T130" s="89">
        <f t="shared" si="15"/>
        <v>0</v>
      </c>
      <c r="U130" s="101">
        <f t="shared" si="16"/>
        <v>0</v>
      </c>
      <c r="V130" s="101">
        <f t="shared" si="17"/>
        <v>0</v>
      </c>
      <c r="W130" s="91"/>
      <c r="X130" s="88">
        <f>IF(OR(COUNTIFS(Prices!$D:$D,$X$12,Prices!$A:$A,$B130,Prices!$I:$I,$G130)=0,COUNTIFS(Prices!$D:$D,$X$12,Prices!$A:$A,$B130,Prices!$I:$I,$G130,Prices!$G:$G,"Product NA")&gt;0),0,SUMIFS(Prices!$G:$G,Prices!$D:$D,$X$12,Prices!$A:$A,$B130,Prices!$I:$I,$G130))</f>
        <v>0</v>
      </c>
      <c r="Y130" s="88">
        <f>IF(OR(COUNTIFS(Prices!$D:$D,$X$12,Prices!$A:$A,$B130,Prices!$I:$I,$G130)=0,COUNTIFS(Prices!$D:$D,$X$12,Prices!$A:$A,$B130,Prices!$I:$I,$G130,Prices!$H:$H,"Product NA")&gt;0),0,SUMIFS(Prices!$H:$H,Prices!$D:$D,$X$12,Prices!$A:$A,$B130,Prices!$I:$I,$G130))</f>
        <v>0</v>
      </c>
      <c r="Z130" s="89">
        <f>IF(OR($C130=0,$E130=0,COUNTIFS(Prices!$D:$D,$X$12,Prices!$A:$A,$B130,Prices!$I:$I,$G130,Prices!$H:$H,"Product NA")&gt;0),"",(X130+(Y130*($E130/1000))))</f>
        <v>0</v>
      </c>
      <c r="AA130" s="89">
        <f t="shared" si="18"/>
        <v>0</v>
      </c>
      <c r="AB130" s="101">
        <f t="shared" si="19"/>
        <v>0</v>
      </c>
      <c r="AC130" s="101">
        <f t="shared" si="20"/>
        <v>0</v>
      </c>
      <c r="AE130" s="88">
        <f>IF(OR(COUNTIFS(Prices!$D:$D,$AE$12,Prices!$A:$A,$B130,Prices!$I:$I,$G130)=0,COUNTIFS(Prices!$D:$D,$AE$12,Prices!$A:$A,$B130,Prices!$I:$I,$G130,Prices!$G:$G,"Product NA")&gt;0),0,SUMIFS(Prices!$G:$G,Prices!$D:$D,$AE$12,Prices!$A:$A,$B130,Prices!$I:$I,$G130))</f>
        <v>5.68</v>
      </c>
      <c r="AF130" s="88">
        <f>IF(OR(COUNTIFS(Prices!$D:$D,$AE$12,Prices!$A:$A,$B130,Prices!$I:$I,$G130)=0,COUNTIFS(Prices!$D:$D,$AE$12,Prices!$A:$A,$B130,Prices!$I:$I,$G130,Prices!$H:$H,"Product NA")&gt;0),0,SUMIFS(Prices!$H:$H,Prices!$D:$D,$AE$12,Prices!$A:$A,$B130,Prices!$I:$I,$G130))</f>
        <v>9.66</v>
      </c>
      <c r="AG130" s="89">
        <f>IF(OR($C130=0,$E130=0,COUNTIFS(Prices!$D:$D,$AE$12,Prices!$A:$A,$B130,Prices!$I:$I,$G130,Prices!$H:$H,"Product NA")&gt;0),"",(AE130+(AF130*($E130/1000))))</f>
        <v>6.1629999999999994</v>
      </c>
      <c r="AH130" s="89">
        <f t="shared" si="21"/>
        <v>0.40059499999999998</v>
      </c>
      <c r="AI130" s="101">
        <f t="shared" si="22"/>
        <v>6.5635949999999994</v>
      </c>
      <c r="AJ130" s="101">
        <f t="shared" si="23"/>
        <v>6.5635949999999994</v>
      </c>
    </row>
    <row r="131" spans="2:36" x14ac:dyDescent="0.35">
      <c r="B131" s="87" t="s">
        <v>126</v>
      </c>
      <c r="C131" s="66">
        <v>1</v>
      </c>
      <c r="D131" s="66">
        <v>1</v>
      </c>
      <c r="E131" s="66">
        <v>50</v>
      </c>
      <c r="G131" s="75" t="str">
        <f t="shared" si="24"/>
        <v>0-100g</v>
      </c>
      <c r="I131" s="88">
        <f>IF(OR(COUNTIFS(Prices!$D:$D,$I$12,Prices!$A:$A,$B131,Prices!$I:$I,$G131)=0,COUNTIFS(Prices!$D:$D,$I$12,Prices!$A:$A,$B131,Prices!$I:$I,$G131,Prices!$G:$G,"Product NA")&gt;0),0,SUMIFS(Prices!$G:$G,Prices!$D:$D,$I$12,Prices!$A:$A,$B131,Prices!$I:$I,$G131))</f>
        <v>0.2</v>
      </c>
      <c r="J131" s="88">
        <f>IF(OR(COUNTIFS(Prices!$D:$D,$I$12,Prices!$A:$A,$B131,Prices!$I:$I,$G131)=0,COUNTIFS(Prices!$D:$D,$I$12,Prices!$A:$A,$B131,Prices!$I:$I,$G131,Prices!$H:$H,"Product NA")&gt;0),0,SUMIFS(Prices!$H:$H,Prices!$D:$D,$I$12,Prices!$A:$A,$B131,Prices!$I:$I,$G131))</f>
        <v>15.16</v>
      </c>
      <c r="K131" s="89">
        <f>IF(OR($C131=0,$E131=0,COUNTIFS(Prices!$D:$D,$I$12,Prices!$A:$A,$B131,Prices!$I:$I,$G131,Prices!$H:$H,"Product NA")&gt;0),"",(I131+(J131*($E131/1000))))</f>
        <v>0.95799999999999996</v>
      </c>
      <c r="L131" s="89">
        <f>K131*-(INDEX(VRDs!$H$3:$J$12, MATCH($I$12, VRDs!$A$3:$A$12, 0), MATCH($D131, INDEX(VRDs!$E$3:$G$12, MATCH($I$12, VRDs!$A$3:$A$12, 0), 0), 1)))</f>
        <v>0</v>
      </c>
      <c r="M131" s="89">
        <f t="shared" si="25"/>
        <v>6.2269999999999999E-2</v>
      </c>
      <c r="N131" s="101">
        <f t="shared" si="13"/>
        <v>1.02027</v>
      </c>
      <c r="O131" s="101">
        <f t="shared" si="14"/>
        <v>1.02027</v>
      </c>
      <c r="P131" s="91"/>
      <c r="Q131" s="88">
        <f>IF(OR(COUNTIFS(Prices!$D:$D,$Q$12,Prices!$A:$A,$B131,Prices!$I:$I,$G131)=0,COUNTIFS(Prices!$D:$D,$Q$12,Prices!$A:$A,$B131,Prices!$I:$I,$G131,Prices!$G:$G,"Product NA")&gt;0),0,SUMIFS(Prices!$G:$G,Prices!$D:$D,$Q$12,Prices!$A:$A,$B131,Prices!$I:$I,$G131))</f>
        <v>0</v>
      </c>
      <c r="R131" s="88">
        <f>IF(OR(COUNTIFS(Prices!$D:$D,$Q$12,Prices!$A:$A,$B131,Prices!$I:$I,$G131)=0,COUNTIFS(Prices!$D:$D,$Q$12,Prices!$A:$A,$B131,Prices!$I:$I,$G131,Prices!$H:$H,"Product NA")&gt;0),0,SUMIFS(Prices!$H:$H,Prices!$D:$D,$Q$12,Prices!$A:$A,$B131,Prices!$I:$I,$G131))</f>
        <v>0</v>
      </c>
      <c r="S131" s="89">
        <f>IF(OR($C131=0,$E131=0,COUNTIFS(Prices!$D:$D,$Q$12,Prices!$A:$A,$B131,Prices!$I:$I,$G131,Prices!$H:$H,"Product NA")&gt;0),"",(Q131+(R131*($E131/1000))))</f>
        <v>0</v>
      </c>
      <c r="T131" s="89">
        <f t="shared" si="15"/>
        <v>0</v>
      </c>
      <c r="U131" s="101">
        <f t="shared" si="16"/>
        <v>0</v>
      </c>
      <c r="V131" s="101">
        <f t="shared" si="17"/>
        <v>0</v>
      </c>
      <c r="W131" s="91"/>
      <c r="X131" s="88">
        <f>IF(OR(COUNTIFS(Prices!$D:$D,$X$12,Prices!$A:$A,$B131,Prices!$I:$I,$G131)=0,COUNTIFS(Prices!$D:$D,$X$12,Prices!$A:$A,$B131,Prices!$I:$I,$G131,Prices!$G:$G,"Product NA")&gt;0),0,SUMIFS(Prices!$G:$G,Prices!$D:$D,$X$12,Prices!$A:$A,$B131,Prices!$I:$I,$G131))</f>
        <v>0</v>
      </c>
      <c r="Y131" s="88">
        <f>IF(OR(COUNTIFS(Prices!$D:$D,$X$12,Prices!$A:$A,$B131,Prices!$I:$I,$G131)=0,COUNTIFS(Prices!$D:$D,$X$12,Prices!$A:$A,$B131,Prices!$I:$I,$G131,Prices!$H:$H,"Product NA")&gt;0),0,SUMIFS(Prices!$H:$H,Prices!$D:$D,$X$12,Prices!$A:$A,$B131,Prices!$I:$I,$G131))</f>
        <v>0</v>
      </c>
      <c r="Z131" s="89">
        <f>IF(OR($C131=0,$E131=0,COUNTIFS(Prices!$D:$D,$X$12,Prices!$A:$A,$B131,Prices!$I:$I,$G131,Prices!$H:$H,"Product NA")&gt;0),"",(X131+(Y131*($E131/1000))))</f>
        <v>0</v>
      </c>
      <c r="AA131" s="89">
        <f t="shared" si="18"/>
        <v>0</v>
      </c>
      <c r="AB131" s="101">
        <f t="shared" si="19"/>
        <v>0</v>
      </c>
      <c r="AC131" s="101">
        <f t="shared" si="20"/>
        <v>0</v>
      </c>
      <c r="AE131" s="88">
        <f>IF(OR(COUNTIFS(Prices!$D:$D,$AE$12,Prices!$A:$A,$B131,Prices!$I:$I,$G131)=0,COUNTIFS(Prices!$D:$D,$AE$12,Prices!$A:$A,$B131,Prices!$I:$I,$G131,Prices!$G:$G,"Product NA")&gt;0),0,SUMIFS(Prices!$G:$G,Prices!$D:$D,$AE$12,Prices!$A:$A,$B131,Prices!$I:$I,$G131))</f>
        <v>5.68</v>
      </c>
      <c r="AF131" s="88">
        <f>IF(OR(COUNTIFS(Prices!$D:$D,$AE$12,Prices!$A:$A,$B131,Prices!$I:$I,$G131)=0,COUNTIFS(Prices!$D:$D,$AE$12,Prices!$A:$A,$B131,Prices!$I:$I,$G131,Prices!$H:$H,"Product NA")&gt;0),0,SUMIFS(Prices!$H:$H,Prices!$D:$D,$AE$12,Prices!$A:$A,$B131,Prices!$I:$I,$G131))</f>
        <v>9.66</v>
      </c>
      <c r="AG131" s="89">
        <f>IF(OR($C131=0,$E131=0,COUNTIFS(Prices!$D:$D,$AE$12,Prices!$A:$A,$B131,Prices!$I:$I,$G131,Prices!$H:$H,"Product NA")&gt;0),"",(AE131+(AF131*($E131/1000))))</f>
        <v>6.1629999999999994</v>
      </c>
      <c r="AH131" s="89">
        <f t="shared" si="21"/>
        <v>0.40059499999999998</v>
      </c>
      <c r="AI131" s="101">
        <f t="shared" si="22"/>
        <v>6.5635949999999994</v>
      </c>
      <c r="AJ131" s="101">
        <f t="shared" si="23"/>
        <v>6.5635949999999994</v>
      </c>
    </row>
    <row r="132" spans="2:36" x14ac:dyDescent="0.35">
      <c r="B132" s="87" t="s">
        <v>127</v>
      </c>
      <c r="C132" s="66">
        <v>1</v>
      </c>
      <c r="D132" s="66">
        <v>1</v>
      </c>
      <c r="E132" s="66">
        <v>50</v>
      </c>
      <c r="G132" s="75" t="str">
        <f t="shared" si="24"/>
        <v>0-100g</v>
      </c>
      <c r="I132" s="88">
        <f>IF(OR(COUNTIFS(Prices!$D:$D,$I$12,Prices!$A:$A,$B132,Prices!$I:$I,$G132)=0,COUNTIFS(Prices!$D:$D,$I$12,Prices!$A:$A,$B132,Prices!$I:$I,$G132,Prices!$G:$G,"Product NA")&gt;0),0,SUMIFS(Prices!$G:$G,Prices!$D:$D,$I$12,Prices!$A:$A,$B132,Prices!$I:$I,$G132))</f>
        <v>0.2</v>
      </c>
      <c r="J132" s="88">
        <f>IF(OR(COUNTIFS(Prices!$D:$D,$I$12,Prices!$A:$A,$B132,Prices!$I:$I,$G132)=0,COUNTIFS(Prices!$D:$D,$I$12,Prices!$A:$A,$B132,Prices!$I:$I,$G132,Prices!$H:$H,"Product NA")&gt;0),0,SUMIFS(Prices!$H:$H,Prices!$D:$D,$I$12,Prices!$A:$A,$B132,Prices!$I:$I,$G132))</f>
        <v>15.16</v>
      </c>
      <c r="K132" s="89">
        <f>IF(OR($C132=0,$E132=0,COUNTIFS(Prices!$D:$D,$I$12,Prices!$A:$A,$B132,Prices!$I:$I,$G132,Prices!$H:$H,"Product NA")&gt;0),"",(I132+(J132*($E132/1000))))</f>
        <v>0.95799999999999996</v>
      </c>
      <c r="L132" s="89">
        <f>K132*-(INDEX(VRDs!$H$3:$J$12, MATCH($I$12, VRDs!$A$3:$A$12, 0), MATCH($D132, INDEX(VRDs!$E$3:$G$12, MATCH($I$12, VRDs!$A$3:$A$12, 0), 0), 1)))</f>
        <v>0</v>
      </c>
      <c r="M132" s="89">
        <f t="shared" si="25"/>
        <v>6.2269999999999999E-2</v>
      </c>
      <c r="N132" s="101">
        <f t="shared" si="13"/>
        <v>1.02027</v>
      </c>
      <c r="O132" s="101">
        <f t="shared" si="14"/>
        <v>1.02027</v>
      </c>
      <c r="P132" s="91"/>
      <c r="Q132" s="88">
        <f>IF(OR(COUNTIFS(Prices!$D:$D,$Q$12,Prices!$A:$A,$B132,Prices!$I:$I,$G132)=0,COUNTIFS(Prices!$D:$D,$Q$12,Prices!$A:$A,$B132,Prices!$I:$I,$G132,Prices!$G:$G,"Product NA")&gt;0),0,SUMIFS(Prices!$G:$G,Prices!$D:$D,$Q$12,Prices!$A:$A,$B132,Prices!$I:$I,$G132))</f>
        <v>0</v>
      </c>
      <c r="R132" s="88">
        <f>IF(OR(COUNTIFS(Prices!$D:$D,$Q$12,Prices!$A:$A,$B132,Prices!$I:$I,$G132)=0,COUNTIFS(Prices!$D:$D,$Q$12,Prices!$A:$A,$B132,Prices!$I:$I,$G132,Prices!$H:$H,"Product NA")&gt;0),0,SUMIFS(Prices!$H:$H,Prices!$D:$D,$Q$12,Prices!$A:$A,$B132,Prices!$I:$I,$G132))</f>
        <v>0</v>
      </c>
      <c r="S132" s="89">
        <f>IF(OR($C132=0,$E132=0,COUNTIFS(Prices!$D:$D,$Q$12,Prices!$A:$A,$B132,Prices!$I:$I,$G132,Prices!$H:$H,"Product NA")&gt;0),"",(Q132+(R132*($E132/1000))))</f>
        <v>0</v>
      </c>
      <c r="T132" s="89">
        <f t="shared" si="15"/>
        <v>0</v>
      </c>
      <c r="U132" s="101">
        <f t="shared" si="16"/>
        <v>0</v>
      </c>
      <c r="V132" s="101">
        <f t="shared" si="17"/>
        <v>0</v>
      </c>
      <c r="W132" s="91"/>
      <c r="X132" s="88">
        <f>IF(OR(COUNTIFS(Prices!$D:$D,$X$12,Prices!$A:$A,$B132,Prices!$I:$I,$G132)=0,COUNTIFS(Prices!$D:$D,$X$12,Prices!$A:$A,$B132,Prices!$I:$I,$G132,Prices!$G:$G,"Product NA")&gt;0),0,SUMIFS(Prices!$G:$G,Prices!$D:$D,$X$12,Prices!$A:$A,$B132,Prices!$I:$I,$G132))</f>
        <v>0</v>
      </c>
      <c r="Y132" s="88">
        <f>IF(OR(COUNTIFS(Prices!$D:$D,$X$12,Prices!$A:$A,$B132,Prices!$I:$I,$G132)=0,COUNTIFS(Prices!$D:$D,$X$12,Prices!$A:$A,$B132,Prices!$I:$I,$G132,Prices!$H:$H,"Product NA")&gt;0),0,SUMIFS(Prices!$H:$H,Prices!$D:$D,$X$12,Prices!$A:$A,$B132,Prices!$I:$I,$G132))</f>
        <v>0</v>
      </c>
      <c r="Z132" s="89">
        <f>IF(OR($C132=0,$E132=0,COUNTIFS(Prices!$D:$D,$X$12,Prices!$A:$A,$B132,Prices!$I:$I,$G132,Prices!$H:$H,"Product NA")&gt;0),"",(X132+(Y132*($E132/1000))))</f>
        <v>0</v>
      </c>
      <c r="AA132" s="89">
        <f t="shared" si="18"/>
        <v>0</v>
      </c>
      <c r="AB132" s="101">
        <f t="shared" si="19"/>
        <v>0</v>
      </c>
      <c r="AC132" s="101">
        <f t="shared" si="20"/>
        <v>0</v>
      </c>
      <c r="AE132" s="88">
        <f>IF(OR(COUNTIFS(Prices!$D:$D,$AE$12,Prices!$A:$A,$B132,Prices!$I:$I,$G132)=0,COUNTIFS(Prices!$D:$D,$AE$12,Prices!$A:$A,$B132,Prices!$I:$I,$G132,Prices!$G:$G,"Product NA")&gt;0),0,SUMIFS(Prices!$G:$G,Prices!$D:$D,$AE$12,Prices!$A:$A,$B132,Prices!$I:$I,$G132))</f>
        <v>5.68</v>
      </c>
      <c r="AF132" s="88">
        <f>IF(OR(COUNTIFS(Prices!$D:$D,$AE$12,Prices!$A:$A,$B132,Prices!$I:$I,$G132)=0,COUNTIFS(Prices!$D:$D,$AE$12,Prices!$A:$A,$B132,Prices!$I:$I,$G132,Prices!$H:$H,"Product NA")&gt;0),0,SUMIFS(Prices!$H:$H,Prices!$D:$D,$AE$12,Prices!$A:$A,$B132,Prices!$I:$I,$G132))</f>
        <v>9.66</v>
      </c>
      <c r="AG132" s="89">
        <f>IF(OR($C132=0,$E132=0,COUNTIFS(Prices!$D:$D,$AE$12,Prices!$A:$A,$B132,Prices!$I:$I,$G132,Prices!$H:$H,"Product NA")&gt;0),"",(AE132+(AF132*($E132/1000))))</f>
        <v>6.1629999999999994</v>
      </c>
      <c r="AH132" s="89">
        <f t="shared" si="21"/>
        <v>0.40059499999999998</v>
      </c>
      <c r="AI132" s="101">
        <f t="shared" si="22"/>
        <v>6.5635949999999994</v>
      </c>
      <c r="AJ132" s="101">
        <f t="shared" si="23"/>
        <v>6.5635949999999994</v>
      </c>
    </row>
    <row r="133" spans="2:36" x14ac:dyDescent="0.35">
      <c r="B133" s="87" t="s">
        <v>128</v>
      </c>
      <c r="C133" s="66">
        <v>1</v>
      </c>
      <c r="D133" s="66">
        <v>1</v>
      </c>
      <c r="E133" s="66">
        <v>50</v>
      </c>
      <c r="G133" s="75" t="str">
        <f t="shared" si="24"/>
        <v>0-100g</v>
      </c>
      <c r="I133" s="88">
        <f>IF(OR(COUNTIFS(Prices!$D:$D,$I$12,Prices!$A:$A,$B133,Prices!$I:$I,$G133)=0,COUNTIFS(Prices!$D:$D,$I$12,Prices!$A:$A,$B133,Prices!$I:$I,$G133,Prices!$G:$G,"Product NA")&gt;0),0,SUMIFS(Prices!$G:$G,Prices!$D:$D,$I$12,Prices!$A:$A,$B133,Prices!$I:$I,$G133))</f>
        <v>1.02</v>
      </c>
      <c r="J133" s="88">
        <f>IF(OR(COUNTIFS(Prices!$D:$D,$I$12,Prices!$A:$A,$B133,Prices!$I:$I,$G133)=0,COUNTIFS(Prices!$D:$D,$I$12,Prices!$A:$A,$B133,Prices!$I:$I,$G133,Prices!$H:$H,"Product NA")&gt;0),0,SUMIFS(Prices!$H:$H,Prices!$D:$D,$I$12,Prices!$A:$A,$B133,Prices!$I:$I,$G133))</f>
        <v>7.7700000000000005</v>
      </c>
      <c r="K133" s="89">
        <f>IF(OR($C133=0,$E133=0,COUNTIFS(Prices!$D:$D,$I$12,Prices!$A:$A,$B133,Prices!$I:$I,$G133,Prices!$H:$H,"Product NA")&gt;0),"",(I133+(J133*($E133/1000))))</f>
        <v>1.4085000000000001</v>
      </c>
      <c r="L133" s="89">
        <f>K133*-(INDEX(VRDs!$H$3:$J$12, MATCH($I$12, VRDs!$A$3:$A$12, 0), MATCH($D133, INDEX(VRDs!$E$3:$G$12, MATCH($I$12, VRDs!$A$3:$A$12, 0), 0), 1)))</f>
        <v>0</v>
      </c>
      <c r="M133" s="89">
        <f t="shared" si="25"/>
        <v>9.1552500000000009E-2</v>
      </c>
      <c r="N133" s="101">
        <f t="shared" si="13"/>
        <v>1.5000525</v>
      </c>
      <c r="O133" s="101">
        <f t="shared" si="14"/>
        <v>1.5000525</v>
      </c>
      <c r="P133" s="91"/>
      <c r="Q133" s="88">
        <f>IF(OR(COUNTIFS(Prices!$D:$D,$Q$12,Prices!$A:$A,$B133,Prices!$I:$I,$G133)=0,COUNTIFS(Prices!$D:$D,$Q$12,Prices!$A:$A,$B133,Prices!$I:$I,$G133,Prices!$G:$G,"Product NA")&gt;0),0,SUMIFS(Prices!$G:$G,Prices!$D:$D,$Q$12,Prices!$A:$A,$B133,Prices!$I:$I,$G133))</f>
        <v>5.18</v>
      </c>
      <c r="R133" s="88">
        <f>IF(OR(COUNTIFS(Prices!$D:$D,$Q$12,Prices!$A:$A,$B133,Prices!$I:$I,$G133)=0,COUNTIFS(Prices!$D:$D,$Q$12,Prices!$A:$A,$B133,Prices!$I:$I,$G133,Prices!$H:$H,"Product NA")&gt;0),0,SUMIFS(Prices!$H:$H,Prices!$D:$D,$Q$12,Prices!$A:$A,$B133,Prices!$I:$I,$G133))</f>
        <v>5.65</v>
      </c>
      <c r="S133" s="89">
        <f>IF(OR($C133=0,$E133=0,COUNTIFS(Prices!$D:$D,$Q$12,Prices!$A:$A,$B133,Prices!$I:$I,$G133,Prices!$H:$H,"Product NA")&gt;0),"",(Q133+(R133*($E133/1000))))</f>
        <v>5.4624999999999995</v>
      </c>
      <c r="T133" s="89">
        <f t="shared" si="15"/>
        <v>0.3550625</v>
      </c>
      <c r="U133" s="101">
        <f t="shared" si="16"/>
        <v>5.8175624999999993</v>
      </c>
      <c r="V133" s="101">
        <f t="shared" si="17"/>
        <v>5.8175624999999993</v>
      </c>
      <c r="W133" s="91"/>
      <c r="X133" s="88">
        <f>IF(OR(COUNTIFS(Prices!$D:$D,$X$12,Prices!$A:$A,$B133,Prices!$I:$I,$G133)=0,COUNTIFS(Prices!$D:$D,$X$12,Prices!$A:$A,$B133,Prices!$I:$I,$G133,Prices!$G:$G,"Product NA")&gt;0),0,SUMIFS(Prices!$G:$G,Prices!$D:$D,$X$12,Prices!$A:$A,$B133,Prices!$I:$I,$G133))</f>
        <v>6.3100000000000005</v>
      </c>
      <c r="Y133" s="88">
        <f>IF(OR(COUNTIFS(Prices!$D:$D,$X$12,Prices!$A:$A,$B133,Prices!$I:$I,$G133)=0,COUNTIFS(Prices!$D:$D,$X$12,Prices!$A:$A,$B133,Prices!$I:$I,$G133,Prices!$H:$H,"Product NA")&gt;0),0,SUMIFS(Prices!$H:$H,Prices!$D:$D,$X$12,Prices!$A:$A,$B133,Prices!$I:$I,$G133))</f>
        <v>6.22</v>
      </c>
      <c r="Z133" s="89">
        <f>IF(OR($C133=0,$E133=0,COUNTIFS(Prices!$D:$D,$X$12,Prices!$A:$A,$B133,Prices!$I:$I,$G133,Prices!$H:$H,"Product NA")&gt;0),"",(X133+(Y133*($E133/1000))))</f>
        <v>6.6210000000000004</v>
      </c>
      <c r="AA133" s="89">
        <f t="shared" si="18"/>
        <v>0.43036500000000005</v>
      </c>
      <c r="AB133" s="101">
        <f t="shared" si="19"/>
        <v>7.0513650000000005</v>
      </c>
      <c r="AC133" s="101">
        <f t="shared" si="20"/>
        <v>7.0513650000000005</v>
      </c>
      <c r="AE133" s="88">
        <f>IF(OR(COUNTIFS(Prices!$D:$D,$AE$12,Prices!$A:$A,$B133,Prices!$I:$I,$G133)=0,COUNTIFS(Prices!$D:$D,$AE$12,Prices!$A:$A,$B133,Prices!$I:$I,$G133,Prices!$G:$G,"Product NA")&gt;0),0,SUMIFS(Prices!$G:$G,Prices!$D:$D,$AE$12,Prices!$A:$A,$B133,Prices!$I:$I,$G133))</f>
        <v>0</v>
      </c>
      <c r="AF133" s="88">
        <f>IF(OR(COUNTIFS(Prices!$D:$D,$AE$12,Prices!$A:$A,$B133,Prices!$I:$I,$G133)=0,COUNTIFS(Prices!$D:$D,$AE$12,Prices!$A:$A,$B133,Prices!$I:$I,$G133,Prices!$H:$H,"Product NA")&gt;0),0,SUMIFS(Prices!$H:$H,Prices!$D:$D,$AE$12,Prices!$A:$A,$B133,Prices!$I:$I,$G133))</f>
        <v>0</v>
      </c>
      <c r="AG133" s="89">
        <f>IF(OR($C133=0,$E133=0,COUNTIFS(Prices!$D:$D,$AE$12,Prices!$A:$A,$B133,Prices!$I:$I,$G133,Prices!$H:$H,"Product NA")&gt;0),"",(AE133+(AF133*($E133/1000))))</f>
        <v>0</v>
      </c>
      <c r="AH133" s="89">
        <f t="shared" si="21"/>
        <v>0</v>
      </c>
      <c r="AI133" s="101">
        <f t="shared" si="22"/>
        <v>0</v>
      </c>
      <c r="AJ133" s="101">
        <f t="shared" si="23"/>
        <v>0</v>
      </c>
    </row>
    <row r="134" spans="2:36" x14ac:dyDescent="0.35">
      <c r="B134" s="87" t="s">
        <v>129</v>
      </c>
      <c r="C134" s="66">
        <v>1</v>
      </c>
      <c r="D134" s="66">
        <v>1</v>
      </c>
      <c r="E134" s="66">
        <v>50</v>
      </c>
      <c r="G134" s="75" t="str">
        <f t="shared" si="24"/>
        <v>0-100g</v>
      </c>
      <c r="I134" s="88">
        <f>IF(OR(COUNTIFS(Prices!$D:$D,$I$12,Prices!$A:$A,$B134,Prices!$I:$I,$G134)=0,COUNTIFS(Prices!$D:$D,$I$12,Prices!$A:$A,$B134,Prices!$I:$I,$G134,Prices!$G:$G,"Product NA")&gt;0),0,SUMIFS(Prices!$G:$G,Prices!$D:$D,$I$12,Prices!$A:$A,$B134,Prices!$I:$I,$G134))</f>
        <v>0.72</v>
      </c>
      <c r="J134" s="88">
        <f>IF(OR(COUNTIFS(Prices!$D:$D,$I$12,Prices!$A:$A,$B134,Prices!$I:$I,$G134)=0,COUNTIFS(Prices!$D:$D,$I$12,Prices!$A:$A,$B134,Prices!$I:$I,$G134,Prices!$H:$H,"Product NA")&gt;0),0,SUMIFS(Prices!$H:$H,Prices!$D:$D,$I$12,Prices!$A:$A,$B134,Prices!$I:$I,$G134))</f>
        <v>6.13</v>
      </c>
      <c r="K134" s="89">
        <f>IF(OR($C134=0,$E134=0,COUNTIFS(Prices!$D:$D,$I$12,Prices!$A:$A,$B134,Prices!$I:$I,$G134,Prices!$H:$H,"Product NA")&gt;0),"",(I134+(J134*($E134/1000))))</f>
        <v>1.0265</v>
      </c>
      <c r="L134" s="89">
        <f>K134*-(INDEX(VRDs!$H$3:$J$12, MATCH($I$12, VRDs!$A$3:$A$12, 0), MATCH($D134, INDEX(VRDs!$E$3:$G$12, MATCH($I$12, VRDs!$A$3:$A$12, 0), 0), 1)))</f>
        <v>0</v>
      </c>
      <c r="M134" s="89">
        <f t="shared" si="25"/>
        <v>6.6722500000000004E-2</v>
      </c>
      <c r="N134" s="101">
        <f t="shared" si="13"/>
        <v>1.0932225</v>
      </c>
      <c r="O134" s="101">
        <f t="shared" si="14"/>
        <v>1.0932225</v>
      </c>
      <c r="P134" s="91"/>
      <c r="Q134" s="88">
        <f>IF(OR(COUNTIFS(Prices!$D:$D,$Q$12,Prices!$A:$A,$B134,Prices!$I:$I,$G134)=0,COUNTIFS(Prices!$D:$D,$Q$12,Prices!$A:$A,$B134,Prices!$I:$I,$G134,Prices!$G:$G,"Product NA")&gt;0),0,SUMIFS(Prices!$G:$G,Prices!$D:$D,$Q$12,Prices!$A:$A,$B134,Prices!$I:$I,$G134))</f>
        <v>5.1000000000000005</v>
      </c>
      <c r="R134" s="88">
        <f>IF(OR(COUNTIFS(Prices!$D:$D,$Q$12,Prices!$A:$A,$B134,Prices!$I:$I,$G134)=0,COUNTIFS(Prices!$D:$D,$Q$12,Prices!$A:$A,$B134,Prices!$I:$I,$G134,Prices!$H:$H,"Product NA")&gt;0),0,SUMIFS(Prices!$H:$H,Prices!$D:$D,$Q$12,Prices!$A:$A,$B134,Prices!$I:$I,$G134))</f>
        <v>3</v>
      </c>
      <c r="S134" s="89">
        <f>IF(OR($C134=0,$E134=0,COUNTIFS(Prices!$D:$D,$Q$12,Prices!$A:$A,$B134,Prices!$I:$I,$G134,Prices!$H:$H,"Product NA")&gt;0),"",(Q134+(R134*($E134/1000))))</f>
        <v>5.2500000000000009</v>
      </c>
      <c r="T134" s="89">
        <f t="shared" si="15"/>
        <v>0.34125000000000005</v>
      </c>
      <c r="U134" s="101">
        <f t="shared" si="16"/>
        <v>5.5912500000000005</v>
      </c>
      <c r="V134" s="101">
        <f t="shared" si="17"/>
        <v>5.5912500000000005</v>
      </c>
      <c r="W134" s="91"/>
      <c r="X134" s="88">
        <f>IF(OR(COUNTIFS(Prices!$D:$D,$X$12,Prices!$A:$A,$B134,Prices!$I:$I,$G134)=0,COUNTIFS(Prices!$D:$D,$X$12,Prices!$A:$A,$B134,Prices!$I:$I,$G134,Prices!$G:$G,"Product NA")&gt;0),0,SUMIFS(Prices!$G:$G,Prices!$D:$D,$X$12,Prices!$A:$A,$B134,Prices!$I:$I,$G134))</f>
        <v>5.74</v>
      </c>
      <c r="Y134" s="88">
        <f>IF(OR(COUNTIFS(Prices!$D:$D,$X$12,Prices!$A:$A,$B134,Prices!$I:$I,$G134)=0,COUNTIFS(Prices!$D:$D,$X$12,Prices!$A:$A,$B134,Prices!$I:$I,$G134,Prices!$H:$H,"Product NA")&gt;0),0,SUMIFS(Prices!$H:$H,Prices!$D:$D,$X$12,Prices!$A:$A,$B134,Prices!$I:$I,$G134))</f>
        <v>5.1100000000000003</v>
      </c>
      <c r="Z134" s="89">
        <f>IF(OR($C134=0,$E134=0,COUNTIFS(Prices!$D:$D,$X$12,Prices!$A:$A,$B134,Prices!$I:$I,$G134,Prices!$H:$H,"Product NA")&gt;0),"",(X134+(Y134*($E134/1000))))</f>
        <v>5.9954999999999998</v>
      </c>
      <c r="AA134" s="89">
        <f t="shared" si="18"/>
        <v>0.38970749999999998</v>
      </c>
      <c r="AB134" s="101">
        <f t="shared" si="19"/>
        <v>6.3852074999999999</v>
      </c>
      <c r="AC134" s="101">
        <f t="shared" si="20"/>
        <v>6.3852074999999999</v>
      </c>
      <c r="AE134" s="88">
        <f>IF(OR(COUNTIFS(Prices!$D:$D,$AE$12,Prices!$A:$A,$B134,Prices!$I:$I,$G134)=0,COUNTIFS(Prices!$D:$D,$AE$12,Prices!$A:$A,$B134,Prices!$I:$I,$G134,Prices!$G:$G,"Product NA")&gt;0),0,SUMIFS(Prices!$G:$G,Prices!$D:$D,$AE$12,Prices!$A:$A,$B134,Prices!$I:$I,$G134))</f>
        <v>0</v>
      </c>
      <c r="AF134" s="88">
        <f>IF(OR(COUNTIFS(Prices!$D:$D,$AE$12,Prices!$A:$A,$B134,Prices!$I:$I,$G134)=0,COUNTIFS(Prices!$D:$D,$AE$12,Prices!$A:$A,$B134,Prices!$I:$I,$G134,Prices!$H:$H,"Product NA")&gt;0),0,SUMIFS(Prices!$H:$H,Prices!$D:$D,$AE$12,Prices!$A:$A,$B134,Prices!$I:$I,$G134))</f>
        <v>0</v>
      </c>
      <c r="AG134" s="89">
        <f>IF(OR($C134=0,$E134=0,COUNTIFS(Prices!$D:$D,$AE$12,Prices!$A:$A,$B134,Prices!$I:$I,$G134,Prices!$H:$H,"Product NA")&gt;0),"",(AE134+(AF134*($E134/1000))))</f>
        <v>0</v>
      </c>
      <c r="AH134" s="89">
        <f t="shared" si="21"/>
        <v>0</v>
      </c>
      <c r="AI134" s="101">
        <f t="shared" si="22"/>
        <v>0</v>
      </c>
      <c r="AJ134" s="101">
        <f t="shared" si="23"/>
        <v>0</v>
      </c>
    </row>
    <row r="135" spans="2:36" x14ac:dyDescent="0.35">
      <c r="B135" s="87" t="s">
        <v>130</v>
      </c>
      <c r="C135" s="66">
        <v>1</v>
      </c>
      <c r="D135" s="66">
        <v>1</v>
      </c>
      <c r="E135" s="66">
        <v>50</v>
      </c>
      <c r="G135" s="75" t="str">
        <f t="shared" si="24"/>
        <v>0-100g</v>
      </c>
      <c r="I135" s="88">
        <f>IF(OR(COUNTIFS(Prices!$D:$D,$I$12,Prices!$A:$A,$B135,Prices!$I:$I,$G135)=0,COUNTIFS(Prices!$D:$D,$I$12,Prices!$A:$A,$B135,Prices!$I:$I,$G135,Prices!$G:$G,"Product NA")&gt;0),0,SUMIFS(Prices!$G:$G,Prices!$D:$D,$I$12,Prices!$A:$A,$B135,Prices!$I:$I,$G135))</f>
        <v>0.91</v>
      </c>
      <c r="J135" s="88">
        <f>IF(OR(COUNTIFS(Prices!$D:$D,$I$12,Prices!$A:$A,$B135,Prices!$I:$I,$G135)=0,COUNTIFS(Prices!$D:$D,$I$12,Prices!$A:$A,$B135,Prices!$I:$I,$G135,Prices!$H:$H,"Product NA")&gt;0),0,SUMIFS(Prices!$H:$H,Prices!$D:$D,$I$12,Prices!$A:$A,$B135,Prices!$I:$I,$G135))</f>
        <v>7.04</v>
      </c>
      <c r="K135" s="89">
        <f>IF(OR($C135=0,$E135=0,COUNTIFS(Prices!$D:$D,$I$12,Prices!$A:$A,$B135,Prices!$I:$I,$G135,Prices!$H:$H,"Product NA")&gt;0),"",(I135+(J135*($E135/1000))))</f>
        <v>1.262</v>
      </c>
      <c r="L135" s="89">
        <f>K135*-(INDEX(VRDs!$H$3:$J$12, MATCH($I$12, VRDs!$A$3:$A$12, 0), MATCH($D135, INDEX(VRDs!$E$3:$G$12, MATCH($I$12, VRDs!$A$3:$A$12, 0), 0), 1)))</f>
        <v>0</v>
      </c>
      <c r="M135" s="89">
        <f t="shared" si="25"/>
        <v>8.2030000000000006E-2</v>
      </c>
      <c r="N135" s="101">
        <f t="shared" si="13"/>
        <v>1.3440300000000001</v>
      </c>
      <c r="O135" s="101">
        <f t="shared" si="14"/>
        <v>1.3440300000000001</v>
      </c>
      <c r="P135" s="91"/>
      <c r="Q135" s="88">
        <f>IF(OR(COUNTIFS(Prices!$D:$D,$Q$12,Prices!$A:$A,$B135,Prices!$I:$I,$G135)=0,COUNTIFS(Prices!$D:$D,$Q$12,Prices!$A:$A,$B135,Prices!$I:$I,$G135,Prices!$G:$G,"Product NA")&gt;0),0,SUMIFS(Prices!$G:$G,Prices!$D:$D,$Q$12,Prices!$A:$A,$B135,Prices!$I:$I,$G135))</f>
        <v>5.18</v>
      </c>
      <c r="R135" s="88">
        <f>IF(OR(COUNTIFS(Prices!$D:$D,$Q$12,Prices!$A:$A,$B135,Prices!$I:$I,$G135)=0,COUNTIFS(Prices!$D:$D,$Q$12,Prices!$A:$A,$B135,Prices!$I:$I,$G135,Prices!$H:$H,"Product NA")&gt;0),0,SUMIFS(Prices!$H:$H,Prices!$D:$D,$Q$12,Prices!$A:$A,$B135,Prices!$I:$I,$G135))</f>
        <v>5.65</v>
      </c>
      <c r="S135" s="89">
        <f>IF(OR($C135=0,$E135=0,COUNTIFS(Prices!$D:$D,$Q$12,Prices!$A:$A,$B135,Prices!$I:$I,$G135,Prices!$H:$H,"Product NA")&gt;0),"",(Q135+(R135*($E135/1000))))</f>
        <v>5.4624999999999995</v>
      </c>
      <c r="T135" s="89">
        <f t="shared" si="15"/>
        <v>0.3550625</v>
      </c>
      <c r="U135" s="101">
        <f t="shared" si="16"/>
        <v>5.8175624999999993</v>
      </c>
      <c r="V135" s="101">
        <f t="shared" si="17"/>
        <v>5.8175624999999993</v>
      </c>
      <c r="W135" s="91"/>
      <c r="X135" s="88">
        <f>IF(OR(COUNTIFS(Prices!$D:$D,$X$12,Prices!$A:$A,$B135,Prices!$I:$I,$G135)=0,COUNTIFS(Prices!$D:$D,$X$12,Prices!$A:$A,$B135,Prices!$I:$I,$G135,Prices!$G:$G,"Product NA")&gt;0),0,SUMIFS(Prices!$G:$G,Prices!$D:$D,$X$12,Prices!$A:$A,$B135,Prices!$I:$I,$G135))</f>
        <v>6.03</v>
      </c>
      <c r="Y135" s="88">
        <f>IF(OR(COUNTIFS(Prices!$D:$D,$X$12,Prices!$A:$A,$B135,Prices!$I:$I,$G135)=0,COUNTIFS(Prices!$D:$D,$X$12,Prices!$A:$A,$B135,Prices!$I:$I,$G135,Prices!$H:$H,"Product NA")&gt;0),0,SUMIFS(Prices!$H:$H,Prices!$D:$D,$X$12,Prices!$A:$A,$B135,Prices!$I:$I,$G135))</f>
        <v>5.93</v>
      </c>
      <c r="Z135" s="89">
        <f>IF(OR($C135=0,$E135=0,COUNTIFS(Prices!$D:$D,$X$12,Prices!$A:$A,$B135,Prices!$I:$I,$G135,Prices!$H:$H,"Product NA")&gt;0),"",(X135+(Y135*($E135/1000))))</f>
        <v>6.3265000000000002</v>
      </c>
      <c r="AA135" s="89">
        <f t="shared" si="18"/>
        <v>0.41122250000000005</v>
      </c>
      <c r="AB135" s="101">
        <f t="shared" si="19"/>
        <v>6.7377225000000003</v>
      </c>
      <c r="AC135" s="101">
        <f t="shared" si="20"/>
        <v>6.7377225000000003</v>
      </c>
      <c r="AE135" s="88">
        <f>IF(OR(COUNTIFS(Prices!$D:$D,$AE$12,Prices!$A:$A,$B135,Prices!$I:$I,$G135)=0,COUNTIFS(Prices!$D:$D,$AE$12,Prices!$A:$A,$B135,Prices!$I:$I,$G135,Prices!$G:$G,"Product NA")&gt;0),0,SUMIFS(Prices!$G:$G,Prices!$D:$D,$AE$12,Prices!$A:$A,$B135,Prices!$I:$I,$G135))</f>
        <v>0</v>
      </c>
      <c r="AF135" s="88">
        <f>IF(OR(COUNTIFS(Prices!$D:$D,$AE$12,Prices!$A:$A,$B135,Prices!$I:$I,$G135)=0,COUNTIFS(Prices!$D:$D,$AE$12,Prices!$A:$A,$B135,Prices!$I:$I,$G135,Prices!$H:$H,"Product NA")&gt;0),0,SUMIFS(Prices!$H:$H,Prices!$D:$D,$AE$12,Prices!$A:$A,$B135,Prices!$I:$I,$G135))</f>
        <v>0</v>
      </c>
      <c r="AG135" s="89">
        <f>IF(OR($C135=0,$E135=0,COUNTIFS(Prices!$D:$D,$AE$12,Prices!$A:$A,$B135,Prices!$I:$I,$G135,Prices!$H:$H,"Product NA")&gt;0),"",(AE135+(AF135*($E135/1000))))</f>
        <v>0</v>
      </c>
      <c r="AH135" s="89">
        <f t="shared" si="21"/>
        <v>0</v>
      </c>
      <c r="AI135" s="101">
        <f t="shared" si="22"/>
        <v>0</v>
      </c>
      <c r="AJ135" s="101">
        <f t="shared" si="23"/>
        <v>0</v>
      </c>
    </row>
    <row r="136" spans="2:36" x14ac:dyDescent="0.35">
      <c r="B136" s="87" t="s">
        <v>131</v>
      </c>
      <c r="C136" s="66">
        <v>1</v>
      </c>
      <c r="D136" s="66">
        <v>1</v>
      </c>
      <c r="E136" s="66">
        <v>50</v>
      </c>
      <c r="G136" s="75" t="str">
        <f t="shared" si="24"/>
        <v>0-100g</v>
      </c>
      <c r="I136" s="88">
        <f>IF(OR(COUNTIFS(Prices!$D:$D,$I$12,Prices!$A:$A,$B136,Prices!$I:$I,$G136)=0,COUNTIFS(Prices!$D:$D,$I$12,Prices!$A:$A,$B136,Prices!$I:$I,$G136,Prices!$G:$G,"Product NA")&gt;0),0,SUMIFS(Prices!$G:$G,Prices!$D:$D,$I$12,Prices!$A:$A,$B136,Prices!$I:$I,$G136))</f>
        <v>0.45</v>
      </c>
      <c r="J136" s="88">
        <f>IF(OR(COUNTIFS(Prices!$D:$D,$I$12,Prices!$A:$A,$B136,Prices!$I:$I,$G136)=0,COUNTIFS(Prices!$D:$D,$I$12,Prices!$A:$A,$B136,Prices!$I:$I,$G136,Prices!$H:$H,"Product NA")&gt;0),0,SUMIFS(Prices!$H:$H,Prices!$D:$D,$I$12,Prices!$A:$A,$B136,Prices!$I:$I,$G136))</f>
        <v>11.97</v>
      </c>
      <c r="K136" s="89">
        <f>IF(OR($C136=0,$E136=0,COUNTIFS(Prices!$D:$D,$I$12,Prices!$A:$A,$B136,Prices!$I:$I,$G136,Prices!$H:$H,"Product NA")&gt;0),"",(I136+(J136*($E136/1000))))</f>
        <v>1.0485</v>
      </c>
      <c r="L136" s="89">
        <f>K136*-(INDEX(VRDs!$H$3:$J$12, MATCH($I$12, VRDs!$A$3:$A$12, 0), MATCH($D136, INDEX(VRDs!$E$3:$G$12, MATCH($I$12, VRDs!$A$3:$A$12, 0), 0), 1)))</f>
        <v>0</v>
      </c>
      <c r="M136" s="89">
        <f t="shared" si="25"/>
        <v>6.8152500000000005E-2</v>
      </c>
      <c r="N136" s="101">
        <f t="shared" si="13"/>
        <v>1.1166525</v>
      </c>
      <c r="O136" s="101">
        <f t="shared" si="14"/>
        <v>1.1166525</v>
      </c>
      <c r="P136" s="91"/>
      <c r="Q136" s="88">
        <f>IF(OR(COUNTIFS(Prices!$D:$D,$Q$12,Prices!$A:$A,$B136,Prices!$I:$I,$G136)=0,COUNTIFS(Prices!$D:$D,$Q$12,Prices!$A:$A,$B136,Prices!$I:$I,$G136,Prices!$G:$G,"Product NA")&gt;0),0,SUMIFS(Prices!$G:$G,Prices!$D:$D,$Q$12,Prices!$A:$A,$B136,Prices!$I:$I,$G136))</f>
        <v>0</v>
      </c>
      <c r="R136" s="88">
        <f>IF(OR(COUNTIFS(Prices!$D:$D,$Q$12,Prices!$A:$A,$B136,Prices!$I:$I,$G136)=0,COUNTIFS(Prices!$D:$D,$Q$12,Prices!$A:$A,$B136,Prices!$I:$I,$G136,Prices!$H:$H,"Product NA")&gt;0),0,SUMIFS(Prices!$H:$H,Prices!$D:$D,$Q$12,Prices!$A:$A,$B136,Prices!$I:$I,$G136))</f>
        <v>0</v>
      </c>
      <c r="S136" s="89">
        <f>IF(OR($C136=0,$E136=0,COUNTIFS(Prices!$D:$D,$Q$12,Prices!$A:$A,$B136,Prices!$I:$I,$G136,Prices!$H:$H,"Product NA")&gt;0),"",(Q136+(R136*($E136/1000))))</f>
        <v>0</v>
      </c>
      <c r="T136" s="89">
        <f t="shared" si="15"/>
        <v>0</v>
      </c>
      <c r="U136" s="101">
        <f t="shared" si="16"/>
        <v>0</v>
      </c>
      <c r="V136" s="101">
        <f t="shared" si="17"/>
        <v>0</v>
      </c>
      <c r="W136" s="91"/>
      <c r="X136" s="88">
        <f>IF(OR(COUNTIFS(Prices!$D:$D,$X$12,Prices!$A:$A,$B136,Prices!$I:$I,$G136)=0,COUNTIFS(Prices!$D:$D,$X$12,Prices!$A:$A,$B136,Prices!$I:$I,$G136,Prices!$G:$G,"Product NA")&gt;0),0,SUMIFS(Prices!$G:$G,Prices!$D:$D,$X$12,Prices!$A:$A,$B136,Prices!$I:$I,$G136))</f>
        <v>0</v>
      </c>
      <c r="Y136" s="88">
        <f>IF(OR(COUNTIFS(Prices!$D:$D,$X$12,Prices!$A:$A,$B136,Prices!$I:$I,$G136)=0,COUNTIFS(Prices!$D:$D,$X$12,Prices!$A:$A,$B136,Prices!$I:$I,$G136,Prices!$H:$H,"Product NA")&gt;0),0,SUMIFS(Prices!$H:$H,Prices!$D:$D,$X$12,Prices!$A:$A,$B136,Prices!$I:$I,$G136))</f>
        <v>0</v>
      </c>
      <c r="Z136" s="89">
        <f>IF(OR($C136=0,$E136=0,COUNTIFS(Prices!$D:$D,$X$12,Prices!$A:$A,$B136,Prices!$I:$I,$G136,Prices!$H:$H,"Product NA")&gt;0),"",(X136+(Y136*($E136/1000))))</f>
        <v>0</v>
      </c>
      <c r="AA136" s="89">
        <f t="shared" si="18"/>
        <v>0</v>
      </c>
      <c r="AB136" s="101">
        <f t="shared" si="19"/>
        <v>0</v>
      </c>
      <c r="AC136" s="101">
        <f t="shared" si="20"/>
        <v>0</v>
      </c>
      <c r="AE136" s="88">
        <f>IF(OR(COUNTIFS(Prices!$D:$D,$AE$12,Prices!$A:$A,$B136,Prices!$I:$I,$G136)=0,COUNTIFS(Prices!$D:$D,$AE$12,Prices!$A:$A,$B136,Prices!$I:$I,$G136,Prices!$G:$G,"Product NA")&gt;0),0,SUMIFS(Prices!$G:$G,Prices!$D:$D,$AE$12,Prices!$A:$A,$B136,Prices!$I:$I,$G136))</f>
        <v>5.88</v>
      </c>
      <c r="AF136" s="88">
        <f>IF(OR(COUNTIFS(Prices!$D:$D,$AE$12,Prices!$A:$A,$B136,Prices!$I:$I,$G136)=0,COUNTIFS(Prices!$D:$D,$AE$12,Prices!$A:$A,$B136,Prices!$I:$I,$G136,Prices!$H:$H,"Product NA")&gt;0),0,SUMIFS(Prices!$H:$H,Prices!$D:$D,$AE$12,Prices!$A:$A,$B136,Prices!$I:$I,$G136))</f>
        <v>9.66</v>
      </c>
      <c r="AG136" s="89">
        <f>IF(OR($C136=0,$E136=0,COUNTIFS(Prices!$D:$D,$AE$12,Prices!$A:$A,$B136,Prices!$I:$I,$G136,Prices!$H:$H,"Product NA")&gt;0),"",(AE136+(AF136*($E136/1000))))</f>
        <v>6.3629999999999995</v>
      </c>
      <c r="AH136" s="89">
        <f t="shared" si="21"/>
        <v>0.41359499999999999</v>
      </c>
      <c r="AI136" s="101">
        <f t="shared" si="22"/>
        <v>6.7765949999999995</v>
      </c>
      <c r="AJ136" s="101">
        <f t="shared" si="23"/>
        <v>6.7765949999999995</v>
      </c>
    </row>
    <row r="137" spans="2:36" x14ac:dyDescent="0.35">
      <c r="B137" s="87" t="s">
        <v>132</v>
      </c>
      <c r="C137" s="66">
        <v>1</v>
      </c>
      <c r="D137" s="66">
        <v>1</v>
      </c>
      <c r="E137" s="66">
        <v>50</v>
      </c>
      <c r="G137" s="75" t="str">
        <f t="shared" si="24"/>
        <v>0-100g</v>
      </c>
      <c r="I137" s="88">
        <f>IF(OR(COUNTIFS(Prices!$D:$D,$I$12,Prices!$A:$A,$B137,Prices!$I:$I,$G137)=0,COUNTIFS(Prices!$D:$D,$I$12,Prices!$A:$A,$B137,Prices!$I:$I,$G137,Prices!$G:$G,"Product NA")&gt;0),0,SUMIFS(Prices!$G:$G,Prices!$D:$D,$I$12,Prices!$A:$A,$B137,Prices!$I:$I,$G137))</f>
        <v>0.56000000000000005</v>
      </c>
      <c r="J137" s="88">
        <f>IF(OR(COUNTIFS(Prices!$D:$D,$I$12,Prices!$A:$A,$B137,Prices!$I:$I,$G137)=0,COUNTIFS(Prices!$D:$D,$I$12,Prices!$A:$A,$B137,Prices!$I:$I,$G137,Prices!$H:$H,"Product NA")&gt;0),0,SUMIFS(Prices!$H:$H,Prices!$D:$D,$I$12,Prices!$A:$A,$B137,Prices!$I:$I,$G137))</f>
        <v>12.530000000000001</v>
      </c>
      <c r="K137" s="89">
        <f>IF(OR($C137=0,$E137=0,COUNTIFS(Prices!$D:$D,$I$12,Prices!$A:$A,$B137,Prices!$I:$I,$G137,Prices!$H:$H,"Product NA")&gt;0),"",(I137+(J137*($E137/1000))))</f>
        <v>1.1865000000000001</v>
      </c>
      <c r="L137" s="89">
        <f>K137*-(INDEX(VRDs!$H$3:$J$12, MATCH($I$12, VRDs!$A$3:$A$12, 0), MATCH($D137, INDEX(VRDs!$E$3:$G$12, MATCH($I$12, VRDs!$A$3:$A$12, 0), 0), 1)))</f>
        <v>0</v>
      </c>
      <c r="M137" s="89">
        <f t="shared" si="25"/>
        <v>7.712250000000001E-2</v>
      </c>
      <c r="N137" s="101">
        <f t="shared" si="13"/>
        <v>1.2636225000000001</v>
      </c>
      <c r="O137" s="101">
        <f t="shared" si="14"/>
        <v>1.2636225000000001</v>
      </c>
      <c r="P137" s="91"/>
      <c r="Q137" s="88">
        <f>IF(OR(COUNTIFS(Prices!$D:$D,$Q$12,Prices!$A:$A,$B137,Prices!$I:$I,$G137)=0,COUNTIFS(Prices!$D:$D,$Q$12,Prices!$A:$A,$B137,Prices!$I:$I,$G137,Prices!$G:$G,"Product NA")&gt;0),0,SUMIFS(Prices!$G:$G,Prices!$D:$D,$Q$12,Prices!$A:$A,$B137,Prices!$I:$I,$G137))</f>
        <v>0</v>
      </c>
      <c r="R137" s="88">
        <f>IF(OR(COUNTIFS(Prices!$D:$D,$Q$12,Prices!$A:$A,$B137,Prices!$I:$I,$G137)=0,COUNTIFS(Prices!$D:$D,$Q$12,Prices!$A:$A,$B137,Prices!$I:$I,$G137,Prices!$H:$H,"Product NA")&gt;0),0,SUMIFS(Prices!$H:$H,Prices!$D:$D,$Q$12,Prices!$A:$A,$B137,Prices!$I:$I,$G137))</f>
        <v>0</v>
      </c>
      <c r="S137" s="89">
        <f>IF(OR($C137=0,$E137=0,COUNTIFS(Prices!$D:$D,$Q$12,Prices!$A:$A,$B137,Prices!$I:$I,$G137,Prices!$H:$H,"Product NA")&gt;0),"",(Q137+(R137*($E137/1000))))</f>
        <v>0</v>
      </c>
      <c r="T137" s="89">
        <f t="shared" si="15"/>
        <v>0</v>
      </c>
      <c r="U137" s="101">
        <f t="shared" si="16"/>
        <v>0</v>
      </c>
      <c r="V137" s="101">
        <f t="shared" si="17"/>
        <v>0</v>
      </c>
      <c r="W137" s="91"/>
      <c r="X137" s="88">
        <f>IF(OR(COUNTIFS(Prices!$D:$D,$X$12,Prices!$A:$A,$B137,Prices!$I:$I,$G137)=0,COUNTIFS(Prices!$D:$D,$X$12,Prices!$A:$A,$B137,Prices!$I:$I,$G137,Prices!$G:$G,"Product NA")&gt;0),0,SUMIFS(Prices!$G:$G,Prices!$D:$D,$X$12,Prices!$A:$A,$B137,Prices!$I:$I,$G137))</f>
        <v>0</v>
      </c>
      <c r="Y137" s="88">
        <f>IF(OR(COUNTIFS(Prices!$D:$D,$X$12,Prices!$A:$A,$B137,Prices!$I:$I,$G137)=0,COUNTIFS(Prices!$D:$D,$X$12,Prices!$A:$A,$B137,Prices!$I:$I,$G137,Prices!$H:$H,"Product NA")&gt;0),0,SUMIFS(Prices!$H:$H,Prices!$D:$D,$X$12,Prices!$A:$A,$B137,Prices!$I:$I,$G137))</f>
        <v>0</v>
      </c>
      <c r="Z137" s="89">
        <f>IF(OR($C137=0,$E137=0,COUNTIFS(Prices!$D:$D,$X$12,Prices!$A:$A,$B137,Prices!$I:$I,$G137,Prices!$H:$H,"Product NA")&gt;0),"",(X137+(Y137*($E137/1000))))</f>
        <v>0</v>
      </c>
      <c r="AA137" s="89">
        <f t="shared" si="18"/>
        <v>0</v>
      </c>
      <c r="AB137" s="101">
        <f t="shared" si="19"/>
        <v>0</v>
      </c>
      <c r="AC137" s="101">
        <f t="shared" si="20"/>
        <v>0</v>
      </c>
      <c r="AE137" s="88">
        <f>IF(OR(COUNTIFS(Prices!$D:$D,$AE$12,Prices!$A:$A,$B137,Prices!$I:$I,$G137)=0,COUNTIFS(Prices!$D:$D,$AE$12,Prices!$A:$A,$B137,Prices!$I:$I,$G137,Prices!$G:$G,"Product NA")&gt;0),0,SUMIFS(Prices!$G:$G,Prices!$D:$D,$AE$12,Prices!$A:$A,$B137,Prices!$I:$I,$G137))</f>
        <v>5.74</v>
      </c>
      <c r="AF137" s="88">
        <f>IF(OR(COUNTIFS(Prices!$D:$D,$AE$12,Prices!$A:$A,$B137,Prices!$I:$I,$G137)=0,COUNTIFS(Prices!$D:$D,$AE$12,Prices!$A:$A,$B137,Prices!$I:$I,$G137,Prices!$H:$H,"Product NA")&gt;0),0,SUMIFS(Prices!$H:$H,Prices!$D:$D,$AE$12,Prices!$A:$A,$B137,Prices!$I:$I,$G137))</f>
        <v>5.65</v>
      </c>
      <c r="AG137" s="89">
        <f>IF(OR($C137=0,$E137=0,COUNTIFS(Prices!$D:$D,$AE$12,Prices!$A:$A,$B137,Prices!$I:$I,$G137,Prices!$H:$H,"Product NA")&gt;0),"",(AE137+(AF137*($E137/1000))))</f>
        <v>6.0225</v>
      </c>
      <c r="AH137" s="89">
        <f t="shared" si="21"/>
        <v>0.39146249999999999</v>
      </c>
      <c r="AI137" s="101">
        <f t="shared" si="22"/>
        <v>6.4139625000000002</v>
      </c>
      <c r="AJ137" s="101">
        <f t="shared" si="23"/>
        <v>6.4139625000000002</v>
      </c>
    </row>
    <row r="138" spans="2:36" x14ac:dyDescent="0.35">
      <c r="B138" s="87" t="s">
        <v>133</v>
      </c>
      <c r="C138" s="66">
        <v>1</v>
      </c>
      <c r="D138" s="66">
        <v>1</v>
      </c>
      <c r="E138" s="66">
        <v>50</v>
      </c>
      <c r="G138" s="75" t="str">
        <f t="shared" si="24"/>
        <v>0-100g</v>
      </c>
      <c r="I138" s="88">
        <f>IF(OR(COUNTIFS(Prices!$D:$D,$I$12,Prices!$A:$A,$B138,Prices!$I:$I,$G138)=0,COUNTIFS(Prices!$D:$D,$I$12,Prices!$A:$A,$B138,Prices!$I:$I,$G138,Prices!$G:$G,"Product NA")&gt;0),0,SUMIFS(Prices!$G:$G,Prices!$D:$D,$I$12,Prices!$A:$A,$B138,Prices!$I:$I,$G138))</f>
        <v>0.2</v>
      </c>
      <c r="J138" s="88">
        <f>IF(OR(COUNTIFS(Prices!$D:$D,$I$12,Prices!$A:$A,$B138,Prices!$I:$I,$G138)=0,COUNTIFS(Prices!$D:$D,$I$12,Prices!$A:$A,$B138,Prices!$I:$I,$G138,Prices!$H:$H,"Product NA")&gt;0),0,SUMIFS(Prices!$H:$H,Prices!$D:$D,$I$12,Prices!$A:$A,$B138,Prices!$I:$I,$G138))</f>
        <v>15.16</v>
      </c>
      <c r="K138" s="89">
        <f>IF(OR($C138=0,$E138=0,COUNTIFS(Prices!$D:$D,$I$12,Prices!$A:$A,$B138,Prices!$I:$I,$G138,Prices!$H:$H,"Product NA")&gt;0),"",(I138+(J138*($E138/1000))))</f>
        <v>0.95799999999999996</v>
      </c>
      <c r="L138" s="89">
        <f>K138*-(INDEX(VRDs!$H$3:$J$12, MATCH($I$12, VRDs!$A$3:$A$12, 0), MATCH($D138, INDEX(VRDs!$E$3:$G$12, MATCH($I$12, VRDs!$A$3:$A$12, 0), 0), 1)))</f>
        <v>0</v>
      </c>
      <c r="M138" s="89">
        <f t="shared" si="25"/>
        <v>6.2269999999999999E-2</v>
      </c>
      <c r="N138" s="101">
        <f t="shared" si="13"/>
        <v>1.02027</v>
      </c>
      <c r="O138" s="101">
        <f t="shared" si="14"/>
        <v>1.02027</v>
      </c>
      <c r="P138" s="91"/>
      <c r="Q138" s="88">
        <f>IF(OR(COUNTIFS(Prices!$D:$D,$Q$12,Prices!$A:$A,$B138,Prices!$I:$I,$G138)=0,COUNTIFS(Prices!$D:$D,$Q$12,Prices!$A:$A,$B138,Prices!$I:$I,$G138,Prices!$G:$G,"Product NA")&gt;0),0,SUMIFS(Prices!$G:$G,Prices!$D:$D,$Q$12,Prices!$A:$A,$B138,Prices!$I:$I,$G138))</f>
        <v>0</v>
      </c>
      <c r="R138" s="88">
        <f>IF(OR(COUNTIFS(Prices!$D:$D,$Q$12,Prices!$A:$A,$B138,Prices!$I:$I,$G138)=0,COUNTIFS(Prices!$D:$D,$Q$12,Prices!$A:$A,$B138,Prices!$I:$I,$G138,Prices!$H:$H,"Product NA")&gt;0),0,SUMIFS(Prices!$H:$H,Prices!$D:$D,$Q$12,Prices!$A:$A,$B138,Prices!$I:$I,$G138))</f>
        <v>0</v>
      </c>
      <c r="S138" s="89">
        <f>IF(OR($C138=0,$E138=0,COUNTIFS(Prices!$D:$D,$Q$12,Prices!$A:$A,$B138,Prices!$I:$I,$G138,Prices!$H:$H,"Product NA")&gt;0),"",(Q138+(R138*($E138/1000))))</f>
        <v>0</v>
      </c>
      <c r="T138" s="89">
        <f t="shared" si="15"/>
        <v>0</v>
      </c>
      <c r="U138" s="101">
        <f t="shared" si="16"/>
        <v>0</v>
      </c>
      <c r="V138" s="101">
        <f t="shared" si="17"/>
        <v>0</v>
      </c>
      <c r="W138" s="91"/>
      <c r="X138" s="88">
        <f>IF(OR(COUNTIFS(Prices!$D:$D,$X$12,Prices!$A:$A,$B138,Prices!$I:$I,$G138)=0,COUNTIFS(Prices!$D:$D,$X$12,Prices!$A:$A,$B138,Prices!$I:$I,$G138,Prices!$G:$G,"Product NA")&gt;0),0,SUMIFS(Prices!$G:$G,Prices!$D:$D,$X$12,Prices!$A:$A,$B138,Prices!$I:$I,$G138))</f>
        <v>0</v>
      </c>
      <c r="Y138" s="88">
        <f>IF(OR(COUNTIFS(Prices!$D:$D,$X$12,Prices!$A:$A,$B138,Prices!$I:$I,$G138)=0,COUNTIFS(Prices!$D:$D,$X$12,Prices!$A:$A,$B138,Prices!$I:$I,$G138,Prices!$H:$H,"Product NA")&gt;0),0,SUMIFS(Prices!$H:$H,Prices!$D:$D,$X$12,Prices!$A:$A,$B138,Prices!$I:$I,$G138))</f>
        <v>0</v>
      </c>
      <c r="Z138" s="89">
        <f>IF(OR($C138=0,$E138=0,COUNTIFS(Prices!$D:$D,$X$12,Prices!$A:$A,$B138,Prices!$I:$I,$G138,Prices!$H:$H,"Product NA")&gt;0),"",(X138+(Y138*($E138/1000))))</f>
        <v>0</v>
      </c>
      <c r="AA138" s="89">
        <f t="shared" si="18"/>
        <v>0</v>
      </c>
      <c r="AB138" s="101">
        <f t="shared" si="19"/>
        <v>0</v>
      </c>
      <c r="AC138" s="101">
        <f t="shared" si="20"/>
        <v>0</v>
      </c>
      <c r="AE138" s="88">
        <f>IF(OR(COUNTIFS(Prices!$D:$D,$AE$12,Prices!$A:$A,$B138,Prices!$I:$I,$G138)=0,COUNTIFS(Prices!$D:$D,$AE$12,Prices!$A:$A,$B138,Prices!$I:$I,$G138,Prices!$G:$G,"Product NA")&gt;0),0,SUMIFS(Prices!$G:$G,Prices!$D:$D,$AE$12,Prices!$A:$A,$B138,Prices!$I:$I,$G138))</f>
        <v>5.68</v>
      </c>
      <c r="AF138" s="88">
        <f>IF(OR(COUNTIFS(Prices!$D:$D,$AE$12,Prices!$A:$A,$B138,Prices!$I:$I,$G138)=0,COUNTIFS(Prices!$D:$D,$AE$12,Prices!$A:$A,$B138,Prices!$I:$I,$G138,Prices!$H:$H,"Product NA")&gt;0),0,SUMIFS(Prices!$H:$H,Prices!$D:$D,$AE$12,Prices!$A:$A,$B138,Prices!$I:$I,$G138))</f>
        <v>9.66</v>
      </c>
      <c r="AG138" s="89">
        <f>IF(OR($C138=0,$E138=0,COUNTIFS(Prices!$D:$D,$AE$12,Prices!$A:$A,$B138,Prices!$I:$I,$G138,Prices!$H:$H,"Product NA")&gt;0),"",(AE138+(AF138*($E138/1000))))</f>
        <v>6.1629999999999994</v>
      </c>
      <c r="AH138" s="89">
        <f t="shared" si="21"/>
        <v>0.40059499999999998</v>
      </c>
      <c r="AI138" s="101">
        <f t="shared" si="22"/>
        <v>6.5635949999999994</v>
      </c>
      <c r="AJ138" s="101">
        <f t="shared" si="23"/>
        <v>6.5635949999999994</v>
      </c>
    </row>
    <row r="139" spans="2:36" x14ac:dyDescent="0.35">
      <c r="B139" s="87" t="s">
        <v>134</v>
      </c>
      <c r="C139" s="66">
        <v>1</v>
      </c>
      <c r="D139" s="66">
        <v>1</v>
      </c>
      <c r="E139" s="66">
        <v>50</v>
      </c>
      <c r="G139" s="75" t="str">
        <f t="shared" si="24"/>
        <v>0-100g</v>
      </c>
      <c r="I139" s="88">
        <f>IF(OR(COUNTIFS(Prices!$D:$D,$I$12,Prices!$A:$A,$B139,Prices!$I:$I,$G139)=0,COUNTIFS(Prices!$D:$D,$I$12,Prices!$A:$A,$B139,Prices!$I:$I,$G139,Prices!$G:$G,"Product NA")&gt;0),0,SUMIFS(Prices!$G:$G,Prices!$D:$D,$I$12,Prices!$A:$A,$B139,Prices!$I:$I,$G139))</f>
        <v>0.2</v>
      </c>
      <c r="J139" s="88">
        <f>IF(OR(COUNTIFS(Prices!$D:$D,$I$12,Prices!$A:$A,$B139,Prices!$I:$I,$G139)=0,COUNTIFS(Prices!$D:$D,$I$12,Prices!$A:$A,$B139,Prices!$I:$I,$G139,Prices!$H:$H,"Product NA")&gt;0),0,SUMIFS(Prices!$H:$H,Prices!$D:$D,$I$12,Prices!$A:$A,$B139,Prices!$I:$I,$G139))</f>
        <v>15.16</v>
      </c>
      <c r="K139" s="89">
        <f>IF(OR($C139=0,$E139=0,COUNTIFS(Prices!$D:$D,$I$12,Prices!$A:$A,$B139,Prices!$I:$I,$G139,Prices!$H:$H,"Product NA")&gt;0),"",(I139+(J139*($E139/1000))))</f>
        <v>0.95799999999999996</v>
      </c>
      <c r="L139" s="89">
        <f>K139*-(INDEX(VRDs!$H$3:$J$12, MATCH($I$12, VRDs!$A$3:$A$12, 0), MATCH($D139, INDEX(VRDs!$E$3:$G$12, MATCH($I$12, VRDs!$A$3:$A$12, 0), 0), 1)))</f>
        <v>0</v>
      </c>
      <c r="M139" s="89">
        <f t="shared" si="25"/>
        <v>6.2269999999999999E-2</v>
      </c>
      <c r="N139" s="101">
        <f t="shared" si="13"/>
        <v>1.02027</v>
      </c>
      <c r="O139" s="101">
        <f t="shared" si="14"/>
        <v>1.02027</v>
      </c>
      <c r="P139" s="91"/>
      <c r="Q139" s="88">
        <f>IF(OR(COUNTIFS(Prices!$D:$D,$Q$12,Prices!$A:$A,$B139,Prices!$I:$I,$G139)=0,COUNTIFS(Prices!$D:$D,$Q$12,Prices!$A:$A,$B139,Prices!$I:$I,$G139,Prices!$G:$G,"Product NA")&gt;0),0,SUMIFS(Prices!$G:$G,Prices!$D:$D,$Q$12,Prices!$A:$A,$B139,Prices!$I:$I,$G139))</f>
        <v>0</v>
      </c>
      <c r="R139" s="88">
        <f>IF(OR(COUNTIFS(Prices!$D:$D,$Q$12,Prices!$A:$A,$B139,Prices!$I:$I,$G139)=0,COUNTIFS(Prices!$D:$D,$Q$12,Prices!$A:$A,$B139,Prices!$I:$I,$G139,Prices!$H:$H,"Product NA")&gt;0),0,SUMIFS(Prices!$H:$H,Prices!$D:$D,$Q$12,Prices!$A:$A,$B139,Prices!$I:$I,$G139))</f>
        <v>0</v>
      </c>
      <c r="S139" s="89">
        <f>IF(OR($C139=0,$E139=0,COUNTIFS(Prices!$D:$D,$Q$12,Prices!$A:$A,$B139,Prices!$I:$I,$G139,Prices!$H:$H,"Product NA")&gt;0),"",(Q139+(R139*($E139/1000))))</f>
        <v>0</v>
      </c>
      <c r="T139" s="89">
        <f t="shared" si="15"/>
        <v>0</v>
      </c>
      <c r="U139" s="101">
        <f t="shared" si="16"/>
        <v>0</v>
      </c>
      <c r="V139" s="101">
        <f t="shared" si="17"/>
        <v>0</v>
      </c>
      <c r="W139" s="91"/>
      <c r="X139" s="88">
        <f>IF(OR(COUNTIFS(Prices!$D:$D,$X$12,Prices!$A:$A,$B139,Prices!$I:$I,$G139)=0,COUNTIFS(Prices!$D:$D,$X$12,Prices!$A:$A,$B139,Prices!$I:$I,$G139,Prices!$G:$G,"Product NA")&gt;0),0,SUMIFS(Prices!$G:$G,Prices!$D:$D,$X$12,Prices!$A:$A,$B139,Prices!$I:$I,$G139))</f>
        <v>0</v>
      </c>
      <c r="Y139" s="88">
        <f>IF(OR(COUNTIFS(Prices!$D:$D,$X$12,Prices!$A:$A,$B139,Prices!$I:$I,$G139)=0,COUNTIFS(Prices!$D:$D,$X$12,Prices!$A:$A,$B139,Prices!$I:$I,$G139,Prices!$H:$H,"Product NA")&gt;0),0,SUMIFS(Prices!$H:$H,Prices!$D:$D,$X$12,Prices!$A:$A,$B139,Prices!$I:$I,$G139))</f>
        <v>0</v>
      </c>
      <c r="Z139" s="89">
        <f>IF(OR($C139=0,$E139=0,COUNTIFS(Prices!$D:$D,$X$12,Prices!$A:$A,$B139,Prices!$I:$I,$G139,Prices!$H:$H,"Product NA")&gt;0),"",(X139+(Y139*($E139/1000))))</f>
        <v>0</v>
      </c>
      <c r="AA139" s="89">
        <f t="shared" si="18"/>
        <v>0</v>
      </c>
      <c r="AB139" s="101">
        <f t="shared" si="19"/>
        <v>0</v>
      </c>
      <c r="AC139" s="101">
        <f t="shared" si="20"/>
        <v>0</v>
      </c>
      <c r="AE139" s="88">
        <f>IF(OR(COUNTIFS(Prices!$D:$D,$AE$12,Prices!$A:$A,$B139,Prices!$I:$I,$G139)=0,COUNTIFS(Prices!$D:$D,$AE$12,Prices!$A:$A,$B139,Prices!$I:$I,$G139,Prices!$G:$G,"Product NA")&gt;0),0,SUMIFS(Prices!$G:$G,Prices!$D:$D,$AE$12,Prices!$A:$A,$B139,Prices!$I:$I,$G139))</f>
        <v>5.68</v>
      </c>
      <c r="AF139" s="88">
        <f>IF(OR(COUNTIFS(Prices!$D:$D,$AE$12,Prices!$A:$A,$B139,Prices!$I:$I,$G139)=0,COUNTIFS(Prices!$D:$D,$AE$12,Prices!$A:$A,$B139,Prices!$I:$I,$G139,Prices!$H:$H,"Product NA")&gt;0),0,SUMIFS(Prices!$H:$H,Prices!$D:$D,$AE$12,Prices!$A:$A,$B139,Prices!$I:$I,$G139))</f>
        <v>9.66</v>
      </c>
      <c r="AG139" s="89">
        <f>IF(OR($C139=0,$E139=0,COUNTIFS(Prices!$D:$D,$AE$12,Prices!$A:$A,$B139,Prices!$I:$I,$G139,Prices!$H:$H,"Product NA")&gt;0),"",(AE139+(AF139*($E139/1000))))</f>
        <v>6.1629999999999994</v>
      </c>
      <c r="AH139" s="89">
        <f t="shared" si="21"/>
        <v>0.40059499999999998</v>
      </c>
      <c r="AI139" s="101">
        <f t="shared" si="22"/>
        <v>6.5635949999999994</v>
      </c>
      <c r="AJ139" s="101">
        <f t="shared" si="23"/>
        <v>6.5635949999999994</v>
      </c>
    </row>
    <row r="140" spans="2:36" x14ac:dyDescent="0.35">
      <c r="B140" s="87" t="s">
        <v>135</v>
      </c>
      <c r="C140" s="66">
        <v>1</v>
      </c>
      <c r="D140" s="66">
        <v>1</v>
      </c>
      <c r="E140" s="66">
        <v>50</v>
      </c>
      <c r="G140" s="75" t="str">
        <f t="shared" si="24"/>
        <v>0-100g</v>
      </c>
      <c r="I140" s="88">
        <f>IF(OR(COUNTIFS(Prices!$D:$D,$I$12,Prices!$A:$A,$B140,Prices!$I:$I,$G140)=0,COUNTIFS(Prices!$D:$D,$I$12,Prices!$A:$A,$B140,Prices!$I:$I,$G140,Prices!$G:$G,"Product NA")&gt;0),0,SUMIFS(Prices!$G:$G,Prices!$D:$D,$I$12,Prices!$A:$A,$B140,Prices!$I:$I,$G140))</f>
        <v>0.2</v>
      </c>
      <c r="J140" s="88">
        <f>IF(OR(COUNTIFS(Prices!$D:$D,$I$12,Prices!$A:$A,$B140,Prices!$I:$I,$G140)=0,COUNTIFS(Prices!$D:$D,$I$12,Prices!$A:$A,$B140,Prices!$I:$I,$G140,Prices!$H:$H,"Product NA")&gt;0),0,SUMIFS(Prices!$H:$H,Prices!$D:$D,$I$12,Prices!$A:$A,$B140,Prices!$I:$I,$G140))</f>
        <v>15.16</v>
      </c>
      <c r="K140" s="89">
        <f>IF(OR($C140=0,$E140=0,COUNTIFS(Prices!$D:$D,$I$12,Prices!$A:$A,$B140,Prices!$I:$I,$G140,Prices!$H:$H,"Product NA")&gt;0),"",(I140+(J140*($E140/1000))))</f>
        <v>0.95799999999999996</v>
      </c>
      <c r="L140" s="89">
        <f>K140*-(INDEX(VRDs!$H$3:$J$12, MATCH($I$12, VRDs!$A$3:$A$12, 0), MATCH($D140, INDEX(VRDs!$E$3:$G$12, MATCH($I$12, VRDs!$A$3:$A$12, 0), 0), 1)))</f>
        <v>0</v>
      </c>
      <c r="M140" s="89">
        <f t="shared" si="25"/>
        <v>6.2269999999999999E-2</v>
      </c>
      <c r="N140" s="101">
        <f t="shared" si="13"/>
        <v>1.02027</v>
      </c>
      <c r="O140" s="101">
        <f t="shared" si="14"/>
        <v>1.02027</v>
      </c>
      <c r="P140" s="91"/>
      <c r="Q140" s="88">
        <f>IF(OR(COUNTIFS(Prices!$D:$D,$Q$12,Prices!$A:$A,$B140,Prices!$I:$I,$G140)=0,COUNTIFS(Prices!$D:$D,$Q$12,Prices!$A:$A,$B140,Prices!$I:$I,$G140,Prices!$G:$G,"Product NA")&gt;0),0,SUMIFS(Prices!$G:$G,Prices!$D:$D,$Q$12,Prices!$A:$A,$B140,Prices!$I:$I,$G140))</f>
        <v>0</v>
      </c>
      <c r="R140" s="88">
        <f>IF(OR(COUNTIFS(Prices!$D:$D,$Q$12,Prices!$A:$A,$B140,Prices!$I:$I,$G140)=0,COUNTIFS(Prices!$D:$D,$Q$12,Prices!$A:$A,$B140,Prices!$I:$I,$G140,Prices!$H:$H,"Product NA")&gt;0),0,SUMIFS(Prices!$H:$H,Prices!$D:$D,$Q$12,Prices!$A:$A,$B140,Prices!$I:$I,$G140))</f>
        <v>0</v>
      </c>
      <c r="S140" s="89">
        <f>IF(OR($C140=0,$E140=0,COUNTIFS(Prices!$D:$D,$Q$12,Prices!$A:$A,$B140,Prices!$I:$I,$G140,Prices!$H:$H,"Product NA")&gt;0),"",(Q140+(R140*($E140/1000))))</f>
        <v>0</v>
      </c>
      <c r="T140" s="89">
        <f t="shared" si="15"/>
        <v>0</v>
      </c>
      <c r="U140" s="101">
        <f t="shared" si="16"/>
        <v>0</v>
      </c>
      <c r="V140" s="101">
        <f t="shared" si="17"/>
        <v>0</v>
      </c>
      <c r="W140" s="91"/>
      <c r="X140" s="88">
        <f>IF(OR(COUNTIFS(Prices!$D:$D,$X$12,Prices!$A:$A,$B140,Prices!$I:$I,$G140)=0,COUNTIFS(Prices!$D:$D,$X$12,Prices!$A:$A,$B140,Prices!$I:$I,$G140,Prices!$G:$G,"Product NA")&gt;0),0,SUMIFS(Prices!$G:$G,Prices!$D:$D,$X$12,Prices!$A:$A,$B140,Prices!$I:$I,$G140))</f>
        <v>0</v>
      </c>
      <c r="Y140" s="88">
        <f>IF(OR(COUNTIFS(Prices!$D:$D,$X$12,Prices!$A:$A,$B140,Prices!$I:$I,$G140)=0,COUNTIFS(Prices!$D:$D,$X$12,Prices!$A:$A,$B140,Prices!$I:$I,$G140,Prices!$H:$H,"Product NA")&gt;0),0,SUMIFS(Prices!$H:$H,Prices!$D:$D,$X$12,Prices!$A:$A,$B140,Prices!$I:$I,$G140))</f>
        <v>0</v>
      </c>
      <c r="Z140" s="89">
        <f>IF(OR($C140=0,$E140=0,COUNTIFS(Prices!$D:$D,$X$12,Prices!$A:$A,$B140,Prices!$I:$I,$G140,Prices!$H:$H,"Product NA")&gt;0),"",(X140+(Y140*($E140/1000))))</f>
        <v>0</v>
      </c>
      <c r="AA140" s="89">
        <f t="shared" si="18"/>
        <v>0</v>
      </c>
      <c r="AB140" s="101">
        <f t="shared" si="19"/>
        <v>0</v>
      </c>
      <c r="AC140" s="101">
        <f t="shared" si="20"/>
        <v>0</v>
      </c>
      <c r="AE140" s="88">
        <f>IF(OR(COUNTIFS(Prices!$D:$D,$AE$12,Prices!$A:$A,$B140,Prices!$I:$I,$G140)=0,COUNTIFS(Prices!$D:$D,$AE$12,Prices!$A:$A,$B140,Prices!$I:$I,$G140,Prices!$G:$G,"Product NA")&gt;0),0,SUMIFS(Prices!$G:$G,Prices!$D:$D,$AE$12,Prices!$A:$A,$B140,Prices!$I:$I,$G140))</f>
        <v>5.68</v>
      </c>
      <c r="AF140" s="88">
        <f>IF(OR(COUNTIFS(Prices!$D:$D,$AE$12,Prices!$A:$A,$B140,Prices!$I:$I,$G140)=0,COUNTIFS(Prices!$D:$D,$AE$12,Prices!$A:$A,$B140,Prices!$I:$I,$G140,Prices!$H:$H,"Product NA")&gt;0),0,SUMIFS(Prices!$H:$H,Prices!$D:$D,$AE$12,Prices!$A:$A,$B140,Prices!$I:$I,$G140))</f>
        <v>9.66</v>
      </c>
      <c r="AG140" s="89">
        <f>IF(OR($C140=0,$E140=0,COUNTIFS(Prices!$D:$D,$AE$12,Prices!$A:$A,$B140,Prices!$I:$I,$G140,Prices!$H:$H,"Product NA")&gt;0),"",(AE140+(AF140*($E140/1000))))</f>
        <v>6.1629999999999994</v>
      </c>
      <c r="AH140" s="89">
        <f t="shared" si="21"/>
        <v>0.40059499999999998</v>
      </c>
      <c r="AI140" s="101">
        <f t="shared" si="22"/>
        <v>6.5635949999999994</v>
      </c>
      <c r="AJ140" s="101">
        <f t="shared" si="23"/>
        <v>6.5635949999999994</v>
      </c>
    </row>
    <row r="141" spans="2:36" x14ac:dyDescent="0.35">
      <c r="B141" s="87" t="s">
        <v>136</v>
      </c>
      <c r="C141" s="66">
        <v>1</v>
      </c>
      <c r="D141" s="66">
        <v>1</v>
      </c>
      <c r="E141" s="66">
        <v>50</v>
      </c>
      <c r="G141" s="75" t="str">
        <f t="shared" si="24"/>
        <v>0-100g</v>
      </c>
      <c r="I141" s="88">
        <f>IF(OR(COUNTIFS(Prices!$D:$D,$I$12,Prices!$A:$A,$B141,Prices!$I:$I,$G141)=0,COUNTIFS(Prices!$D:$D,$I$12,Prices!$A:$A,$B141,Prices!$I:$I,$G141,Prices!$G:$G,"Product NA")&gt;0),0,SUMIFS(Prices!$G:$G,Prices!$D:$D,$I$12,Prices!$A:$A,$B141,Prices!$I:$I,$G141))</f>
        <v>0.72</v>
      </c>
      <c r="J141" s="88">
        <f>IF(OR(COUNTIFS(Prices!$D:$D,$I$12,Prices!$A:$A,$B141,Prices!$I:$I,$G141)=0,COUNTIFS(Prices!$D:$D,$I$12,Prices!$A:$A,$B141,Prices!$I:$I,$G141,Prices!$H:$H,"Product NA")&gt;0),0,SUMIFS(Prices!$H:$H,Prices!$D:$D,$I$12,Prices!$A:$A,$B141,Prices!$I:$I,$G141))</f>
        <v>9.4500000000000011</v>
      </c>
      <c r="K141" s="89">
        <f>IF(OR($C141=0,$E141=0,COUNTIFS(Prices!$D:$D,$I$12,Prices!$A:$A,$B141,Prices!$I:$I,$G141,Prices!$H:$H,"Product NA")&gt;0),"",(I141+(J141*($E141/1000))))</f>
        <v>1.1925000000000001</v>
      </c>
      <c r="L141" s="89">
        <f>K141*-(INDEX(VRDs!$H$3:$J$12, MATCH($I$12, VRDs!$A$3:$A$12, 0), MATCH($D141, INDEX(VRDs!$E$3:$G$12, MATCH($I$12, VRDs!$A$3:$A$12, 0), 0), 1)))</f>
        <v>0</v>
      </c>
      <c r="M141" s="89">
        <f t="shared" si="25"/>
        <v>7.7512500000000012E-2</v>
      </c>
      <c r="N141" s="101">
        <f t="shared" si="13"/>
        <v>1.2700125000000002</v>
      </c>
      <c r="O141" s="101">
        <f t="shared" si="14"/>
        <v>1.2700125000000002</v>
      </c>
      <c r="P141" s="91"/>
      <c r="Q141" s="88">
        <f>IF(OR(COUNTIFS(Prices!$D:$D,$Q$12,Prices!$A:$A,$B141,Prices!$I:$I,$G141)=0,COUNTIFS(Prices!$D:$D,$Q$12,Prices!$A:$A,$B141,Prices!$I:$I,$G141,Prices!$G:$G,"Product NA")&gt;0),0,SUMIFS(Prices!$G:$G,Prices!$D:$D,$Q$12,Prices!$A:$A,$B141,Prices!$I:$I,$G141))</f>
        <v>5.3500000000000005</v>
      </c>
      <c r="R141" s="88">
        <f>IF(OR(COUNTIFS(Prices!$D:$D,$Q$12,Prices!$A:$A,$B141,Prices!$I:$I,$G141)=0,COUNTIFS(Prices!$D:$D,$Q$12,Prices!$A:$A,$B141,Prices!$I:$I,$G141,Prices!$H:$H,"Product NA")&gt;0),0,SUMIFS(Prices!$H:$H,Prices!$D:$D,$Q$12,Prices!$A:$A,$B141,Prices!$I:$I,$G141))</f>
        <v>7.25</v>
      </c>
      <c r="S141" s="89">
        <f>IF(OR($C141=0,$E141=0,COUNTIFS(Prices!$D:$D,$Q$12,Prices!$A:$A,$B141,Prices!$I:$I,$G141,Prices!$H:$H,"Product NA")&gt;0),"",(Q141+(R141*($E141/1000))))</f>
        <v>5.7125000000000004</v>
      </c>
      <c r="T141" s="89">
        <f t="shared" si="15"/>
        <v>0.37131250000000005</v>
      </c>
      <c r="U141" s="101">
        <f t="shared" si="16"/>
        <v>6.0838125000000005</v>
      </c>
      <c r="V141" s="101">
        <f t="shared" si="17"/>
        <v>6.0838125000000005</v>
      </c>
      <c r="W141" s="91"/>
      <c r="X141" s="88">
        <f>IF(OR(COUNTIFS(Prices!$D:$D,$X$12,Prices!$A:$A,$B141,Prices!$I:$I,$G141)=0,COUNTIFS(Prices!$D:$D,$X$12,Prices!$A:$A,$B141,Prices!$I:$I,$G141,Prices!$G:$G,"Product NA")&gt;0),0,SUMIFS(Prices!$G:$G,Prices!$D:$D,$X$12,Prices!$A:$A,$B141,Prices!$I:$I,$G141))</f>
        <v>5.88</v>
      </c>
      <c r="Y141" s="88">
        <f>IF(OR(COUNTIFS(Prices!$D:$D,$X$12,Prices!$A:$A,$B141,Prices!$I:$I,$G141)=0,COUNTIFS(Prices!$D:$D,$X$12,Prices!$A:$A,$B141,Prices!$I:$I,$G141,Prices!$H:$H,"Product NA")&gt;0),0,SUMIFS(Prices!$H:$H,Prices!$D:$D,$X$12,Prices!$A:$A,$B141,Prices!$I:$I,$G141))</f>
        <v>9.66</v>
      </c>
      <c r="Z141" s="89">
        <f>IF(OR($C141=0,$E141=0,COUNTIFS(Prices!$D:$D,$X$12,Prices!$A:$A,$B141,Prices!$I:$I,$G141,Prices!$H:$H,"Product NA")&gt;0),"",(X141+(Y141*($E141/1000))))</f>
        <v>6.3629999999999995</v>
      </c>
      <c r="AA141" s="89">
        <f t="shared" si="18"/>
        <v>0.41359499999999999</v>
      </c>
      <c r="AB141" s="101">
        <f t="shared" si="19"/>
        <v>6.7765949999999995</v>
      </c>
      <c r="AC141" s="101">
        <f t="shared" si="20"/>
        <v>6.7765949999999995</v>
      </c>
      <c r="AE141" s="88">
        <f>IF(OR(COUNTIFS(Prices!$D:$D,$AE$12,Prices!$A:$A,$B141,Prices!$I:$I,$G141)=0,COUNTIFS(Prices!$D:$D,$AE$12,Prices!$A:$A,$B141,Prices!$I:$I,$G141,Prices!$G:$G,"Product NA")&gt;0),0,SUMIFS(Prices!$G:$G,Prices!$D:$D,$AE$12,Prices!$A:$A,$B141,Prices!$I:$I,$G141))</f>
        <v>0</v>
      </c>
      <c r="AF141" s="88">
        <f>IF(OR(COUNTIFS(Prices!$D:$D,$AE$12,Prices!$A:$A,$B141,Prices!$I:$I,$G141)=0,COUNTIFS(Prices!$D:$D,$AE$12,Prices!$A:$A,$B141,Prices!$I:$I,$G141,Prices!$H:$H,"Product NA")&gt;0),0,SUMIFS(Prices!$H:$H,Prices!$D:$D,$AE$12,Prices!$A:$A,$B141,Prices!$I:$I,$G141))</f>
        <v>0</v>
      </c>
      <c r="AG141" s="89">
        <f>IF(OR($C141=0,$E141=0,COUNTIFS(Prices!$D:$D,$AE$12,Prices!$A:$A,$B141,Prices!$I:$I,$G141,Prices!$H:$H,"Product NA")&gt;0),"",(AE141+(AF141*($E141/1000))))</f>
        <v>0</v>
      </c>
      <c r="AH141" s="89">
        <f t="shared" si="21"/>
        <v>0</v>
      </c>
      <c r="AI141" s="101">
        <f t="shared" si="22"/>
        <v>0</v>
      </c>
      <c r="AJ141" s="101">
        <f t="shared" si="23"/>
        <v>0</v>
      </c>
    </row>
    <row r="142" spans="2:36" x14ac:dyDescent="0.35">
      <c r="B142" s="87" t="s">
        <v>137</v>
      </c>
      <c r="C142" s="66">
        <v>1</v>
      </c>
      <c r="D142" s="66">
        <v>1</v>
      </c>
      <c r="E142" s="66">
        <v>50</v>
      </c>
      <c r="G142" s="75" t="str">
        <f t="shared" si="24"/>
        <v>0-100g</v>
      </c>
      <c r="I142" s="88">
        <f>IF(OR(COUNTIFS(Prices!$D:$D,$I$12,Prices!$A:$A,$B142,Prices!$I:$I,$G142)=0,COUNTIFS(Prices!$D:$D,$I$12,Prices!$A:$A,$B142,Prices!$I:$I,$G142,Prices!$G:$G,"Product NA")&gt;0),0,SUMIFS(Prices!$G:$G,Prices!$D:$D,$I$12,Prices!$A:$A,$B142,Prices!$I:$I,$G142))</f>
        <v>0.2</v>
      </c>
      <c r="J142" s="88">
        <f>IF(OR(COUNTIFS(Prices!$D:$D,$I$12,Prices!$A:$A,$B142,Prices!$I:$I,$G142)=0,COUNTIFS(Prices!$D:$D,$I$12,Prices!$A:$A,$B142,Prices!$I:$I,$G142,Prices!$H:$H,"Product NA")&gt;0),0,SUMIFS(Prices!$H:$H,Prices!$D:$D,$I$12,Prices!$A:$A,$B142,Prices!$I:$I,$G142))</f>
        <v>15.16</v>
      </c>
      <c r="K142" s="89">
        <f>IF(OR($C142=0,$E142=0,COUNTIFS(Prices!$D:$D,$I$12,Prices!$A:$A,$B142,Prices!$I:$I,$G142,Prices!$H:$H,"Product NA")&gt;0),"",(I142+(J142*($E142/1000))))</f>
        <v>0.95799999999999996</v>
      </c>
      <c r="L142" s="89">
        <f>K142*-(INDEX(VRDs!$H$3:$J$12, MATCH($I$12, VRDs!$A$3:$A$12, 0), MATCH($D142, INDEX(VRDs!$E$3:$G$12, MATCH($I$12, VRDs!$A$3:$A$12, 0), 0), 1)))</f>
        <v>0</v>
      </c>
      <c r="M142" s="89">
        <f t="shared" si="25"/>
        <v>6.2269999999999999E-2</v>
      </c>
      <c r="N142" s="101">
        <f t="shared" ref="N142:N205" si="26">IF(K142="n/a","n/a",SUM(K142:M142))</f>
        <v>1.02027</v>
      </c>
      <c r="O142" s="101">
        <f t="shared" ref="O142:O205" si="27">IF($C142=0,0,IFERROR($C142*N142,"n/a"))</f>
        <v>1.02027</v>
      </c>
      <c r="P142" s="91"/>
      <c r="Q142" s="88">
        <f>IF(OR(COUNTIFS(Prices!$D:$D,$Q$12,Prices!$A:$A,$B142,Prices!$I:$I,$G142)=0,COUNTIFS(Prices!$D:$D,$Q$12,Prices!$A:$A,$B142,Prices!$I:$I,$G142,Prices!$G:$G,"Product NA")&gt;0),0,SUMIFS(Prices!$G:$G,Prices!$D:$D,$Q$12,Prices!$A:$A,$B142,Prices!$I:$I,$G142))</f>
        <v>0</v>
      </c>
      <c r="R142" s="88">
        <f>IF(OR(COUNTIFS(Prices!$D:$D,$Q$12,Prices!$A:$A,$B142,Prices!$I:$I,$G142)=0,COUNTIFS(Prices!$D:$D,$Q$12,Prices!$A:$A,$B142,Prices!$I:$I,$G142,Prices!$H:$H,"Product NA")&gt;0),0,SUMIFS(Prices!$H:$H,Prices!$D:$D,$Q$12,Prices!$A:$A,$B142,Prices!$I:$I,$G142))</f>
        <v>0</v>
      </c>
      <c r="S142" s="89">
        <f>IF(OR($C142=0,$E142=0,COUNTIFS(Prices!$D:$D,$Q$12,Prices!$A:$A,$B142,Prices!$I:$I,$G142,Prices!$H:$H,"Product NA")&gt;0),"",(Q142+(R142*($E142/1000))))</f>
        <v>0</v>
      </c>
      <c r="T142" s="89">
        <f t="shared" ref="T142:T205" si="28">IF($E$7="Exclude", 0,IFERROR(S142*$D$7,""))</f>
        <v>0</v>
      </c>
      <c r="U142" s="101">
        <f t="shared" ref="U142:U205" si="29">IF(S142="n/a","n/a",SUM(S142:T142))</f>
        <v>0</v>
      </c>
      <c r="V142" s="101">
        <f t="shared" ref="V142:V205" si="30">IF($C142=0,0,IFERROR($C142*U142,"n/a"))</f>
        <v>0</v>
      </c>
      <c r="W142" s="91"/>
      <c r="X142" s="88">
        <f>IF(OR(COUNTIFS(Prices!$D:$D,$X$12,Prices!$A:$A,$B142,Prices!$I:$I,$G142)=0,COUNTIFS(Prices!$D:$D,$X$12,Prices!$A:$A,$B142,Prices!$I:$I,$G142,Prices!$G:$G,"Product NA")&gt;0),0,SUMIFS(Prices!$G:$G,Prices!$D:$D,$X$12,Prices!$A:$A,$B142,Prices!$I:$I,$G142))</f>
        <v>0</v>
      </c>
      <c r="Y142" s="88">
        <f>IF(OR(COUNTIFS(Prices!$D:$D,$X$12,Prices!$A:$A,$B142,Prices!$I:$I,$G142)=0,COUNTIFS(Prices!$D:$D,$X$12,Prices!$A:$A,$B142,Prices!$I:$I,$G142,Prices!$H:$H,"Product NA")&gt;0),0,SUMIFS(Prices!$H:$H,Prices!$D:$D,$X$12,Prices!$A:$A,$B142,Prices!$I:$I,$G142))</f>
        <v>0</v>
      </c>
      <c r="Z142" s="89">
        <f>IF(OR($C142=0,$E142=0,COUNTIFS(Prices!$D:$D,$X$12,Prices!$A:$A,$B142,Prices!$I:$I,$G142,Prices!$H:$H,"Product NA")&gt;0),"",(X142+(Y142*($E142/1000))))</f>
        <v>0</v>
      </c>
      <c r="AA142" s="89">
        <f t="shared" ref="AA142:AA205" si="31">IF($E$7="Exclude", 0,IFERROR(Z142*$D$7,""))</f>
        <v>0</v>
      </c>
      <c r="AB142" s="101">
        <f t="shared" ref="AB142:AB205" si="32">IF(Z142="n/a","n/a",SUM(Z142:AA142))</f>
        <v>0</v>
      </c>
      <c r="AC142" s="101">
        <f t="shared" ref="AC142:AC205" si="33">IF($C142=0,0,IFERROR($C142*AB142,"n/a"))</f>
        <v>0</v>
      </c>
      <c r="AE142" s="88">
        <f>IF(OR(COUNTIFS(Prices!$D:$D,$AE$12,Prices!$A:$A,$B142,Prices!$I:$I,$G142)=0,COUNTIFS(Prices!$D:$D,$AE$12,Prices!$A:$A,$B142,Prices!$I:$I,$G142,Prices!$G:$G,"Product NA")&gt;0),0,SUMIFS(Prices!$G:$G,Prices!$D:$D,$AE$12,Prices!$A:$A,$B142,Prices!$I:$I,$G142))</f>
        <v>5.68</v>
      </c>
      <c r="AF142" s="88">
        <f>IF(OR(COUNTIFS(Prices!$D:$D,$AE$12,Prices!$A:$A,$B142,Prices!$I:$I,$G142)=0,COUNTIFS(Prices!$D:$D,$AE$12,Prices!$A:$A,$B142,Prices!$I:$I,$G142,Prices!$H:$H,"Product NA")&gt;0),0,SUMIFS(Prices!$H:$H,Prices!$D:$D,$AE$12,Prices!$A:$A,$B142,Prices!$I:$I,$G142))</f>
        <v>9.66</v>
      </c>
      <c r="AG142" s="89">
        <f>IF(OR($C142=0,$E142=0,COUNTIFS(Prices!$D:$D,$AE$12,Prices!$A:$A,$B142,Prices!$I:$I,$G142,Prices!$H:$H,"Product NA")&gt;0),"",(AE142+(AF142*($E142/1000))))</f>
        <v>6.1629999999999994</v>
      </c>
      <c r="AH142" s="89">
        <f t="shared" ref="AH142:AH205" si="34">IF($E$7="Exclude", 0,IFERROR(AG142*$D$7,""))</f>
        <v>0.40059499999999998</v>
      </c>
      <c r="AI142" s="101">
        <f t="shared" ref="AI142:AI205" si="35">IF(AG142="n/a","n/a",SUM(AG142:AH142))</f>
        <v>6.5635949999999994</v>
      </c>
      <c r="AJ142" s="101">
        <f t="shared" ref="AJ142:AJ205" si="36">IF($C142=0,0,IFERROR($C142*AI142,"n/a"))</f>
        <v>6.5635949999999994</v>
      </c>
    </row>
    <row r="143" spans="2:36" x14ac:dyDescent="0.35">
      <c r="B143" s="87" t="s">
        <v>138</v>
      </c>
      <c r="C143" s="66">
        <v>1</v>
      </c>
      <c r="D143" s="66">
        <v>1</v>
      </c>
      <c r="E143" s="66">
        <v>50</v>
      </c>
      <c r="G143" s="75" t="str">
        <f t="shared" ref="G143:G206" si="37">IF(E143&lt;=100,"0-100g","Not L Format")</f>
        <v>0-100g</v>
      </c>
      <c r="I143" s="88">
        <f>IF(OR(COUNTIFS(Prices!$D:$D,$I$12,Prices!$A:$A,$B143,Prices!$I:$I,$G143)=0,COUNTIFS(Prices!$D:$D,$I$12,Prices!$A:$A,$B143,Prices!$I:$I,$G143,Prices!$G:$G,"Product NA")&gt;0),0,SUMIFS(Prices!$G:$G,Prices!$D:$D,$I$12,Prices!$A:$A,$B143,Prices!$I:$I,$G143))</f>
        <v>0.2</v>
      </c>
      <c r="J143" s="88">
        <f>IF(OR(COUNTIFS(Prices!$D:$D,$I$12,Prices!$A:$A,$B143,Prices!$I:$I,$G143)=0,COUNTIFS(Prices!$D:$D,$I$12,Prices!$A:$A,$B143,Prices!$I:$I,$G143,Prices!$H:$H,"Product NA")&gt;0),0,SUMIFS(Prices!$H:$H,Prices!$D:$D,$I$12,Prices!$A:$A,$B143,Prices!$I:$I,$G143))</f>
        <v>15.16</v>
      </c>
      <c r="K143" s="89">
        <f>IF(OR($C143=0,$E143=0,COUNTIFS(Prices!$D:$D,$I$12,Prices!$A:$A,$B143,Prices!$I:$I,$G143,Prices!$H:$H,"Product NA")&gt;0),"",(I143+(J143*($E143/1000))))</f>
        <v>0.95799999999999996</v>
      </c>
      <c r="L143" s="89">
        <f>K143*-(INDEX(VRDs!$H$3:$J$12, MATCH($I$12, VRDs!$A$3:$A$12, 0), MATCH($D143, INDEX(VRDs!$E$3:$G$12, MATCH($I$12, VRDs!$A$3:$A$12, 0), 0), 1)))</f>
        <v>0</v>
      </c>
      <c r="M143" s="89">
        <f t="shared" ref="M143:M206" si="38">IF($E$7="Exclude", 0,IFERROR((K143+L143)*$D$7,""))</f>
        <v>6.2269999999999999E-2</v>
      </c>
      <c r="N143" s="101">
        <f t="shared" si="26"/>
        <v>1.02027</v>
      </c>
      <c r="O143" s="101">
        <f t="shared" si="27"/>
        <v>1.02027</v>
      </c>
      <c r="P143" s="91"/>
      <c r="Q143" s="88">
        <f>IF(OR(COUNTIFS(Prices!$D:$D,$Q$12,Prices!$A:$A,$B143,Prices!$I:$I,$G143)=0,COUNTIFS(Prices!$D:$D,$Q$12,Prices!$A:$A,$B143,Prices!$I:$I,$G143,Prices!$G:$G,"Product NA")&gt;0),0,SUMIFS(Prices!$G:$G,Prices!$D:$D,$Q$12,Prices!$A:$A,$B143,Prices!$I:$I,$G143))</f>
        <v>0</v>
      </c>
      <c r="R143" s="88">
        <f>IF(OR(COUNTIFS(Prices!$D:$D,$Q$12,Prices!$A:$A,$B143,Prices!$I:$I,$G143)=0,COUNTIFS(Prices!$D:$D,$Q$12,Prices!$A:$A,$B143,Prices!$I:$I,$G143,Prices!$H:$H,"Product NA")&gt;0),0,SUMIFS(Prices!$H:$H,Prices!$D:$D,$Q$12,Prices!$A:$A,$B143,Prices!$I:$I,$G143))</f>
        <v>0</v>
      </c>
      <c r="S143" s="89">
        <f>IF(OR($C143=0,$E143=0,COUNTIFS(Prices!$D:$D,$Q$12,Prices!$A:$A,$B143,Prices!$I:$I,$G143,Prices!$H:$H,"Product NA")&gt;0),"",(Q143+(R143*($E143/1000))))</f>
        <v>0</v>
      </c>
      <c r="T143" s="89">
        <f t="shared" si="28"/>
        <v>0</v>
      </c>
      <c r="U143" s="101">
        <f t="shared" si="29"/>
        <v>0</v>
      </c>
      <c r="V143" s="101">
        <f t="shared" si="30"/>
        <v>0</v>
      </c>
      <c r="W143" s="91"/>
      <c r="X143" s="88">
        <f>IF(OR(COUNTIFS(Prices!$D:$D,$X$12,Prices!$A:$A,$B143,Prices!$I:$I,$G143)=0,COUNTIFS(Prices!$D:$D,$X$12,Prices!$A:$A,$B143,Prices!$I:$I,$G143,Prices!$G:$G,"Product NA")&gt;0),0,SUMIFS(Prices!$G:$G,Prices!$D:$D,$X$12,Prices!$A:$A,$B143,Prices!$I:$I,$G143))</f>
        <v>0</v>
      </c>
      <c r="Y143" s="88">
        <f>IF(OR(COUNTIFS(Prices!$D:$D,$X$12,Prices!$A:$A,$B143,Prices!$I:$I,$G143)=0,COUNTIFS(Prices!$D:$D,$X$12,Prices!$A:$A,$B143,Prices!$I:$I,$G143,Prices!$H:$H,"Product NA")&gt;0),0,SUMIFS(Prices!$H:$H,Prices!$D:$D,$X$12,Prices!$A:$A,$B143,Prices!$I:$I,$G143))</f>
        <v>0</v>
      </c>
      <c r="Z143" s="89">
        <f>IF(OR($C143=0,$E143=0,COUNTIFS(Prices!$D:$D,$X$12,Prices!$A:$A,$B143,Prices!$I:$I,$G143,Prices!$H:$H,"Product NA")&gt;0),"",(X143+(Y143*($E143/1000))))</f>
        <v>0</v>
      </c>
      <c r="AA143" s="89">
        <f t="shared" si="31"/>
        <v>0</v>
      </c>
      <c r="AB143" s="101">
        <f t="shared" si="32"/>
        <v>0</v>
      </c>
      <c r="AC143" s="101">
        <f t="shared" si="33"/>
        <v>0</v>
      </c>
      <c r="AE143" s="88">
        <f>IF(OR(COUNTIFS(Prices!$D:$D,$AE$12,Prices!$A:$A,$B143,Prices!$I:$I,$G143)=0,COUNTIFS(Prices!$D:$D,$AE$12,Prices!$A:$A,$B143,Prices!$I:$I,$G143,Prices!$G:$G,"Product NA")&gt;0),0,SUMIFS(Prices!$G:$G,Prices!$D:$D,$AE$12,Prices!$A:$A,$B143,Prices!$I:$I,$G143))</f>
        <v>5.68</v>
      </c>
      <c r="AF143" s="88">
        <f>IF(OR(COUNTIFS(Prices!$D:$D,$AE$12,Prices!$A:$A,$B143,Prices!$I:$I,$G143)=0,COUNTIFS(Prices!$D:$D,$AE$12,Prices!$A:$A,$B143,Prices!$I:$I,$G143,Prices!$H:$H,"Product NA")&gt;0),0,SUMIFS(Prices!$H:$H,Prices!$D:$D,$AE$12,Prices!$A:$A,$B143,Prices!$I:$I,$G143))</f>
        <v>9.66</v>
      </c>
      <c r="AG143" s="89">
        <f>IF(OR($C143=0,$E143=0,COUNTIFS(Prices!$D:$D,$AE$12,Prices!$A:$A,$B143,Prices!$I:$I,$G143,Prices!$H:$H,"Product NA")&gt;0),"",(AE143+(AF143*($E143/1000))))</f>
        <v>6.1629999999999994</v>
      </c>
      <c r="AH143" s="89">
        <f t="shared" si="34"/>
        <v>0.40059499999999998</v>
      </c>
      <c r="AI143" s="101">
        <f t="shared" si="35"/>
        <v>6.5635949999999994</v>
      </c>
      <c r="AJ143" s="101">
        <f t="shared" si="36"/>
        <v>6.5635949999999994</v>
      </c>
    </row>
    <row r="144" spans="2:36" x14ac:dyDescent="0.35">
      <c r="B144" s="87" t="s">
        <v>139</v>
      </c>
      <c r="C144" s="66">
        <v>1</v>
      </c>
      <c r="D144" s="66">
        <v>1</v>
      </c>
      <c r="E144" s="66">
        <v>50</v>
      </c>
      <c r="G144" s="75" t="str">
        <f t="shared" si="37"/>
        <v>0-100g</v>
      </c>
      <c r="I144" s="88">
        <f>IF(OR(COUNTIFS(Prices!$D:$D,$I$12,Prices!$A:$A,$B144,Prices!$I:$I,$G144)=0,COUNTIFS(Prices!$D:$D,$I$12,Prices!$A:$A,$B144,Prices!$I:$I,$G144,Prices!$G:$G,"Product NA")&gt;0),0,SUMIFS(Prices!$G:$G,Prices!$D:$D,$I$12,Prices!$A:$A,$B144,Prices!$I:$I,$G144))</f>
        <v>0.77</v>
      </c>
      <c r="J144" s="88">
        <f>IF(OR(COUNTIFS(Prices!$D:$D,$I$12,Prices!$A:$A,$B144,Prices!$I:$I,$G144)=0,COUNTIFS(Prices!$D:$D,$I$12,Prices!$A:$A,$B144,Prices!$I:$I,$G144,Prices!$H:$H,"Product NA")&gt;0),0,SUMIFS(Prices!$H:$H,Prices!$D:$D,$I$12,Prices!$A:$A,$B144,Prices!$I:$I,$G144))</f>
        <v>8.8000000000000007</v>
      </c>
      <c r="K144" s="89">
        <f>IF(OR($C144=0,$E144=0,COUNTIFS(Prices!$D:$D,$I$12,Prices!$A:$A,$B144,Prices!$I:$I,$G144,Prices!$H:$H,"Product NA")&gt;0),"",(I144+(J144*($E144/1000))))</f>
        <v>1.21</v>
      </c>
      <c r="L144" s="89">
        <f>K144*-(INDEX(VRDs!$H$3:$J$12, MATCH($I$12, VRDs!$A$3:$A$12, 0), MATCH($D144, INDEX(VRDs!$E$3:$G$12, MATCH($I$12, VRDs!$A$3:$A$12, 0), 0), 1)))</f>
        <v>0</v>
      </c>
      <c r="M144" s="89">
        <f t="shared" si="38"/>
        <v>7.8649999999999998E-2</v>
      </c>
      <c r="N144" s="101">
        <f t="shared" si="26"/>
        <v>1.2886500000000001</v>
      </c>
      <c r="O144" s="101">
        <f t="shared" si="27"/>
        <v>1.2886500000000001</v>
      </c>
      <c r="P144" s="91"/>
      <c r="Q144" s="88">
        <f>IF(OR(COUNTIFS(Prices!$D:$D,$Q$12,Prices!$A:$A,$B144,Prices!$I:$I,$G144)=0,COUNTIFS(Prices!$D:$D,$Q$12,Prices!$A:$A,$B144,Prices!$I:$I,$G144,Prices!$G:$G,"Product NA")&gt;0),0,SUMIFS(Prices!$G:$G,Prices!$D:$D,$Q$12,Prices!$A:$A,$B144,Prices!$I:$I,$G144))</f>
        <v>5.18</v>
      </c>
      <c r="R144" s="88">
        <f>IF(OR(COUNTIFS(Prices!$D:$D,$Q$12,Prices!$A:$A,$B144,Prices!$I:$I,$G144)=0,COUNTIFS(Prices!$D:$D,$Q$12,Prices!$A:$A,$B144,Prices!$I:$I,$G144,Prices!$H:$H,"Product NA")&gt;0),0,SUMIFS(Prices!$H:$H,Prices!$D:$D,$Q$12,Prices!$A:$A,$B144,Prices!$I:$I,$G144))</f>
        <v>5.65</v>
      </c>
      <c r="S144" s="89">
        <f>IF(OR($C144=0,$E144=0,COUNTIFS(Prices!$D:$D,$Q$12,Prices!$A:$A,$B144,Prices!$I:$I,$G144,Prices!$H:$H,"Product NA")&gt;0),"",(Q144+(R144*($E144/1000))))</f>
        <v>5.4624999999999995</v>
      </c>
      <c r="T144" s="89">
        <f t="shared" si="28"/>
        <v>0.3550625</v>
      </c>
      <c r="U144" s="101">
        <f t="shared" si="29"/>
        <v>5.8175624999999993</v>
      </c>
      <c r="V144" s="101">
        <f t="shared" si="30"/>
        <v>5.8175624999999993</v>
      </c>
      <c r="W144" s="91"/>
      <c r="X144" s="88">
        <f>IF(OR(COUNTIFS(Prices!$D:$D,$X$12,Prices!$A:$A,$B144,Prices!$I:$I,$G144)=0,COUNTIFS(Prices!$D:$D,$X$12,Prices!$A:$A,$B144,Prices!$I:$I,$G144,Prices!$G:$G,"Product NA")&gt;0),0,SUMIFS(Prices!$G:$G,Prices!$D:$D,$X$12,Prices!$A:$A,$B144,Prices!$I:$I,$G144))</f>
        <v>5.74</v>
      </c>
      <c r="Y144" s="88">
        <f>IF(OR(COUNTIFS(Prices!$D:$D,$X$12,Prices!$A:$A,$B144,Prices!$I:$I,$G144)=0,COUNTIFS(Prices!$D:$D,$X$12,Prices!$A:$A,$B144,Prices!$I:$I,$G144,Prices!$H:$H,"Product NA")&gt;0),0,SUMIFS(Prices!$H:$H,Prices!$D:$D,$X$12,Prices!$A:$A,$B144,Prices!$I:$I,$G144))</f>
        <v>5.65</v>
      </c>
      <c r="Z144" s="89">
        <f>IF(OR($C144=0,$E144=0,COUNTIFS(Prices!$D:$D,$X$12,Prices!$A:$A,$B144,Prices!$I:$I,$G144,Prices!$H:$H,"Product NA")&gt;0),"",(X144+(Y144*($E144/1000))))</f>
        <v>6.0225</v>
      </c>
      <c r="AA144" s="89">
        <f t="shared" si="31"/>
        <v>0.39146249999999999</v>
      </c>
      <c r="AB144" s="101">
        <f t="shared" si="32"/>
        <v>6.4139625000000002</v>
      </c>
      <c r="AC144" s="101">
        <f t="shared" si="33"/>
        <v>6.4139625000000002</v>
      </c>
      <c r="AE144" s="88">
        <f>IF(OR(COUNTIFS(Prices!$D:$D,$AE$12,Prices!$A:$A,$B144,Prices!$I:$I,$G144)=0,COUNTIFS(Prices!$D:$D,$AE$12,Prices!$A:$A,$B144,Prices!$I:$I,$G144,Prices!$G:$G,"Product NA")&gt;0),0,SUMIFS(Prices!$G:$G,Prices!$D:$D,$AE$12,Prices!$A:$A,$B144,Prices!$I:$I,$G144))</f>
        <v>0</v>
      </c>
      <c r="AF144" s="88">
        <f>IF(OR(COUNTIFS(Prices!$D:$D,$AE$12,Prices!$A:$A,$B144,Prices!$I:$I,$G144)=0,COUNTIFS(Prices!$D:$D,$AE$12,Prices!$A:$A,$B144,Prices!$I:$I,$G144,Prices!$H:$H,"Product NA")&gt;0),0,SUMIFS(Prices!$H:$H,Prices!$D:$D,$AE$12,Prices!$A:$A,$B144,Prices!$I:$I,$G144))</f>
        <v>0</v>
      </c>
      <c r="AG144" s="89">
        <f>IF(OR($C144=0,$E144=0,COUNTIFS(Prices!$D:$D,$AE$12,Prices!$A:$A,$B144,Prices!$I:$I,$G144,Prices!$H:$H,"Product NA")&gt;0),"",(AE144+(AF144*($E144/1000))))</f>
        <v>0</v>
      </c>
      <c r="AH144" s="89">
        <f t="shared" si="34"/>
        <v>0</v>
      </c>
      <c r="AI144" s="101">
        <f t="shared" si="35"/>
        <v>0</v>
      </c>
      <c r="AJ144" s="101">
        <f t="shared" si="36"/>
        <v>0</v>
      </c>
    </row>
    <row r="145" spans="2:36" x14ac:dyDescent="0.35">
      <c r="B145" s="87" t="s">
        <v>140</v>
      </c>
      <c r="C145" s="66">
        <v>1</v>
      </c>
      <c r="D145" s="66">
        <v>1</v>
      </c>
      <c r="E145" s="66">
        <v>50</v>
      </c>
      <c r="G145" s="75" t="str">
        <f t="shared" si="37"/>
        <v>0-100g</v>
      </c>
      <c r="I145" s="88">
        <f>IF(OR(COUNTIFS(Prices!$D:$D,$I$12,Prices!$A:$A,$B145,Prices!$I:$I,$G145)=0,COUNTIFS(Prices!$D:$D,$I$12,Prices!$A:$A,$B145,Prices!$I:$I,$G145,Prices!$G:$G,"Product NA")&gt;0),0,SUMIFS(Prices!$G:$G,Prices!$D:$D,$I$12,Prices!$A:$A,$B145,Prices!$I:$I,$G145))</f>
        <v>0.35000000000000003</v>
      </c>
      <c r="J145" s="88">
        <f>IF(OR(COUNTIFS(Prices!$D:$D,$I$12,Prices!$A:$A,$B145,Prices!$I:$I,$G145)=0,COUNTIFS(Prices!$D:$D,$I$12,Prices!$A:$A,$B145,Prices!$I:$I,$G145,Prices!$H:$H,"Product NA")&gt;0),0,SUMIFS(Prices!$H:$H,Prices!$D:$D,$I$12,Prices!$A:$A,$B145,Prices!$I:$I,$G145))</f>
        <v>16.52</v>
      </c>
      <c r="K145" s="89">
        <f>IF(OR($C145=0,$E145=0,COUNTIFS(Prices!$D:$D,$I$12,Prices!$A:$A,$B145,Prices!$I:$I,$G145,Prices!$H:$H,"Product NA")&gt;0),"",(I145+(J145*($E145/1000))))</f>
        <v>1.1760000000000002</v>
      </c>
      <c r="L145" s="89">
        <f>K145*-(INDEX(VRDs!$H$3:$J$12, MATCH($I$12, VRDs!$A$3:$A$12, 0), MATCH($D145, INDEX(VRDs!$E$3:$G$12, MATCH($I$12, VRDs!$A$3:$A$12, 0), 0), 1)))</f>
        <v>0</v>
      </c>
      <c r="M145" s="89">
        <f t="shared" si="38"/>
        <v>7.6440000000000008E-2</v>
      </c>
      <c r="N145" s="101">
        <f t="shared" si="26"/>
        <v>1.2524400000000002</v>
      </c>
      <c r="O145" s="101">
        <f t="shared" si="27"/>
        <v>1.2524400000000002</v>
      </c>
      <c r="P145" s="91"/>
      <c r="Q145" s="88">
        <f>IF(OR(COUNTIFS(Prices!$D:$D,$Q$12,Prices!$A:$A,$B145,Prices!$I:$I,$G145)=0,COUNTIFS(Prices!$D:$D,$Q$12,Prices!$A:$A,$B145,Prices!$I:$I,$G145,Prices!$G:$G,"Product NA")&gt;0),0,SUMIFS(Prices!$G:$G,Prices!$D:$D,$Q$12,Prices!$A:$A,$B145,Prices!$I:$I,$G145))</f>
        <v>0</v>
      </c>
      <c r="R145" s="88">
        <f>IF(OR(COUNTIFS(Prices!$D:$D,$Q$12,Prices!$A:$A,$B145,Prices!$I:$I,$G145)=0,COUNTIFS(Prices!$D:$D,$Q$12,Prices!$A:$A,$B145,Prices!$I:$I,$G145,Prices!$H:$H,"Product NA")&gt;0),0,SUMIFS(Prices!$H:$H,Prices!$D:$D,$Q$12,Prices!$A:$A,$B145,Prices!$I:$I,$G145))</f>
        <v>0</v>
      </c>
      <c r="S145" s="89">
        <f>IF(OR($C145=0,$E145=0,COUNTIFS(Prices!$D:$D,$Q$12,Prices!$A:$A,$B145,Prices!$I:$I,$G145,Prices!$H:$H,"Product NA")&gt;0),"",(Q145+(R145*($E145/1000))))</f>
        <v>0</v>
      </c>
      <c r="T145" s="89">
        <f t="shared" si="28"/>
        <v>0</v>
      </c>
      <c r="U145" s="101">
        <f t="shared" si="29"/>
        <v>0</v>
      </c>
      <c r="V145" s="101">
        <f t="shared" si="30"/>
        <v>0</v>
      </c>
      <c r="W145" s="91"/>
      <c r="X145" s="88">
        <f>IF(OR(COUNTIFS(Prices!$D:$D,$X$12,Prices!$A:$A,$B145,Prices!$I:$I,$G145)=0,COUNTIFS(Prices!$D:$D,$X$12,Prices!$A:$A,$B145,Prices!$I:$I,$G145,Prices!$G:$G,"Product NA")&gt;0),0,SUMIFS(Prices!$G:$G,Prices!$D:$D,$X$12,Prices!$A:$A,$B145,Prices!$I:$I,$G145))</f>
        <v>0</v>
      </c>
      <c r="Y145" s="88">
        <f>IF(OR(COUNTIFS(Prices!$D:$D,$X$12,Prices!$A:$A,$B145,Prices!$I:$I,$G145)=0,COUNTIFS(Prices!$D:$D,$X$12,Prices!$A:$A,$B145,Prices!$I:$I,$G145,Prices!$H:$H,"Product NA")&gt;0),0,SUMIFS(Prices!$H:$H,Prices!$D:$D,$X$12,Prices!$A:$A,$B145,Prices!$I:$I,$G145))</f>
        <v>0</v>
      </c>
      <c r="Z145" s="89">
        <f>IF(OR($C145=0,$E145=0,COUNTIFS(Prices!$D:$D,$X$12,Prices!$A:$A,$B145,Prices!$I:$I,$G145,Prices!$H:$H,"Product NA")&gt;0),"",(X145+(Y145*($E145/1000))))</f>
        <v>0</v>
      </c>
      <c r="AA145" s="89">
        <f t="shared" si="31"/>
        <v>0</v>
      </c>
      <c r="AB145" s="101">
        <f t="shared" si="32"/>
        <v>0</v>
      </c>
      <c r="AC145" s="101">
        <f t="shared" si="33"/>
        <v>0</v>
      </c>
      <c r="AE145" s="88">
        <f>IF(OR(COUNTIFS(Prices!$D:$D,$AE$12,Prices!$A:$A,$B145,Prices!$I:$I,$G145)=0,COUNTIFS(Prices!$D:$D,$AE$12,Prices!$A:$A,$B145,Prices!$I:$I,$G145,Prices!$G:$G,"Product NA")&gt;0),0,SUMIFS(Prices!$G:$G,Prices!$D:$D,$AE$12,Prices!$A:$A,$B145,Prices!$I:$I,$G145))</f>
        <v>5.68</v>
      </c>
      <c r="AF145" s="88">
        <f>IF(OR(COUNTIFS(Prices!$D:$D,$AE$12,Prices!$A:$A,$B145,Prices!$I:$I,$G145)=0,COUNTIFS(Prices!$D:$D,$AE$12,Prices!$A:$A,$B145,Prices!$I:$I,$G145,Prices!$H:$H,"Product NA")&gt;0),0,SUMIFS(Prices!$H:$H,Prices!$D:$D,$AE$12,Prices!$A:$A,$B145,Prices!$I:$I,$G145))</f>
        <v>9.66</v>
      </c>
      <c r="AG145" s="89">
        <f>IF(OR($C145=0,$E145=0,COUNTIFS(Prices!$D:$D,$AE$12,Prices!$A:$A,$B145,Prices!$I:$I,$G145,Prices!$H:$H,"Product NA")&gt;0),"",(AE145+(AF145*($E145/1000))))</f>
        <v>6.1629999999999994</v>
      </c>
      <c r="AH145" s="89">
        <f t="shared" si="34"/>
        <v>0.40059499999999998</v>
      </c>
      <c r="AI145" s="101">
        <f t="shared" si="35"/>
        <v>6.5635949999999994</v>
      </c>
      <c r="AJ145" s="101">
        <f t="shared" si="36"/>
        <v>6.5635949999999994</v>
      </c>
    </row>
    <row r="146" spans="2:36" x14ac:dyDescent="0.35">
      <c r="B146" s="87" t="s">
        <v>141</v>
      </c>
      <c r="C146" s="66">
        <v>1</v>
      </c>
      <c r="D146" s="66">
        <v>1</v>
      </c>
      <c r="E146" s="66">
        <v>50</v>
      </c>
      <c r="G146" s="75" t="str">
        <f t="shared" si="37"/>
        <v>0-100g</v>
      </c>
      <c r="I146" s="88">
        <f>IF(OR(COUNTIFS(Prices!$D:$D,$I$12,Prices!$A:$A,$B146,Prices!$I:$I,$G146)=0,COUNTIFS(Prices!$D:$D,$I$12,Prices!$A:$A,$B146,Prices!$I:$I,$G146,Prices!$G:$G,"Product NA")&gt;0),0,SUMIFS(Prices!$G:$G,Prices!$D:$D,$I$12,Prices!$A:$A,$B146,Prices!$I:$I,$G146))</f>
        <v>0.2</v>
      </c>
      <c r="J146" s="88">
        <f>IF(OR(COUNTIFS(Prices!$D:$D,$I$12,Prices!$A:$A,$B146,Prices!$I:$I,$G146)=0,COUNTIFS(Prices!$D:$D,$I$12,Prices!$A:$A,$B146,Prices!$I:$I,$G146,Prices!$H:$H,"Product NA")&gt;0),0,SUMIFS(Prices!$H:$H,Prices!$D:$D,$I$12,Prices!$A:$A,$B146,Prices!$I:$I,$G146))</f>
        <v>15.16</v>
      </c>
      <c r="K146" s="89">
        <f>IF(OR($C146=0,$E146=0,COUNTIFS(Prices!$D:$D,$I$12,Prices!$A:$A,$B146,Prices!$I:$I,$G146,Prices!$H:$H,"Product NA")&gt;0),"",(I146+(J146*($E146/1000))))</f>
        <v>0.95799999999999996</v>
      </c>
      <c r="L146" s="89">
        <f>K146*-(INDEX(VRDs!$H$3:$J$12, MATCH($I$12, VRDs!$A$3:$A$12, 0), MATCH($D146, INDEX(VRDs!$E$3:$G$12, MATCH($I$12, VRDs!$A$3:$A$12, 0), 0), 1)))</f>
        <v>0</v>
      </c>
      <c r="M146" s="89">
        <f t="shared" si="38"/>
        <v>6.2269999999999999E-2</v>
      </c>
      <c r="N146" s="101">
        <f t="shared" si="26"/>
        <v>1.02027</v>
      </c>
      <c r="O146" s="101">
        <f t="shared" si="27"/>
        <v>1.02027</v>
      </c>
      <c r="P146" s="91"/>
      <c r="Q146" s="88">
        <f>IF(OR(COUNTIFS(Prices!$D:$D,$Q$12,Prices!$A:$A,$B146,Prices!$I:$I,$G146)=0,COUNTIFS(Prices!$D:$D,$Q$12,Prices!$A:$A,$B146,Prices!$I:$I,$G146,Prices!$G:$G,"Product NA")&gt;0),0,SUMIFS(Prices!$G:$G,Prices!$D:$D,$Q$12,Prices!$A:$A,$B146,Prices!$I:$I,$G146))</f>
        <v>0</v>
      </c>
      <c r="R146" s="88">
        <f>IF(OR(COUNTIFS(Prices!$D:$D,$Q$12,Prices!$A:$A,$B146,Prices!$I:$I,$G146)=0,COUNTIFS(Prices!$D:$D,$Q$12,Prices!$A:$A,$B146,Prices!$I:$I,$G146,Prices!$H:$H,"Product NA")&gt;0),0,SUMIFS(Prices!$H:$H,Prices!$D:$D,$Q$12,Prices!$A:$A,$B146,Prices!$I:$I,$G146))</f>
        <v>0</v>
      </c>
      <c r="S146" s="89">
        <f>IF(OR($C146=0,$E146=0,COUNTIFS(Prices!$D:$D,$Q$12,Prices!$A:$A,$B146,Prices!$I:$I,$G146,Prices!$H:$H,"Product NA")&gt;0),"",(Q146+(R146*($E146/1000))))</f>
        <v>0</v>
      </c>
      <c r="T146" s="89">
        <f t="shared" si="28"/>
        <v>0</v>
      </c>
      <c r="U146" s="101">
        <f t="shared" si="29"/>
        <v>0</v>
      </c>
      <c r="V146" s="101">
        <f t="shared" si="30"/>
        <v>0</v>
      </c>
      <c r="W146" s="91"/>
      <c r="X146" s="88">
        <f>IF(OR(COUNTIFS(Prices!$D:$D,$X$12,Prices!$A:$A,$B146,Prices!$I:$I,$G146)=0,COUNTIFS(Prices!$D:$D,$X$12,Prices!$A:$A,$B146,Prices!$I:$I,$G146,Prices!$G:$G,"Product NA")&gt;0),0,SUMIFS(Prices!$G:$G,Prices!$D:$D,$X$12,Prices!$A:$A,$B146,Prices!$I:$I,$G146))</f>
        <v>0</v>
      </c>
      <c r="Y146" s="88">
        <f>IF(OR(COUNTIFS(Prices!$D:$D,$X$12,Prices!$A:$A,$B146,Prices!$I:$I,$G146)=0,COUNTIFS(Prices!$D:$D,$X$12,Prices!$A:$A,$B146,Prices!$I:$I,$G146,Prices!$H:$H,"Product NA")&gt;0),0,SUMIFS(Prices!$H:$H,Prices!$D:$D,$X$12,Prices!$A:$A,$B146,Prices!$I:$I,$G146))</f>
        <v>0</v>
      </c>
      <c r="Z146" s="89">
        <f>IF(OR($C146=0,$E146=0,COUNTIFS(Prices!$D:$D,$X$12,Prices!$A:$A,$B146,Prices!$I:$I,$G146,Prices!$H:$H,"Product NA")&gt;0),"",(X146+(Y146*($E146/1000))))</f>
        <v>0</v>
      </c>
      <c r="AA146" s="89">
        <f t="shared" si="31"/>
        <v>0</v>
      </c>
      <c r="AB146" s="101">
        <f t="shared" si="32"/>
        <v>0</v>
      </c>
      <c r="AC146" s="101">
        <f t="shared" si="33"/>
        <v>0</v>
      </c>
      <c r="AE146" s="88">
        <f>IF(OR(COUNTIFS(Prices!$D:$D,$AE$12,Prices!$A:$A,$B146,Prices!$I:$I,$G146)=0,COUNTIFS(Prices!$D:$D,$AE$12,Prices!$A:$A,$B146,Prices!$I:$I,$G146,Prices!$G:$G,"Product NA")&gt;0),0,SUMIFS(Prices!$G:$G,Prices!$D:$D,$AE$12,Prices!$A:$A,$B146,Prices!$I:$I,$G146))</f>
        <v>5.68</v>
      </c>
      <c r="AF146" s="88">
        <f>IF(OR(COUNTIFS(Prices!$D:$D,$AE$12,Prices!$A:$A,$B146,Prices!$I:$I,$G146)=0,COUNTIFS(Prices!$D:$D,$AE$12,Prices!$A:$A,$B146,Prices!$I:$I,$G146,Prices!$H:$H,"Product NA")&gt;0),0,SUMIFS(Prices!$H:$H,Prices!$D:$D,$AE$12,Prices!$A:$A,$B146,Prices!$I:$I,$G146))</f>
        <v>9.66</v>
      </c>
      <c r="AG146" s="89">
        <f>IF(OR($C146=0,$E146=0,COUNTIFS(Prices!$D:$D,$AE$12,Prices!$A:$A,$B146,Prices!$I:$I,$G146,Prices!$H:$H,"Product NA")&gt;0),"",(AE146+(AF146*($E146/1000))))</f>
        <v>6.1629999999999994</v>
      </c>
      <c r="AH146" s="89">
        <f t="shared" si="34"/>
        <v>0.40059499999999998</v>
      </c>
      <c r="AI146" s="101">
        <f t="shared" si="35"/>
        <v>6.5635949999999994</v>
      </c>
      <c r="AJ146" s="101">
        <f t="shared" si="36"/>
        <v>6.5635949999999994</v>
      </c>
    </row>
    <row r="147" spans="2:36" x14ac:dyDescent="0.35">
      <c r="B147" s="87" t="s">
        <v>142</v>
      </c>
      <c r="C147" s="66">
        <v>1</v>
      </c>
      <c r="D147" s="66">
        <v>1</v>
      </c>
      <c r="E147" s="66">
        <v>50</v>
      </c>
      <c r="G147" s="75" t="str">
        <f t="shared" si="37"/>
        <v>0-100g</v>
      </c>
      <c r="I147" s="88">
        <f>IF(OR(COUNTIFS(Prices!$D:$D,$I$12,Prices!$A:$A,$B147,Prices!$I:$I,$G147)=0,COUNTIFS(Prices!$D:$D,$I$12,Prices!$A:$A,$B147,Prices!$I:$I,$G147,Prices!$G:$G,"Product NA")&gt;0),0,SUMIFS(Prices!$G:$G,Prices!$D:$D,$I$12,Prices!$A:$A,$B147,Prices!$I:$I,$G147))</f>
        <v>0.2</v>
      </c>
      <c r="J147" s="88">
        <f>IF(OR(COUNTIFS(Prices!$D:$D,$I$12,Prices!$A:$A,$B147,Prices!$I:$I,$G147)=0,COUNTIFS(Prices!$D:$D,$I$12,Prices!$A:$A,$B147,Prices!$I:$I,$G147,Prices!$H:$H,"Product NA")&gt;0),0,SUMIFS(Prices!$H:$H,Prices!$D:$D,$I$12,Prices!$A:$A,$B147,Prices!$I:$I,$G147))</f>
        <v>15.16</v>
      </c>
      <c r="K147" s="89">
        <f>IF(OR($C147=0,$E147=0,COUNTIFS(Prices!$D:$D,$I$12,Prices!$A:$A,$B147,Prices!$I:$I,$G147,Prices!$H:$H,"Product NA")&gt;0),"",(I147+(J147*($E147/1000))))</f>
        <v>0.95799999999999996</v>
      </c>
      <c r="L147" s="89">
        <f>K147*-(INDEX(VRDs!$H$3:$J$12, MATCH($I$12, VRDs!$A$3:$A$12, 0), MATCH($D147, INDEX(VRDs!$E$3:$G$12, MATCH($I$12, VRDs!$A$3:$A$12, 0), 0), 1)))</f>
        <v>0</v>
      </c>
      <c r="M147" s="89">
        <f t="shared" si="38"/>
        <v>6.2269999999999999E-2</v>
      </c>
      <c r="N147" s="101">
        <f t="shared" si="26"/>
        <v>1.02027</v>
      </c>
      <c r="O147" s="101">
        <f t="shared" si="27"/>
        <v>1.02027</v>
      </c>
      <c r="P147" s="91"/>
      <c r="Q147" s="88">
        <f>IF(OR(COUNTIFS(Prices!$D:$D,$Q$12,Prices!$A:$A,$B147,Prices!$I:$I,$G147)=0,COUNTIFS(Prices!$D:$D,$Q$12,Prices!$A:$A,$B147,Prices!$I:$I,$G147,Prices!$G:$G,"Product NA")&gt;0),0,SUMIFS(Prices!$G:$G,Prices!$D:$D,$Q$12,Prices!$A:$A,$B147,Prices!$I:$I,$G147))</f>
        <v>0</v>
      </c>
      <c r="R147" s="88">
        <f>IF(OR(COUNTIFS(Prices!$D:$D,$Q$12,Prices!$A:$A,$B147,Prices!$I:$I,$G147)=0,COUNTIFS(Prices!$D:$D,$Q$12,Prices!$A:$A,$B147,Prices!$I:$I,$G147,Prices!$H:$H,"Product NA")&gt;0),0,SUMIFS(Prices!$H:$H,Prices!$D:$D,$Q$12,Prices!$A:$A,$B147,Prices!$I:$I,$G147))</f>
        <v>0</v>
      </c>
      <c r="S147" s="89">
        <f>IF(OR($C147=0,$E147=0,COUNTIFS(Prices!$D:$D,$Q$12,Prices!$A:$A,$B147,Prices!$I:$I,$G147,Prices!$H:$H,"Product NA")&gt;0),"",(Q147+(R147*($E147/1000))))</f>
        <v>0</v>
      </c>
      <c r="T147" s="89">
        <f t="shared" si="28"/>
        <v>0</v>
      </c>
      <c r="U147" s="101">
        <f t="shared" si="29"/>
        <v>0</v>
      </c>
      <c r="V147" s="101">
        <f t="shared" si="30"/>
        <v>0</v>
      </c>
      <c r="W147" s="91"/>
      <c r="X147" s="88">
        <f>IF(OR(COUNTIFS(Prices!$D:$D,$X$12,Prices!$A:$A,$B147,Prices!$I:$I,$G147)=0,COUNTIFS(Prices!$D:$D,$X$12,Prices!$A:$A,$B147,Prices!$I:$I,$G147,Prices!$G:$G,"Product NA")&gt;0),0,SUMIFS(Prices!$G:$G,Prices!$D:$D,$X$12,Prices!$A:$A,$B147,Prices!$I:$I,$G147))</f>
        <v>0</v>
      </c>
      <c r="Y147" s="88">
        <f>IF(OR(COUNTIFS(Prices!$D:$D,$X$12,Prices!$A:$A,$B147,Prices!$I:$I,$G147)=0,COUNTIFS(Prices!$D:$D,$X$12,Prices!$A:$A,$B147,Prices!$I:$I,$G147,Prices!$H:$H,"Product NA")&gt;0),0,SUMIFS(Prices!$H:$H,Prices!$D:$D,$X$12,Prices!$A:$A,$B147,Prices!$I:$I,$G147))</f>
        <v>0</v>
      </c>
      <c r="Z147" s="89">
        <f>IF(OR($C147=0,$E147=0,COUNTIFS(Prices!$D:$D,$X$12,Prices!$A:$A,$B147,Prices!$I:$I,$G147,Prices!$H:$H,"Product NA")&gt;0),"",(X147+(Y147*($E147/1000))))</f>
        <v>0</v>
      </c>
      <c r="AA147" s="89">
        <f t="shared" si="31"/>
        <v>0</v>
      </c>
      <c r="AB147" s="101">
        <f t="shared" si="32"/>
        <v>0</v>
      </c>
      <c r="AC147" s="101">
        <f t="shared" si="33"/>
        <v>0</v>
      </c>
      <c r="AE147" s="88">
        <f>IF(OR(COUNTIFS(Prices!$D:$D,$AE$12,Prices!$A:$A,$B147,Prices!$I:$I,$G147)=0,COUNTIFS(Prices!$D:$D,$AE$12,Prices!$A:$A,$B147,Prices!$I:$I,$G147,Prices!$G:$G,"Product NA")&gt;0),0,SUMIFS(Prices!$G:$G,Prices!$D:$D,$AE$12,Prices!$A:$A,$B147,Prices!$I:$I,$G147))</f>
        <v>5.68</v>
      </c>
      <c r="AF147" s="88">
        <f>IF(OR(COUNTIFS(Prices!$D:$D,$AE$12,Prices!$A:$A,$B147,Prices!$I:$I,$G147)=0,COUNTIFS(Prices!$D:$D,$AE$12,Prices!$A:$A,$B147,Prices!$I:$I,$G147,Prices!$H:$H,"Product NA")&gt;0),0,SUMIFS(Prices!$H:$H,Prices!$D:$D,$AE$12,Prices!$A:$A,$B147,Prices!$I:$I,$G147))</f>
        <v>9.66</v>
      </c>
      <c r="AG147" s="89">
        <f>IF(OR($C147=0,$E147=0,COUNTIFS(Prices!$D:$D,$AE$12,Prices!$A:$A,$B147,Prices!$I:$I,$G147,Prices!$H:$H,"Product NA")&gt;0),"",(AE147+(AF147*($E147/1000))))</f>
        <v>6.1629999999999994</v>
      </c>
      <c r="AH147" s="89">
        <f t="shared" si="34"/>
        <v>0.40059499999999998</v>
      </c>
      <c r="AI147" s="101">
        <f t="shared" si="35"/>
        <v>6.5635949999999994</v>
      </c>
      <c r="AJ147" s="101">
        <f t="shared" si="36"/>
        <v>6.5635949999999994</v>
      </c>
    </row>
    <row r="148" spans="2:36" x14ac:dyDescent="0.35">
      <c r="B148" s="87" t="s">
        <v>143</v>
      </c>
      <c r="C148" s="66">
        <v>1</v>
      </c>
      <c r="D148" s="66">
        <v>1</v>
      </c>
      <c r="E148" s="66">
        <v>50</v>
      </c>
      <c r="G148" s="75" t="str">
        <f t="shared" si="37"/>
        <v>0-100g</v>
      </c>
      <c r="I148" s="88">
        <f>IF(OR(COUNTIFS(Prices!$D:$D,$I$12,Prices!$A:$A,$B148,Prices!$I:$I,$G148)=0,COUNTIFS(Prices!$D:$D,$I$12,Prices!$A:$A,$B148,Prices!$I:$I,$G148,Prices!$G:$G,"Product NA")&gt;0),0,SUMIFS(Prices!$G:$G,Prices!$D:$D,$I$12,Prices!$A:$A,$B148,Prices!$I:$I,$G148))</f>
        <v>0.59</v>
      </c>
      <c r="J148" s="88">
        <f>IF(OR(COUNTIFS(Prices!$D:$D,$I$12,Prices!$A:$A,$B148,Prices!$I:$I,$G148)=0,COUNTIFS(Prices!$D:$D,$I$12,Prices!$A:$A,$B148,Prices!$I:$I,$G148,Prices!$H:$H,"Product NA")&gt;0),0,SUMIFS(Prices!$H:$H,Prices!$D:$D,$I$12,Prices!$A:$A,$B148,Prices!$I:$I,$G148))</f>
        <v>10.4</v>
      </c>
      <c r="K148" s="89">
        <f>IF(OR($C148=0,$E148=0,COUNTIFS(Prices!$D:$D,$I$12,Prices!$A:$A,$B148,Prices!$I:$I,$G148,Prices!$H:$H,"Product NA")&gt;0),"",(I148+(J148*($E148/1000))))</f>
        <v>1.1099999999999999</v>
      </c>
      <c r="L148" s="89">
        <f>K148*-(INDEX(VRDs!$H$3:$J$12, MATCH($I$12, VRDs!$A$3:$A$12, 0), MATCH($D148, INDEX(VRDs!$E$3:$G$12, MATCH($I$12, VRDs!$A$3:$A$12, 0), 0), 1)))</f>
        <v>0</v>
      </c>
      <c r="M148" s="89">
        <f t="shared" si="38"/>
        <v>7.2149999999999992E-2</v>
      </c>
      <c r="N148" s="101">
        <f t="shared" si="26"/>
        <v>1.1821499999999998</v>
      </c>
      <c r="O148" s="101">
        <f t="shared" si="27"/>
        <v>1.1821499999999998</v>
      </c>
      <c r="P148" s="91"/>
      <c r="Q148" s="88">
        <f>IF(OR(COUNTIFS(Prices!$D:$D,$Q$12,Prices!$A:$A,$B148,Prices!$I:$I,$G148)=0,COUNTIFS(Prices!$D:$D,$Q$12,Prices!$A:$A,$B148,Prices!$I:$I,$G148,Prices!$G:$G,"Product NA")&gt;0),0,SUMIFS(Prices!$G:$G,Prices!$D:$D,$Q$12,Prices!$A:$A,$B148,Prices!$I:$I,$G148))</f>
        <v>0</v>
      </c>
      <c r="R148" s="88">
        <f>IF(OR(COUNTIFS(Prices!$D:$D,$Q$12,Prices!$A:$A,$B148,Prices!$I:$I,$G148)=0,COUNTIFS(Prices!$D:$D,$Q$12,Prices!$A:$A,$B148,Prices!$I:$I,$G148,Prices!$H:$H,"Product NA")&gt;0),0,SUMIFS(Prices!$H:$H,Prices!$D:$D,$Q$12,Prices!$A:$A,$B148,Prices!$I:$I,$G148))</f>
        <v>0</v>
      </c>
      <c r="S148" s="89">
        <f>IF(OR($C148=0,$E148=0,COUNTIFS(Prices!$D:$D,$Q$12,Prices!$A:$A,$B148,Prices!$I:$I,$G148,Prices!$H:$H,"Product NA")&gt;0),"",(Q148+(R148*($E148/1000))))</f>
        <v>0</v>
      </c>
      <c r="T148" s="89">
        <f t="shared" si="28"/>
        <v>0</v>
      </c>
      <c r="U148" s="101">
        <f t="shared" si="29"/>
        <v>0</v>
      </c>
      <c r="V148" s="101">
        <f t="shared" si="30"/>
        <v>0</v>
      </c>
      <c r="W148" s="91"/>
      <c r="X148" s="88">
        <f>IF(OR(COUNTIFS(Prices!$D:$D,$X$12,Prices!$A:$A,$B148,Prices!$I:$I,$G148)=0,COUNTIFS(Prices!$D:$D,$X$12,Prices!$A:$A,$B148,Prices!$I:$I,$G148,Prices!$G:$G,"Product NA")&gt;0),0,SUMIFS(Prices!$G:$G,Prices!$D:$D,$X$12,Prices!$A:$A,$B148,Prices!$I:$I,$G148))</f>
        <v>0</v>
      </c>
      <c r="Y148" s="88">
        <f>IF(OR(COUNTIFS(Prices!$D:$D,$X$12,Prices!$A:$A,$B148,Prices!$I:$I,$G148)=0,COUNTIFS(Prices!$D:$D,$X$12,Prices!$A:$A,$B148,Prices!$I:$I,$G148,Prices!$H:$H,"Product NA")&gt;0),0,SUMIFS(Prices!$H:$H,Prices!$D:$D,$X$12,Prices!$A:$A,$B148,Prices!$I:$I,$G148))</f>
        <v>0</v>
      </c>
      <c r="Z148" s="89">
        <f>IF(OR($C148=0,$E148=0,COUNTIFS(Prices!$D:$D,$X$12,Prices!$A:$A,$B148,Prices!$I:$I,$G148,Prices!$H:$H,"Product NA")&gt;0),"",(X148+(Y148*($E148/1000))))</f>
        <v>0</v>
      </c>
      <c r="AA148" s="89">
        <f t="shared" si="31"/>
        <v>0</v>
      </c>
      <c r="AB148" s="101">
        <f t="shared" si="32"/>
        <v>0</v>
      </c>
      <c r="AC148" s="101">
        <f t="shared" si="33"/>
        <v>0</v>
      </c>
      <c r="AE148" s="88">
        <f>IF(OR(COUNTIFS(Prices!$D:$D,$AE$12,Prices!$A:$A,$B148,Prices!$I:$I,$G148)=0,COUNTIFS(Prices!$D:$D,$AE$12,Prices!$A:$A,$B148,Prices!$I:$I,$G148,Prices!$G:$G,"Product NA")&gt;0),0,SUMIFS(Prices!$G:$G,Prices!$D:$D,$AE$12,Prices!$A:$A,$B148,Prices!$I:$I,$G148))</f>
        <v>5.22</v>
      </c>
      <c r="AF148" s="88">
        <f>IF(OR(COUNTIFS(Prices!$D:$D,$AE$12,Prices!$A:$A,$B148,Prices!$I:$I,$G148)=0,COUNTIFS(Prices!$D:$D,$AE$12,Prices!$A:$A,$B148,Prices!$I:$I,$G148,Prices!$H:$H,"Product NA")&gt;0),0,SUMIFS(Prices!$H:$H,Prices!$D:$D,$AE$12,Prices!$A:$A,$B148,Prices!$I:$I,$G148))</f>
        <v>11.9</v>
      </c>
      <c r="AG148" s="89">
        <f>IF(OR($C148=0,$E148=0,COUNTIFS(Prices!$D:$D,$AE$12,Prices!$A:$A,$B148,Prices!$I:$I,$G148,Prices!$H:$H,"Product NA")&gt;0),"",(AE148+(AF148*($E148/1000))))</f>
        <v>5.8149999999999995</v>
      </c>
      <c r="AH148" s="89">
        <f t="shared" si="34"/>
        <v>0.37797500000000001</v>
      </c>
      <c r="AI148" s="101">
        <f t="shared" si="35"/>
        <v>6.1929749999999997</v>
      </c>
      <c r="AJ148" s="101">
        <f t="shared" si="36"/>
        <v>6.1929749999999997</v>
      </c>
    </row>
    <row r="149" spans="2:36" x14ac:dyDescent="0.35">
      <c r="B149" s="87" t="s">
        <v>144</v>
      </c>
      <c r="C149" s="66">
        <v>1</v>
      </c>
      <c r="D149" s="66">
        <v>1</v>
      </c>
      <c r="E149" s="66">
        <v>50</v>
      </c>
      <c r="G149" s="75" t="str">
        <f t="shared" si="37"/>
        <v>0-100g</v>
      </c>
      <c r="I149" s="88">
        <f>IF(OR(COUNTIFS(Prices!$D:$D,$I$12,Prices!$A:$A,$B149,Prices!$I:$I,$G149)=0,COUNTIFS(Prices!$D:$D,$I$12,Prices!$A:$A,$B149,Prices!$I:$I,$G149,Prices!$G:$G,"Product NA")&gt;0),0,SUMIFS(Prices!$G:$G,Prices!$D:$D,$I$12,Prices!$A:$A,$B149,Prices!$I:$I,$G149))</f>
        <v>0.56000000000000005</v>
      </c>
      <c r="J149" s="88">
        <f>IF(OR(COUNTIFS(Prices!$D:$D,$I$12,Prices!$A:$A,$B149,Prices!$I:$I,$G149)=0,COUNTIFS(Prices!$D:$D,$I$12,Prices!$A:$A,$B149,Prices!$I:$I,$G149,Prices!$H:$H,"Product NA")&gt;0),0,SUMIFS(Prices!$H:$H,Prices!$D:$D,$I$12,Prices!$A:$A,$B149,Prices!$I:$I,$G149))</f>
        <v>12.530000000000001</v>
      </c>
      <c r="K149" s="89">
        <f>IF(OR($C149=0,$E149=0,COUNTIFS(Prices!$D:$D,$I$12,Prices!$A:$A,$B149,Prices!$I:$I,$G149,Prices!$H:$H,"Product NA")&gt;0),"",(I149+(J149*($E149/1000))))</f>
        <v>1.1865000000000001</v>
      </c>
      <c r="L149" s="89">
        <f>K149*-(INDEX(VRDs!$H$3:$J$12, MATCH($I$12, VRDs!$A$3:$A$12, 0), MATCH($D149, INDEX(VRDs!$E$3:$G$12, MATCH($I$12, VRDs!$A$3:$A$12, 0), 0), 1)))</f>
        <v>0</v>
      </c>
      <c r="M149" s="89">
        <f t="shared" si="38"/>
        <v>7.712250000000001E-2</v>
      </c>
      <c r="N149" s="101">
        <f t="shared" si="26"/>
        <v>1.2636225000000001</v>
      </c>
      <c r="O149" s="101">
        <f t="shared" si="27"/>
        <v>1.2636225000000001</v>
      </c>
      <c r="P149" s="91"/>
      <c r="Q149" s="88">
        <f>IF(OR(COUNTIFS(Prices!$D:$D,$Q$12,Prices!$A:$A,$B149,Prices!$I:$I,$G149)=0,COUNTIFS(Prices!$D:$D,$Q$12,Prices!$A:$A,$B149,Prices!$I:$I,$G149,Prices!$G:$G,"Product NA")&gt;0),0,SUMIFS(Prices!$G:$G,Prices!$D:$D,$Q$12,Prices!$A:$A,$B149,Prices!$I:$I,$G149))</f>
        <v>0</v>
      </c>
      <c r="R149" s="88">
        <f>IF(OR(COUNTIFS(Prices!$D:$D,$Q$12,Prices!$A:$A,$B149,Prices!$I:$I,$G149)=0,COUNTIFS(Prices!$D:$D,$Q$12,Prices!$A:$A,$B149,Prices!$I:$I,$G149,Prices!$H:$H,"Product NA")&gt;0),0,SUMIFS(Prices!$H:$H,Prices!$D:$D,$Q$12,Prices!$A:$A,$B149,Prices!$I:$I,$G149))</f>
        <v>0</v>
      </c>
      <c r="S149" s="89">
        <f>IF(OR($C149=0,$E149=0,COUNTIFS(Prices!$D:$D,$Q$12,Prices!$A:$A,$B149,Prices!$I:$I,$G149,Prices!$H:$H,"Product NA")&gt;0),"",(Q149+(R149*($E149/1000))))</f>
        <v>0</v>
      </c>
      <c r="T149" s="89">
        <f t="shared" si="28"/>
        <v>0</v>
      </c>
      <c r="U149" s="101">
        <f t="shared" si="29"/>
        <v>0</v>
      </c>
      <c r="V149" s="101">
        <f t="shared" si="30"/>
        <v>0</v>
      </c>
      <c r="W149" s="91"/>
      <c r="X149" s="88">
        <f>IF(OR(COUNTIFS(Prices!$D:$D,$X$12,Prices!$A:$A,$B149,Prices!$I:$I,$G149)=0,COUNTIFS(Prices!$D:$D,$X$12,Prices!$A:$A,$B149,Prices!$I:$I,$G149,Prices!$G:$G,"Product NA")&gt;0),0,SUMIFS(Prices!$G:$G,Prices!$D:$D,$X$12,Prices!$A:$A,$B149,Prices!$I:$I,$G149))</f>
        <v>5.74</v>
      </c>
      <c r="Y149" s="88">
        <f>IF(OR(COUNTIFS(Prices!$D:$D,$X$12,Prices!$A:$A,$B149,Prices!$I:$I,$G149)=0,COUNTIFS(Prices!$D:$D,$X$12,Prices!$A:$A,$B149,Prices!$I:$I,$G149,Prices!$H:$H,"Product NA")&gt;0),0,SUMIFS(Prices!$H:$H,Prices!$D:$D,$X$12,Prices!$A:$A,$B149,Prices!$I:$I,$G149))</f>
        <v>5.65</v>
      </c>
      <c r="Z149" s="89">
        <f>IF(OR($C149=0,$E149=0,COUNTIFS(Prices!$D:$D,$X$12,Prices!$A:$A,$B149,Prices!$I:$I,$G149,Prices!$H:$H,"Product NA")&gt;0),"",(X149+(Y149*($E149/1000))))</f>
        <v>6.0225</v>
      </c>
      <c r="AA149" s="89">
        <f t="shared" si="31"/>
        <v>0.39146249999999999</v>
      </c>
      <c r="AB149" s="101">
        <f t="shared" si="32"/>
        <v>6.4139625000000002</v>
      </c>
      <c r="AC149" s="101">
        <f t="shared" si="33"/>
        <v>6.4139625000000002</v>
      </c>
      <c r="AE149" s="88">
        <f>IF(OR(COUNTIFS(Prices!$D:$D,$AE$12,Prices!$A:$A,$B149,Prices!$I:$I,$G149)=0,COUNTIFS(Prices!$D:$D,$AE$12,Prices!$A:$A,$B149,Prices!$I:$I,$G149,Prices!$G:$G,"Product NA")&gt;0),0,SUMIFS(Prices!$G:$G,Prices!$D:$D,$AE$12,Prices!$A:$A,$B149,Prices!$I:$I,$G149))</f>
        <v>0</v>
      </c>
      <c r="AF149" s="88">
        <f>IF(OR(COUNTIFS(Prices!$D:$D,$AE$12,Prices!$A:$A,$B149,Prices!$I:$I,$G149)=0,COUNTIFS(Prices!$D:$D,$AE$12,Prices!$A:$A,$B149,Prices!$I:$I,$G149,Prices!$H:$H,"Product NA")&gt;0),0,SUMIFS(Prices!$H:$H,Prices!$D:$D,$AE$12,Prices!$A:$A,$B149,Prices!$I:$I,$G149))</f>
        <v>0</v>
      </c>
      <c r="AG149" s="89">
        <f>IF(OR($C149=0,$E149=0,COUNTIFS(Prices!$D:$D,$AE$12,Prices!$A:$A,$B149,Prices!$I:$I,$G149,Prices!$H:$H,"Product NA")&gt;0),"",(AE149+(AF149*($E149/1000))))</f>
        <v>0</v>
      </c>
      <c r="AH149" s="89">
        <f t="shared" si="34"/>
        <v>0</v>
      </c>
      <c r="AI149" s="101">
        <f t="shared" si="35"/>
        <v>0</v>
      </c>
      <c r="AJ149" s="101">
        <f t="shared" si="36"/>
        <v>0</v>
      </c>
    </row>
    <row r="150" spans="2:36" x14ac:dyDescent="0.35">
      <c r="B150" s="87" t="s">
        <v>145</v>
      </c>
      <c r="C150" s="66">
        <v>1</v>
      </c>
      <c r="D150" s="66">
        <v>1</v>
      </c>
      <c r="E150" s="66">
        <v>50</v>
      </c>
      <c r="G150" s="75" t="str">
        <f t="shared" si="37"/>
        <v>0-100g</v>
      </c>
      <c r="I150" s="88">
        <f>IF(OR(COUNTIFS(Prices!$D:$D,$I$12,Prices!$A:$A,$B150,Prices!$I:$I,$G150)=0,COUNTIFS(Prices!$D:$D,$I$12,Prices!$A:$A,$B150,Prices!$I:$I,$G150,Prices!$G:$G,"Product NA")&gt;0),0,SUMIFS(Prices!$G:$G,Prices!$D:$D,$I$12,Prices!$A:$A,$B150,Prices!$I:$I,$G150))</f>
        <v>0.2</v>
      </c>
      <c r="J150" s="88">
        <f>IF(OR(COUNTIFS(Prices!$D:$D,$I$12,Prices!$A:$A,$B150,Prices!$I:$I,$G150)=0,COUNTIFS(Prices!$D:$D,$I$12,Prices!$A:$A,$B150,Prices!$I:$I,$G150,Prices!$H:$H,"Product NA")&gt;0),0,SUMIFS(Prices!$H:$H,Prices!$D:$D,$I$12,Prices!$A:$A,$B150,Prices!$I:$I,$G150))</f>
        <v>15.16</v>
      </c>
      <c r="K150" s="89">
        <f>IF(OR($C150=0,$E150=0,COUNTIFS(Prices!$D:$D,$I$12,Prices!$A:$A,$B150,Prices!$I:$I,$G150,Prices!$H:$H,"Product NA")&gt;0),"",(I150+(J150*($E150/1000))))</f>
        <v>0.95799999999999996</v>
      </c>
      <c r="L150" s="89">
        <f>K150*-(INDEX(VRDs!$H$3:$J$12, MATCH($I$12, VRDs!$A$3:$A$12, 0), MATCH($D150, INDEX(VRDs!$E$3:$G$12, MATCH($I$12, VRDs!$A$3:$A$12, 0), 0), 1)))</f>
        <v>0</v>
      </c>
      <c r="M150" s="89">
        <f t="shared" si="38"/>
        <v>6.2269999999999999E-2</v>
      </c>
      <c r="N150" s="101">
        <f t="shared" si="26"/>
        <v>1.02027</v>
      </c>
      <c r="O150" s="101">
        <f t="shared" si="27"/>
        <v>1.02027</v>
      </c>
      <c r="P150" s="91"/>
      <c r="Q150" s="88">
        <f>IF(OR(COUNTIFS(Prices!$D:$D,$Q$12,Prices!$A:$A,$B150,Prices!$I:$I,$G150)=0,COUNTIFS(Prices!$D:$D,$Q$12,Prices!$A:$A,$B150,Prices!$I:$I,$G150,Prices!$G:$G,"Product NA")&gt;0),0,SUMIFS(Prices!$G:$G,Prices!$D:$D,$Q$12,Prices!$A:$A,$B150,Prices!$I:$I,$G150))</f>
        <v>0</v>
      </c>
      <c r="R150" s="88">
        <f>IF(OR(COUNTIFS(Prices!$D:$D,$Q$12,Prices!$A:$A,$B150,Prices!$I:$I,$G150)=0,COUNTIFS(Prices!$D:$D,$Q$12,Prices!$A:$A,$B150,Prices!$I:$I,$G150,Prices!$H:$H,"Product NA")&gt;0),0,SUMIFS(Prices!$H:$H,Prices!$D:$D,$Q$12,Prices!$A:$A,$B150,Prices!$I:$I,$G150))</f>
        <v>0</v>
      </c>
      <c r="S150" s="89">
        <f>IF(OR($C150=0,$E150=0,COUNTIFS(Prices!$D:$D,$Q$12,Prices!$A:$A,$B150,Prices!$I:$I,$G150,Prices!$H:$H,"Product NA")&gt;0),"",(Q150+(R150*($E150/1000))))</f>
        <v>0</v>
      </c>
      <c r="T150" s="89">
        <f t="shared" si="28"/>
        <v>0</v>
      </c>
      <c r="U150" s="101">
        <f t="shared" si="29"/>
        <v>0</v>
      </c>
      <c r="V150" s="101">
        <f t="shared" si="30"/>
        <v>0</v>
      </c>
      <c r="W150" s="91"/>
      <c r="X150" s="88">
        <f>IF(OR(COUNTIFS(Prices!$D:$D,$X$12,Prices!$A:$A,$B150,Prices!$I:$I,$G150)=0,COUNTIFS(Prices!$D:$D,$X$12,Prices!$A:$A,$B150,Prices!$I:$I,$G150,Prices!$G:$G,"Product NA")&gt;0),0,SUMIFS(Prices!$G:$G,Prices!$D:$D,$X$12,Prices!$A:$A,$B150,Prices!$I:$I,$G150))</f>
        <v>0</v>
      </c>
      <c r="Y150" s="88">
        <f>IF(OR(COUNTIFS(Prices!$D:$D,$X$12,Prices!$A:$A,$B150,Prices!$I:$I,$G150)=0,COUNTIFS(Prices!$D:$D,$X$12,Prices!$A:$A,$B150,Prices!$I:$I,$G150,Prices!$H:$H,"Product NA")&gt;0),0,SUMIFS(Prices!$H:$H,Prices!$D:$D,$X$12,Prices!$A:$A,$B150,Prices!$I:$I,$G150))</f>
        <v>0</v>
      </c>
      <c r="Z150" s="89">
        <f>IF(OR($C150=0,$E150=0,COUNTIFS(Prices!$D:$D,$X$12,Prices!$A:$A,$B150,Prices!$I:$I,$G150,Prices!$H:$H,"Product NA")&gt;0),"",(X150+(Y150*($E150/1000))))</f>
        <v>0</v>
      </c>
      <c r="AA150" s="89">
        <f t="shared" si="31"/>
        <v>0</v>
      </c>
      <c r="AB150" s="101">
        <f t="shared" si="32"/>
        <v>0</v>
      </c>
      <c r="AC150" s="101">
        <f t="shared" si="33"/>
        <v>0</v>
      </c>
      <c r="AE150" s="88">
        <f>IF(OR(COUNTIFS(Prices!$D:$D,$AE$12,Prices!$A:$A,$B150,Prices!$I:$I,$G150)=0,COUNTIFS(Prices!$D:$D,$AE$12,Prices!$A:$A,$B150,Prices!$I:$I,$G150,Prices!$G:$G,"Product NA")&gt;0),0,SUMIFS(Prices!$G:$G,Prices!$D:$D,$AE$12,Prices!$A:$A,$B150,Prices!$I:$I,$G150))</f>
        <v>5.68</v>
      </c>
      <c r="AF150" s="88">
        <f>IF(OR(COUNTIFS(Prices!$D:$D,$AE$12,Prices!$A:$A,$B150,Prices!$I:$I,$G150)=0,COUNTIFS(Prices!$D:$D,$AE$12,Prices!$A:$A,$B150,Prices!$I:$I,$G150,Prices!$H:$H,"Product NA")&gt;0),0,SUMIFS(Prices!$H:$H,Prices!$D:$D,$AE$12,Prices!$A:$A,$B150,Prices!$I:$I,$G150))</f>
        <v>9.66</v>
      </c>
      <c r="AG150" s="89">
        <f>IF(OR($C150=0,$E150=0,COUNTIFS(Prices!$D:$D,$AE$12,Prices!$A:$A,$B150,Prices!$I:$I,$G150,Prices!$H:$H,"Product NA")&gt;0),"",(AE150+(AF150*($E150/1000))))</f>
        <v>6.1629999999999994</v>
      </c>
      <c r="AH150" s="89">
        <f t="shared" si="34"/>
        <v>0.40059499999999998</v>
      </c>
      <c r="AI150" s="101">
        <f t="shared" si="35"/>
        <v>6.5635949999999994</v>
      </c>
      <c r="AJ150" s="101">
        <f t="shared" si="36"/>
        <v>6.5635949999999994</v>
      </c>
    </row>
    <row r="151" spans="2:36" x14ac:dyDescent="0.35">
      <c r="B151" s="87" t="s">
        <v>146</v>
      </c>
      <c r="C151" s="66">
        <v>1</v>
      </c>
      <c r="D151" s="66">
        <v>1</v>
      </c>
      <c r="E151" s="66">
        <v>50</v>
      </c>
      <c r="G151" s="75" t="str">
        <f t="shared" si="37"/>
        <v>0-100g</v>
      </c>
      <c r="I151" s="88">
        <f>IF(OR(COUNTIFS(Prices!$D:$D,$I$12,Prices!$A:$A,$B151,Prices!$I:$I,$G151)=0,COUNTIFS(Prices!$D:$D,$I$12,Prices!$A:$A,$B151,Prices!$I:$I,$G151,Prices!$G:$G,"Product NA")&gt;0),0,SUMIFS(Prices!$G:$G,Prices!$D:$D,$I$12,Prices!$A:$A,$B151,Prices!$I:$I,$G151))</f>
        <v>0.56000000000000005</v>
      </c>
      <c r="J151" s="88">
        <f>IF(OR(COUNTIFS(Prices!$D:$D,$I$12,Prices!$A:$A,$B151,Prices!$I:$I,$G151)=0,COUNTIFS(Prices!$D:$D,$I$12,Prices!$A:$A,$B151,Prices!$I:$I,$G151,Prices!$H:$H,"Product NA")&gt;0),0,SUMIFS(Prices!$H:$H,Prices!$D:$D,$I$12,Prices!$A:$A,$B151,Prices!$I:$I,$G151))</f>
        <v>12.530000000000001</v>
      </c>
      <c r="K151" s="89">
        <f>IF(OR($C151=0,$E151=0,COUNTIFS(Prices!$D:$D,$I$12,Prices!$A:$A,$B151,Prices!$I:$I,$G151,Prices!$H:$H,"Product NA")&gt;0),"",(I151+(J151*($E151/1000))))</f>
        <v>1.1865000000000001</v>
      </c>
      <c r="L151" s="89">
        <f>K151*-(INDEX(VRDs!$H$3:$J$12, MATCH($I$12, VRDs!$A$3:$A$12, 0), MATCH($D151, INDEX(VRDs!$E$3:$G$12, MATCH($I$12, VRDs!$A$3:$A$12, 0), 0), 1)))</f>
        <v>0</v>
      </c>
      <c r="M151" s="89">
        <f t="shared" si="38"/>
        <v>7.712250000000001E-2</v>
      </c>
      <c r="N151" s="101">
        <f t="shared" si="26"/>
        <v>1.2636225000000001</v>
      </c>
      <c r="O151" s="101">
        <f t="shared" si="27"/>
        <v>1.2636225000000001</v>
      </c>
      <c r="P151" s="91"/>
      <c r="Q151" s="88">
        <f>IF(OR(COUNTIFS(Prices!$D:$D,$Q$12,Prices!$A:$A,$B151,Prices!$I:$I,$G151)=0,COUNTIFS(Prices!$D:$D,$Q$12,Prices!$A:$A,$B151,Prices!$I:$I,$G151,Prices!$G:$G,"Product NA")&gt;0),0,SUMIFS(Prices!$G:$G,Prices!$D:$D,$Q$12,Prices!$A:$A,$B151,Prices!$I:$I,$G151))</f>
        <v>0</v>
      </c>
      <c r="R151" s="88">
        <f>IF(OR(COUNTIFS(Prices!$D:$D,$Q$12,Prices!$A:$A,$B151,Prices!$I:$I,$G151)=0,COUNTIFS(Prices!$D:$D,$Q$12,Prices!$A:$A,$B151,Prices!$I:$I,$G151,Prices!$H:$H,"Product NA")&gt;0),0,SUMIFS(Prices!$H:$H,Prices!$D:$D,$Q$12,Prices!$A:$A,$B151,Prices!$I:$I,$G151))</f>
        <v>0</v>
      </c>
      <c r="S151" s="89">
        <f>IF(OR($C151=0,$E151=0,COUNTIFS(Prices!$D:$D,$Q$12,Prices!$A:$A,$B151,Prices!$I:$I,$G151,Prices!$H:$H,"Product NA")&gt;0),"",(Q151+(R151*($E151/1000))))</f>
        <v>0</v>
      </c>
      <c r="T151" s="89">
        <f t="shared" si="28"/>
        <v>0</v>
      </c>
      <c r="U151" s="101">
        <f t="shared" si="29"/>
        <v>0</v>
      </c>
      <c r="V151" s="101">
        <f t="shared" si="30"/>
        <v>0</v>
      </c>
      <c r="W151" s="91"/>
      <c r="X151" s="88">
        <f>IF(OR(COUNTIFS(Prices!$D:$D,$X$12,Prices!$A:$A,$B151,Prices!$I:$I,$G151)=0,COUNTIFS(Prices!$D:$D,$X$12,Prices!$A:$A,$B151,Prices!$I:$I,$G151,Prices!$G:$G,"Product NA")&gt;0),0,SUMIFS(Prices!$G:$G,Prices!$D:$D,$X$12,Prices!$A:$A,$B151,Prices!$I:$I,$G151))</f>
        <v>0</v>
      </c>
      <c r="Y151" s="88">
        <f>IF(OR(COUNTIFS(Prices!$D:$D,$X$12,Prices!$A:$A,$B151,Prices!$I:$I,$G151)=0,COUNTIFS(Prices!$D:$D,$X$12,Prices!$A:$A,$B151,Prices!$I:$I,$G151,Prices!$H:$H,"Product NA")&gt;0),0,SUMIFS(Prices!$H:$H,Prices!$D:$D,$X$12,Prices!$A:$A,$B151,Prices!$I:$I,$G151))</f>
        <v>0</v>
      </c>
      <c r="Z151" s="89">
        <f>IF(OR($C151=0,$E151=0,COUNTIFS(Prices!$D:$D,$X$12,Prices!$A:$A,$B151,Prices!$I:$I,$G151,Prices!$H:$H,"Product NA")&gt;0),"",(X151+(Y151*($E151/1000))))</f>
        <v>0</v>
      </c>
      <c r="AA151" s="89">
        <f t="shared" si="31"/>
        <v>0</v>
      </c>
      <c r="AB151" s="101">
        <f t="shared" si="32"/>
        <v>0</v>
      </c>
      <c r="AC151" s="101">
        <f t="shared" si="33"/>
        <v>0</v>
      </c>
      <c r="AE151" s="88">
        <f>IF(OR(COUNTIFS(Prices!$D:$D,$AE$12,Prices!$A:$A,$B151,Prices!$I:$I,$G151)=0,COUNTIFS(Prices!$D:$D,$AE$12,Prices!$A:$A,$B151,Prices!$I:$I,$G151,Prices!$G:$G,"Product NA")&gt;0),0,SUMIFS(Prices!$G:$G,Prices!$D:$D,$AE$12,Prices!$A:$A,$B151,Prices!$I:$I,$G151))</f>
        <v>5.74</v>
      </c>
      <c r="AF151" s="88">
        <f>IF(OR(COUNTIFS(Prices!$D:$D,$AE$12,Prices!$A:$A,$B151,Prices!$I:$I,$G151)=0,COUNTIFS(Prices!$D:$D,$AE$12,Prices!$A:$A,$B151,Prices!$I:$I,$G151,Prices!$H:$H,"Product NA")&gt;0),0,SUMIFS(Prices!$H:$H,Prices!$D:$D,$AE$12,Prices!$A:$A,$B151,Prices!$I:$I,$G151))</f>
        <v>5.65</v>
      </c>
      <c r="AG151" s="89">
        <f>IF(OR($C151=0,$E151=0,COUNTIFS(Prices!$D:$D,$AE$12,Prices!$A:$A,$B151,Prices!$I:$I,$G151,Prices!$H:$H,"Product NA")&gt;0),"",(AE151+(AF151*($E151/1000))))</f>
        <v>6.0225</v>
      </c>
      <c r="AH151" s="89">
        <f t="shared" si="34"/>
        <v>0.39146249999999999</v>
      </c>
      <c r="AI151" s="101">
        <f t="shared" si="35"/>
        <v>6.4139625000000002</v>
      </c>
      <c r="AJ151" s="101">
        <f t="shared" si="36"/>
        <v>6.4139625000000002</v>
      </c>
    </row>
    <row r="152" spans="2:36" x14ac:dyDescent="0.35">
      <c r="B152" s="87" t="s">
        <v>147</v>
      </c>
      <c r="C152" s="66">
        <v>1</v>
      </c>
      <c r="D152" s="66">
        <v>1</v>
      </c>
      <c r="E152" s="66">
        <v>50</v>
      </c>
      <c r="G152" s="75" t="str">
        <f t="shared" si="37"/>
        <v>0-100g</v>
      </c>
      <c r="I152" s="88">
        <f>IF(OR(COUNTIFS(Prices!$D:$D,$I$12,Prices!$A:$A,$B152,Prices!$I:$I,$G152)=0,COUNTIFS(Prices!$D:$D,$I$12,Prices!$A:$A,$B152,Prices!$I:$I,$G152,Prices!$G:$G,"Product NA")&gt;0),0,SUMIFS(Prices!$G:$G,Prices!$D:$D,$I$12,Prices!$A:$A,$B152,Prices!$I:$I,$G152))</f>
        <v>0.35000000000000003</v>
      </c>
      <c r="J152" s="88">
        <f>IF(OR(COUNTIFS(Prices!$D:$D,$I$12,Prices!$A:$A,$B152,Prices!$I:$I,$G152)=0,COUNTIFS(Prices!$D:$D,$I$12,Prices!$A:$A,$B152,Prices!$I:$I,$G152,Prices!$H:$H,"Product NA")&gt;0),0,SUMIFS(Prices!$H:$H,Prices!$D:$D,$I$12,Prices!$A:$A,$B152,Prices!$I:$I,$G152))</f>
        <v>16.52</v>
      </c>
      <c r="K152" s="89">
        <f>IF(OR($C152=0,$E152=0,COUNTIFS(Prices!$D:$D,$I$12,Prices!$A:$A,$B152,Prices!$I:$I,$G152,Prices!$H:$H,"Product NA")&gt;0),"",(I152+(J152*($E152/1000))))</f>
        <v>1.1760000000000002</v>
      </c>
      <c r="L152" s="89">
        <f>K152*-(INDEX(VRDs!$H$3:$J$12, MATCH($I$12, VRDs!$A$3:$A$12, 0), MATCH($D152, INDEX(VRDs!$E$3:$G$12, MATCH($I$12, VRDs!$A$3:$A$12, 0), 0), 1)))</f>
        <v>0</v>
      </c>
      <c r="M152" s="89">
        <f t="shared" si="38"/>
        <v>7.6440000000000008E-2</v>
      </c>
      <c r="N152" s="101">
        <f t="shared" si="26"/>
        <v>1.2524400000000002</v>
      </c>
      <c r="O152" s="101">
        <f t="shared" si="27"/>
        <v>1.2524400000000002</v>
      </c>
      <c r="P152" s="91"/>
      <c r="Q152" s="88">
        <f>IF(OR(COUNTIFS(Prices!$D:$D,$Q$12,Prices!$A:$A,$B152,Prices!$I:$I,$G152)=0,COUNTIFS(Prices!$D:$D,$Q$12,Prices!$A:$A,$B152,Prices!$I:$I,$G152,Prices!$G:$G,"Product NA")&gt;0),0,SUMIFS(Prices!$G:$G,Prices!$D:$D,$Q$12,Prices!$A:$A,$B152,Prices!$I:$I,$G152))</f>
        <v>0</v>
      </c>
      <c r="R152" s="88">
        <f>IF(OR(COUNTIFS(Prices!$D:$D,$Q$12,Prices!$A:$A,$B152,Prices!$I:$I,$G152)=0,COUNTIFS(Prices!$D:$D,$Q$12,Prices!$A:$A,$B152,Prices!$I:$I,$G152,Prices!$H:$H,"Product NA")&gt;0),0,SUMIFS(Prices!$H:$H,Prices!$D:$D,$Q$12,Prices!$A:$A,$B152,Prices!$I:$I,$G152))</f>
        <v>0</v>
      </c>
      <c r="S152" s="89">
        <f>IF(OR($C152=0,$E152=0,COUNTIFS(Prices!$D:$D,$Q$12,Prices!$A:$A,$B152,Prices!$I:$I,$G152,Prices!$H:$H,"Product NA")&gt;0),"",(Q152+(R152*($E152/1000))))</f>
        <v>0</v>
      </c>
      <c r="T152" s="89">
        <f t="shared" si="28"/>
        <v>0</v>
      </c>
      <c r="U152" s="101">
        <f t="shared" si="29"/>
        <v>0</v>
      </c>
      <c r="V152" s="101">
        <f t="shared" si="30"/>
        <v>0</v>
      </c>
      <c r="W152" s="91"/>
      <c r="X152" s="88">
        <f>IF(OR(COUNTIFS(Prices!$D:$D,$X$12,Prices!$A:$A,$B152,Prices!$I:$I,$G152)=0,COUNTIFS(Prices!$D:$D,$X$12,Prices!$A:$A,$B152,Prices!$I:$I,$G152,Prices!$G:$G,"Product NA")&gt;0),0,SUMIFS(Prices!$G:$G,Prices!$D:$D,$X$12,Prices!$A:$A,$B152,Prices!$I:$I,$G152))</f>
        <v>0</v>
      </c>
      <c r="Y152" s="88">
        <f>IF(OR(COUNTIFS(Prices!$D:$D,$X$12,Prices!$A:$A,$B152,Prices!$I:$I,$G152)=0,COUNTIFS(Prices!$D:$D,$X$12,Prices!$A:$A,$B152,Prices!$I:$I,$G152,Prices!$H:$H,"Product NA")&gt;0),0,SUMIFS(Prices!$H:$H,Prices!$D:$D,$X$12,Prices!$A:$A,$B152,Prices!$I:$I,$G152))</f>
        <v>0</v>
      </c>
      <c r="Z152" s="89">
        <f>IF(OR($C152=0,$E152=0,COUNTIFS(Prices!$D:$D,$X$12,Prices!$A:$A,$B152,Prices!$I:$I,$G152,Prices!$H:$H,"Product NA")&gt;0),"",(X152+(Y152*($E152/1000))))</f>
        <v>0</v>
      </c>
      <c r="AA152" s="89">
        <f t="shared" si="31"/>
        <v>0</v>
      </c>
      <c r="AB152" s="101">
        <f t="shared" si="32"/>
        <v>0</v>
      </c>
      <c r="AC152" s="101">
        <f t="shared" si="33"/>
        <v>0</v>
      </c>
      <c r="AE152" s="88">
        <f>IF(OR(COUNTIFS(Prices!$D:$D,$AE$12,Prices!$A:$A,$B152,Prices!$I:$I,$G152)=0,COUNTIFS(Prices!$D:$D,$AE$12,Prices!$A:$A,$B152,Prices!$I:$I,$G152,Prices!$G:$G,"Product NA")&gt;0),0,SUMIFS(Prices!$G:$G,Prices!$D:$D,$AE$12,Prices!$A:$A,$B152,Prices!$I:$I,$G152))</f>
        <v>5.68</v>
      </c>
      <c r="AF152" s="88">
        <f>IF(OR(COUNTIFS(Prices!$D:$D,$AE$12,Prices!$A:$A,$B152,Prices!$I:$I,$G152)=0,COUNTIFS(Prices!$D:$D,$AE$12,Prices!$A:$A,$B152,Prices!$I:$I,$G152,Prices!$H:$H,"Product NA")&gt;0),0,SUMIFS(Prices!$H:$H,Prices!$D:$D,$AE$12,Prices!$A:$A,$B152,Prices!$I:$I,$G152))</f>
        <v>9.66</v>
      </c>
      <c r="AG152" s="89">
        <f>IF(OR($C152=0,$E152=0,COUNTIFS(Prices!$D:$D,$AE$12,Prices!$A:$A,$B152,Prices!$I:$I,$G152,Prices!$H:$H,"Product NA")&gt;0),"",(AE152+(AF152*($E152/1000))))</f>
        <v>6.1629999999999994</v>
      </c>
      <c r="AH152" s="89">
        <f t="shared" si="34"/>
        <v>0.40059499999999998</v>
      </c>
      <c r="AI152" s="101">
        <f t="shared" si="35"/>
        <v>6.5635949999999994</v>
      </c>
      <c r="AJ152" s="101">
        <f t="shared" si="36"/>
        <v>6.5635949999999994</v>
      </c>
    </row>
    <row r="153" spans="2:36" x14ac:dyDescent="0.35">
      <c r="B153" s="87" t="s">
        <v>148</v>
      </c>
      <c r="C153" s="66">
        <v>1</v>
      </c>
      <c r="D153" s="66">
        <v>1</v>
      </c>
      <c r="E153" s="66">
        <v>50</v>
      </c>
      <c r="G153" s="75" t="str">
        <f t="shared" si="37"/>
        <v>0-100g</v>
      </c>
      <c r="I153" s="88">
        <f>IF(OR(COUNTIFS(Prices!$D:$D,$I$12,Prices!$A:$A,$B153,Prices!$I:$I,$G153)=0,COUNTIFS(Prices!$D:$D,$I$12,Prices!$A:$A,$B153,Prices!$I:$I,$G153,Prices!$G:$G,"Product NA")&gt;0),0,SUMIFS(Prices!$G:$G,Prices!$D:$D,$I$12,Prices!$A:$A,$B153,Prices!$I:$I,$G153))</f>
        <v>0.2</v>
      </c>
      <c r="J153" s="88">
        <f>IF(OR(COUNTIFS(Prices!$D:$D,$I$12,Prices!$A:$A,$B153,Prices!$I:$I,$G153)=0,COUNTIFS(Prices!$D:$D,$I$12,Prices!$A:$A,$B153,Prices!$I:$I,$G153,Prices!$H:$H,"Product NA")&gt;0),0,SUMIFS(Prices!$H:$H,Prices!$D:$D,$I$12,Prices!$A:$A,$B153,Prices!$I:$I,$G153))</f>
        <v>15.16</v>
      </c>
      <c r="K153" s="89">
        <f>IF(OR($C153=0,$E153=0,COUNTIFS(Prices!$D:$D,$I$12,Prices!$A:$A,$B153,Prices!$I:$I,$G153,Prices!$H:$H,"Product NA")&gt;0),"",(I153+(J153*($E153/1000))))</f>
        <v>0.95799999999999996</v>
      </c>
      <c r="L153" s="89">
        <f>K153*-(INDEX(VRDs!$H$3:$J$12, MATCH($I$12, VRDs!$A$3:$A$12, 0), MATCH($D153, INDEX(VRDs!$E$3:$G$12, MATCH($I$12, VRDs!$A$3:$A$12, 0), 0), 1)))</f>
        <v>0</v>
      </c>
      <c r="M153" s="89">
        <f t="shared" si="38"/>
        <v>6.2269999999999999E-2</v>
      </c>
      <c r="N153" s="101">
        <f t="shared" si="26"/>
        <v>1.02027</v>
      </c>
      <c r="O153" s="101">
        <f t="shared" si="27"/>
        <v>1.02027</v>
      </c>
      <c r="P153" s="91"/>
      <c r="Q153" s="88">
        <f>IF(OR(COUNTIFS(Prices!$D:$D,$Q$12,Prices!$A:$A,$B153,Prices!$I:$I,$G153)=0,COUNTIFS(Prices!$D:$D,$Q$12,Prices!$A:$A,$B153,Prices!$I:$I,$G153,Prices!$G:$G,"Product NA")&gt;0),0,SUMIFS(Prices!$G:$G,Prices!$D:$D,$Q$12,Prices!$A:$A,$B153,Prices!$I:$I,$G153))</f>
        <v>0</v>
      </c>
      <c r="R153" s="88">
        <f>IF(OR(COUNTIFS(Prices!$D:$D,$Q$12,Prices!$A:$A,$B153,Prices!$I:$I,$G153)=0,COUNTIFS(Prices!$D:$D,$Q$12,Prices!$A:$A,$B153,Prices!$I:$I,$G153,Prices!$H:$H,"Product NA")&gt;0),0,SUMIFS(Prices!$H:$H,Prices!$D:$D,$Q$12,Prices!$A:$A,$B153,Prices!$I:$I,$G153))</f>
        <v>0</v>
      </c>
      <c r="S153" s="89">
        <f>IF(OR($C153=0,$E153=0,COUNTIFS(Prices!$D:$D,$Q$12,Prices!$A:$A,$B153,Prices!$I:$I,$G153,Prices!$H:$H,"Product NA")&gt;0),"",(Q153+(R153*($E153/1000))))</f>
        <v>0</v>
      </c>
      <c r="T153" s="89">
        <f t="shared" si="28"/>
        <v>0</v>
      </c>
      <c r="U153" s="101">
        <f t="shared" si="29"/>
        <v>0</v>
      </c>
      <c r="V153" s="101">
        <f t="shared" si="30"/>
        <v>0</v>
      </c>
      <c r="W153" s="91"/>
      <c r="X153" s="88">
        <f>IF(OR(COUNTIFS(Prices!$D:$D,$X$12,Prices!$A:$A,$B153,Prices!$I:$I,$G153)=0,COUNTIFS(Prices!$D:$D,$X$12,Prices!$A:$A,$B153,Prices!$I:$I,$G153,Prices!$G:$G,"Product NA")&gt;0),0,SUMIFS(Prices!$G:$G,Prices!$D:$D,$X$12,Prices!$A:$A,$B153,Prices!$I:$I,$G153))</f>
        <v>0</v>
      </c>
      <c r="Y153" s="88">
        <f>IF(OR(COUNTIFS(Prices!$D:$D,$X$12,Prices!$A:$A,$B153,Prices!$I:$I,$G153)=0,COUNTIFS(Prices!$D:$D,$X$12,Prices!$A:$A,$B153,Prices!$I:$I,$G153,Prices!$H:$H,"Product NA")&gt;0),0,SUMIFS(Prices!$H:$H,Prices!$D:$D,$X$12,Prices!$A:$A,$B153,Prices!$I:$I,$G153))</f>
        <v>0</v>
      </c>
      <c r="Z153" s="89">
        <f>IF(OR($C153=0,$E153=0,COUNTIFS(Prices!$D:$D,$X$12,Prices!$A:$A,$B153,Prices!$I:$I,$G153,Prices!$H:$H,"Product NA")&gt;0),"",(X153+(Y153*($E153/1000))))</f>
        <v>0</v>
      </c>
      <c r="AA153" s="89">
        <f t="shared" si="31"/>
        <v>0</v>
      </c>
      <c r="AB153" s="101">
        <f t="shared" si="32"/>
        <v>0</v>
      </c>
      <c r="AC153" s="101">
        <f t="shared" si="33"/>
        <v>0</v>
      </c>
      <c r="AE153" s="88">
        <f>IF(OR(COUNTIFS(Prices!$D:$D,$AE$12,Prices!$A:$A,$B153,Prices!$I:$I,$G153)=0,COUNTIFS(Prices!$D:$D,$AE$12,Prices!$A:$A,$B153,Prices!$I:$I,$G153,Prices!$G:$G,"Product NA")&gt;0),0,SUMIFS(Prices!$G:$G,Prices!$D:$D,$AE$12,Prices!$A:$A,$B153,Prices!$I:$I,$G153))</f>
        <v>5.68</v>
      </c>
      <c r="AF153" s="88">
        <f>IF(OR(COUNTIFS(Prices!$D:$D,$AE$12,Prices!$A:$A,$B153,Prices!$I:$I,$G153)=0,COUNTIFS(Prices!$D:$D,$AE$12,Prices!$A:$A,$B153,Prices!$I:$I,$G153,Prices!$H:$H,"Product NA")&gt;0),0,SUMIFS(Prices!$H:$H,Prices!$D:$D,$AE$12,Prices!$A:$A,$B153,Prices!$I:$I,$G153))</f>
        <v>9.66</v>
      </c>
      <c r="AG153" s="89">
        <f>IF(OR($C153=0,$E153=0,COUNTIFS(Prices!$D:$D,$AE$12,Prices!$A:$A,$B153,Prices!$I:$I,$G153,Prices!$H:$H,"Product NA")&gt;0),"",(AE153+(AF153*($E153/1000))))</f>
        <v>6.1629999999999994</v>
      </c>
      <c r="AH153" s="89">
        <f t="shared" si="34"/>
        <v>0.40059499999999998</v>
      </c>
      <c r="AI153" s="101">
        <f t="shared" si="35"/>
        <v>6.5635949999999994</v>
      </c>
      <c r="AJ153" s="101">
        <f t="shared" si="36"/>
        <v>6.5635949999999994</v>
      </c>
    </row>
    <row r="154" spans="2:36" x14ac:dyDescent="0.35">
      <c r="B154" s="87" t="s">
        <v>149</v>
      </c>
      <c r="C154" s="66">
        <v>1</v>
      </c>
      <c r="D154" s="66">
        <v>1</v>
      </c>
      <c r="E154" s="66">
        <v>50</v>
      </c>
      <c r="G154" s="75" t="str">
        <f t="shared" si="37"/>
        <v>0-100g</v>
      </c>
      <c r="I154" s="88">
        <f>IF(OR(COUNTIFS(Prices!$D:$D,$I$12,Prices!$A:$A,$B154,Prices!$I:$I,$G154)=0,COUNTIFS(Prices!$D:$D,$I$12,Prices!$A:$A,$B154,Prices!$I:$I,$G154,Prices!$G:$G,"Product NA")&gt;0),0,SUMIFS(Prices!$G:$G,Prices!$D:$D,$I$12,Prices!$A:$A,$B154,Prices!$I:$I,$G154))</f>
        <v>0.2</v>
      </c>
      <c r="J154" s="88">
        <f>IF(OR(COUNTIFS(Prices!$D:$D,$I$12,Prices!$A:$A,$B154,Prices!$I:$I,$G154)=0,COUNTIFS(Prices!$D:$D,$I$12,Prices!$A:$A,$B154,Prices!$I:$I,$G154,Prices!$H:$H,"Product NA")&gt;0),0,SUMIFS(Prices!$H:$H,Prices!$D:$D,$I$12,Prices!$A:$A,$B154,Prices!$I:$I,$G154))</f>
        <v>15.16</v>
      </c>
      <c r="K154" s="89">
        <f>IF(OR($C154=0,$E154=0,COUNTIFS(Prices!$D:$D,$I$12,Prices!$A:$A,$B154,Prices!$I:$I,$G154,Prices!$H:$H,"Product NA")&gt;0),"",(I154+(J154*($E154/1000))))</f>
        <v>0.95799999999999996</v>
      </c>
      <c r="L154" s="89">
        <f>K154*-(INDEX(VRDs!$H$3:$J$12, MATCH($I$12, VRDs!$A$3:$A$12, 0), MATCH($D154, INDEX(VRDs!$E$3:$G$12, MATCH($I$12, VRDs!$A$3:$A$12, 0), 0), 1)))</f>
        <v>0</v>
      </c>
      <c r="M154" s="89">
        <f t="shared" si="38"/>
        <v>6.2269999999999999E-2</v>
      </c>
      <c r="N154" s="101">
        <f t="shared" si="26"/>
        <v>1.02027</v>
      </c>
      <c r="O154" s="101">
        <f t="shared" si="27"/>
        <v>1.02027</v>
      </c>
      <c r="P154" s="91"/>
      <c r="Q154" s="88">
        <f>IF(OR(COUNTIFS(Prices!$D:$D,$Q$12,Prices!$A:$A,$B154,Prices!$I:$I,$G154)=0,COUNTIFS(Prices!$D:$D,$Q$12,Prices!$A:$A,$B154,Prices!$I:$I,$G154,Prices!$G:$G,"Product NA")&gt;0),0,SUMIFS(Prices!$G:$G,Prices!$D:$D,$Q$12,Prices!$A:$A,$B154,Prices!$I:$I,$G154))</f>
        <v>0</v>
      </c>
      <c r="R154" s="88">
        <f>IF(OR(COUNTIFS(Prices!$D:$D,$Q$12,Prices!$A:$A,$B154,Prices!$I:$I,$G154)=0,COUNTIFS(Prices!$D:$D,$Q$12,Prices!$A:$A,$B154,Prices!$I:$I,$G154,Prices!$H:$H,"Product NA")&gt;0),0,SUMIFS(Prices!$H:$H,Prices!$D:$D,$Q$12,Prices!$A:$A,$B154,Prices!$I:$I,$G154))</f>
        <v>0</v>
      </c>
      <c r="S154" s="89">
        <f>IF(OR($C154=0,$E154=0,COUNTIFS(Prices!$D:$D,$Q$12,Prices!$A:$A,$B154,Prices!$I:$I,$G154,Prices!$H:$H,"Product NA")&gt;0),"",(Q154+(R154*($E154/1000))))</f>
        <v>0</v>
      </c>
      <c r="T154" s="89">
        <f t="shared" si="28"/>
        <v>0</v>
      </c>
      <c r="U154" s="101">
        <f t="shared" si="29"/>
        <v>0</v>
      </c>
      <c r="V154" s="101">
        <f t="shared" si="30"/>
        <v>0</v>
      </c>
      <c r="W154" s="91"/>
      <c r="X154" s="88">
        <f>IF(OR(COUNTIFS(Prices!$D:$D,$X$12,Prices!$A:$A,$B154,Prices!$I:$I,$G154)=0,COUNTIFS(Prices!$D:$D,$X$12,Prices!$A:$A,$B154,Prices!$I:$I,$G154,Prices!$G:$G,"Product NA")&gt;0),0,SUMIFS(Prices!$G:$G,Prices!$D:$D,$X$12,Prices!$A:$A,$B154,Prices!$I:$I,$G154))</f>
        <v>0</v>
      </c>
      <c r="Y154" s="88">
        <f>IF(OR(COUNTIFS(Prices!$D:$D,$X$12,Prices!$A:$A,$B154,Prices!$I:$I,$G154)=0,COUNTIFS(Prices!$D:$D,$X$12,Prices!$A:$A,$B154,Prices!$I:$I,$G154,Prices!$H:$H,"Product NA")&gt;0),0,SUMIFS(Prices!$H:$H,Prices!$D:$D,$X$12,Prices!$A:$A,$B154,Prices!$I:$I,$G154))</f>
        <v>0</v>
      </c>
      <c r="Z154" s="89">
        <f>IF(OR($C154=0,$E154=0,COUNTIFS(Prices!$D:$D,$X$12,Prices!$A:$A,$B154,Prices!$I:$I,$G154,Prices!$H:$H,"Product NA")&gt;0),"",(X154+(Y154*($E154/1000))))</f>
        <v>0</v>
      </c>
      <c r="AA154" s="89">
        <f t="shared" si="31"/>
        <v>0</v>
      </c>
      <c r="AB154" s="101">
        <f t="shared" si="32"/>
        <v>0</v>
      </c>
      <c r="AC154" s="101">
        <f t="shared" si="33"/>
        <v>0</v>
      </c>
      <c r="AE154" s="88">
        <f>IF(OR(COUNTIFS(Prices!$D:$D,$AE$12,Prices!$A:$A,$B154,Prices!$I:$I,$G154)=0,COUNTIFS(Prices!$D:$D,$AE$12,Prices!$A:$A,$B154,Prices!$I:$I,$G154,Prices!$G:$G,"Product NA")&gt;0),0,SUMIFS(Prices!$G:$G,Prices!$D:$D,$AE$12,Prices!$A:$A,$B154,Prices!$I:$I,$G154))</f>
        <v>5.68</v>
      </c>
      <c r="AF154" s="88">
        <f>IF(OR(COUNTIFS(Prices!$D:$D,$AE$12,Prices!$A:$A,$B154,Prices!$I:$I,$G154)=0,COUNTIFS(Prices!$D:$D,$AE$12,Prices!$A:$A,$B154,Prices!$I:$I,$G154,Prices!$H:$H,"Product NA")&gt;0),0,SUMIFS(Prices!$H:$H,Prices!$D:$D,$AE$12,Prices!$A:$A,$B154,Prices!$I:$I,$G154))</f>
        <v>9.66</v>
      </c>
      <c r="AG154" s="89">
        <f>IF(OR($C154=0,$E154=0,COUNTIFS(Prices!$D:$D,$AE$12,Prices!$A:$A,$B154,Prices!$I:$I,$G154,Prices!$H:$H,"Product NA")&gt;0),"",(AE154+(AF154*($E154/1000))))</f>
        <v>6.1629999999999994</v>
      </c>
      <c r="AH154" s="89">
        <f t="shared" si="34"/>
        <v>0.40059499999999998</v>
      </c>
      <c r="AI154" s="101">
        <f t="shared" si="35"/>
        <v>6.5635949999999994</v>
      </c>
      <c r="AJ154" s="101">
        <f t="shared" si="36"/>
        <v>6.5635949999999994</v>
      </c>
    </row>
    <row r="155" spans="2:36" x14ac:dyDescent="0.35">
      <c r="B155" s="87" t="s">
        <v>150</v>
      </c>
      <c r="C155" s="66">
        <v>1</v>
      </c>
      <c r="D155" s="66">
        <v>1</v>
      </c>
      <c r="E155" s="66">
        <v>50</v>
      </c>
      <c r="G155" s="75" t="str">
        <f t="shared" si="37"/>
        <v>0-100g</v>
      </c>
      <c r="I155" s="88">
        <f>IF(OR(COUNTIFS(Prices!$D:$D,$I$12,Prices!$A:$A,$B155,Prices!$I:$I,$G155)=0,COUNTIFS(Prices!$D:$D,$I$12,Prices!$A:$A,$B155,Prices!$I:$I,$G155,Prices!$G:$G,"Product NA")&gt;0),0,SUMIFS(Prices!$G:$G,Prices!$D:$D,$I$12,Prices!$A:$A,$B155,Prices!$I:$I,$G155))</f>
        <v>0.2</v>
      </c>
      <c r="J155" s="88">
        <f>IF(OR(COUNTIFS(Prices!$D:$D,$I$12,Prices!$A:$A,$B155,Prices!$I:$I,$G155)=0,COUNTIFS(Prices!$D:$D,$I$12,Prices!$A:$A,$B155,Prices!$I:$I,$G155,Prices!$H:$H,"Product NA")&gt;0),0,SUMIFS(Prices!$H:$H,Prices!$D:$D,$I$12,Prices!$A:$A,$B155,Prices!$I:$I,$G155))</f>
        <v>15.16</v>
      </c>
      <c r="K155" s="89">
        <f>IF(OR($C155=0,$E155=0,COUNTIFS(Prices!$D:$D,$I$12,Prices!$A:$A,$B155,Prices!$I:$I,$G155,Prices!$H:$H,"Product NA")&gt;0),"",(I155+(J155*($E155/1000))))</f>
        <v>0.95799999999999996</v>
      </c>
      <c r="L155" s="89">
        <f>K155*-(INDEX(VRDs!$H$3:$J$12, MATCH($I$12, VRDs!$A$3:$A$12, 0), MATCH($D155, INDEX(VRDs!$E$3:$G$12, MATCH($I$12, VRDs!$A$3:$A$12, 0), 0), 1)))</f>
        <v>0</v>
      </c>
      <c r="M155" s="89">
        <f t="shared" si="38"/>
        <v>6.2269999999999999E-2</v>
      </c>
      <c r="N155" s="101">
        <f t="shared" si="26"/>
        <v>1.02027</v>
      </c>
      <c r="O155" s="101">
        <f t="shared" si="27"/>
        <v>1.02027</v>
      </c>
      <c r="P155" s="91"/>
      <c r="Q155" s="88">
        <f>IF(OR(COUNTIFS(Prices!$D:$D,$Q$12,Prices!$A:$A,$B155,Prices!$I:$I,$G155)=0,COUNTIFS(Prices!$D:$D,$Q$12,Prices!$A:$A,$B155,Prices!$I:$I,$G155,Prices!$G:$G,"Product NA")&gt;0),0,SUMIFS(Prices!$G:$G,Prices!$D:$D,$Q$12,Prices!$A:$A,$B155,Prices!$I:$I,$G155))</f>
        <v>0</v>
      </c>
      <c r="R155" s="88">
        <f>IF(OR(COUNTIFS(Prices!$D:$D,$Q$12,Prices!$A:$A,$B155,Prices!$I:$I,$G155)=0,COUNTIFS(Prices!$D:$D,$Q$12,Prices!$A:$A,$B155,Prices!$I:$I,$G155,Prices!$H:$H,"Product NA")&gt;0),0,SUMIFS(Prices!$H:$H,Prices!$D:$D,$Q$12,Prices!$A:$A,$B155,Prices!$I:$I,$G155))</f>
        <v>0</v>
      </c>
      <c r="S155" s="89">
        <f>IF(OR($C155=0,$E155=0,COUNTIFS(Prices!$D:$D,$Q$12,Prices!$A:$A,$B155,Prices!$I:$I,$G155,Prices!$H:$H,"Product NA")&gt;0),"",(Q155+(R155*($E155/1000))))</f>
        <v>0</v>
      </c>
      <c r="T155" s="89">
        <f t="shared" si="28"/>
        <v>0</v>
      </c>
      <c r="U155" s="101">
        <f t="shared" si="29"/>
        <v>0</v>
      </c>
      <c r="V155" s="101">
        <f t="shared" si="30"/>
        <v>0</v>
      </c>
      <c r="W155" s="91"/>
      <c r="X155" s="88">
        <f>IF(OR(COUNTIFS(Prices!$D:$D,$X$12,Prices!$A:$A,$B155,Prices!$I:$I,$G155)=0,COUNTIFS(Prices!$D:$D,$X$12,Prices!$A:$A,$B155,Prices!$I:$I,$G155,Prices!$G:$G,"Product NA")&gt;0),0,SUMIFS(Prices!$G:$G,Prices!$D:$D,$X$12,Prices!$A:$A,$B155,Prices!$I:$I,$G155))</f>
        <v>0</v>
      </c>
      <c r="Y155" s="88">
        <f>IF(OR(COUNTIFS(Prices!$D:$D,$X$12,Prices!$A:$A,$B155,Prices!$I:$I,$G155)=0,COUNTIFS(Prices!$D:$D,$X$12,Prices!$A:$A,$B155,Prices!$I:$I,$G155,Prices!$H:$H,"Product NA")&gt;0),0,SUMIFS(Prices!$H:$H,Prices!$D:$D,$X$12,Prices!$A:$A,$B155,Prices!$I:$I,$G155))</f>
        <v>0</v>
      </c>
      <c r="Z155" s="89">
        <f>IF(OR($C155=0,$E155=0,COUNTIFS(Prices!$D:$D,$X$12,Prices!$A:$A,$B155,Prices!$I:$I,$G155,Prices!$H:$H,"Product NA")&gt;0),"",(X155+(Y155*($E155/1000))))</f>
        <v>0</v>
      </c>
      <c r="AA155" s="89">
        <f t="shared" si="31"/>
        <v>0</v>
      </c>
      <c r="AB155" s="101">
        <f t="shared" si="32"/>
        <v>0</v>
      </c>
      <c r="AC155" s="101">
        <f t="shared" si="33"/>
        <v>0</v>
      </c>
      <c r="AE155" s="88">
        <f>IF(OR(COUNTIFS(Prices!$D:$D,$AE$12,Prices!$A:$A,$B155,Prices!$I:$I,$G155)=0,COUNTIFS(Prices!$D:$D,$AE$12,Prices!$A:$A,$B155,Prices!$I:$I,$G155,Prices!$G:$G,"Product NA")&gt;0),0,SUMIFS(Prices!$G:$G,Prices!$D:$D,$AE$12,Prices!$A:$A,$B155,Prices!$I:$I,$G155))</f>
        <v>5.68</v>
      </c>
      <c r="AF155" s="88">
        <f>IF(OR(COUNTIFS(Prices!$D:$D,$AE$12,Prices!$A:$A,$B155,Prices!$I:$I,$G155)=0,COUNTIFS(Prices!$D:$D,$AE$12,Prices!$A:$A,$B155,Prices!$I:$I,$G155,Prices!$H:$H,"Product NA")&gt;0),0,SUMIFS(Prices!$H:$H,Prices!$D:$D,$AE$12,Prices!$A:$A,$B155,Prices!$I:$I,$G155))</f>
        <v>9.66</v>
      </c>
      <c r="AG155" s="89">
        <f>IF(OR($C155=0,$E155=0,COUNTIFS(Prices!$D:$D,$AE$12,Prices!$A:$A,$B155,Prices!$I:$I,$G155,Prices!$H:$H,"Product NA")&gt;0),"",(AE155+(AF155*($E155/1000))))</f>
        <v>6.1629999999999994</v>
      </c>
      <c r="AH155" s="89">
        <f t="shared" si="34"/>
        <v>0.40059499999999998</v>
      </c>
      <c r="AI155" s="101">
        <f t="shared" si="35"/>
        <v>6.5635949999999994</v>
      </c>
      <c r="AJ155" s="101">
        <f t="shared" si="36"/>
        <v>6.5635949999999994</v>
      </c>
    </row>
    <row r="156" spans="2:36" x14ac:dyDescent="0.35">
      <c r="B156" s="87" t="s">
        <v>151</v>
      </c>
      <c r="C156" s="66">
        <v>1</v>
      </c>
      <c r="D156" s="66">
        <v>1</v>
      </c>
      <c r="E156" s="66">
        <v>50</v>
      </c>
      <c r="G156" s="75" t="str">
        <f t="shared" si="37"/>
        <v>0-100g</v>
      </c>
      <c r="I156" s="88">
        <f>IF(OR(COUNTIFS(Prices!$D:$D,$I$12,Prices!$A:$A,$B156,Prices!$I:$I,$G156)=0,COUNTIFS(Prices!$D:$D,$I$12,Prices!$A:$A,$B156,Prices!$I:$I,$G156,Prices!$G:$G,"Product NA")&gt;0),0,SUMIFS(Prices!$G:$G,Prices!$D:$D,$I$12,Prices!$A:$A,$B156,Prices!$I:$I,$G156))</f>
        <v>0.2</v>
      </c>
      <c r="J156" s="88">
        <f>IF(OR(COUNTIFS(Prices!$D:$D,$I$12,Prices!$A:$A,$B156,Prices!$I:$I,$G156)=0,COUNTIFS(Prices!$D:$D,$I$12,Prices!$A:$A,$B156,Prices!$I:$I,$G156,Prices!$H:$H,"Product NA")&gt;0),0,SUMIFS(Prices!$H:$H,Prices!$D:$D,$I$12,Prices!$A:$A,$B156,Prices!$I:$I,$G156))</f>
        <v>15.16</v>
      </c>
      <c r="K156" s="89">
        <f>IF(OR($C156=0,$E156=0,COUNTIFS(Prices!$D:$D,$I$12,Prices!$A:$A,$B156,Prices!$I:$I,$G156,Prices!$H:$H,"Product NA")&gt;0),"",(I156+(J156*($E156/1000))))</f>
        <v>0.95799999999999996</v>
      </c>
      <c r="L156" s="89">
        <f>K156*-(INDEX(VRDs!$H$3:$J$12, MATCH($I$12, VRDs!$A$3:$A$12, 0), MATCH($D156, INDEX(VRDs!$E$3:$G$12, MATCH($I$12, VRDs!$A$3:$A$12, 0), 0), 1)))</f>
        <v>0</v>
      </c>
      <c r="M156" s="89">
        <f t="shared" si="38"/>
        <v>6.2269999999999999E-2</v>
      </c>
      <c r="N156" s="101">
        <f t="shared" si="26"/>
        <v>1.02027</v>
      </c>
      <c r="O156" s="101">
        <f t="shared" si="27"/>
        <v>1.02027</v>
      </c>
      <c r="P156" s="91"/>
      <c r="Q156" s="88">
        <f>IF(OR(COUNTIFS(Prices!$D:$D,$Q$12,Prices!$A:$A,$B156,Prices!$I:$I,$G156)=0,COUNTIFS(Prices!$D:$D,$Q$12,Prices!$A:$A,$B156,Prices!$I:$I,$G156,Prices!$G:$G,"Product NA")&gt;0),0,SUMIFS(Prices!$G:$G,Prices!$D:$D,$Q$12,Prices!$A:$A,$B156,Prices!$I:$I,$G156))</f>
        <v>0</v>
      </c>
      <c r="R156" s="88">
        <f>IF(OR(COUNTIFS(Prices!$D:$D,$Q$12,Prices!$A:$A,$B156,Prices!$I:$I,$G156)=0,COUNTIFS(Prices!$D:$D,$Q$12,Prices!$A:$A,$B156,Prices!$I:$I,$G156,Prices!$H:$H,"Product NA")&gt;0),0,SUMIFS(Prices!$H:$H,Prices!$D:$D,$Q$12,Prices!$A:$A,$B156,Prices!$I:$I,$G156))</f>
        <v>0</v>
      </c>
      <c r="S156" s="89">
        <f>IF(OR($C156=0,$E156=0,COUNTIFS(Prices!$D:$D,$Q$12,Prices!$A:$A,$B156,Prices!$I:$I,$G156,Prices!$H:$H,"Product NA")&gt;0),"",(Q156+(R156*($E156/1000))))</f>
        <v>0</v>
      </c>
      <c r="T156" s="89">
        <f t="shared" si="28"/>
        <v>0</v>
      </c>
      <c r="U156" s="101">
        <f t="shared" si="29"/>
        <v>0</v>
      </c>
      <c r="V156" s="101">
        <f t="shared" si="30"/>
        <v>0</v>
      </c>
      <c r="W156" s="91"/>
      <c r="X156" s="88">
        <f>IF(OR(COUNTIFS(Prices!$D:$D,$X$12,Prices!$A:$A,$B156,Prices!$I:$I,$G156)=0,COUNTIFS(Prices!$D:$D,$X$12,Prices!$A:$A,$B156,Prices!$I:$I,$G156,Prices!$G:$G,"Product NA")&gt;0),0,SUMIFS(Prices!$G:$G,Prices!$D:$D,$X$12,Prices!$A:$A,$B156,Prices!$I:$I,$G156))</f>
        <v>0</v>
      </c>
      <c r="Y156" s="88">
        <f>IF(OR(COUNTIFS(Prices!$D:$D,$X$12,Prices!$A:$A,$B156,Prices!$I:$I,$G156)=0,COUNTIFS(Prices!$D:$D,$X$12,Prices!$A:$A,$B156,Prices!$I:$I,$G156,Prices!$H:$H,"Product NA")&gt;0),0,SUMIFS(Prices!$H:$H,Prices!$D:$D,$X$12,Prices!$A:$A,$B156,Prices!$I:$I,$G156))</f>
        <v>0</v>
      </c>
      <c r="Z156" s="89">
        <f>IF(OR($C156=0,$E156=0,COUNTIFS(Prices!$D:$D,$X$12,Prices!$A:$A,$B156,Prices!$I:$I,$G156,Prices!$H:$H,"Product NA")&gt;0),"",(X156+(Y156*($E156/1000))))</f>
        <v>0</v>
      </c>
      <c r="AA156" s="89">
        <f t="shared" si="31"/>
        <v>0</v>
      </c>
      <c r="AB156" s="101">
        <f t="shared" si="32"/>
        <v>0</v>
      </c>
      <c r="AC156" s="101">
        <f t="shared" si="33"/>
        <v>0</v>
      </c>
      <c r="AE156" s="88">
        <f>IF(OR(COUNTIFS(Prices!$D:$D,$AE$12,Prices!$A:$A,$B156,Prices!$I:$I,$G156)=0,COUNTIFS(Prices!$D:$D,$AE$12,Prices!$A:$A,$B156,Prices!$I:$I,$G156,Prices!$G:$G,"Product NA")&gt;0),0,SUMIFS(Prices!$G:$G,Prices!$D:$D,$AE$12,Prices!$A:$A,$B156,Prices!$I:$I,$G156))</f>
        <v>5.68</v>
      </c>
      <c r="AF156" s="88">
        <f>IF(OR(COUNTIFS(Prices!$D:$D,$AE$12,Prices!$A:$A,$B156,Prices!$I:$I,$G156)=0,COUNTIFS(Prices!$D:$D,$AE$12,Prices!$A:$A,$B156,Prices!$I:$I,$G156,Prices!$H:$H,"Product NA")&gt;0),0,SUMIFS(Prices!$H:$H,Prices!$D:$D,$AE$12,Prices!$A:$A,$B156,Prices!$I:$I,$G156))</f>
        <v>9.66</v>
      </c>
      <c r="AG156" s="89">
        <f>IF(OR($C156=0,$E156=0,COUNTIFS(Prices!$D:$D,$AE$12,Prices!$A:$A,$B156,Prices!$I:$I,$G156,Prices!$H:$H,"Product NA")&gt;0),"",(AE156+(AF156*($E156/1000))))</f>
        <v>6.1629999999999994</v>
      </c>
      <c r="AH156" s="89">
        <f t="shared" si="34"/>
        <v>0.40059499999999998</v>
      </c>
      <c r="AI156" s="101">
        <f t="shared" si="35"/>
        <v>6.5635949999999994</v>
      </c>
      <c r="AJ156" s="101">
        <f t="shared" si="36"/>
        <v>6.5635949999999994</v>
      </c>
    </row>
    <row r="157" spans="2:36" x14ac:dyDescent="0.35">
      <c r="B157" s="87" t="s">
        <v>152</v>
      </c>
      <c r="C157" s="66">
        <v>1</v>
      </c>
      <c r="D157" s="66">
        <v>1</v>
      </c>
      <c r="E157" s="66">
        <v>50</v>
      </c>
      <c r="G157" s="75" t="str">
        <f t="shared" si="37"/>
        <v>0-100g</v>
      </c>
      <c r="I157" s="88">
        <f>IF(OR(COUNTIFS(Prices!$D:$D,$I$12,Prices!$A:$A,$B157,Prices!$I:$I,$G157)=0,COUNTIFS(Prices!$D:$D,$I$12,Prices!$A:$A,$B157,Prices!$I:$I,$G157,Prices!$G:$G,"Product NA")&gt;0),0,SUMIFS(Prices!$G:$G,Prices!$D:$D,$I$12,Prices!$A:$A,$B157,Prices!$I:$I,$G157))</f>
        <v>0.45</v>
      </c>
      <c r="J157" s="88">
        <f>IF(OR(COUNTIFS(Prices!$D:$D,$I$12,Prices!$A:$A,$B157,Prices!$I:$I,$G157)=0,COUNTIFS(Prices!$D:$D,$I$12,Prices!$A:$A,$B157,Prices!$I:$I,$G157,Prices!$H:$H,"Product NA")&gt;0),0,SUMIFS(Prices!$H:$H,Prices!$D:$D,$I$12,Prices!$A:$A,$B157,Prices!$I:$I,$G157))</f>
        <v>11.97</v>
      </c>
      <c r="K157" s="89">
        <f>IF(OR($C157=0,$E157=0,COUNTIFS(Prices!$D:$D,$I$12,Prices!$A:$A,$B157,Prices!$I:$I,$G157,Prices!$H:$H,"Product NA")&gt;0),"",(I157+(J157*($E157/1000))))</f>
        <v>1.0485</v>
      </c>
      <c r="L157" s="89">
        <f>K157*-(INDEX(VRDs!$H$3:$J$12, MATCH($I$12, VRDs!$A$3:$A$12, 0), MATCH($D157, INDEX(VRDs!$E$3:$G$12, MATCH($I$12, VRDs!$A$3:$A$12, 0), 0), 1)))</f>
        <v>0</v>
      </c>
      <c r="M157" s="89">
        <f t="shared" si="38"/>
        <v>6.8152500000000005E-2</v>
      </c>
      <c r="N157" s="101">
        <f t="shared" si="26"/>
        <v>1.1166525</v>
      </c>
      <c r="O157" s="101">
        <f t="shared" si="27"/>
        <v>1.1166525</v>
      </c>
      <c r="P157" s="91"/>
      <c r="Q157" s="88">
        <f>IF(OR(COUNTIFS(Prices!$D:$D,$Q$12,Prices!$A:$A,$B157,Prices!$I:$I,$G157)=0,COUNTIFS(Prices!$D:$D,$Q$12,Prices!$A:$A,$B157,Prices!$I:$I,$G157,Prices!$G:$G,"Product NA")&gt;0),0,SUMIFS(Prices!$G:$G,Prices!$D:$D,$Q$12,Prices!$A:$A,$B157,Prices!$I:$I,$G157))</f>
        <v>0</v>
      </c>
      <c r="R157" s="88">
        <f>IF(OR(COUNTIFS(Prices!$D:$D,$Q$12,Prices!$A:$A,$B157,Prices!$I:$I,$G157)=0,COUNTIFS(Prices!$D:$D,$Q$12,Prices!$A:$A,$B157,Prices!$I:$I,$G157,Prices!$H:$H,"Product NA")&gt;0),0,SUMIFS(Prices!$H:$H,Prices!$D:$D,$Q$12,Prices!$A:$A,$B157,Prices!$I:$I,$G157))</f>
        <v>0</v>
      </c>
      <c r="S157" s="89">
        <f>IF(OR($C157=0,$E157=0,COUNTIFS(Prices!$D:$D,$Q$12,Prices!$A:$A,$B157,Prices!$I:$I,$G157,Prices!$H:$H,"Product NA")&gt;0),"",(Q157+(R157*($E157/1000))))</f>
        <v>0</v>
      </c>
      <c r="T157" s="89">
        <f t="shared" si="28"/>
        <v>0</v>
      </c>
      <c r="U157" s="101">
        <f t="shared" si="29"/>
        <v>0</v>
      </c>
      <c r="V157" s="101">
        <f t="shared" si="30"/>
        <v>0</v>
      </c>
      <c r="W157" s="91"/>
      <c r="X157" s="88">
        <f>IF(OR(COUNTIFS(Prices!$D:$D,$X$12,Prices!$A:$A,$B157,Prices!$I:$I,$G157)=0,COUNTIFS(Prices!$D:$D,$X$12,Prices!$A:$A,$B157,Prices!$I:$I,$G157,Prices!$G:$G,"Product NA")&gt;0),0,SUMIFS(Prices!$G:$G,Prices!$D:$D,$X$12,Prices!$A:$A,$B157,Prices!$I:$I,$G157))</f>
        <v>0</v>
      </c>
      <c r="Y157" s="88">
        <f>IF(OR(COUNTIFS(Prices!$D:$D,$X$12,Prices!$A:$A,$B157,Prices!$I:$I,$G157)=0,COUNTIFS(Prices!$D:$D,$X$12,Prices!$A:$A,$B157,Prices!$I:$I,$G157,Prices!$H:$H,"Product NA")&gt;0),0,SUMIFS(Prices!$H:$H,Prices!$D:$D,$X$12,Prices!$A:$A,$B157,Prices!$I:$I,$G157))</f>
        <v>0</v>
      </c>
      <c r="Z157" s="89">
        <f>IF(OR($C157=0,$E157=0,COUNTIFS(Prices!$D:$D,$X$12,Prices!$A:$A,$B157,Prices!$I:$I,$G157,Prices!$H:$H,"Product NA")&gt;0),"",(X157+(Y157*($E157/1000))))</f>
        <v>0</v>
      </c>
      <c r="AA157" s="89">
        <f t="shared" si="31"/>
        <v>0</v>
      </c>
      <c r="AB157" s="101">
        <f t="shared" si="32"/>
        <v>0</v>
      </c>
      <c r="AC157" s="101">
        <f t="shared" si="33"/>
        <v>0</v>
      </c>
      <c r="AE157" s="88">
        <f>IF(OR(COUNTIFS(Prices!$D:$D,$AE$12,Prices!$A:$A,$B157,Prices!$I:$I,$G157)=0,COUNTIFS(Prices!$D:$D,$AE$12,Prices!$A:$A,$B157,Prices!$I:$I,$G157,Prices!$G:$G,"Product NA")&gt;0),0,SUMIFS(Prices!$G:$G,Prices!$D:$D,$AE$12,Prices!$A:$A,$B157,Prices!$I:$I,$G157))</f>
        <v>5.88</v>
      </c>
      <c r="AF157" s="88">
        <f>IF(OR(COUNTIFS(Prices!$D:$D,$AE$12,Prices!$A:$A,$B157,Prices!$I:$I,$G157)=0,COUNTIFS(Prices!$D:$D,$AE$12,Prices!$A:$A,$B157,Prices!$I:$I,$G157,Prices!$H:$H,"Product NA")&gt;0),0,SUMIFS(Prices!$H:$H,Prices!$D:$D,$AE$12,Prices!$A:$A,$B157,Prices!$I:$I,$G157))</f>
        <v>9.66</v>
      </c>
      <c r="AG157" s="89">
        <f>IF(OR($C157=0,$E157=0,COUNTIFS(Prices!$D:$D,$AE$12,Prices!$A:$A,$B157,Prices!$I:$I,$G157,Prices!$H:$H,"Product NA")&gt;0),"",(AE157+(AF157*($E157/1000))))</f>
        <v>6.3629999999999995</v>
      </c>
      <c r="AH157" s="89">
        <f t="shared" si="34"/>
        <v>0.41359499999999999</v>
      </c>
      <c r="AI157" s="101">
        <f t="shared" si="35"/>
        <v>6.7765949999999995</v>
      </c>
      <c r="AJ157" s="101">
        <f t="shared" si="36"/>
        <v>6.7765949999999995</v>
      </c>
    </row>
    <row r="158" spans="2:36" x14ac:dyDescent="0.35">
      <c r="B158" s="87" t="s">
        <v>153</v>
      </c>
      <c r="C158" s="66">
        <v>1</v>
      </c>
      <c r="D158" s="66">
        <v>1</v>
      </c>
      <c r="E158" s="66">
        <v>50</v>
      </c>
      <c r="G158" s="75" t="str">
        <f t="shared" si="37"/>
        <v>0-100g</v>
      </c>
      <c r="I158" s="88">
        <f>IF(OR(COUNTIFS(Prices!$D:$D,$I$12,Prices!$A:$A,$B158,Prices!$I:$I,$G158)=0,COUNTIFS(Prices!$D:$D,$I$12,Prices!$A:$A,$B158,Prices!$I:$I,$G158,Prices!$G:$G,"Product NA")&gt;0),0,SUMIFS(Prices!$G:$G,Prices!$D:$D,$I$12,Prices!$A:$A,$B158,Prices!$I:$I,$G158))</f>
        <v>0.2</v>
      </c>
      <c r="J158" s="88">
        <f>IF(OR(COUNTIFS(Prices!$D:$D,$I$12,Prices!$A:$A,$B158,Prices!$I:$I,$G158)=0,COUNTIFS(Prices!$D:$D,$I$12,Prices!$A:$A,$B158,Prices!$I:$I,$G158,Prices!$H:$H,"Product NA")&gt;0),0,SUMIFS(Prices!$H:$H,Prices!$D:$D,$I$12,Prices!$A:$A,$B158,Prices!$I:$I,$G158))</f>
        <v>15.16</v>
      </c>
      <c r="K158" s="89">
        <f>IF(OR($C158=0,$E158=0,COUNTIFS(Prices!$D:$D,$I$12,Prices!$A:$A,$B158,Prices!$I:$I,$G158,Prices!$H:$H,"Product NA")&gt;0),"",(I158+(J158*($E158/1000))))</f>
        <v>0.95799999999999996</v>
      </c>
      <c r="L158" s="89">
        <f>K158*-(INDEX(VRDs!$H$3:$J$12, MATCH($I$12, VRDs!$A$3:$A$12, 0), MATCH($D158, INDEX(VRDs!$E$3:$G$12, MATCH($I$12, VRDs!$A$3:$A$12, 0), 0), 1)))</f>
        <v>0</v>
      </c>
      <c r="M158" s="89">
        <f t="shared" si="38"/>
        <v>6.2269999999999999E-2</v>
      </c>
      <c r="N158" s="101">
        <f t="shared" si="26"/>
        <v>1.02027</v>
      </c>
      <c r="O158" s="101">
        <f t="shared" si="27"/>
        <v>1.02027</v>
      </c>
      <c r="P158" s="91"/>
      <c r="Q158" s="88">
        <f>IF(OR(COUNTIFS(Prices!$D:$D,$Q$12,Prices!$A:$A,$B158,Prices!$I:$I,$G158)=0,COUNTIFS(Prices!$D:$D,$Q$12,Prices!$A:$A,$B158,Prices!$I:$I,$G158,Prices!$G:$G,"Product NA")&gt;0),0,SUMIFS(Prices!$G:$G,Prices!$D:$D,$Q$12,Prices!$A:$A,$B158,Prices!$I:$I,$G158))</f>
        <v>0</v>
      </c>
      <c r="R158" s="88">
        <f>IF(OR(COUNTIFS(Prices!$D:$D,$Q$12,Prices!$A:$A,$B158,Prices!$I:$I,$G158)=0,COUNTIFS(Prices!$D:$D,$Q$12,Prices!$A:$A,$B158,Prices!$I:$I,$G158,Prices!$H:$H,"Product NA")&gt;0),0,SUMIFS(Prices!$H:$H,Prices!$D:$D,$Q$12,Prices!$A:$A,$B158,Prices!$I:$I,$G158))</f>
        <v>0</v>
      </c>
      <c r="S158" s="89">
        <f>IF(OR($C158=0,$E158=0,COUNTIFS(Prices!$D:$D,$Q$12,Prices!$A:$A,$B158,Prices!$I:$I,$G158,Prices!$H:$H,"Product NA")&gt;0),"",(Q158+(R158*($E158/1000))))</f>
        <v>0</v>
      </c>
      <c r="T158" s="89">
        <f t="shared" si="28"/>
        <v>0</v>
      </c>
      <c r="U158" s="101">
        <f t="shared" si="29"/>
        <v>0</v>
      </c>
      <c r="V158" s="101">
        <f t="shared" si="30"/>
        <v>0</v>
      </c>
      <c r="W158" s="91"/>
      <c r="X158" s="88">
        <f>IF(OR(COUNTIFS(Prices!$D:$D,$X$12,Prices!$A:$A,$B158,Prices!$I:$I,$G158)=0,COUNTIFS(Prices!$D:$D,$X$12,Prices!$A:$A,$B158,Prices!$I:$I,$G158,Prices!$G:$G,"Product NA")&gt;0),0,SUMIFS(Prices!$G:$G,Prices!$D:$D,$X$12,Prices!$A:$A,$B158,Prices!$I:$I,$G158))</f>
        <v>0</v>
      </c>
      <c r="Y158" s="88">
        <f>IF(OR(COUNTIFS(Prices!$D:$D,$X$12,Prices!$A:$A,$B158,Prices!$I:$I,$G158)=0,COUNTIFS(Prices!$D:$D,$X$12,Prices!$A:$A,$B158,Prices!$I:$I,$G158,Prices!$H:$H,"Product NA")&gt;0),0,SUMIFS(Prices!$H:$H,Prices!$D:$D,$X$12,Prices!$A:$A,$B158,Prices!$I:$I,$G158))</f>
        <v>0</v>
      </c>
      <c r="Z158" s="89">
        <f>IF(OR($C158=0,$E158=0,COUNTIFS(Prices!$D:$D,$X$12,Prices!$A:$A,$B158,Prices!$I:$I,$G158,Prices!$H:$H,"Product NA")&gt;0),"",(X158+(Y158*($E158/1000))))</f>
        <v>0</v>
      </c>
      <c r="AA158" s="89">
        <f t="shared" si="31"/>
        <v>0</v>
      </c>
      <c r="AB158" s="101">
        <f t="shared" si="32"/>
        <v>0</v>
      </c>
      <c r="AC158" s="101">
        <f t="shared" si="33"/>
        <v>0</v>
      </c>
      <c r="AE158" s="88">
        <f>IF(OR(COUNTIFS(Prices!$D:$D,$AE$12,Prices!$A:$A,$B158,Prices!$I:$I,$G158)=0,COUNTIFS(Prices!$D:$D,$AE$12,Prices!$A:$A,$B158,Prices!$I:$I,$G158,Prices!$G:$G,"Product NA")&gt;0),0,SUMIFS(Prices!$G:$G,Prices!$D:$D,$AE$12,Prices!$A:$A,$B158,Prices!$I:$I,$G158))</f>
        <v>5.68</v>
      </c>
      <c r="AF158" s="88">
        <f>IF(OR(COUNTIFS(Prices!$D:$D,$AE$12,Prices!$A:$A,$B158,Prices!$I:$I,$G158)=0,COUNTIFS(Prices!$D:$D,$AE$12,Prices!$A:$A,$B158,Prices!$I:$I,$G158,Prices!$H:$H,"Product NA")&gt;0),0,SUMIFS(Prices!$H:$H,Prices!$D:$D,$AE$12,Prices!$A:$A,$B158,Prices!$I:$I,$G158))</f>
        <v>9.66</v>
      </c>
      <c r="AG158" s="89">
        <f>IF(OR($C158=0,$E158=0,COUNTIFS(Prices!$D:$D,$AE$12,Prices!$A:$A,$B158,Prices!$I:$I,$G158,Prices!$H:$H,"Product NA")&gt;0),"",(AE158+(AF158*($E158/1000))))</f>
        <v>6.1629999999999994</v>
      </c>
      <c r="AH158" s="89">
        <f t="shared" si="34"/>
        <v>0.40059499999999998</v>
      </c>
      <c r="AI158" s="101">
        <f t="shared" si="35"/>
        <v>6.5635949999999994</v>
      </c>
      <c r="AJ158" s="101">
        <f t="shared" si="36"/>
        <v>6.5635949999999994</v>
      </c>
    </row>
    <row r="159" spans="2:36" x14ac:dyDescent="0.35">
      <c r="B159" s="87" t="s">
        <v>154</v>
      </c>
      <c r="C159" s="66">
        <v>1</v>
      </c>
      <c r="D159" s="66">
        <v>1</v>
      </c>
      <c r="E159" s="66">
        <v>50</v>
      </c>
      <c r="G159" s="75" t="str">
        <f t="shared" si="37"/>
        <v>0-100g</v>
      </c>
      <c r="I159" s="88">
        <f>IF(OR(COUNTIFS(Prices!$D:$D,$I$12,Prices!$A:$A,$B159,Prices!$I:$I,$G159)=0,COUNTIFS(Prices!$D:$D,$I$12,Prices!$A:$A,$B159,Prices!$I:$I,$G159,Prices!$G:$G,"Product NA")&gt;0),0,SUMIFS(Prices!$G:$G,Prices!$D:$D,$I$12,Prices!$A:$A,$B159,Prices!$I:$I,$G159))</f>
        <v>0.73</v>
      </c>
      <c r="J159" s="88">
        <f>IF(OR(COUNTIFS(Prices!$D:$D,$I$12,Prices!$A:$A,$B159,Prices!$I:$I,$G159)=0,COUNTIFS(Prices!$D:$D,$I$12,Prices!$A:$A,$B159,Prices!$I:$I,$G159,Prices!$H:$H,"Product NA")&gt;0),0,SUMIFS(Prices!$H:$H,Prices!$D:$D,$I$12,Prices!$A:$A,$B159,Prices!$I:$I,$G159))</f>
        <v>5.75</v>
      </c>
      <c r="K159" s="89">
        <f>IF(OR($C159=0,$E159=0,COUNTIFS(Prices!$D:$D,$I$12,Prices!$A:$A,$B159,Prices!$I:$I,$G159,Prices!$H:$H,"Product NA")&gt;0),"",(I159+(J159*($E159/1000))))</f>
        <v>1.0175000000000001</v>
      </c>
      <c r="L159" s="89">
        <f>K159*-(INDEX(VRDs!$H$3:$J$12, MATCH($I$12, VRDs!$A$3:$A$12, 0), MATCH($D159, INDEX(VRDs!$E$3:$G$12, MATCH($I$12, VRDs!$A$3:$A$12, 0), 0), 1)))</f>
        <v>0</v>
      </c>
      <c r="M159" s="89">
        <f t="shared" si="38"/>
        <v>6.6137500000000002E-2</v>
      </c>
      <c r="N159" s="101">
        <f t="shared" si="26"/>
        <v>1.0836375</v>
      </c>
      <c r="O159" s="101">
        <f t="shared" si="27"/>
        <v>1.0836375</v>
      </c>
      <c r="P159" s="91"/>
      <c r="Q159" s="88">
        <f>IF(OR(COUNTIFS(Prices!$D:$D,$Q$12,Prices!$A:$A,$B159,Prices!$I:$I,$G159)=0,COUNTIFS(Prices!$D:$D,$Q$12,Prices!$A:$A,$B159,Prices!$I:$I,$G159,Prices!$G:$G,"Product NA")&gt;0),0,SUMIFS(Prices!$G:$G,Prices!$D:$D,$Q$12,Prices!$A:$A,$B159,Prices!$I:$I,$G159))</f>
        <v>4.41</v>
      </c>
      <c r="R159" s="88">
        <f>IF(OR(COUNTIFS(Prices!$D:$D,$Q$12,Prices!$A:$A,$B159,Prices!$I:$I,$G159)=0,COUNTIFS(Prices!$D:$D,$Q$12,Prices!$A:$A,$B159,Prices!$I:$I,$G159,Prices!$H:$H,"Product NA")&gt;0),0,SUMIFS(Prices!$H:$H,Prices!$D:$D,$Q$12,Prices!$A:$A,$B159,Prices!$I:$I,$G159))</f>
        <v>2.52</v>
      </c>
      <c r="S159" s="89">
        <f>IF(OR($C159=0,$E159=0,COUNTIFS(Prices!$D:$D,$Q$12,Prices!$A:$A,$B159,Prices!$I:$I,$G159,Prices!$H:$H,"Product NA")&gt;0),"",(Q159+(R159*($E159/1000))))</f>
        <v>4.5360000000000005</v>
      </c>
      <c r="T159" s="89">
        <f t="shared" si="28"/>
        <v>0.29484000000000005</v>
      </c>
      <c r="U159" s="101">
        <f t="shared" si="29"/>
        <v>4.8308400000000002</v>
      </c>
      <c r="V159" s="101">
        <f t="shared" si="30"/>
        <v>4.8308400000000002</v>
      </c>
      <c r="W159" s="91"/>
      <c r="X159" s="88">
        <f>IF(OR(COUNTIFS(Prices!$D:$D,$X$12,Prices!$A:$A,$B159,Prices!$I:$I,$G159)=0,COUNTIFS(Prices!$D:$D,$X$12,Prices!$A:$A,$B159,Prices!$I:$I,$G159,Prices!$G:$G,"Product NA")&gt;0),0,SUMIFS(Prices!$G:$G,Prices!$D:$D,$X$12,Prices!$A:$A,$B159,Prices!$I:$I,$G159))</f>
        <v>5.5600000000000005</v>
      </c>
      <c r="Y159" s="88">
        <f>IF(OR(COUNTIFS(Prices!$D:$D,$X$12,Prices!$A:$A,$B159,Prices!$I:$I,$G159)=0,COUNTIFS(Prices!$D:$D,$X$12,Prices!$A:$A,$B159,Prices!$I:$I,$G159,Prices!$H:$H,"Product NA")&gt;0),0,SUMIFS(Prices!$H:$H,Prices!$D:$D,$X$12,Prices!$A:$A,$B159,Prices!$I:$I,$G159))</f>
        <v>3.71</v>
      </c>
      <c r="Z159" s="89">
        <f>IF(OR($C159=0,$E159=0,COUNTIFS(Prices!$D:$D,$X$12,Prices!$A:$A,$B159,Prices!$I:$I,$G159,Prices!$H:$H,"Product NA")&gt;0),"",(X159+(Y159*($E159/1000))))</f>
        <v>5.7455000000000007</v>
      </c>
      <c r="AA159" s="89">
        <f t="shared" si="31"/>
        <v>0.37345750000000005</v>
      </c>
      <c r="AB159" s="101">
        <f t="shared" si="32"/>
        <v>6.1189575000000005</v>
      </c>
      <c r="AC159" s="101">
        <f t="shared" si="33"/>
        <v>6.1189575000000005</v>
      </c>
      <c r="AE159" s="88">
        <f>IF(OR(COUNTIFS(Prices!$D:$D,$AE$12,Prices!$A:$A,$B159,Prices!$I:$I,$G159)=0,COUNTIFS(Prices!$D:$D,$AE$12,Prices!$A:$A,$B159,Prices!$I:$I,$G159,Prices!$G:$G,"Product NA")&gt;0),0,SUMIFS(Prices!$G:$G,Prices!$D:$D,$AE$12,Prices!$A:$A,$B159,Prices!$I:$I,$G159))</f>
        <v>0</v>
      </c>
      <c r="AF159" s="88">
        <f>IF(OR(COUNTIFS(Prices!$D:$D,$AE$12,Prices!$A:$A,$B159,Prices!$I:$I,$G159)=0,COUNTIFS(Prices!$D:$D,$AE$12,Prices!$A:$A,$B159,Prices!$I:$I,$G159,Prices!$H:$H,"Product NA")&gt;0),0,SUMIFS(Prices!$H:$H,Prices!$D:$D,$AE$12,Prices!$A:$A,$B159,Prices!$I:$I,$G159))</f>
        <v>0</v>
      </c>
      <c r="AG159" s="89">
        <f>IF(OR($C159=0,$E159=0,COUNTIFS(Prices!$D:$D,$AE$12,Prices!$A:$A,$B159,Prices!$I:$I,$G159,Prices!$H:$H,"Product NA")&gt;0),"",(AE159+(AF159*($E159/1000))))</f>
        <v>0</v>
      </c>
      <c r="AH159" s="89">
        <f t="shared" si="34"/>
        <v>0</v>
      </c>
      <c r="AI159" s="101">
        <f t="shared" si="35"/>
        <v>0</v>
      </c>
      <c r="AJ159" s="101">
        <f t="shared" si="36"/>
        <v>0</v>
      </c>
    </row>
    <row r="160" spans="2:36" x14ac:dyDescent="0.35">
      <c r="B160" s="87" t="s">
        <v>155</v>
      </c>
      <c r="C160" s="66">
        <v>1</v>
      </c>
      <c r="D160" s="66">
        <v>1</v>
      </c>
      <c r="E160" s="66">
        <v>50</v>
      </c>
      <c r="G160" s="75" t="str">
        <f t="shared" si="37"/>
        <v>0-100g</v>
      </c>
      <c r="I160" s="88">
        <f>IF(OR(COUNTIFS(Prices!$D:$D,$I$12,Prices!$A:$A,$B160,Prices!$I:$I,$G160)=0,COUNTIFS(Prices!$D:$D,$I$12,Prices!$A:$A,$B160,Prices!$I:$I,$G160,Prices!$G:$G,"Product NA")&gt;0),0,SUMIFS(Prices!$G:$G,Prices!$D:$D,$I$12,Prices!$A:$A,$B160,Prices!$I:$I,$G160))</f>
        <v>0.45</v>
      </c>
      <c r="J160" s="88">
        <f>IF(OR(COUNTIFS(Prices!$D:$D,$I$12,Prices!$A:$A,$B160,Prices!$I:$I,$G160)=0,COUNTIFS(Prices!$D:$D,$I$12,Prices!$A:$A,$B160,Prices!$I:$I,$G160,Prices!$H:$H,"Product NA")&gt;0),0,SUMIFS(Prices!$H:$H,Prices!$D:$D,$I$12,Prices!$A:$A,$B160,Prices!$I:$I,$G160))</f>
        <v>11.97</v>
      </c>
      <c r="K160" s="89">
        <f>IF(OR($C160=0,$E160=0,COUNTIFS(Prices!$D:$D,$I$12,Prices!$A:$A,$B160,Prices!$I:$I,$G160,Prices!$H:$H,"Product NA")&gt;0),"",(I160+(J160*($E160/1000))))</f>
        <v>1.0485</v>
      </c>
      <c r="L160" s="89">
        <f>K160*-(INDEX(VRDs!$H$3:$J$12, MATCH($I$12, VRDs!$A$3:$A$12, 0), MATCH($D160, INDEX(VRDs!$E$3:$G$12, MATCH($I$12, VRDs!$A$3:$A$12, 0), 0), 1)))</f>
        <v>0</v>
      </c>
      <c r="M160" s="89">
        <f t="shared" si="38"/>
        <v>6.8152500000000005E-2</v>
      </c>
      <c r="N160" s="101">
        <f t="shared" si="26"/>
        <v>1.1166525</v>
      </c>
      <c r="O160" s="101">
        <f t="shared" si="27"/>
        <v>1.1166525</v>
      </c>
      <c r="P160" s="91"/>
      <c r="Q160" s="88">
        <f>IF(OR(COUNTIFS(Prices!$D:$D,$Q$12,Prices!$A:$A,$B160,Prices!$I:$I,$G160)=0,COUNTIFS(Prices!$D:$D,$Q$12,Prices!$A:$A,$B160,Prices!$I:$I,$G160,Prices!$G:$G,"Product NA")&gt;0),0,SUMIFS(Prices!$G:$G,Prices!$D:$D,$Q$12,Prices!$A:$A,$B160,Prices!$I:$I,$G160))</f>
        <v>0</v>
      </c>
      <c r="R160" s="88">
        <f>IF(OR(COUNTIFS(Prices!$D:$D,$Q$12,Prices!$A:$A,$B160,Prices!$I:$I,$G160)=0,COUNTIFS(Prices!$D:$D,$Q$12,Prices!$A:$A,$B160,Prices!$I:$I,$G160,Prices!$H:$H,"Product NA")&gt;0),0,SUMIFS(Prices!$H:$H,Prices!$D:$D,$Q$12,Prices!$A:$A,$B160,Prices!$I:$I,$G160))</f>
        <v>0</v>
      </c>
      <c r="S160" s="89">
        <f>IF(OR($C160=0,$E160=0,COUNTIFS(Prices!$D:$D,$Q$12,Prices!$A:$A,$B160,Prices!$I:$I,$G160,Prices!$H:$H,"Product NA")&gt;0),"",(Q160+(R160*($E160/1000))))</f>
        <v>0</v>
      </c>
      <c r="T160" s="89">
        <f t="shared" si="28"/>
        <v>0</v>
      </c>
      <c r="U160" s="101">
        <f t="shared" si="29"/>
        <v>0</v>
      </c>
      <c r="V160" s="101">
        <f t="shared" si="30"/>
        <v>0</v>
      </c>
      <c r="W160" s="91"/>
      <c r="X160" s="88">
        <f>IF(OR(COUNTIFS(Prices!$D:$D,$X$12,Prices!$A:$A,$B160,Prices!$I:$I,$G160)=0,COUNTIFS(Prices!$D:$D,$X$12,Prices!$A:$A,$B160,Prices!$I:$I,$G160,Prices!$G:$G,"Product NA")&gt;0),0,SUMIFS(Prices!$G:$G,Prices!$D:$D,$X$12,Prices!$A:$A,$B160,Prices!$I:$I,$G160))</f>
        <v>0</v>
      </c>
      <c r="Y160" s="88">
        <f>IF(OR(COUNTIFS(Prices!$D:$D,$X$12,Prices!$A:$A,$B160,Prices!$I:$I,$G160)=0,COUNTIFS(Prices!$D:$D,$X$12,Prices!$A:$A,$B160,Prices!$I:$I,$G160,Prices!$H:$H,"Product NA")&gt;0),0,SUMIFS(Prices!$H:$H,Prices!$D:$D,$X$12,Prices!$A:$A,$B160,Prices!$I:$I,$G160))</f>
        <v>0</v>
      </c>
      <c r="Z160" s="89">
        <f>IF(OR($C160=0,$E160=0,COUNTIFS(Prices!$D:$D,$X$12,Prices!$A:$A,$B160,Prices!$I:$I,$G160,Prices!$H:$H,"Product NA")&gt;0),"",(X160+(Y160*($E160/1000))))</f>
        <v>0</v>
      </c>
      <c r="AA160" s="89">
        <f t="shared" si="31"/>
        <v>0</v>
      </c>
      <c r="AB160" s="101">
        <f t="shared" si="32"/>
        <v>0</v>
      </c>
      <c r="AC160" s="101">
        <f t="shared" si="33"/>
        <v>0</v>
      </c>
      <c r="AE160" s="88">
        <f>IF(OR(COUNTIFS(Prices!$D:$D,$AE$12,Prices!$A:$A,$B160,Prices!$I:$I,$G160)=0,COUNTIFS(Prices!$D:$D,$AE$12,Prices!$A:$A,$B160,Prices!$I:$I,$G160,Prices!$G:$G,"Product NA")&gt;0),0,SUMIFS(Prices!$G:$G,Prices!$D:$D,$AE$12,Prices!$A:$A,$B160,Prices!$I:$I,$G160))</f>
        <v>5.88</v>
      </c>
      <c r="AF160" s="88">
        <f>IF(OR(COUNTIFS(Prices!$D:$D,$AE$12,Prices!$A:$A,$B160,Prices!$I:$I,$G160)=0,COUNTIFS(Prices!$D:$D,$AE$12,Prices!$A:$A,$B160,Prices!$I:$I,$G160,Prices!$H:$H,"Product NA")&gt;0),0,SUMIFS(Prices!$H:$H,Prices!$D:$D,$AE$12,Prices!$A:$A,$B160,Prices!$I:$I,$G160))</f>
        <v>9.66</v>
      </c>
      <c r="AG160" s="89">
        <f>IF(OR($C160=0,$E160=0,COUNTIFS(Prices!$D:$D,$AE$12,Prices!$A:$A,$B160,Prices!$I:$I,$G160,Prices!$H:$H,"Product NA")&gt;0),"",(AE160+(AF160*($E160/1000))))</f>
        <v>6.3629999999999995</v>
      </c>
      <c r="AH160" s="89">
        <f t="shared" si="34"/>
        <v>0.41359499999999999</v>
      </c>
      <c r="AI160" s="101">
        <f t="shared" si="35"/>
        <v>6.7765949999999995</v>
      </c>
      <c r="AJ160" s="101">
        <f t="shared" si="36"/>
        <v>6.7765949999999995</v>
      </c>
    </row>
    <row r="161" spans="2:36" x14ac:dyDescent="0.35">
      <c r="B161" s="87" t="s">
        <v>156</v>
      </c>
      <c r="C161" s="66">
        <v>1</v>
      </c>
      <c r="D161" s="66">
        <v>1</v>
      </c>
      <c r="E161" s="66">
        <v>50</v>
      </c>
      <c r="G161" s="75" t="str">
        <f t="shared" si="37"/>
        <v>0-100g</v>
      </c>
      <c r="I161" s="88">
        <f>IF(OR(COUNTIFS(Prices!$D:$D,$I$12,Prices!$A:$A,$B161,Prices!$I:$I,$G161)=0,COUNTIFS(Prices!$D:$D,$I$12,Prices!$A:$A,$B161,Prices!$I:$I,$G161,Prices!$G:$G,"Product NA")&gt;0),0,SUMIFS(Prices!$G:$G,Prices!$D:$D,$I$12,Prices!$A:$A,$B161,Prices!$I:$I,$G161))</f>
        <v>0.88</v>
      </c>
      <c r="J161" s="88">
        <f>IF(OR(COUNTIFS(Prices!$D:$D,$I$12,Prices!$A:$A,$B161,Prices!$I:$I,$G161)=0,COUNTIFS(Prices!$D:$D,$I$12,Prices!$A:$A,$B161,Prices!$I:$I,$G161,Prices!$H:$H,"Product NA")&gt;0),0,SUMIFS(Prices!$H:$H,Prices!$D:$D,$I$12,Prices!$A:$A,$B161,Prices!$I:$I,$G161))</f>
        <v>18.740000000000002</v>
      </c>
      <c r="K161" s="89">
        <f>IF(OR($C161=0,$E161=0,COUNTIFS(Prices!$D:$D,$I$12,Prices!$A:$A,$B161,Prices!$I:$I,$G161,Prices!$H:$H,"Product NA")&gt;0),"",(I161+(J161*($E161/1000))))</f>
        <v>1.8170000000000002</v>
      </c>
      <c r="L161" s="89">
        <f>K161*-(INDEX(VRDs!$H$3:$J$12, MATCH($I$12, VRDs!$A$3:$A$12, 0), MATCH($D161, INDEX(VRDs!$E$3:$G$12, MATCH($I$12, VRDs!$A$3:$A$12, 0), 0), 1)))</f>
        <v>0</v>
      </c>
      <c r="M161" s="89">
        <f t="shared" si="38"/>
        <v>0.11810500000000002</v>
      </c>
      <c r="N161" s="101">
        <f t="shared" si="26"/>
        <v>1.9351050000000001</v>
      </c>
      <c r="O161" s="101">
        <f t="shared" si="27"/>
        <v>1.9351050000000001</v>
      </c>
      <c r="P161" s="91"/>
      <c r="Q161" s="88">
        <f>IF(OR(COUNTIFS(Prices!$D:$D,$Q$12,Prices!$A:$A,$B161,Prices!$I:$I,$G161)=0,COUNTIFS(Prices!$D:$D,$Q$12,Prices!$A:$A,$B161,Prices!$I:$I,$G161,Prices!$G:$G,"Product NA")&gt;0),0,SUMIFS(Prices!$G:$G,Prices!$D:$D,$Q$12,Prices!$A:$A,$B161,Prices!$I:$I,$G161))</f>
        <v>5</v>
      </c>
      <c r="R161" s="88">
        <f>IF(OR(COUNTIFS(Prices!$D:$D,$Q$12,Prices!$A:$A,$B161,Prices!$I:$I,$G161)=0,COUNTIFS(Prices!$D:$D,$Q$12,Prices!$A:$A,$B161,Prices!$I:$I,$G161,Prices!$H:$H,"Product NA")&gt;0),0,SUMIFS(Prices!$H:$H,Prices!$D:$D,$Q$12,Prices!$A:$A,$B161,Prices!$I:$I,$G161))</f>
        <v>11.5</v>
      </c>
      <c r="S161" s="89">
        <f>IF(OR($C161=0,$E161=0,COUNTIFS(Prices!$D:$D,$Q$12,Prices!$A:$A,$B161,Prices!$I:$I,$G161,Prices!$H:$H,"Product NA")&gt;0),"",(Q161+(R161*($E161/1000))))</f>
        <v>5.5750000000000002</v>
      </c>
      <c r="T161" s="89">
        <f t="shared" si="28"/>
        <v>0.362375</v>
      </c>
      <c r="U161" s="101">
        <f t="shared" si="29"/>
        <v>5.9373750000000003</v>
      </c>
      <c r="V161" s="101">
        <f t="shared" si="30"/>
        <v>5.9373750000000003</v>
      </c>
      <c r="W161" s="91"/>
      <c r="X161" s="88">
        <f>IF(OR(COUNTIFS(Prices!$D:$D,$X$12,Prices!$A:$A,$B161,Prices!$I:$I,$G161)=0,COUNTIFS(Prices!$D:$D,$X$12,Prices!$A:$A,$B161,Prices!$I:$I,$G161,Prices!$G:$G,"Product NA")&gt;0),0,SUMIFS(Prices!$G:$G,Prices!$D:$D,$X$12,Prices!$A:$A,$B161,Prices!$I:$I,$G161))</f>
        <v>5.88</v>
      </c>
      <c r="Y161" s="88">
        <f>IF(OR(COUNTIFS(Prices!$D:$D,$X$12,Prices!$A:$A,$B161,Prices!$I:$I,$G161)=0,COUNTIFS(Prices!$D:$D,$X$12,Prices!$A:$A,$B161,Prices!$I:$I,$G161,Prices!$H:$H,"Product NA")&gt;0),0,SUMIFS(Prices!$H:$H,Prices!$D:$D,$X$12,Prices!$A:$A,$B161,Prices!$I:$I,$G161))</f>
        <v>8.08</v>
      </c>
      <c r="Z161" s="89">
        <f>IF(OR($C161=0,$E161=0,COUNTIFS(Prices!$D:$D,$X$12,Prices!$A:$A,$B161,Prices!$I:$I,$G161,Prices!$H:$H,"Product NA")&gt;0),"",(X161+(Y161*($E161/1000))))</f>
        <v>6.2839999999999998</v>
      </c>
      <c r="AA161" s="89">
        <f t="shared" si="31"/>
        <v>0.40845999999999999</v>
      </c>
      <c r="AB161" s="101">
        <f t="shared" si="32"/>
        <v>6.6924599999999996</v>
      </c>
      <c r="AC161" s="101">
        <f t="shared" si="33"/>
        <v>6.6924599999999996</v>
      </c>
      <c r="AE161" s="88">
        <f>IF(OR(COUNTIFS(Prices!$D:$D,$AE$12,Prices!$A:$A,$B161,Prices!$I:$I,$G161)=0,COUNTIFS(Prices!$D:$D,$AE$12,Prices!$A:$A,$B161,Prices!$I:$I,$G161,Prices!$G:$G,"Product NA")&gt;0),0,SUMIFS(Prices!$G:$G,Prices!$D:$D,$AE$12,Prices!$A:$A,$B161,Prices!$I:$I,$G161))</f>
        <v>0</v>
      </c>
      <c r="AF161" s="88">
        <f>IF(OR(COUNTIFS(Prices!$D:$D,$AE$12,Prices!$A:$A,$B161,Prices!$I:$I,$G161)=0,COUNTIFS(Prices!$D:$D,$AE$12,Prices!$A:$A,$B161,Prices!$I:$I,$G161,Prices!$H:$H,"Product NA")&gt;0),0,SUMIFS(Prices!$H:$H,Prices!$D:$D,$AE$12,Prices!$A:$A,$B161,Prices!$I:$I,$G161))</f>
        <v>0</v>
      </c>
      <c r="AG161" s="89">
        <f>IF(OR($C161=0,$E161=0,COUNTIFS(Prices!$D:$D,$AE$12,Prices!$A:$A,$B161,Prices!$I:$I,$G161,Prices!$H:$H,"Product NA")&gt;0),"",(AE161+(AF161*($E161/1000))))</f>
        <v>0</v>
      </c>
      <c r="AH161" s="89">
        <f t="shared" si="34"/>
        <v>0</v>
      </c>
      <c r="AI161" s="101">
        <f t="shared" si="35"/>
        <v>0</v>
      </c>
      <c r="AJ161" s="101">
        <f t="shared" si="36"/>
        <v>0</v>
      </c>
    </row>
    <row r="162" spans="2:36" x14ac:dyDescent="0.35">
      <c r="B162" s="87" t="s">
        <v>157</v>
      </c>
      <c r="C162" s="66">
        <v>1</v>
      </c>
      <c r="D162" s="66">
        <v>1</v>
      </c>
      <c r="E162" s="66">
        <v>50</v>
      </c>
      <c r="G162" s="75" t="str">
        <f t="shared" si="37"/>
        <v>0-100g</v>
      </c>
      <c r="I162" s="88">
        <f>IF(OR(COUNTIFS(Prices!$D:$D,$I$12,Prices!$A:$A,$B162,Prices!$I:$I,$G162)=0,COUNTIFS(Prices!$D:$D,$I$12,Prices!$A:$A,$B162,Prices!$I:$I,$G162,Prices!$G:$G,"Product NA")&gt;0),0,SUMIFS(Prices!$G:$G,Prices!$D:$D,$I$12,Prices!$A:$A,$B162,Prices!$I:$I,$G162))</f>
        <v>0.35000000000000003</v>
      </c>
      <c r="J162" s="88">
        <f>IF(OR(COUNTIFS(Prices!$D:$D,$I$12,Prices!$A:$A,$B162,Prices!$I:$I,$G162)=0,COUNTIFS(Prices!$D:$D,$I$12,Prices!$A:$A,$B162,Prices!$I:$I,$G162,Prices!$H:$H,"Product NA")&gt;0),0,SUMIFS(Prices!$H:$H,Prices!$D:$D,$I$12,Prices!$A:$A,$B162,Prices!$I:$I,$G162))</f>
        <v>16.52</v>
      </c>
      <c r="K162" s="89">
        <f>IF(OR($C162=0,$E162=0,COUNTIFS(Prices!$D:$D,$I$12,Prices!$A:$A,$B162,Prices!$I:$I,$G162,Prices!$H:$H,"Product NA")&gt;0),"",(I162+(J162*($E162/1000))))</f>
        <v>1.1760000000000002</v>
      </c>
      <c r="L162" s="89">
        <f>K162*-(INDEX(VRDs!$H$3:$J$12, MATCH($I$12, VRDs!$A$3:$A$12, 0), MATCH($D162, INDEX(VRDs!$E$3:$G$12, MATCH($I$12, VRDs!$A$3:$A$12, 0), 0), 1)))</f>
        <v>0</v>
      </c>
      <c r="M162" s="89">
        <f t="shared" si="38"/>
        <v>7.6440000000000008E-2</v>
      </c>
      <c r="N162" s="101">
        <f t="shared" si="26"/>
        <v>1.2524400000000002</v>
      </c>
      <c r="O162" s="101">
        <f t="shared" si="27"/>
        <v>1.2524400000000002</v>
      </c>
      <c r="P162" s="91"/>
      <c r="Q162" s="88">
        <f>IF(OR(COUNTIFS(Prices!$D:$D,$Q$12,Prices!$A:$A,$B162,Prices!$I:$I,$G162)=0,COUNTIFS(Prices!$D:$D,$Q$12,Prices!$A:$A,$B162,Prices!$I:$I,$G162,Prices!$G:$G,"Product NA")&gt;0),0,SUMIFS(Prices!$G:$G,Prices!$D:$D,$Q$12,Prices!$A:$A,$B162,Prices!$I:$I,$G162))</f>
        <v>0</v>
      </c>
      <c r="R162" s="88">
        <f>IF(OR(COUNTIFS(Prices!$D:$D,$Q$12,Prices!$A:$A,$B162,Prices!$I:$I,$G162)=0,COUNTIFS(Prices!$D:$D,$Q$12,Prices!$A:$A,$B162,Prices!$I:$I,$G162,Prices!$H:$H,"Product NA")&gt;0),0,SUMIFS(Prices!$H:$H,Prices!$D:$D,$Q$12,Prices!$A:$A,$B162,Prices!$I:$I,$G162))</f>
        <v>0</v>
      </c>
      <c r="S162" s="89">
        <f>IF(OR($C162=0,$E162=0,COUNTIFS(Prices!$D:$D,$Q$12,Prices!$A:$A,$B162,Prices!$I:$I,$G162,Prices!$H:$H,"Product NA")&gt;0),"",(Q162+(R162*($E162/1000))))</f>
        <v>0</v>
      </c>
      <c r="T162" s="89">
        <f t="shared" si="28"/>
        <v>0</v>
      </c>
      <c r="U162" s="101">
        <f t="shared" si="29"/>
        <v>0</v>
      </c>
      <c r="V162" s="101">
        <f t="shared" si="30"/>
        <v>0</v>
      </c>
      <c r="W162" s="91"/>
      <c r="X162" s="88">
        <f>IF(OR(COUNTIFS(Prices!$D:$D,$X$12,Prices!$A:$A,$B162,Prices!$I:$I,$G162)=0,COUNTIFS(Prices!$D:$D,$X$12,Prices!$A:$A,$B162,Prices!$I:$I,$G162,Prices!$G:$G,"Product NA")&gt;0),0,SUMIFS(Prices!$G:$G,Prices!$D:$D,$X$12,Prices!$A:$A,$B162,Prices!$I:$I,$G162))</f>
        <v>0</v>
      </c>
      <c r="Y162" s="88">
        <f>IF(OR(COUNTIFS(Prices!$D:$D,$X$12,Prices!$A:$A,$B162,Prices!$I:$I,$G162)=0,COUNTIFS(Prices!$D:$D,$X$12,Prices!$A:$A,$B162,Prices!$I:$I,$G162,Prices!$H:$H,"Product NA")&gt;0),0,SUMIFS(Prices!$H:$H,Prices!$D:$D,$X$12,Prices!$A:$A,$B162,Prices!$I:$I,$G162))</f>
        <v>0</v>
      </c>
      <c r="Z162" s="89">
        <f>IF(OR($C162=0,$E162=0,COUNTIFS(Prices!$D:$D,$X$12,Prices!$A:$A,$B162,Prices!$I:$I,$G162,Prices!$H:$H,"Product NA")&gt;0),"",(X162+(Y162*($E162/1000))))</f>
        <v>0</v>
      </c>
      <c r="AA162" s="89">
        <f t="shared" si="31"/>
        <v>0</v>
      </c>
      <c r="AB162" s="101">
        <f t="shared" si="32"/>
        <v>0</v>
      </c>
      <c r="AC162" s="101">
        <f t="shared" si="33"/>
        <v>0</v>
      </c>
      <c r="AE162" s="88">
        <f>IF(OR(COUNTIFS(Prices!$D:$D,$AE$12,Prices!$A:$A,$B162,Prices!$I:$I,$G162)=0,COUNTIFS(Prices!$D:$D,$AE$12,Prices!$A:$A,$B162,Prices!$I:$I,$G162,Prices!$G:$G,"Product NA")&gt;0),0,SUMIFS(Prices!$G:$G,Prices!$D:$D,$AE$12,Prices!$A:$A,$B162,Prices!$I:$I,$G162))</f>
        <v>5.68</v>
      </c>
      <c r="AF162" s="88">
        <f>IF(OR(COUNTIFS(Prices!$D:$D,$AE$12,Prices!$A:$A,$B162,Prices!$I:$I,$G162)=0,COUNTIFS(Prices!$D:$D,$AE$12,Prices!$A:$A,$B162,Prices!$I:$I,$G162,Prices!$H:$H,"Product NA")&gt;0),0,SUMIFS(Prices!$H:$H,Prices!$D:$D,$AE$12,Prices!$A:$A,$B162,Prices!$I:$I,$G162))</f>
        <v>9.66</v>
      </c>
      <c r="AG162" s="89">
        <f>IF(OR($C162=0,$E162=0,COUNTIFS(Prices!$D:$D,$AE$12,Prices!$A:$A,$B162,Prices!$I:$I,$G162,Prices!$H:$H,"Product NA")&gt;0),"",(AE162+(AF162*($E162/1000))))</f>
        <v>6.1629999999999994</v>
      </c>
      <c r="AH162" s="89">
        <f t="shared" si="34"/>
        <v>0.40059499999999998</v>
      </c>
      <c r="AI162" s="101">
        <f t="shared" si="35"/>
        <v>6.5635949999999994</v>
      </c>
      <c r="AJ162" s="101">
        <f t="shared" si="36"/>
        <v>6.5635949999999994</v>
      </c>
    </row>
    <row r="163" spans="2:36" x14ac:dyDescent="0.35">
      <c r="B163" s="87" t="s">
        <v>158</v>
      </c>
      <c r="C163" s="66">
        <v>1</v>
      </c>
      <c r="D163" s="66">
        <v>1</v>
      </c>
      <c r="E163" s="66">
        <v>50</v>
      </c>
      <c r="G163" s="75" t="str">
        <f t="shared" si="37"/>
        <v>0-100g</v>
      </c>
      <c r="I163" s="88">
        <f>IF(OR(COUNTIFS(Prices!$D:$D,$I$12,Prices!$A:$A,$B163,Prices!$I:$I,$G163)=0,COUNTIFS(Prices!$D:$D,$I$12,Prices!$A:$A,$B163,Prices!$I:$I,$G163,Prices!$G:$G,"Product NA")&gt;0),0,SUMIFS(Prices!$G:$G,Prices!$D:$D,$I$12,Prices!$A:$A,$B163,Prices!$I:$I,$G163))</f>
        <v>0.2</v>
      </c>
      <c r="J163" s="88">
        <f>IF(OR(COUNTIFS(Prices!$D:$D,$I$12,Prices!$A:$A,$B163,Prices!$I:$I,$G163)=0,COUNTIFS(Prices!$D:$D,$I$12,Prices!$A:$A,$B163,Prices!$I:$I,$G163,Prices!$H:$H,"Product NA")&gt;0),0,SUMIFS(Prices!$H:$H,Prices!$D:$D,$I$12,Prices!$A:$A,$B163,Prices!$I:$I,$G163))</f>
        <v>15.16</v>
      </c>
      <c r="K163" s="89">
        <f>IF(OR($C163=0,$E163=0,COUNTIFS(Prices!$D:$D,$I$12,Prices!$A:$A,$B163,Prices!$I:$I,$G163,Prices!$H:$H,"Product NA")&gt;0),"",(I163+(J163*($E163/1000))))</f>
        <v>0.95799999999999996</v>
      </c>
      <c r="L163" s="89">
        <f>K163*-(INDEX(VRDs!$H$3:$J$12, MATCH($I$12, VRDs!$A$3:$A$12, 0), MATCH($D163, INDEX(VRDs!$E$3:$G$12, MATCH($I$12, VRDs!$A$3:$A$12, 0), 0), 1)))</f>
        <v>0</v>
      </c>
      <c r="M163" s="89">
        <f t="shared" si="38"/>
        <v>6.2269999999999999E-2</v>
      </c>
      <c r="N163" s="101">
        <f t="shared" si="26"/>
        <v>1.02027</v>
      </c>
      <c r="O163" s="101">
        <f t="shared" si="27"/>
        <v>1.02027</v>
      </c>
      <c r="P163" s="91"/>
      <c r="Q163" s="88">
        <f>IF(OR(COUNTIFS(Prices!$D:$D,$Q$12,Prices!$A:$A,$B163,Prices!$I:$I,$G163)=0,COUNTIFS(Prices!$D:$D,$Q$12,Prices!$A:$A,$B163,Prices!$I:$I,$G163,Prices!$G:$G,"Product NA")&gt;0),0,SUMIFS(Prices!$G:$G,Prices!$D:$D,$Q$12,Prices!$A:$A,$B163,Prices!$I:$I,$G163))</f>
        <v>0</v>
      </c>
      <c r="R163" s="88">
        <f>IF(OR(COUNTIFS(Prices!$D:$D,$Q$12,Prices!$A:$A,$B163,Prices!$I:$I,$G163)=0,COUNTIFS(Prices!$D:$D,$Q$12,Prices!$A:$A,$B163,Prices!$I:$I,$G163,Prices!$H:$H,"Product NA")&gt;0),0,SUMIFS(Prices!$H:$H,Prices!$D:$D,$Q$12,Prices!$A:$A,$B163,Prices!$I:$I,$G163))</f>
        <v>0</v>
      </c>
      <c r="S163" s="89">
        <f>IF(OR($C163=0,$E163=0,COUNTIFS(Prices!$D:$D,$Q$12,Prices!$A:$A,$B163,Prices!$I:$I,$G163,Prices!$H:$H,"Product NA")&gt;0),"",(Q163+(R163*($E163/1000))))</f>
        <v>0</v>
      </c>
      <c r="T163" s="89">
        <f t="shared" si="28"/>
        <v>0</v>
      </c>
      <c r="U163" s="101">
        <f t="shared" si="29"/>
        <v>0</v>
      </c>
      <c r="V163" s="101">
        <f t="shared" si="30"/>
        <v>0</v>
      </c>
      <c r="W163" s="91"/>
      <c r="X163" s="88">
        <f>IF(OR(COUNTIFS(Prices!$D:$D,$X$12,Prices!$A:$A,$B163,Prices!$I:$I,$G163)=0,COUNTIFS(Prices!$D:$D,$X$12,Prices!$A:$A,$B163,Prices!$I:$I,$G163,Prices!$G:$G,"Product NA")&gt;0),0,SUMIFS(Prices!$G:$G,Prices!$D:$D,$X$12,Prices!$A:$A,$B163,Prices!$I:$I,$G163))</f>
        <v>0</v>
      </c>
      <c r="Y163" s="88">
        <f>IF(OR(COUNTIFS(Prices!$D:$D,$X$12,Prices!$A:$A,$B163,Prices!$I:$I,$G163)=0,COUNTIFS(Prices!$D:$D,$X$12,Prices!$A:$A,$B163,Prices!$I:$I,$G163,Prices!$H:$H,"Product NA")&gt;0),0,SUMIFS(Prices!$H:$H,Prices!$D:$D,$X$12,Prices!$A:$A,$B163,Prices!$I:$I,$G163))</f>
        <v>0</v>
      </c>
      <c r="Z163" s="89">
        <f>IF(OR($C163=0,$E163=0,COUNTIFS(Prices!$D:$D,$X$12,Prices!$A:$A,$B163,Prices!$I:$I,$G163,Prices!$H:$H,"Product NA")&gt;0),"",(X163+(Y163*($E163/1000))))</f>
        <v>0</v>
      </c>
      <c r="AA163" s="89">
        <f t="shared" si="31"/>
        <v>0</v>
      </c>
      <c r="AB163" s="101">
        <f t="shared" si="32"/>
        <v>0</v>
      </c>
      <c r="AC163" s="101">
        <f t="shared" si="33"/>
        <v>0</v>
      </c>
      <c r="AE163" s="88">
        <f>IF(OR(COUNTIFS(Prices!$D:$D,$AE$12,Prices!$A:$A,$B163,Prices!$I:$I,$G163)=0,COUNTIFS(Prices!$D:$D,$AE$12,Prices!$A:$A,$B163,Prices!$I:$I,$G163,Prices!$G:$G,"Product NA")&gt;0),0,SUMIFS(Prices!$G:$G,Prices!$D:$D,$AE$12,Prices!$A:$A,$B163,Prices!$I:$I,$G163))</f>
        <v>5.68</v>
      </c>
      <c r="AF163" s="88">
        <f>IF(OR(COUNTIFS(Prices!$D:$D,$AE$12,Prices!$A:$A,$B163,Prices!$I:$I,$G163)=0,COUNTIFS(Prices!$D:$D,$AE$12,Prices!$A:$A,$B163,Prices!$I:$I,$G163,Prices!$H:$H,"Product NA")&gt;0),0,SUMIFS(Prices!$H:$H,Prices!$D:$D,$AE$12,Prices!$A:$A,$B163,Prices!$I:$I,$G163))</f>
        <v>9.66</v>
      </c>
      <c r="AG163" s="89">
        <f>IF(OR($C163=0,$E163=0,COUNTIFS(Prices!$D:$D,$AE$12,Prices!$A:$A,$B163,Prices!$I:$I,$G163,Prices!$H:$H,"Product NA")&gt;0),"",(AE163+(AF163*($E163/1000))))</f>
        <v>6.1629999999999994</v>
      </c>
      <c r="AH163" s="89">
        <f t="shared" si="34"/>
        <v>0.40059499999999998</v>
      </c>
      <c r="AI163" s="101">
        <f t="shared" si="35"/>
        <v>6.5635949999999994</v>
      </c>
      <c r="AJ163" s="101">
        <f t="shared" si="36"/>
        <v>6.5635949999999994</v>
      </c>
    </row>
    <row r="164" spans="2:36" x14ac:dyDescent="0.35">
      <c r="B164" s="87" t="s">
        <v>159</v>
      </c>
      <c r="C164" s="66">
        <v>1</v>
      </c>
      <c r="D164" s="66">
        <v>1</v>
      </c>
      <c r="E164" s="66">
        <v>50</v>
      </c>
      <c r="G164" s="75" t="str">
        <f t="shared" si="37"/>
        <v>0-100g</v>
      </c>
      <c r="I164" s="88">
        <f>IF(OR(COUNTIFS(Prices!$D:$D,$I$12,Prices!$A:$A,$B164,Prices!$I:$I,$G164)=0,COUNTIFS(Prices!$D:$D,$I$12,Prices!$A:$A,$B164,Prices!$I:$I,$G164,Prices!$G:$G,"Product NA")&gt;0),0,SUMIFS(Prices!$G:$G,Prices!$D:$D,$I$12,Prices!$A:$A,$B164,Prices!$I:$I,$G164))</f>
        <v>0.2</v>
      </c>
      <c r="J164" s="88">
        <f>IF(OR(COUNTIFS(Prices!$D:$D,$I$12,Prices!$A:$A,$B164,Prices!$I:$I,$G164)=0,COUNTIFS(Prices!$D:$D,$I$12,Prices!$A:$A,$B164,Prices!$I:$I,$G164,Prices!$H:$H,"Product NA")&gt;0),0,SUMIFS(Prices!$H:$H,Prices!$D:$D,$I$12,Prices!$A:$A,$B164,Prices!$I:$I,$G164))</f>
        <v>15.89</v>
      </c>
      <c r="K164" s="89">
        <f>IF(OR($C164=0,$E164=0,COUNTIFS(Prices!$D:$D,$I$12,Prices!$A:$A,$B164,Prices!$I:$I,$G164,Prices!$H:$H,"Product NA")&gt;0),"",(I164+(J164*($E164/1000))))</f>
        <v>0.99450000000000016</v>
      </c>
      <c r="L164" s="89">
        <f>K164*-(INDEX(VRDs!$H$3:$J$12, MATCH($I$12, VRDs!$A$3:$A$12, 0), MATCH($D164, INDEX(VRDs!$E$3:$G$12, MATCH($I$12, VRDs!$A$3:$A$12, 0), 0), 1)))</f>
        <v>0</v>
      </c>
      <c r="M164" s="89">
        <f t="shared" si="38"/>
        <v>6.4642500000000019E-2</v>
      </c>
      <c r="N164" s="101">
        <f t="shared" si="26"/>
        <v>1.0591425000000001</v>
      </c>
      <c r="O164" s="101">
        <f t="shared" si="27"/>
        <v>1.0591425000000001</v>
      </c>
      <c r="P164" s="91"/>
      <c r="Q164" s="88">
        <f>IF(OR(COUNTIFS(Prices!$D:$D,$Q$12,Prices!$A:$A,$B164,Prices!$I:$I,$G164)=0,COUNTIFS(Prices!$D:$D,$Q$12,Prices!$A:$A,$B164,Prices!$I:$I,$G164,Prices!$G:$G,"Product NA")&gt;0),0,SUMIFS(Prices!$G:$G,Prices!$D:$D,$Q$12,Prices!$A:$A,$B164,Prices!$I:$I,$G164))</f>
        <v>0</v>
      </c>
      <c r="R164" s="88">
        <f>IF(OR(COUNTIFS(Prices!$D:$D,$Q$12,Prices!$A:$A,$B164,Prices!$I:$I,$G164)=0,COUNTIFS(Prices!$D:$D,$Q$12,Prices!$A:$A,$B164,Prices!$I:$I,$G164,Prices!$H:$H,"Product NA")&gt;0),0,SUMIFS(Prices!$H:$H,Prices!$D:$D,$Q$12,Prices!$A:$A,$B164,Prices!$I:$I,$G164))</f>
        <v>0</v>
      </c>
      <c r="S164" s="89">
        <f>IF(OR($C164=0,$E164=0,COUNTIFS(Prices!$D:$D,$Q$12,Prices!$A:$A,$B164,Prices!$I:$I,$G164,Prices!$H:$H,"Product NA")&gt;0),"",(Q164+(R164*($E164/1000))))</f>
        <v>0</v>
      </c>
      <c r="T164" s="89">
        <f t="shared" si="28"/>
        <v>0</v>
      </c>
      <c r="U164" s="101">
        <f t="shared" si="29"/>
        <v>0</v>
      </c>
      <c r="V164" s="101">
        <f t="shared" si="30"/>
        <v>0</v>
      </c>
      <c r="W164" s="91"/>
      <c r="X164" s="88">
        <f>IF(OR(COUNTIFS(Prices!$D:$D,$X$12,Prices!$A:$A,$B164,Prices!$I:$I,$G164)=0,COUNTIFS(Prices!$D:$D,$X$12,Prices!$A:$A,$B164,Prices!$I:$I,$G164,Prices!$G:$G,"Product NA")&gt;0),0,SUMIFS(Prices!$G:$G,Prices!$D:$D,$X$12,Prices!$A:$A,$B164,Prices!$I:$I,$G164))</f>
        <v>0</v>
      </c>
      <c r="Y164" s="88">
        <f>IF(OR(COUNTIFS(Prices!$D:$D,$X$12,Prices!$A:$A,$B164,Prices!$I:$I,$G164)=0,COUNTIFS(Prices!$D:$D,$X$12,Prices!$A:$A,$B164,Prices!$I:$I,$G164,Prices!$H:$H,"Product NA")&gt;0),0,SUMIFS(Prices!$H:$H,Prices!$D:$D,$X$12,Prices!$A:$A,$B164,Prices!$I:$I,$G164))</f>
        <v>0</v>
      </c>
      <c r="Z164" s="89">
        <f>IF(OR($C164=0,$E164=0,COUNTIFS(Prices!$D:$D,$X$12,Prices!$A:$A,$B164,Prices!$I:$I,$G164,Prices!$H:$H,"Product NA")&gt;0),"",(X164+(Y164*($E164/1000))))</f>
        <v>0</v>
      </c>
      <c r="AA164" s="89">
        <f t="shared" si="31"/>
        <v>0</v>
      </c>
      <c r="AB164" s="101">
        <f t="shared" si="32"/>
        <v>0</v>
      </c>
      <c r="AC164" s="101">
        <f t="shared" si="33"/>
        <v>0</v>
      </c>
      <c r="AE164" s="88">
        <f>IF(OR(COUNTIFS(Prices!$D:$D,$AE$12,Prices!$A:$A,$B164,Prices!$I:$I,$G164)=0,COUNTIFS(Prices!$D:$D,$AE$12,Prices!$A:$A,$B164,Prices!$I:$I,$G164,Prices!$G:$G,"Product NA")&gt;0),0,SUMIFS(Prices!$G:$G,Prices!$D:$D,$AE$12,Prices!$A:$A,$B164,Prices!$I:$I,$G164))</f>
        <v>5.2700000000000005</v>
      </c>
      <c r="AF164" s="88">
        <f>IF(OR(COUNTIFS(Prices!$D:$D,$AE$12,Prices!$A:$A,$B164,Prices!$I:$I,$G164)=0,COUNTIFS(Prices!$D:$D,$AE$12,Prices!$A:$A,$B164,Prices!$I:$I,$G164,Prices!$H:$H,"Product NA")&gt;0),0,SUMIFS(Prices!$H:$H,Prices!$D:$D,$AE$12,Prices!$A:$A,$B164,Prices!$I:$I,$G164))</f>
        <v>9.8000000000000007</v>
      </c>
      <c r="AG164" s="89">
        <f>IF(OR($C164=0,$E164=0,COUNTIFS(Prices!$D:$D,$AE$12,Prices!$A:$A,$B164,Prices!$I:$I,$G164,Prices!$H:$H,"Product NA")&gt;0),"",(AE164+(AF164*($E164/1000))))</f>
        <v>5.7600000000000007</v>
      </c>
      <c r="AH164" s="89">
        <f t="shared" si="34"/>
        <v>0.37440000000000007</v>
      </c>
      <c r="AI164" s="101">
        <f t="shared" si="35"/>
        <v>6.1344000000000012</v>
      </c>
      <c r="AJ164" s="101">
        <f t="shared" si="36"/>
        <v>6.1344000000000012</v>
      </c>
    </row>
    <row r="165" spans="2:36" x14ac:dyDescent="0.35">
      <c r="B165" s="87" t="s">
        <v>160</v>
      </c>
      <c r="C165" s="66">
        <v>1</v>
      </c>
      <c r="D165" s="66">
        <v>1</v>
      </c>
      <c r="E165" s="66">
        <v>50</v>
      </c>
      <c r="G165" s="75" t="str">
        <f t="shared" si="37"/>
        <v>0-100g</v>
      </c>
      <c r="I165" s="88">
        <f>IF(OR(COUNTIFS(Prices!$D:$D,$I$12,Prices!$A:$A,$B165,Prices!$I:$I,$G165)=0,COUNTIFS(Prices!$D:$D,$I$12,Prices!$A:$A,$B165,Prices!$I:$I,$G165,Prices!$G:$G,"Product NA")&gt;0),0,SUMIFS(Prices!$G:$G,Prices!$D:$D,$I$12,Prices!$A:$A,$B165,Prices!$I:$I,$G165))</f>
        <v>0.45</v>
      </c>
      <c r="J165" s="88">
        <f>IF(OR(COUNTIFS(Prices!$D:$D,$I$12,Prices!$A:$A,$B165,Prices!$I:$I,$G165)=0,COUNTIFS(Prices!$D:$D,$I$12,Prices!$A:$A,$B165,Prices!$I:$I,$G165,Prices!$H:$H,"Product NA")&gt;0),0,SUMIFS(Prices!$H:$H,Prices!$D:$D,$I$12,Prices!$A:$A,$B165,Prices!$I:$I,$G165))</f>
        <v>11.97</v>
      </c>
      <c r="K165" s="89">
        <f>IF(OR($C165=0,$E165=0,COUNTIFS(Prices!$D:$D,$I$12,Prices!$A:$A,$B165,Prices!$I:$I,$G165,Prices!$H:$H,"Product NA")&gt;0),"",(I165+(J165*($E165/1000))))</f>
        <v>1.0485</v>
      </c>
      <c r="L165" s="89">
        <f>K165*-(INDEX(VRDs!$H$3:$J$12, MATCH($I$12, VRDs!$A$3:$A$12, 0), MATCH($D165, INDEX(VRDs!$E$3:$G$12, MATCH($I$12, VRDs!$A$3:$A$12, 0), 0), 1)))</f>
        <v>0</v>
      </c>
      <c r="M165" s="89">
        <f t="shared" si="38"/>
        <v>6.8152500000000005E-2</v>
      </c>
      <c r="N165" s="101">
        <f t="shared" si="26"/>
        <v>1.1166525</v>
      </c>
      <c r="O165" s="101">
        <f t="shared" si="27"/>
        <v>1.1166525</v>
      </c>
      <c r="P165" s="91"/>
      <c r="Q165" s="88">
        <f>IF(OR(COUNTIFS(Prices!$D:$D,$Q$12,Prices!$A:$A,$B165,Prices!$I:$I,$G165)=0,COUNTIFS(Prices!$D:$D,$Q$12,Prices!$A:$A,$B165,Prices!$I:$I,$G165,Prices!$G:$G,"Product NA")&gt;0),0,SUMIFS(Prices!$G:$G,Prices!$D:$D,$Q$12,Prices!$A:$A,$B165,Prices!$I:$I,$G165))</f>
        <v>0</v>
      </c>
      <c r="R165" s="88">
        <f>IF(OR(COUNTIFS(Prices!$D:$D,$Q$12,Prices!$A:$A,$B165,Prices!$I:$I,$G165)=0,COUNTIFS(Prices!$D:$D,$Q$12,Prices!$A:$A,$B165,Prices!$I:$I,$G165,Prices!$H:$H,"Product NA")&gt;0),0,SUMIFS(Prices!$H:$H,Prices!$D:$D,$Q$12,Prices!$A:$A,$B165,Prices!$I:$I,$G165))</f>
        <v>0</v>
      </c>
      <c r="S165" s="89">
        <f>IF(OR($C165=0,$E165=0,COUNTIFS(Prices!$D:$D,$Q$12,Prices!$A:$A,$B165,Prices!$I:$I,$G165,Prices!$H:$H,"Product NA")&gt;0),"",(Q165+(R165*($E165/1000))))</f>
        <v>0</v>
      </c>
      <c r="T165" s="89">
        <f t="shared" si="28"/>
        <v>0</v>
      </c>
      <c r="U165" s="101">
        <f t="shared" si="29"/>
        <v>0</v>
      </c>
      <c r="V165" s="101">
        <f t="shared" si="30"/>
        <v>0</v>
      </c>
      <c r="W165" s="91"/>
      <c r="X165" s="88">
        <f>IF(OR(COUNTIFS(Prices!$D:$D,$X$12,Prices!$A:$A,$B165,Prices!$I:$I,$G165)=0,COUNTIFS(Prices!$D:$D,$X$12,Prices!$A:$A,$B165,Prices!$I:$I,$G165,Prices!$G:$G,"Product NA")&gt;0),0,SUMIFS(Prices!$G:$G,Prices!$D:$D,$X$12,Prices!$A:$A,$B165,Prices!$I:$I,$G165))</f>
        <v>0</v>
      </c>
      <c r="Y165" s="88">
        <f>IF(OR(COUNTIFS(Prices!$D:$D,$X$12,Prices!$A:$A,$B165,Prices!$I:$I,$G165)=0,COUNTIFS(Prices!$D:$D,$X$12,Prices!$A:$A,$B165,Prices!$I:$I,$G165,Prices!$H:$H,"Product NA")&gt;0),0,SUMIFS(Prices!$H:$H,Prices!$D:$D,$X$12,Prices!$A:$A,$B165,Prices!$I:$I,$G165))</f>
        <v>0</v>
      </c>
      <c r="Z165" s="89">
        <f>IF(OR($C165=0,$E165=0,COUNTIFS(Prices!$D:$D,$X$12,Prices!$A:$A,$B165,Prices!$I:$I,$G165,Prices!$H:$H,"Product NA")&gt;0),"",(X165+(Y165*($E165/1000))))</f>
        <v>0</v>
      </c>
      <c r="AA165" s="89">
        <f t="shared" si="31"/>
        <v>0</v>
      </c>
      <c r="AB165" s="101">
        <f t="shared" si="32"/>
        <v>0</v>
      </c>
      <c r="AC165" s="101">
        <f t="shared" si="33"/>
        <v>0</v>
      </c>
      <c r="AE165" s="88">
        <f>IF(OR(COUNTIFS(Prices!$D:$D,$AE$12,Prices!$A:$A,$B165,Prices!$I:$I,$G165)=0,COUNTIFS(Prices!$D:$D,$AE$12,Prices!$A:$A,$B165,Prices!$I:$I,$G165,Prices!$G:$G,"Product NA")&gt;0),0,SUMIFS(Prices!$G:$G,Prices!$D:$D,$AE$12,Prices!$A:$A,$B165,Prices!$I:$I,$G165))</f>
        <v>5.88</v>
      </c>
      <c r="AF165" s="88">
        <f>IF(OR(COUNTIFS(Prices!$D:$D,$AE$12,Prices!$A:$A,$B165,Prices!$I:$I,$G165)=0,COUNTIFS(Prices!$D:$D,$AE$12,Prices!$A:$A,$B165,Prices!$I:$I,$G165,Prices!$H:$H,"Product NA")&gt;0),0,SUMIFS(Prices!$H:$H,Prices!$D:$D,$AE$12,Prices!$A:$A,$B165,Prices!$I:$I,$G165))</f>
        <v>9.66</v>
      </c>
      <c r="AG165" s="89">
        <f>IF(OR($C165=0,$E165=0,COUNTIFS(Prices!$D:$D,$AE$12,Prices!$A:$A,$B165,Prices!$I:$I,$G165,Prices!$H:$H,"Product NA")&gt;0),"",(AE165+(AF165*($E165/1000))))</f>
        <v>6.3629999999999995</v>
      </c>
      <c r="AH165" s="89">
        <f t="shared" si="34"/>
        <v>0.41359499999999999</v>
      </c>
      <c r="AI165" s="101">
        <f t="shared" si="35"/>
        <v>6.7765949999999995</v>
      </c>
      <c r="AJ165" s="101">
        <f t="shared" si="36"/>
        <v>6.7765949999999995</v>
      </c>
    </row>
    <row r="166" spans="2:36" x14ac:dyDescent="0.35">
      <c r="B166" s="87" t="s">
        <v>161</v>
      </c>
      <c r="C166" s="66">
        <v>1</v>
      </c>
      <c r="D166" s="66">
        <v>1</v>
      </c>
      <c r="E166" s="66">
        <v>50</v>
      </c>
      <c r="G166" s="75" t="str">
        <f t="shared" si="37"/>
        <v>0-100g</v>
      </c>
      <c r="I166" s="88">
        <f>IF(OR(COUNTIFS(Prices!$D:$D,$I$12,Prices!$A:$A,$B166,Prices!$I:$I,$G166)=0,COUNTIFS(Prices!$D:$D,$I$12,Prices!$A:$A,$B166,Prices!$I:$I,$G166,Prices!$G:$G,"Product NA")&gt;0),0,SUMIFS(Prices!$G:$G,Prices!$D:$D,$I$12,Prices!$A:$A,$B166,Prices!$I:$I,$G166))</f>
        <v>0.45</v>
      </c>
      <c r="J166" s="88">
        <f>IF(OR(COUNTIFS(Prices!$D:$D,$I$12,Prices!$A:$A,$B166,Prices!$I:$I,$G166)=0,COUNTIFS(Prices!$D:$D,$I$12,Prices!$A:$A,$B166,Prices!$I:$I,$G166,Prices!$H:$H,"Product NA")&gt;0),0,SUMIFS(Prices!$H:$H,Prices!$D:$D,$I$12,Prices!$A:$A,$B166,Prices!$I:$I,$G166))</f>
        <v>11.97</v>
      </c>
      <c r="K166" s="89">
        <f>IF(OR($C166=0,$E166=0,COUNTIFS(Prices!$D:$D,$I$12,Prices!$A:$A,$B166,Prices!$I:$I,$G166,Prices!$H:$H,"Product NA")&gt;0),"",(I166+(J166*($E166/1000))))</f>
        <v>1.0485</v>
      </c>
      <c r="L166" s="89">
        <f>K166*-(INDEX(VRDs!$H$3:$J$12, MATCH($I$12, VRDs!$A$3:$A$12, 0), MATCH($D166, INDEX(VRDs!$E$3:$G$12, MATCH($I$12, VRDs!$A$3:$A$12, 0), 0), 1)))</f>
        <v>0</v>
      </c>
      <c r="M166" s="89">
        <f t="shared" si="38"/>
        <v>6.8152500000000005E-2</v>
      </c>
      <c r="N166" s="101">
        <f t="shared" si="26"/>
        <v>1.1166525</v>
      </c>
      <c r="O166" s="101">
        <f t="shared" si="27"/>
        <v>1.1166525</v>
      </c>
      <c r="P166" s="91"/>
      <c r="Q166" s="88">
        <f>IF(OR(COUNTIFS(Prices!$D:$D,$Q$12,Prices!$A:$A,$B166,Prices!$I:$I,$G166)=0,COUNTIFS(Prices!$D:$D,$Q$12,Prices!$A:$A,$B166,Prices!$I:$I,$G166,Prices!$G:$G,"Product NA")&gt;0),0,SUMIFS(Prices!$G:$G,Prices!$D:$D,$Q$12,Prices!$A:$A,$B166,Prices!$I:$I,$G166))</f>
        <v>0</v>
      </c>
      <c r="R166" s="88">
        <f>IF(OR(COUNTIFS(Prices!$D:$D,$Q$12,Prices!$A:$A,$B166,Prices!$I:$I,$G166)=0,COUNTIFS(Prices!$D:$D,$Q$12,Prices!$A:$A,$B166,Prices!$I:$I,$G166,Prices!$H:$H,"Product NA")&gt;0),0,SUMIFS(Prices!$H:$H,Prices!$D:$D,$Q$12,Prices!$A:$A,$B166,Prices!$I:$I,$G166))</f>
        <v>0</v>
      </c>
      <c r="S166" s="89">
        <f>IF(OR($C166=0,$E166=0,COUNTIFS(Prices!$D:$D,$Q$12,Prices!$A:$A,$B166,Prices!$I:$I,$G166,Prices!$H:$H,"Product NA")&gt;0),"",(Q166+(R166*($E166/1000))))</f>
        <v>0</v>
      </c>
      <c r="T166" s="89">
        <f t="shared" si="28"/>
        <v>0</v>
      </c>
      <c r="U166" s="101">
        <f t="shared" si="29"/>
        <v>0</v>
      </c>
      <c r="V166" s="101">
        <f t="shared" si="30"/>
        <v>0</v>
      </c>
      <c r="W166" s="91"/>
      <c r="X166" s="88">
        <f>IF(OR(COUNTIFS(Prices!$D:$D,$X$12,Prices!$A:$A,$B166,Prices!$I:$I,$G166)=0,COUNTIFS(Prices!$D:$D,$X$12,Prices!$A:$A,$B166,Prices!$I:$I,$G166,Prices!$G:$G,"Product NA")&gt;0),0,SUMIFS(Prices!$G:$G,Prices!$D:$D,$X$12,Prices!$A:$A,$B166,Prices!$I:$I,$G166))</f>
        <v>0</v>
      </c>
      <c r="Y166" s="88">
        <f>IF(OR(COUNTIFS(Prices!$D:$D,$X$12,Prices!$A:$A,$B166,Prices!$I:$I,$G166)=0,COUNTIFS(Prices!$D:$D,$X$12,Prices!$A:$A,$B166,Prices!$I:$I,$G166,Prices!$H:$H,"Product NA")&gt;0),0,SUMIFS(Prices!$H:$H,Prices!$D:$D,$X$12,Prices!$A:$A,$B166,Prices!$I:$I,$G166))</f>
        <v>0</v>
      </c>
      <c r="Z166" s="89">
        <f>IF(OR($C166=0,$E166=0,COUNTIFS(Prices!$D:$D,$X$12,Prices!$A:$A,$B166,Prices!$I:$I,$G166,Prices!$H:$H,"Product NA")&gt;0),"",(X166+(Y166*($E166/1000))))</f>
        <v>0</v>
      </c>
      <c r="AA166" s="89">
        <f t="shared" si="31"/>
        <v>0</v>
      </c>
      <c r="AB166" s="101">
        <f t="shared" si="32"/>
        <v>0</v>
      </c>
      <c r="AC166" s="101">
        <f t="shared" si="33"/>
        <v>0</v>
      </c>
      <c r="AE166" s="88">
        <f>IF(OR(COUNTIFS(Prices!$D:$D,$AE$12,Prices!$A:$A,$B166,Prices!$I:$I,$G166)=0,COUNTIFS(Prices!$D:$D,$AE$12,Prices!$A:$A,$B166,Prices!$I:$I,$G166,Prices!$G:$G,"Product NA")&gt;0),0,SUMIFS(Prices!$G:$G,Prices!$D:$D,$AE$12,Prices!$A:$A,$B166,Prices!$I:$I,$G166))</f>
        <v>5.88</v>
      </c>
      <c r="AF166" s="88">
        <f>IF(OR(COUNTIFS(Prices!$D:$D,$AE$12,Prices!$A:$A,$B166,Prices!$I:$I,$G166)=0,COUNTIFS(Prices!$D:$D,$AE$12,Prices!$A:$A,$B166,Prices!$I:$I,$G166,Prices!$H:$H,"Product NA")&gt;0),0,SUMIFS(Prices!$H:$H,Prices!$D:$D,$AE$12,Prices!$A:$A,$B166,Prices!$I:$I,$G166))</f>
        <v>9.66</v>
      </c>
      <c r="AG166" s="89">
        <f>IF(OR($C166=0,$E166=0,COUNTIFS(Prices!$D:$D,$AE$12,Prices!$A:$A,$B166,Prices!$I:$I,$G166,Prices!$H:$H,"Product NA")&gt;0),"",(AE166+(AF166*($E166/1000))))</f>
        <v>6.3629999999999995</v>
      </c>
      <c r="AH166" s="89">
        <f t="shared" si="34"/>
        <v>0.41359499999999999</v>
      </c>
      <c r="AI166" s="101">
        <f t="shared" si="35"/>
        <v>6.7765949999999995</v>
      </c>
      <c r="AJ166" s="101">
        <f t="shared" si="36"/>
        <v>6.7765949999999995</v>
      </c>
    </row>
    <row r="167" spans="2:36" x14ac:dyDescent="0.35">
      <c r="B167" s="87" t="s">
        <v>162</v>
      </c>
      <c r="C167" s="66">
        <v>1</v>
      </c>
      <c r="D167" s="66">
        <v>1</v>
      </c>
      <c r="E167" s="66">
        <v>50</v>
      </c>
      <c r="G167" s="75" t="str">
        <f t="shared" si="37"/>
        <v>0-100g</v>
      </c>
      <c r="I167" s="88">
        <f>IF(OR(COUNTIFS(Prices!$D:$D,$I$12,Prices!$A:$A,$B167,Prices!$I:$I,$G167)=0,COUNTIFS(Prices!$D:$D,$I$12,Prices!$A:$A,$B167,Prices!$I:$I,$G167,Prices!$G:$G,"Product NA")&gt;0),0,SUMIFS(Prices!$G:$G,Prices!$D:$D,$I$12,Prices!$A:$A,$B167,Prices!$I:$I,$G167))</f>
        <v>1.03</v>
      </c>
      <c r="J167" s="88">
        <f>IF(OR(COUNTIFS(Prices!$D:$D,$I$12,Prices!$A:$A,$B167,Prices!$I:$I,$G167)=0,COUNTIFS(Prices!$D:$D,$I$12,Prices!$A:$A,$B167,Prices!$I:$I,$G167,Prices!$H:$H,"Product NA")&gt;0),0,SUMIFS(Prices!$H:$H,Prices!$D:$D,$I$12,Prices!$A:$A,$B167,Prices!$I:$I,$G167))</f>
        <v>16.54</v>
      </c>
      <c r="K167" s="89">
        <f>IF(OR($C167=0,$E167=0,COUNTIFS(Prices!$D:$D,$I$12,Prices!$A:$A,$B167,Prices!$I:$I,$G167,Prices!$H:$H,"Product NA")&gt;0),"",(I167+(J167*($E167/1000))))</f>
        <v>1.857</v>
      </c>
      <c r="L167" s="89">
        <f>K167*-(INDEX(VRDs!$H$3:$J$12, MATCH($I$12, VRDs!$A$3:$A$12, 0), MATCH($D167, INDEX(VRDs!$E$3:$G$12, MATCH($I$12, VRDs!$A$3:$A$12, 0), 0), 1)))</f>
        <v>0</v>
      </c>
      <c r="M167" s="89">
        <f t="shared" si="38"/>
        <v>0.12070500000000001</v>
      </c>
      <c r="N167" s="101">
        <f t="shared" si="26"/>
        <v>1.977705</v>
      </c>
      <c r="O167" s="101">
        <f t="shared" si="27"/>
        <v>1.977705</v>
      </c>
      <c r="P167" s="91"/>
      <c r="Q167" s="88">
        <f>IF(OR(COUNTIFS(Prices!$D:$D,$Q$12,Prices!$A:$A,$B167,Prices!$I:$I,$G167)=0,COUNTIFS(Prices!$D:$D,$Q$12,Prices!$A:$A,$B167,Prices!$I:$I,$G167,Prices!$G:$G,"Product NA")&gt;0),0,SUMIFS(Prices!$G:$G,Prices!$D:$D,$Q$12,Prices!$A:$A,$B167,Prices!$I:$I,$G167))</f>
        <v>5.18</v>
      </c>
      <c r="R167" s="88">
        <f>IF(OR(COUNTIFS(Prices!$D:$D,$Q$12,Prices!$A:$A,$B167,Prices!$I:$I,$G167)=0,COUNTIFS(Prices!$D:$D,$Q$12,Prices!$A:$A,$B167,Prices!$I:$I,$G167,Prices!$H:$H,"Product NA")&gt;0),0,SUMIFS(Prices!$H:$H,Prices!$D:$D,$Q$12,Prices!$A:$A,$B167,Prices!$I:$I,$G167))</f>
        <v>5.65</v>
      </c>
      <c r="S167" s="89">
        <f>IF(OR($C167=0,$E167=0,COUNTIFS(Prices!$D:$D,$Q$12,Prices!$A:$A,$B167,Prices!$I:$I,$G167,Prices!$H:$H,"Product NA")&gt;0),"",(Q167+(R167*($E167/1000))))</f>
        <v>5.4624999999999995</v>
      </c>
      <c r="T167" s="89">
        <f t="shared" si="28"/>
        <v>0.3550625</v>
      </c>
      <c r="U167" s="101">
        <f t="shared" si="29"/>
        <v>5.8175624999999993</v>
      </c>
      <c r="V167" s="101">
        <f t="shared" si="30"/>
        <v>5.8175624999999993</v>
      </c>
      <c r="W167" s="91"/>
      <c r="X167" s="88">
        <f>IF(OR(COUNTIFS(Prices!$D:$D,$X$12,Prices!$A:$A,$B167,Prices!$I:$I,$G167)=0,COUNTIFS(Prices!$D:$D,$X$12,Prices!$A:$A,$B167,Prices!$I:$I,$G167,Prices!$G:$G,"Product NA")&gt;0),0,SUMIFS(Prices!$G:$G,Prices!$D:$D,$X$12,Prices!$A:$A,$B167,Prices!$I:$I,$G167))</f>
        <v>0</v>
      </c>
      <c r="Y167" s="88">
        <f>IF(OR(COUNTIFS(Prices!$D:$D,$X$12,Prices!$A:$A,$B167,Prices!$I:$I,$G167)=0,COUNTIFS(Prices!$D:$D,$X$12,Prices!$A:$A,$B167,Prices!$I:$I,$G167,Prices!$H:$H,"Product NA")&gt;0),0,SUMIFS(Prices!$H:$H,Prices!$D:$D,$X$12,Prices!$A:$A,$B167,Prices!$I:$I,$G167))</f>
        <v>0</v>
      </c>
      <c r="Z167" s="89">
        <f>IF(OR($C167=0,$E167=0,COUNTIFS(Prices!$D:$D,$X$12,Prices!$A:$A,$B167,Prices!$I:$I,$G167,Prices!$H:$H,"Product NA")&gt;0),"",(X167+(Y167*($E167/1000))))</f>
        <v>0</v>
      </c>
      <c r="AA167" s="89">
        <f t="shared" si="31"/>
        <v>0</v>
      </c>
      <c r="AB167" s="101">
        <f t="shared" si="32"/>
        <v>0</v>
      </c>
      <c r="AC167" s="101">
        <f t="shared" si="33"/>
        <v>0</v>
      </c>
      <c r="AE167" s="88">
        <f>IF(OR(COUNTIFS(Prices!$D:$D,$AE$12,Prices!$A:$A,$B167,Prices!$I:$I,$G167)=0,COUNTIFS(Prices!$D:$D,$AE$12,Prices!$A:$A,$B167,Prices!$I:$I,$G167,Prices!$G:$G,"Product NA")&gt;0),0,SUMIFS(Prices!$G:$G,Prices!$D:$D,$AE$12,Prices!$A:$A,$B167,Prices!$I:$I,$G167))</f>
        <v>6.04</v>
      </c>
      <c r="AF167" s="88">
        <f>IF(OR(COUNTIFS(Prices!$D:$D,$AE$12,Prices!$A:$A,$B167,Prices!$I:$I,$G167)=0,COUNTIFS(Prices!$D:$D,$AE$12,Prices!$A:$A,$B167,Prices!$I:$I,$G167,Prices!$H:$H,"Product NA")&gt;0),0,SUMIFS(Prices!$H:$H,Prices!$D:$D,$AE$12,Prices!$A:$A,$B167,Prices!$I:$I,$G167))</f>
        <v>6.22</v>
      </c>
      <c r="AG167" s="89">
        <f>IF(OR($C167=0,$E167=0,COUNTIFS(Prices!$D:$D,$AE$12,Prices!$A:$A,$B167,Prices!$I:$I,$G167,Prices!$H:$H,"Product NA")&gt;0),"",(AE167+(AF167*($E167/1000))))</f>
        <v>6.351</v>
      </c>
      <c r="AH167" s="89">
        <f t="shared" si="34"/>
        <v>0.41281499999999999</v>
      </c>
      <c r="AI167" s="101">
        <f t="shared" si="35"/>
        <v>6.7638150000000001</v>
      </c>
      <c r="AJ167" s="101">
        <f t="shared" si="36"/>
        <v>6.7638150000000001</v>
      </c>
    </row>
    <row r="168" spans="2:36" x14ac:dyDescent="0.35">
      <c r="B168" s="87" t="s">
        <v>163</v>
      </c>
      <c r="C168" s="66">
        <v>1</v>
      </c>
      <c r="D168" s="66">
        <v>1</v>
      </c>
      <c r="E168" s="66">
        <v>50</v>
      </c>
      <c r="G168" s="75" t="str">
        <f t="shared" si="37"/>
        <v>0-100g</v>
      </c>
      <c r="I168" s="88">
        <f>IF(OR(COUNTIFS(Prices!$D:$D,$I$12,Prices!$A:$A,$B168,Prices!$I:$I,$G168)=0,COUNTIFS(Prices!$D:$D,$I$12,Prices!$A:$A,$B168,Prices!$I:$I,$G168,Prices!$G:$G,"Product NA")&gt;0),0,SUMIFS(Prices!$G:$G,Prices!$D:$D,$I$12,Prices!$A:$A,$B168,Prices!$I:$I,$G168))</f>
        <v>0.41000000000000003</v>
      </c>
      <c r="J168" s="88">
        <f>IF(OR(COUNTIFS(Prices!$D:$D,$I$12,Prices!$A:$A,$B168,Prices!$I:$I,$G168)=0,COUNTIFS(Prices!$D:$D,$I$12,Prices!$A:$A,$B168,Prices!$I:$I,$G168,Prices!$H:$H,"Product NA")&gt;0),0,SUMIFS(Prices!$H:$H,Prices!$D:$D,$I$12,Prices!$A:$A,$B168,Prices!$I:$I,$G168))</f>
        <v>15.94</v>
      </c>
      <c r="K168" s="89">
        <f>IF(OR($C168=0,$E168=0,COUNTIFS(Prices!$D:$D,$I$12,Prices!$A:$A,$B168,Prices!$I:$I,$G168,Prices!$H:$H,"Product NA")&gt;0),"",(I168+(J168*($E168/1000))))</f>
        <v>1.2070000000000001</v>
      </c>
      <c r="L168" s="89">
        <f>K168*-(INDEX(VRDs!$H$3:$J$12, MATCH($I$12, VRDs!$A$3:$A$12, 0), MATCH($D168, INDEX(VRDs!$E$3:$G$12, MATCH($I$12, VRDs!$A$3:$A$12, 0), 0), 1)))</f>
        <v>0</v>
      </c>
      <c r="M168" s="89">
        <f t="shared" si="38"/>
        <v>7.8455000000000011E-2</v>
      </c>
      <c r="N168" s="101">
        <f t="shared" si="26"/>
        <v>1.285455</v>
      </c>
      <c r="O168" s="101">
        <f t="shared" si="27"/>
        <v>1.285455</v>
      </c>
      <c r="P168" s="91"/>
      <c r="Q168" s="88">
        <f>IF(OR(COUNTIFS(Prices!$D:$D,$Q$12,Prices!$A:$A,$B168,Prices!$I:$I,$G168)=0,COUNTIFS(Prices!$D:$D,$Q$12,Prices!$A:$A,$B168,Prices!$I:$I,$G168,Prices!$G:$G,"Product NA")&gt;0),0,SUMIFS(Prices!$G:$G,Prices!$D:$D,$Q$12,Prices!$A:$A,$B168,Prices!$I:$I,$G168))</f>
        <v>0</v>
      </c>
      <c r="R168" s="88">
        <f>IF(OR(COUNTIFS(Prices!$D:$D,$Q$12,Prices!$A:$A,$B168,Prices!$I:$I,$G168)=0,COUNTIFS(Prices!$D:$D,$Q$12,Prices!$A:$A,$B168,Prices!$I:$I,$G168,Prices!$H:$H,"Product NA")&gt;0),0,SUMIFS(Prices!$H:$H,Prices!$D:$D,$Q$12,Prices!$A:$A,$B168,Prices!$I:$I,$G168))</f>
        <v>0</v>
      </c>
      <c r="S168" s="89">
        <f>IF(OR($C168=0,$E168=0,COUNTIFS(Prices!$D:$D,$Q$12,Prices!$A:$A,$B168,Prices!$I:$I,$G168,Prices!$H:$H,"Product NA")&gt;0),"",(Q168+(R168*($E168/1000))))</f>
        <v>0</v>
      </c>
      <c r="T168" s="89">
        <f t="shared" si="28"/>
        <v>0</v>
      </c>
      <c r="U168" s="101">
        <f t="shared" si="29"/>
        <v>0</v>
      </c>
      <c r="V168" s="101">
        <f t="shared" si="30"/>
        <v>0</v>
      </c>
      <c r="W168" s="91"/>
      <c r="X168" s="88">
        <f>IF(OR(COUNTIFS(Prices!$D:$D,$X$12,Prices!$A:$A,$B168,Prices!$I:$I,$G168)=0,COUNTIFS(Prices!$D:$D,$X$12,Prices!$A:$A,$B168,Prices!$I:$I,$G168,Prices!$G:$G,"Product NA")&gt;0),0,SUMIFS(Prices!$G:$G,Prices!$D:$D,$X$12,Prices!$A:$A,$B168,Prices!$I:$I,$G168))</f>
        <v>0</v>
      </c>
      <c r="Y168" s="88">
        <f>IF(OR(COUNTIFS(Prices!$D:$D,$X$12,Prices!$A:$A,$B168,Prices!$I:$I,$G168)=0,COUNTIFS(Prices!$D:$D,$X$12,Prices!$A:$A,$B168,Prices!$I:$I,$G168,Prices!$H:$H,"Product NA")&gt;0),0,SUMIFS(Prices!$H:$H,Prices!$D:$D,$X$12,Prices!$A:$A,$B168,Prices!$I:$I,$G168))</f>
        <v>0</v>
      </c>
      <c r="Z168" s="89">
        <f>IF(OR($C168=0,$E168=0,COUNTIFS(Prices!$D:$D,$X$12,Prices!$A:$A,$B168,Prices!$I:$I,$G168,Prices!$H:$H,"Product NA")&gt;0),"",(X168+(Y168*($E168/1000))))</f>
        <v>0</v>
      </c>
      <c r="AA168" s="89">
        <f t="shared" si="31"/>
        <v>0</v>
      </c>
      <c r="AB168" s="101">
        <f t="shared" si="32"/>
        <v>0</v>
      </c>
      <c r="AC168" s="101">
        <f t="shared" si="33"/>
        <v>0</v>
      </c>
      <c r="AE168" s="88">
        <f>IF(OR(COUNTIFS(Prices!$D:$D,$AE$12,Prices!$A:$A,$B168,Prices!$I:$I,$G168)=0,COUNTIFS(Prices!$D:$D,$AE$12,Prices!$A:$A,$B168,Prices!$I:$I,$G168,Prices!$G:$G,"Product NA")&gt;0),0,SUMIFS(Prices!$G:$G,Prices!$D:$D,$AE$12,Prices!$A:$A,$B168,Prices!$I:$I,$G168))</f>
        <v>5.88</v>
      </c>
      <c r="AF168" s="88">
        <f>IF(OR(COUNTIFS(Prices!$D:$D,$AE$12,Prices!$A:$A,$B168,Prices!$I:$I,$G168)=0,COUNTIFS(Prices!$D:$D,$AE$12,Prices!$A:$A,$B168,Prices!$I:$I,$G168,Prices!$H:$H,"Product NA")&gt;0),0,SUMIFS(Prices!$H:$H,Prices!$D:$D,$AE$12,Prices!$A:$A,$B168,Prices!$I:$I,$G168))</f>
        <v>9.66</v>
      </c>
      <c r="AG168" s="89">
        <f>IF(OR($C168=0,$E168=0,COUNTIFS(Prices!$D:$D,$AE$12,Prices!$A:$A,$B168,Prices!$I:$I,$G168,Prices!$H:$H,"Product NA")&gt;0),"",(AE168+(AF168*($E168/1000))))</f>
        <v>6.3629999999999995</v>
      </c>
      <c r="AH168" s="89">
        <f t="shared" si="34"/>
        <v>0.41359499999999999</v>
      </c>
      <c r="AI168" s="101">
        <f t="shared" si="35"/>
        <v>6.7765949999999995</v>
      </c>
      <c r="AJ168" s="101">
        <f t="shared" si="36"/>
        <v>6.7765949999999995</v>
      </c>
    </row>
    <row r="169" spans="2:36" x14ac:dyDescent="0.35">
      <c r="B169" s="87" t="s">
        <v>164</v>
      </c>
      <c r="C169" s="66">
        <v>1</v>
      </c>
      <c r="D169" s="66">
        <v>1</v>
      </c>
      <c r="E169" s="66">
        <v>50</v>
      </c>
      <c r="G169" s="75" t="str">
        <f t="shared" si="37"/>
        <v>0-100g</v>
      </c>
      <c r="I169" s="88">
        <f>IF(OR(COUNTIFS(Prices!$D:$D,$I$12,Prices!$A:$A,$B169,Prices!$I:$I,$G169)=0,COUNTIFS(Prices!$D:$D,$I$12,Prices!$A:$A,$B169,Prices!$I:$I,$G169,Prices!$G:$G,"Product NA")&gt;0),0,SUMIFS(Prices!$G:$G,Prices!$D:$D,$I$12,Prices!$A:$A,$B169,Prices!$I:$I,$G169))</f>
        <v>0.2</v>
      </c>
      <c r="J169" s="88">
        <f>IF(OR(COUNTIFS(Prices!$D:$D,$I$12,Prices!$A:$A,$B169,Prices!$I:$I,$G169)=0,COUNTIFS(Prices!$D:$D,$I$12,Prices!$A:$A,$B169,Prices!$I:$I,$G169,Prices!$H:$H,"Product NA")&gt;0),0,SUMIFS(Prices!$H:$H,Prices!$D:$D,$I$12,Prices!$A:$A,$B169,Prices!$I:$I,$G169))</f>
        <v>15.25</v>
      </c>
      <c r="K169" s="89">
        <f>IF(OR($C169=0,$E169=0,COUNTIFS(Prices!$D:$D,$I$12,Prices!$A:$A,$B169,Prices!$I:$I,$G169,Prices!$H:$H,"Product NA")&gt;0),"",(I169+(J169*($E169/1000))))</f>
        <v>0.96250000000000013</v>
      </c>
      <c r="L169" s="89">
        <f>K169*-(INDEX(VRDs!$H$3:$J$12, MATCH($I$12, VRDs!$A$3:$A$12, 0), MATCH($D169, INDEX(VRDs!$E$3:$G$12, MATCH($I$12, VRDs!$A$3:$A$12, 0), 0), 1)))</f>
        <v>0</v>
      </c>
      <c r="M169" s="89">
        <f t="shared" si="38"/>
        <v>6.2562500000000007E-2</v>
      </c>
      <c r="N169" s="101">
        <f t="shared" si="26"/>
        <v>1.0250625000000002</v>
      </c>
      <c r="O169" s="101">
        <f t="shared" si="27"/>
        <v>1.0250625000000002</v>
      </c>
      <c r="P169" s="91"/>
      <c r="Q169" s="88">
        <f>IF(OR(COUNTIFS(Prices!$D:$D,$Q$12,Prices!$A:$A,$B169,Prices!$I:$I,$G169)=0,COUNTIFS(Prices!$D:$D,$Q$12,Prices!$A:$A,$B169,Prices!$I:$I,$G169,Prices!$G:$G,"Product NA")&gt;0),0,SUMIFS(Prices!$G:$G,Prices!$D:$D,$Q$12,Prices!$A:$A,$B169,Prices!$I:$I,$G169))</f>
        <v>0</v>
      </c>
      <c r="R169" s="88">
        <f>IF(OR(COUNTIFS(Prices!$D:$D,$Q$12,Prices!$A:$A,$B169,Prices!$I:$I,$G169)=0,COUNTIFS(Prices!$D:$D,$Q$12,Prices!$A:$A,$B169,Prices!$I:$I,$G169,Prices!$H:$H,"Product NA")&gt;0),0,SUMIFS(Prices!$H:$H,Prices!$D:$D,$Q$12,Prices!$A:$A,$B169,Prices!$I:$I,$G169))</f>
        <v>0</v>
      </c>
      <c r="S169" s="89">
        <f>IF(OR($C169=0,$E169=0,COUNTIFS(Prices!$D:$D,$Q$12,Prices!$A:$A,$B169,Prices!$I:$I,$G169,Prices!$H:$H,"Product NA")&gt;0),"",(Q169+(R169*($E169/1000))))</f>
        <v>0</v>
      </c>
      <c r="T169" s="89">
        <f t="shared" si="28"/>
        <v>0</v>
      </c>
      <c r="U169" s="101">
        <f t="shared" si="29"/>
        <v>0</v>
      </c>
      <c r="V169" s="101">
        <f t="shared" si="30"/>
        <v>0</v>
      </c>
      <c r="W169" s="91"/>
      <c r="X169" s="88">
        <f>IF(OR(COUNTIFS(Prices!$D:$D,$X$12,Prices!$A:$A,$B169,Prices!$I:$I,$G169)=0,COUNTIFS(Prices!$D:$D,$X$12,Prices!$A:$A,$B169,Prices!$I:$I,$G169,Prices!$G:$G,"Product NA")&gt;0),0,SUMIFS(Prices!$G:$G,Prices!$D:$D,$X$12,Prices!$A:$A,$B169,Prices!$I:$I,$G169))</f>
        <v>0</v>
      </c>
      <c r="Y169" s="88">
        <f>IF(OR(COUNTIFS(Prices!$D:$D,$X$12,Prices!$A:$A,$B169,Prices!$I:$I,$G169)=0,COUNTIFS(Prices!$D:$D,$X$12,Prices!$A:$A,$B169,Prices!$I:$I,$G169,Prices!$H:$H,"Product NA")&gt;0),0,SUMIFS(Prices!$H:$H,Prices!$D:$D,$X$12,Prices!$A:$A,$B169,Prices!$I:$I,$G169))</f>
        <v>0</v>
      </c>
      <c r="Z169" s="89">
        <f>IF(OR($C169=0,$E169=0,COUNTIFS(Prices!$D:$D,$X$12,Prices!$A:$A,$B169,Prices!$I:$I,$G169,Prices!$H:$H,"Product NA")&gt;0),"",(X169+(Y169*($E169/1000))))</f>
        <v>0</v>
      </c>
      <c r="AA169" s="89">
        <f t="shared" si="31"/>
        <v>0</v>
      </c>
      <c r="AB169" s="101">
        <f t="shared" si="32"/>
        <v>0</v>
      </c>
      <c r="AC169" s="101">
        <f t="shared" si="33"/>
        <v>0</v>
      </c>
      <c r="AE169" s="88">
        <f>IF(OR(COUNTIFS(Prices!$D:$D,$AE$12,Prices!$A:$A,$B169,Prices!$I:$I,$G169)=0,COUNTIFS(Prices!$D:$D,$AE$12,Prices!$A:$A,$B169,Prices!$I:$I,$G169,Prices!$G:$G,"Product NA")&gt;0),0,SUMIFS(Prices!$G:$G,Prices!$D:$D,$AE$12,Prices!$A:$A,$B169,Prices!$I:$I,$G169))</f>
        <v>5.2700000000000005</v>
      </c>
      <c r="AF169" s="88">
        <f>IF(OR(COUNTIFS(Prices!$D:$D,$AE$12,Prices!$A:$A,$B169,Prices!$I:$I,$G169)=0,COUNTIFS(Prices!$D:$D,$AE$12,Prices!$A:$A,$B169,Prices!$I:$I,$G169,Prices!$H:$H,"Product NA")&gt;0),0,SUMIFS(Prices!$H:$H,Prices!$D:$D,$AE$12,Prices!$A:$A,$B169,Prices!$I:$I,$G169))</f>
        <v>10.040000000000001</v>
      </c>
      <c r="AG169" s="89">
        <f>IF(OR($C169=0,$E169=0,COUNTIFS(Prices!$D:$D,$AE$12,Prices!$A:$A,$B169,Prices!$I:$I,$G169,Prices!$H:$H,"Product NA")&gt;0),"",(AE169+(AF169*($E169/1000))))</f>
        <v>5.7720000000000002</v>
      </c>
      <c r="AH169" s="89">
        <f t="shared" si="34"/>
        <v>0.37518000000000001</v>
      </c>
      <c r="AI169" s="101">
        <f t="shared" si="35"/>
        <v>6.1471800000000005</v>
      </c>
      <c r="AJ169" s="101">
        <f t="shared" si="36"/>
        <v>6.1471800000000005</v>
      </c>
    </row>
    <row r="170" spans="2:36" x14ac:dyDescent="0.35">
      <c r="B170" s="87" t="s">
        <v>165</v>
      </c>
      <c r="C170" s="66">
        <v>1</v>
      </c>
      <c r="D170" s="66">
        <v>1</v>
      </c>
      <c r="E170" s="66">
        <v>50</v>
      </c>
      <c r="G170" s="75" t="str">
        <f t="shared" si="37"/>
        <v>0-100g</v>
      </c>
      <c r="I170" s="88">
        <f>IF(OR(COUNTIFS(Prices!$D:$D,$I$12,Prices!$A:$A,$B170,Prices!$I:$I,$G170)=0,COUNTIFS(Prices!$D:$D,$I$12,Prices!$A:$A,$B170,Prices!$I:$I,$G170,Prices!$G:$G,"Product NA")&gt;0),0,SUMIFS(Prices!$G:$G,Prices!$D:$D,$I$12,Prices!$A:$A,$B170,Prices!$I:$I,$G170))</f>
        <v>0.45</v>
      </c>
      <c r="J170" s="88">
        <f>IF(OR(COUNTIFS(Prices!$D:$D,$I$12,Prices!$A:$A,$B170,Prices!$I:$I,$G170)=0,COUNTIFS(Prices!$D:$D,$I$12,Prices!$A:$A,$B170,Prices!$I:$I,$G170,Prices!$H:$H,"Product NA")&gt;0),0,SUMIFS(Prices!$H:$H,Prices!$D:$D,$I$12,Prices!$A:$A,$B170,Prices!$I:$I,$G170))</f>
        <v>11.97</v>
      </c>
      <c r="K170" s="89">
        <f>IF(OR($C170=0,$E170=0,COUNTIFS(Prices!$D:$D,$I$12,Prices!$A:$A,$B170,Prices!$I:$I,$G170,Prices!$H:$H,"Product NA")&gt;0),"",(I170+(J170*($E170/1000))))</f>
        <v>1.0485</v>
      </c>
      <c r="L170" s="89">
        <f>K170*-(INDEX(VRDs!$H$3:$J$12, MATCH($I$12, VRDs!$A$3:$A$12, 0), MATCH($D170, INDEX(VRDs!$E$3:$G$12, MATCH($I$12, VRDs!$A$3:$A$12, 0), 0), 1)))</f>
        <v>0</v>
      </c>
      <c r="M170" s="89">
        <f t="shared" si="38"/>
        <v>6.8152500000000005E-2</v>
      </c>
      <c r="N170" s="101">
        <f t="shared" si="26"/>
        <v>1.1166525</v>
      </c>
      <c r="O170" s="101">
        <f t="shared" si="27"/>
        <v>1.1166525</v>
      </c>
      <c r="P170" s="91"/>
      <c r="Q170" s="88">
        <f>IF(OR(COUNTIFS(Prices!$D:$D,$Q$12,Prices!$A:$A,$B170,Prices!$I:$I,$G170)=0,COUNTIFS(Prices!$D:$D,$Q$12,Prices!$A:$A,$B170,Prices!$I:$I,$G170,Prices!$G:$G,"Product NA")&gt;0),0,SUMIFS(Prices!$G:$G,Prices!$D:$D,$Q$12,Prices!$A:$A,$B170,Prices!$I:$I,$G170))</f>
        <v>0</v>
      </c>
      <c r="R170" s="88">
        <f>IF(OR(COUNTIFS(Prices!$D:$D,$Q$12,Prices!$A:$A,$B170,Prices!$I:$I,$G170)=0,COUNTIFS(Prices!$D:$D,$Q$12,Prices!$A:$A,$B170,Prices!$I:$I,$G170,Prices!$H:$H,"Product NA")&gt;0),0,SUMIFS(Prices!$H:$H,Prices!$D:$D,$Q$12,Prices!$A:$A,$B170,Prices!$I:$I,$G170))</f>
        <v>0</v>
      </c>
      <c r="S170" s="89">
        <f>IF(OR($C170=0,$E170=0,COUNTIFS(Prices!$D:$D,$Q$12,Prices!$A:$A,$B170,Prices!$I:$I,$G170,Prices!$H:$H,"Product NA")&gt;0),"",(Q170+(R170*($E170/1000))))</f>
        <v>0</v>
      </c>
      <c r="T170" s="89">
        <f t="shared" si="28"/>
        <v>0</v>
      </c>
      <c r="U170" s="101">
        <f t="shared" si="29"/>
        <v>0</v>
      </c>
      <c r="V170" s="101">
        <f t="shared" si="30"/>
        <v>0</v>
      </c>
      <c r="W170" s="91"/>
      <c r="X170" s="88">
        <f>IF(OR(COUNTIFS(Prices!$D:$D,$X$12,Prices!$A:$A,$B170,Prices!$I:$I,$G170)=0,COUNTIFS(Prices!$D:$D,$X$12,Prices!$A:$A,$B170,Prices!$I:$I,$G170,Prices!$G:$G,"Product NA")&gt;0),0,SUMIFS(Prices!$G:$G,Prices!$D:$D,$X$12,Prices!$A:$A,$B170,Prices!$I:$I,$G170))</f>
        <v>0</v>
      </c>
      <c r="Y170" s="88">
        <f>IF(OR(COUNTIFS(Prices!$D:$D,$X$12,Prices!$A:$A,$B170,Prices!$I:$I,$G170)=0,COUNTIFS(Prices!$D:$D,$X$12,Prices!$A:$A,$B170,Prices!$I:$I,$G170,Prices!$H:$H,"Product NA")&gt;0),0,SUMIFS(Prices!$H:$H,Prices!$D:$D,$X$12,Prices!$A:$A,$B170,Prices!$I:$I,$G170))</f>
        <v>0</v>
      </c>
      <c r="Z170" s="89">
        <f>IF(OR($C170=0,$E170=0,COUNTIFS(Prices!$D:$D,$X$12,Prices!$A:$A,$B170,Prices!$I:$I,$G170,Prices!$H:$H,"Product NA")&gt;0),"",(X170+(Y170*($E170/1000))))</f>
        <v>0</v>
      </c>
      <c r="AA170" s="89">
        <f t="shared" si="31"/>
        <v>0</v>
      </c>
      <c r="AB170" s="101">
        <f t="shared" si="32"/>
        <v>0</v>
      </c>
      <c r="AC170" s="101">
        <f t="shared" si="33"/>
        <v>0</v>
      </c>
      <c r="AE170" s="88">
        <f>IF(OR(COUNTIFS(Prices!$D:$D,$AE$12,Prices!$A:$A,$B170,Prices!$I:$I,$G170)=0,COUNTIFS(Prices!$D:$D,$AE$12,Prices!$A:$A,$B170,Prices!$I:$I,$G170,Prices!$G:$G,"Product NA")&gt;0),0,SUMIFS(Prices!$G:$G,Prices!$D:$D,$AE$12,Prices!$A:$A,$B170,Prices!$I:$I,$G170))</f>
        <v>5.88</v>
      </c>
      <c r="AF170" s="88">
        <f>IF(OR(COUNTIFS(Prices!$D:$D,$AE$12,Prices!$A:$A,$B170,Prices!$I:$I,$G170)=0,COUNTIFS(Prices!$D:$D,$AE$12,Prices!$A:$A,$B170,Prices!$I:$I,$G170,Prices!$H:$H,"Product NA")&gt;0),0,SUMIFS(Prices!$H:$H,Prices!$D:$D,$AE$12,Prices!$A:$A,$B170,Prices!$I:$I,$G170))</f>
        <v>9.66</v>
      </c>
      <c r="AG170" s="89">
        <f>IF(OR($C170=0,$E170=0,COUNTIFS(Prices!$D:$D,$AE$12,Prices!$A:$A,$B170,Prices!$I:$I,$G170,Prices!$H:$H,"Product NA")&gt;0),"",(AE170+(AF170*($E170/1000))))</f>
        <v>6.3629999999999995</v>
      </c>
      <c r="AH170" s="89">
        <f t="shared" si="34"/>
        <v>0.41359499999999999</v>
      </c>
      <c r="AI170" s="101">
        <f t="shared" si="35"/>
        <v>6.7765949999999995</v>
      </c>
      <c r="AJ170" s="101">
        <f t="shared" si="36"/>
        <v>6.7765949999999995</v>
      </c>
    </row>
    <row r="171" spans="2:36" x14ac:dyDescent="0.35">
      <c r="B171" s="87" t="s">
        <v>166</v>
      </c>
      <c r="C171" s="66">
        <v>1</v>
      </c>
      <c r="D171" s="66">
        <v>1</v>
      </c>
      <c r="E171" s="66">
        <v>50</v>
      </c>
      <c r="G171" s="75" t="str">
        <f t="shared" si="37"/>
        <v>0-100g</v>
      </c>
      <c r="I171" s="88">
        <f>IF(OR(COUNTIFS(Prices!$D:$D,$I$12,Prices!$A:$A,$B171,Prices!$I:$I,$G171)=0,COUNTIFS(Prices!$D:$D,$I$12,Prices!$A:$A,$B171,Prices!$I:$I,$G171,Prices!$G:$G,"Product NA")&gt;0),0,SUMIFS(Prices!$G:$G,Prices!$D:$D,$I$12,Prices!$A:$A,$B171,Prices!$I:$I,$G171))</f>
        <v>0.35000000000000003</v>
      </c>
      <c r="J171" s="88">
        <f>IF(OR(COUNTIFS(Prices!$D:$D,$I$12,Prices!$A:$A,$B171,Prices!$I:$I,$G171)=0,COUNTIFS(Prices!$D:$D,$I$12,Prices!$A:$A,$B171,Prices!$I:$I,$G171,Prices!$H:$H,"Product NA")&gt;0),0,SUMIFS(Prices!$H:$H,Prices!$D:$D,$I$12,Prices!$A:$A,$B171,Prices!$I:$I,$G171))</f>
        <v>16.52</v>
      </c>
      <c r="K171" s="89">
        <f>IF(OR($C171=0,$E171=0,COUNTIFS(Prices!$D:$D,$I$12,Prices!$A:$A,$B171,Prices!$I:$I,$G171,Prices!$H:$H,"Product NA")&gt;0),"",(I171+(J171*($E171/1000))))</f>
        <v>1.1760000000000002</v>
      </c>
      <c r="L171" s="89">
        <f>K171*-(INDEX(VRDs!$H$3:$J$12, MATCH($I$12, VRDs!$A$3:$A$12, 0), MATCH($D171, INDEX(VRDs!$E$3:$G$12, MATCH($I$12, VRDs!$A$3:$A$12, 0), 0), 1)))</f>
        <v>0</v>
      </c>
      <c r="M171" s="89">
        <f t="shared" si="38"/>
        <v>7.6440000000000008E-2</v>
      </c>
      <c r="N171" s="101">
        <f t="shared" si="26"/>
        <v>1.2524400000000002</v>
      </c>
      <c r="O171" s="101">
        <f t="shared" si="27"/>
        <v>1.2524400000000002</v>
      </c>
      <c r="P171" s="91"/>
      <c r="Q171" s="88">
        <f>IF(OR(COUNTIFS(Prices!$D:$D,$Q$12,Prices!$A:$A,$B171,Prices!$I:$I,$G171)=0,COUNTIFS(Prices!$D:$D,$Q$12,Prices!$A:$A,$B171,Prices!$I:$I,$G171,Prices!$G:$G,"Product NA")&gt;0),0,SUMIFS(Prices!$G:$G,Prices!$D:$D,$Q$12,Prices!$A:$A,$B171,Prices!$I:$I,$G171))</f>
        <v>0</v>
      </c>
      <c r="R171" s="88">
        <f>IF(OR(COUNTIFS(Prices!$D:$D,$Q$12,Prices!$A:$A,$B171,Prices!$I:$I,$G171)=0,COUNTIFS(Prices!$D:$D,$Q$12,Prices!$A:$A,$B171,Prices!$I:$I,$G171,Prices!$H:$H,"Product NA")&gt;0),0,SUMIFS(Prices!$H:$H,Prices!$D:$D,$Q$12,Prices!$A:$A,$B171,Prices!$I:$I,$G171))</f>
        <v>0</v>
      </c>
      <c r="S171" s="89">
        <f>IF(OR($C171=0,$E171=0,COUNTIFS(Prices!$D:$D,$Q$12,Prices!$A:$A,$B171,Prices!$I:$I,$G171,Prices!$H:$H,"Product NA")&gt;0),"",(Q171+(R171*($E171/1000))))</f>
        <v>0</v>
      </c>
      <c r="T171" s="89">
        <f t="shared" si="28"/>
        <v>0</v>
      </c>
      <c r="U171" s="101">
        <f t="shared" si="29"/>
        <v>0</v>
      </c>
      <c r="V171" s="101">
        <f t="shared" si="30"/>
        <v>0</v>
      </c>
      <c r="W171" s="91"/>
      <c r="X171" s="88">
        <f>IF(OR(COUNTIFS(Prices!$D:$D,$X$12,Prices!$A:$A,$B171,Prices!$I:$I,$G171)=0,COUNTIFS(Prices!$D:$D,$X$12,Prices!$A:$A,$B171,Prices!$I:$I,$G171,Prices!$G:$G,"Product NA")&gt;0),0,SUMIFS(Prices!$G:$G,Prices!$D:$D,$X$12,Prices!$A:$A,$B171,Prices!$I:$I,$G171))</f>
        <v>0</v>
      </c>
      <c r="Y171" s="88">
        <f>IF(OR(COUNTIFS(Prices!$D:$D,$X$12,Prices!$A:$A,$B171,Prices!$I:$I,$G171)=0,COUNTIFS(Prices!$D:$D,$X$12,Prices!$A:$A,$B171,Prices!$I:$I,$G171,Prices!$H:$H,"Product NA")&gt;0),0,SUMIFS(Prices!$H:$H,Prices!$D:$D,$X$12,Prices!$A:$A,$B171,Prices!$I:$I,$G171))</f>
        <v>0</v>
      </c>
      <c r="Z171" s="89">
        <f>IF(OR($C171=0,$E171=0,COUNTIFS(Prices!$D:$D,$X$12,Prices!$A:$A,$B171,Prices!$I:$I,$G171,Prices!$H:$H,"Product NA")&gt;0),"",(X171+(Y171*($E171/1000))))</f>
        <v>0</v>
      </c>
      <c r="AA171" s="89">
        <f t="shared" si="31"/>
        <v>0</v>
      </c>
      <c r="AB171" s="101">
        <f t="shared" si="32"/>
        <v>0</v>
      </c>
      <c r="AC171" s="101">
        <f t="shared" si="33"/>
        <v>0</v>
      </c>
      <c r="AE171" s="88">
        <f>IF(OR(COUNTIFS(Prices!$D:$D,$AE$12,Prices!$A:$A,$B171,Prices!$I:$I,$G171)=0,COUNTIFS(Prices!$D:$D,$AE$12,Prices!$A:$A,$B171,Prices!$I:$I,$G171,Prices!$G:$G,"Product NA")&gt;0),0,SUMIFS(Prices!$G:$G,Prices!$D:$D,$AE$12,Prices!$A:$A,$B171,Prices!$I:$I,$G171))</f>
        <v>5.68</v>
      </c>
      <c r="AF171" s="88">
        <f>IF(OR(COUNTIFS(Prices!$D:$D,$AE$12,Prices!$A:$A,$B171,Prices!$I:$I,$G171)=0,COUNTIFS(Prices!$D:$D,$AE$12,Prices!$A:$A,$B171,Prices!$I:$I,$G171,Prices!$H:$H,"Product NA")&gt;0),0,SUMIFS(Prices!$H:$H,Prices!$D:$D,$AE$12,Prices!$A:$A,$B171,Prices!$I:$I,$G171))</f>
        <v>9.66</v>
      </c>
      <c r="AG171" s="89">
        <f>IF(OR($C171=0,$E171=0,COUNTIFS(Prices!$D:$D,$AE$12,Prices!$A:$A,$B171,Prices!$I:$I,$G171,Prices!$H:$H,"Product NA")&gt;0),"",(AE171+(AF171*($E171/1000))))</f>
        <v>6.1629999999999994</v>
      </c>
      <c r="AH171" s="89">
        <f t="shared" si="34"/>
        <v>0.40059499999999998</v>
      </c>
      <c r="AI171" s="101">
        <f t="shared" si="35"/>
        <v>6.5635949999999994</v>
      </c>
      <c r="AJ171" s="101">
        <f t="shared" si="36"/>
        <v>6.5635949999999994</v>
      </c>
    </row>
    <row r="172" spans="2:36" x14ac:dyDescent="0.35">
      <c r="B172" s="87" t="s">
        <v>167</v>
      </c>
      <c r="C172" s="66">
        <v>1</v>
      </c>
      <c r="D172" s="66">
        <v>1</v>
      </c>
      <c r="E172" s="66">
        <v>50</v>
      </c>
      <c r="G172" s="75" t="str">
        <f t="shared" si="37"/>
        <v>0-100g</v>
      </c>
      <c r="I172" s="88">
        <f>IF(OR(COUNTIFS(Prices!$D:$D,$I$12,Prices!$A:$A,$B172,Prices!$I:$I,$G172)=0,COUNTIFS(Prices!$D:$D,$I$12,Prices!$A:$A,$B172,Prices!$I:$I,$G172,Prices!$G:$G,"Product NA")&gt;0),0,SUMIFS(Prices!$G:$G,Prices!$D:$D,$I$12,Prices!$A:$A,$B172,Prices!$I:$I,$G172))</f>
        <v>0.45</v>
      </c>
      <c r="J172" s="88">
        <f>IF(OR(COUNTIFS(Prices!$D:$D,$I$12,Prices!$A:$A,$B172,Prices!$I:$I,$G172)=0,COUNTIFS(Prices!$D:$D,$I$12,Prices!$A:$A,$B172,Prices!$I:$I,$G172,Prices!$H:$H,"Product NA")&gt;0),0,SUMIFS(Prices!$H:$H,Prices!$D:$D,$I$12,Prices!$A:$A,$B172,Prices!$I:$I,$G172))</f>
        <v>11.97</v>
      </c>
      <c r="K172" s="89">
        <f>IF(OR($C172=0,$E172=0,COUNTIFS(Prices!$D:$D,$I$12,Prices!$A:$A,$B172,Prices!$I:$I,$G172,Prices!$H:$H,"Product NA")&gt;0),"",(I172+(J172*($E172/1000))))</f>
        <v>1.0485</v>
      </c>
      <c r="L172" s="89">
        <f>K172*-(INDEX(VRDs!$H$3:$J$12, MATCH($I$12, VRDs!$A$3:$A$12, 0), MATCH($D172, INDEX(VRDs!$E$3:$G$12, MATCH($I$12, VRDs!$A$3:$A$12, 0), 0), 1)))</f>
        <v>0</v>
      </c>
      <c r="M172" s="89">
        <f t="shared" si="38"/>
        <v>6.8152500000000005E-2</v>
      </c>
      <c r="N172" s="101">
        <f t="shared" si="26"/>
        <v>1.1166525</v>
      </c>
      <c r="O172" s="101">
        <f t="shared" si="27"/>
        <v>1.1166525</v>
      </c>
      <c r="P172" s="91"/>
      <c r="Q172" s="88">
        <f>IF(OR(COUNTIFS(Prices!$D:$D,$Q$12,Prices!$A:$A,$B172,Prices!$I:$I,$G172)=0,COUNTIFS(Prices!$D:$D,$Q$12,Prices!$A:$A,$B172,Prices!$I:$I,$G172,Prices!$G:$G,"Product NA")&gt;0),0,SUMIFS(Prices!$G:$G,Prices!$D:$D,$Q$12,Prices!$A:$A,$B172,Prices!$I:$I,$G172))</f>
        <v>0</v>
      </c>
      <c r="R172" s="88">
        <f>IF(OR(COUNTIFS(Prices!$D:$D,$Q$12,Prices!$A:$A,$B172,Prices!$I:$I,$G172)=0,COUNTIFS(Prices!$D:$D,$Q$12,Prices!$A:$A,$B172,Prices!$I:$I,$G172,Prices!$H:$H,"Product NA")&gt;0),0,SUMIFS(Prices!$H:$H,Prices!$D:$D,$Q$12,Prices!$A:$A,$B172,Prices!$I:$I,$G172))</f>
        <v>0</v>
      </c>
      <c r="S172" s="89">
        <f>IF(OR($C172=0,$E172=0,COUNTIFS(Prices!$D:$D,$Q$12,Prices!$A:$A,$B172,Prices!$I:$I,$G172,Prices!$H:$H,"Product NA")&gt;0),"",(Q172+(R172*($E172/1000))))</f>
        <v>0</v>
      </c>
      <c r="T172" s="89">
        <f t="shared" si="28"/>
        <v>0</v>
      </c>
      <c r="U172" s="101">
        <f t="shared" si="29"/>
        <v>0</v>
      </c>
      <c r="V172" s="101">
        <f t="shared" si="30"/>
        <v>0</v>
      </c>
      <c r="W172" s="91"/>
      <c r="X172" s="88">
        <f>IF(OR(COUNTIFS(Prices!$D:$D,$X$12,Prices!$A:$A,$B172,Prices!$I:$I,$G172)=0,COUNTIFS(Prices!$D:$D,$X$12,Prices!$A:$A,$B172,Prices!$I:$I,$G172,Prices!$G:$G,"Product NA")&gt;0),0,SUMIFS(Prices!$G:$G,Prices!$D:$D,$X$12,Prices!$A:$A,$B172,Prices!$I:$I,$G172))</f>
        <v>0</v>
      </c>
      <c r="Y172" s="88">
        <f>IF(OR(COUNTIFS(Prices!$D:$D,$X$12,Prices!$A:$A,$B172,Prices!$I:$I,$G172)=0,COUNTIFS(Prices!$D:$D,$X$12,Prices!$A:$A,$B172,Prices!$I:$I,$G172,Prices!$H:$H,"Product NA")&gt;0),0,SUMIFS(Prices!$H:$H,Prices!$D:$D,$X$12,Prices!$A:$A,$B172,Prices!$I:$I,$G172))</f>
        <v>0</v>
      </c>
      <c r="Z172" s="89">
        <f>IF(OR($C172=0,$E172=0,COUNTIFS(Prices!$D:$D,$X$12,Prices!$A:$A,$B172,Prices!$I:$I,$G172,Prices!$H:$H,"Product NA")&gt;0),"",(X172+(Y172*($E172/1000))))</f>
        <v>0</v>
      </c>
      <c r="AA172" s="89">
        <f t="shared" si="31"/>
        <v>0</v>
      </c>
      <c r="AB172" s="101">
        <f t="shared" si="32"/>
        <v>0</v>
      </c>
      <c r="AC172" s="101">
        <f t="shared" si="33"/>
        <v>0</v>
      </c>
      <c r="AE172" s="88">
        <f>IF(OR(COUNTIFS(Prices!$D:$D,$AE$12,Prices!$A:$A,$B172,Prices!$I:$I,$G172)=0,COUNTIFS(Prices!$D:$D,$AE$12,Prices!$A:$A,$B172,Prices!$I:$I,$G172,Prices!$G:$G,"Product NA")&gt;0),0,SUMIFS(Prices!$G:$G,Prices!$D:$D,$AE$12,Prices!$A:$A,$B172,Prices!$I:$I,$G172))</f>
        <v>5.88</v>
      </c>
      <c r="AF172" s="88">
        <f>IF(OR(COUNTIFS(Prices!$D:$D,$AE$12,Prices!$A:$A,$B172,Prices!$I:$I,$G172)=0,COUNTIFS(Prices!$D:$D,$AE$12,Prices!$A:$A,$B172,Prices!$I:$I,$G172,Prices!$H:$H,"Product NA")&gt;0),0,SUMIFS(Prices!$H:$H,Prices!$D:$D,$AE$12,Prices!$A:$A,$B172,Prices!$I:$I,$G172))</f>
        <v>9.66</v>
      </c>
      <c r="AG172" s="89">
        <f>IF(OR($C172=0,$E172=0,COUNTIFS(Prices!$D:$D,$AE$12,Prices!$A:$A,$B172,Prices!$I:$I,$G172,Prices!$H:$H,"Product NA")&gt;0),"",(AE172+(AF172*($E172/1000))))</f>
        <v>6.3629999999999995</v>
      </c>
      <c r="AH172" s="89">
        <f t="shared" si="34"/>
        <v>0.41359499999999999</v>
      </c>
      <c r="AI172" s="101">
        <f t="shared" si="35"/>
        <v>6.7765949999999995</v>
      </c>
      <c r="AJ172" s="101">
        <f t="shared" si="36"/>
        <v>6.7765949999999995</v>
      </c>
    </row>
    <row r="173" spans="2:36" x14ac:dyDescent="0.35">
      <c r="B173" s="87" t="s">
        <v>168</v>
      </c>
      <c r="C173" s="66">
        <v>1</v>
      </c>
      <c r="D173" s="66">
        <v>1</v>
      </c>
      <c r="E173" s="66">
        <v>50</v>
      </c>
      <c r="G173" s="75" t="str">
        <f t="shared" si="37"/>
        <v>0-100g</v>
      </c>
      <c r="I173" s="88">
        <f>IF(OR(COUNTIFS(Prices!$D:$D,$I$12,Prices!$A:$A,$B173,Prices!$I:$I,$G173)=0,COUNTIFS(Prices!$D:$D,$I$12,Prices!$A:$A,$B173,Prices!$I:$I,$G173,Prices!$G:$G,"Product NA")&gt;0),0,SUMIFS(Prices!$G:$G,Prices!$D:$D,$I$12,Prices!$A:$A,$B173,Prices!$I:$I,$G173))</f>
        <v>0.35000000000000003</v>
      </c>
      <c r="J173" s="88">
        <f>IF(OR(COUNTIFS(Prices!$D:$D,$I$12,Prices!$A:$A,$B173,Prices!$I:$I,$G173)=0,COUNTIFS(Prices!$D:$D,$I$12,Prices!$A:$A,$B173,Prices!$I:$I,$G173,Prices!$H:$H,"Product NA")&gt;0),0,SUMIFS(Prices!$H:$H,Prices!$D:$D,$I$12,Prices!$A:$A,$B173,Prices!$I:$I,$G173))</f>
        <v>16.52</v>
      </c>
      <c r="K173" s="89">
        <f>IF(OR($C173=0,$E173=0,COUNTIFS(Prices!$D:$D,$I$12,Prices!$A:$A,$B173,Prices!$I:$I,$G173,Prices!$H:$H,"Product NA")&gt;0),"",(I173+(J173*($E173/1000))))</f>
        <v>1.1760000000000002</v>
      </c>
      <c r="L173" s="89">
        <f>K173*-(INDEX(VRDs!$H$3:$J$12, MATCH($I$12, VRDs!$A$3:$A$12, 0), MATCH($D173, INDEX(VRDs!$E$3:$G$12, MATCH($I$12, VRDs!$A$3:$A$12, 0), 0), 1)))</f>
        <v>0</v>
      </c>
      <c r="M173" s="89">
        <f t="shared" si="38"/>
        <v>7.6440000000000008E-2</v>
      </c>
      <c r="N173" s="101">
        <f t="shared" si="26"/>
        <v>1.2524400000000002</v>
      </c>
      <c r="O173" s="101">
        <f t="shared" si="27"/>
        <v>1.2524400000000002</v>
      </c>
      <c r="P173" s="91"/>
      <c r="Q173" s="88">
        <f>IF(OR(COUNTIFS(Prices!$D:$D,$Q$12,Prices!$A:$A,$B173,Prices!$I:$I,$G173)=0,COUNTIFS(Prices!$D:$D,$Q$12,Prices!$A:$A,$B173,Prices!$I:$I,$G173,Prices!$G:$G,"Product NA")&gt;0),0,SUMIFS(Prices!$G:$G,Prices!$D:$D,$Q$12,Prices!$A:$A,$B173,Prices!$I:$I,$G173))</f>
        <v>0</v>
      </c>
      <c r="R173" s="88">
        <f>IF(OR(COUNTIFS(Prices!$D:$D,$Q$12,Prices!$A:$A,$B173,Prices!$I:$I,$G173)=0,COUNTIFS(Prices!$D:$D,$Q$12,Prices!$A:$A,$B173,Prices!$I:$I,$G173,Prices!$H:$H,"Product NA")&gt;0),0,SUMIFS(Prices!$H:$H,Prices!$D:$D,$Q$12,Prices!$A:$A,$B173,Prices!$I:$I,$G173))</f>
        <v>0</v>
      </c>
      <c r="S173" s="89">
        <f>IF(OR($C173=0,$E173=0,COUNTIFS(Prices!$D:$D,$Q$12,Prices!$A:$A,$B173,Prices!$I:$I,$G173,Prices!$H:$H,"Product NA")&gt;0),"",(Q173+(R173*($E173/1000))))</f>
        <v>0</v>
      </c>
      <c r="T173" s="89">
        <f t="shared" si="28"/>
        <v>0</v>
      </c>
      <c r="U173" s="101">
        <f t="shared" si="29"/>
        <v>0</v>
      </c>
      <c r="V173" s="101">
        <f t="shared" si="30"/>
        <v>0</v>
      </c>
      <c r="W173" s="91"/>
      <c r="X173" s="88">
        <f>IF(OR(COUNTIFS(Prices!$D:$D,$X$12,Prices!$A:$A,$B173,Prices!$I:$I,$G173)=0,COUNTIFS(Prices!$D:$D,$X$12,Prices!$A:$A,$B173,Prices!$I:$I,$G173,Prices!$G:$G,"Product NA")&gt;0),0,SUMIFS(Prices!$G:$G,Prices!$D:$D,$X$12,Prices!$A:$A,$B173,Prices!$I:$I,$G173))</f>
        <v>0</v>
      </c>
      <c r="Y173" s="88">
        <f>IF(OR(COUNTIFS(Prices!$D:$D,$X$12,Prices!$A:$A,$B173,Prices!$I:$I,$G173)=0,COUNTIFS(Prices!$D:$D,$X$12,Prices!$A:$A,$B173,Prices!$I:$I,$G173,Prices!$H:$H,"Product NA")&gt;0),0,SUMIFS(Prices!$H:$H,Prices!$D:$D,$X$12,Prices!$A:$A,$B173,Prices!$I:$I,$G173))</f>
        <v>0</v>
      </c>
      <c r="Z173" s="89">
        <f>IF(OR($C173=0,$E173=0,COUNTIFS(Prices!$D:$D,$X$12,Prices!$A:$A,$B173,Prices!$I:$I,$G173,Prices!$H:$H,"Product NA")&gt;0),"",(X173+(Y173*($E173/1000))))</f>
        <v>0</v>
      </c>
      <c r="AA173" s="89">
        <f t="shared" si="31"/>
        <v>0</v>
      </c>
      <c r="AB173" s="101">
        <f t="shared" si="32"/>
        <v>0</v>
      </c>
      <c r="AC173" s="101">
        <f t="shared" si="33"/>
        <v>0</v>
      </c>
      <c r="AE173" s="88">
        <f>IF(OR(COUNTIFS(Prices!$D:$D,$AE$12,Prices!$A:$A,$B173,Prices!$I:$I,$G173)=0,COUNTIFS(Prices!$D:$D,$AE$12,Prices!$A:$A,$B173,Prices!$I:$I,$G173,Prices!$G:$G,"Product NA")&gt;0),0,SUMIFS(Prices!$G:$G,Prices!$D:$D,$AE$12,Prices!$A:$A,$B173,Prices!$I:$I,$G173))</f>
        <v>5.68</v>
      </c>
      <c r="AF173" s="88">
        <f>IF(OR(COUNTIFS(Prices!$D:$D,$AE$12,Prices!$A:$A,$B173,Prices!$I:$I,$G173)=0,COUNTIFS(Prices!$D:$D,$AE$12,Prices!$A:$A,$B173,Prices!$I:$I,$G173,Prices!$H:$H,"Product NA")&gt;0),0,SUMIFS(Prices!$H:$H,Prices!$D:$D,$AE$12,Prices!$A:$A,$B173,Prices!$I:$I,$G173))</f>
        <v>9.66</v>
      </c>
      <c r="AG173" s="89">
        <f>IF(OR($C173=0,$E173=0,COUNTIFS(Prices!$D:$D,$AE$12,Prices!$A:$A,$B173,Prices!$I:$I,$G173,Prices!$H:$H,"Product NA")&gt;0),"",(AE173+(AF173*($E173/1000))))</f>
        <v>6.1629999999999994</v>
      </c>
      <c r="AH173" s="89">
        <f t="shared" si="34"/>
        <v>0.40059499999999998</v>
      </c>
      <c r="AI173" s="101">
        <f t="shared" si="35"/>
        <v>6.5635949999999994</v>
      </c>
      <c r="AJ173" s="101">
        <f t="shared" si="36"/>
        <v>6.5635949999999994</v>
      </c>
    </row>
    <row r="174" spans="2:36" x14ac:dyDescent="0.35">
      <c r="B174" s="87" t="s">
        <v>169</v>
      </c>
      <c r="C174" s="66">
        <v>1</v>
      </c>
      <c r="D174" s="66">
        <v>1</v>
      </c>
      <c r="E174" s="66">
        <v>50</v>
      </c>
      <c r="G174" s="75" t="str">
        <f t="shared" si="37"/>
        <v>0-100g</v>
      </c>
      <c r="I174" s="88">
        <f>IF(OR(COUNTIFS(Prices!$D:$D,$I$12,Prices!$A:$A,$B174,Prices!$I:$I,$G174)=0,COUNTIFS(Prices!$D:$D,$I$12,Prices!$A:$A,$B174,Prices!$I:$I,$G174,Prices!$G:$G,"Product NA")&gt;0),0,SUMIFS(Prices!$G:$G,Prices!$D:$D,$I$12,Prices!$A:$A,$B174,Prices!$I:$I,$G174))</f>
        <v>0.35000000000000003</v>
      </c>
      <c r="J174" s="88">
        <f>IF(OR(COUNTIFS(Prices!$D:$D,$I$12,Prices!$A:$A,$B174,Prices!$I:$I,$G174)=0,COUNTIFS(Prices!$D:$D,$I$12,Prices!$A:$A,$B174,Prices!$I:$I,$G174,Prices!$H:$H,"Product NA")&gt;0),0,SUMIFS(Prices!$H:$H,Prices!$D:$D,$I$12,Prices!$A:$A,$B174,Prices!$I:$I,$G174))</f>
        <v>16.52</v>
      </c>
      <c r="K174" s="89">
        <f>IF(OR($C174=0,$E174=0,COUNTIFS(Prices!$D:$D,$I$12,Prices!$A:$A,$B174,Prices!$I:$I,$G174,Prices!$H:$H,"Product NA")&gt;0),"",(I174+(J174*($E174/1000))))</f>
        <v>1.1760000000000002</v>
      </c>
      <c r="L174" s="89">
        <f>K174*-(INDEX(VRDs!$H$3:$J$12, MATCH($I$12, VRDs!$A$3:$A$12, 0), MATCH($D174, INDEX(VRDs!$E$3:$G$12, MATCH($I$12, VRDs!$A$3:$A$12, 0), 0), 1)))</f>
        <v>0</v>
      </c>
      <c r="M174" s="89">
        <f t="shared" si="38"/>
        <v>7.6440000000000008E-2</v>
      </c>
      <c r="N174" s="101">
        <f t="shared" si="26"/>
        <v>1.2524400000000002</v>
      </c>
      <c r="O174" s="101">
        <f t="shared" si="27"/>
        <v>1.2524400000000002</v>
      </c>
      <c r="P174" s="91"/>
      <c r="Q174" s="88">
        <f>IF(OR(COUNTIFS(Prices!$D:$D,$Q$12,Prices!$A:$A,$B174,Prices!$I:$I,$G174)=0,COUNTIFS(Prices!$D:$D,$Q$12,Prices!$A:$A,$B174,Prices!$I:$I,$G174,Prices!$G:$G,"Product NA")&gt;0),0,SUMIFS(Prices!$G:$G,Prices!$D:$D,$Q$12,Prices!$A:$A,$B174,Prices!$I:$I,$G174))</f>
        <v>0</v>
      </c>
      <c r="R174" s="88">
        <f>IF(OR(COUNTIFS(Prices!$D:$D,$Q$12,Prices!$A:$A,$B174,Prices!$I:$I,$G174)=0,COUNTIFS(Prices!$D:$D,$Q$12,Prices!$A:$A,$B174,Prices!$I:$I,$G174,Prices!$H:$H,"Product NA")&gt;0),0,SUMIFS(Prices!$H:$H,Prices!$D:$D,$Q$12,Prices!$A:$A,$B174,Prices!$I:$I,$G174))</f>
        <v>0</v>
      </c>
      <c r="S174" s="89">
        <f>IF(OR($C174=0,$E174=0,COUNTIFS(Prices!$D:$D,$Q$12,Prices!$A:$A,$B174,Prices!$I:$I,$G174,Prices!$H:$H,"Product NA")&gt;0),"",(Q174+(R174*($E174/1000))))</f>
        <v>0</v>
      </c>
      <c r="T174" s="89">
        <f t="shared" si="28"/>
        <v>0</v>
      </c>
      <c r="U174" s="101">
        <f t="shared" si="29"/>
        <v>0</v>
      </c>
      <c r="V174" s="101">
        <f t="shared" si="30"/>
        <v>0</v>
      </c>
      <c r="W174" s="91"/>
      <c r="X174" s="88">
        <f>IF(OR(COUNTIFS(Prices!$D:$D,$X$12,Prices!$A:$A,$B174,Prices!$I:$I,$G174)=0,COUNTIFS(Prices!$D:$D,$X$12,Prices!$A:$A,$B174,Prices!$I:$I,$G174,Prices!$G:$G,"Product NA")&gt;0),0,SUMIFS(Prices!$G:$G,Prices!$D:$D,$X$12,Prices!$A:$A,$B174,Prices!$I:$I,$G174))</f>
        <v>0</v>
      </c>
      <c r="Y174" s="88">
        <f>IF(OR(COUNTIFS(Prices!$D:$D,$X$12,Prices!$A:$A,$B174,Prices!$I:$I,$G174)=0,COUNTIFS(Prices!$D:$D,$X$12,Prices!$A:$A,$B174,Prices!$I:$I,$G174,Prices!$H:$H,"Product NA")&gt;0),0,SUMIFS(Prices!$H:$H,Prices!$D:$D,$X$12,Prices!$A:$A,$B174,Prices!$I:$I,$G174))</f>
        <v>0</v>
      </c>
      <c r="Z174" s="89">
        <f>IF(OR($C174=0,$E174=0,COUNTIFS(Prices!$D:$D,$X$12,Prices!$A:$A,$B174,Prices!$I:$I,$G174,Prices!$H:$H,"Product NA")&gt;0),"",(X174+(Y174*($E174/1000))))</f>
        <v>0</v>
      </c>
      <c r="AA174" s="89">
        <f t="shared" si="31"/>
        <v>0</v>
      </c>
      <c r="AB174" s="101">
        <f t="shared" si="32"/>
        <v>0</v>
      </c>
      <c r="AC174" s="101">
        <f t="shared" si="33"/>
        <v>0</v>
      </c>
      <c r="AE174" s="88">
        <f>IF(OR(COUNTIFS(Prices!$D:$D,$AE$12,Prices!$A:$A,$B174,Prices!$I:$I,$G174)=0,COUNTIFS(Prices!$D:$D,$AE$12,Prices!$A:$A,$B174,Prices!$I:$I,$G174,Prices!$G:$G,"Product NA")&gt;0),0,SUMIFS(Prices!$G:$G,Prices!$D:$D,$AE$12,Prices!$A:$A,$B174,Prices!$I:$I,$G174))</f>
        <v>5.68</v>
      </c>
      <c r="AF174" s="88">
        <f>IF(OR(COUNTIFS(Prices!$D:$D,$AE$12,Prices!$A:$A,$B174,Prices!$I:$I,$G174)=0,COUNTIFS(Prices!$D:$D,$AE$12,Prices!$A:$A,$B174,Prices!$I:$I,$G174,Prices!$H:$H,"Product NA")&gt;0),0,SUMIFS(Prices!$H:$H,Prices!$D:$D,$AE$12,Prices!$A:$A,$B174,Prices!$I:$I,$G174))</f>
        <v>9.66</v>
      </c>
      <c r="AG174" s="89">
        <f>IF(OR($C174=0,$E174=0,COUNTIFS(Prices!$D:$D,$AE$12,Prices!$A:$A,$B174,Prices!$I:$I,$G174,Prices!$H:$H,"Product NA")&gt;0),"",(AE174+(AF174*($E174/1000))))</f>
        <v>6.1629999999999994</v>
      </c>
      <c r="AH174" s="89">
        <f t="shared" si="34"/>
        <v>0.40059499999999998</v>
      </c>
      <c r="AI174" s="101">
        <f t="shared" si="35"/>
        <v>6.5635949999999994</v>
      </c>
      <c r="AJ174" s="101">
        <f t="shared" si="36"/>
        <v>6.5635949999999994</v>
      </c>
    </row>
    <row r="175" spans="2:36" x14ac:dyDescent="0.35">
      <c r="B175" s="87" t="s">
        <v>170</v>
      </c>
      <c r="C175" s="66">
        <v>1</v>
      </c>
      <c r="D175" s="66">
        <v>1</v>
      </c>
      <c r="E175" s="66">
        <v>50</v>
      </c>
      <c r="G175" s="75" t="str">
        <f t="shared" si="37"/>
        <v>0-100g</v>
      </c>
      <c r="I175" s="88">
        <f>IF(OR(COUNTIFS(Prices!$D:$D,$I$12,Prices!$A:$A,$B175,Prices!$I:$I,$G175)=0,COUNTIFS(Prices!$D:$D,$I$12,Prices!$A:$A,$B175,Prices!$I:$I,$G175,Prices!$G:$G,"Product NA")&gt;0),0,SUMIFS(Prices!$G:$G,Prices!$D:$D,$I$12,Prices!$A:$A,$B175,Prices!$I:$I,$G175))</f>
        <v>0.45</v>
      </c>
      <c r="J175" s="88">
        <f>IF(OR(COUNTIFS(Prices!$D:$D,$I$12,Prices!$A:$A,$B175,Prices!$I:$I,$G175)=0,COUNTIFS(Prices!$D:$D,$I$12,Prices!$A:$A,$B175,Prices!$I:$I,$G175,Prices!$H:$H,"Product NA")&gt;0),0,SUMIFS(Prices!$H:$H,Prices!$D:$D,$I$12,Prices!$A:$A,$B175,Prices!$I:$I,$G175))</f>
        <v>11.97</v>
      </c>
      <c r="K175" s="89">
        <f>IF(OR($C175=0,$E175=0,COUNTIFS(Prices!$D:$D,$I$12,Prices!$A:$A,$B175,Prices!$I:$I,$G175,Prices!$H:$H,"Product NA")&gt;0),"",(I175+(J175*($E175/1000))))</f>
        <v>1.0485</v>
      </c>
      <c r="L175" s="89">
        <f>K175*-(INDEX(VRDs!$H$3:$J$12, MATCH($I$12, VRDs!$A$3:$A$12, 0), MATCH($D175, INDEX(VRDs!$E$3:$G$12, MATCH($I$12, VRDs!$A$3:$A$12, 0), 0), 1)))</f>
        <v>0</v>
      </c>
      <c r="M175" s="89">
        <f t="shared" si="38"/>
        <v>6.8152500000000005E-2</v>
      </c>
      <c r="N175" s="101">
        <f t="shared" si="26"/>
        <v>1.1166525</v>
      </c>
      <c r="O175" s="101">
        <f t="shared" si="27"/>
        <v>1.1166525</v>
      </c>
      <c r="P175" s="91"/>
      <c r="Q175" s="88">
        <f>IF(OR(COUNTIFS(Prices!$D:$D,$Q$12,Prices!$A:$A,$B175,Prices!$I:$I,$G175)=0,COUNTIFS(Prices!$D:$D,$Q$12,Prices!$A:$A,$B175,Prices!$I:$I,$G175,Prices!$G:$G,"Product NA")&gt;0),0,SUMIFS(Prices!$G:$G,Prices!$D:$D,$Q$12,Prices!$A:$A,$B175,Prices!$I:$I,$G175))</f>
        <v>0</v>
      </c>
      <c r="R175" s="88">
        <f>IF(OR(COUNTIFS(Prices!$D:$D,$Q$12,Prices!$A:$A,$B175,Prices!$I:$I,$G175)=0,COUNTIFS(Prices!$D:$D,$Q$12,Prices!$A:$A,$B175,Prices!$I:$I,$G175,Prices!$H:$H,"Product NA")&gt;0),0,SUMIFS(Prices!$H:$H,Prices!$D:$D,$Q$12,Prices!$A:$A,$B175,Prices!$I:$I,$G175))</f>
        <v>0</v>
      </c>
      <c r="S175" s="89">
        <f>IF(OR($C175=0,$E175=0,COUNTIFS(Prices!$D:$D,$Q$12,Prices!$A:$A,$B175,Prices!$I:$I,$G175,Prices!$H:$H,"Product NA")&gt;0),"",(Q175+(R175*($E175/1000))))</f>
        <v>0</v>
      </c>
      <c r="T175" s="89">
        <f t="shared" si="28"/>
        <v>0</v>
      </c>
      <c r="U175" s="101">
        <f t="shared" si="29"/>
        <v>0</v>
      </c>
      <c r="V175" s="101">
        <f t="shared" si="30"/>
        <v>0</v>
      </c>
      <c r="W175" s="91"/>
      <c r="X175" s="88">
        <f>IF(OR(COUNTIFS(Prices!$D:$D,$X$12,Prices!$A:$A,$B175,Prices!$I:$I,$G175)=0,COUNTIFS(Prices!$D:$D,$X$12,Prices!$A:$A,$B175,Prices!$I:$I,$G175,Prices!$G:$G,"Product NA")&gt;0),0,SUMIFS(Prices!$G:$G,Prices!$D:$D,$X$12,Prices!$A:$A,$B175,Prices!$I:$I,$G175))</f>
        <v>0</v>
      </c>
      <c r="Y175" s="88">
        <f>IF(OR(COUNTIFS(Prices!$D:$D,$X$12,Prices!$A:$A,$B175,Prices!$I:$I,$G175)=0,COUNTIFS(Prices!$D:$D,$X$12,Prices!$A:$A,$B175,Prices!$I:$I,$G175,Prices!$H:$H,"Product NA")&gt;0),0,SUMIFS(Prices!$H:$H,Prices!$D:$D,$X$12,Prices!$A:$A,$B175,Prices!$I:$I,$G175))</f>
        <v>0</v>
      </c>
      <c r="Z175" s="89">
        <f>IF(OR($C175=0,$E175=0,COUNTIFS(Prices!$D:$D,$X$12,Prices!$A:$A,$B175,Prices!$I:$I,$G175,Prices!$H:$H,"Product NA")&gt;0),"",(X175+(Y175*($E175/1000))))</f>
        <v>0</v>
      </c>
      <c r="AA175" s="89">
        <f t="shared" si="31"/>
        <v>0</v>
      </c>
      <c r="AB175" s="101">
        <f t="shared" si="32"/>
        <v>0</v>
      </c>
      <c r="AC175" s="101">
        <f t="shared" si="33"/>
        <v>0</v>
      </c>
      <c r="AE175" s="88">
        <f>IF(OR(COUNTIFS(Prices!$D:$D,$AE$12,Prices!$A:$A,$B175,Prices!$I:$I,$G175)=0,COUNTIFS(Prices!$D:$D,$AE$12,Prices!$A:$A,$B175,Prices!$I:$I,$G175,Prices!$G:$G,"Product NA")&gt;0),0,SUMIFS(Prices!$G:$G,Prices!$D:$D,$AE$12,Prices!$A:$A,$B175,Prices!$I:$I,$G175))</f>
        <v>5.88</v>
      </c>
      <c r="AF175" s="88">
        <f>IF(OR(COUNTIFS(Prices!$D:$D,$AE$12,Prices!$A:$A,$B175,Prices!$I:$I,$G175)=0,COUNTIFS(Prices!$D:$D,$AE$12,Prices!$A:$A,$B175,Prices!$I:$I,$G175,Prices!$H:$H,"Product NA")&gt;0),0,SUMIFS(Prices!$H:$H,Prices!$D:$D,$AE$12,Prices!$A:$A,$B175,Prices!$I:$I,$G175))</f>
        <v>9.66</v>
      </c>
      <c r="AG175" s="89">
        <f>IF(OR($C175=0,$E175=0,COUNTIFS(Prices!$D:$D,$AE$12,Prices!$A:$A,$B175,Prices!$I:$I,$G175,Prices!$H:$H,"Product NA")&gt;0),"",(AE175+(AF175*($E175/1000))))</f>
        <v>6.3629999999999995</v>
      </c>
      <c r="AH175" s="89">
        <f t="shared" si="34"/>
        <v>0.41359499999999999</v>
      </c>
      <c r="AI175" s="101">
        <f t="shared" si="35"/>
        <v>6.7765949999999995</v>
      </c>
      <c r="AJ175" s="101">
        <f t="shared" si="36"/>
        <v>6.7765949999999995</v>
      </c>
    </row>
    <row r="176" spans="2:36" x14ac:dyDescent="0.35">
      <c r="B176" s="87" t="s">
        <v>171</v>
      </c>
      <c r="C176" s="66">
        <v>1</v>
      </c>
      <c r="D176" s="66">
        <v>1</v>
      </c>
      <c r="E176" s="66">
        <v>50</v>
      </c>
      <c r="G176" s="75" t="str">
        <f t="shared" si="37"/>
        <v>0-100g</v>
      </c>
      <c r="I176" s="88">
        <f>IF(OR(COUNTIFS(Prices!$D:$D,$I$12,Prices!$A:$A,$B176,Prices!$I:$I,$G176)=0,COUNTIFS(Prices!$D:$D,$I$12,Prices!$A:$A,$B176,Prices!$I:$I,$G176,Prices!$G:$G,"Product NA")&gt;0),0,SUMIFS(Prices!$G:$G,Prices!$D:$D,$I$12,Prices!$A:$A,$B176,Prices!$I:$I,$G176))</f>
        <v>0.45</v>
      </c>
      <c r="J176" s="88">
        <f>IF(OR(COUNTIFS(Prices!$D:$D,$I$12,Prices!$A:$A,$B176,Prices!$I:$I,$G176)=0,COUNTIFS(Prices!$D:$D,$I$12,Prices!$A:$A,$B176,Prices!$I:$I,$G176,Prices!$H:$H,"Product NA")&gt;0),0,SUMIFS(Prices!$H:$H,Prices!$D:$D,$I$12,Prices!$A:$A,$B176,Prices!$I:$I,$G176))</f>
        <v>11.97</v>
      </c>
      <c r="K176" s="89">
        <f>IF(OR($C176=0,$E176=0,COUNTIFS(Prices!$D:$D,$I$12,Prices!$A:$A,$B176,Prices!$I:$I,$G176,Prices!$H:$H,"Product NA")&gt;0),"",(I176+(J176*($E176/1000))))</f>
        <v>1.0485</v>
      </c>
      <c r="L176" s="89">
        <f>K176*-(INDEX(VRDs!$H$3:$J$12, MATCH($I$12, VRDs!$A$3:$A$12, 0), MATCH($D176, INDEX(VRDs!$E$3:$G$12, MATCH($I$12, VRDs!$A$3:$A$12, 0), 0), 1)))</f>
        <v>0</v>
      </c>
      <c r="M176" s="89">
        <f t="shared" si="38"/>
        <v>6.8152500000000005E-2</v>
      </c>
      <c r="N176" s="101">
        <f t="shared" si="26"/>
        <v>1.1166525</v>
      </c>
      <c r="O176" s="101">
        <f t="shared" si="27"/>
        <v>1.1166525</v>
      </c>
      <c r="P176" s="91"/>
      <c r="Q176" s="88">
        <f>IF(OR(COUNTIFS(Prices!$D:$D,$Q$12,Prices!$A:$A,$B176,Prices!$I:$I,$G176)=0,COUNTIFS(Prices!$D:$D,$Q$12,Prices!$A:$A,$B176,Prices!$I:$I,$G176,Prices!$G:$G,"Product NA")&gt;0),0,SUMIFS(Prices!$G:$G,Prices!$D:$D,$Q$12,Prices!$A:$A,$B176,Prices!$I:$I,$G176))</f>
        <v>0</v>
      </c>
      <c r="R176" s="88">
        <f>IF(OR(COUNTIFS(Prices!$D:$D,$Q$12,Prices!$A:$A,$B176,Prices!$I:$I,$G176)=0,COUNTIFS(Prices!$D:$D,$Q$12,Prices!$A:$A,$B176,Prices!$I:$I,$G176,Prices!$H:$H,"Product NA")&gt;0),0,SUMIFS(Prices!$H:$H,Prices!$D:$D,$Q$12,Prices!$A:$A,$B176,Prices!$I:$I,$G176))</f>
        <v>0</v>
      </c>
      <c r="S176" s="89">
        <f>IF(OR($C176=0,$E176=0,COUNTIFS(Prices!$D:$D,$Q$12,Prices!$A:$A,$B176,Prices!$I:$I,$G176,Prices!$H:$H,"Product NA")&gt;0),"",(Q176+(R176*($E176/1000))))</f>
        <v>0</v>
      </c>
      <c r="T176" s="89">
        <f t="shared" si="28"/>
        <v>0</v>
      </c>
      <c r="U176" s="101">
        <f t="shared" si="29"/>
        <v>0</v>
      </c>
      <c r="V176" s="101">
        <f t="shared" si="30"/>
        <v>0</v>
      </c>
      <c r="W176" s="91"/>
      <c r="X176" s="88">
        <f>IF(OR(COUNTIFS(Prices!$D:$D,$X$12,Prices!$A:$A,$B176,Prices!$I:$I,$G176)=0,COUNTIFS(Prices!$D:$D,$X$12,Prices!$A:$A,$B176,Prices!$I:$I,$G176,Prices!$G:$G,"Product NA")&gt;0),0,SUMIFS(Prices!$G:$G,Prices!$D:$D,$X$12,Prices!$A:$A,$B176,Prices!$I:$I,$G176))</f>
        <v>0</v>
      </c>
      <c r="Y176" s="88">
        <f>IF(OR(COUNTIFS(Prices!$D:$D,$X$12,Prices!$A:$A,$B176,Prices!$I:$I,$G176)=0,COUNTIFS(Prices!$D:$D,$X$12,Prices!$A:$A,$B176,Prices!$I:$I,$G176,Prices!$H:$H,"Product NA")&gt;0),0,SUMIFS(Prices!$H:$H,Prices!$D:$D,$X$12,Prices!$A:$A,$B176,Prices!$I:$I,$G176))</f>
        <v>0</v>
      </c>
      <c r="Z176" s="89">
        <f>IF(OR($C176=0,$E176=0,COUNTIFS(Prices!$D:$D,$X$12,Prices!$A:$A,$B176,Prices!$I:$I,$G176,Prices!$H:$H,"Product NA")&gt;0),"",(X176+(Y176*($E176/1000))))</f>
        <v>0</v>
      </c>
      <c r="AA176" s="89">
        <f t="shared" si="31"/>
        <v>0</v>
      </c>
      <c r="AB176" s="101">
        <f t="shared" si="32"/>
        <v>0</v>
      </c>
      <c r="AC176" s="101">
        <f t="shared" si="33"/>
        <v>0</v>
      </c>
      <c r="AE176" s="88">
        <f>IF(OR(COUNTIFS(Prices!$D:$D,$AE$12,Prices!$A:$A,$B176,Prices!$I:$I,$G176)=0,COUNTIFS(Prices!$D:$D,$AE$12,Prices!$A:$A,$B176,Prices!$I:$I,$G176,Prices!$G:$G,"Product NA")&gt;0),0,SUMIFS(Prices!$G:$G,Prices!$D:$D,$AE$12,Prices!$A:$A,$B176,Prices!$I:$I,$G176))</f>
        <v>5.88</v>
      </c>
      <c r="AF176" s="88">
        <f>IF(OR(COUNTIFS(Prices!$D:$D,$AE$12,Prices!$A:$A,$B176,Prices!$I:$I,$G176)=0,COUNTIFS(Prices!$D:$D,$AE$12,Prices!$A:$A,$B176,Prices!$I:$I,$G176,Prices!$H:$H,"Product NA")&gt;0),0,SUMIFS(Prices!$H:$H,Prices!$D:$D,$AE$12,Prices!$A:$A,$B176,Prices!$I:$I,$G176))</f>
        <v>9.66</v>
      </c>
      <c r="AG176" s="89">
        <f>IF(OR($C176=0,$E176=0,COUNTIFS(Prices!$D:$D,$AE$12,Prices!$A:$A,$B176,Prices!$I:$I,$G176,Prices!$H:$H,"Product NA")&gt;0),"",(AE176+(AF176*($E176/1000))))</f>
        <v>6.3629999999999995</v>
      </c>
      <c r="AH176" s="89">
        <f t="shared" si="34"/>
        <v>0.41359499999999999</v>
      </c>
      <c r="AI176" s="101">
        <f t="shared" si="35"/>
        <v>6.7765949999999995</v>
      </c>
      <c r="AJ176" s="101">
        <f t="shared" si="36"/>
        <v>6.7765949999999995</v>
      </c>
    </row>
    <row r="177" spans="2:36" x14ac:dyDescent="0.35">
      <c r="B177" s="87" t="s">
        <v>172</v>
      </c>
      <c r="C177" s="66">
        <v>1</v>
      </c>
      <c r="D177" s="66">
        <v>1</v>
      </c>
      <c r="E177" s="66">
        <v>50</v>
      </c>
      <c r="G177" s="75" t="str">
        <f t="shared" si="37"/>
        <v>0-100g</v>
      </c>
      <c r="I177" s="88">
        <f>IF(OR(COUNTIFS(Prices!$D:$D,$I$12,Prices!$A:$A,$B177,Prices!$I:$I,$G177)=0,COUNTIFS(Prices!$D:$D,$I$12,Prices!$A:$A,$B177,Prices!$I:$I,$G177,Prices!$G:$G,"Product NA")&gt;0),0,SUMIFS(Prices!$G:$G,Prices!$D:$D,$I$12,Prices!$A:$A,$B177,Prices!$I:$I,$G177))</f>
        <v>0.8</v>
      </c>
      <c r="J177" s="88">
        <f>IF(OR(COUNTIFS(Prices!$D:$D,$I$12,Prices!$A:$A,$B177,Prices!$I:$I,$G177)=0,COUNTIFS(Prices!$D:$D,$I$12,Prices!$A:$A,$B177,Prices!$I:$I,$G177,Prices!$H:$H,"Product NA")&gt;0),0,SUMIFS(Prices!$H:$H,Prices!$D:$D,$I$12,Prices!$A:$A,$B177,Prices!$I:$I,$G177))</f>
        <v>6.34</v>
      </c>
      <c r="K177" s="89">
        <f>IF(OR($C177=0,$E177=0,COUNTIFS(Prices!$D:$D,$I$12,Prices!$A:$A,$B177,Prices!$I:$I,$G177,Prices!$H:$H,"Product NA")&gt;0),"",(I177+(J177*($E177/1000))))</f>
        <v>1.117</v>
      </c>
      <c r="L177" s="89">
        <f>K177*-(INDEX(VRDs!$H$3:$J$12, MATCH($I$12, VRDs!$A$3:$A$12, 0), MATCH($D177, INDEX(VRDs!$E$3:$G$12, MATCH($I$12, VRDs!$A$3:$A$12, 0), 0), 1)))</f>
        <v>0</v>
      </c>
      <c r="M177" s="89">
        <f t="shared" si="38"/>
        <v>7.2605000000000003E-2</v>
      </c>
      <c r="N177" s="101">
        <f t="shared" si="26"/>
        <v>1.189605</v>
      </c>
      <c r="O177" s="101">
        <f t="shared" si="27"/>
        <v>1.189605</v>
      </c>
      <c r="P177" s="91"/>
      <c r="Q177" s="88">
        <f>IF(OR(COUNTIFS(Prices!$D:$D,$Q$12,Prices!$A:$A,$B177,Prices!$I:$I,$G177)=0,COUNTIFS(Prices!$D:$D,$Q$12,Prices!$A:$A,$B177,Prices!$I:$I,$G177,Prices!$G:$G,"Product NA")&gt;0),0,SUMIFS(Prices!$G:$G,Prices!$D:$D,$Q$12,Prices!$A:$A,$B177,Prices!$I:$I,$G177))</f>
        <v>4.6500000000000004</v>
      </c>
      <c r="R177" s="88">
        <f>IF(OR(COUNTIFS(Prices!$D:$D,$Q$12,Prices!$A:$A,$B177,Prices!$I:$I,$G177)=0,COUNTIFS(Prices!$D:$D,$Q$12,Prices!$A:$A,$B177,Prices!$I:$I,$G177,Prices!$H:$H,"Product NA")&gt;0),0,SUMIFS(Prices!$H:$H,Prices!$D:$D,$Q$12,Prices!$A:$A,$B177,Prices!$I:$I,$G177))</f>
        <v>3.0500000000000003</v>
      </c>
      <c r="S177" s="89">
        <f>IF(OR($C177=0,$E177=0,COUNTIFS(Prices!$D:$D,$Q$12,Prices!$A:$A,$B177,Prices!$I:$I,$G177,Prices!$H:$H,"Product NA")&gt;0),"",(Q177+(R177*($E177/1000))))</f>
        <v>4.8025000000000002</v>
      </c>
      <c r="T177" s="89">
        <f t="shared" si="28"/>
        <v>0.31216250000000001</v>
      </c>
      <c r="U177" s="101">
        <f t="shared" si="29"/>
        <v>5.1146625000000006</v>
      </c>
      <c r="V177" s="101">
        <f t="shared" si="30"/>
        <v>5.1146625000000006</v>
      </c>
      <c r="W177" s="91"/>
      <c r="X177" s="88">
        <f>IF(OR(COUNTIFS(Prices!$D:$D,$X$12,Prices!$A:$A,$B177,Prices!$I:$I,$G177)=0,COUNTIFS(Prices!$D:$D,$X$12,Prices!$A:$A,$B177,Prices!$I:$I,$G177,Prices!$G:$G,"Product NA")&gt;0),0,SUMIFS(Prices!$G:$G,Prices!$D:$D,$X$12,Prices!$A:$A,$B177,Prices!$I:$I,$G177))</f>
        <v>5.74</v>
      </c>
      <c r="Y177" s="88">
        <f>IF(OR(COUNTIFS(Prices!$D:$D,$X$12,Prices!$A:$A,$B177,Prices!$I:$I,$G177)=0,COUNTIFS(Prices!$D:$D,$X$12,Prices!$A:$A,$B177,Prices!$I:$I,$G177,Prices!$H:$H,"Product NA")&gt;0),0,SUMIFS(Prices!$H:$H,Prices!$D:$D,$X$12,Prices!$A:$A,$B177,Prices!$I:$I,$G177))</f>
        <v>5.65</v>
      </c>
      <c r="Z177" s="89">
        <f>IF(OR($C177=0,$E177=0,COUNTIFS(Prices!$D:$D,$X$12,Prices!$A:$A,$B177,Prices!$I:$I,$G177,Prices!$H:$H,"Product NA")&gt;0),"",(X177+(Y177*($E177/1000))))</f>
        <v>6.0225</v>
      </c>
      <c r="AA177" s="89">
        <f t="shared" si="31"/>
        <v>0.39146249999999999</v>
      </c>
      <c r="AB177" s="101">
        <f t="shared" si="32"/>
        <v>6.4139625000000002</v>
      </c>
      <c r="AC177" s="101">
        <f t="shared" si="33"/>
        <v>6.4139625000000002</v>
      </c>
      <c r="AE177" s="88">
        <f>IF(OR(COUNTIFS(Prices!$D:$D,$AE$12,Prices!$A:$A,$B177,Prices!$I:$I,$G177)=0,COUNTIFS(Prices!$D:$D,$AE$12,Prices!$A:$A,$B177,Prices!$I:$I,$G177,Prices!$G:$G,"Product NA")&gt;0),0,SUMIFS(Prices!$G:$G,Prices!$D:$D,$AE$12,Prices!$A:$A,$B177,Prices!$I:$I,$G177))</f>
        <v>0</v>
      </c>
      <c r="AF177" s="88">
        <f>IF(OR(COUNTIFS(Prices!$D:$D,$AE$12,Prices!$A:$A,$B177,Prices!$I:$I,$G177)=0,COUNTIFS(Prices!$D:$D,$AE$12,Prices!$A:$A,$B177,Prices!$I:$I,$G177,Prices!$H:$H,"Product NA")&gt;0),0,SUMIFS(Prices!$H:$H,Prices!$D:$D,$AE$12,Prices!$A:$A,$B177,Prices!$I:$I,$G177))</f>
        <v>0</v>
      </c>
      <c r="AG177" s="89">
        <f>IF(OR($C177=0,$E177=0,COUNTIFS(Prices!$D:$D,$AE$12,Prices!$A:$A,$B177,Prices!$I:$I,$G177,Prices!$H:$H,"Product NA")&gt;0),"",(AE177+(AF177*($E177/1000))))</f>
        <v>0</v>
      </c>
      <c r="AH177" s="89">
        <f t="shared" si="34"/>
        <v>0</v>
      </c>
      <c r="AI177" s="101">
        <f t="shared" si="35"/>
        <v>0</v>
      </c>
      <c r="AJ177" s="101">
        <f t="shared" si="36"/>
        <v>0</v>
      </c>
    </row>
    <row r="178" spans="2:36" x14ac:dyDescent="0.35">
      <c r="B178" s="87" t="s">
        <v>173</v>
      </c>
      <c r="C178" s="66">
        <v>1</v>
      </c>
      <c r="D178" s="66">
        <v>1</v>
      </c>
      <c r="E178" s="66">
        <v>50</v>
      </c>
      <c r="G178" s="75" t="str">
        <f t="shared" si="37"/>
        <v>0-100g</v>
      </c>
      <c r="I178" s="88">
        <f>IF(OR(COUNTIFS(Prices!$D:$D,$I$12,Prices!$A:$A,$B178,Prices!$I:$I,$G178)=0,COUNTIFS(Prices!$D:$D,$I$12,Prices!$A:$A,$B178,Prices!$I:$I,$G178,Prices!$G:$G,"Product NA")&gt;0),0,SUMIFS(Prices!$G:$G,Prices!$D:$D,$I$12,Prices!$A:$A,$B178,Prices!$I:$I,$G178))</f>
        <v>0.91</v>
      </c>
      <c r="J178" s="88">
        <f>IF(OR(COUNTIFS(Prices!$D:$D,$I$12,Prices!$A:$A,$B178,Prices!$I:$I,$G178)=0,COUNTIFS(Prices!$D:$D,$I$12,Prices!$A:$A,$B178,Prices!$I:$I,$G178,Prices!$H:$H,"Product NA")&gt;0),0,SUMIFS(Prices!$H:$H,Prices!$D:$D,$I$12,Prices!$A:$A,$B178,Prices!$I:$I,$G178))</f>
        <v>7.8500000000000005</v>
      </c>
      <c r="K178" s="89">
        <f>IF(OR($C178=0,$E178=0,COUNTIFS(Prices!$D:$D,$I$12,Prices!$A:$A,$B178,Prices!$I:$I,$G178,Prices!$H:$H,"Product NA")&gt;0),"",(I178+(J178*($E178/1000))))</f>
        <v>1.3025000000000002</v>
      </c>
      <c r="L178" s="89">
        <f>K178*-(INDEX(VRDs!$H$3:$J$12, MATCH($I$12, VRDs!$A$3:$A$12, 0), MATCH($D178, INDEX(VRDs!$E$3:$G$12, MATCH($I$12, VRDs!$A$3:$A$12, 0), 0), 1)))</f>
        <v>0</v>
      </c>
      <c r="M178" s="89">
        <f t="shared" si="38"/>
        <v>8.4662500000000016E-2</v>
      </c>
      <c r="N178" s="101">
        <f t="shared" si="26"/>
        <v>1.3871625000000003</v>
      </c>
      <c r="O178" s="101">
        <f t="shared" si="27"/>
        <v>1.3871625000000003</v>
      </c>
      <c r="P178" s="91"/>
      <c r="Q178" s="88">
        <f>IF(OR(COUNTIFS(Prices!$D:$D,$Q$12,Prices!$A:$A,$B178,Prices!$I:$I,$G178)=0,COUNTIFS(Prices!$D:$D,$Q$12,Prices!$A:$A,$B178,Prices!$I:$I,$G178,Prices!$G:$G,"Product NA")&gt;0),0,SUMIFS(Prices!$G:$G,Prices!$D:$D,$Q$12,Prices!$A:$A,$B178,Prices!$I:$I,$G178))</f>
        <v>4.93</v>
      </c>
      <c r="R178" s="88">
        <f>IF(OR(COUNTIFS(Prices!$D:$D,$Q$12,Prices!$A:$A,$B178,Prices!$I:$I,$G178)=0,COUNTIFS(Prices!$D:$D,$Q$12,Prices!$A:$A,$B178,Prices!$I:$I,$G178,Prices!$H:$H,"Product NA")&gt;0),0,SUMIFS(Prices!$H:$H,Prices!$D:$D,$Q$12,Prices!$A:$A,$B178,Prices!$I:$I,$G178))</f>
        <v>3.18</v>
      </c>
      <c r="S178" s="89">
        <f>IF(OR($C178=0,$E178=0,COUNTIFS(Prices!$D:$D,$Q$12,Prices!$A:$A,$B178,Prices!$I:$I,$G178,Prices!$H:$H,"Product NA")&gt;0),"",(Q178+(R178*($E178/1000))))</f>
        <v>5.0889999999999995</v>
      </c>
      <c r="T178" s="89">
        <f t="shared" si="28"/>
        <v>0.330785</v>
      </c>
      <c r="U178" s="101">
        <f t="shared" si="29"/>
        <v>5.4197849999999992</v>
      </c>
      <c r="V178" s="101">
        <f t="shared" si="30"/>
        <v>5.4197849999999992</v>
      </c>
      <c r="W178" s="91"/>
      <c r="X178" s="88">
        <f>IF(OR(COUNTIFS(Prices!$D:$D,$X$12,Prices!$A:$A,$B178,Prices!$I:$I,$G178)=0,COUNTIFS(Prices!$D:$D,$X$12,Prices!$A:$A,$B178,Prices!$I:$I,$G178,Prices!$G:$G,"Product NA")&gt;0),0,SUMIFS(Prices!$G:$G,Prices!$D:$D,$X$12,Prices!$A:$A,$B178,Prices!$I:$I,$G178))</f>
        <v>5.74</v>
      </c>
      <c r="Y178" s="88">
        <f>IF(OR(COUNTIFS(Prices!$D:$D,$X$12,Prices!$A:$A,$B178,Prices!$I:$I,$G178)=0,COUNTIFS(Prices!$D:$D,$X$12,Prices!$A:$A,$B178,Prices!$I:$I,$G178,Prices!$H:$H,"Product NA")&gt;0),0,SUMIFS(Prices!$H:$H,Prices!$D:$D,$X$12,Prices!$A:$A,$B178,Prices!$I:$I,$G178))</f>
        <v>5.65</v>
      </c>
      <c r="Z178" s="89">
        <f>IF(OR($C178=0,$E178=0,COUNTIFS(Prices!$D:$D,$X$12,Prices!$A:$A,$B178,Prices!$I:$I,$G178,Prices!$H:$H,"Product NA")&gt;0),"",(X178+(Y178*($E178/1000))))</f>
        <v>6.0225</v>
      </c>
      <c r="AA178" s="89">
        <f t="shared" si="31"/>
        <v>0.39146249999999999</v>
      </c>
      <c r="AB178" s="101">
        <f t="shared" si="32"/>
        <v>6.4139625000000002</v>
      </c>
      <c r="AC178" s="101">
        <f t="shared" si="33"/>
        <v>6.4139625000000002</v>
      </c>
      <c r="AE178" s="88">
        <f>IF(OR(COUNTIFS(Prices!$D:$D,$AE$12,Prices!$A:$A,$B178,Prices!$I:$I,$G178)=0,COUNTIFS(Prices!$D:$D,$AE$12,Prices!$A:$A,$B178,Prices!$I:$I,$G178,Prices!$G:$G,"Product NA")&gt;0),0,SUMIFS(Prices!$G:$G,Prices!$D:$D,$AE$12,Prices!$A:$A,$B178,Prices!$I:$I,$G178))</f>
        <v>0</v>
      </c>
      <c r="AF178" s="88">
        <f>IF(OR(COUNTIFS(Prices!$D:$D,$AE$12,Prices!$A:$A,$B178,Prices!$I:$I,$G178)=0,COUNTIFS(Prices!$D:$D,$AE$12,Prices!$A:$A,$B178,Prices!$I:$I,$G178,Prices!$H:$H,"Product NA")&gt;0),0,SUMIFS(Prices!$H:$H,Prices!$D:$D,$AE$12,Prices!$A:$A,$B178,Prices!$I:$I,$G178))</f>
        <v>0</v>
      </c>
      <c r="AG178" s="89">
        <f>IF(OR($C178=0,$E178=0,COUNTIFS(Prices!$D:$D,$AE$12,Prices!$A:$A,$B178,Prices!$I:$I,$G178,Prices!$H:$H,"Product NA")&gt;0),"",(AE178+(AF178*($E178/1000))))</f>
        <v>0</v>
      </c>
      <c r="AH178" s="89">
        <f t="shared" si="34"/>
        <v>0</v>
      </c>
      <c r="AI178" s="101">
        <f t="shared" si="35"/>
        <v>0</v>
      </c>
      <c r="AJ178" s="101">
        <f t="shared" si="36"/>
        <v>0</v>
      </c>
    </row>
    <row r="179" spans="2:36" x14ac:dyDescent="0.35">
      <c r="B179" s="87" t="s">
        <v>174</v>
      </c>
      <c r="C179" s="66">
        <v>1</v>
      </c>
      <c r="D179" s="66">
        <v>1</v>
      </c>
      <c r="E179" s="66">
        <v>50</v>
      </c>
      <c r="G179" s="75" t="str">
        <f t="shared" si="37"/>
        <v>0-100g</v>
      </c>
      <c r="I179" s="88">
        <f>IF(OR(COUNTIFS(Prices!$D:$D,$I$12,Prices!$A:$A,$B179,Prices!$I:$I,$G179)=0,COUNTIFS(Prices!$D:$D,$I$12,Prices!$A:$A,$B179,Prices!$I:$I,$G179,Prices!$G:$G,"Product NA")&gt;0),0,SUMIFS(Prices!$G:$G,Prices!$D:$D,$I$12,Prices!$A:$A,$B179,Prices!$I:$I,$G179))</f>
        <v>0.35000000000000003</v>
      </c>
      <c r="J179" s="88">
        <f>IF(OR(COUNTIFS(Prices!$D:$D,$I$12,Prices!$A:$A,$B179,Prices!$I:$I,$G179)=0,COUNTIFS(Prices!$D:$D,$I$12,Prices!$A:$A,$B179,Prices!$I:$I,$G179,Prices!$H:$H,"Product NA")&gt;0),0,SUMIFS(Prices!$H:$H,Prices!$D:$D,$I$12,Prices!$A:$A,$B179,Prices!$I:$I,$G179))</f>
        <v>16.52</v>
      </c>
      <c r="K179" s="89">
        <f>IF(OR($C179=0,$E179=0,COUNTIFS(Prices!$D:$D,$I$12,Prices!$A:$A,$B179,Prices!$I:$I,$G179,Prices!$H:$H,"Product NA")&gt;0),"",(I179+(J179*($E179/1000))))</f>
        <v>1.1760000000000002</v>
      </c>
      <c r="L179" s="89">
        <f>K179*-(INDEX(VRDs!$H$3:$J$12, MATCH($I$12, VRDs!$A$3:$A$12, 0), MATCH($D179, INDEX(VRDs!$E$3:$G$12, MATCH($I$12, VRDs!$A$3:$A$12, 0), 0), 1)))</f>
        <v>0</v>
      </c>
      <c r="M179" s="89">
        <f t="shared" si="38"/>
        <v>7.6440000000000008E-2</v>
      </c>
      <c r="N179" s="101">
        <f t="shared" si="26"/>
        <v>1.2524400000000002</v>
      </c>
      <c r="O179" s="101">
        <f t="shared" si="27"/>
        <v>1.2524400000000002</v>
      </c>
      <c r="P179" s="91"/>
      <c r="Q179" s="88">
        <f>IF(OR(COUNTIFS(Prices!$D:$D,$Q$12,Prices!$A:$A,$B179,Prices!$I:$I,$G179)=0,COUNTIFS(Prices!$D:$D,$Q$12,Prices!$A:$A,$B179,Prices!$I:$I,$G179,Prices!$G:$G,"Product NA")&gt;0),0,SUMIFS(Prices!$G:$G,Prices!$D:$D,$Q$12,Prices!$A:$A,$B179,Prices!$I:$I,$G179))</f>
        <v>0</v>
      </c>
      <c r="R179" s="88">
        <f>IF(OR(COUNTIFS(Prices!$D:$D,$Q$12,Prices!$A:$A,$B179,Prices!$I:$I,$G179)=0,COUNTIFS(Prices!$D:$D,$Q$12,Prices!$A:$A,$B179,Prices!$I:$I,$G179,Prices!$H:$H,"Product NA")&gt;0),0,SUMIFS(Prices!$H:$H,Prices!$D:$D,$Q$12,Prices!$A:$A,$B179,Prices!$I:$I,$G179))</f>
        <v>0</v>
      </c>
      <c r="S179" s="89">
        <f>IF(OR($C179=0,$E179=0,COUNTIFS(Prices!$D:$D,$Q$12,Prices!$A:$A,$B179,Prices!$I:$I,$G179,Prices!$H:$H,"Product NA")&gt;0),"",(Q179+(R179*($E179/1000))))</f>
        <v>0</v>
      </c>
      <c r="T179" s="89">
        <f t="shared" si="28"/>
        <v>0</v>
      </c>
      <c r="U179" s="101">
        <f t="shared" si="29"/>
        <v>0</v>
      </c>
      <c r="V179" s="101">
        <f t="shared" si="30"/>
        <v>0</v>
      </c>
      <c r="W179" s="91"/>
      <c r="X179" s="88">
        <f>IF(OR(COUNTIFS(Prices!$D:$D,$X$12,Prices!$A:$A,$B179,Prices!$I:$I,$G179)=0,COUNTIFS(Prices!$D:$D,$X$12,Prices!$A:$A,$B179,Prices!$I:$I,$G179,Prices!$G:$G,"Product NA")&gt;0),0,SUMIFS(Prices!$G:$G,Prices!$D:$D,$X$12,Prices!$A:$A,$B179,Prices!$I:$I,$G179))</f>
        <v>0</v>
      </c>
      <c r="Y179" s="88">
        <f>IF(OR(COUNTIFS(Prices!$D:$D,$X$12,Prices!$A:$A,$B179,Prices!$I:$I,$G179)=0,COUNTIFS(Prices!$D:$D,$X$12,Prices!$A:$A,$B179,Prices!$I:$I,$G179,Prices!$H:$H,"Product NA")&gt;0),0,SUMIFS(Prices!$H:$H,Prices!$D:$D,$X$12,Prices!$A:$A,$B179,Prices!$I:$I,$G179))</f>
        <v>0</v>
      </c>
      <c r="Z179" s="89">
        <f>IF(OR($C179=0,$E179=0,COUNTIFS(Prices!$D:$D,$X$12,Prices!$A:$A,$B179,Prices!$I:$I,$G179,Prices!$H:$H,"Product NA")&gt;0),"",(X179+(Y179*($E179/1000))))</f>
        <v>0</v>
      </c>
      <c r="AA179" s="89">
        <f t="shared" si="31"/>
        <v>0</v>
      </c>
      <c r="AB179" s="101">
        <f t="shared" si="32"/>
        <v>0</v>
      </c>
      <c r="AC179" s="101">
        <f t="shared" si="33"/>
        <v>0</v>
      </c>
      <c r="AE179" s="88">
        <f>IF(OR(COUNTIFS(Prices!$D:$D,$AE$12,Prices!$A:$A,$B179,Prices!$I:$I,$G179)=0,COUNTIFS(Prices!$D:$D,$AE$12,Prices!$A:$A,$B179,Prices!$I:$I,$G179,Prices!$G:$G,"Product NA")&gt;0),0,SUMIFS(Prices!$G:$G,Prices!$D:$D,$AE$12,Prices!$A:$A,$B179,Prices!$I:$I,$G179))</f>
        <v>5.68</v>
      </c>
      <c r="AF179" s="88">
        <f>IF(OR(COUNTIFS(Prices!$D:$D,$AE$12,Prices!$A:$A,$B179,Prices!$I:$I,$G179)=0,COUNTIFS(Prices!$D:$D,$AE$12,Prices!$A:$A,$B179,Prices!$I:$I,$G179,Prices!$H:$H,"Product NA")&gt;0),0,SUMIFS(Prices!$H:$H,Prices!$D:$D,$AE$12,Prices!$A:$A,$B179,Prices!$I:$I,$G179))</f>
        <v>9.66</v>
      </c>
      <c r="AG179" s="89">
        <f>IF(OR($C179=0,$E179=0,COUNTIFS(Prices!$D:$D,$AE$12,Prices!$A:$A,$B179,Prices!$I:$I,$G179,Prices!$H:$H,"Product NA")&gt;0),"",(AE179+(AF179*($E179/1000))))</f>
        <v>6.1629999999999994</v>
      </c>
      <c r="AH179" s="89">
        <f t="shared" si="34"/>
        <v>0.40059499999999998</v>
      </c>
      <c r="AI179" s="101">
        <f t="shared" si="35"/>
        <v>6.5635949999999994</v>
      </c>
      <c r="AJ179" s="101">
        <f t="shared" si="36"/>
        <v>6.5635949999999994</v>
      </c>
    </row>
    <row r="180" spans="2:36" x14ac:dyDescent="0.35">
      <c r="B180" s="87" t="s">
        <v>175</v>
      </c>
      <c r="C180" s="66">
        <v>1</v>
      </c>
      <c r="D180" s="66">
        <v>1</v>
      </c>
      <c r="E180" s="66">
        <v>50</v>
      </c>
      <c r="G180" s="75" t="str">
        <f t="shared" si="37"/>
        <v>0-100g</v>
      </c>
      <c r="I180" s="88">
        <f>IF(OR(COUNTIFS(Prices!$D:$D,$I$12,Prices!$A:$A,$B180,Prices!$I:$I,$G180)=0,COUNTIFS(Prices!$D:$D,$I$12,Prices!$A:$A,$B180,Prices!$I:$I,$G180,Prices!$G:$G,"Product NA")&gt;0),0,SUMIFS(Prices!$G:$G,Prices!$D:$D,$I$12,Prices!$A:$A,$B180,Prices!$I:$I,$G180))</f>
        <v>0.41000000000000003</v>
      </c>
      <c r="J180" s="88">
        <f>IF(OR(COUNTIFS(Prices!$D:$D,$I$12,Prices!$A:$A,$B180,Prices!$I:$I,$G180)=0,COUNTIFS(Prices!$D:$D,$I$12,Prices!$A:$A,$B180,Prices!$I:$I,$G180,Prices!$H:$H,"Product NA")&gt;0),0,SUMIFS(Prices!$H:$H,Prices!$D:$D,$I$12,Prices!$A:$A,$B180,Prices!$I:$I,$G180))</f>
        <v>15.94</v>
      </c>
      <c r="K180" s="89">
        <f>IF(OR($C180=0,$E180=0,COUNTIFS(Prices!$D:$D,$I$12,Prices!$A:$A,$B180,Prices!$I:$I,$G180,Prices!$H:$H,"Product NA")&gt;0),"",(I180+(J180*($E180/1000))))</f>
        <v>1.2070000000000001</v>
      </c>
      <c r="L180" s="89">
        <f>K180*-(INDEX(VRDs!$H$3:$J$12, MATCH($I$12, VRDs!$A$3:$A$12, 0), MATCH($D180, INDEX(VRDs!$E$3:$G$12, MATCH($I$12, VRDs!$A$3:$A$12, 0), 0), 1)))</f>
        <v>0</v>
      </c>
      <c r="M180" s="89">
        <f t="shared" si="38"/>
        <v>7.8455000000000011E-2</v>
      </c>
      <c r="N180" s="101">
        <f t="shared" si="26"/>
        <v>1.285455</v>
      </c>
      <c r="O180" s="101">
        <f t="shared" si="27"/>
        <v>1.285455</v>
      </c>
      <c r="P180" s="91"/>
      <c r="Q180" s="88">
        <f>IF(OR(COUNTIFS(Prices!$D:$D,$Q$12,Prices!$A:$A,$B180,Prices!$I:$I,$G180)=0,COUNTIFS(Prices!$D:$D,$Q$12,Prices!$A:$A,$B180,Prices!$I:$I,$G180,Prices!$G:$G,"Product NA")&gt;0),0,SUMIFS(Prices!$G:$G,Prices!$D:$D,$Q$12,Prices!$A:$A,$B180,Prices!$I:$I,$G180))</f>
        <v>0</v>
      </c>
      <c r="R180" s="88">
        <f>IF(OR(COUNTIFS(Prices!$D:$D,$Q$12,Prices!$A:$A,$B180,Prices!$I:$I,$G180)=0,COUNTIFS(Prices!$D:$D,$Q$12,Prices!$A:$A,$B180,Prices!$I:$I,$G180,Prices!$H:$H,"Product NA")&gt;0),0,SUMIFS(Prices!$H:$H,Prices!$D:$D,$Q$12,Prices!$A:$A,$B180,Prices!$I:$I,$G180))</f>
        <v>0</v>
      </c>
      <c r="S180" s="89">
        <f>IF(OR($C180=0,$E180=0,COUNTIFS(Prices!$D:$D,$Q$12,Prices!$A:$A,$B180,Prices!$I:$I,$G180,Prices!$H:$H,"Product NA")&gt;0),"",(Q180+(R180*($E180/1000))))</f>
        <v>0</v>
      </c>
      <c r="T180" s="89">
        <f t="shared" si="28"/>
        <v>0</v>
      </c>
      <c r="U180" s="101">
        <f t="shared" si="29"/>
        <v>0</v>
      </c>
      <c r="V180" s="101">
        <f t="shared" si="30"/>
        <v>0</v>
      </c>
      <c r="W180" s="91"/>
      <c r="X180" s="88">
        <f>IF(OR(COUNTIFS(Prices!$D:$D,$X$12,Prices!$A:$A,$B180,Prices!$I:$I,$G180)=0,COUNTIFS(Prices!$D:$D,$X$12,Prices!$A:$A,$B180,Prices!$I:$I,$G180,Prices!$G:$G,"Product NA")&gt;0),0,SUMIFS(Prices!$G:$G,Prices!$D:$D,$X$12,Prices!$A:$A,$B180,Prices!$I:$I,$G180))</f>
        <v>0</v>
      </c>
      <c r="Y180" s="88">
        <f>IF(OR(COUNTIFS(Prices!$D:$D,$X$12,Prices!$A:$A,$B180,Prices!$I:$I,$G180)=0,COUNTIFS(Prices!$D:$D,$X$12,Prices!$A:$A,$B180,Prices!$I:$I,$G180,Prices!$H:$H,"Product NA")&gt;0),0,SUMIFS(Prices!$H:$H,Prices!$D:$D,$X$12,Prices!$A:$A,$B180,Prices!$I:$I,$G180))</f>
        <v>0</v>
      </c>
      <c r="Z180" s="89">
        <f>IF(OR($C180=0,$E180=0,COUNTIFS(Prices!$D:$D,$X$12,Prices!$A:$A,$B180,Prices!$I:$I,$G180,Prices!$H:$H,"Product NA")&gt;0),"",(X180+(Y180*($E180/1000))))</f>
        <v>0</v>
      </c>
      <c r="AA180" s="89">
        <f t="shared" si="31"/>
        <v>0</v>
      </c>
      <c r="AB180" s="101">
        <f t="shared" si="32"/>
        <v>0</v>
      </c>
      <c r="AC180" s="101">
        <f t="shared" si="33"/>
        <v>0</v>
      </c>
      <c r="AE180" s="88">
        <f>IF(OR(COUNTIFS(Prices!$D:$D,$AE$12,Prices!$A:$A,$B180,Prices!$I:$I,$G180)=0,COUNTIFS(Prices!$D:$D,$AE$12,Prices!$A:$A,$B180,Prices!$I:$I,$G180,Prices!$G:$G,"Product NA")&gt;0),0,SUMIFS(Prices!$G:$G,Prices!$D:$D,$AE$12,Prices!$A:$A,$B180,Prices!$I:$I,$G180))</f>
        <v>5.88</v>
      </c>
      <c r="AF180" s="88">
        <f>IF(OR(COUNTIFS(Prices!$D:$D,$AE$12,Prices!$A:$A,$B180,Prices!$I:$I,$G180)=0,COUNTIFS(Prices!$D:$D,$AE$12,Prices!$A:$A,$B180,Prices!$I:$I,$G180,Prices!$H:$H,"Product NA")&gt;0),0,SUMIFS(Prices!$H:$H,Prices!$D:$D,$AE$12,Prices!$A:$A,$B180,Prices!$I:$I,$G180))</f>
        <v>9.66</v>
      </c>
      <c r="AG180" s="89">
        <f>IF(OR($C180=0,$E180=0,COUNTIFS(Prices!$D:$D,$AE$12,Prices!$A:$A,$B180,Prices!$I:$I,$G180,Prices!$H:$H,"Product NA")&gt;0),"",(AE180+(AF180*($E180/1000))))</f>
        <v>6.3629999999999995</v>
      </c>
      <c r="AH180" s="89">
        <f t="shared" si="34"/>
        <v>0.41359499999999999</v>
      </c>
      <c r="AI180" s="101">
        <f t="shared" si="35"/>
        <v>6.7765949999999995</v>
      </c>
      <c r="AJ180" s="101">
        <f t="shared" si="36"/>
        <v>6.7765949999999995</v>
      </c>
    </row>
    <row r="181" spans="2:36" x14ac:dyDescent="0.35">
      <c r="B181" s="87" t="s">
        <v>176</v>
      </c>
      <c r="C181" s="66">
        <v>1</v>
      </c>
      <c r="D181" s="66">
        <v>1</v>
      </c>
      <c r="E181" s="66">
        <v>50</v>
      </c>
      <c r="G181" s="75" t="str">
        <f t="shared" si="37"/>
        <v>0-100g</v>
      </c>
      <c r="I181" s="88">
        <f>IF(OR(COUNTIFS(Prices!$D:$D,$I$12,Prices!$A:$A,$B181,Prices!$I:$I,$G181)=0,COUNTIFS(Prices!$D:$D,$I$12,Prices!$A:$A,$B181,Prices!$I:$I,$G181,Prices!$G:$G,"Product NA")&gt;0),0,SUMIFS(Prices!$G:$G,Prices!$D:$D,$I$12,Prices!$A:$A,$B181,Prices!$I:$I,$G181))</f>
        <v>0.2</v>
      </c>
      <c r="J181" s="88">
        <f>IF(OR(COUNTIFS(Prices!$D:$D,$I$12,Prices!$A:$A,$B181,Prices!$I:$I,$G181)=0,COUNTIFS(Prices!$D:$D,$I$12,Prices!$A:$A,$B181,Prices!$I:$I,$G181,Prices!$H:$H,"Product NA")&gt;0),0,SUMIFS(Prices!$H:$H,Prices!$D:$D,$I$12,Prices!$A:$A,$B181,Prices!$I:$I,$G181))</f>
        <v>15.16</v>
      </c>
      <c r="K181" s="89">
        <f>IF(OR($C181=0,$E181=0,COUNTIFS(Prices!$D:$D,$I$12,Prices!$A:$A,$B181,Prices!$I:$I,$G181,Prices!$H:$H,"Product NA")&gt;0),"",(I181+(J181*($E181/1000))))</f>
        <v>0.95799999999999996</v>
      </c>
      <c r="L181" s="89">
        <f>K181*-(INDEX(VRDs!$H$3:$J$12, MATCH($I$12, VRDs!$A$3:$A$12, 0), MATCH($D181, INDEX(VRDs!$E$3:$G$12, MATCH($I$12, VRDs!$A$3:$A$12, 0), 0), 1)))</f>
        <v>0</v>
      </c>
      <c r="M181" s="89">
        <f t="shared" si="38"/>
        <v>6.2269999999999999E-2</v>
      </c>
      <c r="N181" s="101">
        <f t="shared" si="26"/>
        <v>1.02027</v>
      </c>
      <c r="O181" s="101">
        <f t="shared" si="27"/>
        <v>1.02027</v>
      </c>
      <c r="P181" s="91"/>
      <c r="Q181" s="88">
        <f>IF(OR(COUNTIFS(Prices!$D:$D,$Q$12,Prices!$A:$A,$B181,Prices!$I:$I,$G181)=0,COUNTIFS(Prices!$D:$D,$Q$12,Prices!$A:$A,$B181,Prices!$I:$I,$G181,Prices!$G:$G,"Product NA")&gt;0),0,SUMIFS(Prices!$G:$G,Prices!$D:$D,$Q$12,Prices!$A:$A,$B181,Prices!$I:$I,$G181))</f>
        <v>0</v>
      </c>
      <c r="R181" s="88">
        <f>IF(OR(COUNTIFS(Prices!$D:$D,$Q$12,Prices!$A:$A,$B181,Prices!$I:$I,$G181)=0,COUNTIFS(Prices!$D:$D,$Q$12,Prices!$A:$A,$B181,Prices!$I:$I,$G181,Prices!$H:$H,"Product NA")&gt;0),0,SUMIFS(Prices!$H:$H,Prices!$D:$D,$Q$12,Prices!$A:$A,$B181,Prices!$I:$I,$G181))</f>
        <v>0</v>
      </c>
      <c r="S181" s="89">
        <f>IF(OR($C181=0,$E181=0,COUNTIFS(Prices!$D:$D,$Q$12,Prices!$A:$A,$B181,Prices!$I:$I,$G181,Prices!$H:$H,"Product NA")&gt;0),"",(Q181+(R181*($E181/1000))))</f>
        <v>0</v>
      </c>
      <c r="T181" s="89">
        <f t="shared" si="28"/>
        <v>0</v>
      </c>
      <c r="U181" s="101">
        <f t="shared" si="29"/>
        <v>0</v>
      </c>
      <c r="V181" s="101">
        <f t="shared" si="30"/>
        <v>0</v>
      </c>
      <c r="W181" s="91"/>
      <c r="X181" s="88">
        <f>IF(OR(COUNTIFS(Prices!$D:$D,$X$12,Prices!$A:$A,$B181,Prices!$I:$I,$G181)=0,COUNTIFS(Prices!$D:$D,$X$12,Prices!$A:$A,$B181,Prices!$I:$I,$G181,Prices!$G:$G,"Product NA")&gt;0),0,SUMIFS(Prices!$G:$G,Prices!$D:$D,$X$12,Prices!$A:$A,$B181,Prices!$I:$I,$G181))</f>
        <v>0</v>
      </c>
      <c r="Y181" s="88">
        <f>IF(OR(COUNTIFS(Prices!$D:$D,$X$12,Prices!$A:$A,$B181,Prices!$I:$I,$G181)=0,COUNTIFS(Prices!$D:$D,$X$12,Prices!$A:$A,$B181,Prices!$I:$I,$G181,Prices!$H:$H,"Product NA")&gt;0),0,SUMIFS(Prices!$H:$H,Prices!$D:$D,$X$12,Prices!$A:$A,$B181,Prices!$I:$I,$G181))</f>
        <v>0</v>
      </c>
      <c r="Z181" s="89">
        <f>IF(OR($C181=0,$E181=0,COUNTIFS(Prices!$D:$D,$X$12,Prices!$A:$A,$B181,Prices!$I:$I,$G181,Prices!$H:$H,"Product NA")&gt;0),"",(X181+(Y181*($E181/1000))))</f>
        <v>0</v>
      </c>
      <c r="AA181" s="89">
        <f t="shared" si="31"/>
        <v>0</v>
      </c>
      <c r="AB181" s="101">
        <f t="shared" si="32"/>
        <v>0</v>
      </c>
      <c r="AC181" s="101">
        <f t="shared" si="33"/>
        <v>0</v>
      </c>
      <c r="AE181" s="88">
        <f>IF(OR(COUNTIFS(Prices!$D:$D,$AE$12,Prices!$A:$A,$B181,Prices!$I:$I,$G181)=0,COUNTIFS(Prices!$D:$D,$AE$12,Prices!$A:$A,$B181,Prices!$I:$I,$G181,Prices!$G:$G,"Product NA")&gt;0),0,SUMIFS(Prices!$G:$G,Prices!$D:$D,$AE$12,Prices!$A:$A,$B181,Prices!$I:$I,$G181))</f>
        <v>5.68</v>
      </c>
      <c r="AF181" s="88">
        <f>IF(OR(COUNTIFS(Prices!$D:$D,$AE$12,Prices!$A:$A,$B181,Prices!$I:$I,$G181)=0,COUNTIFS(Prices!$D:$D,$AE$12,Prices!$A:$A,$B181,Prices!$I:$I,$G181,Prices!$H:$H,"Product NA")&gt;0),0,SUMIFS(Prices!$H:$H,Prices!$D:$D,$AE$12,Prices!$A:$A,$B181,Prices!$I:$I,$G181))</f>
        <v>9.66</v>
      </c>
      <c r="AG181" s="89">
        <f>IF(OR($C181=0,$E181=0,COUNTIFS(Prices!$D:$D,$AE$12,Prices!$A:$A,$B181,Prices!$I:$I,$G181,Prices!$H:$H,"Product NA")&gt;0),"",(AE181+(AF181*($E181/1000))))</f>
        <v>6.1629999999999994</v>
      </c>
      <c r="AH181" s="89">
        <f t="shared" si="34"/>
        <v>0.40059499999999998</v>
      </c>
      <c r="AI181" s="101">
        <f t="shared" si="35"/>
        <v>6.5635949999999994</v>
      </c>
      <c r="AJ181" s="101">
        <f t="shared" si="36"/>
        <v>6.5635949999999994</v>
      </c>
    </row>
    <row r="182" spans="2:36" x14ac:dyDescent="0.35">
      <c r="B182" s="87" t="s">
        <v>177</v>
      </c>
      <c r="C182" s="66">
        <v>1</v>
      </c>
      <c r="D182" s="66">
        <v>1</v>
      </c>
      <c r="E182" s="66">
        <v>50</v>
      </c>
      <c r="G182" s="75" t="str">
        <f t="shared" si="37"/>
        <v>0-100g</v>
      </c>
      <c r="I182" s="88">
        <f>IF(OR(COUNTIFS(Prices!$D:$D,$I$12,Prices!$A:$A,$B182,Prices!$I:$I,$G182)=0,COUNTIFS(Prices!$D:$D,$I$12,Prices!$A:$A,$B182,Prices!$I:$I,$G182,Prices!$G:$G,"Product NA")&gt;0),0,SUMIFS(Prices!$G:$G,Prices!$D:$D,$I$12,Prices!$A:$A,$B182,Prices!$I:$I,$G182))</f>
        <v>0.78</v>
      </c>
      <c r="J182" s="88">
        <f>IF(OR(COUNTIFS(Prices!$D:$D,$I$12,Prices!$A:$A,$B182,Prices!$I:$I,$G182)=0,COUNTIFS(Prices!$D:$D,$I$12,Prices!$A:$A,$B182,Prices!$I:$I,$G182,Prices!$H:$H,"Product NA")&gt;0),0,SUMIFS(Prices!$H:$H,Prices!$D:$D,$I$12,Prices!$A:$A,$B182,Prices!$I:$I,$G182))</f>
        <v>7.29</v>
      </c>
      <c r="K182" s="89">
        <f>IF(OR($C182=0,$E182=0,COUNTIFS(Prices!$D:$D,$I$12,Prices!$A:$A,$B182,Prices!$I:$I,$G182,Prices!$H:$H,"Product NA")&gt;0),"",(I182+(J182*($E182/1000))))</f>
        <v>1.1445000000000001</v>
      </c>
      <c r="L182" s="89">
        <f>K182*-(INDEX(VRDs!$H$3:$J$12, MATCH($I$12, VRDs!$A$3:$A$12, 0), MATCH($D182, INDEX(VRDs!$E$3:$G$12, MATCH($I$12, VRDs!$A$3:$A$12, 0), 0), 1)))</f>
        <v>0</v>
      </c>
      <c r="M182" s="89">
        <f t="shared" si="38"/>
        <v>7.4392500000000014E-2</v>
      </c>
      <c r="N182" s="101">
        <f t="shared" si="26"/>
        <v>1.2188925000000002</v>
      </c>
      <c r="O182" s="101">
        <f t="shared" si="27"/>
        <v>1.2188925000000002</v>
      </c>
      <c r="P182" s="91"/>
      <c r="Q182" s="88">
        <f>IF(OR(COUNTIFS(Prices!$D:$D,$Q$12,Prices!$A:$A,$B182,Prices!$I:$I,$G182)=0,COUNTIFS(Prices!$D:$D,$Q$12,Prices!$A:$A,$B182,Prices!$I:$I,$G182,Prices!$G:$G,"Product NA")&gt;0),0,SUMIFS(Prices!$G:$G,Prices!$D:$D,$Q$12,Prices!$A:$A,$B182,Prices!$I:$I,$G182))</f>
        <v>5.18</v>
      </c>
      <c r="R182" s="88">
        <f>IF(OR(COUNTIFS(Prices!$D:$D,$Q$12,Prices!$A:$A,$B182,Prices!$I:$I,$G182)=0,COUNTIFS(Prices!$D:$D,$Q$12,Prices!$A:$A,$B182,Prices!$I:$I,$G182,Prices!$H:$H,"Product NA")&gt;0),0,SUMIFS(Prices!$H:$H,Prices!$D:$D,$Q$12,Prices!$A:$A,$B182,Prices!$I:$I,$G182))</f>
        <v>5.65</v>
      </c>
      <c r="S182" s="89">
        <f>IF(OR($C182=0,$E182=0,COUNTIFS(Prices!$D:$D,$Q$12,Prices!$A:$A,$B182,Prices!$I:$I,$G182,Prices!$H:$H,"Product NA")&gt;0),"",(Q182+(R182*($E182/1000))))</f>
        <v>5.4624999999999995</v>
      </c>
      <c r="T182" s="89">
        <f t="shared" si="28"/>
        <v>0.3550625</v>
      </c>
      <c r="U182" s="101">
        <f t="shared" si="29"/>
        <v>5.8175624999999993</v>
      </c>
      <c r="V182" s="101">
        <f t="shared" si="30"/>
        <v>5.8175624999999993</v>
      </c>
      <c r="W182" s="91"/>
      <c r="X182" s="88">
        <f>IF(OR(COUNTIFS(Prices!$D:$D,$X$12,Prices!$A:$A,$B182,Prices!$I:$I,$G182)=0,COUNTIFS(Prices!$D:$D,$X$12,Prices!$A:$A,$B182,Prices!$I:$I,$G182,Prices!$G:$G,"Product NA")&gt;0),0,SUMIFS(Prices!$G:$G,Prices!$D:$D,$X$12,Prices!$A:$A,$B182,Prices!$I:$I,$G182))</f>
        <v>5.74</v>
      </c>
      <c r="Y182" s="88">
        <f>IF(OR(COUNTIFS(Prices!$D:$D,$X$12,Prices!$A:$A,$B182,Prices!$I:$I,$G182)=0,COUNTIFS(Prices!$D:$D,$X$12,Prices!$A:$A,$B182,Prices!$I:$I,$G182,Prices!$H:$H,"Product NA")&gt;0),0,SUMIFS(Prices!$H:$H,Prices!$D:$D,$X$12,Prices!$A:$A,$B182,Prices!$I:$I,$G182))</f>
        <v>5.65</v>
      </c>
      <c r="Z182" s="89">
        <f>IF(OR($C182=0,$E182=0,COUNTIFS(Prices!$D:$D,$X$12,Prices!$A:$A,$B182,Prices!$I:$I,$G182,Prices!$H:$H,"Product NA")&gt;0),"",(X182+(Y182*($E182/1000))))</f>
        <v>6.0225</v>
      </c>
      <c r="AA182" s="89">
        <f t="shared" si="31"/>
        <v>0.39146249999999999</v>
      </c>
      <c r="AB182" s="101">
        <f t="shared" si="32"/>
        <v>6.4139625000000002</v>
      </c>
      <c r="AC182" s="101">
        <f t="shared" si="33"/>
        <v>6.4139625000000002</v>
      </c>
      <c r="AE182" s="88">
        <f>IF(OR(COUNTIFS(Prices!$D:$D,$AE$12,Prices!$A:$A,$B182,Prices!$I:$I,$G182)=0,COUNTIFS(Prices!$D:$D,$AE$12,Prices!$A:$A,$B182,Prices!$I:$I,$G182,Prices!$G:$G,"Product NA")&gt;0),0,SUMIFS(Prices!$G:$G,Prices!$D:$D,$AE$12,Prices!$A:$A,$B182,Prices!$I:$I,$G182))</f>
        <v>0</v>
      </c>
      <c r="AF182" s="88">
        <f>IF(OR(COUNTIFS(Prices!$D:$D,$AE$12,Prices!$A:$A,$B182,Prices!$I:$I,$G182)=0,COUNTIFS(Prices!$D:$D,$AE$12,Prices!$A:$A,$B182,Prices!$I:$I,$G182,Prices!$H:$H,"Product NA")&gt;0),0,SUMIFS(Prices!$H:$H,Prices!$D:$D,$AE$12,Prices!$A:$A,$B182,Prices!$I:$I,$G182))</f>
        <v>0</v>
      </c>
      <c r="AG182" s="89">
        <f>IF(OR($C182=0,$E182=0,COUNTIFS(Prices!$D:$D,$AE$12,Prices!$A:$A,$B182,Prices!$I:$I,$G182,Prices!$H:$H,"Product NA")&gt;0),"",(AE182+(AF182*($E182/1000))))</f>
        <v>0</v>
      </c>
      <c r="AH182" s="89">
        <f t="shared" si="34"/>
        <v>0</v>
      </c>
      <c r="AI182" s="101">
        <f t="shared" si="35"/>
        <v>0</v>
      </c>
      <c r="AJ182" s="101">
        <f t="shared" si="36"/>
        <v>0</v>
      </c>
    </row>
    <row r="183" spans="2:36" x14ac:dyDescent="0.35">
      <c r="B183" s="87" t="s">
        <v>178</v>
      </c>
      <c r="C183" s="66">
        <v>1</v>
      </c>
      <c r="D183" s="66">
        <v>1</v>
      </c>
      <c r="E183" s="66">
        <v>50</v>
      </c>
      <c r="G183" s="75" t="str">
        <f t="shared" si="37"/>
        <v>0-100g</v>
      </c>
      <c r="I183" s="88">
        <f>IF(OR(COUNTIFS(Prices!$D:$D,$I$12,Prices!$A:$A,$B183,Prices!$I:$I,$G183)=0,COUNTIFS(Prices!$D:$D,$I$12,Prices!$A:$A,$B183,Prices!$I:$I,$G183,Prices!$G:$G,"Product NA")&gt;0),0,SUMIFS(Prices!$G:$G,Prices!$D:$D,$I$12,Prices!$A:$A,$B183,Prices!$I:$I,$G183))</f>
        <v>0.72</v>
      </c>
      <c r="J183" s="88">
        <f>IF(OR(COUNTIFS(Prices!$D:$D,$I$12,Prices!$A:$A,$B183,Prices!$I:$I,$G183)=0,COUNTIFS(Prices!$D:$D,$I$12,Prices!$A:$A,$B183,Prices!$I:$I,$G183,Prices!$H:$H,"Product NA")&gt;0),0,SUMIFS(Prices!$H:$H,Prices!$D:$D,$I$12,Prices!$A:$A,$B183,Prices!$I:$I,$G183))</f>
        <v>7.65</v>
      </c>
      <c r="K183" s="89">
        <f>IF(OR($C183=0,$E183=0,COUNTIFS(Prices!$D:$D,$I$12,Prices!$A:$A,$B183,Prices!$I:$I,$G183,Prices!$H:$H,"Product NA")&gt;0),"",(I183+(J183*($E183/1000))))</f>
        <v>1.1025</v>
      </c>
      <c r="L183" s="89">
        <f>K183*-(INDEX(VRDs!$H$3:$J$12, MATCH($I$12, VRDs!$A$3:$A$12, 0), MATCH($D183, INDEX(VRDs!$E$3:$G$12, MATCH($I$12, VRDs!$A$3:$A$12, 0), 0), 1)))</f>
        <v>0</v>
      </c>
      <c r="M183" s="89">
        <f t="shared" si="38"/>
        <v>7.1662500000000004E-2</v>
      </c>
      <c r="N183" s="101">
        <f t="shared" si="26"/>
        <v>1.1741625</v>
      </c>
      <c r="O183" s="101">
        <f t="shared" si="27"/>
        <v>1.1741625</v>
      </c>
      <c r="P183" s="91"/>
      <c r="Q183" s="88">
        <f>IF(OR(COUNTIFS(Prices!$D:$D,$Q$12,Prices!$A:$A,$B183,Prices!$I:$I,$G183)=0,COUNTIFS(Prices!$D:$D,$Q$12,Prices!$A:$A,$B183,Prices!$I:$I,$G183,Prices!$G:$G,"Product NA")&gt;0),0,SUMIFS(Prices!$G:$G,Prices!$D:$D,$Q$12,Prices!$A:$A,$B183,Prices!$I:$I,$G183))</f>
        <v>5.18</v>
      </c>
      <c r="R183" s="88">
        <f>IF(OR(COUNTIFS(Prices!$D:$D,$Q$12,Prices!$A:$A,$B183,Prices!$I:$I,$G183)=0,COUNTIFS(Prices!$D:$D,$Q$12,Prices!$A:$A,$B183,Prices!$I:$I,$G183,Prices!$H:$H,"Product NA")&gt;0),0,SUMIFS(Prices!$H:$H,Prices!$D:$D,$Q$12,Prices!$A:$A,$B183,Prices!$I:$I,$G183))</f>
        <v>5.65</v>
      </c>
      <c r="S183" s="89">
        <f>IF(OR($C183=0,$E183=0,COUNTIFS(Prices!$D:$D,$Q$12,Prices!$A:$A,$B183,Prices!$I:$I,$G183,Prices!$H:$H,"Product NA")&gt;0),"",(Q183+(R183*($E183/1000))))</f>
        <v>5.4624999999999995</v>
      </c>
      <c r="T183" s="89">
        <f t="shared" si="28"/>
        <v>0.3550625</v>
      </c>
      <c r="U183" s="101">
        <f t="shared" si="29"/>
        <v>5.8175624999999993</v>
      </c>
      <c r="V183" s="101">
        <f t="shared" si="30"/>
        <v>5.8175624999999993</v>
      </c>
      <c r="W183" s="91"/>
      <c r="X183" s="88">
        <f>IF(OR(COUNTIFS(Prices!$D:$D,$X$12,Prices!$A:$A,$B183,Prices!$I:$I,$G183)=0,COUNTIFS(Prices!$D:$D,$X$12,Prices!$A:$A,$B183,Prices!$I:$I,$G183,Prices!$G:$G,"Product NA")&gt;0),0,SUMIFS(Prices!$G:$G,Prices!$D:$D,$X$12,Prices!$A:$A,$B183,Prices!$I:$I,$G183))</f>
        <v>5.74</v>
      </c>
      <c r="Y183" s="88">
        <f>IF(OR(COUNTIFS(Prices!$D:$D,$X$12,Prices!$A:$A,$B183,Prices!$I:$I,$G183)=0,COUNTIFS(Prices!$D:$D,$X$12,Prices!$A:$A,$B183,Prices!$I:$I,$G183,Prices!$H:$H,"Product NA")&gt;0),0,SUMIFS(Prices!$H:$H,Prices!$D:$D,$X$12,Prices!$A:$A,$B183,Prices!$I:$I,$G183))</f>
        <v>5.65</v>
      </c>
      <c r="Z183" s="89">
        <f>IF(OR($C183=0,$E183=0,COUNTIFS(Prices!$D:$D,$X$12,Prices!$A:$A,$B183,Prices!$I:$I,$G183,Prices!$H:$H,"Product NA")&gt;0),"",(X183+(Y183*($E183/1000))))</f>
        <v>6.0225</v>
      </c>
      <c r="AA183" s="89">
        <f t="shared" si="31"/>
        <v>0.39146249999999999</v>
      </c>
      <c r="AB183" s="101">
        <f t="shared" si="32"/>
        <v>6.4139625000000002</v>
      </c>
      <c r="AC183" s="101">
        <f t="shared" si="33"/>
        <v>6.4139625000000002</v>
      </c>
      <c r="AE183" s="88">
        <f>IF(OR(COUNTIFS(Prices!$D:$D,$AE$12,Prices!$A:$A,$B183,Prices!$I:$I,$G183)=0,COUNTIFS(Prices!$D:$D,$AE$12,Prices!$A:$A,$B183,Prices!$I:$I,$G183,Prices!$G:$G,"Product NA")&gt;0),0,SUMIFS(Prices!$G:$G,Prices!$D:$D,$AE$12,Prices!$A:$A,$B183,Prices!$I:$I,$G183))</f>
        <v>0</v>
      </c>
      <c r="AF183" s="88">
        <f>IF(OR(COUNTIFS(Prices!$D:$D,$AE$12,Prices!$A:$A,$B183,Prices!$I:$I,$G183)=0,COUNTIFS(Prices!$D:$D,$AE$12,Prices!$A:$A,$B183,Prices!$I:$I,$G183,Prices!$H:$H,"Product NA")&gt;0),0,SUMIFS(Prices!$H:$H,Prices!$D:$D,$AE$12,Prices!$A:$A,$B183,Prices!$I:$I,$G183))</f>
        <v>0</v>
      </c>
      <c r="AG183" s="89">
        <f>IF(OR($C183=0,$E183=0,COUNTIFS(Prices!$D:$D,$AE$12,Prices!$A:$A,$B183,Prices!$I:$I,$G183,Prices!$H:$H,"Product NA")&gt;0),"",(AE183+(AF183*($E183/1000))))</f>
        <v>0</v>
      </c>
      <c r="AH183" s="89">
        <f t="shared" si="34"/>
        <v>0</v>
      </c>
      <c r="AI183" s="101">
        <f t="shared" si="35"/>
        <v>0</v>
      </c>
      <c r="AJ183" s="101">
        <f t="shared" si="36"/>
        <v>0</v>
      </c>
    </row>
    <row r="184" spans="2:36" x14ac:dyDescent="0.35">
      <c r="B184" s="87" t="s">
        <v>179</v>
      </c>
      <c r="C184" s="66">
        <v>1</v>
      </c>
      <c r="D184" s="66">
        <v>1</v>
      </c>
      <c r="E184" s="66">
        <v>50</v>
      </c>
      <c r="G184" s="75" t="str">
        <f t="shared" si="37"/>
        <v>0-100g</v>
      </c>
      <c r="I184" s="88">
        <f>IF(OR(COUNTIFS(Prices!$D:$D,$I$12,Prices!$A:$A,$B184,Prices!$I:$I,$G184)=0,COUNTIFS(Prices!$D:$D,$I$12,Prices!$A:$A,$B184,Prices!$I:$I,$G184,Prices!$G:$G,"Product NA")&gt;0),0,SUMIFS(Prices!$G:$G,Prices!$D:$D,$I$12,Prices!$A:$A,$B184,Prices!$I:$I,$G184))</f>
        <v>0.2</v>
      </c>
      <c r="J184" s="88">
        <f>IF(OR(COUNTIFS(Prices!$D:$D,$I$12,Prices!$A:$A,$B184,Prices!$I:$I,$G184)=0,COUNTIFS(Prices!$D:$D,$I$12,Prices!$A:$A,$B184,Prices!$I:$I,$G184,Prices!$H:$H,"Product NA")&gt;0),0,SUMIFS(Prices!$H:$H,Prices!$D:$D,$I$12,Prices!$A:$A,$B184,Prices!$I:$I,$G184))</f>
        <v>15.16</v>
      </c>
      <c r="K184" s="89">
        <f>IF(OR($C184=0,$E184=0,COUNTIFS(Prices!$D:$D,$I$12,Prices!$A:$A,$B184,Prices!$I:$I,$G184,Prices!$H:$H,"Product NA")&gt;0),"",(I184+(J184*($E184/1000))))</f>
        <v>0.95799999999999996</v>
      </c>
      <c r="L184" s="89">
        <f>K184*-(INDEX(VRDs!$H$3:$J$12, MATCH($I$12, VRDs!$A$3:$A$12, 0), MATCH($D184, INDEX(VRDs!$E$3:$G$12, MATCH($I$12, VRDs!$A$3:$A$12, 0), 0), 1)))</f>
        <v>0</v>
      </c>
      <c r="M184" s="89">
        <f t="shared" si="38"/>
        <v>6.2269999999999999E-2</v>
      </c>
      <c r="N184" s="101">
        <f t="shared" si="26"/>
        <v>1.02027</v>
      </c>
      <c r="O184" s="101">
        <f t="shared" si="27"/>
        <v>1.02027</v>
      </c>
      <c r="P184" s="91"/>
      <c r="Q184" s="88">
        <f>IF(OR(COUNTIFS(Prices!$D:$D,$Q$12,Prices!$A:$A,$B184,Prices!$I:$I,$G184)=0,COUNTIFS(Prices!$D:$D,$Q$12,Prices!$A:$A,$B184,Prices!$I:$I,$G184,Prices!$G:$G,"Product NA")&gt;0),0,SUMIFS(Prices!$G:$G,Prices!$D:$D,$Q$12,Prices!$A:$A,$B184,Prices!$I:$I,$G184))</f>
        <v>0</v>
      </c>
      <c r="R184" s="88">
        <f>IF(OR(COUNTIFS(Prices!$D:$D,$Q$12,Prices!$A:$A,$B184,Prices!$I:$I,$G184)=0,COUNTIFS(Prices!$D:$D,$Q$12,Prices!$A:$A,$B184,Prices!$I:$I,$G184,Prices!$H:$H,"Product NA")&gt;0),0,SUMIFS(Prices!$H:$H,Prices!$D:$D,$Q$12,Prices!$A:$A,$B184,Prices!$I:$I,$G184))</f>
        <v>0</v>
      </c>
      <c r="S184" s="89">
        <f>IF(OR($C184=0,$E184=0,COUNTIFS(Prices!$D:$D,$Q$12,Prices!$A:$A,$B184,Prices!$I:$I,$G184,Prices!$H:$H,"Product NA")&gt;0),"",(Q184+(R184*($E184/1000))))</f>
        <v>0</v>
      </c>
      <c r="T184" s="89">
        <f t="shared" si="28"/>
        <v>0</v>
      </c>
      <c r="U184" s="101">
        <f t="shared" si="29"/>
        <v>0</v>
      </c>
      <c r="V184" s="101">
        <f t="shared" si="30"/>
        <v>0</v>
      </c>
      <c r="W184" s="91"/>
      <c r="X184" s="88">
        <f>IF(OR(COUNTIFS(Prices!$D:$D,$X$12,Prices!$A:$A,$B184,Prices!$I:$I,$G184)=0,COUNTIFS(Prices!$D:$D,$X$12,Prices!$A:$A,$B184,Prices!$I:$I,$G184,Prices!$G:$G,"Product NA")&gt;0),0,SUMIFS(Prices!$G:$G,Prices!$D:$D,$X$12,Prices!$A:$A,$B184,Prices!$I:$I,$G184))</f>
        <v>0</v>
      </c>
      <c r="Y184" s="88">
        <f>IF(OR(COUNTIFS(Prices!$D:$D,$X$12,Prices!$A:$A,$B184,Prices!$I:$I,$G184)=0,COUNTIFS(Prices!$D:$D,$X$12,Prices!$A:$A,$B184,Prices!$I:$I,$G184,Prices!$H:$H,"Product NA")&gt;0),0,SUMIFS(Prices!$H:$H,Prices!$D:$D,$X$12,Prices!$A:$A,$B184,Prices!$I:$I,$G184))</f>
        <v>0</v>
      </c>
      <c r="Z184" s="89">
        <f>IF(OR($C184=0,$E184=0,COUNTIFS(Prices!$D:$D,$X$12,Prices!$A:$A,$B184,Prices!$I:$I,$G184,Prices!$H:$H,"Product NA")&gt;0),"",(X184+(Y184*($E184/1000))))</f>
        <v>0</v>
      </c>
      <c r="AA184" s="89">
        <f t="shared" si="31"/>
        <v>0</v>
      </c>
      <c r="AB184" s="101">
        <f t="shared" si="32"/>
        <v>0</v>
      </c>
      <c r="AC184" s="101">
        <f t="shared" si="33"/>
        <v>0</v>
      </c>
      <c r="AE184" s="88">
        <f>IF(OR(COUNTIFS(Prices!$D:$D,$AE$12,Prices!$A:$A,$B184,Prices!$I:$I,$G184)=0,COUNTIFS(Prices!$D:$D,$AE$12,Prices!$A:$A,$B184,Prices!$I:$I,$G184,Prices!$G:$G,"Product NA")&gt;0),0,SUMIFS(Prices!$G:$G,Prices!$D:$D,$AE$12,Prices!$A:$A,$B184,Prices!$I:$I,$G184))</f>
        <v>5.68</v>
      </c>
      <c r="AF184" s="88">
        <f>IF(OR(COUNTIFS(Prices!$D:$D,$AE$12,Prices!$A:$A,$B184,Prices!$I:$I,$G184)=0,COUNTIFS(Prices!$D:$D,$AE$12,Prices!$A:$A,$B184,Prices!$I:$I,$G184,Prices!$H:$H,"Product NA")&gt;0),0,SUMIFS(Prices!$H:$H,Prices!$D:$D,$AE$12,Prices!$A:$A,$B184,Prices!$I:$I,$G184))</f>
        <v>9.66</v>
      </c>
      <c r="AG184" s="89">
        <f>IF(OR($C184=0,$E184=0,COUNTIFS(Prices!$D:$D,$AE$12,Prices!$A:$A,$B184,Prices!$I:$I,$G184,Prices!$H:$H,"Product NA")&gt;0),"",(AE184+(AF184*($E184/1000))))</f>
        <v>6.1629999999999994</v>
      </c>
      <c r="AH184" s="89">
        <f t="shared" si="34"/>
        <v>0.40059499999999998</v>
      </c>
      <c r="AI184" s="101">
        <f t="shared" si="35"/>
        <v>6.5635949999999994</v>
      </c>
      <c r="AJ184" s="101">
        <f t="shared" si="36"/>
        <v>6.5635949999999994</v>
      </c>
    </row>
    <row r="185" spans="2:36" x14ac:dyDescent="0.35">
      <c r="B185" s="87" t="s">
        <v>180</v>
      </c>
      <c r="C185" s="66">
        <v>1</v>
      </c>
      <c r="D185" s="66">
        <v>1</v>
      </c>
      <c r="E185" s="66">
        <v>50</v>
      </c>
      <c r="G185" s="75" t="str">
        <f t="shared" si="37"/>
        <v>0-100g</v>
      </c>
      <c r="I185" s="88">
        <f>IF(OR(COUNTIFS(Prices!$D:$D,$I$12,Prices!$A:$A,$B185,Prices!$I:$I,$G185)=0,COUNTIFS(Prices!$D:$D,$I$12,Prices!$A:$A,$B185,Prices!$I:$I,$G185,Prices!$G:$G,"Product NA")&gt;0),0,SUMIFS(Prices!$G:$G,Prices!$D:$D,$I$12,Prices!$A:$A,$B185,Prices!$I:$I,$G185))</f>
        <v>0.89</v>
      </c>
      <c r="J185" s="88">
        <f>IF(OR(COUNTIFS(Prices!$D:$D,$I$12,Prices!$A:$A,$B185,Prices!$I:$I,$G185)=0,COUNTIFS(Prices!$D:$D,$I$12,Prices!$A:$A,$B185,Prices!$I:$I,$G185,Prices!$H:$H,"Product NA")&gt;0),0,SUMIFS(Prices!$H:$H,Prices!$D:$D,$I$12,Prices!$A:$A,$B185,Prices!$I:$I,$G185))</f>
        <v>7.16</v>
      </c>
      <c r="K185" s="89">
        <f>IF(OR($C185=0,$E185=0,COUNTIFS(Prices!$D:$D,$I$12,Prices!$A:$A,$B185,Prices!$I:$I,$G185,Prices!$H:$H,"Product NA")&gt;0),"",(I185+(J185*($E185/1000))))</f>
        <v>1.248</v>
      </c>
      <c r="L185" s="89">
        <f>K185*-(INDEX(VRDs!$H$3:$J$12, MATCH($I$12, VRDs!$A$3:$A$12, 0), MATCH($D185, INDEX(VRDs!$E$3:$G$12, MATCH($I$12, VRDs!$A$3:$A$12, 0), 0), 1)))</f>
        <v>0</v>
      </c>
      <c r="M185" s="89">
        <f t="shared" si="38"/>
        <v>8.1119999999999998E-2</v>
      </c>
      <c r="N185" s="101">
        <f t="shared" si="26"/>
        <v>1.3291200000000001</v>
      </c>
      <c r="O185" s="101">
        <f t="shared" si="27"/>
        <v>1.3291200000000001</v>
      </c>
      <c r="P185" s="91"/>
      <c r="Q185" s="88">
        <f>IF(OR(COUNTIFS(Prices!$D:$D,$Q$12,Prices!$A:$A,$B185,Prices!$I:$I,$G185)=0,COUNTIFS(Prices!$D:$D,$Q$12,Prices!$A:$A,$B185,Prices!$I:$I,$G185,Prices!$G:$G,"Product NA")&gt;0),0,SUMIFS(Prices!$G:$G,Prices!$D:$D,$Q$12,Prices!$A:$A,$B185,Prices!$I:$I,$G185))</f>
        <v>5.18</v>
      </c>
      <c r="R185" s="88">
        <f>IF(OR(COUNTIFS(Prices!$D:$D,$Q$12,Prices!$A:$A,$B185,Prices!$I:$I,$G185)=0,COUNTIFS(Prices!$D:$D,$Q$12,Prices!$A:$A,$B185,Prices!$I:$I,$G185,Prices!$H:$H,"Product NA")&gt;0),0,SUMIFS(Prices!$H:$H,Prices!$D:$D,$Q$12,Prices!$A:$A,$B185,Prices!$I:$I,$G185))</f>
        <v>5.65</v>
      </c>
      <c r="S185" s="89">
        <f>IF(OR($C185=0,$E185=0,COUNTIFS(Prices!$D:$D,$Q$12,Prices!$A:$A,$B185,Prices!$I:$I,$G185,Prices!$H:$H,"Product NA")&gt;0),"",(Q185+(R185*($E185/1000))))</f>
        <v>5.4624999999999995</v>
      </c>
      <c r="T185" s="89">
        <f t="shared" si="28"/>
        <v>0.3550625</v>
      </c>
      <c r="U185" s="101">
        <f t="shared" si="29"/>
        <v>5.8175624999999993</v>
      </c>
      <c r="V185" s="101">
        <f t="shared" si="30"/>
        <v>5.8175624999999993</v>
      </c>
      <c r="W185" s="91"/>
      <c r="X185" s="88">
        <f>IF(OR(COUNTIFS(Prices!$D:$D,$X$12,Prices!$A:$A,$B185,Prices!$I:$I,$G185)=0,COUNTIFS(Prices!$D:$D,$X$12,Prices!$A:$A,$B185,Prices!$I:$I,$G185,Prices!$G:$G,"Product NA")&gt;0),0,SUMIFS(Prices!$G:$G,Prices!$D:$D,$X$12,Prices!$A:$A,$B185,Prices!$I:$I,$G185))</f>
        <v>5.74</v>
      </c>
      <c r="Y185" s="88">
        <f>IF(OR(COUNTIFS(Prices!$D:$D,$X$12,Prices!$A:$A,$B185,Prices!$I:$I,$G185)=0,COUNTIFS(Prices!$D:$D,$X$12,Prices!$A:$A,$B185,Prices!$I:$I,$G185,Prices!$H:$H,"Product NA")&gt;0),0,SUMIFS(Prices!$H:$H,Prices!$D:$D,$X$12,Prices!$A:$A,$B185,Prices!$I:$I,$G185))</f>
        <v>5.65</v>
      </c>
      <c r="Z185" s="89">
        <f>IF(OR($C185=0,$E185=0,COUNTIFS(Prices!$D:$D,$X$12,Prices!$A:$A,$B185,Prices!$I:$I,$G185,Prices!$H:$H,"Product NA")&gt;0),"",(X185+(Y185*($E185/1000))))</f>
        <v>6.0225</v>
      </c>
      <c r="AA185" s="89">
        <f t="shared" si="31"/>
        <v>0.39146249999999999</v>
      </c>
      <c r="AB185" s="101">
        <f t="shared" si="32"/>
        <v>6.4139625000000002</v>
      </c>
      <c r="AC185" s="101">
        <f t="shared" si="33"/>
        <v>6.4139625000000002</v>
      </c>
      <c r="AE185" s="88">
        <f>IF(OR(COUNTIFS(Prices!$D:$D,$AE$12,Prices!$A:$A,$B185,Prices!$I:$I,$G185)=0,COUNTIFS(Prices!$D:$D,$AE$12,Prices!$A:$A,$B185,Prices!$I:$I,$G185,Prices!$G:$G,"Product NA")&gt;0),0,SUMIFS(Prices!$G:$G,Prices!$D:$D,$AE$12,Prices!$A:$A,$B185,Prices!$I:$I,$G185))</f>
        <v>0</v>
      </c>
      <c r="AF185" s="88">
        <f>IF(OR(COUNTIFS(Prices!$D:$D,$AE$12,Prices!$A:$A,$B185,Prices!$I:$I,$G185)=0,COUNTIFS(Prices!$D:$D,$AE$12,Prices!$A:$A,$B185,Prices!$I:$I,$G185,Prices!$H:$H,"Product NA")&gt;0),0,SUMIFS(Prices!$H:$H,Prices!$D:$D,$AE$12,Prices!$A:$A,$B185,Prices!$I:$I,$G185))</f>
        <v>0</v>
      </c>
      <c r="AG185" s="89">
        <f>IF(OR($C185=0,$E185=0,COUNTIFS(Prices!$D:$D,$AE$12,Prices!$A:$A,$B185,Prices!$I:$I,$G185,Prices!$H:$H,"Product NA")&gt;0),"",(AE185+(AF185*($E185/1000))))</f>
        <v>0</v>
      </c>
      <c r="AH185" s="89">
        <f t="shared" si="34"/>
        <v>0</v>
      </c>
      <c r="AI185" s="101">
        <f t="shared" si="35"/>
        <v>0</v>
      </c>
      <c r="AJ185" s="101">
        <f t="shared" si="36"/>
        <v>0</v>
      </c>
    </row>
    <row r="186" spans="2:36" x14ac:dyDescent="0.35">
      <c r="B186" s="87" t="s">
        <v>181</v>
      </c>
      <c r="C186" s="66">
        <v>1</v>
      </c>
      <c r="D186" s="66">
        <v>1</v>
      </c>
      <c r="E186" s="66">
        <v>50</v>
      </c>
      <c r="G186" s="75" t="str">
        <f t="shared" si="37"/>
        <v>0-100g</v>
      </c>
      <c r="I186" s="88">
        <f>IF(OR(COUNTIFS(Prices!$D:$D,$I$12,Prices!$A:$A,$B186,Prices!$I:$I,$G186)=0,COUNTIFS(Prices!$D:$D,$I$12,Prices!$A:$A,$B186,Prices!$I:$I,$G186,Prices!$G:$G,"Product NA")&gt;0),0,SUMIFS(Prices!$G:$G,Prices!$D:$D,$I$12,Prices!$A:$A,$B186,Prices!$I:$I,$G186))</f>
        <v>0.2</v>
      </c>
      <c r="J186" s="88">
        <f>IF(OR(COUNTIFS(Prices!$D:$D,$I$12,Prices!$A:$A,$B186,Prices!$I:$I,$G186)=0,COUNTIFS(Prices!$D:$D,$I$12,Prices!$A:$A,$B186,Prices!$I:$I,$G186,Prices!$H:$H,"Product NA")&gt;0),0,SUMIFS(Prices!$H:$H,Prices!$D:$D,$I$12,Prices!$A:$A,$B186,Prices!$I:$I,$G186))</f>
        <v>15.16</v>
      </c>
      <c r="K186" s="89">
        <f>IF(OR($C186=0,$E186=0,COUNTIFS(Prices!$D:$D,$I$12,Prices!$A:$A,$B186,Prices!$I:$I,$G186,Prices!$H:$H,"Product NA")&gt;0),"",(I186+(J186*($E186/1000))))</f>
        <v>0.95799999999999996</v>
      </c>
      <c r="L186" s="89">
        <f>K186*-(INDEX(VRDs!$H$3:$J$12, MATCH($I$12, VRDs!$A$3:$A$12, 0), MATCH($D186, INDEX(VRDs!$E$3:$G$12, MATCH($I$12, VRDs!$A$3:$A$12, 0), 0), 1)))</f>
        <v>0</v>
      </c>
      <c r="M186" s="89">
        <f t="shared" si="38"/>
        <v>6.2269999999999999E-2</v>
      </c>
      <c r="N186" s="101">
        <f t="shared" si="26"/>
        <v>1.02027</v>
      </c>
      <c r="O186" s="101">
        <f t="shared" si="27"/>
        <v>1.02027</v>
      </c>
      <c r="P186" s="91"/>
      <c r="Q186" s="88">
        <f>IF(OR(COUNTIFS(Prices!$D:$D,$Q$12,Prices!$A:$A,$B186,Prices!$I:$I,$G186)=0,COUNTIFS(Prices!$D:$D,$Q$12,Prices!$A:$A,$B186,Prices!$I:$I,$G186,Prices!$G:$G,"Product NA")&gt;0),0,SUMIFS(Prices!$G:$G,Prices!$D:$D,$Q$12,Prices!$A:$A,$B186,Prices!$I:$I,$G186))</f>
        <v>0</v>
      </c>
      <c r="R186" s="88">
        <f>IF(OR(COUNTIFS(Prices!$D:$D,$Q$12,Prices!$A:$A,$B186,Prices!$I:$I,$G186)=0,COUNTIFS(Prices!$D:$D,$Q$12,Prices!$A:$A,$B186,Prices!$I:$I,$G186,Prices!$H:$H,"Product NA")&gt;0),0,SUMIFS(Prices!$H:$H,Prices!$D:$D,$Q$12,Prices!$A:$A,$B186,Prices!$I:$I,$G186))</f>
        <v>0</v>
      </c>
      <c r="S186" s="89">
        <f>IF(OR($C186=0,$E186=0,COUNTIFS(Prices!$D:$D,$Q$12,Prices!$A:$A,$B186,Prices!$I:$I,$G186,Prices!$H:$H,"Product NA")&gt;0),"",(Q186+(R186*($E186/1000))))</f>
        <v>0</v>
      </c>
      <c r="T186" s="89">
        <f t="shared" si="28"/>
        <v>0</v>
      </c>
      <c r="U186" s="101">
        <f t="shared" si="29"/>
        <v>0</v>
      </c>
      <c r="V186" s="101">
        <f t="shared" si="30"/>
        <v>0</v>
      </c>
      <c r="W186" s="91"/>
      <c r="X186" s="88">
        <f>IF(OR(COUNTIFS(Prices!$D:$D,$X$12,Prices!$A:$A,$B186,Prices!$I:$I,$G186)=0,COUNTIFS(Prices!$D:$D,$X$12,Prices!$A:$A,$B186,Prices!$I:$I,$G186,Prices!$G:$G,"Product NA")&gt;0),0,SUMIFS(Prices!$G:$G,Prices!$D:$D,$X$12,Prices!$A:$A,$B186,Prices!$I:$I,$G186))</f>
        <v>0</v>
      </c>
      <c r="Y186" s="88">
        <f>IF(OR(COUNTIFS(Prices!$D:$D,$X$12,Prices!$A:$A,$B186,Prices!$I:$I,$G186)=0,COUNTIFS(Prices!$D:$D,$X$12,Prices!$A:$A,$B186,Prices!$I:$I,$G186,Prices!$H:$H,"Product NA")&gt;0),0,SUMIFS(Prices!$H:$H,Prices!$D:$D,$X$12,Prices!$A:$A,$B186,Prices!$I:$I,$G186))</f>
        <v>0</v>
      </c>
      <c r="Z186" s="89">
        <f>IF(OR($C186=0,$E186=0,COUNTIFS(Prices!$D:$D,$X$12,Prices!$A:$A,$B186,Prices!$I:$I,$G186,Prices!$H:$H,"Product NA")&gt;0),"",(X186+(Y186*($E186/1000))))</f>
        <v>0</v>
      </c>
      <c r="AA186" s="89">
        <f t="shared" si="31"/>
        <v>0</v>
      </c>
      <c r="AB186" s="101">
        <f t="shared" si="32"/>
        <v>0</v>
      </c>
      <c r="AC186" s="101">
        <f t="shared" si="33"/>
        <v>0</v>
      </c>
      <c r="AE186" s="88">
        <f>IF(OR(COUNTIFS(Prices!$D:$D,$AE$12,Prices!$A:$A,$B186,Prices!$I:$I,$G186)=0,COUNTIFS(Prices!$D:$D,$AE$12,Prices!$A:$A,$B186,Prices!$I:$I,$G186,Prices!$G:$G,"Product NA")&gt;0),0,SUMIFS(Prices!$G:$G,Prices!$D:$D,$AE$12,Prices!$A:$A,$B186,Prices!$I:$I,$G186))</f>
        <v>5.68</v>
      </c>
      <c r="AF186" s="88">
        <f>IF(OR(COUNTIFS(Prices!$D:$D,$AE$12,Prices!$A:$A,$B186,Prices!$I:$I,$G186)=0,COUNTIFS(Prices!$D:$D,$AE$12,Prices!$A:$A,$B186,Prices!$I:$I,$G186,Prices!$H:$H,"Product NA")&gt;0),0,SUMIFS(Prices!$H:$H,Prices!$D:$D,$AE$12,Prices!$A:$A,$B186,Prices!$I:$I,$G186))</f>
        <v>9.66</v>
      </c>
      <c r="AG186" s="89">
        <f>IF(OR($C186=0,$E186=0,COUNTIFS(Prices!$D:$D,$AE$12,Prices!$A:$A,$B186,Prices!$I:$I,$G186,Prices!$H:$H,"Product NA")&gt;0),"",(AE186+(AF186*($E186/1000))))</f>
        <v>6.1629999999999994</v>
      </c>
      <c r="AH186" s="89">
        <f t="shared" si="34"/>
        <v>0.40059499999999998</v>
      </c>
      <c r="AI186" s="101">
        <f t="shared" si="35"/>
        <v>6.5635949999999994</v>
      </c>
      <c r="AJ186" s="101">
        <f t="shared" si="36"/>
        <v>6.5635949999999994</v>
      </c>
    </row>
    <row r="187" spans="2:36" x14ac:dyDescent="0.35">
      <c r="B187" s="87" t="s">
        <v>182</v>
      </c>
      <c r="C187" s="66">
        <v>1</v>
      </c>
      <c r="D187" s="66">
        <v>1</v>
      </c>
      <c r="E187" s="66">
        <v>50</v>
      </c>
      <c r="G187" s="75" t="str">
        <f t="shared" si="37"/>
        <v>0-100g</v>
      </c>
      <c r="I187" s="88">
        <f>IF(OR(COUNTIFS(Prices!$D:$D,$I$12,Prices!$A:$A,$B187,Prices!$I:$I,$G187)=0,COUNTIFS(Prices!$D:$D,$I$12,Prices!$A:$A,$B187,Prices!$I:$I,$G187,Prices!$G:$G,"Product NA")&gt;0),0,SUMIFS(Prices!$G:$G,Prices!$D:$D,$I$12,Prices!$A:$A,$B187,Prices!$I:$I,$G187))</f>
        <v>0.76</v>
      </c>
      <c r="J187" s="88">
        <f>IF(OR(COUNTIFS(Prices!$D:$D,$I$12,Prices!$A:$A,$B187,Prices!$I:$I,$G187)=0,COUNTIFS(Prices!$D:$D,$I$12,Prices!$A:$A,$B187,Prices!$I:$I,$G187,Prices!$H:$H,"Product NA")&gt;0),0,SUMIFS(Prices!$H:$H,Prices!$D:$D,$I$12,Prices!$A:$A,$B187,Prices!$I:$I,$G187))</f>
        <v>9.93</v>
      </c>
      <c r="K187" s="89">
        <f>IF(OR($C187=0,$E187=0,COUNTIFS(Prices!$D:$D,$I$12,Prices!$A:$A,$B187,Prices!$I:$I,$G187,Prices!$H:$H,"Product NA")&gt;0),"",(I187+(J187*($E187/1000))))</f>
        <v>1.2565</v>
      </c>
      <c r="L187" s="89">
        <f>K187*-(INDEX(VRDs!$H$3:$J$12, MATCH($I$12, VRDs!$A$3:$A$12, 0), MATCH($D187, INDEX(VRDs!$E$3:$G$12, MATCH($I$12, VRDs!$A$3:$A$12, 0), 0), 1)))</f>
        <v>0</v>
      </c>
      <c r="M187" s="89">
        <f t="shared" si="38"/>
        <v>8.1672499999999995E-2</v>
      </c>
      <c r="N187" s="101">
        <f t="shared" si="26"/>
        <v>1.3381725</v>
      </c>
      <c r="O187" s="101">
        <f t="shared" si="27"/>
        <v>1.3381725</v>
      </c>
      <c r="P187" s="91"/>
      <c r="Q187" s="88">
        <f>IF(OR(COUNTIFS(Prices!$D:$D,$Q$12,Prices!$A:$A,$B187,Prices!$I:$I,$G187)=0,COUNTIFS(Prices!$D:$D,$Q$12,Prices!$A:$A,$B187,Prices!$I:$I,$G187,Prices!$G:$G,"Product NA")&gt;0),0,SUMIFS(Prices!$G:$G,Prices!$D:$D,$Q$12,Prices!$A:$A,$B187,Prices!$I:$I,$G187))</f>
        <v>4.5200000000000005</v>
      </c>
      <c r="R187" s="88">
        <f>IF(OR(COUNTIFS(Prices!$D:$D,$Q$12,Prices!$A:$A,$B187,Prices!$I:$I,$G187)=0,COUNTIFS(Prices!$D:$D,$Q$12,Prices!$A:$A,$B187,Prices!$I:$I,$G187,Prices!$H:$H,"Product NA")&gt;0),0,SUMIFS(Prices!$H:$H,Prices!$D:$D,$Q$12,Prices!$A:$A,$B187,Prices!$I:$I,$G187))</f>
        <v>4.57</v>
      </c>
      <c r="S187" s="89">
        <f>IF(OR($C187=0,$E187=0,COUNTIFS(Prices!$D:$D,$Q$12,Prices!$A:$A,$B187,Prices!$I:$I,$G187,Prices!$H:$H,"Product NA")&gt;0),"",(Q187+(R187*($E187/1000))))</f>
        <v>4.7485000000000008</v>
      </c>
      <c r="T187" s="89">
        <f t="shared" si="28"/>
        <v>0.30865250000000005</v>
      </c>
      <c r="U187" s="101">
        <f t="shared" si="29"/>
        <v>5.0571525000000008</v>
      </c>
      <c r="V187" s="101">
        <f t="shared" si="30"/>
        <v>5.0571525000000008</v>
      </c>
      <c r="W187" s="91"/>
      <c r="X187" s="88">
        <f>IF(OR(COUNTIFS(Prices!$D:$D,$X$12,Prices!$A:$A,$B187,Prices!$I:$I,$G187)=0,COUNTIFS(Prices!$D:$D,$X$12,Prices!$A:$A,$B187,Prices!$I:$I,$G187,Prices!$G:$G,"Product NA")&gt;0),0,SUMIFS(Prices!$G:$G,Prices!$D:$D,$X$12,Prices!$A:$A,$B187,Prices!$I:$I,$G187))</f>
        <v>5.0200000000000005</v>
      </c>
      <c r="Y187" s="88">
        <f>IF(OR(COUNTIFS(Prices!$D:$D,$X$12,Prices!$A:$A,$B187,Prices!$I:$I,$G187)=0,COUNTIFS(Prices!$D:$D,$X$12,Prices!$A:$A,$B187,Prices!$I:$I,$G187,Prices!$H:$H,"Product NA")&gt;0),0,SUMIFS(Prices!$H:$H,Prices!$D:$D,$X$12,Prices!$A:$A,$B187,Prices!$I:$I,$G187))</f>
        <v>9.1300000000000008</v>
      </c>
      <c r="Z187" s="89">
        <f>IF(OR($C187=0,$E187=0,COUNTIFS(Prices!$D:$D,$X$12,Prices!$A:$A,$B187,Prices!$I:$I,$G187,Prices!$H:$H,"Product NA")&gt;0),"",(X187+(Y187*($E187/1000))))</f>
        <v>5.4765000000000006</v>
      </c>
      <c r="AA187" s="89">
        <f t="shared" si="31"/>
        <v>0.35597250000000003</v>
      </c>
      <c r="AB187" s="101">
        <f t="shared" si="32"/>
        <v>5.8324725000000006</v>
      </c>
      <c r="AC187" s="101">
        <f t="shared" si="33"/>
        <v>5.8324725000000006</v>
      </c>
      <c r="AE187" s="88">
        <f>IF(OR(COUNTIFS(Prices!$D:$D,$AE$12,Prices!$A:$A,$B187,Prices!$I:$I,$G187)=0,COUNTIFS(Prices!$D:$D,$AE$12,Prices!$A:$A,$B187,Prices!$I:$I,$G187,Prices!$G:$G,"Product NA")&gt;0),0,SUMIFS(Prices!$G:$G,Prices!$D:$D,$AE$12,Prices!$A:$A,$B187,Prices!$I:$I,$G187))</f>
        <v>0</v>
      </c>
      <c r="AF187" s="88">
        <f>IF(OR(COUNTIFS(Prices!$D:$D,$AE$12,Prices!$A:$A,$B187,Prices!$I:$I,$G187)=0,COUNTIFS(Prices!$D:$D,$AE$12,Prices!$A:$A,$B187,Prices!$I:$I,$G187,Prices!$H:$H,"Product NA")&gt;0),0,SUMIFS(Prices!$H:$H,Prices!$D:$D,$AE$12,Prices!$A:$A,$B187,Prices!$I:$I,$G187))</f>
        <v>0</v>
      </c>
      <c r="AG187" s="89">
        <f>IF(OR($C187=0,$E187=0,COUNTIFS(Prices!$D:$D,$AE$12,Prices!$A:$A,$B187,Prices!$I:$I,$G187,Prices!$H:$H,"Product NA")&gt;0),"",(AE187+(AF187*($E187/1000))))</f>
        <v>0</v>
      </c>
      <c r="AH187" s="89">
        <f t="shared" si="34"/>
        <v>0</v>
      </c>
      <c r="AI187" s="101">
        <f t="shared" si="35"/>
        <v>0</v>
      </c>
      <c r="AJ187" s="101">
        <f t="shared" si="36"/>
        <v>0</v>
      </c>
    </row>
    <row r="188" spans="2:36" x14ac:dyDescent="0.35">
      <c r="B188" s="87" t="s">
        <v>183</v>
      </c>
      <c r="C188" s="66">
        <v>1</v>
      </c>
      <c r="D188" s="66">
        <v>1</v>
      </c>
      <c r="E188" s="66">
        <v>50</v>
      </c>
      <c r="G188" s="75" t="str">
        <f t="shared" si="37"/>
        <v>0-100g</v>
      </c>
      <c r="I188" s="88">
        <f>IF(OR(COUNTIFS(Prices!$D:$D,$I$12,Prices!$A:$A,$B188,Prices!$I:$I,$G188)=0,COUNTIFS(Prices!$D:$D,$I$12,Prices!$A:$A,$B188,Prices!$I:$I,$G188,Prices!$G:$G,"Product NA")&gt;0),0,SUMIFS(Prices!$G:$G,Prices!$D:$D,$I$12,Prices!$A:$A,$B188,Prices!$I:$I,$G188))</f>
        <v>0.2</v>
      </c>
      <c r="J188" s="88">
        <f>IF(OR(COUNTIFS(Prices!$D:$D,$I$12,Prices!$A:$A,$B188,Prices!$I:$I,$G188)=0,COUNTIFS(Prices!$D:$D,$I$12,Prices!$A:$A,$B188,Prices!$I:$I,$G188,Prices!$H:$H,"Product NA")&gt;0),0,SUMIFS(Prices!$H:$H,Prices!$D:$D,$I$12,Prices!$A:$A,$B188,Prices!$I:$I,$G188))</f>
        <v>15.16</v>
      </c>
      <c r="K188" s="89">
        <f>IF(OR($C188=0,$E188=0,COUNTIFS(Prices!$D:$D,$I$12,Prices!$A:$A,$B188,Prices!$I:$I,$G188,Prices!$H:$H,"Product NA")&gt;0),"",(I188+(J188*($E188/1000))))</f>
        <v>0.95799999999999996</v>
      </c>
      <c r="L188" s="89">
        <f>K188*-(INDEX(VRDs!$H$3:$J$12, MATCH($I$12, VRDs!$A$3:$A$12, 0), MATCH($D188, INDEX(VRDs!$E$3:$G$12, MATCH($I$12, VRDs!$A$3:$A$12, 0), 0), 1)))</f>
        <v>0</v>
      </c>
      <c r="M188" s="89">
        <f t="shared" si="38"/>
        <v>6.2269999999999999E-2</v>
      </c>
      <c r="N188" s="101">
        <f t="shared" si="26"/>
        <v>1.02027</v>
      </c>
      <c r="O188" s="101">
        <f t="shared" si="27"/>
        <v>1.02027</v>
      </c>
      <c r="P188" s="91"/>
      <c r="Q188" s="88">
        <f>IF(OR(COUNTIFS(Prices!$D:$D,$Q$12,Prices!$A:$A,$B188,Prices!$I:$I,$G188)=0,COUNTIFS(Prices!$D:$D,$Q$12,Prices!$A:$A,$B188,Prices!$I:$I,$G188,Prices!$G:$G,"Product NA")&gt;0),0,SUMIFS(Prices!$G:$G,Prices!$D:$D,$Q$12,Prices!$A:$A,$B188,Prices!$I:$I,$G188))</f>
        <v>0</v>
      </c>
      <c r="R188" s="88">
        <f>IF(OR(COUNTIFS(Prices!$D:$D,$Q$12,Prices!$A:$A,$B188,Prices!$I:$I,$G188)=0,COUNTIFS(Prices!$D:$D,$Q$12,Prices!$A:$A,$B188,Prices!$I:$I,$G188,Prices!$H:$H,"Product NA")&gt;0),0,SUMIFS(Prices!$H:$H,Prices!$D:$D,$Q$12,Prices!$A:$A,$B188,Prices!$I:$I,$G188))</f>
        <v>0</v>
      </c>
      <c r="S188" s="89">
        <f>IF(OR($C188=0,$E188=0,COUNTIFS(Prices!$D:$D,$Q$12,Prices!$A:$A,$B188,Prices!$I:$I,$G188,Prices!$H:$H,"Product NA")&gt;0),"",(Q188+(R188*($E188/1000))))</f>
        <v>0</v>
      </c>
      <c r="T188" s="89">
        <f t="shared" si="28"/>
        <v>0</v>
      </c>
      <c r="U188" s="101">
        <f t="shared" si="29"/>
        <v>0</v>
      </c>
      <c r="V188" s="101">
        <f t="shared" si="30"/>
        <v>0</v>
      </c>
      <c r="W188" s="91"/>
      <c r="X188" s="88">
        <f>IF(OR(COUNTIFS(Prices!$D:$D,$X$12,Prices!$A:$A,$B188,Prices!$I:$I,$G188)=0,COUNTIFS(Prices!$D:$D,$X$12,Prices!$A:$A,$B188,Prices!$I:$I,$G188,Prices!$G:$G,"Product NA")&gt;0),0,SUMIFS(Prices!$G:$G,Prices!$D:$D,$X$12,Prices!$A:$A,$B188,Prices!$I:$I,$G188))</f>
        <v>0</v>
      </c>
      <c r="Y188" s="88">
        <f>IF(OR(COUNTIFS(Prices!$D:$D,$X$12,Prices!$A:$A,$B188,Prices!$I:$I,$G188)=0,COUNTIFS(Prices!$D:$D,$X$12,Prices!$A:$A,$B188,Prices!$I:$I,$G188,Prices!$H:$H,"Product NA")&gt;0),0,SUMIFS(Prices!$H:$H,Prices!$D:$D,$X$12,Prices!$A:$A,$B188,Prices!$I:$I,$G188))</f>
        <v>0</v>
      </c>
      <c r="Z188" s="89">
        <f>IF(OR($C188=0,$E188=0,COUNTIFS(Prices!$D:$D,$X$12,Prices!$A:$A,$B188,Prices!$I:$I,$G188,Prices!$H:$H,"Product NA")&gt;0),"",(X188+(Y188*($E188/1000))))</f>
        <v>0</v>
      </c>
      <c r="AA188" s="89">
        <f t="shared" si="31"/>
        <v>0</v>
      </c>
      <c r="AB188" s="101">
        <f t="shared" si="32"/>
        <v>0</v>
      </c>
      <c r="AC188" s="101">
        <f t="shared" si="33"/>
        <v>0</v>
      </c>
      <c r="AE188" s="88">
        <f>IF(OR(COUNTIFS(Prices!$D:$D,$AE$12,Prices!$A:$A,$B188,Prices!$I:$I,$G188)=0,COUNTIFS(Prices!$D:$D,$AE$12,Prices!$A:$A,$B188,Prices!$I:$I,$G188,Prices!$G:$G,"Product NA")&gt;0),0,SUMIFS(Prices!$G:$G,Prices!$D:$D,$AE$12,Prices!$A:$A,$B188,Prices!$I:$I,$G188))</f>
        <v>5.68</v>
      </c>
      <c r="AF188" s="88">
        <f>IF(OR(COUNTIFS(Prices!$D:$D,$AE$12,Prices!$A:$A,$B188,Prices!$I:$I,$G188)=0,COUNTIFS(Prices!$D:$D,$AE$12,Prices!$A:$A,$B188,Prices!$I:$I,$G188,Prices!$H:$H,"Product NA")&gt;0),0,SUMIFS(Prices!$H:$H,Prices!$D:$D,$AE$12,Prices!$A:$A,$B188,Prices!$I:$I,$G188))</f>
        <v>9.66</v>
      </c>
      <c r="AG188" s="89">
        <f>IF(OR($C188=0,$E188=0,COUNTIFS(Prices!$D:$D,$AE$12,Prices!$A:$A,$B188,Prices!$I:$I,$G188,Prices!$H:$H,"Product NA")&gt;0),"",(AE188+(AF188*($E188/1000))))</f>
        <v>6.1629999999999994</v>
      </c>
      <c r="AH188" s="89">
        <f t="shared" si="34"/>
        <v>0.40059499999999998</v>
      </c>
      <c r="AI188" s="101">
        <f t="shared" si="35"/>
        <v>6.5635949999999994</v>
      </c>
      <c r="AJ188" s="101">
        <f t="shared" si="36"/>
        <v>6.5635949999999994</v>
      </c>
    </row>
    <row r="189" spans="2:36" x14ac:dyDescent="0.35">
      <c r="B189" s="87" t="s">
        <v>184</v>
      </c>
      <c r="C189" s="66">
        <v>1</v>
      </c>
      <c r="D189" s="66">
        <v>1</v>
      </c>
      <c r="E189" s="66">
        <v>50</v>
      </c>
      <c r="G189" s="75" t="str">
        <f t="shared" si="37"/>
        <v>0-100g</v>
      </c>
      <c r="I189" s="88">
        <f>IF(OR(COUNTIFS(Prices!$D:$D,$I$12,Prices!$A:$A,$B189,Prices!$I:$I,$G189)=0,COUNTIFS(Prices!$D:$D,$I$12,Prices!$A:$A,$B189,Prices!$I:$I,$G189,Prices!$G:$G,"Product NA")&gt;0),0,SUMIFS(Prices!$G:$G,Prices!$D:$D,$I$12,Prices!$A:$A,$B189,Prices!$I:$I,$G189))</f>
        <v>0.56000000000000005</v>
      </c>
      <c r="J189" s="88">
        <f>IF(OR(COUNTIFS(Prices!$D:$D,$I$12,Prices!$A:$A,$B189,Prices!$I:$I,$G189)=0,COUNTIFS(Prices!$D:$D,$I$12,Prices!$A:$A,$B189,Prices!$I:$I,$G189,Prices!$H:$H,"Product NA")&gt;0),0,SUMIFS(Prices!$H:$H,Prices!$D:$D,$I$12,Prices!$A:$A,$B189,Prices!$I:$I,$G189))</f>
        <v>12.530000000000001</v>
      </c>
      <c r="K189" s="89">
        <f>IF(OR($C189=0,$E189=0,COUNTIFS(Prices!$D:$D,$I$12,Prices!$A:$A,$B189,Prices!$I:$I,$G189,Prices!$H:$H,"Product NA")&gt;0),"",(I189+(J189*($E189/1000))))</f>
        <v>1.1865000000000001</v>
      </c>
      <c r="L189" s="89">
        <f>K189*-(INDEX(VRDs!$H$3:$J$12, MATCH($I$12, VRDs!$A$3:$A$12, 0), MATCH($D189, INDEX(VRDs!$E$3:$G$12, MATCH($I$12, VRDs!$A$3:$A$12, 0), 0), 1)))</f>
        <v>0</v>
      </c>
      <c r="M189" s="89">
        <f t="shared" si="38"/>
        <v>7.712250000000001E-2</v>
      </c>
      <c r="N189" s="101">
        <f t="shared" si="26"/>
        <v>1.2636225000000001</v>
      </c>
      <c r="O189" s="101">
        <f t="shared" si="27"/>
        <v>1.2636225000000001</v>
      </c>
      <c r="P189" s="91"/>
      <c r="Q189" s="88">
        <f>IF(OR(COUNTIFS(Prices!$D:$D,$Q$12,Prices!$A:$A,$B189,Prices!$I:$I,$G189)=0,COUNTIFS(Prices!$D:$D,$Q$12,Prices!$A:$A,$B189,Prices!$I:$I,$G189,Prices!$G:$G,"Product NA")&gt;0),0,SUMIFS(Prices!$G:$G,Prices!$D:$D,$Q$12,Prices!$A:$A,$B189,Prices!$I:$I,$G189))</f>
        <v>5.18</v>
      </c>
      <c r="R189" s="88">
        <f>IF(OR(COUNTIFS(Prices!$D:$D,$Q$12,Prices!$A:$A,$B189,Prices!$I:$I,$G189)=0,COUNTIFS(Prices!$D:$D,$Q$12,Prices!$A:$A,$B189,Prices!$I:$I,$G189,Prices!$H:$H,"Product NA")&gt;0),0,SUMIFS(Prices!$H:$H,Prices!$D:$D,$Q$12,Prices!$A:$A,$B189,Prices!$I:$I,$G189))</f>
        <v>5.65</v>
      </c>
      <c r="S189" s="89">
        <f>IF(OR($C189=0,$E189=0,COUNTIFS(Prices!$D:$D,$Q$12,Prices!$A:$A,$B189,Prices!$I:$I,$G189,Prices!$H:$H,"Product NA")&gt;0),"",(Q189+(R189*($E189/1000))))</f>
        <v>5.4624999999999995</v>
      </c>
      <c r="T189" s="89">
        <f t="shared" si="28"/>
        <v>0.3550625</v>
      </c>
      <c r="U189" s="101">
        <f t="shared" si="29"/>
        <v>5.8175624999999993</v>
      </c>
      <c r="V189" s="101">
        <f t="shared" si="30"/>
        <v>5.8175624999999993</v>
      </c>
      <c r="W189" s="91"/>
      <c r="X189" s="88">
        <f>IF(OR(COUNTIFS(Prices!$D:$D,$X$12,Prices!$A:$A,$B189,Prices!$I:$I,$G189)=0,COUNTIFS(Prices!$D:$D,$X$12,Prices!$A:$A,$B189,Prices!$I:$I,$G189,Prices!$G:$G,"Product NA")&gt;0),0,SUMIFS(Prices!$G:$G,Prices!$D:$D,$X$12,Prices!$A:$A,$B189,Prices!$I:$I,$G189))</f>
        <v>5.74</v>
      </c>
      <c r="Y189" s="88">
        <f>IF(OR(COUNTIFS(Prices!$D:$D,$X$12,Prices!$A:$A,$B189,Prices!$I:$I,$G189)=0,COUNTIFS(Prices!$D:$D,$X$12,Prices!$A:$A,$B189,Prices!$I:$I,$G189,Prices!$H:$H,"Product NA")&gt;0),0,SUMIFS(Prices!$H:$H,Prices!$D:$D,$X$12,Prices!$A:$A,$B189,Prices!$I:$I,$G189))</f>
        <v>5.65</v>
      </c>
      <c r="Z189" s="89">
        <f>IF(OR($C189=0,$E189=0,COUNTIFS(Prices!$D:$D,$X$12,Prices!$A:$A,$B189,Prices!$I:$I,$G189,Prices!$H:$H,"Product NA")&gt;0),"",(X189+(Y189*($E189/1000))))</f>
        <v>6.0225</v>
      </c>
      <c r="AA189" s="89">
        <f t="shared" si="31"/>
        <v>0.39146249999999999</v>
      </c>
      <c r="AB189" s="101">
        <f t="shared" si="32"/>
        <v>6.4139625000000002</v>
      </c>
      <c r="AC189" s="101">
        <f t="shared" si="33"/>
        <v>6.4139625000000002</v>
      </c>
      <c r="AE189" s="88">
        <f>IF(OR(COUNTIFS(Prices!$D:$D,$AE$12,Prices!$A:$A,$B189,Prices!$I:$I,$G189)=0,COUNTIFS(Prices!$D:$D,$AE$12,Prices!$A:$A,$B189,Prices!$I:$I,$G189,Prices!$G:$G,"Product NA")&gt;0),0,SUMIFS(Prices!$G:$G,Prices!$D:$D,$AE$12,Prices!$A:$A,$B189,Prices!$I:$I,$G189))</f>
        <v>0</v>
      </c>
      <c r="AF189" s="88">
        <f>IF(OR(COUNTIFS(Prices!$D:$D,$AE$12,Prices!$A:$A,$B189,Prices!$I:$I,$G189)=0,COUNTIFS(Prices!$D:$D,$AE$12,Prices!$A:$A,$B189,Prices!$I:$I,$G189,Prices!$H:$H,"Product NA")&gt;0),0,SUMIFS(Prices!$H:$H,Prices!$D:$D,$AE$12,Prices!$A:$A,$B189,Prices!$I:$I,$G189))</f>
        <v>0</v>
      </c>
      <c r="AG189" s="89">
        <f>IF(OR($C189=0,$E189=0,COUNTIFS(Prices!$D:$D,$AE$12,Prices!$A:$A,$B189,Prices!$I:$I,$G189,Prices!$H:$H,"Product NA")&gt;0),"",(AE189+(AF189*($E189/1000))))</f>
        <v>0</v>
      </c>
      <c r="AH189" s="89">
        <f t="shared" si="34"/>
        <v>0</v>
      </c>
      <c r="AI189" s="101">
        <f t="shared" si="35"/>
        <v>0</v>
      </c>
      <c r="AJ189" s="101">
        <f t="shared" si="36"/>
        <v>0</v>
      </c>
    </row>
    <row r="190" spans="2:36" x14ac:dyDescent="0.35">
      <c r="B190" s="87" t="s">
        <v>185</v>
      </c>
      <c r="C190" s="66">
        <v>1</v>
      </c>
      <c r="D190" s="66">
        <v>1</v>
      </c>
      <c r="E190" s="66">
        <v>50</v>
      </c>
      <c r="G190" s="75" t="str">
        <f t="shared" si="37"/>
        <v>0-100g</v>
      </c>
      <c r="I190" s="88">
        <f>IF(OR(COUNTIFS(Prices!$D:$D,$I$12,Prices!$A:$A,$B190,Prices!$I:$I,$G190)=0,COUNTIFS(Prices!$D:$D,$I$12,Prices!$A:$A,$B190,Prices!$I:$I,$G190,Prices!$G:$G,"Product NA")&gt;0),0,SUMIFS(Prices!$G:$G,Prices!$D:$D,$I$12,Prices!$A:$A,$B190,Prices!$I:$I,$G190))</f>
        <v>0.2</v>
      </c>
      <c r="J190" s="88">
        <f>IF(OR(COUNTIFS(Prices!$D:$D,$I$12,Prices!$A:$A,$B190,Prices!$I:$I,$G190)=0,COUNTIFS(Prices!$D:$D,$I$12,Prices!$A:$A,$B190,Prices!$I:$I,$G190,Prices!$H:$H,"Product NA")&gt;0),0,SUMIFS(Prices!$H:$H,Prices!$D:$D,$I$12,Prices!$A:$A,$B190,Prices!$I:$I,$G190))</f>
        <v>15.16</v>
      </c>
      <c r="K190" s="89">
        <f>IF(OR($C190=0,$E190=0,COUNTIFS(Prices!$D:$D,$I$12,Prices!$A:$A,$B190,Prices!$I:$I,$G190,Prices!$H:$H,"Product NA")&gt;0),"",(I190+(J190*($E190/1000))))</f>
        <v>0.95799999999999996</v>
      </c>
      <c r="L190" s="89">
        <f>K190*-(INDEX(VRDs!$H$3:$J$12, MATCH($I$12, VRDs!$A$3:$A$12, 0), MATCH($D190, INDEX(VRDs!$E$3:$G$12, MATCH($I$12, VRDs!$A$3:$A$12, 0), 0), 1)))</f>
        <v>0</v>
      </c>
      <c r="M190" s="89">
        <f t="shared" si="38"/>
        <v>6.2269999999999999E-2</v>
      </c>
      <c r="N190" s="101">
        <f t="shared" si="26"/>
        <v>1.02027</v>
      </c>
      <c r="O190" s="101">
        <f t="shared" si="27"/>
        <v>1.02027</v>
      </c>
      <c r="P190" s="91"/>
      <c r="Q190" s="88">
        <f>IF(OR(COUNTIFS(Prices!$D:$D,$Q$12,Prices!$A:$A,$B190,Prices!$I:$I,$G190)=0,COUNTIFS(Prices!$D:$D,$Q$12,Prices!$A:$A,$B190,Prices!$I:$I,$G190,Prices!$G:$G,"Product NA")&gt;0),0,SUMIFS(Prices!$G:$G,Prices!$D:$D,$Q$12,Prices!$A:$A,$B190,Prices!$I:$I,$G190))</f>
        <v>0</v>
      </c>
      <c r="R190" s="88">
        <f>IF(OR(COUNTIFS(Prices!$D:$D,$Q$12,Prices!$A:$A,$B190,Prices!$I:$I,$G190)=0,COUNTIFS(Prices!$D:$D,$Q$12,Prices!$A:$A,$B190,Prices!$I:$I,$G190,Prices!$H:$H,"Product NA")&gt;0),0,SUMIFS(Prices!$H:$H,Prices!$D:$D,$Q$12,Prices!$A:$A,$B190,Prices!$I:$I,$G190))</f>
        <v>0</v>
      </c>
      <c r="S190" s="89">
        <f>IF(OR($C190=0,$E190=0,COUNTIFS(Prices!$D:$D,$Q$12,Prices!$A:$A,$B190,Prices!$I:$I,$G190,Prices!$H:$H,"Product NA")&gt;0),"",(Q190+(R190*($E190/1000))))</f>
        <v>0</v>
      </c>
      <c r="T190" s="89">
        <f t="shared" si="28"/>
        <v>0</v>
      </c>
      <c r="U190" s="101">
        <f t="shared" si="29"/>
        <v>0</v>
      </c>
      <c r="V190" s="101">
        <f t="shared" si="30"/>
        <v>0</v>
      </c>
      <c r="W190" s="91"/>
      <c r="X190" s="88">
        <f>IF(OR(COUNTIFS(Prices!$D:$D,$X$12,Prices!$A:$A,$B190,Prices!$I:$I,$G190)=0,COUNTIFS(Prices!$D:$D,$X$12,Prices!$A:$A,$B190,Prices!$I:$I,$G190,Prices!$G:$G,"Product NA")&gt;0),0,SUMIFS(Prices!$G:$G,Prices!$D:$D,$X$12,Prices!$A:$A,$B190,Prices!$I:$I,$G190))</f>
        <v>0</v>
      </c>
      <c r="Y190" s="88">
        <f>IF(OR(COUNTIFS(Prices!$D:$D,$X$12,Prices!$A:$A,$B190,Prices!$I:$I,$G190)=0,COUNTIFS(Prices!$D:$D,$X$12,Prices!$A:$A,$B190,Prices!$I:$I,$G190,Prices!$H:$H,"Product NA")&gt;0),0,SUMIFS(Prices!$H:$H,Prices!$D:$D,$X$12,Prices!$A:$A,$B190,Prices!$I:$I,$G190))</f>
        <v>0</v>
      </c>
      <c r="Z190" s="89">
        <f>IF(OR($C190=0,$E190=0,COUNTIFS(Prices!$D:$D,$X$12,Prices!$A:$A,$B190,Prices!$I:$I,$G190,Prices!$H:$H,"Product NA")&gt;0),"",(X190+(Y190*($E190/1000))))</f>
        <v>0</v>
      </c>
      <c r="AA190" s="89">
        <f t="shared" si="31"/>
        <v>0</v>
      </c>
      <c r="AB190" s="101">
        <f t="shared" si="32"/>
        <v>0</v>
      </c>
      <c r="AC190" s="101">
        <f t="shared" si="33"/>
        <v>0</v>
      </c>
      <c r="AE190" s="88">
        <f>IF(OR(COUNTIFS(Prices!$D:$D,$AE$12,Prices!$A:$A,$B190,Prices!$I:$I,$G190)=0,COUNTIFS(Prices!$D:$D,$AE$12,Prices!$A:$A,$B190,Prices!$I:$I,$G190,Prices!$G:$G,"Product NA")&gt;0),0,SUMIFS(Prices!$G:$G,Prices!$D:$D,$AE$12,Prices!$A:$A,$B190,Prices!$I:$I,$G190))</f>
        <v>5.68</v>
      </c>
      <c r="AF190" s="88">
        <f>IF(OR(COUNTIFS(Prices!$D:$D,$AE$12,Prices!$A:$A,$B190,Prices!$I:$I,$G190)=0,COUNTIFS(Prices!$D:$D,$AE$12,Prices!$A:$A,$B190,Prices!$I:$I,$G190,Prices!$H:$H,"Product NA")&gt;0),0,SUMIFS(Prices!$H:$H,Prices!$D:$D,$AE$12,Prices!$A:$A,$B190,Prices!$I:$I,$G190))</f>
        <v>9.66</v>
      </c>
      <c r="AG190" s="89">
        <f>IF(OR($C190=0,$E190=0,COUNTIFS(Prices!$D:$D,$AE$12,Prices!$A:$A,$B190,Prices!$I:$I,$G190,Prices!$H:$H,"Product NA")&gt;0),"",(AE190+(AF190*($E190/1000))))</f>
        <v>6.1629999999999994</v>
      </c>
      <c r="AH190" s="89">
        <f t="shared" si="34"/>
        <v>0.40059499999999998</v>
      </c>
      <c r="AI190" s="101">
        <f t="shared" si="35"/>
        <v>6.5635949999999994</v>
      </c>
      <c r="AJ190" s="101">
        <f t="shared" si="36"/>
        <v>6.5635949999999994</v>
      </c>
    </row>
    <row r="191" spans="2:36" x14ac:dyDescent="0.35">
      <c r="B191" s="87" t="s">
        <v>186</v>
      </c>
      <c r="C191" s="66">
        <v>1</v>
      </c>
      <c r="D191" s="66">
        <v>1</v>
      </c>
      <c r="E191" s="66">
        <v>50</v>
      </c>
      <c r="G191" s="75" t="str">
        <f t="shared" si="37"/>
        <v>0-100g</v>
      </c>
      <c r="I191" s="88">
        <f>IF(OR(COUNTIFS(Prices!$D:$D,$I$12,Prices!$A:$A,$B191,Prices!$I:$I,$G191)=0,COUNTIFS(Prices!$D:$D,$I$12,Prices!$A:$A,$B191,Prices!$I:$I,$G191,Prices!$G:$G,"Product NA")&gt;0),0,SUMIFS(Prices!$G:$G,Prices!$D:$D,$I$12,Prices!$A:$A,$B191,Prices!$I:$I,$G191))</f>
        <v>0.2</v>
      </c>
      <c r="J191" s="88">
        <f>IF(OR(COUNTIFS(Prices!$D:$D,$I$12,Prices!$A:$A,$B191,Prices!$I:$I,$G191)=0,COUNTIFS(Prices!$D:$D,$I$12,Prices!$A:$A,$B191,Prices!$I:$I,$G191,Prices!$H:$H,"Product NA")&gt;0),0,SUMIFS(Prices!$H:$H,Prices!$D:$D,$I$12,Prices!$A:$A,$B191,Prices!$I:$I,$G191))</f>
        <v>15.16</v>
      </c>
      <c r="K191" s="89">
        <f>IF(OR($C191=0,$E191=0,COUNTIFS(Prices!$D:$D,$I$12,Prices!$A:$A,$B191,Prices!$I:$I,$G191,Prices!$H:$H,"Product NA")&gt;0),"",(I191+(J191*($E191/1000))))</f>
        <v>0.95799999999999996</v>
      </c>
      <c r="L191" s="89">
        <f>K191*-(INDEX(VRDs!$H$3:$J$12, MATCH($I$12, VRDs!$A$3:$A$12, 0), MATCH($D191, INDEX(VRDs!$E$3:$G$12, MATCH($I$12, VRDs!$A$3:$A$12, 0), 0), 1)))</f>
        <v>0</v>
      </c>
      <c r="M191" s="89">
        <f t="shared" si="38"/>
        <v>6.2269999999999999E-2</v>
      </c>
      <c r="N191" s="101">
        <f t="shared" si="26"/>
        <v>1.02027</v>
      </c>
      <c r="O191" s="101">
        <f t="shared" si="27"/>
        <v>1.02027</v>
      </c>
      <c r="P191" s="91"/>
      <c r="Q191" s="88">
        <f>IF(OR(COUNTIFS(Prices!$D:$D,$Q$12,Prices!$A:$A,$B191,Prices!$I:$I,$G191)=0,COUNTIFS(Prices!$D:$D,$Q$12,Prices!$A:$A,$B191,Prices!$I:$I,$G191,Prices!$G:$G,"Product NA")&gt;0),0,SUMIFS(Prices!$G:$G,Prices!$D:$D,$Q$12,Prices!$A:$A,$B191,Prices!$I:$I,$G191))</f>
        <v>0</v>
      </c>
      <c r="R191" s="88">
        <f>IF(OR(COUNTIFS(Prices!$D:$D,$Q$12,Prices!$A:$A,$B191,Prices!$I:$I,$G191)=0,COUNTIFS(Prices!$D:$D,$Q$12,Prices!$A:$A,$B191,Prices!$I:$I,$G191,Prices!$H:$H,"Product NA")&gt;0),0,SUMIFS(Prices!$H:$H,Prices!$D:$D,$Q$12,Prices!$A:$A,$B191,Prices!$I:$I,$G191))</f>
        <v>0</v>
      </c>
      <c r="S191" s="89">
        <f>IF(OR($C191=0,$E191=0,COUNTIFS(Prices!$D:$D,$Q$12,Prices!$A:$A,$B191,Prices!$I:$I,$G191,Prices!$H:$H,"Product NA")&gt;0),"",(Q191+(R191*($E191/1000))))</f>
        <v>0</v>
      </c>
      <c r="T191" s="89">
        <f t="shared" si="28"/>
        <v>0</v>
      </c>
      <c r="U191" s="101">
        <f t="shared" si="29"/>
        <v>0</v>
      </c>
      <c r="V191" s="101">
        <f t="shared" si="30"/>
        <v>0</v>
      </c>
      <c r="W191" s="91"/>
      <c r="X191" s="88">
        <f>IF(OR(COUNTIFS(Prices!$D:$D,$X$12,Prices!$A:$A,$B191,Prices!$I:$I,$G191)=0,COUNTIFS(Prices!$D:$D,$X$12,Prices!$A:$A,$B191,Prices!$I:$I,$G191,Prices!$G:$G,"Product NA")&gt;0),0,SUMIFS(Prices!$G:$G,Prices!$D:$D,$X$12,Prices!$A:$A,$B191,Prices!$I:$I,$G191))</f>
        <v>0</v>
      </c>
      <c r="Y191" s="88">
        <f>IF(OR(COUNTIFS(Prices!$D:$D,$X$12,Prices!$A:$A,$B191,Prices!$I:$I,$G191)=0,COUNTIFS(Prices!$D:$D,$X$12,Prices!$A:$A,$B191,Prices!$I:$I,$G191,Prices!$H:$H,"Product NA")&gt;0),0,SUMIFS(Prices!$H:$H,Prices!$D:$D,$X$12,Prices!$A:$A,$B191,Prices!$I:$I,$G191))</f>
        <v>0</v>
      </c>
      <c r="Z191" s="89">
        <f>IF(OR($C191=0,$E191=0,COUNTIFS(Prices!$D:$D,$X$12,Prices!$A:$A,$B191,Prices!$I:$I,$G191,Prices!$H:$H,"Product NA")&gt;0),"",(X191+(Y191*($E191/1000))))</f>
        <v>0</v>
      </c>
      <c r="AA191" s="89">
        <f t="shared" si="31"/>
        <v>0</v>
      </c>
      <c r="AB191" s="101">
        <f t="shared" si="32"/>
        <v>0</v>
      </c>
      <c r="AC191" s="101">
        <f t="shared" si="33"/>
        <v>0</v>
      </c>
      <c r="AE191" s="88">
        <f>IF(OR(COUNTIFS(Prices!$D:$D,$AE$12,Prices!$A:$A,$B191,Prices!$I:$I,$G191)=0,COUNTIFS(Prices!$D:$D,$AE$12,Prices!$A:$A,$B191,Prices!$I:$I,$G191,Prices!$G:$G,"Product NA")&gt;0),0,SUMIFS(Prices!$G:$G,Prices!$D:$D,$AE$12,Prices!$A:$A,$B191,Prices!$I:$I,$G191))</f>
        <v>5.68</v>
      </c>
      <c r="AF191" s="88">
        <f>IF(OR(COUNTIFS(Prices!$D:$D,$AE$12,Prices!$A:$A,$B191,Prices!$I:$I,$G191)=0,COUNTIFS(Prices!$D:$D,$AE$12,Prices!$A:$A,$B191,Prices!$I:$I,$G191,Prices!$H:$H,"Product NA")&gt;0),0,SUMIFS(Prices!$H:$H,Prices!$D:$D,$AE$12,Prices!$A:$A,$B191,Prices!$I:$I,$G191))</f>
        <v>9.66</v>
      </c>
      <c r="AG191" s="89">
        <f>IF(OR($C191=0,$E191=0,COUNTIFS(Prices!$D:$D,$AE$12,Prices!$A:$A,$B191,Prices!$I:$I,$G191,Prices!$H:$H,"Product NA")&gt;0),"",(AE191+(AF191*($E191/1000))))</f>
        <v>6.1629999999999994</v>
      </c>
      <c r="AH191" s="89">
        <f t="shared" si="34"/>
        <v>0.40059499999999998</v>
      </c>
      <c r="AI191" s="101">
        <f t="shared" si="35"/>
        <v>6.5635949999999994</v>
      </c>
      <c r="AJ191" s="101">
        <f t="shared" si="36"/>
        <v>6.5635949999999994</v>
      </c>
    </row>
    <row r="192" spans="2:36" x14ac:dyDescent="0.35">
      <c r="B192" s="87" t="s">
        <v>187</v>
      </c>
      <c r="C192" s="66">
        <v>1</v>
      </c>
      <c r="D192" s="66">
        <v>1</v>
      </c>
      <c r="E192" s="66">
        <v>50</v>
      </c>
      <c r="G192" s="75" t="str">
        <f t="shared" si="37"/>
        <v>0-100g</v>
      </c>
      <c r="I192" s="88">
        <f>IF(OR(COUNTIFS(Prices!$D:$D,$I$12,Prices!$A:$A,$B192,Prices!$I:$I,$G192)=0,COUNTIFS(Prices!$D:$D,$I$12,Prices!$A:$A,$B192,Prices!$I:$I,$G192,Prices!$G:$G,"Product NA")&gt;0),0,SUMIFS(Prices!$G:$G,Prices!$D:$D,$I$12,Prices!$A:$A,$B192,Prices!$I:$I,$G192))</f>
        <v>0.72</v>
      </c>
      <c r="J192" s="88">
        <f>IF(OR(COUNTIFS(Prices!$D:$D,$I$12,Prices!$A:$A,$B192,Prices!$I:$I,$G192)=0,COUNTIFS(Prices!$D:$D,$I$12,Prices!$A:$A,$B192,Prices!$I:$I,$G192,Prices!$H:$H,"Product NA")&gt;0),0,SUMIFS(Prices!$H:$H,Prices!$D:$D,$I$12,Prices!$A:$A,$B192,Prices!$I:$I,$G192))</f>
        <v>11.01</v>
      </c>
      <c r="K192" s="89">
        <f>IF(OR($C192=0,$E192=0,COUNTIFS(Prices!$D:$D,$I$12,Prices!$A:$A,$B192,Prices!$I:$I,$G192,Prices!$H:$H,"Product NA")&gt;0),"",(I192+(J192*($E192/1000))))</f>
        <v>1.2705</v>
      </c>
      <c r="L192" s="89">
        <f>K192*-(INDEX(VRDs!$H$3:$J$12, MATCH($I$12, VRDs!$A$3:$A$12, 0), MATCH($D192, INDEX(VRDs!$E$3:$G$12, MATCH($I$12, VRDs!$A$3:$A$12, 0), 0), 1)))</f>
        <v>0</v>
      </c>
      <c r="M192" s="89">
        <f t="shared" si="38"/>
        <v>8.2582500000000003E-2</v>
      </c>
      <c r="N192" s="101">
        <f t="shared" si="26"/>
        <v>1.3530825</v>
      </c>
      <c r="O192" s="101">
        <f t="shared" si="27"/>
        <v>1.3530825</v>
      </c>
      <c r="P192" s="91"/>
      <c r="Q192" s="88">
        <f>IF(OR(COUNTIFS(Prices!$D:$D,$Q$12,Prices!$A:$A,$B192,Prices!$I:$I,$G192)=0,COUNTIFS(Prices!$D:$D,$Q$12,Prices!$A:$A,$B192,Prices!$I:$I,$G192,Prices!$G:$G,"Product NA")&gt;0),0,SUMIFS(Prices!$G:$G,Prices!$D:$D,$Q$12,Prices!$A:$A,$B192,Prices!$I:$I,$G192))</f>
        <v>5.57</v>
      </c>
      <c r="R192" s="88">
        <f>IF(OR(COUNTIFS(Prices!$D:$D,$Q$12,Prices!$A:$A,$B192,Prices!$I:$I,$G192)=0,COUNTIFS(Prices!$D:$D,$Q$12,Prices!$A:$A,$B192,Prices!$I:$I,$G192,Prices!$H:$H,"Product NA")&gt;0),0,SUMIFS(Prices!$H:$H,Prices!$D:$D,$Q$12,Prices!$A:$A,$B192,Prices!$I:$I,$G192))</f>
        <v>9.17</v>
      </c>
      <c r="S192" s="89">
        <f>IF(OR($C192=0,$E192=0,COUNTIFS(Prices!$D:$D,$Q$12,Prices!$A:$A,$B192,Prices!$I:$I,$G192,Prices!$H:$H,"Product NA")&gt;0),"",(Q192+(R192*($E192/1000))))</f>
        <v>6.0285000000000002</v>
      </c>
      <c r="T192" s="89">
        <f t="shared" si="28"/>
        <v>0.39185250000000005</v>
      </c>
      <c r="U192" s="101">
        <f t="shared" si="29"/>
        <v>6.4203524999999999</v>
      </c>
      <c r="V192" s="101">
        <f t="shared" si="30"/>
        <v>6.4203524999999999</v>
      </c>
      <c r="W192" s="91"/>
      <c r="X192" s="88">
        <f>IF(OR(COUNTIFS(Prices!$D:$D,$X$12,Prices!$A:$A,$B192,Prices!$I:$I,$G192)=0,COUNTIFS(Prices!$D:$D,$X$12,Prices!$A:$A,$B192,Prices!$I:$I,$G192,Prices!$G:$G,"Product NA")&gt;0),0,SUMIFS(Prices!$G:$G,Prices!$D:$D,$X$12,Prices!$A:$A,$B192,Prices!$I:$I,$G192))</f>
        <v>5.88</v>
      </c>
      <c r="Y192" s="88">
        <f>IF(OR(COUNTIFS(Prices!$D:$D,$X$12,Prices!$A:$A,$B192,Prices!$I:$I,$G192)=0,COUNTIFS(Prices!$D:$D,$X$12,Prices!$A:$A,$B192,Prices!$I:$I,$G192,Prices!$H:$H,"Product NA")&gt;0),0,SUMIFS(Prices!$H:$H,Prices!$D:$D,$X$12,Prices!$A:$A,$B192,Prices!$I:$I,$G192))</f>
        <v>9.17</v>
      </c>
      <c r="Z192" s="89">
        <f>IF(OR($C192=0,$E192=0,COUNTIFS(Prices!$D:$D,$X$12,Prices!$A:$A,$B192,Prices!$I:$I,$G192,Prices!$H:$H,"Product NA")&gt;0),"",(X192+(Y192*($E192/1000))))</f>
        <v>6.3384999999999998</v>
      </c>
      <c r="AA192" s="89">
        <f t="shared" si="31"/>
        <v>0.41200249999999999</v>
      </c>
      <c r="AB192" s="101">
        <f t="shared" si="32"/>
        <v>6.7505024999999996</v>
      </c>
      <c r="AC192" s="101">
        <f t="shared" si="33"/>
        <v>6.7505024999999996</v>
      </c>
      <c r="AE192" s="88">
        <f>IF(OR(COUNTIFS(Prices!$D:$D,$AE$12,Prices!$A:$A,$B192,Prices!$I:$I,$G192)=0,COUNTIFS(Prices!$D:$D,$AE$12,Prices!$A:$A,$B192,Prices!$I:$I,$G192,Prices!$G:$G,"Product NA")&gt;0),0,SUMIFS(Prices!$G:$G,Prices!$D:$D,$AE$12,Prices!$A:$A,$B192,Prices!$I:$I,$G192))</f>
        <v>0</v>
      </c>
      <c r="AF192" s="88">
        <f>IF(OR(COUNTIFS(Prices!$D:$D,$AE$12,Prices!$A:$A,$B192,Prices!$I:$I,$G192)=0,COUNTIFS(Prices!$D:$D,$AE$12,Prices!$A:$A,$B192,Prices!$I:$I,$G192,Prices!$H:$H,"Product NA")&gt;0),0,SUMIFS(Prices!$H:$H,Prices!$D:$D,$AE$12,Prices!$A:$A,$B192,Prices!$I:$I,$G192))</f>
        <v>0</v>
      </c>
      <c r="AG192" s="89">
        <f>IF(OR($C192=0,$E192=0,COUNTIFS(Prices!$D:$D,$AE$12,Prices!$A:$A,$B192,Prices!$I:$I,$G192,Prices!$H:$H,"Product NA")&gt;0),"",(AE192+(AF192*($E192/1000))))</f>
        <v>0</v>
      </c>
      <c r="AH192" s="89">
        <f t="shared" si="34"/>
        <v>0</v>
      </c>
      <c r="AI192" s="101">
        <f t="shared" si="35"/>
        <v>0</v>
      </c>
      <c r="AJ192" s="101">
        <f t="shared" si="36"/>
        <v>0</v>
      </c>
    </row>
    <row r="193" spans="2:36" x14ac:dyDescent="0.35">
      <c r="B193" s="87" t="s">
        <v>188</v>
      </c>
      <c r="C193" s="66">
        <v>1</v>
      </c>
      <c r="D193" s="66">
        <v>1</v>
      </c>
      <c r="E193" s="66">
        <v>50</v>
      </c>
      <c r="G193" s="75" t="str">
        <f t="shared" si="37"/>
        <v>0-100g</v>
      </c>
      <c r="I193" s="88">
        <f>IF(OR(COUNTIFS(Prices!$D:$D,$I$12,Prices!$A:$A,$B193,Prices!$I:$I,$G193)=0,COUNTIFS(Prices!$D:$D,$I$12,Prices!$A:$A,$B193,Prices!$I:$I,$G193,Prices!$G:$G,"Product NA")&gt;0),0,SUMIFS(Prices!$G:$G,Prices!$D:$D,$I$12,Prices!$A:$A,$B193,Prices!$I:$I,$G193))</f>
        <v>0.88</v>
      </c>
      <c r="J193" s="88">
        <f>IF(OR(COUNTIFS(Prices!$D:$D,$I$12,Prices!$A:$A,$B193,Prices!$I:$I,$G193)=0,COUNTIFS(Prices!$D:$D,$I$12,Prices!$A:$A,$B193,Prices!$I:$I,$G193,Prices!$H:$H,"Product NA")&gt;0),0,SUMIFS(Prices!$H:$H,Prices!$D:$D,$I$12,Prices!$A:$A,$B193,Prices!$I:$I,$G193))</f>
        <v>7.82</v>
      </c>
      <c r="K193" s="89">
        <f>IF(OR($C193=0,$E193=0,COUNTIFS(Prices!$D:$D,$I$12,Prices!$A:$A,$B193,Prices!$I:$I,$G193,Prices!$H:$H,"Product NA")&gt;0),"",(I193+(J193*($E193/1000))))</f>
        <v>1.2709999999999999</v>
      </c>
      <c r="L193" s="89">
        <f>K193*-(INDEX(VRDs!$H$3:$J$12, MATCH($I$12, VRDs!$A$3:$A$12, 0), MATCH($D193, INDEX(VRDs!$E$3:$G$12, MATCH($I$12, VRDs!$A$3:$A$12, 0), 0), 1)))</f>
        <v>0</v>
      </c>
      <c r="M193" s="89">
        <f t="shared" si="38"/>
        <v>8.2614999999999994E-2</v>
      </c>
      <c r="N193" s="101">
        <f t="shared" si="26"/>
        <v>1.353615</v>
      </c>
      <c r="O193" s="101">
        <f t="shared" si="27"/>
        <v>1.353615</v>
      </c>
      <c r="P193" s="91"/>
      <c r="Q193" s="88">
        <f>IF(OR(COUNTIFS(Prices!$D:$D,$Q$12,Prices!$A:$A,$B193,Prices!$I:$I,$G193)=0,COUNTIFS(Prices!$D:$D,$Q$12,Prices!$A:$A,$B193,Prices!$I:$I,$G193,Prices!$G:$G,"Product NA")&gt;0),0,SUMIFS(Prices!$G:$G,Prices!$D:$D,$Q$12,Prices!$A:$A,$B193,Prices!$I:$I,$G193))</f>
        <v>5.18</v>
      </c>
      <c r="R193" s="88">
        <f>IF(OR(COUNTIFS(Prices!$D:$D,$Q$12,Prices!$A:$A,$B193,Prices!$I:$I,$G193)=0,COUNTIFS(Prices!$D:$D,$Q$12,Prices!$A:$A,$B193,Prices!$I:$I,$G193,Prices!$H:$H,"Product NA")&gt;0),0,SUMIFS(Prices!$H:$H,Prices!$D:$D,$Q$12,Prices!$A:$A,$B193,Prices!$I:$I,$G193))</f>
        <v>5.65</v>
      </c>
      <c r="S193" s="89">
        <f>IF(OR($C193=0,$E193=0,COUNTIFS(Prices!$D:$D,$Q$12,Prices!$A:$A,$B193,Prices!$I:$I,$G193,Prices!$H:$H,"Product NA")&gt;0),"",(Q193+(R193*($E193/1000))))</f>
        <v>5.4624999999999995</v>
      </c>
      <c r="T193" s="89">
        <f t="shared" si="28"/>
        <v>0.3550625</v>
      </c>
      <c r="U193" s="101">
        <f t="shared" si="29"/>
        <v>5.8175624999999993</v>
      </c>
      <c r="V193" s="101">
        <f t="shared" si="30"/>
        <v>5.8175624999999993</v>
      </c>
      <c r="W193" s="91"/>
      <c r="X193" s="88">
        <f>IF(OR(COUNTIFS(Prices!$D:$D,$X$12,Prices!$A:$A,$B193,Prices!$I:$I,$G193)=0,COUNTIFS(Prices!$D:$D,$X$12,Prices!$A:$A,$B193,Prices!$I:$I,$G193,Prices!$G:$G,"Product NA")&gt;0),0,SUMIFS(Prices!$G:$G,Prices!$D:$D,$X$12,Prices!$A:$A,$B193,Prices!$I:$I,$G193))</f>
        <v>5.74</v>
      </c>
      <c r="Y193" s="88">
        <f>IF(OR(COUNTIFS(Prices!$D:$D,$X$12,Prices!$A:$A,$B193,Prices!$I:$I,$G193)=0,COUNTIFS(Prices!$D:$D,$X$12,Prices!$A:$A,$B193,Prices!$I:$I,$G193,Prices!$H:$H,"Product NA")&gt;0),0,SUMIFS(Prices!$H:$H,Prices!$D:$D,$X$12,Prices!$A:$A,$B193,Prices!$I:$I,$G193))</f>
        <v>5.65</v>
      </c>
      <c r="Z193" s="89">
        <f>IF(OR($C193=0,$E193=0,COUNTIFS(Prices!$D:$D,$X$12,Prices!$A:$A,$B193,Prices!$I:$I,$G193,Prices!$H:$H,"Product NA")&gt;0),"",(X193+(Y193*($E193/1000))))</f>
        <v>6.0225</v>
      </c>
      <c r="AA193" s="89">
        <f t="shared" si="31"/>
        <v>0.39146249999999999</v>
      </c>
      <c r="AB193" s="101">
        <f t="shared" si="32"/>
        <v>6.4139625000000002</v>
      </c>
      <c r="AC193" s="101">
        <f t="shared" si="33"/>
        <v>6.4139625000000002</v>
      </c>
      <c r="AE193" s="88">
        <f>IF(OR(COUNTIFS(Prices!$D:$D,$AE$12,Prices!$A:$A,$B193,Prices!$I:$I,$G193)=0,COUNTIFS(Prices!$D:$D,$AE$12,Prices!$A:$A,$B193,Prices!$I:$I,$G193,Prices!$G:$G,"Product NA")&gt;0),0,SUMIFS(Prices!$G:$G,Prices!$D:$D,$AE$12,Prices!$A:$A,$B193,Prices!$I:$I,$G193))</f>
        <v>0</v>
      </c>
      <c r="AF193" s="88">
        <f>IF(OR(COUNTIFS(Prices!$D:$D,$AE$12,Prices!$A:$A,$B193,Prices!$I:$I,$G193)=0,COUNTIFS(Prices!$D:$D,$AE$12,Prices!$A:$A,$B193,Prices!$I:$I,$G193,Prices!$H:$H,"Product NA")&gt;0),0,SUMIFS(Prices!$H:$H,Prices!$D:$D,$AE$12,Prices!$A:$A,$B193,Prices!$I:$I,$G193))</f>
        <v>0</v>
      </c>
      <c r="AG193" s="89">
        <f>IF(OR($C193=0,$E193=0,COUNTIFS(Prices!$D:$D,$AE$12,Prices!$A:$A,$B193,Prices!$I:$I,$G193,Prices!$H:$H,"Product NA")&gt;0),"",(AE193+(AF193*($E193/1000))))</f>
        <v>0</v>
      </c>
      <c r="AH193" s="89">
        <f t="shared" si="34"/>
        <v>0</v>
      </c>
      <c r="AI193" s="101">
        <f t="shared" si="35"/>
        <v>0</v>
      </c>
      <c r="AJ193" s="101">
        <f t="shared" si="36"/>
        <v>0</v>
      </c>
    </row>
    <row r="194" spans="2:36" x14ac:dyDescent="0.35">
      <c r="B194" s="87" t="s">
        <v>189</v>
      </c>
      <c r="C194" s="66">
        <v>1</v>
      </c>
      <c r="D194" s="66">
        <v>1</v>
      </c>
      <c r="E194" s="66">
        <v>50</v>
      </c>
      <c r="G194" s="75" t="str">
        <f t="shared" si="37"/>
        <v>0-100g</v>
      </c>
      <c r="I194" s="88">
        <f>IF(OR(COUNTIFS(Prices!$D:$D,$I$12,Prices!$A:$A,$B194,Prices!$I:$I,$G194)=0,COUNTIFS(Prices!$D:$D,$I$12,Prices!$A:$A,$B194,Prices!$I:$I,$G194,Prices!$G:$G,"Product NA")&gt;0),0,SUMIFS(Prices!$G:$G,Prices!$D:$D,$I$12,Prices!$A:$A,$B194,Prices!$I:$I,$G194))</f>
        <v>0.83000000000000007</v>
      </c>
      <c r="J194" s="88">
        <f>IF(OR(COUNTIFS(Prices!$D:$D,$I$12,Prices!$A:$A,$B194,Prices!$I:$I,$G194)=0,COUNTIFS(Prices!$D:$D,$I$12,Prices!$A:$A,$B194,Prices!$I:$I,$G194,Prices!$H:$H,"Product NA")&gt;0),0,SUMIFS(Prices!$H:$H,Prices!$D:$D,$I$12,Prices!$A:$A,$B194,Prices!$I:$I,$G194))</f>
        <v>7.22</v>
      </c>
      <c r="K194" s="89">
        <f>IF(OR($C194=0,$E194=0,COUNTIFS(Prices!$D:$D,$I$12,Prices!$A:$A,$B194,Prices!$I:$I,$G194,Prices!$H:$H,"Product NA")&gt;0),"",(I194+(J194*($E194/1000))))</f>
        <v>1.1910000000000001</v>
      </c>
      <c r="L194" s="89">
        <f>K194*-(INDEX(VRDs!$H$3:$J$12, MATCH($I$12, VRDs!$A$3:$A$12, 0), MATCH($D194, INDEX(VRDs!$E$3:$G$12, MATCH($I$12, VRDs!$A$3:$A$12, 0), 0), 1)))</f>
        <v>0</v>
      </c>
      <c r="M194" s="89">
        <f t="shared" si="38"/>
        <v>7.7415000000000012E-2</v>
      </c>
      <c r="N194" s="101">
        <f t="shared" si="26"/>
        <v>1.2684150000000001</v>
      </c>
      <c r="O194" s="101">
        <f t="shared" si="27"/>
        <v>1.2684150000000001</v>
      </c>
      <c r="P194" s="91"/>
      <c r="Q194" s="88">
        <f>IF(OR(COUNTIFS(Prices!$D:$D,$Q$12,Prices!$A:$A,$B194,Prices!$I:$I,$G194)=0,COUNTIFS(Prices!$D:$D,$Q$12,Prices!$A:$A,$B194,Prices!$I:$I,$G194,Prices!$G:$G,"Product NA")&gt;0),0,SUMIFS(Prices!$G:$G,Prices!$D:$D,$Q$12,Prices!$A:$A,$B194,Prices!$I:$I,$G194))</f>
        <v>5.3500000000000005</v>
      </c>
      <c r="R194" s="88">
        <f>IF(OR(COUNTIFS(Prices!$D:$D,$Q$12,Prices!$A:$A,$B194,Prices!$I:$I,$G194)=0,COUNTIFS(Prices!$D:$D,$Q$12,Prices!$A:$A,$B194,Prices!$I:$I,$G194,Prices!$H:$H,"Product NA")&gt;0),0,SUMIFS(Prices!$H:$H,Prices!$D:$D,$Q$12,Prices!$A:$A,$B194,Prices!$I:$I,$G194))</f>
        <v>4.05</v>
      </c>
      <c r="S194" s="89">
        <f>IF(OR($C194=0,$E194=0,COUNTIFS(Prices!$D:$D,$Q$12,Prices!$A:$A,$B194,Prices!$I:$I,$G194,Prices!$H:$H,"Product NA")&gt;0),"",(Q194+(R194*($E194/1000))))</f>
        <v>5.5525000000000002</v>
      </c>
      <c r="T194" s="89">
        <f t="shared" si="28"/>
        <v>0.36091250000000002</v>
      </c>
      <c r="U194" s="101">
        <f t="shared" si="29"/>
        <v>5.9134125000000006</v>
      </c>
      <c r="V194" s="101">
        <f t="shared" si="30"/>
        <v>5.9134125000000006</v>
      </c>
      <c r="W194" s="91"/>
      <c r="X194" s="88">
        <f>IF(OR(COUNTIFS(Prices!$D:$D,$X$12,Prices!$A:$A,$B194,Prices!$I:$I,$G194)=0,COUNTIFS(Prices!$D:$D,$X$12,Prices!$A:$A,$B194,Prices!$I:$I,$G194,Prices!$G:$G,"Product NA")&gt;0),0,SUMIFS(Prices!$G:$G,Prices!$D:$D,$X$12,Prices!$A:$A,$B194,Prices!$I:$I,$G194))</f>
        <v>5.74</v>
      </c>
      <c r="Y194" s="88">
        <f>IF(OR(COUNTIFS(Prices!$D:$D,$X$12,Prices!$A:$A,$B194,Prices!$I:$I,$G194)=0,COUNTIFS(Prices!$D:$D,$X$12,Prices!$A:$A,$B194,Prices!$I:$I,$G194,Prices!$H:$H,"Product NA")&gt;0),0,SUMIFS(Prices!$H:$H,Prices!$D:$D,$X$12,Prices!$A:$A,$B194,Prices!$I:$I,$G194))</f>
        <v>5.65</v>
      </c>
      <c r="Z194" s="89">
        <f>IF(OR($C194=0,$E194=0,COUNTIFS(Prices!$D:$D,$X$12,Prices!$A:$A,$B194,Prices!$I:$I,$G194,Prices!$H:$H,"Product NA")&gt;0),"",(X194+(Y194*($E194/1000))))</f>
        <v>6.0225</v>
      </c>
      <c r="AA194" s="89">
        <f t="shared" si="31"/>
        <v>0.39146249999999999</v>
      </c>
      <c r="AB194" s="101">
        <f t="shared" si="32"/>
        <v>6.4139625000000002</v>
      </c>
      <c r="AC194" s="101">
        <f t="shared" si="33"/>
        <v>6.4139625000000002</v>
      </c>
      <c r="AE194" s="88">
        <f>IF(OR(COUNTIFS(Prices!$D:$D,$AE$12,Prices!$A:$A,$B194,Prices!$I:$I,$G194)=0,COUNTIFS(Prices!$D:$D,$AE$12,Prices!$A:$A,$B194,Prices!$I:$I,$G194,Prices!$G:$G,"Product NA")&gt;0),0,SUMIFS(Prices!$G:$G,Prices!$D:$D,$AE$12,Prices!$A:$A,$B194,Prices!$I:$I,$G194))</f>
        <v>0</v>
      </c>
      <c r="AF194" s="88">
        <f>IF(OR(COUNTIFS(Prices!$D:$D,$AE$12,Prices!$A:$A,$B194,Prices!$I:$I,$G194)=0,COUNTIFS(Prices!$D:$D,$AE$12,Prices!$A:$A,$B194,Prices!$I:$I,$G194,Prices!$H:$H,"Product NA")&gt;0),0,SUMIFS(Prices!$H:$H,Prices!$D:$D,$AE$12,Prices!$A:$A,$B194,Prices!$I:$I,$G194))</f>
        <v>0</v>
      </c>
      <c r="AG194" s="89">
        <f>IF(OR($C194=0,$E194=0,COUNTIFS(Prices!$D:$D,$AE$12,Prices!$A:$A,$B194,Prices!$I:$I,$G194,Prices!$H:$H,"Product NA")&gt;0),"",(AE194+(AF194*($E194/1000))))</f>
        <v>0</v>
      </c>
      <c r="AH194" s="89">
        <f t="shared" si="34"/>
        <v>0</v>
      </c>
      <c r="AI194" s="101">
        <f t="shared" si="35"/>
        <v>0</v>
      </c>
      <c r="AJ194" s="101">
        <f t="shared" si="36"/>
        <v>0</v>
      </c>
    </row>
    <row r="195" spans="2:36" x14ac:dyDescent="0.35">
      <c r="B195" s="87" t="s">
        <v>190</v>
      </c>
      <c r="C195" s="66">
        <v>1</v>
      </c>
      <c r="D195" s="66">
        <v>1</v>
      </c>
      <c r="E195" s="66">
        <v>50</v>
      </c>
      <c r="G195" s="75" t="str">
        <f t="shared" si="37"/>
        <v>0-100g</v>
      </c>
      <c r="I195" s="88">
        <f>IF(OR(COUNTIFS(Prices!$D:$D,$I$12,Prices!$A:$A,$B195,Prices!$I:$I,$G195)=0,COUNTIFS(Prices!$D:$D,$I$12,Prices!$A:$A,$B195,Prices!$I:$I,$G195,Prices!$G:$G,"Product NA")&gt;0),0,SUMIFS(Prices!$G:$G,Prices!$D:$D,$I$12,Prices!$A:$A,$B195,Prices!$I:$I,$G195))</f>
        <v>0.45</v>
      </c>
      <c r="J195" s="88">
        <f>IF(OR(COUNTIFS(Prices!$D:$D,$I$12,Prices!$A:$A,$B195,Prices!$I:$I,$G195)=0,COUNTIFS(Prices!$D:$D,$I$12,Prices!$A:$A,$B195,Prices!$I:$I,$G195,Prices!$H:$H,"Product NA")&gt;0),0,SUMIFS(Prices!$H:$H,Prices!$D:$D,$I$12,Prices!$A:$A,$B195,Prices!$I:$I,$G195))</f>
        <v>11.97</v>
      </c>
      <c r="K195" s="89">
        <f>IF(OR($C195=0,$E195=0,COUNTIFS(Prices!$D:$D,$I$12,Prices!$A:$A,$B195,Prices!$I:$I,$G195,Prices!$H:$H,"Product NA")&gt;0),"",(I195+(J195*($E195/1000))))</f>
        <v>1.0485</v>
      </c>
      <c r="L195" s="89">
        <f>K195*-(INDEX(VRDs!$H$3:$J$12, MATCH($I$12, VRDs!$A$3:$A$12, 0), MATCH($D195, INDEX(VRDs!$E$3:$G$12, MATCH($I$12, VRDs!$A$3:$A$12, 0), 0), 1)))</f>
        <v>0</v>
      </c>
      <c r="M195" s="89">
        <f t="shared" si="38"/>
        <v>6.8152500000000005E-2</v>
      </c>
      <c r="N195" s="101">
        <f t="shared" si="26"/>
        <v>1.1166525</v>
      </c>
      <c r="O195" s="101">
        <f t="shared" si="27"/>
        <v>1.1166525</v>
      </c>
      <c r="P195" s="91"/>
      <c r="Q195" s="88">
        <f>IF(OR(COUNTIFS(Prices!$D:$D,$Q$12,Prices!$A:$A,$B195,Prices!$I:$I,$G195)=0,COUNTIFS(Prices!$D:$D,$Q$12,Prices!$A:$A,$B195,Prices!$I:$I,$G195,Prices!$G:$G,"Product NA")&gt;0),0,SUMIFS(Prices!$G:$G,Prices!$D:$D,$Q$12,Prices!$A:$A,$B195,Prices!$I:$I,$G195))</f>
        <v>0</v>
      </c>
      <c r="R195" s="88">
        <f>IF(OR(COUNTIFS(Prices!$D:$D,$Q$12,Prices!$A:$A,$B195,Prices!$I:$I,$G195)=0,COUNTIFS(Prices!$D:$D,$Q$12,Prices!$A:$A,$B195,Prices!$I:$I,$G195,Prices!$H:$H,"Product NA")&gt;0),0,SUMIFS(Prices!$H:$H,Prices!$D:$D,$Q$12,Prices!$A:$A,$B195,Prices!$I:$I,$G195))</f>
        <v>0</v>
      </c>
      <c r="S195" s="89">
        <f>IF(OR($C195=0,$E195=0,COUNTIFS(Prices!$D:$D,$Q$12,Prices!$A:$A,$B195,Prices!$I:$I,$G195,Prices!$H:$H,"Product NA")&gt;0),"",(Q195+(R195*($E195/1000))))</f>
        <v>0</v>
      </c>
      <c r="T195" s="89">
        <f t="shared" si="28"/>
        <v>0</v>
      </c>
      <c r="U195" s="101">
        <f t="shared" si="29"/>
        <v>0</v>
      </c>
      <c r="V195" s="101">
        <f t="shared" si="30"/>
        <v>0</v>
      </c>
      <c r="W195" s="91"/>
      <c r="X195" s="88">
        <f>IF(OR(COUNTIFS(Prices!$D:$D,$X$12,Prices!$A:$A,$B195,Prices!$I:$I,$G195)=0,COUNTIFS(Prices!$D:$D,$X$12,Prices!$A:$A,$B195,Prices!$I:$I,$G195,Prices!$G:$G,"Product NA")&gt;0),0,SUMIFS(Prices!$G:$G,Prices!$D:$D,$X$12,Prices!$A:$A,$B195,Prices!$I:$I,$G195))</f>
        <v>0</v>
      </c>
      <c r="Y195" s="88">
        <f>IF(OR(COUNTIFS(Prices!$D:$D,$X$12,Prices!$A:$A,$B195,Prices!$I:$I,$G195)=0,COUNTIFS(Prices!$D:$D,$X$12,Prices!$A:$A,$B195,Prices!$I:$I,$G195,Prices!$H:$H,"Product NA")&gt;0),0,SUMIFS(Prices!$H:$H,Prices!$D:$D,$X$12,Prices!$A:$A,$B195,Prices!$I:$I,$G195))</f>
        <v>0</v>
      </c>
      <c r="Z195" s="89">
        <f>IF(OR($C195=0,$E195=0,COUNTIFS(Prices!$D:$D,$X$12,Prices!$A:$A,$B195,Prices!$I:$I,$G195,Prices!$H:$H,"Product NA")&gt;0),"",(X195+(Y195*($E195/1000))))</f>
        <v>0</v>
      </c>
      <c r="AA195" s="89">
        <f t="shared" si="31"/>
        <v>0</v>
      </c>
      <c r="AB195" s="101">
        <f t="shared" si="32"/>
        <v>0</v>
      </c>
      <c r="AC195" s="101">
        <f t="shared" si="33"/>
        <v>0</v>
      </c>
      <c r="AE195" s="88">
        <f>IF(OR(COUNTIFS(Prices!$D:$D,$AE$12,Prices!$A:$A,$B195,Prices!$I:$I,$G195)=0,COUNTIFS(Prices!$D:$D,$AE$12,Prices!$A:$A,$B195,Prices!$I:$I,$G195,Prices!$G:$G,"Product NA")&gt;0),0,SUMIFS(Prices!$G:$G,Prices!$D:$D,$AE$12,Prices!$A:$A,$B195,Prices!$I:$I,$G195))</f>
        <v>5.88</v>
      </c>
      <c r="AF195" s="88">
        <f>IF(OR(COUNTIFS(Prices!$D:$D,$AE$12,Prices!$A:$A,$B195,Prices!$I:$I,$G195)=0,COUNTIFS(Prices!$D:$D,$AE$12,Prices!$A:$A,$B195,Prices!$I:$I,$G195,Prices!$H:$H,"Product NA")&gt;0),0,SUMIFS(Prices!$H:$H,Prices!$D:$D,$AE$12,Prices!$A:$A,$B195,Prices!$I:$I,$G195))</f>
        <v>9.66</v>
      </c>
      <c r="AG195" s="89">
        <f>IF(OR($C195=0,$E195=0,COUNTIFS(Prices!$D:$D,$AE$12,Prices!$A:$A,$B195,Prices!$I:$I,$G195,Prices!$H:$H,"Product NA")&gt;0),"",(AE195+(AF195*($E195/1000))))</f>
        <v>6.3629999999999995</v>
      </c>
      <c r="AH195" s="89">
        <f t="shared" si="34"/>
        <v>0.41359499999999999</v>
      </c>
      <c r="AI195" s="101">
        <f t="shared" si="35"/>
        <v>6.7765949999999995</v>
      </c>
      <c r="AJ195" s="101">
        <f t="shared" si="36"/>
        <v>6.7765949999999995</v>
      </c>
    </row>
    <row r="196" spans="2:36" x14ac:dyDescent="0.35">
      <c r="B196" s="87" t="s">
        <v>191</v>
      </c>
      <c r="C196" s="66">
        <v>1</v>
      </c>
      <c r="D196" s="66">
        <v>1</v>
      </c>
      <c r="E196" s="66">
        <v>50</v>
      </c>
      <c r="G196" s="75" t="str">
        <f t="shared" si="37"/>
        <v>0-100g</v>
      </c>
      <c r="I196" s="88">
        <f>IF(OR(COUNTIFS(Prices!$D:$D,$I$12,Prices!$A:$A,$B196,Prices!$I:$I,$G196)=0,COUNTIFS(Prices!$D:$D,$I$12,Prices!$A:$A,$B196,Prices!$I:$I,$G196,Prices!$G:$G,"Product NA")&gt;0),0,SUMIFS(Prices!$G:$G,Prices!$D:$D,$I$12,Prices!$A:$A,$B196,Prices!$I:$I,$G196))</f>
        <v>0.72</v>
      </c>
      <c r="J196" s="88">
        <f>IF(OR(COUNTIFS(Prices!$D:$D,$I$12,Prices!$A:$A,$B196,Prices!$I:$I,$G196)=0,COUNTIFS(Prices!$D:$D,$I$12,Prices!$A:$A,$B196,Prices!$I:$I,$G196,Prices!$H:$H,"Product NA")&gt;0),0,SUMIFS(Prices!$H:$H,Prices!$D:$D,$I$12,Prices!$A:$A,$B196,Prices!$I:$I,$G196))</f>
        <v>9.25</v>
      </c>
      <c r="K196" s="89">
        <f>IF(OR($C196=0,$E196=0,COUNTIFS(Prices!$D:$D,$I$12,Prices!$A:$A,$B196,Prices!$I:$I,$G196,Prices!$H:$H,"Product NA")&gt;0),"",(I196+(J196*($E196/1000))))</f>
        <v>1.1825000000000001</v>
      </c>
      <c r="L196" s="89">
        <f>K196*-(INDEX(VRDs!$H$3:$J$12, MATCH($I$12, VRDs!$A$3:$A$12, 0), MATCH($D196, INDEX(VRDs!$E$3:$G$12, MATCH($I$12, VRDs!$A$3:$A$12, 0), 0), 1)))</f>
        <v>0</v>
      </c>
      <c r="M196" s="89">
        <f t="shared" si="38"/>
        <v>7.6862500000000014E-2</v>
      </c>
      <c r="N196" s="101">
        <f t="shared" si="26"/>
        <v>1.2593625000000002</v>
      </c>
      <c r="O196" s="101">
        <f t="shared" si="27"/>
        <v>1.2593625000000002</v>
      </c>
      <c r="P196" s="91"/>
      <c r="Q196" s="88">
        <f>IF(OR(COUNTIFS(Prices!$D:$D,$Q$12,Prices!$A:$A,$B196,Prices!$I:$I,$G196)=0,COUNTIFS(Prices!$D:$D,$Q$12,Prices!$A:$A,$B196,Prices!$I:$I,$G196,Prices!$G:$G,"Product NA")&gt;0),0,SUMIFS(Prices!$G:$G,Prices!$D:$D,$Q$12,Prices!$A:$A,$B196,Prices!$I:$I,$G196))</f>
        <v>0</v>
      </c>
      <c r="R196" s="88">
        <f>IF(OR(COUNTIFS(Prices!$D:$D,$Q$12,Prices!$A:$A,$B196,Prices!$I:$I,$G196)=0,COUNTIFS(Prices!$D:$D,$Q$12,Prices!$A:$A,$B196,Prices!$I:$I,$G196,Prices!$H:$H,"Product NA")&gt;0),0,SUMIFS(Prices!$H:$H,Prices!$D:$D,$Q$12,Prices!$A:$A,$B196,Prices!$I:$I,$G196))</f>
        <v>0</v>
      </c>
      <c r="S196" s="89">
        <f>IF(OR($C196=0,$E196=0,COUNTIFS(Prices!$D:$D,$Q$12,Prices!$A:$A,$B196,Prices!$I:$I,$G196,Prices!$H:$H,"Product NA")&gt;0),"",(Q196+(R196*($E196/1000))))</f>
        <v>0</v>
      </c>
      <c r="T196" s="89">
        <f t="shared" si="28"/>
        <v>0</v>
      </c>
      <c r="U196" s="101">
        <f t="shared" si="29"/>
        <v>0</v>
      </c>
      <c r="V196" s="101">
        <f t="shared" si="30"/>
        <v>0</v>
      </c>
      <c r="W196" s="91"/>
      <c r="X196" s="88">
        <f>IF(OR(COUNTIFS(Prices!$D:$D,$X$12,Prices!$A:$A,$B196,Prices!$I:$I,$G196)=0,COUNTIFS(Prices!$D:$D,$X$12,Prices!$A:$A,$B196,Prices!$I:$I,$G196,Prices!$G:$G,"Product NA")&gt;0),0,SUMIFS(Prices!$G:$G,Prices!$D:$D,$X$12,Prices!$A:$A,$B196,Prices!$I:$I,$G196))</f>
        <v>0</v>
      </c>
      <c r="Y196" s="88">
        <f>IF(OR(COUNTIFS(Prices!$D:$D,$X$12,Prices!$A:$A,$B196,Prices!$I:$I,$G196)=0,COUNTIFS(Prices!$D:$D,$X$12,Prices!$A:$A,$B196,Prices!$I:$I,$G196,Prices!$H:$H,"Product NA")&gt;0),0,SUMIFS(Prices!$H:$H,Prices!$D:$D,$X$12,Prices!$A:$A,$B196,Prices!$I:$I,$G196))</f>
        <v>0</v>
      </c>
      <c r="Z196" s="89">
        <f>IF(OR($C196=0,$E196=0,COUNTIFS(Prices!$D:$D,$X$12,Prices!$A:$A,$B196,Prices!$I:$I,$G196,Prices!$H:$H,"Product NA")&gt;0),"",(X196+(Y196*($E196/1000))))</f>
        <v>0</v>
      </c>
      <c r="AA196" s="89">
        <f t="shared" si="31"/>
        <v>0</v>
      </c>
      <c r="AB196" s="101">
        <f t="shared" si="32"/>
        <v>0</v>
      </c>
      <c r="AC196" s="101">
        <f t="shared" si="33"/>
        <v>0</v>
      </c>
      <c r="AE196" s="88">
        <f>IF(OR(COUNTIFS(Prices!$D:$D,$AE$12,Prices!$A:$A,$B196,Prices!$I:$I,$G196)=0,COUNTIFS(Prices!$D:$D,$AE$12,Prices!$A:$A,$B196,Prices!$I:$I,$G196,Prices!$G:$G,"Product NA")&gt;0),0,SUMIFS(Prices!$G:$G,Prices!$D:$D,$AE$12,Prices!$A:$A,$B196,Prices!$I:$I,$G196))</f>
        <v>5.07</v>
      </c>
      <c r="AF196" s="88">
        <f>IF(OR(COUNTIFS(Prices!$D:$D,$AE$12,Prices!$A:$A,$B196,Prices!$I:$I,$G196)=0,COUNTIFS(Prices!$D:$D,$AE$12,Prices!$A:$A,$B196,Prices!$I:$I,$G196,Prices!$H:$H,"Product NA")&gt;0),0,SUMIFS(Prices!$H:$H,Prices!$D:$D,$AE$12,Prices!$A:$A,$B196,Prices!$I:$I,$G196))</f>
        <v>6.3</v>
      </c>
      <c r="AG196" s="89">
        <f>IF(OR($C196=0,$E196=0,COUNTIFS(Prices!$D:$D,$AE$12,Prices!$A:$A,$B196,Prices!$I:$I,$G196,Prices!$H:$H,"Product NA")&gt;0),"",(AE196+(AF196*($E196/1000))))</f>
        <v>5.3850000000000007</v>
      </c>
      <c r="AH196" s="89">
        <f t="shared" si="34"/>
        <v>0.35002500000000003</v>
      </c>
      <c r="AI196" s="101">
        <f t="shared" si="35"/>
        <v>5.7350250000000003</v>
      </c>
      <c r="AJ196" s="101">
        <f t="shared" si="36"/>
        <v>5.7350250000000003</v>
      </c>
    </row>
    <row r="197" spans="2:36" x14ac:dyDescent="0.35">
      <c r="B197" s="87" t="s">
        <v>192</v>
      </c>
      <c r="C197" s="66">
        <v>1</v>
      </c>
      <c r="D197" s="66">
        <v>1</v>
      </c>
      <c r="E197" s="66">
        <v>50</v>
      </c>
      <c r="G197" s="75" t="str">
        <f t="shared" si="37"/>
        <v>0-100g</v>
      </c>
      <c r="I197" s="88">
        <f>IF(OR(COUNTIFS(Prices!$D:$D,$I$12,Prices!$A:$A,$B197,Prices!$I:$I,$G197)=0,COUNTIFS(Prices!$D:$D,$I$12,Prices!$A:$A,$B197,Prices!$I:$I,$G197,Prices!$G:$G,"Product NA")&gt;0),0,SUMIFS(Prices!$G:$G,Prices!$D:$D,$I$12,Prices!$A:$A,$B197,Prices!$I:$I,$G197))</f>
        <v>0.68</v>
      </c>
      <c r="J197" s="88">
        <f>IF(OR(COUNTIFS(Prices!$D:$D,$I$12,Prices!$A:$A,$B197,Prices!$I:$I,$G197)=0,COUNTIFS(Prices!$D:$D,$I$12,Prices!$A:$A,$B197,Prices!$I:$I,$G197,Prices!$H:$H,"Product NA")&gt;0),0,SUMIFS(Prices!$H:$H,Prices!$D:$D,$I$12,Prices!$A:$A,$B197,Prices!$I:$I,$G197))</f>
        <v>10.67</v>
      </c>
      <c r="K197" s="89">
        <f>IF(OR($C197=0,$E197=0,COUNTIFS(Prices!$D:$D,$I$12,Prices!$A:$A,$B197,Prices!$I:$I,$G197,Prices!$H:$H,"Product NA")&gt;0),"",(I197+(J197*($E197/1000))))</f>
        <v>1.2135</v>
      </c>
      <c r="L197" s="89">
        <f>K197*-(INDEX(VRDs!$H$3:$J$12, MATCH($I$12, VRDs!$A$3:$A$12, 0), MATCH($D197, INDEX(VRDs!$E$3:$G$12, MATCH($I$12, VRDs!$A$3:$A$12, 0), 0), 1)))</f>
        <v>0</v>
      </c>
      <c r="M197" s="89">
        <f t="shared" si="38"/>
        <v>7.8877500000000003E-2</v>
      </c>
      <c r="N197" s="101">
        <f t="shared" si="26"/>
        <v>1.2923775</v>
      </c>
      <c r="O197" s="101">
        <f t="shared" si="27"/>
        <v>1.2923775</v>
      </c>
      <c r="P197" s="91"/>
      <c r="Q197" s="88">
        <f>IF(OR(COUNTIFS(Prices!$D:$D,$Q$12,Prices!$A:$A,$B197,Prices!$I:$I,$G197)=0,COUNTIFS(Prices!$D:$D,$Q$12,Prices!$A:$A,$B197,Prices!$I:$I,$G197,Prices!$G:$G,"Product NA")&gt;0),0,SUMIFS(Prices!$G:$G,Prices!$D:$D,$Q$12,Prices!$A:$A,$B197,Prices!$I:$I,$G197))</f>
        <v>5.57</v>
      </c>
      <c r="R197" s="88">
        <f>IF(OR(COUNTIFS(Prices!$D:$D,$Q$12,Prices!$A:$A,$B197,Prices!$I:$I,$G197)=0,COUNTIFS(Prices!$D:$D,$Q$12,Prices!$A:$A,$B197,Prices!$I:$I,$G197,Prices!$H:$H,"Product NA")&gt;0),0,SUMIFS(Prices!$H:$H,Prices!$D:$D,$Q$12,Prices!$A:$A,$B197,Prices!$I:$I,$G197))</f>
        <v>9.17</v>
      </c>
      <c r="S197" s="89">
        <f>IF(OR($C197=0,$E197=0,COUNTIFS(Prices!$D:$D,$Q$12,Prices!$A:$A,$B197,Prices!$I:$I,$G197,Prices!$H:$H,"Product NA")&gt;0),"",(Q197+(R197*($E197/1000))))</f>
        <v>6.0285000000000002</v>
      </c>
      <c r="T197" s="89">
        <f t="shared" si="28"/>
        <v>0.39185250000000005</v>
      </c>
      <c r="U197" s="101">
        <f t="shared" si="29"/>
        <v>6.4203524999999999</v>
      </c>
      <c r="V197" s="101">
        <f t="shared" si="30"/>
        <v>6.4203524999999999</v>
      </c>
      <c r="W197" s="91"/>
      <c r="X197" s="88">
        <f>IF(OR(COUNTIFS(Prices!$D:$D,$X$12,Prices!$A:$A,$B197,Prices!$I:$I,$G197)=0,COUNTIFS(Prices!$D:$D,$X$12,Prices!$A:$A,$B197,Prices!$I:$I,$G197,Prices!$G:$G,"Product NA")&gt;0),0,SUMIFS(Prices!$G:$G,Prices!$D:$D,$X$12,Prices!$A:$A,$B197,Prices!$I:$I,$G197))</f>
        <v>5.88</v>
      </c>
      <c r="Y197" s="88">
        <f>IF(OR(COUNTIFS(Prices!$D:$D,$X$12,Prices!$A:$A,$B197,Prices!$I:$I,$G197)=0,COUNTIFS(Prices!$D:$D,$X$12,Prices!$A:$A,$B197,Prices!$I:$I,$G197,Prices!$H:$H,"Product NA")&gt;0),0,SUMIFS(Prices!$H:$H,Prices!$D:$D,$X$12,Prices!$A:$A,$B197,Prices!$I:$I,$G197))</f>
        <v>9.17</v>
      </c>
      <c r="Z197" s="89">
        <f>IF(OR($C197=0,$E197=0,COUNTIFS(Prices!$D:$D,$X$12,Prices!$A:$A,$B197,Prices!$I:$I,$G197,Prices!$H:$H,"Product NA")&gt;0),"",(X197+(Y197*($E197/1000))))</f>
        <v>6.3384999999999998</v>
      </c>
      <c r="AA197" s="89">
        <f t="shared" si="31"/>
        <v>0.41200249999999999</v>
      </c>
      <c r="AB197" s="101">
        <f t="shared" si="32"/>
        <v>6.7505024999999996</v>
      </c>
      <c r="AC197" s="101">
        <f t="shared" si="33"/>
        <v>6.7505024999999996</v>
      </c>
      <c r="AE197" s="88">
        <f>IF(OR(COUNTIFS(Prices!$D:$D,$AE$12,Prices!$A:$A,$B197,Prices!$I:$I,$G197)=0,COUNTIFS(Prices!$D:$D,$AE$12,Prices!$A:$A,$B197,Prices!$I:$I,$G197,Prices!$G:$G,"Product NA")&gt;0),0,SUMIFS(Prices!$G:$G,Prices!$D:$D,$AE$12,Prices!$A:$A,$B197,Prices!$I:$I,$G197))</f>
        <v>0</v>
      </c>
      <c r="AF197" s="88">
        <f>IF(OR(COUNTIFS(Prices!$D:$D,$AE$12,Prices!$A:$A,$B197,Prices!$I:$I,$G197)=0,COUNTIFS(Prices!$D:$D,$AE$12,Prices!$A:$A,$B197,Prices!$I:$I,$G197,Prices!$H:$H,"Product NA")&gt;0),0,SUMIFS(Prices!$H:$H,Prices!$D:$D,$AE$12,Prices!$A:$A,$B197,Prices!$I:$I,$G197))</f>
        <v>0</v>
      </c>
      <c r="AG197" s="89">
        <f>IF(OR($C197=0,$E197=0,COUNTIFS(Prices!$D:$D,$AE$12,Prices!$A:$A,$B197,Prices!$I:$I,$G197,Prices!$H:$H,"Product NA")&gt;0),"",(AE197+(AF197*($E197/1000))))</f>
        <v>0</v>
      </c>
      <c r="AH197" s="89">
        <f t="shared" si="34"/>
        <v>0</v>
      </c>
      <c r="AI197" s="101">
        <f t="shared" si="35"/>
        <v>0</v>
      </c>
      <c r="AJ197" s="101">
        <f t="shared" si="36"/>
        <v>0</v>
      </c>
    </row>
    <row r="198" spans="2:36" x14ac:dyDescent="0.35">
      <c r="B198" s="87" t="s">
        <v>193</v>
      </c>
      <c r="C198" s="66">
        <v>1</v>
      </c>
      <c r="D198" s="66">
        <v>1</v>
      </c>
      <c r="E198" s="66">
        <v>50</v>
      </c>
      <c r="G198" s="75" t="str">
        <f t="shared" si="37"/>
        <v>0-100g</v>
      </c>
      <c r="I198" s="88">
        <f>IF(OR(COUNTIFS(Prices!$D:$D,$I$12,Prices!$A:$A,$B198,Prices!$I:$I,$G198)=0,COUNTIFS(Prices!$D:$D,$I$12,Prices!$A:$A,$B198,Prices!$I:$I,$G198,Prices!$G:$G,"Product NA")&gt;0),0,SUMIFS(Prices!$G:$G,Prices!$D:$D,$I$12,Prices!$A:$A,$B198,Prices!$I:$I,$G198))</f>
        <v>0.2</v>
      </c>
      <c r="J198" s="88">
        <f>IF(OR(COUNTIFS(Prices!$D:$D,$I$12,Prices!$A:$A,$B198,Prices!$I:$I,$G198)=0,COUNTIFS(Prices!$D:$D,$I$12,Prices!$A:$A,$B198,Prices!$I:$I,$G198,Prices!$H:$H,"Product NA")&gt;0),0,SUMIFS(Prices!$H:$H,Prices!$D:$D,$I$12,Prices!$A:$A,$B198,Prices!$I:$I,$G198))</f>
        <v>15.16</v>
      </c>
      <c r="K198" s="89">
        <f>IF(OR($C198=0,$E198=0,COUNTIFS(Prices!$D:$D,$I$12,Prices!$A:$A,$B198,Prices!$I:$I,$G198,Prices!$H:$H,"Product NA")&gt;0),"",(I198+(J198*($E198/1000))))</f>
        <v>0.95799999999999996</v>
      </c>
      <c r="L198" s="89">
        <f>K198*-(INDEX(VRDs!$H$3:$J$12, MATCH($I$12, VRDs!$A$3:$A$12, 0), MATCH($D198, INDEX(VRDs!$E$3:$G$12, MATCH($I$12, VRDs!$A$3:$A$12, 0), 0), 1)))</f>
        <v>0</v>
      </c>
      <c r="M198" s="89">
        <f t="shared" si="38"/>
        <v>6.2269999999999999E-2</v>
      </c>
      <c r="N198" s="101">
        <f t="shared" si="26"/>
        <v>1.02027</v>
      </c>
      <c r="O198" s="101">
        <f t="shared" si="27"/>
        <v>1.02027</v>
      </c>
      <c r="P198" s="91"/>
      <c r="Q198" s="88">
        <f>IF(OR(COUNTIFS(Prices!$D:$D,$Q$12,Prices!$A:$A,$B198,Prices!$I:$I,$G198)=0,COUNTIFS(Prices!$D:$D,$Q$12,Prices!$A:$A,$B198,Prices!$I:$I,$G198,Prices!$G:$G,"Product NA")&gt;0),0,SUMIFS(Prices!$G:$G,Prices!$D:$D,$Q$12,Prices!$A:$A,$B198,Prices!$I:$I,$G198))</f>
        <v>0</v>
      </c>
      <c r="R198" s="88">
        <f>IF(OR(COUNTIFS(Prices!$D:$D,$Q$12,Prices!$A:$A,$B198,Prices!$I:$I,$G198)=0,COUNTIFS(Prices!$D:$D,$Q$12,Prices!$A:$A,$B198,Prices!$I:$I,$G198,Prices!$H:$H,"Product NA")&gt;0),0,SUMIFS(Prices!$H:$H,Prices!$D:$D,$Q$12,Prices!$A:$A,$B198,Prices!$I:$I,$G198))</f>
        <v>0</v>
      </c>
      <c r="S198" s="89">
        <f>IF(OR($C198=0,$E198=0,COUNTIFS(Prices!$D:$D,$Q$12,Prices!$A:$A,$B198,Prices!$I:$I,$G198,Prices!$H:$H,"Product NA")&gt;0),"",(Q198+(R198*($E198/1000))))</f>
        <v>0</v>
      </c>
      <c r="T198" s="89">
        <f t="shared" si="28"/>
        <v>0</v>
      </c>
      <c r="U198" s="101">
        <f t="shared" si="29"/>
        <v>0</v>
      </c>
      <c r="V198" s="101">
        <f t="shared" si="30"/>
        <v>0</v>
      </c>
      <c r="W198" s="91"/>
      <c r="X198" s="88">
        <f>IF(OR(COUNTIFS(Prices!$D:$D,$X$12,Prices!$A:$A,$B198,Prices!$I:$I,$G198)=0,COUNTIFS(Prices!$D:$D,$X$12,Prices!$A:$A,$B198,Prices!$I:$I,$G198,Prices!$G:$G,"Product NA")&gt;0),0,SUMIFS(Prices!$G:$G,Prices!$D:$D,$X$12,Prices!$A:$A,$B198,Prices!$I:$I,$G198))</f>
        <v>0</v>
      </c>
      <c r="Y198" s="88">
        <f>IF(OR(COUNTIFS(Prices!$D:$D,$X$12,Prices!$A:$A,$B198,Prices!$I:$I,$G198)=0,COUNTIFS(Prices!$D:$D,$X$12,Prices!$A:$A,$B198,Prices!$I:$I,$G198,Prices!$H:$H,"Product NA")&gt;0),0,SUMIFS(Prices!$H:$H,Prices!$D:$D,$X$12,Prices!$A:$A,$B198,Prices!$I:$I,$G198))</f>
        <v>0</v>
      </c>
      <c r="Z198" s="89">
        <f>IF(OR($C198=0,$E198=0,COUNTIFS(Prices!$D:$D,$X$12,Prices!$A:$A,$B198,Prices!$I:$I,$G198,Prices!$H:$H,"Product NA")&gt;0),"",(X198+(Y198*($E198/1000))))</f>
        <v>0</v>
      </c>
      <c r="AA198" s="89">
        <f t="shared" si="31"/>
        <v>0</v>
      </c>
      <c r="AB198" s="101">
        <f t="shared" si="32"/>
        <v>0</v>
      </c>
      <c r="AC198" s="101">
        <f t="shared" si="33"/>
        <v>0</v>
      </c>
      <c r="AE198" s="88">
        <f>IF(OR(COUNTIFS(Prices!$D:$D,$AE$12,Prices!$A:$A,$B198,Prices!$I:$I,$G198)=0,COUNTIFS(Prices!$D:$D,$AE$12,Prices!$A:$A,$B198,Prices!$I:$I,$G198,Prices!$G:$G,"Product NA")&gt;0),0,SUMIFS(Prices!$G:$G,Prices!$D:$D,$AE$12,Prices!$A:$A,$B198,Prices!$I:$I,$G198))</f>
        <v>5.68</v>
      </c>
      <c r="AF198" s="88">
        <f>IF(OR(COUNTIFS(Prices!$D:$D,$AE$12,Prices!$A:$A,$B198,Prices!$I:$I,$G198)=0,COUNTIFS(Prices!$D:$D,$AE$12,Prices!$A:$A,$B198,Prices!$I:$I,$G198,Prices!$H:$H,"Product NA")&gt;0),0,SUMIFS(Prices!$H:$H,Prices!$D:$D,$AE$12,Prices!$A:$A,$B198,Prices!$I:$I,$G198))</f>
        <v>9.66</v>
      </c>
      <c r="AG198" s="89">
        <f>IF(OR($C198=0,$E198=0,COUNTIFS(Prices!$D:$D,$AE$12,Prices!$A:$A,$B198,Prices!$I:$I,$G198,Prices!$H:$H,"Product NA")&gt;0),"",(AE198+(AF198*($E198/1000))))</f>
        <v>6.1629999999999994</v>
      </c>
      <c r="AH198" s="89">
        <f t="shared" si="34"/>
        <v>0.40059499999999998</v>
      </c>
      <c r="AI198" s="101">
        <f t="shared" si="35"/>
        <v>6.5635949999999994</v>
      </c>
      <c r="AJ198" s="101">
        <f t="shared" si="36"/>
        <v>6.5635949999999994</v>
      </c>
    </row>
    <row r="199" spans="2:36" x14ac:dyDescent="0.35">
      <c r="B199" s="87" t="s">
        <v>194</v>
      </c>
      <c r="C199" s="66">
        <v>1</v>
      </c>
      <c r="D199" s="66">
        <v>1</v>
      </c>
      <c r="E199" s="66">
        <v>50</v>
      </c>
      <c r="G199" s="75" t="str">
        <f t="shared" si="37"/>
        <v>0-100g</v>
      </c>
      <c r="I199" s="88">
        <f>IF(OR(COUNTIFS(Prices!$D:$D,$I$12,Prices!$A:$A,$B199,Prices!$I:$I,$G199)=0,COUNTIFS(Prices!$D:$D,$I$12,Prices!$A:$A,$B199,Prices!$I:$I,$G199,Prices!$G:$G,"Product NA")&gt;0),0,SUMIFS(Prices!$G:$G,Prices!$D:$D,$I$12,Prices!$A:$A,$B199,Prices!$I:$I,$G199))</f>
        <v>0.89</v>
      </c>
      <c r="J199" s="88">
        <f>IF(OR(COUNTIFS(Prices!$D:$D,$I$12,Prices!$A:$A,$B199,Prices!$I:$I,$G199)=0,COUNTIFS(Prices!$D:$D,$I$12,Prices!$A:$A,$B199,Prices!$I:$I,$G199,Prices!$H:$H,"Product NA")&gt;0),0,SUMIFS(Prices!$H:$H,Prices!$D:$D,$I$12,Prices!$A:$A,$B199,Prices!$I:$I,$G199))</f>
        <v>6.58</v>
      </c>
      <c r="K199" s="89">
        <f>IF(OR($C199=0,$E199=0,COUNTIFS(Prices!$D:$D,$I$12,Prices!$A:$A,$B199,Prices!$I:$I,$G199,Prices!$H:$H,"Product NA")&gt;0),"",(I199+(J199*($E199/1000))))</f>
        <v>1.2190000000000001</v>
      </c>
      <c r="L199" s="89">
        <f>K199*-(INDEX(VRDs!$H$3:$J$12, MATCH($I$12, VRDs!$A$3:$A$12, 0), MATCH($D199, INDEX(VRDs!$E$3:$G$12, MATCH($I$12, VRDs!$A$3:$A$12, 0), 0), 1)))</f>
        <v>0</v>
      </c>
      <c r="M199" s="89">
        <f t="shared" si="38"/>
        <v>7.9235000000000014E-2</v>
      </c>
      <c r="N199" s="101">
        <f t="shared" si="26"/>
        <v>1.298235</v>
      </c>
      <c r="O199" s="101">
        <f t="shared" si="27"/>
        <v>1.298235</v>
      </c>
      <c r="P199" s="91"/>
      <c r="Q199" s="88">
        <f>IF(OR(COUNTIFS(Prices!$D:$D,$Q$12,Prices!$A:$A,$B199,Prices!$I:$I,$G199)=0,COUNTIFS(Prices!$D:$D,$Q$12,Prices!$A:$A,$B199,Prices!$I:$I,$G199,Prices!$G:$G,"Product NA")&gt;0),0,SUMIFS(Prices!$G:$G,Prices!$D:$D,$Q$12,Prices!$A:$A,$B199,Prices!$I:$I,$G199))</f>
        <v>4.6500000000000004</v>
      </c>
      <c r="R199" s="88">
        <f>IF(OR(COUNTIFS(Prices!$D:$D,$Q$12,Prices!$A:$A,$B199,Prices!$I:$I,$G199)=0,COUNTIFS(Prices!$D:$D,$Q$12,Prices!$A:$A,$B199,Prices!$I:$I,$G199,Prices!$H:$H,"Product NA")&gt;0),0,SUMIFS(Prices!$H:$H,Prices!$D:$D,$Q$12,Prices!$A:$A,$B199,Prices!$I:$I,$G199))</f>
        <v>1.5</v>
      </c>
      <c r="S199" s="89">
        <f>IF(OR($C199=0,$E199=0,COUNTIFS(Prices!$D:$D,$Q$12,Prices!$A:$A,$B199,Prices!$I:$I,$G199,Prices!$H:$H,"Product NA")&gt;0),"",(Q199+(R199*($E199/1000))))</f>
        <v>4.7250000000000005</v>
      </c>
      <c r="T199" s="89">
        <f t="shared" si="28"/>
        <v>0.30712500000000004</v>
      </c>
      <c r="U199" s="101">
        <f t="shared" si="29"/>
        <v>5.0321250000000006</v>
      </c>
      <c r="V199" s="101">
        <f t="shared" si="30"/>
        <v>5.0321250000000006</v>
      </c>
      <c r="W199" s="91"/>
      <c r="X199" s="88">
        <f>IF(OR(COUNTIFS(Prices!$D:$D,$X$12,Prices!$A:$A,$B199,Prices!$I:$I,$G199)=0,COUNTIFS(Prices!$D:$D,$X$12,Prices!$A:$A,$B199,Prices!$I:$I,$G199,Prices!$G:$G,"Product NA")&gt;0),0,SUMIFS(Prices!$G:$G,Prices!$D:$D,$X$12,Prices!$A:$A,$B199,Prices!$I:$I,$G199))</f>
        <v>5.22</v>
      </c>
      <c r="Y199" s="88">
        <f>IF(OR(COUNTIFS(Prices!$D:$D,$X$12,Prices!$A:$A,$B199,Prices!$I:$I,$G199)=0,COUNTIFS(Prices!$D:$D,$X$12,Prices!$A:$A,$B199,Prices!$I:$I,$G199,Prices!$H:$H,"Product NA")&gt;0),0,SUMIFS(Prices!$H:$H,Prices!$D:$D,$X$12,Prices!$A:$A,$B199,Prices!$I:$I,$G199))</f>
        <v>3.8000000000000003</v>
      </c>
      <c r="Z199" s="89">
        <f>IF(OR($C199=0,$E199=0,COUNTIFS(Prices!$D:$D,$X$12,Prices!$A:$A,$B199,Prices!$I:$I,$G199,Prices!$H:$H,"Product NA")&gt;0),"",(X199+(Y199*($E199/1000))))</f>
        <v>5.41</v>
      </c>
      <c r="AA199" s="89">
        <f t="shared" si="31"/>
        <v>0.35165000000000002</v>
      </c>
      <c r="AB199" s="101">
        <f t="shared" si="32"/>
        <v>5.7616500000000004</v>
      </c>
      <c r="AC199" s="101">
        <f t="shared" si="33"/>
        <v>5.7616500000000004</v>
      </c>
      <c r="AE199" s="88">
        <f>IF(OR(COUNTIFS(Prices!$D:$D,$AE$12,Prices!$A:$A,$B199,Prices!$I:$I,$G199)=0,COUNTIFS(Prices!$D:$D,$AE$12,Prices!$A:$A,$B199,Prices!$I:$I,$G199,Prices!$G:$G,"Product NA")&gt;0),0,SUMIFS(Prices!$G:$G,Prices!$D:$D,$AE$12,Prices!$A:$A,$B199,Prices!$I:$I,$G199))</f>
        <v>0</v>
      </c>
      <c r="AF199" s="88">
        <f>IF(OR(COUNTIFS(Prices!$D:$D,$AE$12,Prices!$A:$A,$B199,Prices!$I:$I,$G199)=0,COUNTIFS(Prices!$D:$D,$AE$12,Prices!$A:$A,$B199,Prices!$I:$I,$G199,Prices!$H:$H,"Product NA")&gt;0),0,SUMIFS(Prices!$H:$H,Prices!$D:$D,$AE$12,Prices!$A:$A,$B199,Prices!$I:$I,$G199))</f>
        <v>0</v>
      </c>
      <c r="AG199" s="89">
        <f>IF(OR($C199=0,$E199=0,COUNTIFS(Prices!$D:$D,$AE$12,Prices!$A:$A,$B199,Prices!$I:$I,$G199,Prices!$H:$H,"Product NA")&gt;0),"",(AE199+(AF199*($E199/1000))))</f>
        <v>0</v>
      </c>
      <c r="AH199" s="89">
        <f t="shared" si="34"/>
        <v>0</v>
      </c>
      <c r="AI199" s="101">
        <f t="shared" si="35"/>
        <v>0</v>
      </c>
      <c r="AJ199" s="101">
        <f t="shared" si="36"/>
        <v>0</v>
      </c>
    </row>
    <row r="200" spans="2:36" x14ac:dyDescent="0.35">
      <c r="B200" s="87" t="s">
        <v>195</v>
      </c>
      <c r="C200" s="66">
        <v>1</v>
      </c>
      <c r="D200" s="66">
        <v>1</v>
      </c>
      <c r="E200" s="66">
        <v>50</v>
      </c>
      <c r="G200" s="75" t="str">
        <f t="shared" si="37"/>
        <v>0-100g</v>
      </c>
      <c r="I200" s="88">
        <f>IF(OR(COUNTIFS(Prices!$D:$D,$I$12,Prices!$A:$A,$B200,Prices!$I:$I,$G200)=0,COUNTIFS(Prices!$D:$D,$I$12,Prices!$A:$A,$B200,Prices!$I:$I,$G200,Prices!$G:$G,"Product NA")&gt;0),0,SUMIFS(Prices!$G:$G,Prices!$D:$D,$I$12,Prices!$A:$A,$B200,Prices!$I:$I,$G200))</f>
        <v>0.2</v>
      </c>
      <c r="J200" s="88">
        <f>IF(OR(COUNTIFS(Prices!$D:$D,$I$12,Prices!$A:$A,$B200,Prices!$I:$I,$G200)=0,COUNTIFS(Prices!$D:$D,$I$12,Prices!$A:$A,$B200,Prices!$I:$I,$G200,Prices!$H:$H,"Product NA")&gt;0),0,SUMIFS(Prices!$H:$H,Prices!$D:$D,$I$12,Prices!$A:$A,$B200,Prices!$I:$I,$G200))</f>
        <v>15.16</v>
      </c>
      <c r="K200" s="89">
        <f>IF(OR($C200=0,$E200=0,COUNTIFS(Prices!$D:$D,$I$12,Prices!$A:$A,$B200,Prices!$I:$I,$G200,Prices!$H:$H,"Product NA")&gt;0),"",(I200+(J200*($E200/1000))))</f>
        <v>0.95799999999999996</v>
      </c>
      <c r="L200" s="89">
        <f>K200*-(INDEX(VRDs!$H$3:$J$12, MATCH($I$12, VRDs!$A$3:$A$12, 0), MATCH($D200, INDEX(VRDs!$E$3:$G$12, MATCH($I$12, VRDs!$A$3:$A$12, 0), 0), 1)))</f>
        <v>0</v>
      </c>
      <c r="M200" s="89">
        <f t="shared" si="38"/>
        <v>6.2269999999999999E-2</v>
      </c>
      <c r="N200" s="101">
        <f t="shared" si="26"/>
        <v>1.02027</v>
      </c>
      <c r="O200" s="101">
        <f t="shared" si="27"/>
        <v>1.02027</v>
      </c>
      <c r="P200" s="91"/>
      <c r="Q200" s="88">
        <f>IF(OR(COUNTIFS(Prices!$D:$D,$Q$12,Prices!$A:$A,$B200,Prices!$I:$I,$G200)=0,COUNTIFS(Prices!$D:$D,$Q$12,Prices!$A:$A,$B200,Prices!$I:$I,$G200,Prices!$G:$G,"Product NA")&gt;0),0,SUMIFS(Prices!$G:$G,Prices!$D:$D,$Q$12,Prices!$A:$A,$B200,Prices!$I:$I,$G200))</f>
        <v>0</v>
      </c>
      <c r="R200" s="88">
        <f>IF(OR(COUNTIFS(Prices!$D:$D,$Q$12,Prices!$A:$A,$B200,Prices!$I:$I,$G200)=0,COUNTIFS(Prices!$D:$D,$Q$12,Prices!$A:$A,$B200,Prices!$I:$I,$G200,Prices!$H:$H,"Product NA")&gt;0),0,SUMIFS(Prices!$H:$H,Prices!$D:$D,$Q$12,Prices!$A:$A,$B200,Prices!$I:$I,$G200))</f>
        <v>0</v>
      </c>
      <c r="S200" s="89">
        <f>IF(OR($C200=0,$E200=0,COUNTIFS(Prices!$D:$D,$Q$12,Prices!$A:$A,$B200,Prices!$I:$I,$G200,Prices!$H:$H,"Product NA")&gt;0),"",(Q200+(R200*($E200/1000))))</f>
        <v>0</v>
      </c>
      <c r="T200" s="89">
        <f t="shared" si="28"/>
        <v>0</v>
      </c>
      <c r="U200" s="101">
        <f t="shared" si="29"/>
        <v>0</v>
      </c>
      <c r="V200" s="101">
        <f t="shared" si="30"/>
        <v>0</v>
      </c>
      <c r="W200" s="91"/>
      <c r="X200" s="88">
        <f>IF(OR(COUNTIFS(Prices!$D:$D,$X$12,Prices!$A:$A,$B200,Prices!$I:$I,$G200)=0,COUNTIFS(Prices!$D:$D,$X$12,Prices!$A:$A,$B200,Prices!$I:$I,$G200,Prices!$G:$G,"Product NA")&gt;0),0,SUMIFS(Prices!$G:$G,Prices!$D:$D,$X$12,Prices!$A:$A,$B200,Prices!$I:$I,$G200))</f>
        <v>0</v>
      </c>
      <c r="Y200" s="88">
        <f>IF(OR(COUNTIFS(Prices!$D:$D,$X$12,Prices!$A:$A,$B200,Prices!$I:$I,$G200)=0,COUNTIFS(Prices!$D:$D,$X$12,Prices!$A:$A,$B200,Prices!$I:$I,$G200,Prices!$H:$H,"Product NA")&gt;0),0,SUMIFS(Prices!$H:$H,Prices!$D:$D,$X$12,Prices!$A:$A,$B200,Prices!$I:$I,$G200))</f>
        <v>0</v>
      </c>
      <c r="Z200" s="89">
        <f>IF(OR($C200=0,$E200=0,COUNTIFS(Prices!$D:$D,$X$12,Prices!$A:$A,$B200,Prices!$I:$I,$G200,Prices!$H:$H,"Product NA")&gt;0),"",(X200+(Y200*($E200/1000))))</f>
        <v>0</v>
      </c>
      <c r="AA200" s="89">
        <f t="shared" si="31"/>
        <v>0</v>
      </c>
      <c r="AB200" s="101">
        <f t="shared" si="32"/>
        <v>0</v>
      </c>
      <c r="AC200" s="101">
        <f t="shared" si="33"/>
        <v>0</v>
      </c>
      <c r="AE200" s="88">
        <f>IF(OR(COUNTIFS(Prices!$D:$D,$AE$12,Prices!$A:$A,$B200,Prices!$I:$I,$G200)=0,COUNTIFS(Prices!$D:$D,$AE$12,Prices!$A:$A,$B200,Prices!$I:$I,$G200,Prices!$G:$G,"Product NA")&gt;0),0,SUMIFS(Prices!$G:$G,Prices!$D:$D,$AE$12,Prices!$A:$A,$B200,Prices!$I:$I,$G200))</f>
        <v>5.68</v>
      </c>
      <c r="AF200" s="88">
        <f>IF(OR(COUNTIFS(Prices!$D:$D,$AE$12,Prices!$A:$A,$B200,Prices!$I:$I,$G200)=0,COUNTIFS(Prices!$D:$D,$AE$12,Prices!$A:$A,$B200,Prices!$I:$I,$G200,Prices!$H:$H,"Product NA")&gt;0),0,SUMIFS(Prices!$H:$H,Prices!$D:$D,$AE$12,Prices!$A:$A,$B200,Prices!$I:$I,$G200))</f>
        <v>9.66</v>
      </c>
      <c r="AG200" s="89">
        <f>IF(OR($C200=0,$E200=0,COUNTIFS(Prices!$D:$D,$AE$12,Prices!$A:$A,$B200,Prices!$I:$I,$G200,Prices!$H:$H,"Product NA")&gt;0),"",(AE200+(AF200*($E200/1000))))</f>
        <v>6.1629999999999994</v>
      </c>
      <c r="AH200" s="89">
        <f t="shared" si="34"/>
        <v>0.40059499999999998</v>
      </c>
      <c r="AI200" s="101">
        <f t="shared" si="35"/>
        <v>6.5635949999999994</v>
      </c>
      <c r="AJ200" s="101">
        <f t="shared" si="36"/>
        <v>6.5635949999999994</v>
      </c>
    </row>
    <row r="201" spans="2:36" x14ac:dyDescent="0.35">
      <c r="B201" s="87" t="s">
        <v>196</v>
      </c>
      <c r="C201" s="66">
        <v>1</v>
      </c>
      <c r="D201" s="66">
        <v>1</v>
      </c>
      <c r="E201" s="66">
        <v>50</v>
      </c>
      <c r="G201" s="75" t="str">
        <f t="shared" si="37"/>
        <v>0-100g</v>
      </c>
      <c r="I201" s="88">
        <f>IF(OR(COUNTIFS(Prices!$D:$D,$I$12,Prices!$A:$A,$B201,Prices!$I:$I,$G201)=0,COUNTIFS(Prices!$D:$D,$I$12,Prices!$A:$A,$B201,Prices!$I:$I,$G201,Prices!$G:$G,"Product NA")&gt;0),0,SUMIFS(Prices!$G:$G,Prices!$D:$D,$I$12,Prices!$A:$A,$B201,Prices!$I:$I,$G201))</f>
        <v>0.35000000000000003</v>
      </c>
      <c r="J201" s="88">
        <f>IF(OR(COUNTIFS(Prices!$D:$D,$I$12,Prices!$A:$A,$B201,Prices!$I:$I,$G201)=0,COUNTIFS(Prices!$D:$D,$I$12,Prices!$A:$A,$B201,Prices!$I:$I,$G201,Prices!$H:$H,"Product NA")&gt;0),0,SUMIFS(Prices!$H:$H,Prices!$D:$D,$I$12,Prices!$A:$A,$B201,Prices!$I:$I,$G201))</f>
        <v>16.52</v>
      </c>
      <c r="K201" s="89">
        <f>IF(OR($C201=0,$E201=0,COUNTIFS(Prices!$D:$D,$I$12,Prices!$A:$A,$B201,Prices!$I:$I,$G201,Prices!$H:$H,"Product NA")&gt;0),"",(I201+(J201*($E201/1000))))</f>
        <v>1.1760000000000002</v>
      </c>
      <c r="L201" s="89">
        <f>K201*-(INDEX(VRDs!$H$3:$J$12, MATCH($I$12, VRDs!$A$3:$A$12, 0), MATCH($D201, INDEX(VRDs!$E$3:$G$12, MATCH($I$12, VRDs!$A$3:$A$12, 0), 0), 1)))</f>
        <v>0</v>
      </c>
      <c r="M201" s="89">
        <f t="shared" si="38"/>
        <v>7.6440000000000008E-2</v>
      </c>
      <c r="N201" s="101">
        <f t="shared" si="26"/>
        <v>1.2524400000000002</v>
      </c>
      <c r="O201" s="101">
        <f t="shared" si="27"/>
        <v>1.2524400000000002</v>
      </c>
      <c r="P201" s="91"/>
      <c r="Q201" s="88">
        <f>IF(OR(COUNTIFS(Prices!$D:$D,$Q$12,Prices!$A:$A,$B201,Prices!$I:$I,$G201)=0,COUNTIFS(Prices!$D:$D,$Q$12,Prices!$A:$A,$B201,Prices!$I:$I,$G201,Prices!$G:$G,"Product NA")&gt;0),0,SUMIFS(Prices!$G:$G,Prices!$D:$D,$Q$12,Prices!$A:$A,$B201,Prices!$I:$I,$G201))</f>
        <v>0</v>
      </c>
      <c r="R201" s="88">
        <f>IF(OR(COUNTIFS(Prices!$D:$D,$Q$12,Prices!$A:$A,$B201,Prices!$I:$I,$G201)=0,COUNTIFS(Prices!$D:$D,$Q$12,Prices!$A:$A,$B201,Prices!$I:$I,$G201,Prices!$H:$H,"Product NA")&gt;0),0,SUMIFS(Prices!$H:$H,Prices!$D:$D,$Q$12,Prices!$A:$A,$B201,Prices!$I:$I,$G201))</f>
        <v>0</v>
      </c>
      <c r="S201" s="89">
        <f>IF(OR($C201=0,$E201=0,COUNTIFS(Prices!$D:$D,$Q$12,Prices!$A:$A,$B201,Prices!$I:$I,$G201,Prices!$H:$H,"Product NA")&gt;0),"",(Q201+(R201*($E201/1000))))</f>
        <v>0</v>
      </c>
      <c r="T201" s="89">
        <f t="shared" si="28"/>
        <v>0</v>
      </c>
      <c r="U201" s="101">
        <f t="shared" si="29"/>
        <v>0</v>
      </c>
      <c r="V201" s="101">
        <f t="shared" si="30"/>
        <v>0</v>
      </c>
      <c r="W201" s="91"/>
      <c r="X201" s="88">
        <f>IF(OR(COUNTIFS(Prices!$D:$D,$X$12,Prices!$A:$A,$B201,Prices!$I:$I,$G201)=0,COUNTIFS(Prices!$D:$D,$X$12,Prices!$A:$A,$B201,Prices!$I:$I,$G201,Prices!$G:$G,"Product NA")&gt;0),0,SUMIFS(Prices!$G:$G,Prices!$D:$D,$X$12,Prices!$A:$A,$B201,Prices!$I:$I,$G201))</f>
        <v>0</v>
      </c>
      <c r="Y201" s="88">
        <f>IF(OR(COUNTIFS(Prices!$D:$D,$X$12,Prices!$A:$A,$B201,Prices!$I:$I,$G201)=0,COUNTIFS(Prices!$D:$D,$X$12,Prices!$A:$A,$B201,Prices!$I:$I,$G201,Prices!$H:$H,"Product NA")&gt;0),0,SUMIFS(Prices!$H:$H,Prices!$D:$D,$X$12,Prices!$A:$A,$B201,Prices!$I:$I,$G201))</f>
        <v>0</v>
      </c>
      <c r="Z201" s="89">
        <f>IF(OR($C201=0,$E201=0,COUNTIFS(Prices!$D:$D,$X$12,Prices!$A:$A,$B201,Prices!$I:$I,$G201,Prices!$H:$H,"Product NA")&gt;0),"",(X201+(Y201*($E201/1000))))</f>
        <v>0</v>
      </c>
      <c r="AA201" s="89">
        <f t="shared" si="31"/>
        <v>0</v>
      </c>
      <c r="AB201" s="101">
        <f t="shared" si="32"/>
        <v>0</v>
      </c>
      <c r="AC201" s="101">
        <f t="shared" si="33"/>
        <v>0</v>
      </c>
      <c r="AE201" s="88">
        <f>IF(OR(COUNTIFS(Prices!$D:$D,$AE$12,Prices!$A:$A,$B201,Prices!$I:$I,$G201)=0,COUNTIFS(Prices!$D:$D,$AE$12,Prices!$A:$A,$B201,Prices!$I:$I,$G201,Prices!$G:$G,"Product NA")&gt;0),0,SUMIFS(Prices!$G:$G,Prices!$D:$D,$AE$12,Prices!$A:$A,$B201,Prices!$I:$I,$G201))</f>
        <v>5.68</v>
      </c>
      <c r="AF201" s="88">
        <f>IF(OR(COUNTIFS(Prices!$D:$D,$AE$12,Prices!$A:$A,$B201,Prices!$I:$I,$G201)=0,COUNTIFS(Prices!$D:$D,$AE$12,Prices!$A:$A,$B201,Prices!$I:$I,$G201,Prices!$H:$H,"Product NA")&gt;0),0,SUMIFS(Prices!$H:$H,Prices!$D:$D,$AE$12,Prices!$A:$A,$B201,Prices!$I:$I,$G201))</f>
        <v>9.66</v>
      </c>
      <c r="AG201" s="89">
        <f>IF(OR($C201=0,$E201=0,COUNTIFS(Prices!$D:$D,$AE$12,Prices!$A:$A,$B201,Prices!$I:$I,$G201,Prices!$H:$H,"Product NA")&gt;0),"",(AE201+(AF201*($E201/1000))))</f>
        <v>6.1629999999999994</v>
      </c>
      <c r="AH201" s="89">
        <f t="shared" si="34"/>
        <v>0.40059499999999998</v>
      </c>
      <c r="AI201" s="101">
        <f t="shared" si="35"/>
        <v>6.5635949999999994</v>
      </c>
      <c r="AJ201" s="101">
        <f t="shared" si="36"/>
        <v>6.5635949999999994</v>
      </c>
    </row>
    <row r="202" spans="2:36" x14ac:dyDescent="0.35">
      <c r="B202" s="87" t="s">
        <v>197</v>
      </c>
      <c r="C202" s="66">
        <v>1</v>
      </c>
      <c r="D202" s="66">
        <v>1</v>
      </c>
      <c r="E202" s="66">
        <v>50</v>
      </c>
      <c r="G202" s="75" t="str">
        <f t="shared" si="37"/>
        <v>0-100g</v>
      </c>
      <c r="I202" s="88">
        <f>IF(OR(COUNTIFS(Prices!$D:$D,$I$12,Prices!$A:$A,$B202,Prices!$I:$I,$G202)=0,COUNTIFS(Prices!$D:$D,$I$12,Prices!$A:$A,$B202,Prices!$I:$I,$G202,Prices!$G:$G,"Product NA")&gt;0),0,SUMIFS(Prices!$G:$G,Prices!$D:$D,$I$12,Prices!$A:$A,$B202,Prices!$I:$I,$G202))</f>
        <v>0.35000000000000003</v>
      </c>
      <c r="J202" s="88">
        <f>IF(OR(COUNTIFS(Prices!$D:$D,$I$12,Prices!$A:$A,$B202,Prices!$I:$I,$G202)=0,COUNTIFS(Prices!$D:$D,$I$12,Prices!$A:$A,$B202,Prices!$I:$I,$G202,Prices!$H:$H,"Product NA")&gt;0),0,SUMIFS(Prices!$H:$H,Prices!$D:$D,$I$12,Prices!$A:$A,$B202,Prices!$I:$I,$G202))</f>
        <v>16.52</v>
      </c>
      <c r="K202" s="89">
        <f>IF(OR($C202=0,$E202=0,COUNTIFS(Prices!$D:$D,$I$12,Prices!$A:$A,$B202,Prices!$I:$I,$G202,Prices!$H:$H,"Product NA")&gt;0),"",(I202+(J202*($E202/1000))))</f>
        <v>1.1760000000000002</v>
      </c>
      <c r="L202" s="89">
        <f>K202*-(INDEX(VRDs!$H$3:$J$12, MATCH($I$12, VRDs!$A$3:$A$12, 0), MATCH($D202, INDEX(VRDs!$E$3:$G$12, MATCH($I$12, VRDs!$A$3:$A$12, 0), 0), 1)))</f>
        <v>0</v>
      </c>
      <c r="M202" s="89">
        <f t="shared" si="38"/>
        <v>7.6440000000000008E-2</v>
      </c>
      <c r="N202" s="101">
        <f t="shared" si="26"/>
        <v>1.2524400000000002</v>
      </c>
      <c r="O202" s="101">
        <f t="shared" si="27"/>
        <v>1.2524400000000002</v>
      </c>
      <c r="P202" s="91"/>
      <c r="Q202" s="88">
        <f>IF(OR(COUNTIFS(Prices!$D:$D,$Q$12,Prices!$A:$A,$B202,Prices!$I:$I,$G202)=0,COUNTIFS(Prices!$D:$D,$Q$12,Prices!$A:$A,$B202,Prices!$I:$I,$G202,Prices!$G:$G,"Product NA")&gt;0),0,SUMIFS(Prices!$G:$G,Prices!$D:$D,$Q$12,Prices!$A:$A,$B202,Prices!$I:$I,$G202))</f>
        <v>0</v>
      </c>
      <c r="R202" s="88">
        <f>IF(OR(COUNTIFS(Prices!$D:$D,$Q$12,Prices!$A:$A,$B202,Prices!$I:$I,$G202)=0,COUNTIFS(Prices!$D:$D,$Q$12,Prices!$A:$A,$B202,Prices!$I:$I,$G202,Prices!$H:$H,"Product NA")&gt;0),0,SUMIFS(Prices!$H:$H,Prices!$D:$D,$Q$12,Prices!$A:$A,$B202,Prices!$I:$I,$G202))</f>
        <v>0</v>
      </c>
      <c r="S202" s="89">
        <f>IF(OR($C202=0,$E202=0,COUNTIFS(Prices!$D:$D,$Q$12,Prices!$A:$A,$B202,Prices!$I:$I,$G202,Prices!$H:$H,"Product NA")&gt;0),"",(Q202+(R202*($E202/1000))))</f>
        <v>0</v>
      </c>
      <c r="T202" s="89">
        <f t="shared" si="28"/>
        <v>0</v>
      </c>
      <c r="U202" s="101">
        <f t="shared" si="29"/>
        <v>0</v>
      </c>
      <c r="V202" s="101">
        <f t="shared" si="30"/>
        <v>0</v>
      </c>
      <c r="W202" s="91"/>
      <c r="X202" s="88">
        <f>IF(OR(COUNTIFS(Prices!$D:$D,$X$12,Prices!$A:$A,$B202,Prices!$I:$I,$G202)=0,COUNTIFS(Prices!$D:$D,$X$12,Prices!$A:$A,$B202,Prices!$I:$I,$G202,Prices!$G:$G,"Product NA")&gt;0),0,SUMIFS(Prices!$G:$G,Prices!$D:$D,$X$12,Prices!$A:$A,$B202,Prices!$I:$I,$G202))</f>
        <v>0</v>
      </c>
      <c r="Y202" s="88">
        <f>IF(OR(COUNTIFS(Prices!$D:$D,$X$12,Prices!$A:$A,$B202,Prices!$I:$I,$G202)=0,COUNTIFS(Prices!$D:$D,$X$12,Prices!$A:$A,$B202,Prices!$I:$I,$G202,Prices!$H:$H,"Product NA")&gt;0),0,SUMIFS(Prices!$H:$H,Prices!$D:$D,$X$12,Prices!$A:$A,$B202,Prices!$I:$I,$G202))</f>
        <v>0</v>
      </c>
      <c r="Z202" s="89">
        <f>IF(OR($C202=0,$E202=0,COUNTIFS(Prices!$D:$D,$X$12,Prices!$A:$A,$B202,Prices!$I:$I,$G202,Prices!$H:$H,"Product NA")&gt;0),"",(X202+(Y202*($E202/1000))))</f>
        <v>0</v>
      </c>
      <c r="AA202" s="89">
        <f t="shared" si="31"/>
        <v>0</v>
      </c>
      <c r="AB202" s="101">
        <f t="shared" si="32"/>
        <v>0</v>
      </c>
      <c r="AC202" s="101">
        <f t="shared" si="33"/>
        <v>0</v>
      </c>
      <c r="AE202" s="88">
        <f>IF(OR(COUNTIFS(Prices!$D:$D,$AE$12,Prices!$A:$A,$B202,Prices!$I:$I,$G202)=0,COUNTIFS(Prices!$D:$D,$AE$12,Prices!$A:$A,$B202,Prices!$I:$I,$G202,Prices!$G:$G,"Product NA")&gt;0),0,SUMIFS(Prices!$G:$G,Prices!$D:$D,$AE$12,Prices!$A:$A,$B202,Prices!$I:$I,$G202))</f>
        <v>5.68</v>
      </c>
      <c r="AF202" s="88">
        <f>IF(OR(COUNTIFS(Prices!$D:$D,$AE$12,Prices!$A:$A,$B202,Prices!$I:$I,$G202)=0,COUNTIFS(Prices!$D:$D,$AE$12,Prices!$A:$A,$B202,Prices!$I:$I,$G202,Prices!$H:$H,"Product NA")&gt;0),0,SUMIFS(Prices!$H:$H,Prices!$D:$D,$AE$12,Prices!$A:$A,$B202,Prices!$I:$I,$G202))</f>
        <v>9.66</v>
      </c>
      <c r="AG202" s="89">
        <f>IF(OR($C202=0,$E202=0,COUNTIFS(Prices!$D:$D,$AE$12,Prices!$A:$A,$B202,Prices!$I:$I,$G202,Prices!$H:$H,"Product NA")&gt;0),"",(AE202+(AF202*($E202/1000))))</f>
        <v>6.1629999999999994</v>
      </c>
      <c r="AH202" s="89">
        <f t="shared" si="34"/>
        <v>0.40059499999999998</v>
      </c>
      <c r="AI202" s="101">
        <f t="shared" si="35"/>
        <v>6.5635949999999994</v>
      </c>
      <c r="AJ202" s="101">
        <f t="shared" si="36"/>
        <v>6.5635949999999994</v>
      </c>
    </row>
    <row r="203" spans="2:36" x14ac:dyDescent="0.35">
      <c r="B203" s="87" t="s">
        <v>198</v>
      </c>
      <c r="C203" s="66">
        <v>1</v>
      </c>
      <c r="D203" s="66">
        <v>1</v>
      </c>
      <c r="E203" s="66">
        <v>50</v>
      </c>
      <c r="G203" s="75" t="str">
        <f t="shared" si="37"/>
        <v>0-100g</v>
      </c>
      <c r="I203" s="88">
        <f>IF(OR(COUNTIFS(Prices!$D:$D,$I$12,Prices!$A:$A,$B203,Prices!$I:$I,$G203)=0,COUNTIFS(Prices!$D:$D,$I$12,Prices!$A:$A,$B203,Prices!$I:$I,$G203,Prices!$G:$G,"Product NA")&gt;0),0,SUMIFS(Prices!$G:$G,Prices!$D:$D,$I$12,Prices!$A:$A,$B203,Prices!$I:$I,$G203))</f>
        <v>0.35000000000000003</v>
      </c>
      <c r="J203" s="88">
        <f>IF(OR(COUNTIFS(Prices!$D:$D,$I$12,Prices!$A:$A,$B203,Prices!$I:$I,$G203)=0,COUNTIFS(Prices!$D:$D,$I$12,Prices!$A:$A,$B203,Prices!$I:$I,$G203,Prices!$H:$H,"Product NA")&gt;0),0,SUMIFS(Prices!$H:$H,Prices!$D:$D,$I$12,Prices!$A:$A,$B203,Prices!$I:$I,$G203))</f>
        <v>16.52</v>
      </c>
      <c r="K203" s="89">
        <f>IF(OR($C203=0,$E203=0,COUNTIFS(Prices!$D:$D,$I$12,Prices!$A:$A,$B203,Prices!$I:$I,$G203,Prices!$H:$H,"Product NA")&gt;0),"",(I203+(J203*($E203/1000))))</f>
        <v>1.1760000000000002</v>
      </c>
      <c r="L203" s="89">
        <f>K203*-(INDEX(VRDs!$H$3:$J$12, MATCH($I$12, VRDs!$A$3:$A$12, 0), MATCH($D203, INDEX(VRDs!$E$3:$G$12, MATCH($I$12, VRDs!$A$3:$A$12, 0), 0), 1)))</f>
        <v>0</v>
      </c>
      <c r="M203" s="89">
        <f t="shared" si="38"/>
        <v>7.6440000000000008E-2</v>
      </c>
      <c r="N203" s="101">
        <f t="shared" si="26"/>
        <v>1.2524400000000002</v>
      </c>
      <c r="O203" s="101">
        <f t="shared" si="27"/>
        <v>1.2524400000000002</v>
      </c>
      <c r="P203" s="91"/>
      <c r="Q203" s="88">
        <f>IF(OR(COUNTIFS(Prices!$D:$D,$Q$12,Prices!$A:$A,$B203,Prices!$I:$I,$G203)=0,COUNTIFS(Prices!$D:$D,$Q$12,Prices!$A:$A,$B203,Prices!$I:$I,$G203,Prices!$G:$G,"Product NA")&gt;0),0,SUMIFS(Prices!$G:$G,Prices!$D:$D,$Q$12,Prices!$A:$A,$B203,Prices!$I:$I,$G203))</f>
        <v>0</v>
      </c>
      <c r="R203" s="88">
        <f>IF(OR(COUNTIFS(Prices!$D:$D,$Q$12,Prices!$A:$A,$B203,Prices!$I:$I,$G203)=0,COUNTIFS(Prices!$D:$D,$Q$12,Prices!$A:$A,$B203,Prices!$I:$I,$G203,Prices!$H:$H,"Product NA")&gt;0),0,SUMIFS(Prices!$H:$H,Prices!$D:$D,$Q$12,Prices!$A:$A,$B203,Prices!$I:$I,$G203))</f>
        <v>0</v>
      </c>
      <c r="S203" s="89">
        <f>IF(OR($C203=0,$E203=0,COUNTIFS(Prices!$D:$D,$Q$12,Prices!$A:$A,$B203,Prices!$I:$I,$G203,Prices!$H:$H,"Product NA")&gt;0),"",(Q203+(R203*($E203/1000))))</f>
        <v>0</v>
      </c>
      <c r="T203" s="89">
        <f t="shared" si="28"/>
        <v>0</v>
      </c>
      <c r="U203" s="101">
        <f t="shared" si="29"/>
        <v>0</v>
      </c>
      <c r="V203" s="101">
        <f t="shared" si="30"/>
        <v>0</v>
      </c>
      <c r="W203" s="91"/>
      <c r="X203" s="88">
        <f>IF(OR(COUNTIFS(Prices!$D:$D,$X$12,Prices!$A:$A,$B203,Prices!$I:$I,$G203)=0,COUNTIFS(Prices!$D:$D,$X$12,Prices!$A:$A,$B203,Prices!$I:$I,$G203,Prices!$G:$G,"Product NA")&gt;0),0,SUMIFS(Prices!$G:$G,Prices!$D:$D,$X$12,Prices!$A:$A,$B203,Prices!$I:$I,$G203))</f>
        <v>0</v>
      </c>
      <c r="Y203" s="88">
        <f>IF(OR(COUNTIFS(Prices!$D:$D,$X$12,Prices!$A:$A,$B203,Prices!$I:$I,$G203)=0,COUNTIFS(Prices!$D:$D,$X$12,Prices!$A:$A,$B203,Prices!$I:$I,$G203,Prices!$H:$H,"Product NA")&gt;0),0,SUMIFS(Prices!$H:$H,Prices!$D:$D,$X$12,Prices!$A:$A,$B203,Prices!$I:$I,$G203))</f>
        <v>0</v>
      </c>
      <c r="Z203" s="89">
        <f>IF(OR($C203=0,$E203=0,COUNTIFS(Prices!$D:$D,$X$12,Prices!$A:$A,$B203,Prices!$I:$I,$G203,Prices!$H:$H,"Product NA")&gt;0),"",(X203+(Y203*($E203/1000))))</f>
        <v>0</v>
      </c>
      <c r="AA203" s="89">
        <f t="shared" si="31"/>
        <v>0</v>
      </c>
      <c r="AB203" s="101">
        <f t="shared" si="32"/>
        <v>0</v>
      </c>
      <c r="AC203" s="101">
        <f t="shared" si="33"/>
        <v>0</v>
      </c>
      <c r="AE203" s="88">
        <f>IF(OR(COUNTIFS(Prices!$D:$D,$AE$12,Prices!$A:$A,$B203,Prices!$I:$I,$G203)=0,COUNTIFS(Prices!$D:$D,$AE$12,Prices!$A:$A,$B203,Prices!$I:$I,$G203,Prices!$G:$G,"Product NA")&gt;0),0,SUMIFS(Prices!$G:$G,Prices!$D:$D,$AE$12,Prices!$A:$A,$B203,Prices!$I:$I,$G203))</f>
        <v>5.68</v>
      </c>
      <c r="AF203" s="88">
        <f>IF(OR(COUNTIFS(Prices!$D:$D,$AE$12,Prices!$A:$A,$B203,Prices!$I:$I,$G203)=0,COUNTIFS(Prices!$D:$D,$AE$12,Prices!$A:$A,$B203,Prices!$I:$I,$G203,Prices!$H:$H,"Product NA")&gt;0),0,SUMIFS(Prices!$H:$H,Prices!$D:$D,$AE$12,Prices!$A:$A,$B203,Prices!$I:$I,$G203))</f>
        <v>9.66</v>
      </c>
      <c r="AG203" s="89">
        <f>IF(OR($C203=0,$E203=0,COUNTIFS(Prices!$D:$D,$AE$12,Prices!$A:$A,$B203,Prices!$I:$I,$G203,Prices!$H:$H,"Product NA")&gt;0),"",(AE203+(AF203*($E203/1000))))</f>
        <v>6.1629999999999994</v>
      </c>
      <c r="AH203" s="89">
        <f t="shared" si="34"/>
        <v>0.40059499999999998</v>
      </c>
      <c r="AI203" s="101">
        <f t="shared" si="35"/>
        <v>6.5635949999999994</v>
      </c>
      <c r="AJ203" s="101">
        <f t="shared" si="36"/>
        <v>6.5635949999999994</v>
      </c>
    </row>
    <row r="204" spans="2:36" x14ac:dyDescent="0.35">
      <c r="B204" s="87" t="s">
        <v>199</v>
      </c>
      <c r="C204" s="66">
        <v>1</v>
      </c>
      <c r="D204" s="66">
        <v>1</v>
      </c>
      <c r="E204" s="66">
        <v>50</v>
      </c>
      <c r="G204" s="75" t="str">
        <f t="shared" si="37"/>
        <v>0-100g</v>
      </c>
      <c r="I204" s="88">
        <f>IF(OR(COUNTIFS(Prices!$D:$D,$I$12,Prices!$A:$A,$B204,Prices!$I:$I,$G204)=0,COUNTIFS(Prices!$D:$D,$I$12,Prices!$A:$A,$B204,Prices!$I:$I,$G204,Prices!$G:$G,"Product NA")&gt;0),0,SUMIFS(Prices!$G:$G,Prices!$D:$D,$I$12,Prices!$A:$A,$B204,Prices!$I:$I,$G204))</f>
        <v>0.35000000000000003</v>
      </c>
      <c r="J204" s="88">
        <f>IF(OR(COUNTIFS(Prices!$D:$D,$I$12,Prices!$A:$A,$B204,Prices!$I:$I,$G204)=0,COUNTIFS(Prices!$D:$D,$I$12,Prices!$A:$A,$B204,Prices!$I:$I,$G204,Prices!$H:$H,"Product NA")&gt;0),0,SUMIFS(Prices!$H:$H,Prices!$D:$D,$I$12,Prices!$A:$A,$B204,Prices!$I:$I,$G204))</f>
        <v>16.52</v>
      </c>
      <c r="K204" s="89">
        <f>IF(OR($C204=0,$E204=0,COUNTIFS(Prices!$D:$D,$I$12,Prices!$A:$A,$B204,Prices!$I:$I,$G204,Prices!$H:$H,"Product NA")&gt;0),"",(I204+(J204*($E204/1000))))</f>
        <v>1.1760000000000002</v>
      </c>
      <c r="L204" s="89">
        <f>K204*-(INDEX(VRDs!$H$3:$J$12, MATCH($I$12, VRDs!$A$3:$A$12, 0), MATCH($D204, INDEX(VRDs!$E$3:$G$12, MATCH($I$12, VRDs!$A$3:$A$12, 0), 0), 1)))</f>
        <v>0</v>
      </c>
      <c r="M204" s="89">
        <f t="shared" si="38"/>
        <v>7.6440000000000008E-2</v>
      </c>
      <c r="N204" s="101">
        <f t="shared" si="26"/>
        <v>1.2524400000000002</v>
      </c>
      <c r="O204" s="101">
        <f t="shared" si="27"/>
        <v>1.2524400000000002</v>
      </c>
      <c r="P204" s="91"/>
      <c r="Q204" s="88">
        <f>IF(OR(COUNTIFS(Prices!$D:$D,$Q$12,Prices!$A:$A,$B204,Prices!$I:$I,$G204)=0,COUNTIFS(Prices!$D:$D,$Q$12,Prices!$A:$A,$B204,Prices!$I:$I,$G204,Prices!$G:$G,"Product NA")&gt;0),0,SUMIFS(Prices!$G:$G,Prices!$D:$D,$Q$12,Prices!$A:$A,$B204,Prices!$I:$I,$G204))</f>
        <v>0</v>
      </c>
      <c r="R204" s="88">
        <f>IF(OR(COUNTIFS(Prices!$D:$D,$Q$12,Prices!$A:$A,$B204,Prices!$I:$I,$G204)=0,COUNTIFS(Prices!$D:$D,$Q$12,Prices!$A:$A,$B204,Prices!$I:$I,$G204,Prices!$H:$H,"Product NA")&gt;0),0,SUMIFS(Prices!$H:$H,Prices!$D:$D,$Q$12,Prices!$A:$A,$B204,Prices!$I:$I,$G204))</f>
        <v>0</v>
      </c>
      <c r="S204" s="89">
        <f>IF(OR($C204=0,$E204=0,COUNTIFS(Prices!$D:$D,$Q$12,Prices!$A:$A,$B204,Prices!$I:$I,$G204,Prices!$H:$H,"Product NA")&gt;0),"",(Q204+(R204*($E204/1000))))</f>
        <v>0</v>
      </c>
      <c r="T204" s="89">
        <f t="shared" si="28"/>
        <v>0</v>
      </c>
      <c r="U204" s="101">
        <f t="shared" si="29"/>
        <v>0</v>
      </c>
      <c r="V204" s="101">
        <f t="shared" si="30"/>
        <v>0</v>
      </c>
      <c r="W204" s="91"/>
      <c r="X204" s="88">
        <f>IF(OR(COUNTIFS(Prices!$D:$D,$X$12,Prices!$A:$A,$B204,Prices!$I:$I,$G204)=0,COUNTIFS(Prices!$D:$D,$X$12,Prices!$A:$A,$B204,Prices!$I:$I,$G204,Prices!$G:$G,"Product NA")&gt;0),0,SUMIFS(Prices!$G:$G,Prices!$D:$D,$X$12,Prices!$A:$A,$B204,Prices!$I:$I,$G204))</f>
        <v>0</v>
      </c>
      <c r="Y204" s="88">
        <f>IF(OR(COUNTIFS(Prices!$D:$D,$X$12,Prices!$A:$A,$B204,Prices!$I:$I,$G204)=0,COUNTIFS(Prices!$D:$D,$X$12,Prices!$A:$A,$B204,Prices!$I:$I,$G204,Prices!$H:$H,"Product NA")&gt;0),0,SUMIFS(Prices!$H:$H,Prices!$D:$D,$X$12,Prices!$A:$A,$B204,Prices!$I:$I,$G204))</f>
        <v>0</v>
      </c>
      <c r="Z204" s="89">
        <f>IF(OR($C204=0,$E204=0,COUNTIFS(Prices!$D:$D,$X$12,Prices!$A:$A,$B204,Prices!$I:$I,$G204,Prices!$H:$H,"Product NA")&gt;0),"",(X204+(Y204*($E204/1000))))</f>
        <v>0</v>
      </c>
      <c r="AA204" s="89">
        <f t="shared" si="31"/>
        <v>0</v>
      </c>
      <c r="AB204" s="101">
        <f t="shared" si="32"/>
        <v>0</v>
      </c>
      <c r="AC204" s="101">
        <f t="shared" si="33"/>
        <v>0</v>
      </c>
      <c r="AE204" s="88">
        <f>IF(OR(COUNTIFS(Prices!$D:$D,$AE$12,Prices!$A:$A,$B204,Prices!$I:$I,$G204)=0,COUNTIFS(Prices!$D:$D,$AE$12,Prices!$A:$A,$B204,Prices!$I:$I,$G204,Prices!$G:$G,"Product NA")&gt;0),0,SUMIFS(Prices!$G:$G,Prices!$D:$D,$AE$12,Prices!$A:$A,$B204,Prices!$I:$I,$G204))</f>
        <v>5.68</v>
      </c>
      <c r="AF204" s="88">
        <f>IF(OR(COUNTIFS(Prices!$D:$D,$AE$12,Prices!$A:$A,$B204,Prices!$I:$I,$G204)=0,COUNTIFS(Prices!$D:$D,$AE$12,Prices!$A:$A,$B204,Prices!$I:$I,$G204,Prices!$H:$H,"Product NA")&gt;0),0,SUMIFS(Prices!$H:$H,Prices!$D:$D,$AE$12,Prices!$A:$A,$B204,Prices!$I:$I,$G204))</f>
        <v>9.66</v>
      </c>
      <c r="AG204" s="89">
        <f>IF(OR($C204=0,$E204=0,COUNTIFS(Prices!$D:$D,$AE$12,Prices!$A:$A,$B204,Prices!$I:$I,$G204,Prices!$H:$H,"Product NA")&gt;0),"",(AE204+(AF204*($E204/1000))))</f>
        <v>6.1629999999999994</v>
      </c>
      <c r="AH204" s="89">
        <f t="shared" si="34"/>
        <v>0.40059499999999998</v>
      </c>
      <c r="AI204" s="101">
        <f t="shared" si="35"/>
        <v>6.5635949999999994</v>
      </c>
      <c r="AJ204" s="101">
        <f t="shared" si="36"/>
        <v>6.5635949999999994</v>
      </c>
    </row>
    <row r="205" spans="2:36" x14ac:dyDescent="0.35">
      <c r="B205" s="87" t="s">
        <v>200</v>
      </c>
      <c r="C205" s="66">
        <v>1</v>
      </c>
      <c r="D205" s="66">
        <v>1</v>
      </c>
      <c r="E205" s="66">
        <v>50</v>
      </c>
      <c r="G205" s="75" t="str">
        <f t="shared" si="37"/>
        <v>0-100g</v>
      </c>
      <c r="I205" s="88">
        <f>IF(OR(COUNTIFS(Prices!$D:$D,$I$12,Prices!$A:$A,$B205,Prices!$I:$I,$G205)=0,COUNTIFS(Prices!$D:$D,$I$12,Prices!$A:$A,$B205,Prices!$I:$I,$G205,Prices!$G:$G,"Product NA")&gt;0),0,SUMIFS(Prices!$G:$G,Prices!$D:$D,$I$12,Prices!$A:$A,$B205,Prices!$I:$I,$G205))</f>
        <v>0.35000000000000003</v>
      </c>
      <c r="J205" s="88">
        <f>IF(OR(COUNTIFS(Prices!$D:$D,$I$12,Prices!$A:$A,$B205,Prices!$I:$I,$G205)=0,COUNTIFS(Prices!$D:$D,$I$12,Prices!$A:$A,$B205,Prices!$I:$I,$G205,Prices!$H:$H,"Product NA")&gt;0),0,SUMIFS(Prices!$H:$H,Prices!$D:$D,$I$12,Prices!$A:$A,$B205,Prices!$I:$I,$G205))</f>
        <v>16.52</v>
      </c>
      <c r="K205" s="89">
        <f>IF(OR($C205=0,$E205=0,COUNTIFS(Prices!$D:$D,$I$12,Prices!$A:$A,$B205,Prices!$I:$I,$G205,Prices!$H:$H,"Product NA")&gt;0),"",(I205+(J205*($E205/1000))))</f>
        <v>1.1760000000000002</v>
      </c>
      <c r="L205" s="89">
        <f>K205*-(INDEX(VRDs!$H$3:$J$12, MATCH($I$12, VRDs!$A$3:$A$12, 0), MATCH($D205, INDEX(VRDs!$E$3:$G$12, MATCH($I$12, VRDs!$A$3:$A$12, 0), 0), 1)))</f>
        <v>0</v>
      </c>
      <c r="M205" s="89">
        <f t="shared" si="38"/>
        <v>7.6440000000000008E-2</v>
      </c>
      <c r="N205" s="101">
        <f t="shared" si="26"/>
        <v>1.2524400000000002</v>
      </c>
      <c r="O205" s="101">
        <f t="shared" si="27"/>
        <v>1.2524400000000002</v>
      </c>
      <c r="P205" s="91"/>
      <c r="Q205" s="88">
        <f>IF(OR(COUNTIFS(Prices!$D:$D,$Q$12,Prices!$A:$A,$B205,Prices!$I:$I,$G205)=0,COUNTIFS(Prices!$D:$D,$Q$12,Prices!$A:$A,$B205,Prices!$I:$I,$G205,Prices!$G:$G,"Product NA")&gt;0),0,SUMIFS(Prices!$G:$G,Prices!$D:$D,$Q$12,Prices!$A:$A,$B205,Prices!$I:$I,$G205))</f>
        <v>0</v>
      </c>
      <c r="R205" s="88">
        <f>IF(OR(COUNTIFS(Prices!$D:$D,$Q$12,Prices!$A:$A,$B205,Prices!$I:$I,$G205)=0,COUNTIFS(Prices!$D:$D,$Q$12,Prices!$A:$A,$B205,Prices!$I:$I,$G205,Prices!$H:$H,"Product NA")&gt;0),0,SUMIFS(Prices!$H:$H,Prices!$D:$D,$Q$12,Prices!$A:$A,$B205,Prices!$I:$I,$G205))</f>
        <v>0</v>
      </c>
      <c r="S205" s="89">
        <f>IF(OR($C205=0,$E205=0,COUNTIFS(Prices!$D:$D,$Q$12,Prices!$A:$A,$B205,Prices!$I:$I,$G205,Prices!$H:$H,"Product NA")&gt;0),"",(Q205+(R205*($E205/1000))))</f>
        <v>0</v>
      </c>
      <c r="T205" s="89">
        <f t="shared" si="28"/>
        <v>0</v>
      </c>
      <c r="U205" s="101">
        <f t="shared" si="29"/>
        <v>0</v>
      </c>
      <c r="V205" s="101">
        <f t="shared" si="30"/>
        <v>0</v>
      </c>
      <c r="W205" s="91"/>
      <c r="X205" s="88">
        <f>IF(OR(COUNTIFS(Prices!$D:$D,$X$12,Prices!$A:$A,$B205,Prices!$I:$I,$G205)=0,COUNTIFS(Prices!$D:$D,$X$12,Prices!$A:$A,$B205,Prices!$I:$I,$G205,Prices!$G:$G,"Product NA")&gt;0),0,SUMIFS(Prices!$G:$G,Prices!$D:$D,$X$12,Prices!$A:$A,$B205,Prices!$I:$I,$G205))</f>
        <v>0</v>
      </c>
      <c r="Y205" s="88">
        <f>IF(OR(COUNTIFS(Prices!$D:$D,$X$12,Prices!$A:$A,$B205,Prices!$I:$I,$G205)=0,COUNTIFS(Prices!$D:$D,$X$12,Prices!$A:$A,$B205,Prices!$I:$I,$G205,Prices!$H:$H,"Product NA")&gt;0),0,SUMIFS(Prices!$H:$H,Prices!$D:$D,$X$12,Prices!$A:$A,$B205,Prices!$I:$I,$G205))</f>
        <v>0</v>
      </c>
      <c r="Z205" s="89">
        <f>IF(OR($C205=0,$E205=0,COUNTIFS(Prices!$D:$D,$X$12,Prices!$A:$A,$B205,Prices!$I:$I,$G205,Prices!$H:$H,"Product NA")&gt;0),"",(X205+(Y205*($E205/1000))))</f>
        <v>0</v>
      </c>
      <c r="AA205" s="89">
        <f t="shared" si="31"/>
        <v>0</v>
      </c>
      <c r="AB205" s="101">
        <f t="shared" si="32"/>
        <v>0</v>
      </c>
      <c r="AC205" s="101">
        <f t="shared" si="33"/>
        <v>0</v>
      </c>
      <c r="AE205" s="88">
        <f>IF(OR(COUNTIFS(Prices!$D:$D,$AE$12,Prices!$A:$A,$B205,Prices!$I:$I,$G205)=0,COUNTIFS(Prices!$D:$D,$AE$12,Prices!$A:$A,$B205,Prices!$I:$I,$G205,Prices!$G:$G,"Product NA")&gt;0),0,SUMIFS(Prices!$G:$G,Prices!$D:$D,$AE$12,Prices!$A:$A,$B205,Prices!$I:$I,$G205))</f>
        <v>5.68</v>
      </c>
      <c r="AF205" s="88">
        <f>IF(OR(COUNTIFS(Prices!$D:$D,$AE$12,Prices!$A:$A,$B205,Prices!$I:$I,$G205)=0,COUNTIFS(Prices!$D:$D,$AE$12,Prices!$A:$A,$B205,Prices!$I:$I,$G205,Prices!$H:$H,"Product NA")&gt;0),0,SUMIFS(Prices!$H:$H,Prices!$D:$D,$AE$12,Prices!$A:$A,$B205,Prices!$I:$I,$G205))</f>
        <v>9.66</v>
      </c>
      <c r="AG205" s="89">
        <f>IF(OR($C205=0,$E205=0,COUNTIFS(Prices!$D:$D,$AE$12,Prices!$A:$A,$B205,Prices!$I:$I,$G205,Prices!$H:$H,"Product NA")&gt;0),"",(AE205+(AF205*($E205/1000))))</f>
        <v>6.1629999999999994</v>
      </c>
      <c r="AH205" s="89">
        <f t="shared" si="34"/>
        <v>0.40059499999999998</v>
      </c>
      <c r="AI205" s="101">
        <f t="shared" si="35"/>
        <v>6.5635949999999994</v>
      </c>
      <c r="AJ205" s="101">
        <f t="shared" si="36"/>
        <v>6.5635949999999994</v>
      </c>
    </row>
    <row r="206" spans="2:36" x14ac:dyDescent="0.35">
      <c r="B206" s="87" t="s">
        <v>201</v>
      </c>
      <c r="C206" s="66">
        <v>1</v>
      </c>
      <c r="D206" s="66">
        <v>1</v>
      </c>
      <c r="E206" s="66">
        <v>50</v>
      </c>
      <c r="G206" s="75" t="str">
        <f t="shared" si="37"/>
        <v>0-100g</v>
      </c>
      <c r="I206" s="88">
        <f>IF(OR(COUNTIFS(Prices!$D:$D,$I$12,Prices!$A:$A,$B206,Prices!$I:$I,$G206)=0,COUNTIFS(Prices!$D:$D,$I$12,Prices!$A:$A,$B206,Prices!$I:$I,$G206,Prices!$G:$G,"Product NA")&gt;0),0,SUMIFS(Prices!$G:$G,Prices!$D:$D,$I$12,Prices!$A:$A,$B206,Prices!$I:$I,$G206))</f>
        <v>0.2</v>
      </c>
      <c r="J206" s="88">
        <f>IF(OR(COUNTIFS(Prices!$D:$D,$I$12,Prices!$A:$A,$B206,Prices!$I:$I,$G206)=0,COUNTIFS(Prices!$D:$D,$I$12,Prices!$A:$A,$B206,Prices!$I:$I,$G206,Prices!$H:$H,"Product NA")&gt;0),0,SUMIFS(Prices!$H:$H,Prices!$D:$D,$I$12,Prices!$A:$A,$B206,Prices!$I:$I,$G206))</f>
        <v>15.16</v>
      </c>
      <c r="K206" s="89">
        <f>IF(OR($C206=0,$E206=0,COUNTIFS(Prices!$D:$D,$I$12,Prices!$A:$A,$B206,Prices!$I:$I,$G206,Prices!$H:$H,"Product NA")&gt;0),"",(I206+(J206*($E206/1000))))</f>
        <v>0.95799999999999996</v>
      </c>
      <c r="L206" s="89">
        <f>K206*-(INDEX(VRDs!$H$3:$J$12, MATCH($I$12, VRDs!$A$3:$A$12, 0), MATCH($D206, INDEX(VRDs!$E$3:$G$12, MATCH($I$12, VRDs!$A$3:$A$12, 0), 0), 1)))</f>
        <v>0</v>
      </c>
      <c r="M206" s="89">
        <f t="shared" si="38"/>
        <v>6.2269999999999999E-2</v>
      </c>
      <c r="N206" s="101">
        <f t="shared" ref="N206:N242" si="39">IF(K206="n/a","n/a",SUM(K206:M206))</f>
        <v>1.02027</v>
      </c>
      <c r="O206" s="101">
        <f t="shared" ref="O206:O242" si="40">IF($C206=0,0,IFERROR($C206*N206,"n/a"))</f>
        <v>1.02027</v>
      </c>
      <c r="P206" s="91"/>
      <c r="Q206" s="88">
        <f>IF(OR(COUNTIFS(Prices!$D:$D,$Q$12,Prices!$A:$A,$B206,Prices!$I:$I,$G206)=0,COUNTIFS(Prices!$D:$D,$Q$12,Prices!$A:$A,$B206,Prices!$I:$I,$G206,Prices!$G:$G,"Product NA")&gt;0),0,SUMIFS(Prices!$G:$G,Prices!$D:$D,$Q$12,Prices!$A:$A,$B206,Prices!$I:$I,$G206))</f>
        <v>0</v>
      </c>
      <c r="R206" s="88">
        <f>IF(OR(COUNTIFS(Prices!$D:$D,$Q$12,Prices!$A:$A,$B206,Prices!$I:$I,$G206)=0,COUNTIFS(Prices!$D:$D,$Q$12,Prices!$A:$A,$B206,Prices!$I:$I,$G206,Prices!$H:$H,"Product NA")&gt;0),0,SUMIFS(Prices!$H:$H,Prices!$D:$D,$Q$12,Prices!$A:$A,$B206,Prices!$I:$I,$G206))</f>
        <v>0</v>
      </c>
      <c r="S206" s="89">
        <f>IF(OR($C206=0,$E206=0,COUNTIFS(Prices!$D:$D,$Q$12,Prices!$A:$A,$B206,Prices!$I:$I,$G206,Prices!$H:$H,"Product NA")&gt;0),"",(Q206+(R206*($E206/1000))))</f>
        <v>0</v>
      </c>
      <c r="T206" s="89">
        <f t="shared" ref="T206:T242" si="41">IF($E$7="Exclude", 0,IFERROR(S206*$D$7,""))</f>
        <v>0</v>
      </c>
      <c r="U206" s="101">
        <f t="shared" ref="U206:U242" si="42">IF(S206="n/a","n/a",SUM(S206:T206))</f>
        <v>0</v>
      </c>
      <c r="V206" s="101">
        <f t="shared" ref="V206:V242" si="43">IF($C206=0,0,IFERROR($C206*U206,"n/a"))</f>
        <v>0</v>
      </c>
      <c r="W206" s="91"/>
      <c r="X206" s="88">
        <f>IF(OR(COUNTIFS(Prices!$D:$D,$X$12,Prices!$A:$A,$B206,Prices!$I:$I,$G206)=0,COUNTIFS(Prices!$D:$D,$X$12,Prices!$A:$A,$B206,Prices!$I:$I,$G206,Prices!$G:$G,"Product NA")&gt;0),0,SUMIFS(Prices!$G:$G,Prices!$D:$D,$X$12,Prices!$A:$A,$B206,Prices!$I:$I,$G206))</f>
        <v>0</v>
      </c>
      <c r="Y206" s="88">
        <f>IF(OR(COUNTIFS(Prices!$D:$D,$X$12,Prices!$A:$A,$B206,Prices!$I:$I,$G206)=0,COUNTIFS(Prices!$D:$D,$X$12,Prices!$A:$A,$B206,Prices!$I:$I,$G206,Prices!$H:$H,"Product NA")&gt;0),0,SUMIFS(Prices!$H:$H,Prices!$D:$D,$X$12,Prices!$A:$A,$B206,Prices!$I:$I,$G206))</f>
        <v>0</v>
      </c>
      <c r="Z206" s="89">
        <f>IF(OR($C206=0,$E206=0,COUNTIFS(Prices!$D:$D,$X$12,Prices!$A:$A,$B206,Prices!$I:$I,$G206,Prices!$H:$H,"Product NA")&gt;0),"",(X206+(Y206*($E206/1000))))</f>
        <v>0</v>
      </c>
      <c r="AA206" s="89">
        <f t="shared" ref="AA206:AA242" si="44">IF($E$7="Exclude", 0,IFERROR(Z206*$D$7,""))</f>
        <v>0</v>
      </c>
      <c r="AB206" s="101">
        <f t="shared" ref="AB206:AB242" si="45">IF(Z206="n/a","n/a",SUM(Z206:AA206))</f>
        <v>0</v>
      </c>
      <c r="AC206" s="101">
        <f t="shared" ref="AC206:AC242" si="46">IF($C206=0,0,IFERROR($C206*AB206,"n/a"))</f>
        <v>0</v>
      </c>
      <c r="AE206" s="88">
        <f>IF(OR(COUNTIFS(Prices!$D:$D,$AE$12,Prices!$A:$A,$B206,Prices!$I:$I,$G206)=0,COUNTIFS(Prices!$D:$D,$AE$12,Prices!$A:$A,$B206,Prices!$I:$I,$G206,Prices!$G:$G,"Product NA")&gt;0),0,SUMIFS(Prices!$G:$G,Prices!$D:$D,$AE$12,Prices!$A:$A,$B206,Prices!$I:$I,$G206))</f>
        <v>5.68</v>
      </c>
      <c r="AF206" s="88">
        <f>IF(OR(COUNTIFS(Prices!$D:$D,$AE$12,Prices!$A:$A,$B206,Prices!$I:$I,$G206)=0,COUNTIFS(Prices!$D:$D,$AE$12,Prices!$A:$A,$B206,Prices!$I:$I,$G206,Prices!$H:$H,"Product NA")&gt;0),0,SUMIFS(Prices!$H:$H,Prices!$D:$D,$AE$12,Prices!$A:$A,$B206,Prices!$I:$I,$G206))</f>
        <v>9.66</v>
      </c>
      <c r="AG206" s="89">
        <f>IF(OR($C206=0,$E206=0,COUNTIFS(Prices!$D:$D,$AE$12,Prices!$A:$A,$B206,Prices!$I:$I,$G206,Prices!$H:$H,"Product NA")&gt;0),"",(AE206+(AF206*($E206/1000))))</f>
        <v>6.1629999999999994</v>
      </c>
      <c r="AH206" s="89">
        <f t="shared" ref="AH206:AH242" si="47">IF($E$7="Exclude", 0,IFERROR(AG206*$D$7,""))</f>
        <v>0.40059499999999998</v>
      </c>
      <c r="AI206" s="101">
        <f t="shared" ref="AI206:AI242" si="48">IF(AG206="n/a","n/a",SUM(AG206:AH206))</f>
        <v>6.5635949999999994</v>
      </c>
      <c r="AJ206" s="101">
        <f t="shared" ref="AJ206:AJ242" si="49">IF($C206=0,0,IFERROR($C206*AI206,"n/a"))</f>
        <v>6.5635949999999994</v>
      </c>
    </row>
    <row r="207" spans="2:36" x14ac:dyDescent="0.35">
      <c r="B207" s="87" t="s">
        <v>202</v>
      </c>
      <c r="C207" s="66">
        <v>1</v>
      </c>
      <c r="D207" s="66">
        <v>1</v>
      </c>
      <c r="E207" s="66">
        <v>50</v>
      </c>
      <c r="G207" s="75" t="str">
        <f t="shared" ref="G207:G242" si="50">IF(E207&lt;=100,"0-100g","Not L Format")</f>
        <v>0-100g</v>
      </c>
      <c r="I207" s="88">
        <f>IF(OR(COUNTIFS(Prices!$D:$D,$I$12,Prices!$A:$A,$B207,Prices!$I:$I,$G207)=0,COUNTIFS(Prices!$D:$D,$I$12,Prices!$A:$A,$B207,Prices!$I:$I,$G207,Prices!$G:$G,"Product NA")&gt;0),0,SUMIFS(Prices!$G:$G,Prices!$D:$D,$I$12,Prices!$A:$A,$B207,Prices!$I:$I,$G207))</f>
        <v>0.35000000000000003</v>
      </c>
      <c r="J207" s="88">
        <f>IF(OR(COUNTIFS(Prices!$D:$D,$I$12,Prices!$A:$A,$B207,Prices!$I:$I,$G207)=0,COUNTIFS(Prices!$D:$D,$I$12,Prices!$A:$A,$B207,Prices!$I:$I,$G207,Prices!$H:$H,"Product NA")&gt;0),0,SUMIFS(Prices!$H:$H,Prices!$D:$D,$I$12,Prices!$A:$A,$B207,Prices!$I:$I,$G207))</f>
        <v>16.52</v>
      </c>
      <c r="K207" s="89">
        <f>IF(OR($C207=0,$E207=0,COUNTIFS(Prices!$D:$D,$I$12,Prices!$A:$A,$B207,Prices!$I:$I,$G207,Prices!$H:$H,"Product NA")&gt;0),"",(I207+(J207*($E207/1000))))</f>
        <v>1.1760000000000002</v>
      </c>
      <c r="L207" s="89">
        <f>K207*-(INDEX(VRDs!$H$3:$J$12, MATCH($I$12, VRDs!$A$3:$A$12, 0), MATCH($D207, INDEX(VRDs!$E$3:$G$12, MATCH($I$12, VRDs!$A$3:$A$12, 0), 0), 1)))</f>
        <v>0</v>
      </c>
      <c r="M207" s="89">
        <f t="shared" ref="M207:M242" si="51">IF($E$7="Exclude", 0,IFERROR((K207+L207)*$D$7,""))</f>
        <v>7.6440000000000008E-2</v>
      </c>
      <c r="N207" s="101">
        <f t="shared" si="39"/>
        <v>1.2524400000000002</v>
      </c>
      <c r="O207" s="101">
        <f t="shared" si="40"/>
        <v>1.2524400000000002</v>
      </c>
      <c r="P207" s="91"/>
      <c r="Q207" s="88">
        <f>IF(OR(COUNTIFS(Prices!$D:$D,$Q$12,Prices!$A:$A,$B207,Prices!$I:$I,$G207)=0,COUNTIFS(Prices!$D:$D,$Q$12,Prices!$A:$A,$B207,Prices!$I:$I,$G207,Prices!$G:$G,"Product NA")&gt;0),0,SUMIFS(Prices!$G:$G,Prices!$D:$D,$Q$12,Prices!$A:$A,$B207,Prices!$I:$I,$G207))</f>
        <v>0</v>
      </c>
      <c r="R207" s="88">
        <f>IF(OR(COUNTIFS(Prices!$D:$D,$Q$12,Prices!$A:$A,$B207,Prices!$I:$I,$G207)=0,COUNTIFS(Prices!$D:$D,$Q$12,Prices!$A:$A,$B207,Prices!$I:$I,$G207,Prices!$H:$H,"Product NA")&gt;0),0,SUMIFS(Prices!$H:$H,Prices!$D:$D,$Q$12,Prices!$A:$A,$B207,Prices!$I:$I,$G207))</f>
        <v>0</v>
      </c>
      <c r="S207" s="89">
        <f>IF(OR($C207=0,$E207=0,COUNTIFS(Prices!$D:$D,$Q$12,Prices!$A:$A,$B207,Prices!$I:$I,$G207,Prices!$H:$H,"Product NA")&gt;0),"",(Q207+(R207*($E207/1000))))</f>
        <v>0</v>
      </c>
      <c r="T207" s="89">
        <f t="shared" si="41"/>
        <v>0</v>
      </c>
      <c r="U207" s="101">
        <f t="shared" si="42"/>
        <v>0</v>
      </c>
      <c r="V207" s="101">
        <f t="shared" si="43"/>
        <v>0</v>
      </c>
      <c r="W207" s="91"/>
      <c r="X207" s="88">
        <f>IF(OR(COUNTIFS(Prices!$D:$D,$X$12,Prices!$A:$A,$B207,Prices!$I:$I,$G207)=0,COUNTIFS(Prices!$D:$D,$X$12,Prices!$A:$A,$B207,Prices!$I:$I,$G207,Prices!$G:$G,"Product NA")&gt;0),0,SUMIFS(Prices!$G:$G,Prices!$D:$D,$X$12,Prices!$A:$A,$B207,Prices!$I:$I,$G207))</f>
        <v>0</v>
      </c>
      <c r="Y207" s="88">
        <f>IF(OR(COUNTIFS(Prices!$D:$D,$X$12,Prices!$A:$A,$B207,Prices!$I:$I,$G207)=0,COUNTIFS(Prices!$D:$D,$X$12,Prices!$A:$A,$B207,Prices!$I:$I,$G207,Prices!$H:$H,"Product NA")&gt;0),0,SUMIFS(Prices!$H:$H,Prices!$D:$D,$X$12,Prices!$A:$A,$B207,Prices!$I:$I,$G207))</f>
        <v>0</v>
      </c>
      <c r="Z207" s="89">
        <f>IF(OR($C207=0,$E207=0,COUNTIFS(Prices!$D:$D,$X$12,Prices!$A:$A,$B207,Prices!$I:$I,$G207,Prices!$H:$H,"Product NA")&gt;0),"",(X207+(Y207*($E207/1000))))</f>
        <v>0</v>
      </c>
      <c r="AA207" s="89">
        <f t="shared" si="44"/>
        <v>0</v>
      </c>
      <c r="AB207" s="101">
        <f t="shared" si="45"/>
        <v>0</v>
      </c>
      <c r="AC207" s="101">
        <f t="shared" si="46"/>
        <v>0</v>
      </c>
      <c r="AE207" s="88">
        <f>IF(OR(COUNTIFS(Prices!$D:$D,$AE$12,Prices!$A:$A,$B207,Prices!$I:$I,$G207)=0,COUNTIFS(Prices!$D:$D,$AE$12,Prices!$A:$A,$B207,Prices!$I:$I,$G207,Prices!$G:$G,"Product NA")&gt;0),0,SUMIFS(Prices!$G:$G,Prices!$D:$D,$AE$12,Prices!$A:$A,$B207,Prices!$I:$I,$G207))</f>
        <v>5.68</v>
      </c>
      <c r="AF207" s="88">
        <f>IF(OR(COUNTIFS(Prices!$D:$D,$AE$12,Prices!$A:$A,$B207,Prices!$I:$I,$G207)=0,COUNTIFS(Prices!$D:$D,$AE$12,Prices!$A:$A,$B207,Prices!$I:$I,$G207,Prices!$H:$H,"Product NA")&gt;0),0,SUMIFS(Prices!$H:$H,Prices!$D:$D,$AE$12,Prices!$A:$A,$B207,Prices!$I:$I,$G207))</f>
        <v>9.66</v>
      </c>
      <c r="AG207" s="89">
        <f>IF(OR($C207=0,$E207=0,COUNTIFS(Prices!$D:$D,$AE$12,Prices!$A:$A,$B207,Prices!$I:$I,$G207,Prices!$H:$H,"Product NA")&gt;0),"",(AE207+(AF207*($E207/1000))))</f>
        <v>6.1629999999999994</v>
      </c>
      <c r="AH207" s="89">
        <f t="shared" si="47"/>
        <v>0.40059499999999998</v>
      </c>
      <c r="AI207" s="101">
        <f t="shared" si="48"/>
        <v>6.5635949999999994</v>
      </c>
      <c r="AJ207" s="101">
        <f t="shared" si="49"/>
        <v>6.5635949999999994</v>
      </c>
    </row>
    <row r="208" spans="2:36" x14ac:dyDescent="0.35">
      <c r="B208" s="87" t="s">
        <v>203</v>
      </c>
      <c r="C208" s="66">
        <v>1</v>
      </c>
      <c r="D208" s="66">
        <v>1</v>
      </c>
      <c r="E208" s="66">
        <v>50</v>
      </c>
      <c r="G208" s="75" t="str">
        <f t="shared" si="50"/>
        <v>0-100g</v>
      </c>
      <c r="I208" s="88">
        <f>IF(OR(COUNTIFS(Prices!$D:$D,$I$12,Prices!$A:$A,$B208,Prices!$I:$I,$G208)=0,COUNTIFS(Prices!$D:$D,$I$12,Prices!$A:$A,$B208,Prices!$I:$I,$G208,Prices!$G:$G,"Product NA")&gt;0),0,SUMIFS(Prices!$G:$G,Prices!$D:$D,$I$12,Prices!$A:$A,$B208,Prices!$I:$I,$G208))</f>
        <v>0.2</v>
      </c>
      <c r="J208" s="88">
        <f>IF(OR(COUNTIFS(Prices!$D:$D,$I$12,Prices!$A:$A,$B208,Prices!$I:$I,$G208)=0,COUNTIFS(Prices!$D:$D,$I$12,Prices!$A:$A,$B208,Prices!$I:$I,$G208,Prices!$H:$H,"Product NA")&gt;0),0,SUMIFS(Prices!$H:$H,Prices!$D:$D,$I$12,Prices!$A:$A,$B208,Prices!$I:$I,$G208))</f>
        <v>15.16</v>
      </c>
      <c r="K208" s="89">
        <f>IF(OR($C208=0,$E208=0,COUNTIFS(Prices!$D:$D,$I$12,Prices!$A:$A,$B208,Prices!$I:$I,$G208,Prices!$H:$H,"Product NA")&gt;0),"",(I208+(J208*($E208/1000))))</f>
        <v>0.95799999999999996</v>
      </c>
      <c r="L208" s="89">
        <f>K208*-(INDEX(VRDs!$H$3:$J$12, MATCH($I$12, VRDs!$A$3:$A$12, 0), MATCH($D208, INDEX(VRDs!$E$3:$G$12, MATCH($I$12, VRDs!$A$3:$A$12, 0), 0), 1)))</f>
        <v>0</v>
      </c>
      <c r="M208" s="89">
        <f t="shared" si="51"/>
        <v>6.2269999999999999E-2</v>
      </c>
      <c r="N208" s="101">
        <f t="shared" si="39"/>
        <v>1.02027</v>
      </c>
      <c r="O208" s="101">
        <f t="shared" si="40"/>
        <v>1.02027</v>
      </c>
      <c r="P208" s="91"/>
      <c r="Q208" s="88">
        <f>IF(OR(COUNTIFS(Prices!$D:$D,$Q$12,Prices!$A:$A,$B208,Prices!$I:$I,$G208)=0,COUNTIFS(Prices!$D:$D,$Q$12,Prices!$A:$A,$B208,Prices!$I:$I,$G208,Prices!$G:$G,"Product NA")&gt;0),0,SUMIFS(Prices!$G:$G,Prices!$D:$D,$Q$12,Prices!$A:$A,$B208,Prices!$I:$I,$G208))</f>
        <v>0</v>
      </c>
      <c r="R208" s="88">
        <f>IF(OR(COUNTIFS(Prices!$D:$D,$Q$12,Prices!$A:$A,$B208,Prices!$I:$I,$G208)=0,COUNTIFS(Prices!$D:$D,$Q$12,Prices!$A:$A,$B208,Prices!$I:$I,$G208,Prices!$H:$H,"Product NA")&gt;0),0,SUMIFS(Prices!$H:$H,Prices!$D:$D,$Q$12,Prices!$A:$A,$B208,Prices!$I:$I,$G208))</f>
        <v>0</v>
      </c>
      <c r="S208" s="89">
        <f>IF(OR($C208=0,$E208=0,COUNTIFS(Prices!$D:$D,$Q$12,Prices!$A:$A,$B208,Prices!$I:$I,$G208,Prices!$H:$H,"Product NA")&gt;0),"",(Q208+(R208*($E208/1000))))</f>
        <v>0</v>
      </c>
      <c r="T208" s="89">
        <f t="shared" si="41"/>
        <v>0</v>
      </c>
      <c r="U208" s="101">
        <f t="shared" si="42"/>
        <v>0</v>
      </c>
      <c r="V208" s="101">
        <f t="shared" si="43"/>
        <v>0</v>
      </c>
      <c r="W208" s="91"/>
      <c r="X208" s="88">
        <f>IF(OR(COUNTIFS(Prices!$D:$D,$X$12,Prices!$A:$A,$B208,Prices!$I:$I,$G208)=0,COUNTIFS(Prices!$D:$D,$X$12,Prices!$A:$A,$B208,Prices!$I:$I,$G208,Prices!$G:$G,"Product NA")&gt;0),0,SUMIFS(Prices!$G:$G,Prices!$D:$D,$X$12,Prices!$A:$A,$B208,Prices!$I:$I,$G208))</f>
        <v>0</v>
      </c>
      <c r="Y208" s="88">
        <f>IF(OR(COUNTIFS(Prices!$D:$D,$X$12,Prices!$A:$A,$B208,Prices!$I:$I,$G208)=0,COUNTIFS(Prices!$D:$D,$X$12,Prices!$A:$A,$B208,Prices!$I:$I,$G208,Prices!$H:$H,"Product NA")&gt;0),0,SUMIFS(Prices!$H:$H,Prices!$D:$D,$X$12,Prices!$A:$A,$B208,Prices!$I:$I,$G208))</f>
        <v>0</v>
      </c>
      <c r="Z208" s="89">
        <f>IF(OR($C208=0,$E208=0,COUNTIFS(Prices!$D:$D,$X$12,Prices!$A:$A,$B208,Prices!$I:$I,$G208,Prices!$H:$H,"Product NA")&gt;0),"",(X208+(Y208*($E208/1000))))</f>
        <v>0</v>
      </c>
      <c r="AA208" s="89">
        <f t="shared" si="44"/>
        <v>0</v>
      </c>
      <c r="AB208" s="101">
        <f t="shared" si="45"/>
        <v>0</v>
      </c>
      <c r="AC208" s="101">
        <f t="shared" si="46"/>
        <v>0</v>
      </c>
      <c r="AE208" s="88">
        <f>IF(OR(COUNTIFS(Prices!$D:$D,$AE$12,Prices!$A:$A,$B208,Prices!$I:$I,$G208)=0,COUNTIFS(Prices!$D:$D,$AE$12,Prices!$A:$A,$B208,Prices!$I:$I,$G208,Prices!$G:$G,"Product NA")&gt;0),0,SUMIFS(Prices!$G:$G,Prices!$D:$D,$AE$12,Prices!$A:$A,$B208,Prices!$I:$I,$G208))</f>
        <v>0</v>
      </c>
      <c r="AF208" s="88">
        <f>IF(OR(COUNTIFS(Prices!$D:$D,$AE$12,Prices!$A:$A,$B208,Prices!$I:$I,$G208)=0,COUNTIFS(Prices!$D:$D,$AE$12,Prices!$A:$A,$B208,Prices!$I:$I,$G208,Prices!$H:$H,"Product NA")&gt;0),0,SUMIFS(Prices!$H:$H,Prices!$D:$D,$AE$12,Prices!$A:$A,$B208,Prices!$I:$I,$G208))</f>
        <v>0</v>
      </c>
      <c r="AG208" s="89">
        <f>IF(OR($C208=0,$E208=0,COUNTIFS(Prices!$D:$D,$AE$12,Prices!$A:$A,$B208,Prices!$I:$I,$G208,Prices!$H:$H,"Product NA")&gt;0),"",(AE208+(AF208*($E208/1000))))</f>
        <v>0</v>
      </c>
      <c r="AH208" s="89">
        <f t="shared" si="47"/>
        <v>0</v>
      </c>
      <c r="AI208" s="101">
        <f t="shared" si="48"/>
        <v>0</v>
      </c>
      <c r="AJ208" s="101">
        <f t="shared" si="49"/>
        <v>0</v>
      </c>
    </row>
    <row r="209" spans="2:36" x14ac:dyDescent="0.35">
      <c r="B209" s="87" t="s">
        <v>204</v>
      </c>
      <c r="C209" s="66">
        <v>1</v>
      </c>
      <c r="D209" s="66">
        <v>1</v>
      </c>
      <c r="E209" s="66">
        <v>50</v>
      </c>
      <c r="G209" s="75" t="str">
        <f t="shared" si="50"/>
        <v>0-100g</v>
      </c>
      <c r="I209" s="88">
        <f>IF(OR(COUNTIFS(Prices!$D:$D,$I$12,Prices!$A:$A,$B209,Prices!$I:$I,$G209)=0,COUNTIFS(Prices!$D:$D,$I$12,Prices!$A:$A,$B209,Prices!$I:$I,$G209,Prices!$G:$G,"Product NA")&gt;0),0,SUMIFS(Prices!$G:$G,Prices!$D:$D,$I$12,Prices!$A:$A,$B209,Prices!$I:$I,$G209))</f>
        <v>0.91</v>
      </c>
      <c r="J209" s="88">
        <f>IF(OR(COUNTIFS(Prices!$D:$D,$I$12,Prices!$A:$A,$B209,Prices!$I:$I,$G209)=0,COUNTIFS(Prices!$D:$D,$I$12,Prices!$A:$A,$B209,Prices!$I:$I,$G209,Prices!$H:$H,"Product NA")&gt;0),0,SUMIFS(Prices!$H:$H,Prices!$D:$D,$I$12,Prices!$A:$A,$B209,Prices!$I:$I,$G209))</f>
        <v>7.5200000000000005</v>
      </c>
      <c r="K209" s="89">
        <f>IF(OR($C209=0,$E209=0,COUNTIFS(Prices!$D:$D,$I$12,Prices!$A:$A,$B209,Prices!$I:$I,$G209,Prices!$H:$H,"Product NA")&gt;0),"",(I209+(J209*($E209/1000))))</f>
        <v>1.286</v>
      </c>
      <c r="L209" s="89">
        <f>K209*-(INDEX(VRDs!$H$3:$J$12, MATCH($I$12, VRDs!$A$3:$A$12, 0), MATCH($D209, INDEX(VRDs!$E$3:$G$12, MATCH($I$12, VRDs!$A$3:$A$12, 0), 0), 1)))</f>
        <v>0</v>
      </c>
      <c r="M209" s="89">
        <f t="shared" si="51"/>
        <v>8.3590000000000012E-2</v>
      </c>
      <c r="N209" s="101">
        <f t="shared" si="39"/>
        <v>1.3695900000000001</v>
      </c>
      <c r="O209" s="101">
        <f t="shared" si="40"/>
        <v>1.3695900000000001</v>
      </c>
      <c r="P209" s="91"/>
      <c r="Q209" s="88">
        <f>IF(OR(COUNTIFS(Prices!$D:$D,$Q$12,Prices!$A:$A,$B209,Prices!$I:$I,$G209)=0,COUNTIFS(Prices!$D:$D,$Q$12,Prices!$A:$A,$B209,Prices!$I:$I,$G209,Prices!$G:$G,"Product NA")&gt;0),0,SUMIFS(Prices!$G:$G,Prices!$D:$D,$Q$12,Prices!$A:$A,$B209,Prices!$I:$I,$G209))</f>
        <v>4.6500000000000004</v>
      </c>
      <c r="R209" s="88">
        <f>IF(OR(COUNTIFS(Prices!$D:$D,$Q$12,Prices!$A:$A,$B209,Prices!$I:$I,$G209)=0,COUNTIFS(Prices!$D:$D,$Q$12,Prices!$A:$A,$B209,Prices!$I:$I,$G209,Prices!$H:$H,"Product NA")&gt;0),0,SUMIFS(Prices!$H:$H,Prices!$D:$D,$Q$12,Prices!$A:$A,$B209,Prices!$I:$I,$G209))</f>
        <v>1.9000000000000001</v>
      </c>
      <c r="S209" s="89">
        <f>IF(OR($C209=0,$E209=0,COUNTIFS(Prices!$D:$D,$Q$12,Prices!$A:$A,$B209,Prices!$I:$I,$G209,Prices!$H:$H,"Product NA")&gt;0),"",(Q209+(R209*($E209/1000))))</f>
        <v>4.7450000000000001</v>
      </c>
      <c r="T209" s="89">
        <f t="shared" si="41"/>
        <v>0.308425</v>
      </c>
      <c r="U209" s="101">
        <f t="shared" si="42"/>
        <v>5.0534249999999998</v>
      </c>
      <c r="V209" s="101">
        <f t="shared" si="43"/>
        <v>5.0534249999999998</v>
      </c>
      <c r="W209" s="91"/>
      <c r="X209" s="88">
        <f>IF(OR(COUNTIFS(Prices!$D:$D,$X$12,Prices!$A:$A,$B209,Prices!$I:$I,$G209)=0,COUNTIFS(Prices!$D:$D,$X$12,Prices!$A:$A,$B209,Prices!$I:$I,$G209,Prices!$G:$G,"Product NA")&gt;0),0,SUMIFS(Prices!$G:$G,Prices!$D:$D,$X$12,Prices!$A:$A,$B209,Prices!$I:$I,$G209))</f>
        <v>5.74</v>
      </c>
      <c r="Y209" s="88">
        <f>IF(OR(COUNTIFS(Prices!$D:$D,$X$12,Prices!$A:$A,$B209,Prices!$I:$I,$G209)=0,COUNTIFS(Prices!$D:$D,$X$12,Prices!$A:$A,$B209,Prices!$I:$I,$G209,Prices!$H:$H,"Product NA")&gt;0),0,SUMIFS(Prices!$H:$H,Prices!$D:$D,$X$12,Prices!$A:$A,$B209,Prices!$I:$I,$G209))</f>
        <v>5.65</v>
      </c>
      <c r="Z209" s="89">
        <f>IF(OR($C209=0,$E209=0,COUNTIFS(Prices!$D:$D,$X$12,Prices!$A:$A,$B209,Prices!$I:$I,$G209,Prices!$H:$H,"Product NA")&gt;0),"",(X209+(Y209*($E209/1000))))</f>
        <v>6.0225</v>
      </c>
      <c r="AA209" s="89">
        <f t="shared" si="44"/>
        <v>0.39146249999999999</v>
      </c>
      <c r="AB209" s="101">
        <f t="shared" si="45"/>
        <v>6.4139625000000002</v>
      </c>
      <c r="AC209" s="101">
        <f t="shared" si="46"/>
        <v>6.4139625000000002</v>
      </c>
      <c r="AE209" s="88">
        <f>IF(OR(COUNTIFS(Prices!$D:$D,$AE$12,Prices!$A:$A,$B209,Prices!$I:$I,$G209)=0,COUNTIFS(Prices!$D:$D,$AE$12,Prices!$A:$A,$B209,Prices!$I:$I,$G209,Prices!$G:$G,"Product NA")&gt;0),0,SUMIFS(Prices!$G:$G,Prices!$D:$D,$AE$12,Prices!$A:$A,$B209,Prices!$I:$I,$G209))</f>
        <v>0</v>
      </c>
      <c r="AF209" s="88">
        <f>IF(OR(COUNTIFS(Prices!$D:$D,$AE$12,Prices!$A:$A,$B209,Prices!$I:$I,$G209)=0,COUNTIFS(Prices!$D:$D,$AE$12,Prices!$A:$A,$B209,Prices!$I:$I,$G209,Prices!$H:$H,"Product NA")&gt;0),0,SUMIFS(Prices!$H:$H,Prices!$D:$D,$AE$12,Prices!$A:$A,$B209,Prices!$I:$I,$G209))</f>
        <v>0</v>
      </c>
      <c r="AG209" s="89">
        <f>IF(OR($C209=0,$E209=0,COUNTIFS(Prices!$D:$D,$AE$12,Prices!$A:$A,$B209,Prices!$I:$I,$G209,Prices!$H:$H,"Product NA")&gt;0),"",(AE209+(AF209*($E209/1000))))</f>
        <v>0</v>
      </c>
      <c r="AH209" s="89">
        <f t="shared" si="47"/>
        <v>0</v>
      </c>
      <c r="AI209" s="101">
        <f t="shared" si="48"/>
        <v>0</v>
      </c>
      <c r="AJ209" s="101">
        <f t="shared" si="49"/>
        <v>0</v>
      </c>
    </row>
    <row r="210" spans="2:36" x14ac:dyDescent="0.35">
      <c r="B210" s="87" t="s">
        <v>205</v>
      </c>
      <c r="C210" s="66">
        <v>1</v>
      </c>
      <c r="D210" s="66">
        <v>1</v>
      </c>
      <c r="E210" s="66">
        <v>50</v>
      </c>
      <c r="G210" s="75" t="str">
        <f t="shared" si="50"/>
        <v>0-100g</v>
      </c>
      <c r="I210" s="88">
        <f>IF(OR(COUNTIFS(Prices!$D:$D,$I$12,Prices!$A:$A,$B210,Prices!$I:$I,$G210)=0,COUNTIFS(Prices!$D:$D,$I$12,Prices!$A:$A,$B210,Prices!$I:$I,$G210,Prices!$G:$G,"Product NA")&gt;0),0,SUMIFS(Prices!$G:$G,Prices!$D:$D,$I$12,Prices!$A:$A,$B210,Prices!$I:$I,$G210))</f>
        <v>1.02</v>
      </c>
      <c r="J210" s="88">
        <f>IF(OR(COUNTIFS(Prices!$D:$D,$I$12,Prices!$A:$A,$B210,Prices!$I:$I,$G210)=0,COUNTIFS(Prices!$D:$D,$I$12,Prices!$A:$A,$B210,Prices!$I:$I,$G210,Prices!$H:$H,"Product NA")&gt;0),0,SUMIFS(Prices!$H:$H,Prices!$D:$D,$I$12,Prices!$A:$A,$B210,Prices!$I:$I,$G210))</f>
        <v>7.7700000000000005</v>
      </c>
      <c r="K210" s="89">
        <f>IF(OR($C210=0,$E210=0,COUNTIFS(Prices!$D:$D,$I$12,Prices!$A:$A,$B210,Prices!$I:$I,$G210,Prices!$H:$H,"Product NA")&gt;0),"",(I210+(J210*($E210/1000))))</f>
        <v>1.4085000000000001</v>
      </c>
      <c r="L210" s="89">
        <f>K210*-(INDEX(VRDs!$H$3:$J$12, MATCH($I$12, VRDs!$A$3:$A$12, 0), MATCH($D210, INDEX(VRDs!$E$3:$G$12, MATCH($I$12, VRDs!$A$3:$A$12, 0), 0), 1)))</f>
        <v>0</v>
      </c>
      <c r="M210" s="89">
        <f t="shared" si="51"/>
        <v>9.1552500000000009E-2</v>
      </c>
      <c r="N210" s="101">
        <f t="shared" si="39"/>
        <v>1.5000525</v>
      </c>
      <c r="O210" s="101">
        <f t="shared" si="40"/>
        <v>1.5000525</v>
      </c>
      <c r="P210" s="91"/>
      <c r="Q210" s="88">
        <f>IF(OR(COUNTIFS(Prices!$D:$D,$Q$12,Prices!$A:$A,$B210,Prices!$I:$I,$G210)=0,COUNTIFS(Prices!$D:$D,$Q$12,Prices!$A:$A,$B210,Prices!$I:$I,$G210,Prices!$G:$G,"Product NA")&gt;0),0,SUMIFS(Prices!$G:$G,Prices!$D:$D,$Q$12,Prices!$A:$A,$B210,Prices!$I:$I,$G210))</f>
        <v>5.18</v>
      </c>
      <c r="R210" s="88">
        <f>IF(OR(COUNTIFS(Prices!$D:$D,$Q$12,Prices!$A:$A,$B210,Prices!$I:$I,$G210)=0,COUNTIFS(Prices!$D:$D,$Q$12,Prices!$A:$A,$B210,Prices!$I:$I,$G210,Prices!$H:$H,"Product NA")&gt;0),0,SUMIFS(Prices!$H:$H,Prices!$D:$D,$Q$12,Prices!$A:$A,$B210,Prices!$I:$I,$G210))</f>
        <v>5.65</v>
      </c>
      <c r="S210" s="89">
        <f>IF(OR($C210=0,$E210=0,COUNTIFS(Prices!$D:$D,$Q$12,Prices!$A:$A,$B210,Prices!$I:$I,$G210,Prices!$H:$H,"Product NA")&gt;0),"",(Q210+(R210*($E210/1000))))</f>
        <v>5.4624999999999995</v>
      </c>
      <c r="T210" s="89">
        <f t="shared" si="41"/>
        <v>0.3550625</v>
      </c>
      <c r="U210" s="101">
        <f t="shared" si="42"/>
        <v>5.8175624999999993</v>
      </c>
      <c r="V210" s="101">
        <f t="shared" si="43"/>
        <v>5.8175624999999993</v>
      </c>
      <c r="W210" s="91"/>
      <c r="X210" s="88">
        <f>IF(OR(COUNTIFS(Prices!$D:$D,$X$12,Prices!$A:$A,$B210,Prices!$I:$I,$G210)=0,COUNTIFS(Prices!$D:$D,$X$12,Prices!$A:$A,$B210,Prices!$I:$I,$G210,Prices!$G:$G,"Product NA")&gt;0),0,SUMIFS(Prices!$G:$G,Prices!$D:$D,$X$12,Prices!$A:$A,$B210,Prices!$I:$I,$G210))</f>
        <v>6.3100000000000005</v>
      </c>
      <c r="Y210" s="88">
        <f>IF(OR(COUNTIFS(Prices!$D:$D,$X$12,Prices!$A:$A,$B210,Prices!$I:$I,$G210)=0,COUNTIFS(Prices!$D:$D,$X$12,Prices!$A:$A,$B210,Prices!$I:$I,$G210,Prices!$H:$H,"Product NA")&gt;0),0,SUMIFS(Prices!$H:$H,Prices!$D:$D,$X$12,Prices!$A:$A,$B210,Prices!$I:$I,$G210))</f>
        <v>6.22</v>
      </c>
      <c r="Z210" s="89">
        <f>IF(OR($C210=0,$E210=0,COUNTIFS(Prices!$D:$D,$X$12,Prices!$A:$A,$B210,Prices!$I:$I,$G210,Prices!$H:$H,"Product NA")&gt;0),"",(X210+(Y210*($E210/1000))))</f>
        <v>6.6210000000000004</v>
      </c>
      <c r="AA210" s="89">
        <f t="shared" si="44"/>
        <v>0.43036500000000005</v>
      </c>
      <c r="AB210" s="101">
        <f t="shared" si="45"/>
        <v>7.0513650000000005</v>
      </c>
      <c r="AC210" s="101">
        <f t="shared" si="46"/>
        <v>7.0513650000000005</v>
      </c>
      <c r="AE210" s="88">
        <f>IF(OR(COUNTIFS(Prices!$D:$D,$AE$12,Prices!$A:$A,$B210,Prices!$I:$I,$G210)=0,COUNTIFS(Prices!$D:$D,$AE$12,Prices!$A:$A,$B210,Prices!$I:$I,$G210,Prices!$G:$G,"Product NA")&gt;0),0,SUMIFS(Prices!$G:$G,Prices!$D:$D,$AE$12,Prices!$A:$A,$B210,Prices!$I:$I,$G210))</f>
        <v>0</v>
      </c>
      <c r="AF210" s="88">
        <f>IF(OR(COUNTIFS(Prices!$D:$D,$AE$12,Prices!$A:$A,$B210,Prices!$I:$I,$G210)=0,COUNTIFS(Prices!$D:$D,$AE$12,Prices!$A:$A,$B210,Prices!$I:$I,$G210,Prices!$H:$H,"Product NA")&gt;0),0,SUMIFS(Prices!$H:$H,Prices!$D:$D,$AE$12,Prices!$A:$A,$B210,Prices!$I:$I,$G210))</f>
        <v>0</v>
      </c>
      <c r="AG210" s="89">
        <f>IF(OR($C210=0,$E210=0,COUNTIFS(Prices!$D:$D,$AE$12,Prices!$A:$A,$B210,Prices!$I:$I,$G210,Prices!$H:$H,"Product NA")&gt;0),"",(AE210+(AF210*($E210/1000))))</f>
        <v>0</v>
      </c>
      <c r="AH210" s="89">
        <f t="shared" si="47"/>
        <v>0</v>
      </c>
      <c r="AI210" s="101">
        <f t="shared" si="48"/>
        <v>0</v>
      </c>
      <c r="AJ210" s="101">
        <f t="shared" si="49"/>
        <v>0</v>
      </c>
    </row>
    <row r="211" spans="2:36" x14ac:dyDescent="0.35">
      <c r="B211" s="87" t="s">
        <v>206</v>
      </c>
      <c r="C211" s="66">
        <v>1</v>
      </c>
      <c r="D211" s="66">
        <v>1</v>
      </c>
      <c r="E211" s="66">
        <v>50</v>
      </c>
      <c r="G211" s="75" t="str">
        <f t="shared" si="50"/>
        <v>0-100g</v>
      </c>
      <c r="I211" s="88">
        <f>IF(OR(COUNTIFS(Prices!$D:$D,$I$12,Prices!$A:$A,$B211,Prices!$I:$I,$G211)=0,COUNTIFS(Prices!$D:$D,$I$12,Prices!$A:$A,$B211,Prices!$I:$I,$G211,Prices!$G:$G,"Product NA")&gt;0),0,SUMIFS(Prices!$G:$G,Prices!$D:$D,$I$12,Prices!$A:$A,$B211,Prices!$I:$I,$G211))</f>
        <v>0.41000000000000003</v>
      </c>
      <c r="J211" s="88">
        <f>IF(OR(COUNTIFS(Prices!$D:$D,$I$12,Prices!$A:$A,$B211,Prices!$I:$I,$G211)=0,COUNTIFS(Prices!$D:$D,$I$12,Prices!$A:$A,$B211,Prices!$I:$I,$G211,Prices!$H:$H,"Product NA")&gt;0),0,SUMIFS(Prices!$H:$H,Prices!$D:$D,$I$12,Prices!$A:$A,$B211,Prices!$I:$I,$G211))</f>
        <v>15.94</v>
      </c>
      <c r="K211" s="89">
        <f>IF(OR($C211=0,$E211=0,COUNTIFS(Prices!$D:$D,$I$12,Prices!$A:$A,$B211,Prices!$I:$I,$G211,Prices!$H:$H,"Product NA")&gt;0),"",(I211+(J211*($E211/1000))))</f>
        <v>1.2070000000000001</v>
      </c>
      <c r="L211" s="89">
        <f>K211*-(INDEX(VRDs!$H$3:$J$12, MATCH($I$12, VRDs!$A$3:$A$12, 0), MATCH($D211, INDEX(VRDs!$E$3:$G$12, MATCH($I$12, VRDs!$A$3:$A$12, 0), 0), 1)))</f>
        <v>0</v>
      </c>
      <c r="M211" s="89">
        <f t="shared" si="51"/>
        <v>7.8455000000000011E-2</v>
      </c>
      <c r="N211" s="101">
        <f t="shared" si="39"/>
        <v>1.285455</v>
      </c>
      <c r="O211" s="101">
        <f t="shared" si="40"/>
        <v>1.285455</v>
      </c>
      <c r="P211" s="91"/>
      <c r="Q211" s="88">
        <f>IF(OR(COUNTIFS(Prices!$D:$D,$Q$12,Prices!$A:$A,$B211,Prices!$I:$I,$G211)=0,COUNTIFS(Prices!$D:$D,$Q$12,Prices!$A:$A,$B211,Prices!$I:$I,$G211,Prices!$G:$G,"Product NA")&gt;0),0,SUMIFS(Prices!$G:$G,Prices!$D:$D,$Q$12,Prices!$A:$A,$B211,Prices!$I:$I,$G211))</f>
        <v>0</v>
      </c>
      <c r="R211" s="88">
        <f>IF(OR(COUNTIFS(Prices!$D:$D,$Q$12,Prices!$A:$A,$B211,Prices!$I:$I,$G211)=0,COUNTIFS(Prices!$D:$D,$Q$12,Prices!$A:$A,$B211,Prices!$I:$I,$G211,Prices!$H:$H,"Product NA")&gt;0),0,SUMIFS(Prices!$H:$H,Prices!$D:$D,$Q$12,Prices!$A:$A,$B211,Prices!$I:$I,$G211))</f>
        <v>0</v>
      </c>
      <c r="S211" s="89">
        <f>IF(OR($C211=0,$E211=0,COUNTIFS(Prices!$D:$D,$Q$12,Prices!$A:$A,$B211,Prices!$I:$I,$G211,Prices!$H:$H,"Product NA")&gt;0),"",(Q211+(R211*($E211/1000))))</f>
        <v>0</v>
      </c>
      <c r="T211" s="89">
        <f t="shared" si="41"/>
        <v>0</v>
      </c>
      <c r="U211" s="101">
        <f t="shared" si="42"/>
        <v>0</v>
      </c>
      <c r="V211" s="101">
        <f t="shared" si="43"/>
        <v>0</v>
      </c>
      <c r="W211" s="91"/>
      <c r="X211" s="88">
        <f>IF(OR(COUNTIFS(Prices!$D:$D,$X$12,Prices!$A:$A,$B211,Prices!$I:$I,$G211)=0,COUNTIFS(Prices!$D:$D,$X$12,Prices!$A:$A,$B211,Prices!$I:$I,$G211,Prices!$G:$G,"Product NA")&gt;0),0,SUMIFS(Prices!$G:$G,Prices!$D:$D,$X$12,Prices!$A:$A,$B211,Prices!$I:$I,$G211))</f>
        <v>0</v>
      </c>
      <c r="Y211" s="88">
        <f>IF(OR(COUNTIFS(Prices!$D:$D,$X$12,Prices!$A:$A,$B211,Prices!$I:$I,$G211)=0,COUNTIFS(Prices!$D:$D,$X$12,Prices!$A:$A,$B211,Prices!$I:$I,$G211,Prices!$H:$H,"Product NA")&gt;0),0,SUMIFS(Prices!$H:$H,Prices!$D:$D,$X$12,Prices!$A:$A,$B211,Prices!$I:$I,$G211))</f>
        <v>0</v>
      </c>
      <c r="Z211" s="89">
        <f>IF(OR($C211=0,$E211=0,COUNTIFS(Prices!$D:$D,$X$12,Prices!$A:$A,$B211,Prices!$I:$I,$G211,Prices!$H:$H,"Product NA")&gt;0),"",(X211+(Y211*($E211/1000))))</f>
        <v>0</v>
      </c>
      <c r="AA211" s="89">
        <f t="shared" si="44"/>
        <v>0</v>
      </c>
      <c r="AB211" s="101">
        <f t="shared" si="45"/>
        <v>0</v>
      </c>
      <c r="AC211" s="101">
        <f t="shared" si="46"/>
        <v>0</v>
      </c>
      <c r="AE211" s="88">
        <f>IF(OR(COUNTIFS(Prices!$D:$D,$AE$12,Prices!$A:$A,$B211,Prices!$I:$I,$G211)=0,COUNTIFS(Prices!$D:$D,$AE$12,Prices!$A:$A,$B211,Prices!$I:$I,$G211,Prices!$G:$G,"Product NA")&gt;0),0,SUMIFS(Prices!$G:$G,Prices!$D:$D,$AE$12,Prices!$A:$A,$B211,Prices!$I:$I,$G211))</f>
        <v>5.88</v>
      </c>
      <c r="AF211" s="88">
        <f>IF(OR(COUNTIFS(Prices!$D:$D,$AE$12,Prices!$A:$A,$B211,Prices!$I:$I,$G211)=0,COUNTIFS(Prices!$D:$D,$AE$12,Prices!$A:$A,$B211,Prices!$I:$I,$G211,Prices!$H:$H,"Product NA")&gt;0),0,SUMIFS(Prices!$H:$H,Prices!$D:$D,$AE$12,Prices!$A:$A,$B211,Prices!$I:$I,$G211))</f>
        <v>9.66</v>
      </c>
      <c r="AG211" s="89">
        <f>IF(OR($C211=0,$E211=0,COUNTIFS(Prices!$D:$D,$AE$12,Prices!$A:$A,$B211,Prices!$I:$I,$G211,Prices!$H:$H,"Product NA")&gt;0),"",(AE211+(AF211*($E211/1000))))</f>
        <v>6.3629999999999995</v>
      </c>
      <c r="AH211" s="89">
        <f t="shared" si="47"/>
        <v>0.41359499999999999</v>
      </c>
      <c r="AI211" s="101">
        <f t="shared" si="48"/>
        <v>6.7765949999999995</v>
      </c>
      <c r="AJ211" s="101">
        <f t="shared" si="49"/>
        <v>6.7765949999999995</v>
      </c>
    </row>
    <row r="212" spans="2:36" x14ac:dyDescent="0.35">
      <c r="B212" s="87" t="s">
        <v>207</v>
      </c>
      <c r="C212" s="66">
        <v>1</v>
      </c>
      <c r="D212" s="66">
        <v>1</v>
      </c>
      <c r="E212" s="66">
        <v>50</v>
      </c>
      <c r="G212" s="75" t="str">
        <f t="shared" si="50"/>
        <v>0-100g</v>
      </c>
      <c r="I212" s="88">
        <f>IF(OR(COUNTIFS(Prices!$D:$D,$I$12,Prices!$A:$A,$B212,Prices!$I:$I,$G212)=0,COUNTIFS(Prices!$D:$D,$I$12,Prices!$A:$A,$B212,Prices!$I:$I,$G212,Prices!$G:$G,"Product NA")&gt;0),0,SUMIFS(Prices!$G:$G,Prices!$D:$D,$I$12,Prices!$A:$A,$B212,Prices!$I:$I,$G212))</f>
        <v>0.73</v>
      </c>
      <c r="J212" s="88">
        <f>IF(OR(COUNTIFS(Prices!$D:$D,$I$12,Prices!$A:$A,$B212,Prices!$I:$I,$G212)=0,COUNTIFS(Prices!$D:$D,$I$12,Prices!$A:$A,$B212,Prices!$I:$I,$G212,Prices!$H:$H,"Product NA")&gt;0),0,SUMIFS(Prices!$H:$H,Prices!$D:$D,$I$12,Prices!$A:$A,$B212,Prices!$I:$I,$G212))</f>
        <v>9.09</v>
      </c>
      <c r="K212" s="89">
        <f>IF(OR($C212=0,$E212=0,COUNTIFS(Prices!$D:$D,$I$12,Prices!$A:$A,$B212,Prices!$I:$I,$G212,Prices!$H:$H,"Product NA")&gt;0),"",(I212+(J212*($E212/1000))))</f>
        <v>1.1844999999999999</v>
      </c>
      <c r="L212" s="89">
        <f>K212*-(INDEX(VRDs!$H$3:$J$12, MATCH($I$12, VRDs!$A$3:$A$12, 0), MATCH($D212, INDEX(VRDs!$E$3:$G$12, MATCH($I$12, VRDs!$A$3:$A$12, 0), 0), 1)))</f>
        <v>0</v>
      </c>
      <c r="M212" s="89">
        <f t="shared" si="51"/>
        <v>7.6992499999999992E-2</v>
      </c>
      <c r="N212" s="101">
        <f t="shared" si="39"/>
        <v>1.2614924999999999</v>
      </c>
      <c r="O212" s="101">
        <f t="shared" si="40"/>
        <v>1.2614924999999999</v>
      </c>
      <c r="P212" s="91"/>
      <c r="Q212" s="88">
        <f>IF(OR(COUNTIFS(Prices!$D:$D,$Q$12,Prices!$A:$A,$B212,Prices!$I:$I,$G212)=0,COUNTIFS(Prices!$D:$D,$Q$12,Prices!$A:$A,$B212,Prices!$I:$I,$G212,Prices!$G:$G,"Product NA")&gt;0),0,SUMIFS(Prices!$G:$G,Prices!$D:$D,$Q$12,Prices!$A:$A,$B212,Prices!$I:$I,$G212))</f>
        <v>5.57</v>
      </c>
      <c r="R212" s="88">
        <f>IF(OR(COUNTIFS(Prices!$D:$D,$Q$12,Prices!$A:$A,$B212,Prices!$I:$I,$G212)=0,COUNTIFS(Prices!$D:$D,$Q$12,Prices!$A:$A,$B212,Prices!$I:$I,$G212,Prices!$H:$H,"Product NA")&gt;0),0,SUMIFS(Prices!$H:$H,Prices!$D:$D,$Q$12,Prices!$A:$A,$B212,Prices!$I:$I,$G212))</f>
        <v>8.93</v>
      </c>
      <c r="S212" s="89">
        <f>IF(OR($C212=0,$E212=0,COUNTIFS(Prices!$D:$D,$Q$12,Prices!$A:$A,$B212,Prices!$I:$I,$G212,Prices!$H:$H,"Product NA")&gt;0),"",(Q212+(R212*($E212/1000))))</f>
        <v>6.0165000000000006</v>
      </c>
      <c r="T212" s="89">
        <f t="shared" si="41"/>
        <v>0.39107250000000005</v>
      </c>
      <c r="U212" s="101">
        <f t="shared" si="42"/>
        <v>6.4075725000000006</v>
      </c>
      <c r="V212" s="101">
        <f t="shared" si="43"/>
        <v>6.4075725000000006</v>
      </c>
      <c r="W212" s="91"/>
      <c r="X212" s="88">
        <f>IF(OR(COUNTIFS(Prices!$D:$D,$X$12,Prices!$A:$A,$B212,Prices!$I:$I,$G212)=0,COUNTIFS(Prices!$D:$D,$X$12,Prices!$A:$A,$B212,Prices!$I:$I,$G212,Prices!$G:$G,"Product NA")&gt;0),0,SUMIFS(Prices!$G:$G,Prices!$D:$D,$X$12,Prices!$A:$A,$B212,Prices!$I:$I,$G212))</f>
        <v>5.88</v>
      </c>
      <c r="Y212" s="88">
        <f>IF(OR(COUNTIFS(Prices!$D:$D,$X$12,Prices!$A:$A,$B212,Prices!$I:$I,$G212)=0,COUNTIFS(Prices!$D:$D,$X$12,Prices!$A:$A,$B212,Prices!$I:$I,$G212,Prices!$H:$H,"Product NA")&gt;0),0,SUMIFS(Prices!$H:$H,Prices!$D:$D,$X$12,Prices!$A:$A,$B212,Prices!$I:$I,$G212))</f>
        <v>8.93</v>
      </c>
      <c r="Z212" s="89">
        <f>IF(OR($C212=0,$E212=0,COUNTIFS(Prices!$D:$D,$X$12,Prices!$A:$A,$B212,Prices!$I:$I,$G212,Prices!$H:$H,"Product NA")&gt;0),"",(X212+(Y212*($E212/1000))))</f>
        <v>6.3265000000000002</v>
      </c>
      <c r="AA212" s="89">
        <f t="shared" si="44"/>
        <v>0.41122250000000005</v>
      </c>
      <c r="AB212" s="101">
        <f t="shared" si="45"/>
        <v>6.7377225000000003</v>
      </c>
      <c r="AC212" s="101">
        <f t="shared" si="46"/>
        <v>6.7377225000000003</v>
      </c>
      <c r="AE212" s="88">
        <f>IF(OR(COUNTIFS(Prices!$D:$D,$AE$12,Prices!$A:$A,$B212,Prices!$I:$I,$G212)=0,COUNTIFS(Prices!$D:$D,$AE$12,Prices!$A:$A,$B212,Prices!$I:$I,$G212,Prices!$G:$G,"Product NA")&gt;0),0,SUMIFS(Prices!$G:$G,Prices!$D:$D,$AE$12,Prices!$A:$A,$B212,Prices!$I:$I,$G212))</f>
        <v>0</v>
      </c>
      <c r="AF212" s="88">
        <f>IF(OR(COUNTIFS(Prices!$D:$D,$AE$12,Prices!$A:$A,$B212,Prices!$I:$I,$G212)=0,COUNTIFS(Prices!$D:$D,$AE$12,Prices!$A:$A,$B212,Prices!$I:$I,$G212,Prices!$H:$H,"Product NA")&gt;0),0,SUMIFS(Prices!$H:$H,Prices!$D:$D,$AE$12,Prices!$A:$A,$B212,Prices!$I:$I,$G212))</f>
        <v>0</v>
      </c>
      <c r="AG212" s="89">
        <f>IF(OR($C212=0,$E212=0,COUNTIFS(Prices!$D:$D,$AE$12,Prices!$A:$A,$B212,Prices!$I:$I,$G212,Prices!$H:$H,"Product NA")&gt;0),"",(AE212+(AF212*($E212/1000))))</f>
        <v>0</v>
      </c>
      <c r="AH212" s="89">
        <f t="shared" si="47"/>
        <v>0</v>
      </c>
      <c r="AI212" s="101">
        <f t="shared" si="48"/>
        <v>0</v>
      </c>
      <c r="AJ212" s="101">
        <f t="shared" si="49"/>
        <v>0</v>
      </c>
    </row>
    <row r="213" spans="2:36" x14ac:dyDescent="0.35">
      <c r="B213" s="87" t="s">
        <v>208</v>
      </c>
      <c r="C213" s="66">
        <v>1</v>
      </c>
      <c r="D213" s="66">
        <v>1</v>
      </c>
      <c r="E213" s="66">
        <v>50</v>
      </c>
      <c r="G213" s="75" t="str">
        <f t="shared" si="50"/>
        <v>0-100g</v>
      </c>
      <c r="I213" s="88">
        <f>IF(OR(COUNTIFS(Prices!$D:$D,$I$12,Prices!$A:$A,$B213,Prices!$I:$I,$G213)=0,COUNTIFS(Prices!$D:$D,$I$12,Prices!$A:$A,$B213,Prices!$I:$I,$G213,Prices!$G:$G,"Product NA")&gt;0),0,SUMIFS(Prices!$G:$G,Prices!$D:$D,$I$12,Prices!$A:$A,$B213,Prices!$I:$I,$G213))</f>
        <v>0.56000000000000005</v>
      </c>
      <c r="J213" s="88">
        <f>IF(OR(COUNTIFS(Prices!$D:$D,$I$12,Prices!$A:$A,$B213,Prices!$I:$I,$G213)=0,COUNTIFS(Prices!$D:$D,$I$12,Prices!$A:$A,$B213,Prices!$I:$I,$G213,Prices!$H:$H,"Product NA")&gt;0),0,SUMIFS(Prices!$H:$H,Prices!$D:$D,$I$12,Prices!$A:$A,$B213,Prices!$I:$I,$G213))</f>
        <v>12.530000000000001</v>
      </c>
      <c r="K213" s="89">
        <f>IF(OR($C213=0,$E213=0,COUNTIFS(Prices!$D:$D,$I$12,Prices!$A:$A,$B213,Prices!$I:$I,$G213,Prices!$H:$H,"Product NA")&gt;0),"",(I213+(J213*($E213/1000))))</f>
        <v>1.1865000000000001</v>
      </c>
      <c r="L213" s="89">
        <f>K213*-(INDEX(VRDs!$H$3:$J$12, MATCH($I$12, VRDs!$A$3:$A$12, 0), MATCH($D213, INDEX(VRDs!$E$3:$G$12, MATCH($I$12, VRDs!$A$3:$A$12, 0), 0), 1)))</f>
        <v>0</v>
      </c>
      <c r="M213" s="89">
        <f t="shared" si="51"/>
        <v>7.712250000000001E-2</v>
      </c>
      <c r="N213" s="101">
        <f t="shared" si="39"/>
        <v>1.2636225000000001</v>
      </c>
      <c r="O213" s="101">
        <f t="shared" si="40"/>
        <v>1.2636225000000001</v>
      </c>
      <c r="P213" s="91"/>
      <c r="Q213" s="88">
        <f>IF(OR(COUNTIFS(Prices!$D:$D,$Q$12,Prices!$A:$A,$B213,Prices!$I:$I,$G213)=0,COUNTIFS(Prices!$D:$D,$Q$12,Prices!$A:$A,$B213,Prices!$I:$I,$G213,Prices!$G:$G,"Product NA")&gt;0),0,SUMIFS(Prices!$G:$G,Prices!$D:$D,$Q$12,Prices!$A:$A,$B213,Prices!$I:$I,$G213))</f>
        <v>0</v>
      </c>
      <c r="R213" s="88">
        <f>IF(OR(COUNTIFS(Prices!$D:$D,$Q$12,Prices!$A:$A,$B213,Prices!$I:$I,$G213)=0,COUNTIFS(Prices!$D:$D,$Q$12,Prices!$A:$A,$B213,Prices!$I:$I,$G213,Prices!$H:$H,"Product NA")&gt;0),0,SUMIFS(Prices!$H:$H,Prices!$D:$D,$Q$12,Prices!$A:$A,$B213,Prices!$I:$I,$G213))</f>
        <v>0</v>
      </c>
      <c r="S213" s="89">
        <f>IF(OR($C213=0,$E213=0,COUNTIFS(Prices!$D:$D,$Q$12,Prices!$A:$A,$B213,Prices!$I:$I,$G213,Prices!$H:$H,"Product NA")&gt;0),"",(Q213+(R213*($E213/1000))))</f>
        <v>0</v>
      </c>
      <c r="T213" s="89">
        <f t="shared" si="41"/>
        <v>0</v>
      </c>
      <c r="U213" s="101">
        <f t="shared" si="42"/>
        <v>0</v>
      </c>
      <c r="V213" s="101">
        <f t="shared" si="43"/>
        <v>0</v>
      </c>
      <c r="W213" s="91"/>
      <c r="X213" s="88">
        <f>IF(OR(COUNTIFS(Prices!$D:$D,$X$12,Prices!$A:$A,$B213,Prices!$I:$I,$G213)=0,COUNTIFS(Prices!$D:$D,$X$12,Prices!$A:$A,$B213,Prices!$I:$I,$G213,Prices!$G:$G,"Product NA")&gt;0),0,SUMIFS(Prices!$G:$G,Prices!$D:$D,$X$12,Prices!$A:$A,$B213,Prices!$I:$I,$G213))</f>
        <v>0</v>
      </c>
      <c r="Y213" s="88">
        <f>IF(OR(COUNTIFS(Prices!$D:$D,$X$12,Prices!$A:$A,$B213,Prices!$I:$I,$G213)=0,COUNTIFS(Prices!$D:$D,$X$12,Prices!$A:$A,$B213,Prices!$I:$I,$G213,Prices!$H:$H,"Product NA")&gt;0),0,SUMIFS(Prices!$H:$H,Prices!$D:$D,$X$12,Prices!$A:$A,$B213,Prices!$I:$I,$G213))</f>
        <v>0</v>
      </c>
      <c r="Z213" s="89">
        <f>IF(OR($C213=0,$E213=0,COUNTIFS(Prices!$D:$D,$X$12,Prices!$A:$A,$B213,Prices!$I:$I,$G213,Prices!$H:$H,"Product NA")&gt;0),"",(X213+(Y213*($E213/1000))))</f>
        <v>0</v>
      </c>
      <c r="AA213" s="89">
        <f t="shared" si="44"/>
        <v>0</v>
      </c>
      <c r="AB213" s="101">
        <f t="shared" si="45"/>
        <v>0</v>
      </c>
      <c r="AC213" s="101">
        <f t="shared" si="46"/>
        <v>0</v>
      </c>
      <c r="AE213" s="88">
        <f>IF(OR(COUNTIFS(Prices!$D:$D,$AE$12,Prices!$A:$A,$B213,Prices!$I:$I,$G213)=0,COUNTIFS(Prices!$D:$D,$AE$12,Prices!$A:$A,$B213,Prices!$I:$I,$G213,Prices!$G:$G,"Product NA")&gt;0),0,SUMIFS(Prices!$G:$G,Prices!$D:$D,$AE$12,Prices!$A:$A,$B213,Prices!$I:$I,$G213))</f>
        <v>5.74</v>
      </c>
      <c r="AF213" s="88">
        <f>IF(OR(COUNTIFS(Prices!$D:$D,$AE$12,Prices!$A:$A,$B213,Prices!$I:$I,$G213)=0,COUNTIFS(Prices!$D:$D,$AE$12,Prices!$A:$A,$B213,Prices!$I:$I,$G213,Prices!$H:$H,"Product NA")&gt;0),0,SUMIFS(Prices!$H:$H,Prices!$D:$D,$AE$12,Prices!$A:$A,$B213,Prices!$I:$I,$G213))</f>
        <v>5.65</v>
      </c>
      <c r="AG213" s="89">
        <f>IF(OR($C213=0,$E213=0,COUNTIFS(Prices!$D:$D,$AE$12,Prices!$A:$A,$B213,Prices!$I:$I,$G213,Prices!$H:$H,"Product NA")&gt;0),"",(AE213+(AF213*($E213/1000))))</f>
        <v>6.0225</v>
      </c>
      <c r="AH213" s="89">
        <f t="shared" si="47"/>
        <v>0.39146249999999999</v>
      </c>
      <c r="AI213" s="101">
        <f t="shared" si="48"/>
        <v>6.4139625000000002</v>
      </c>
      <c r="AJ213" s="101">
        <f t="shared" si="49"/>
        <v>6.4139625000000002</v>
      </c>
    </row>
    <row r="214" spans="2:36" x14ac:dyDescent="0.35">
      <c r="B214" s="87" t="s">
        <v>209</v>
      </c>
      <c r="C214" s="66">
        <v>1</v>
      </c>
      <c r="D214" s="66">
        <v>1</v>
      </c>
      <c r="E214" s="66">
        <v>50</v>
      </c>
      <c r="G214" s="75" t="str">
        <f t="shared" si="50"/>
        <v>0-100g</v>
      </c>
      <c r="I214" s="88">
        <f>IF(OR(COUNTIFS(Prices!$D:$D,$I$12,Prices!$A:$A,$B214,Prices!$I:$I,$G214)=0,COUNTIFS(Prices!$D:$D,$I$12,Prices!$A:$A,$B214,Prices!$I:$I,$G214,Prices!$G:$G,"Product NA")&gt;0),0,SUMIFS(Prices!$G:$G,Prices!$D:$D,$I$12,Prices!$A:$A,$B214,Prices!$I:$I,$G214))</f>
        <v>0.2</v>
      </c>
      <c r="J214" s="88">
        <f>IF(OR(COUNTIFS(Prices!$D:$D,$I$12,Prices!$A:$A,$B214,Prices!$I:$I,$G214)=0,COUNTIFS(Prices!$D:$D,$I$12,Prices!$A:$A,$B214,Prices!$I:$I,$G214,Prices!$H:$H,"Product NA")&gt;0),0,SUMIFS(Prices!$H:$H,Prices!$D:$D,$I$12,Prices!$A:$A,$B214,Prices!$I:$I,$G214))</f>
        <v>15.16</v>
      </c>
      <c r="K214" s="89">
        <f>IF(OR($C214=0,$E214=0,COUNTIFS(Prices!$D:$D,$I$12,Prices!$A:$A,$B214,Prices!$I:$I,$G214,Prices!$H:$H,"Product NA")&gt;0),"",(I214+(J214*($E214/1000))))</f>
        <v>0.95799999999999996</v>
      </c>
      <c r="L214" s="89">
        <f>K214*-(INDEX(VRDs!$H$3:$J$12, MATCH($I$12, VRDs!$A$3:$A$12, 0), MATCH($D214, INDEX(VRDs!$E$3:$G$12, MATCH($I$12, VRDs!$A$3:$A$12, 0), 0), 1)))</f>
        <v>0</v>
      </c>
      <c r="M214" s="89">
        <f t="shared" si="51"/>
        <v>6.2269999999999999E-2</v>
      </c>
      <c r="N214" s="101">
        <f t="shared" si="39"/>
        <v>1.02027</v>
      </c>
      <c r="O214" s="101">
        <f t="shared" si="40"/>
        <v>1.02027</v>
      </c>
      <c r="P214" s="91"/>
      <c r="Q214" s="88">
        <f>IF(OR(COUNTIFS(Prices!$D:$D,$Q$12,Prices!$A:$A,$B214,Prices!$I:$I,$G214)=0,COUNTIFS(Prices!$D:$D,$Q$12,Prices!$A:$A,$B214,Prices!$I:$I,$G214,Prices!$G:$G,"Product NA")&gt;0),0,SUMIFS(Prices!$G:$G,Prices!$D:$D,$Q$12,Prices!$A:$A,$B214,Prices!$I:$I,$G214))</f>
        <v>0</v>
      </c>
      <c r="R214" s="88">
        <f>IF(OR(COUNTIFS(Prices!$D:$D,$Q$12,Prices!$A:$A,$B214,Prices!$I:$I,$G214)=0,COUNTIFS(Prices!$D:$D,$Q$12,Prices!$A:$A,$B214,Prices!$I:$I,$G214,Prices!$H:$H,"Product NA")&gt;0),0,SUMIFS(Prices!$H:$H,Prices!$D:$D,$Q$12,Prices!$A:$A,$B214,Prices!$I:$I,$G214))</f>
        <v>0</v>
      </c>
      <c r="S214" s="89">
        <f>IF(OR($C214=0,$E214=0,COUNTIFS(Prices!$D:$D,$Q$12,Prices!$A:$A,$B214,Prices!$I:$I,$G214,Prices!$H:$H,"Product NA")&gt;0),"",(Q214+(R214*($E214/1000))))</f>
        <v>0</v>
      </c>
      <c r="T214" s="89">
        <f t="shared" si="41"/>
        <v>0</v>
      </c>
      <c r="U214" s="101">
        <f t="shared" si="42"/>
        <v>0</v>
      </c>
      <c r="V214" s="101">
        <f t="shared" si="43"/>
        <v>0</v>
      </c>
      <c r="W214" s="91"/>
      <c r="X214" s="88">
        <f>IF(OR(COUNTIFS(Prices!$D:$D,$X$12,Prices!$A:$A,$B214,Prices!$I:$I,$G214)=0,COUNTIFS(Prices!$D:$D,$X$12,Prices!$A:$A,$B214,Prices!$I:$I,$G214,Prices!$G:$G,"Product NA")&gt;0),0,SUMIFS(Prices!$G:$G,Prices!$D:$D,$X$12,Prices!$A:$A,$B214,Prices!$I:$I,$G214))</f>
        <v>0</v>
      </c>
      <c r="Y214" s="88">
        <f>IF(OR(COUNTIFS(Prices!$D:$D,$X$12,Prices!$A:$A,$B214,Prices!$I:$I,$G214)=0,COUNTIFS(Prices!$D:$D,$X$12,Prices!$A:$A,$B214,Prices!$I:$I,$G214,Prices!$H:$H,"Product NA")&gt;0),0,SUMIFS(Prices!$H:$H,Prices!$D:$D,$X$12,Prices!$A:$A,$B214,Prices!$I:$I,$G214))</f>
        <v>0</v>
      </c>
      <c r="Z214" s="89">
        <f>IF(OR($C214=0,$E214=0,COUNTIFS(Prices!$D:$D,$X$12,Prices!$A:$A,$B214,Prices!$I:$I,$G214,Prices!$H:$H,"Product NA")&gt;0),"",(X214+(Y214*($E214/1000))))</f>
        <v>0</v>
      </c>
      <c r="AA214" s="89">
        <f t="shared" si="44"/>
        <v>0</v>
      </c>
      <c r="AB214" s="101">
        <f t="shared" si="45"/>
        <v>0</v>
      </c>
      <c r="AC214" s="101">
        <f t="shared" si="46"/>
        <v>0</v>
      </c>
      <c r="AE214" s="88">
        <f>IF(OR(COUNTIFS(Prices!$D:$D,$AE$12,Prices!$A:$A,$B214,Prices!$I:$I,$G214)=0,COUNTIFS(Prices!$D:$D,$AE$12,Prices!$A:$A,$B214,Prices!$I:$I,$G214,Prices!$G:$G,"Product NA")&gt;0),0,SUMIFS(Prices!$G:$G,Prices!$D:$D,$AE$12,Prices!$A:$A,$B214,Prices!$I:$I,$G214))</f>
        <v>5.68</v>
      </c>
      <c r="AF214" s="88">
        <f>IF(OR(COUNTIFS(Prices!$D:$D,$AE$12,Prices!$A:$A,$B214,Prices!$I:$I,$G214)=0,COUNTIFS(Prices!$D:$D,$AE$12,Prices!$A:$A,$B214,Prices!$I:$I,$G214,Prices!$H:$H,"Product NA")&gt;0),0,SUMIFS(Prices!$H:$H,Prices!$D:$D,$AE$12,Prices!$A:$A,$B214,Prices!$I:$I,$G214))</f>
        <v>9.66</v>
      </c>
      <c r="AG214" s="89">
        <f>IF(OR($C214=0,$E214=0,COUNTIFS(Prices!$D:$D,$AE$12,Prices!$A:$A,$B214,Prices!$I:$I,$G214,Prices!$H:$H,"Product NA")&gt;0),"",(AE214+(AF214*($E214/1000))))</f>
        <v>6.1629999999999994</v>
      </c>
      <c r="AH214" s="89">
        <f t="shared" si="47"/>
        <v>0.40059499999999998</v>
      </c>
      <c r="AI214" s="101">
        <f t="shared" si="48"/>
        <v>6.5635949999999994</v>
      </c>
      <c r="AJ214" s="101">
        <f t="shared" si="49"/>
        <v>6.5635949999999994</v>
      </c>
    </row>
    <row r="215" spans="2:36" x14ac:dyDescent="0.35">
      <c r="B215" s="87" t="s">
        <v>210</v>
      </c>
      <c r="C215" s="66">
        <v>1</v>
      </c>
      <c r="D215" s="66">
        <v>1</v>
      </c>
      <c r="E215" s="66">
        <v>50</v>
      </c>
      <c r="G215" s="75" t="str">
        <f t="shared" si="50"/>
        <v>0-100g</v>
      </c>
      <c r="I215" s="88">
        <f>IF(OR(COUNTIFS(Prices!$D:$D,$I$12,Prices!$A:$A,$B215,Prices!$I:$I,$G215)=0,COUNTIFS(Prices!$D:$D,$I$12,Prices!$A:$A,$B215,Prices!$I:$I,$G215,Prices!$G:$G,"Product NA")&gt;0),0,SUMIFS(Prices!$G:$G,Prices!$D:$D,$I$12,Prices!$A:$A,$B215,Prices!$I:$I,$G215))</f>
        <v>0.45</v>
      </c>
      <c r="J215" s="88">
        <f>IF(OR(COUNTIFS(Prices!$D:$D,$I$12,Prices!$A:$A,$B215,Prices!$I:$I,$G215)=0,COUNTIFS(Prices!$D:$D,$I$12,Prices!$A:$A,$B215,Prices!$I:$I,$G215,Prices!$H:$H,"Product NA")&gt;0),0,SUMIFS(Prices!$H:$H,Prices!$D:$D,$I$12,Prices!$A:$A,$B215,Prices!$I:$I,$G215))</f>
        <v>11.97</v>
      </c>
      <c r="K215" s="89">
        <f>IF(OR($C215=0,$E215=0,COUNTIFS(Prices!$D:$D,$I$12,Prices!$A:$A,$B215,Prices!$I:$I,$G215,Prices!$H:$H,"Product NA")&gt;0),"",(I215+(J215*($E215/1000))))</f>
        <v>1.0485</v>
      </c>
      <c r="L215" s="89">
        <f>K215*-(INDEX(VRDs!$H$3:$J$12, MATCH($I$12, VRDs!$A$3:$A$12, 0), MATCH($D215, INDEX(VRDs!$E$3:$G$12, MATCH($I$12, VRDs!$A$3:$A$12, 0), 0), 1)))</f>
        <v>0</v>
      </c>
      <c r="M215" s="89">
        <f t="shared" si="51"/>
        <v>6.8152500000000005E-2</v>
      </c>
      <c r="N215" s="101">
        <f t="shared" si="39"/>
        <v>1.1166525</v>
      </c>
      <c r="O215" s="101">
        <f t="shared" si="40"/>
        <v>1.1166525</v>
      </c>
      <c r="P215" s="91"/>
      <c r="Q215" s="88">
        <f>IF(OR(COUNTIFS(Prices!$D:$D,$Q$12,Prices!$A:$A,$B215,Prices!$I:$I,$G215)=0,COUNTIFS(Prices!$D:$D,$Q$12,Prices!$A:$A,$B215,Prices!$I:$I,$G215,Prices!$G:$G,"Product NA")&gt;0),0,SUMIFS(Prices!$G:$G,Prices!$D:$D,$Q$12,Prices!$A:$A,$B215,Prices!$I:$I,$G215))</f>
        <v>5.05</v>
      </c>
      <c r="R215" s="88">
        <f>IF(OR(COUNTIFS(Prices!$D:$D,$Q$12,Prices!$A:$A,$B215,Prices!$I:$I,$G215)=0,COUNTIFS(Prices!$D:$D,$Q$12,Prices!$A:$A,$B215,Prices!$I:$I,$G215,Prices!$H:$H,"Product NA")&gt;0),0,SUMIFS(Prices!$H:$H,Prices!$D:$D,$Q$12,Prices!$A:$A,$B215,Prices!$I:$I,$G215))</f>
        <v>8.85</v>
      </c>
      <c r="S215" s="89">
        <f>IF(OR($C215=0,$E215=0,COUNTIFS(Prices!$D:$D,$Q$12,Prices!$A:$A,$B215,Prices!$I:$I,$G215,Prices!$H:$H,"Product NA")&gt;0),"",(Q215+(R215*($E215/1000))))</f>
        <v>5.4924999999999997</v>
      </c>
      <c r="T215" s="89">
        <f t="shared" si="41"/>
        <v>0.35701250000000001</v>
      </c>
      <c r="U215" s="101">
        <f t="shared" si="42"/>
        <v>5.8495124999999994</v>
      </c>
      <c r="V215" s="101">
        <f t="shared" si="43"/>
        <v>5.8495124999999994</v>
      </c>
      <c r="W215" s="91"/>
      <c r="X215" s="88">
        <f>IF(OR(COUNTIFS(Prices!$D:$D,$X$12,Prices!$A:$A,$B215,Prices!$I:$I,$G215)=0,COUNTIFS(Prices!$D:$D,$X$12,Prices!$A:$A,$B215,Prices!$I:$I,$G215,Prices!$G:$G,"Product NA")&gt;0),0,SUMIFS(Prices!$G:$G,Prices!$D:$D,$X$12,Prices!$A:$A,$B215,Prices!$I:$I,$G215))</f>
        <v>5.88</v>
      </c>
      <c r="Y215" s="88">
        <f>IF(OR(COUNTIFS(Prices!$D:$D,$X$12,Prices!$A:$A,$B215,Prices!$I:$I,$G215)=0,COUNTIFS(Prices!$D:$D,$X$12,Prices!$A:$A,$B215,Prices!$I:$I,$G215,Prices!$H:$H,"Product NA")&gt;0),0,SUMIFS(Prices!$H:$H,Prices!$D:$D,$X$12,Prices!$A:$A,$B215,Prices!$I:$I,$G215))</f>
        <v>9.66</v>
      </c>
      <c r="Z215" s="89">
        <f>IF(OR($C215=0,$E215=0,COUNTIFS(Prices!$D:$D,$X$12,Prices!$A:$A,$B215,Prices!$I:$I,$G215,Prices!$H:$H,"Product NA")&gt;0),"",(X215+(Y215*($E215/1000))))</f>
        <v>6.3629999999999995</v>
      </c>
      <c r="AA215" s="89">
        <f t="shared" si="44"/>
        <v>0.41359499999999999</v>
      </c>
      <c r="AB215" s="101">
        <f t="shared" si="45"/>
        <v>6.7765949999999995</v>
      </c>
      <c r="AC215" s="101">
        <f t="shared" si="46"/>
        <v>6.7765949999999995</v>
      </c>
      <c r="AE215" s="88">
        <f>IF(OR(COUNTIFS(Prices!$D:$D,$AE$12,Prices!$A:$A,$B215,Prices!$I:$I,$G215)=0,COUNTIFS(Prices!$D:$D,$AE$12,Prices!$A:$A,$B215,Prices!$I:$I,$G215,Prices!$G:$G,"Product NA")&gt;0),0,SUMIFS(Prices!$G:$G,Prices!$D:$D,$AE$12,Prices!$A:$A,$B215,Prices!$I:$I,$G215))</f>
        <v>0</v>
      </c>
      <c r="AF215" s="88">
        <f>IF(OR(COUNTIFS(Prices!$D:$D,$AE$12,Prices!$A:$A,$B215,Prices!$I:$I,$G215)=0,COUNTIFS(Prices!$D:$D,$AE$12,Prices!$A:$A,$B215,Prices!$I:$I,$G215,Prices!$H:$H,"Product NA")&gt;0),0,SUMIFS(Prices!$H:$H,Prices!$D:$D,$AE$12,Prices!$A:$A,$B215,Prices!$I:$I,$G215))</f>
        <v>0</v>
      </c>
      <c r="AG215" s="89">
        <f>IF(OR($C215=0,$E215=0,COUNTIFS(Prices!$D:$D,$AE$12,Prices!$A:$A,$B215,Prices!$I:$I,$G215,Prices!$H:$H,"Product NA")&gt;0),"",(AE215+(AF215*($E215/1000))))</f>
        <v>0</v>
      </c>
      <c r="AH215" s="89">
        <f t="shared" si="47"/>
        <v>0</v>
      </c>
      <c r="AI215" s="101">
        <f t="shared" si="48"/>
        <v>0</v>
      </c>
      <c r="AJ215" s="101">
        <f t="shared" si="49"/>
        <v>0</v>
      </c>
    </row>
    <row r="216" spans="2:36" x14ac:dyDescent="0.35">
      <c r="B216" s="87" t="s">
        <v>211</v>
      </c>
      <c r="C216" s="66">
        <v>1</v>
      </c>
      <c r="D216" s="66">
        <v>1</v>
      </c>
      <c r="E216" s="66">
        <v>50</v>
      </c>
      <c r="G216" s="75" t="str">
        <f t="shared" si="50"/>
        <v>0-100g</v>
      </c>
      <c r="I216" s="88">
        <f>IF(OR(COUNTIFS(Prices!$D:$D,$I$12,Prices!$A:$A,$B216,Prices!$I:$I,$G216)=0,COUNTIFS(Prices!$D:$D,$I$12,Prices!$A:$A,$B216,Prices!$I:$I,$G216,Prices!$G:$G,"Product NA")&gt;0),0,SUMIFS(Prices!$G:$G,Prices!$D:$D,$I$12,Prices!$A:$A,$B216,Prices!$I:$I,$G216))</f>
        <v>0.45</v>
      </c>
      <c r="J216" s="88">
        <f>IF(OR(COUNTIFS(Prices!$D:$D,$I$12,Prices!$A:$A,$B216,Prices!$I:$I,$G216)=0,COUNTIFS(Prices!$D:$D,$I$12,Prices!$A:$A,$B216,Prices!$I:$I,$G216,Prices!$H:$H,"Product NA")&gt;0),0,SUMIFS(Prices!$H:$H,Prices!$D:$D,$I$12,Prices!$A:$A,$B216,Prices!$I:$I,$G216))</f>
        <v>11.97</v>
      </c>
      <c r="K216" s="89">
        <f>IF(OR($C216=0,$E216=0,COUNTIFS(Prices!$D:$D,$I$12,Prices!$A:$A,$B216,Prices!$I:$I,$G216,Prices!$H:$H,"Product NA")&gt;0),"",(I216+(J216*($E216/1000))))</f>
        <v>1.0485</v>
      </c>
      <c r="L216" s="89">
        <f>K216*-(INDEX(VRDs!$H$3:$J$12, MATCH($I$12, VRDs!$A$3:$A$12, 0), MATCH($D216, INDEX(VRDs!$E$3:$G$12, MATCH($I$12, VRDs!$A$3:$A$12, 0), 0), 1)))</f>
        <v>0</v>
      </c>
      <c r="M216" s="89">
        <f t="shared" si="51"/>
        <v>6.8152500000000005E-2</v>
      </c>
      <c r="N216" s="101">
        <f t="shared" si="39"/>
        <v>1.1166525</v>
      </c>
      <c r="O216" s="101">
        <f t="shared" si="40"/>
        <v>1.1166525</v>
      </c>
      <c r="P216" s="91"/>
      <c r="Q216" s="88">
        <f>IF(OR(COUNTIFS(Prices!$D:$D,$Q$12,Prices!$A:$A,$B216,Prices!$I:$I,$G216)=0,COUNTIFS(Prices!$D:$D,$Q$12,Prices!$A:$A,$B216,Prices!$I:$I,$G216,Prices!$G:$G,"Product NA")&gt;0),0,SUMIFS(Prices!$G:$G,Prices!$D:$D,$Q$12,Prices!$A:$A,$B216,Prices!$I:$I,$G216))</f>
        <v>0</v>
      </c>
      <c r="R216" s="88">
        <f>IF(OR(COUNTIFS(Prices!$D:$D,$Q$12,Prices!$A:$A,$B216,Prices!$I:$I,$G216)=0,COUNTIFS(Prices!$D:$D,$Q$12,Prices!$A:$A,$B216,Prices!$I:$I,$G216,Prices!$H:$H,"Product NA")&gt;0),0,SUMIFS(Prices!$H:$H,Prices!$D:$D,$Q$12,Prices!$A:$A,$B216,Prices!$I:$I,$G216))</f>
        <v>0</v>
      </c>
      <c r="S216" s="89">
        <f>IF(OR($C216=0,$E216=0,COUNTIFS(Prices!$D:$D,$Q$12,Prices!$A:$A,$B216,Prices!$I:$I,$G216,Prices!$H:$H,"Product NA")&gt;0),"",(Q216+(R216*($E216/1000))))</f>
        <v>0</v>
      </c>
      <c r="T216" s="89">
        <f t="shared" si="41"/>
        <v>0</v>
      </c>
      <c r="U216" s="101">
        <f t="shared" si="42"/>
        <v>0</v>
      </c>
      <c r="V216" s="101">
        <f t="shared" si="43"/>
        <v>0</v>
      </c>
      <c r="W216" s="91"/>
      <c r="X216" s="88">
        <f>IF(OR(COUNTIFS(Prices!$D:$D,$X$12,Prices!$A:$A,$B216,Prices!$I:$I,$G216)=0,COUNTIFS(Prices!$D:$D,$X$12,Prices!$A:$A,$B216,Prices!$I:$I,$G216,Prices!$G:$G,"Product NA")&gt;0),0,SUMIFS(Prices!$G:$G,Prices!$D:$D,$X$12,Prices!$A:$A,$B216,Prices!$I:$I,$G216))</f>
        <v>0</v>
      </c>
      <c r="Y216" s="88">
        <f>IF(OR(COUNTIFS(Prices!$D:$D,$X$12,Prices!$A:$A,$B216,Prices!$I:$I,$G216)=0,COUNTIFS(Prices!$D:$D,$X$12,Prices!$A:$A,$B216,Prices!$I:$I,$G216,Prices!$H:$H,"Product NA")&gt;0),0,SUMIFS(Prices!$H:$H,Prices!$D:$D,$X$12,Prices!$A:$A,$B216,Prices!$I:$I,$G216))</f>
        <v>0</v>
      </c>
      <c r="Z216" s="89">
        <f>IF(OR($C216=0,$E216=0,COUNTIFS(Prices!$D:$D,$X$12,Prices!$A:$A,$B216,Prices!$I:$I,$G216,Prices!$H:$H,"Product NA")&gt;0),"",(X216+(Y216*($E216/1000))))</f>
        <v>0</v>
      </c>
      <c r="AA216" s="89">
        <f t="shared" si="44"/>
        <v>0</v>
      </c>
      <c r="AB216" s="101">
        <f t="shared" si="45"/>
        <v>0</v>
      </c>
      <c r="AC216" s="101">
        <f t="shared" si="46"/>
        <v>0</v>
      </c>
      <c r="AE216" s="88">
        <f>IF(OR(COUNTIFS(Prices!$D:$D,$AE$12,Prices!$A:$A,$B216,Prices!$I:$I,$G216)=0,COUNTIFS(Prices!$D:$D,$AE$12,Prices!$A:$A,$B216,Prices!$I:$I,$G216,Prices!$G:$G,"Product NA")&gt;0),0,SUMIFS(Prices!$G:$G,Prices!$D:$D,$AE$12,Prices!$A:$A,$B216,Prices!$I:$I,$G216))</f>
        <v>5.88</v>
      </c>
      <c r="AF216" s="88">
        <f>IF(OR(COUNTIFS(Prices!$D:$D,$AE$12,Prices!$A:$A,$B216,Prices!$I:$I,$G216)=0,COUNTIFS(Prices!$D:$D,$AE$12,Prices!$A:$A,$B216,Prices!$I:$I,$G216,Prices!$H:$H,"Product NA")&gt;0),0,SUMIFS(Prices!$H:$H,Prices!$D:$D,$AE$12,Prices!$A:$A,$B216,Prices!$I:$I,$G216))</f>
        <v>9.66</v>
      </c>
      <c r="AG216" s="89">
        <f>IF(OR($C216=0,$E216=0,COUNTIFS(Prices!$D:$D,$AE$12,Prices!$A:$A,$B216,Prices!$I:$I,$G216,Prices!$H:$H,"Product NA")&gt;0),"",(AE216+(AF216*($E216/1000))))</f>
        <v>6.3629999999999995</v>
      </c>
      <c r="AH216" s="89">
        <f t="shared" si="47"/>
        <v>0.41359499999999999</v>
      </c>
      <c r="AI216" s="101">
        <f t="shared" si="48"/>
        <v>6.7765949999999995</v>
      </c>
      <c r="AJ216" s="101">
        <f t="shared" si="49"/>
        <v>6.7765949999999995</v>
      </c>
    </row>
    <row r="217" spans="2:36" x14ac:dyDescent="0.35">
      <c r="B217" s="87" t="s">
        <v>212</v>
      </c>
      <c r="C217" s="66">
        <v>1</v>
      </c>
      <c r="D217" s="66">
        <v>1</v>
      </c>
      <c r="E217" s="66">
        <v>50</v>
      </c>
      <c r="G217" s="75" t="str">
        <f t="shared" si="50"/>
        <v>0-100g</v>
      </c>
      <c r="I217" s="88">
        <f>IF(OR(COUNTIFS(Prices!$D:$D,$I$12,Prices!$A:$A,$B217,Prices!$I:$I,$G217)=0,COUNTIFS(Prices!$D:$D,$I$12,Prices!$A:$A,$B217,Prices!$I:$I,$G217,Prices!$G:$G,"Product NA")&gt;0),0,SUMIFS(Prices!$G:$G,Prices!$D:$D,$I$12,Prices!$A:$A,$B217,Prices!$I:$I,$G217))</f>
        <v>0.2</v>
      </c>
      <c r="J217" s="88">
        <f>IF(OR(COUNTIFS(Prices!$D:$D,$I$12,Prices!$A:$A,$B217,Prices!$I:$I,$G217)=0,COUNTIFS(Prices!$D:$D,$I$12,Prices!$A:$A,$B217,Prices!$I:$I,$G217,Prices!$H:$H,"Product NA")&gt;0),0,SUMIFS(Prices!$H:$H,Prices!$D:$D,$I$12,Prices!$A:$A,$B217,Prices!$I:$I,$G217))</f>
        <v>15.16</v>
      </c>
      <c r="K217" s="89">
        <f>IF(OR($C217=0,$E217=0,COUNTIFS(Prices!$D:$D,$I$12,Prices!$A:$A,$B217,Prices!$I:$I,$G217,Prices!$H:$H,"Product NA")&gt;0),"",(I217+(J217*($E217/1000))))</f>
        <v>0.95799999999999996</v>
      </c>
      <c r="L217" s="89">
        <f>K217*-(INDEX(VRDs!$H$3:$J$12, MATCH($I$12, VRDs!$A$3:$A$12, 0), MATCH($D217, INDEX(VRDs!$E$3:$G$12, MATCH($I$12, VRDs!$A$3:$A$12, 0), 0), 1)))</f>
        <v>0</v>
      </c>
      <c r="M217" s="89">
        <f t="shared" si="51"/>
        <v>6.2269999999999999E-2</v>
      </c>
      <c r="N217" s="101">
        <f t="shared" si="39"/>
        <v>1.02027</v>
      </c>
      <c r="O217" s="101">
        <f t="shared" si="40"/>
        <v>1.02027</v>
      </c>
      <c r="P217" s="91"/>
      <c r="Q217" s="88">
        <f>IF(OR(COUNTIFS(Prices!$D:$D,$Q$12,Prices!$A:$A,$B217,Prices!$I:$I,$G217)=0,COUNTIFS(Prices!$D:$D,$Q$12,Prices!$A:$A,$B217,Prices!$I:$I,$G217,Prices!$G:$G,"Product NA")&gt;0),0,SUMIFS(Prices!$G:$G,Prices!$D:$D,$Q$12,Prices!$A:$A,$B217,Prices!$I:$I,$G217))</f>
        <v>0</v>
      </c>
      <c r="R217" s="88">
        <f>IF(OR(COUNTIFS(Prices!$D:$D,$Q$12,Prices!$A:$A,$B217,Prices!$I:$I,$G217)=0,COUNTIFS(Prices!$D:$D,$Q$12,Prices!$A:$A,$B217,Prices!$I:$I,$G217,Prices!$H:$H,"Product NA")&gt;0),0,SUMIFS(Prices!$H:$H,Prices!$D:$D,$Q$12,Prices!$A:$A,$B217,Prices!$I:$I,$G217))</f>
        <v>0</v>
      </c>
      <c r="S217" s="89">
        <f>IF(OR($C217=0,$E217=0,COUNTIFS(Prices!$D:$D,$Q$12,Prices!$A:$A,$B217,Prices!$I:$I,$G217,Prices!$H:$H,"Product NA")&gt;0),"",(Q217+(R217*($E217/1000))))</f>
        <v>0</v>
      </c>
      <c r="T217" s="89">
        <f t="shared" si="41"/>
        <v>0</v>
      </c>
      <c r="U217" s="101">
        <f t="shared" si="42"/>
        <v>0</v>
      </c>
      <c r="V217" s="101">
        <f t="shared" si="43"/>
        <v>0</v>
      </c>
      <c r="W217" s="91"/>
      <c r="X217" s="88">
        <f>IF(OR(COUNTIFS(Prices!$D:$D,$X$12,Prices!$A:$A,$B217,Prices!$I:$I,$G217)=0,COUNTIFS(Prices!$D:$D,$X$12,Prices!$A:$A,$B217,Prices!$I:$I,$G217,Prices!$G:$G,"Product NA")&gt;0),0,SUMIFS(Prices!$G:$G,Prices!$D:$D,$X$12,Prices!$A:$A,$B217,Prices!$I:$I,$G217))</f>
        <v>0</v>
      </c>
      <c r="Y217" s="88">
        <f>IF(OR(COUNTIFS(Prices!$D:$D,$X$12,Prices!$A:$A,$B217,Prices!$I:$I,$G217)=0,COUNTIFS(Prices!$D:$D,$X$12,Prices!$A:$A,$B217,Prices!$I:$I,$G217,Prices!$H:$H,"Product NA")&gt;0),0,SUMIFS(Prices!$H:$H,Prices!$D:$D,$X$12,Prices!$A:$A,$B217,Prices!$I:$I,$G217))</f>
        <v>0</v>
      </c>
      <c r="Z217" s="89">
        <f>IF(OR($C217=0,$E217=0,COUNTIFS(Prices!$D:$D,$X$12,Prices!$A:$A,$B217,Prices!$I:$I,$G217,Prices!$H:$H,"Product NA")&gt;0),"",(X217+(Y217*($E217/1000))))</f>
        <v>0</v>
      </c>
      <c r="AA217" s="89">
        <f t="shared" si="44"/>
        <v>0</v>
      </c>
      <c r="AB217" s="101">
        <f t="shared" si="45"/>
        <v>0</v>
      </c>
      <c r="AC217" s="101">
        <f t="shared" si="46"/>
        <v>0</v>
      </c>
      <c r="AE217" s="88">
        <f>IF(OR(COUNTIFS(Prices!$D:$D,$AE$12,Prices!$A:$A,$B217,Prices!$I:$I,$G217)=0,COUNTIFS(Prices!$D:$D,$AE$12,Prices!$A:$A,$B217,Prices!$I:$I,$G217,Prices!$G:$G,"Product NA")&gt;0),0,SUMIFS(Prices!$G:$G,Prices!$D:$D,$AE$12,Prices!$A:$A,$B217,Prices!$I:$I,$G217))</f>
        <v>5.68</v>
      </c>
      <c r="AF217" s="88">
        <f>IF(OR(COUNTIFS(Prices!$D:$D,$AE$12,Prices!$A:$A,$B217,Prices!$I:$I,$G217)=0,COUNTIFS(Prices!$D:$D,$AE$12,Prices!$A:$A,$B217,Prices!$I:$I,$G217,Prices!$H:$H,"Product NA")&gt;0),0,SUMIFS(Prices!$H:$H,Prices!$D:$D,$AE$12,Prices!$A:$A,$B217,Prices!$I:$I,$G217))</f>
        <v>9.66</v>
      </c>
      <c r="AG217" s="89">
        <f>IF(OR($C217=0,$E217=0,COUNTIFS(Prices!$D:$D,$AE$12,Prices!$A:$A,$B217,Prices!$I:$I,$G217,Prices!$H:$H,"Product NA")&gt;0),"",(AE217+(AF217*($E217/1000))))</f>
        <v>6.1629999999999994</v>
      </c>
      <c r="AH217" s="89">
        <f t="shared" si="47"/>
        <v>0.40059499999999998</v>
      </c>
      <c r="AI217" s="101">
        <f t="shared" si="48"/>
        <v>6.5635949999999994</v>
      </c>
      <c r="AJ217" s="101">
        <f t="shared" si="49"/>
        <v>6.5635949999999994</v>
      </c>
    </row>
    <row r="218" spans="2:36" x14ac:dyDescent="0.35">
      <c r="B218" s="87" t="s">
        <v>213</v>
      </c>
      <c r="C218" s="66">
        <v>1</v>
      </c>
      <c r="D218" s="66">
        <v>1</v>
      </c>
      <c r="E218" s="66">
        <v>50</v>
      </c>
      <c r="G218" s="75" t="str">
        <f t="shared" si="50"/>
        <v>0-100g</v>
      </c>
      <c r="I218" s="88">
        <f>IF(OR(COUNTIFS(Prices!$D:$D,$I$12,Prices!$A:$A,$B218,Prices!$I:$I,$G218)=0,COUNTIFS(Prices!$D:$D,$I$12,Prices!$A:$A,$B218,Prices!$I:$I,$G218,Prices!$G:$G,"Product NA")&gt;0),0,SUMIFS(Prices!$G:$G,Prices!$D:$D,$I$12,Prices!$A:$A,$B218,Prices!$I:$I,$G218))</f>
        <v>0.45</v>
      </c>
      <c r="J218" s="88">
        <f>IF(OR(COUNTIFS(Prices!$D:$D,$I$12,Prices!$A:$A,$B218,Prices!$I:$I,$G218)=0,COUNTIFS(Prices!$D:$D,$I$12,Prices!$A:$A,$B218,Prices!$I:$I,$G218,Prices!$H:$H,"Product NA")&gt;0),0,SUMIFS(Prices!$H:$H,Prices!$D:$D,$I$12,Prices!$A:$A,$B218,Prices!$I:$I,$G218))</f>
        <v>11.97</v>
      </c>
      <c r="K218" s="89">
        <f>IF(OR($C218=0,$E218=0,COUNTIFS(Prices!$D:$D,$I$12,Prices!$A:$A,$B218,Prices!$I:$I,$G218,Prices!$H:$H,"Product NA")&gt;0),"",(I218+(J218*($E218/1000))))</f>
        <v>1.0485</v>
      </c>
      <c r="L218" s="89">
        <f>K218*-(INDEX(VRDs!$H$3:$J$12, MATCH($I$12, VRDs!$A$3:$A$12, 0), MATCH($D218, INDEX(VRDs!$E$3:$G$12, MATCH($I$12, VRDs!$A$3:$A$12, 0), 0), 1)))</f>
        <v>0</v>
      </c>
      <c r="M218" s="89">
        <f t="shared" si="51"/>
        <v>6.8152500000000005E-2</v>
      </c>
      <c r="N218" s="101">
        <f t="shared" si="39"/>
        <v>1.1166525</v>
      </c>
      <c r="O218" s="101">
        <f t="shared" si="40"/>
        <v>1.1166525</v>
      </c>
      <c r="P218" s="91"/>
      <c r="Q218" s="88">
        <f>IF(OR(COUNTIFS(Prices!$D:$D,$Q$12,Prices!$A:$A,$B218,Prices!$I:$I,$G218)=0,COUNTIFS(Prices!$D:$D,$Q$12,Prices!$A:$A,$B218,Prices!$I:$I,$G218,Prices!$G:$G,"Product NA")&gt;0),0,SUMIFS(Prices!$G:$G,Prices!$D:$D,$Q$12,Prices!$A:$A,$B218,Prices!$I:$I,$G218))</f>
        <v>0</v>
      </c>
      <c r="R218" s="88">
        <f>IF(OR(COUNTIFS(Prices!$D:$D,$Q$12,Prices!$A:$A,$B218,Prices!$I:$I,$G218)=0,COUNTIFS(Prices!$D:$D,$Q$12,Prices!$A:$A,$B218,Prices!$I:$I,$G218,Prices!$H:$H,"Product NA")&gt;0),0,SUMIFS(Prices!$H:$H,Prices!$D:$D,$Q$12,Prices!$A:$A,$B218,Prices!$I:$I,$G218))</f>
        <v>0</v>
      </c>
      <c r="S218" s="89">
        <f>IF(OR($C218=0,$E218=0,COUNTIFS(Prices!$D:$D,$Q$12,Prices!$A:$A,$B218,Prices!$I:$I,$G218,Prices!$H:$H,"Product NA")&gt;0),"",(Q218+(R218*($E218/1000))))</f>
        <v>0</v>
      </c>
      <c r="T218" s="89">
        <f t="shared" si="41"/>
        <v>0</v>
      </c>
      <c r="U218" s="101">
        <f t="shared" si="42"/>
        <v>0</v>
      </c>
      <c r="V218" s="101">
        <f t="shared" si="43"/>
        <v>0</v>
      </c>
      <c r="W218" s="91"/>
      <c r="X218" s="88">
        <f>IF(OR(COUNTIFS(Prices!$D:$D,$X$12,Prices!$A:$A,$B218,Prices!$I:$I,$G218)=0,COUNTIFS(Prices!$D:$D,$X$12,Prices!$A:$A,$B218,Prices!$I:$I,$G218,Prices!$G:$G,"Product NA")&gt;0),0,SUMIFS(Prices!$G:$G,Prices!$D:$D,$X$12,Prices!$A:$A,$B218,Prices!$I:$I,$G218))</f>
        <v>0</v>
      </c>
      <c r="Y218" s="88">
        <f>IF(OR(COUNTIFS(Prices!$D:$D,$X$12,Prices!$A:$A,$B218,Prices!$I:$I,$G218)=0,COUNTIFS(Prices!$D:$D,$X$12,Prices!$A:$A,$B218,Prices!$I:$I,$G218,Prices!$H:$H,"Product NA")&gt;0),0,SUMIFS(Prices!$H:$H,Prices!$D:$D,$X$12,Prices!$A:$A,$B218,Prices!$I:$I,$G218))</f>
        <v>0</v>
      </c>
      <c r="Z218" s="89">
        <f>IF(OR($C218=0,$E218=0,COUNTIFS(Prices!$D:$D,$X$12,Prices!$A:$A,$B218,Prices!$I:$I,$G218,Prices!$H:$H,"Product NA")&gt;0),"",(X218+(Y218*($E218/1000))))</f>
        <v>0</v>
      </c>
      <c r="AA218" s="89">
        <f t="shared" si="44"/>
        <v>0</v>
      </c>
      <c r="AB218" s="101">
        <f t="shared" si="45"/>
        <v>0</v>
      </c>
      <c r="AC218" s="101">
        <f t="shared" si="46"/>
        <v>0</v>
      </c>
      <c r="AE218" s="88">
        <f>IF(OR(COUNTIFS(Prices!$D:$D,$AE$12,Prices!$A:$A,$B218,Prices!$I:$I,$G218)=0,COUNTIFS(Prices!$D:$D,$AE$12,Prices!$A:$A,$B218,Prices!$I:$I,$G218,Prices!$G:$G,"Product NA")&gt;0),0,SUMIFS(Prices!$G:$G,Prices!$D:$D,$AE$12,Prices!$A:$A,$B218,Prices!$I:$I,$G218))</f>
        <v>5.88</v>
      </c>
      <c r="AF218" s="88">
        <f>IF(OR(COUNTIFS(Prices!$D:$D,$AE$12,Prices!$A:$A,$B218,Prices!$I:$I,$G218)=0,COUNTIFS(Prices!$D:$D,$AE$12,Prices!$A:$A,$B218,Prices!$I:$I,$G218,Prices!$H:$H,"Product NA")&gt;0),0,SUMIFS(Prices!$H:$H,Prices!$D:$D,$AE$12,Prices!$A:$A,$B218,Prices!$I:$I,$G218))</f>
        <v>9.66</v>
      </c>
      <c r="AG218" s="89">
        <f>IF(OR($C218=0,$E218=0,COUNTIFS(Prices!$D:$D,$AE$12,Prices!$A:$A,$B218,Prices!$I:$I,$G218,Prices!$H:$H,"Product NA")&gt;0),"",(AE218+(AF218*($E218/1000))))</f>
        <v>6.3629999999999995</v>
      </c>
      <c r="AH218" s="89">
        <f t="shared" si="47"/>
        <v>0.41359499999999999</v>
      </c>
      <c r="AI218" s="101">
        <f t="shared" si="48"/>
        <v>6.7765949999999995</v>
      </c>
      <c r="AJ218" s="101">
        <f t="shared" si="49"/>
        <v>6.7765949999999995</v>
      </c>
    </row>
    <row r="219" spans="2:36" x14ac:dyDescent="0.35">
      <c r="B219" s="87" t="s">
        <v>214</v>
      </c>
      <c r="C219" s="66">
        <v>1</v>
      </c>
      <c r="D219" s="66">
        <v>1</v>
      </c>
      <c r="E219" s="66">
        <v>50</v>
      </c>
      <c r="G219" s="75" t="str">
        <f t="shared" si="50"/>
        <v>0-100g</v>
      </c>
      <c r="I219" s="88">
        <f>IF(OR(COUNTIFS(Prices!$D:$D,$I$12,Prices!$A:$A,$B219,Prices!$I:$I,$G219)=0,COUNTIFS(Prices!$D:$D,$I$12,Prices!$A:$A,$B219,Prices!$I:$I,$G219,Prices!$G:$G,"Product NA")&gt;0),0,SUMIFS(Prices!$G:$G,Prices!$D:$D,$I$12,Prices!$A:$A,$B219,Prices!$I:$I,$G219))</f>
        <v>0.45</v>
      </c>
      <c r="J219" s="88">
        <f>IF(OR(COUNTIFS(Prices!$D:$D,$I$12,Prices!$A:$A,$B219,Prices!$I:$I,$G219)=0,COUNTIFS(Prices!$D:$D,$I$12,Prices!$A:$A,$B219,Prices!$I:$I,$G219,Prices!$H:$H,"Product NA")&gt;0),0,SUMIFS(Prices!$H:$H,Prices!$D:$D,$I$12,Prices!$A:$A,$B219,Prices!$I:$I,$G219))</f>
        <v>11.97</v>
      </c>
      <c r="K219" s="89">
        <f>IF(OR($C219=0,$E219=0,COUNTIFS(Prices!$D:$D,$I$12,Prices!$A:$A,$B219,Prices!$I:$I,$G219,Prices!$H:$H,"Product NA")&gt;0),"",(I219+(J219*($E219/1000))))</f>
        <v>1.0485</v>
      </c>
      <c r="L219" s="89">
        <f>K219*-(INDEX(VRDs!$H$3:$J$12, MATCH($I$12, VRDs!$A$3:$A$12, 0), MATCH($D219, INDEX(VRDs!$E$3:$G$12, MATCH($I$12, VRDs!$A$3:$A$12, 0), 0), 1)))</f>
        <v>0</v>
      </c>
      <c r="M219" s="89">
        <f t="shared" si="51"/>
        <v>6.8152500000000005E-2</v>
      </c>
      <c r="N219" s="101">
        <f t="shared" si="39"/>
        <v>1.1166525</v>
      </c>
      <c r="O219" s="101">
        <f t="shared" si="40"/>
        <v>1.1166525</v>
      </c>
      <c r="P219" s="91"/>
      <c r="Q219" s="88">
        <f>IF(OR(COUNTIFS(Prices!$D:$D,$Q$12,Prices!$A:$A,$B219,Prices!$I:$I,$G219)=0,COUNTIFS(Prices!$D:$D,$Q$12,Prices!$A:$A,$B219,Prices!$I:$I,$G219,Prices!$G:$G,"Product NA")&gt;0),0,SUMIFS(Prices!$G:$G,Prices!$D:$D,$Q$12,Prices!$A:$A,$B219,Prices!$I:$I,$G219))</f>
        <v>0</v>
      </c>
      <c r="R219" s="88">
        <f>IF(OR(COUNTIFS(Prices!$D:$D,$Q$12,Prices!$A:$A,$B219,Prices!$I:$I,$G219)=0,COUNTIFS(Prices!$D:$D,$Q$12,Prices!$A:$A,$B219,Prices!$I:$I,$G219,Prices!$H:$H,"Product NA")&gt;0),0,SUMIFS(Prices!$H:$H,Prices!$D:$D,$Q$12,Prices!$A:$A,$B219,Prices!$I:$I,$G219))</f>
        <v>0</v>
      </c>
      <c r="S219" s="89">
        <f>IF(OR($C219=0,$E219=0,COUNTIFS(Prices!$D:$D,$Q$12,Prices!$A:$A,$B219,Prices!$I:$I,$G219,Prices!$H:$H,"Product NA")&gt;0),"",(Q219+(R219*($E219/1000))))</f>
        <v>0</v>
      </c>
      <c r="T219" s="89">
        <f t="shared" si="41"/>
        <v>0</v>
      </c>
      <c r="U219" s="101">
        <f t="shared" si="42"/>
        <v>0</v>
      </c>
      <c r="V219" s="101">
        <f t="shared" si="43"/>
        <v>0</v>
      </c>
      <c r="W219" s="91"/>
      <c r="X219" s="88">
        <f>IF(OR(COUNTIFS(Prices!$D:$D,$X$12,Prices!$A:$A,$B219,Prices!$I:$I,$G219)=0,COUNTIFS(Prices!$D:$D,$X$12,Prices!$A:$A,$B219,Prices!$I:$I,$G219,Prices!$G:$G,"Product NA")&gt;0),0,SUMIFS(Prices!$G:$G,Prices!$D:$D,$X$12,Prices!$A:$A,$B219,Prices!$I:$I,$G219))</f>
        <v>5.88</v>
      </c>
      <c r="Y219" s="88">
        <f>IF(OR(COUNTIFS(Prices!$D:$D,$X$12,Prices!$A:$A,$B219,Prices!$I:$I,$G219)=0,COUNTIFS(Prices!$D:$D,$X$12,Prices!$A:$A,$B219,Prices!$I:$I,$G219,Prices!$H:$H,"Product NA")&gt;0),0,SUMIFS(Prices!$H:$H,Prices!$D:$D,$X$12,Prices!$A:$A,$B219,Prices!$I:$I,$G219))</f>
        <v>9.66</v>
      </c>
      <c r="Z219" s="89">
        <f>IF(OR($C219=0,$E219=0,COUNTIFS(Prices!$D:$D,$X$12,Prices!$A:$A,$B219,Prices!$I:$I,$G219,Prices!$H:$H,"Product NA")&gt;0),"",(X219+(Y219*($E219/1000))))</f>
        <v>6.3629999999999995</v>
      </c>
      <c r="AA219" s="89">
        <f t="shared" si="44"/>
        <v>0.41359499999999999</v>
      </c>
      <c r="AB219" s="101">
        <f t="shared" si="45"/>
        <v>6.7765949999999995</v>
      </c>
      <c r="AC219" s="101">
        <f t="shared" si="46"/>
        <v>6.7765949999999995</v>
      </c>
      <c r="AE219" s="88">
        <f>IF(OR(COUNTIFS(Prices!$D:$D,$AE$12,Prices!$A:$A,$B219,Prices!$I:$I,$G219)=0,COUNTIFS(Prices!$D:$D,$AE$12,Prices!$A:$A,$B219,Prices!$I:$I,$G219,Prices!$G:$G,"Product NA")&gt;0),0,SUMIFS(Prices!$G:$G,Prices!$D:$D,$AE$12,Prices!$A:$A,$B219,Prices!$I:$I,$G219))</f>
        <v>0</v>
      </c>
      <c r="AF219" s="88">
        <f>IF(OR(COUNTIFS(Prices!$D:$D,$AE$12,Prices!$A:$A,$B219,Prices!$I:$I,$G219)=0,COUNTIFS(Prices!$D:$D,$AE$12,Prices!$A:$A,$B219,Prices!$I:$I,$G219,Prices!$H:$H,"Product NA")&gt;0),0,SUMIFS(Prices!$H:$H,Prices!$D:$D,$AE$12,Prices!$A:$A,$B219,Prices!$I:$I,$G219))</f>
        <v>0</v>
      </c>
      <c r="AG219" s="89">
        <f>IF(OR($C219=0,$E219=0,COUNTIFS(Prices!$D:$D,$AE$12,Prices!$A:$A,$B219,Prices!$I:$I,$G219,Prices!$H:$H,"Product NA")&gt;0),"",(AE219+(AF219*($E219/1000))))</f>
        <v>0</v>
      </c>
      <c r="AH219" s="89">
        <f t="shared" si="47"/>
        <v>0</v>
      </c>
      <c r="AI219" s="101">
        <f t="shared" si="48"/>
        <v>0</v>
      </c>
      <c r="AJ219" s="101">
        <f t="shared" si="49"/>
        <v>0</v>
      </c>
    </row>
    <row r="220" spans="2:36" x14ac:dyDescent="0.35">
      <c r="B220" s="87" t="s">
        <v>215</v>
      </c>
      <c r="C220" s="66">
        <v>1</v>
      </c>
      <c r="D220" s="66">
        <v>1</v>
      </c>
      <c r="E220" s="66">
        <v>50</v>
      </c>
      <c r="G220" s="75" t="str">
        <f t="shared" si="50"/>
        <v>0-100g</v>
      </c>
      <c r="I220" s="88">
        <f>IF(OR(COUNTIFS(Prices!$D:$D,$I$12,Prices!$A:$A,$B220,Prices!$I:$I,$G220)=0,COUNTIFS(Prices!$D:$D,$I$12,Prices!$A:$A,$B220,Prices!$I:$I,$G220,Prices!$G:$G,"Product NA")&gt;0),0,SUMIFS(Prices!$G:$G,Prices!$D:$D,$I$12,Prices!$A:$A,$B220,Prices!$I:$I,$G220))</f>
        <v>0.35000000000000003</v>
      </c>
      <c r="J220" s="88">
        <f>IF(OR(COUNTIFS(Prices!$D:$D,$I$12,Prices!$A:$A,$B220,Prices!$I:$I,$G220)=0,COUNTIFS(Prices!$D:$D,$I$12,Prices!$A:$A,$B220,Prices!$I:$I,$G220,Prices!$H:$H,"Product NA")&gt;0),0,SUMIFS(Prices!$H:$H,Prices!$D:$D,$I$12,Prices!$A:$A,$B220,Prices!$I:$I,$G220))</f>
        <v>16.52</v>
      </c>
      <c r="K220" s="89">
        <f>IF(OR($C220=0,$E220=0,COUNTIFS(Prices!$D:$D,$I$12,Prices!$A:$A,$B220,Prices!$I:$I,$G220,Prices!$H:$H,"Product NA")&gt;0),"",(I220+(J220*($E220/1000))))</f>
        <v>1.1760000000000002</v>
      </c>
      <c r="L220" s="89">
        <f>K220*-(INDEX(VRDs!$H$3:$J$12, MATCH($I$12, VRDs!$A$3:$A$12, 0), MATCH($D220, INDEX(VRDs!$E$3:$G$12, MATCH($I$12, VRDs!$A$3:$A$12, 0), 0), 1)))</f>
        <v>0</v>
      </c>
      <c r="M220" s="89">
        <f t="shared" si="51"/>
        <v>7.6440000000000008E-2</v>
      </c>
      <c r="N220" s="101">
        <f t="shared" si="39"/>
        <v>1.2524400000000002</v>
      </c>
      <c r="O220" s="101">
        <f t="shared" si="40"/>
        <v>1.2524400000000002</v>
      </c>
      <c r="P220" s="91"/>
      <c r="Q220" s="88">
        <f>IF(OR(COUNTIFS(Prices!$D:$D,$Q$12,Prices!$A:$A,$B220,Prices!$I:$I,$G220)=0,COUNTIFS(Prices!$D:$D,$Q$12,Prices!$A:$A,$B220,Prices!$I:$I,$G220,Prices!$G:$G,"Product NA")&gt;0),0,SUMIFS(Prices!$G:$G,Prices!$D:$D,$Q$12,Prices!$A:$A,$B220,Prices!$I:$I,$G220))</f>
        <v>0</v>
      </c>
      <c r="R220" s="88">
        <f>IF(OR(COUNTIFS(Prices!$D:$D,$Q$12,Prices!$A:$A,$B220,Prices!$I:$I,$G220)=0,COUNTIFS(Prices!$D:$D,$Q$12,Prices!$A:$A,$B220,Prices!$I:$I,$G220,Prices!$H:$H,"Product NA")&gt;0),0,SUMIFS(Prices!$H:$H,Prices!$D:$D,$Q$12,Prices!$A:$A,$B220,Prices!$I:$I,$G220))</f>
        <v>0</v>
      </c>
      <c r="S220" s="89">
        <f>IF(OR($C220=0,$E220=0,COUNTIFS(Prices!$D:$D,$Q$12,Prices!$A:$A,$B220,Prices!$I:$I,$G220,Prices!$H:$H,"Product NA")&gt;0),"",(Q220+(R220*($E220/1000))))</f>
        <v>0</v>
      </c>
      <c r="T220" s="89">
        <f t="shared" si="41"/>
        <v>0</v>
      </c>
      <c r="U220" s="101">
        <f t="shared" si="42"/>
        <v>0</v>
      </c>
      <c r="V220" s="101">
        <f t="shared" si="43"/>
        <v>0</v>
      </c>
      <c r="W220" s="91"/>
      <c r="X220" s="88">
        <f>IF(OR(COUNTIFS(Prices!$D:$D,$X$12,Prices!$A:$A,$B220,Prices!$I:$I,$G220)=0,COUNTIFS(Prices!$D:$D,$X$12,Prices!$A:$A,$B220,Prices!$I:$I,$G220,Prices!$G:$G,"Product NA")&gt;0),0,SUMIFS(Prices!$G:$G,Prices!$D:$D,$X$12,Prices!$A:$A,$B220,Prices!$I:$I,$G220))</f>
        <v>5.68</v>
      </c>
      <c r="Y220" s="88">
        <f>IF(OR(COUNTIFS(Prices!$D:$D,$X$12,Prices!$A:$A,$B220,Prices!$I:$I,$G220)=0,COUNTIFS(Prices!$D:$D,$X$12,Prices!$A:$A,$B220,Prices!$I:$I,$G220,Prices!$H:$H,"Product NA")&gt;0),0,SUMIFS(Prices!$H:$H,Prices!$D:$D,$X$12,Prices!$A:$A,$B220,Prices!$I:$I,$G220))</f>
        <v>9.66</v>
      </c>
      <c r="Z220" s="89">
        <f>IF(OR($C220=0,$E220=0,COUNTIFS(Prices!$D:$D,$X$12,Prices!$A:$A,$B220,Prices!$I:$I,$G220,Prices!$H:$H,"Product NA")&gt;0),"",(X220+(Y220*($E220/1000))))</f>
        <v>6.1629999999999994</v>
      </c>
      <c r="AA220" s="89">
        <f t="shared" si="44"/>
        <v>0.40059499999999998</v>
      </c>
      <c r="AB220" s="101">
        <f t="shared" si="45"/>
        <v>6.5635949999999994</v>
      </c>
      <c r="AC220" s="101">
        <f t="shared" si="46"/>
        <v>6.5635949999999994</v>
      </c>
      <c r="AE220" s="88">
        <f>IF(OR(COUNTIFS(Prices!$D:$D,$AE$12,Prices!$A:$A,$B220,Prices!$I:$I,$G220)=0,COUNTIFS(Prices!$D:$D,$AE$12,Prices!$A:$A,$B220,Prices!$I:$I,$G220,Prices!$G:$G,"Product NA")&gt;0),0,SUMIFS(Prices!$G:$G,Prices!$D:$D,$AE$12,Prices!$A:$A,$B220,Prices!$I:$I,$G220))</f>
        <v>0</v>
      </c>
      <c r="AF220" s="88">
        <f>IF(OR(COUNTIFS(Prices!$D:$D,$AE$12,Prices!$A:$A,$B220,Prices!$I:$I,$G220)=0,COUNTIFS(Prices!$D:$D,$AE$12,Prices!$A:$A,$B220,Prices!$I:$I,$G220,Prices!$H:$H,"Product NA")&gt;0),0,SUMIFS(Prices!$H:$H,Prices!$D:$D,$AE$12,Prices!$A:$A,$B220,Prices!$I:$I,$G220))</f>
        <v>0</v>
      </c>
      <c r="AG220" s="89">
        <f>IF(OR($C220=0,$E220=0,COUNTIFS(Prices!$D:$D,$AE$12,Prices!$A:$A,$B220,Prices!$I:$I,$G220,Prices!$H:$H,"Product NA")&gt;0),"",(AE220+(AF220*($E220/1000))))</f>
        <v>0</v>
      </c>
      <c r="AH220" s="89">
        <f t="shared" si="47"/>
        <v>0</v>
      </c>
      <c r="AI220" s="101">
        <f t="shared" si="48"/>
        <v>0</v>
      </c>
      <c r="AJ220" s="101">
        <f t="shared" si="49"/>
        <v>0</v>
      </c>
    </row>
    <row r="221" spans="2:36" x14ac:dyDescent="0.35">
      <c r="B221" s="87" t="s">
        <v>216</v>
      </c>
      <c r="C221" s="66">
        <v>1</v>
      </c>
      <c r="D221" s="66">
        <v>1</v>
      </c>
      <c r="E221" s="66">
        <v>50</v>
      </c>
      <c r="G221" s="75" t="str">
        <f t="shared" si="50"/>
        <v>0-100g</v>
      </c>
      <c r="I221" s="88">
        <f>IF(OR(COUNTIFS(Prices!$D:$D,$I$12,Prices!$A:$A,$B221,Prices!$I:$I,$G221)=0,COUNTIFS(Prices!$D:$D,$I$12,Prices!$A:$A,$B221,Prices!$I:$I,$G221,Prices!$G:$G,"Product NA")&gt;0),0,SUMIFS(Prices!$G:$G,Prices!$D:$D,$I$12,Prices!$A:$A,$B221,Prices!$I:$I,$G221))</f>
        <v>0.2</v>
      </c>
      <c r="J221" s="88">
        <f>IF(OR(COUNTIFS(Prices!$D:$D,$I$12,Prices!$A:$A,$B221,Prices!$I:$I,$G221)=0,COUNTIFS(Prices!$D:$D,$I$12,Prices!$A:$A,$B221,Prices!$I:$I,$G221,Prices!$H:$H,"Product NA")&gt;0),0,SUMIFS(Prices!$H:$H,Prices!$D:$D,$I$12,Prices!$A:$A,$B221,Prices!$I:$I,$G221))</f>
        <v>15.16</v>
      </c>
      <c r="K221" s="89">
        <f>IF(OR($C221=0,$E221=0,COUNTIFS(Prices!$D:$D,$I$12,Prices!$A:$A,$B221,Prices!$I:$I,$G221,Prices!$H:$H,"Product NA")&gt;0),"",(I221+(J221*($E221/1000))))</f>
        <v>0.95799999999999996</v>
      </c>
      <c r="L221" s="89">
        <f>K221*-(INDEX(VRDs!$H$3:$J$12, MATCH($I$12, VRDs!$A$3:$A$12, 0), MATCH($D221, INDEX(VRDs!$E$3:$G$12, MATCH($I$12, VRDs!$A$3:$A$12, 0), 0), 1)))</f>
        <v>0</v>
      </c>
      <c r="M221" s="89">
        <f t="shared" si="51"/>
        <v>6.2269999999999999E-2</v>
      </c>
      <c r="N221" s="101">
        <f t="shared" si="39"/>
        <v>1.02027</v>
      </c>
      <c r="O221" s="101">
        <f t="shared" si="40"/>
        <v>1.02027</v>
      </c>
      <c r="P221" s="91"/>
      <c r="Q221" s="88">
        <f>IF(OR(COUNTIFS(Prices!$D:$D,$Q$12,Prices!$A:$A,$B221,Prices!$I:$I,$G221)=0,COUNTIFS(Prices!$D:$D,$Q$12,Prices!$A:$A,$B221,Prices!$I:$I,$G221,Prices!$G:$G,"Product NA")&gt;0),0,SUMIFS(Prices!$G:$G,Prices!$D:$D,$Q$12,Prices!$A:$A,$B221,Prices!$I:$I,$G221))</f>
        <v>0</v>
      </c>
      <c r="R221" s="88">
        <f>IF(OR(COUNTIFS(Prices!$D:$D,$Q$12,Prices!$A:$A,$B221,Prices!$I:$I,$G221)=0,COUNTIFS(Prices!$D:$D,$Q$12,Prices!$A:$A,$B221,Prices!$I:$I,$G221,Prices!$H:$H,"Product NA")&gt;0),0,SUMIFS(Prices!$H:$H,Prices!$D:$D,$Q$12,Prices!$A:$A,$B221,Prices!$I:$I,$G221))</f>
        <v>0</v>
      </c>
      <c r="S221" s="89">
        <f>IF(OR($C221=0,$E221=0,COUNTIFS(Prices!$D:$D,$Q$12,Prices!$A:$A,$B221,Prices!$I:$I,$G221,Prices!$H:$H,"Product NA")&gt;0),"",(Q221+(R221*($E221/1000))))</f>
        <v>0</v>
      </c>
      <c r="T221" s="89">
        <f t="shared" si="41"/>
        <v>0</v>
      </c>
      <c r="U221" s="101">
        <f t="shared" si="42"/>
        <v>0</v>
      </c>
      <c r="V221" s="101">
        <f t="shared" si="43"/>
        <v>0</v>
      </c>
      <c r="W221" s="91"/>
      <c r="X221" s="88">
        <f>IF(OR(COUNTIFS(Prices!$D:$D,$X$12,Prices!$A:$A,$B221,Prices!$I:$I,$G221)=0,COUNTIFS(Prices!$D:$D,$X$12,Prices!$A:$A,$B221,Prices!$I:$I,$G221,Prices!$G:$G,"Product NA")&gt;0),0,SUMIFS(Prices!$G:$G,Prices!$D:$D,$X$12,Prices!$A:$A,$B221,Prices!$I:$I,$G221))</f>
        <v>0</v>
      </c>
      <c r="Y221" s="88">
        <f>IF(OR(COUNTIFS(Prices!$D:$D,$X$12,Prices!$A:$A,$B221,Prices!$I:$I,$G221)=0,COUNTIFS(Prices!$D:$D,$X$12,Prices!$A:$A,$B221,Prices!$I:$I,$G221,Prices!$H:$H,"Product NA")&gt;0),0,SUMIFS(Prices!$H:$H,Prices!$D:$D,$X$12,Prices!$A:$A,$B221,Prices!$I:$I,$G221))</f>
        <v>0</v>
      </c>
      <c r="Z221" s="89">
        <f>IF(OR($C221=0,$E221=0,COUNTIFS(Prices!$D:$D,$X$12,Prices!$A:$A,$B221,Prices!$I:$I,$G221,Prices!$H:$H,"Product NA")&gt;0),"",(X221+(Y221*($E221/1000))))</f>
        <v>0</v>
      </c>
      <c r="AA221" s="89">
        <f t="shared" si="44"/>
        <v>0</v>
      </c>
      <c r="AB221" s="101">
        <f t="shared" si="45"/>
        <v>0</v>
      </c>
      <c r="AC221" s="101">
        <f t="shared" si="46"/>
        <v>0</v>
      </c>
      <c r="AE221" s="88">
        <f>IF(OR(COUNTIFS(Prices!$D:$D,$AE$12,Prices!$A:$A,$B221,Prices!$I:$I,$G221)=0,COUNTIFS(Prices!$D:$D,$AE$12,Prices!$A:$A,$B221,Prices!$I:$I,$G221,Prices!$G:$G,"Product NA")&gt;0),0,SUMIFS(Prices!$G:$G,Prices!$D:$D,$AE$12,Prices!$A:$A,$B221,Prices!$I:$I,$G221))</f>
        <v>5.68</v>
      </c>
      <c r="AF221" s="88">
        <f>IF(OR(COUNTIFS(Prices!$D:$D,$AE$12,Prices!$A:$A,$B221,Prices!$I:$I,$G221)=0,COUNTIFS(Prices!$D:$D,$AE$12,Prices!$A:$A,$B221,Prices!$I:$I,$G221,Prices!$H:$H,"Product NA")&gt;0),0,SUMIFS(Prices!$H:$H,Prices!$D:$D,$AE$12,Prices!$A:$A,$B221,Prices!$I:$I,$G221))</f>
        <v>9.66</v>
      </c>
      <c r="AG221" s="89">
        <f>IF(OR($C221=0,$E221=0,COUNTIFS(Prices!$D:$D,$AE$12,Prices!$A:$A,$B221,Prices!$I:$I,$G221,Prices!$H:$H,"Product NA")&gt;0),"",(AE221+(AF221*($E221/1000))))</f>
        <v>6.1629999999999994</v>
      </c>
      <c r="AH221" s="89">
        <f t="shared" si="47"/>
        <v>0.40059499999999998</v>
      </c>
      <c r="AI221" s="101">
        <f t="shared" si="48"/>
        <v>6.5635949999999994</v>
      </c>
      <c r="AJ221" s="101">
        <f t="shared" si="49"/>
        <v>6.5635949999999994</v>
      </c>
    </row>
    <row r="222" spans="2:36" x14ac:dyDescent="0.35">
      <c r="B222" s="87" t="s">
        <v>217</v>
      </c>
      <c r="C222" s="66">
        <v>1</v>
      </c>
      <c r="D222" s="66">
        <v>1</v>
      </c>
      <c r="E222" s="66">
        <v>50</v>
      </c>
      <c r="G222" s="75" t="str">
        <f t="shared" si="50"/>
        <v>0-100g</v>
      </c>
      <c r="I222" s="88">
        <f>IF(OR(COUNTIFS(Prices!$D:$D,$I$12,Prices!$A:$A,$B222,Prices!$I:$I,$G222)=0,COUNTIFS(Prices!$D:$D,$I$12,Prices!$A:$A,$B222,Prices!$I:$I,$G222,Prices!$G:$G,"Product NA")&gt;0),0,SUMIFS(Prices!$G:$G,Prices!$D:$D,$I$12,Prices!$A:$A,$B222,Prices!$I:$I,$G222))</f>
        <v>0.2</v>
      </c>
      <c r="J222" s="88">
        <f>IF(OR(COUNTIFS(Prices!$D:$D,$I$12,Prices!$A:$A,$B222,Prices!$I:$I,$G222)=0,COUNTIFS(Prices!$D:$D,$I$12,Prices!$A:$A,$B222,Prices!$I:$I,$G222,Prices!$H:$H,"Product NA")&gt;0),0,SUMIFS(Prices!$H:$H,Prices!$D:$D,$I$12,Prices!$A:$A,$B222,Prices!$I:$I,$G222))</f>
        <v>15.16</v>
      </c>
      <c r="K222" s="89">
        <f>IF(OR($C222=0,$E222=0,COUNTIFS(Prices!$D:$D,$I$12,Prices!$A:$A,$B222,Prices!$I:$I,$G222,Prices!$H:$H,"Product NA")&gt;0),"",(I222+(J222*($E222/1000))))</f>
        <v>0.95799999999999996</v>
      </c>
      <c r="L222" s="89">
        <f>K222*-(INDEX(VRDs!$H$3:$J$12, MATCH($I$12, VRDs!$A$3:$A$12, 0), MATCH($D222, INDEX(VRDs!$E$3:$G$12, MATCH($I$12, VRDs!$A$3:$A$12, 0), 0), 1)))</f>
        <v>0</v>
      </c>
      <c r="M222" s="89">
        <f t="shared" si="51"/>
        <v>6.2269999999999999E-2</v>
      </c>
      <c r="N222" s="101">
        <f t="shared" si="39"/>
        <v>1.02027</v>
      </c>
      <c r="O222" s="101">
        <f t="shared" si="40"/>
        <v>1.02027</v>
      </c>
      <c r="P222" s="91"/>
      <c r="Q222" s="88">
        <f>IF(OR(COUNTIFS(Prices!$D:$D,$Q$12,Prices!$A:$A,$B222,Prices!$I:$I,$G222)=0,COUNTIFS(Prices!$D:$D,$Q$12,Prices!$A:$A,$B222,Prices!$I:$I,$G222,Prices!$G:$G,"Product NA")&gt;0),0,SUMIFS(Prices!$G:$G,Prices!$D:$D,$Q$12,Prices!$A:$A,$B222,Prices!$I:$I,$G222))</f>
        <v>0</v>
      </c>
      <c r="R222" s="88">
        <f>IF(OR(COUNTIFS(Prices!$D:$D,$Q$12,Prices!$A:$A,$B222,Prices!$I:$I,$G222)=0,COUNTIFS(Prices!$D:$D,$Q$12,Prices!$A:$A,$B222,Prices!$I:$I,$G222,Prices!$H:$H,"Product NA")&gt;0),0,SUMIFS(Prices!$H:$H,Prices!$D:$D,$Q$12,Prices!$A:$A,$B222,Prices!$I:$I,$G222))</f>
        <v>0</v>
      </c>
      <c r="S222" s="89">
        <f>IF(OR($C222=0,$E222=0,COUNTIFS(Prices!$D:$D,$Q$12,Prices!$A:$A,$B222,Prices!$I:$I,$G222,Prices!$H:$H,"Product NA")&gt;0),"",(Q222+(R222*($E222/1000))))</f>
        <v>0</v>
      </c>
      <c r="T222" s="89">
        <f t="shared" si="41"/>
        <v>0</v>
      </c>
      <c r="U222" s="101">
        <f t="shared" si="42"/>
        <v>0</v>
      </c>
      <c r="V222" s="101">
        <f t="shared" si="43"/>
        <v>0</v>
      </c>
      <c r="W222" s="91"/>
      <c r="X222" s="88">
        <f>IF(OR(COUNTIFS(Prices!$D:$D,$X$12,Prices!$A:$A,$B222,Prices!$I:$I,$G222)=0,COUNTIFS(Prices!$D:$D,$X$12,Prices!$A:$A,$B222,Prices!$I:$I,$G222,Prices!$G:$G,"Product NA")&gt;0),0,SUMIFS(Prices!$G:$G,Prices!$D:$D,$X$12,Prices!$A:$A,$B222,Prices!$I:$I,$G222))</f>
        <v>0</v>
      </c>
      <c r="Y222" s="88">
        <f>IF(OR(COUNTIFS(Prices!$D:$D,$X$12,Prices!$A:$A,$B222,Prices!$I:$I,$G222)=0,COUNTIFS(Prices!$D:$D,$X$12,Prices!$A:$A,$B222,Prices!$I:$I,$G222,Prices!$H:$H,"Product NA")&gt;0),0,SUMIFS(Prices!$H:$H,Prices!$D:$D,$X$12,Prices!$A:$A,$B222,Prices!$I:$I,$G222))</f>
        <v>0</v>
      </c>
      <c r="Z222" s="89">
        <f>IF(OR($C222=0,$E222=0,COUNTIFS(Prices!$D:$D,$X$12,Prices!$A:$A,$B222,Prices!$I:$I,$G222,Prices!$H:$H,"Product NA")&gt;0),"",(X222+(Y222*($E222/1000))))</f>
        <v>0</v>
      </c>
      <c r="AA222" s="89">
        <f t="shared" si="44"/>
        <v>0</v>
      </c>
      <c r="AB222" s="101">
        <f t="shared" si="45"/>
        <v>0</v>
      </c>
      <c r="AC222" s="101">
        <f t="shared" si="46"/>
        <v>0</v>
      </c>
      <c r="AE222" s="88">
        <f>IF(OR(COUNTIFS(Prices!$D:$D,$AE$12,Prices!$A:$A,$B222,Prices!$I:$I,$G222)=0,COUNTIFS(Prices!$D:$D,$AE$12,Prices!$A:$A,$B222,Prices!$I:$I,$G222,Prices!$G:$G,"Product NA")&gt;0),0,SUMIFS(Prices!$G:$G,Prices!$D:$D,$AE$12,Prices!$A:$A,$B222,Prices!$I:$I,$G222))</f>
        <v>5.68</v>
      </c>
      <c r="AF222" s="88">
        <f>IF(OR(COUNTIFS(Prices!$D:$D,$AE$12,Prices!$A:$A,$B222,Prices!$I:$I,$G222)=0,COUNTIFS(Prices!$D:$D,$AE$12,Prices!$A:$A,$B222,Prices!$I:$I,$G222,Prices!$H:$H,"Product NA")&gt;0),0,SUMIFS(Prices!$H:$H,Prices!$D:$D,$AE$12,Prices!$A:$A,$B222,Prices!$I:$I,$G222))</f>
        <v>9.66</v>
      </c>
      <c r="AG222" s="89">
        <f>IF(OR($C222=0,$E222=0,COUNTIFS(Prices!$D:$D,$AE$12,Prices!$A:$A,$B222,Prices!$I:$I,$G222,Prices!$H:$H,"Product NA")&gt;0),"",(AE222+(AF222*($E222/1000))))</f>
        <v>6.1629999999999994</v>
      </c>
      <c r="AH222" s="89">
        <f t="shared" si="47"/>
        <v>0.40059499999999998</v>
      </c>
      <c r="AI222" s="101">
        <f t="shared" si="48"/>
        <v>6.5635949999999994</v>
      </c>
      <c r="AJ222" s="101">
        <f t="shared" si="49"/>
        <v>6.5635949999999994</v>
      </c>
    </row>
    <row r="223" spans="2:36" x14ac:dyDescent="0.35">
      <c r="B223" s="87" t="s">
        <v>218</v>
      </c>
      <c r="C223" s="66">
        <v>1</v>
      </c>
      <c r="D223" s="66">
        <v>1</v>
      </c>
      <c r="E223" s="66">
        <v>50</v>
      </c>
      <c r="G223" s="75" t="str">
        <f t="shared" si="50"/>
        <v>0-100g</v>
      </c>
      <c r="I223" s="88">
        <f>IF(OR(COUNTIFS(Prices!$D:$D,$I$12,Prices!$A:$A,$B223,Prices!$I:$I,$G223)=0,COUNTIFS(Prices!$D:$D,$I$12,Prices!$A:$A,$B223,Prices!$I:$I,$G223,Prices!$G:$G,"Product NA")&gt;0),0,SUMIFS(Prices!$G:$G,Prices!$D:$D,$I$12,Prices!$A:$A,$B223,Prices!$I:$I,$G223))</f>
        <v>0.73</v>
      </c>
      <c r="J223" s="88">
        <f>IF(OR(COUNTIFS(Prices!$D:$D,$I$12,Prices!$A:$A,$B223,Prices!$I:$I,$G223)=0,COUNTIFS(Prices!$D:$D,$I$12,Prices!$A:$A,$B223,Prices!$I:$I,$G223,Prices!$H:$H,"Product NA")&gt;0),0,SUMIFS(Prices!$H:$H,Prices!$D:$D,$I$12,Prices!$A:$A,$B223,Prices!$I:$I,$G223))</f>
        <v>6.17</v>
      </c>
      <c r="K223" s="89">
        <f>IF(OR($C223=0,$E223=0,COUNTIFS(Prices!$D:$D,$I$12,Prices!$A:$A,$B223,Prices!$I:$I,$G223,Prices!$H:$H,"Product NA")&gt;0),"",(I223+(J223*($E223/1000))))</f>
        <v>1.0385</v>
      </c>
      <c r="L223" s="89">
        <f>K223*-(INDEX(VRDs!$H$3:$J$12, MATCH($I$12, VRDs!$A$3:$A$12, 0), MATCH($D223, INDEX(VRDs!$E$3:$G$12, MATCH($I$12, VRDs!$A$3:$A$12, 0), 0), 1)))</f>
        <v>0</v>
      </c>
      <c r="M223" s="89">
        <f t="shared" si="51"/>
        <v>6.7502500000000007E-2</v>
      </c>
      <c r="N223" s="101">
        <f t="shared" si="39"/>
        <v>1.1060025</v>
      </c>
      <c r="O223" s="101">
        <f t="shared" si="40"/>
        <v>1.1060025</v>
      </c>
      <c r="P223" s="91"/>
      <c r="Q223" s="88">
        <f>IF(OR(COUNTIFS(Prices!$D:$D,$Q$12,Prices!$A:$A,$B223,Prices!$I:$I,$G223)=0,COUNTIFS(Prices!$D:$D,$Q$12,Prices!$A:$A,$B223,Prices!$I:$I,$G223,Prices!$G:$G,"Product NA")&gt;0),0,SUMIFS(Prices!$G:$G,Prices!$D:$D,$Q$12,Prices!$A:$A,$B223,Prices!$I:$I,$G223))</f>
        <v>5.18</v>
      </c>
      <c r="R223" s="88">
        <f>IF(OR(COUNTIFS(Prices!$D:$D,$Q$12,Prices!$A:$A,$B223,Prices!$I:$I,$G223)=0,COUNTIFS(Prices!$D:$D,$Q$12,Prices!$A:$A,$B223,Prices!$I:$I,$G223,Prices!$H:$H,"Product NA")&gt;0),0,SUMIFS(Prices!$H:$H,Prices!$D:$D,$Q$12,Prices!$A:$A,$B223,Prices!$I:$I,$G223))</f>
        <v>5.65</v>
      </c>
      <c r="S223" s="89">
        <f>IF(OR($C223=0,$E223=0,COUNTIFS(Prices!$D:$D,$Q$12,Prices!$A:$A,$B223,Prices!$I:$I,$G223,Prices!$H:$H,"Product NA")&gt;0),"",(Q223+(R223*($E223/1000))))</f>
        <v>5.4624999999999995</v>
      </c>
      <c r="T223" s="89">
        <f t="shared" si="41"/>
        <v>0.3550625</v>
      </c>
      <c r="U223" s="101">
        <f t="shared" si="42"/>
        <v>5.8175624999999993</v>
      </c>
      <c r="V223" s="101">
        <f t="shared" si="43"/>
        <v>5.8175624999999993</v>
      </c>
      <c r="W223" s="91"/>
      <c r="X223" s="88">
        <f>IF(OR(COUNTIFS(Prices!$D:$D,$X$12,Prices!$A:$A,$B223,Prices!$I:$I,$G223)=0,COUNTIFS(Prices!$D:$D,$X$12,Prices!$A:$A,$B223,Prices!$I:$I,$G223,Prices!$G:$G,"Product NA")&gt;0),0,SUMIFS(Prices!$G:$G,Prices!$D:$D,$X$12,Prices!$A:$A,$B223,Prices!$I:$I,$G223))</f>
        <v>5.74</v>
      </c>
      <c r="Y223" s="88">
        <f>IF(OR(COUNTIFS(Prices!$D:$D,$X$12,Prices!$A:$A,$B223,Prices!$I:$I,$G223)=0,COUNTIFS(Prices!$D:$D,$X$12,Prices!$A:$A,$B223,Prices!$I:$I,$G223,Prices!$H:$H,"Product NA")&gt;0),0,SUMIFS(Prices!$H:$H,Prices!$D:$D,$X$12,Prices!$A:$A,$B223,Prices!$I:$I,$G223))</f>
        <v>5.65</v>
      </c>
      <c r="Z223" s="89">
        <f>IF(OR($C223=0,$E223=0,COUNTIFS(Prices!$D:$D,$X$12,Prices!$A:$A,$B223,Prices!$I:$I,$G223,Prices!$H:$H,"Product NA")&gt;0),"",(X223+(Y223*($E223/1000))))</f>
        <v>6.0225</v>
      </c>
      <c r="AA223" s="89">
        <f t="shared" si="44"/>
        <v>0.39146249999999999</v>
      </c>
      <c r="AB223" s="101">
        <f t="shared" si="45"/>
        <v>6.4139625000000002</v>
      </c>
      <c r="AC223" s="101">
        <f t="shared" si="46"/>
        <v>6.4139625000000002</v>
      </c>
      <c r="AE223" s="88">
        <f>IF(OR(COUNTIFS(Prices!$D:$D,$AE$12,Prices!$A:$A,$B223,Prices!$I:$I,$G223)=0,COUNTIFS(Prices!$D:$D,$AE$12,Prices!$A:$A,$B223,Prices!$I:$I,$G223,Prices!$G:$G,"Product NA")&gt;0),0,SUMIFS(Prices!$G:$G,Prices!$D:$D,$AE$12,Prices!$A:$A,$B223,Prices!$I:$I,$G223))</f>
        <v>0</v>
      </c>
      <c r="AF223" s="88">
        <f>IF(OR(COUNTIFS(Prices!$D:$D,$AE$12,Prices!$A:$A,$B223,Prices!$I:$I,$G223)=0,COUNTIFS(Prices!$D:$D,$AE$12,Prices!$A:$A,$B223,Prices!$I:$I,$G223,Prices!$H:$H,"Product NA")&gt;0),0,SUMIFS(Prices!$H:$H,Prices!$D:$D,$AE$12,Prices!$A:$A,$B223,Prices!$I:$I,$G223))</f>
        <v>0</v>
      </c>
      <c r="AG223" s="89">
        <f>IF(OR($C223=0,$E223=0,COUNTIFS(Prices!$D:$D,$AE$12,Prices!$A:$A,$B223,Prices!$I:$I,$G223,Prices!$H:$H,"Product NA")&gt;0),"",(AE223+(AF223*($E223/1000))))</f>
        <v>0</v>
      </c>
      <c r="AH223" s="89">
        <f t="shared" si="47"/>
        <v>0</v>
      </c>
      <c r="AI223" s="101">
        <f t="shared" si="48"/>
        <v>0</v>
      </c>
      <c r="AJ223" s="101">
        <f t="shared" si="49"/>
        <v>0</v>
      </c>
    </row>
    <row r="224" spans="2:36" x14ac:dyDescent="0.35">
      <c r="B224" s="87" t="s">
        <v>219</v>
      </c>
      <c r="C224" s="66">
        <v>1</v>
      </c>
      <c r="D224" s="66">
        <v>1</v>
      </c>
      <c r="E224" s="66">
        <v>50</v>
      </c>
      <c r="G224" s="75" t="str">
        <f t="shared" si="50"/>
        <v>0-100g</v>
      </c>
      <c r="I224" s="88">
        <f>IF(OR(COUNTIFS(Prices!$D:$D,$I$12,Prices!$A:$A,$B224,Prices!$I:$I,$G224)=0,COUNTIFS(Prices!$D:$D,$I$12,Prices!$A:$A,$B224,Prices!$I:$I,$G224,Prices!$G:$G,"Product NA")&gt;0),0,SUMIFS(Prices!$G:$G,Prices!$D:$D,$I$12,Prices!$A:$A,$B224,Prices!$I:$I,$G224))</f>
        <v>0.56000000000000005</v>
      </c>
      <c r="J224" s="88">
        <f>IF(OR(COUNTIFS(Prices!$D:$D,$I$12,Prices!$A:$A,$B224,Prices!$I:$I,$G224)=0,COUNTIFS(Prices!$D:$D,$I$12,Prices!$A:$A,$B224,Prices!$I:$I,$G224,Prices!$H:$H,"Product NA")&gt;0),0,SUMIFS(Prices!$H:$H,Prices!$D:$D,$I$12,Prices!$A:$A,$B224,Prices!$I:$I,$G224))</f>
        <v>12.530000000000001</v>
      </c>
      <c r="K224" s="89">
        <f>IF(OR($C224=0,$E224=0,COUNTIFS(Prices!$D:$D,$I$12,Prices!$A:$A,$B224,Prices!$I:$I,$G224,Prices!$H:$H,"Product NA")&gt;0),"",(I224+(J224*($E224/1000))))</f>
        <v>1.1865000000000001</v>
      </c>
      <c r="L224" s="89">
        <f>K224*-(INDEX(VRDs!$H$3:$J$12, MATCH($I$12, VRDs!$A$3:$A$12, 0), MATCH($D224, INDEX(VRDs!$E$3:$G$12, MATCH($I$12, VRDs!$A$3:$A$12, 0), 0), 1)))</f>
        <v>0</v>
      </c>
      <c r="M224" s="89">
        <f t="shared" si="51"/>
        <v>7.712250000000001E-2</v>
      </c>
      <c r="N224" s="101">
        <f t="shared" si="39"/>
        <v>1.2636225000000001</v>
      </c>
      <c r="O224" s="101">
        <f t="shared" si="40"/>
        <v>1.2636225000000001</v>
      </c>
      <c r="P224" s="91"/>
      <c r="Q224" s="88">
        <f>IF(OR(COUNTIFS(Prices!$D:$D,$Q$12,Prices!$A:$A,$B224,Prices!$I:$I,$G224)=0,COUNTIFS(Prices!$D:$D,$Q$12,Prices!$A:$A,$B224,Prices!$I:$I,$G224,Prices!$G:$G,"Product NA")&gt;0),0,SUMIFS(Prices!$G:$G,Prices!$D:$D,$Q$12,Prices!$A:$A,$B224,Prices!$I:$I,$G224))</f>
        <v>0</v>
      </c>
      <c r="R224" s="88">
        <f>IF(OR(COUNTIFS(Prices!$D:$D,$Q$12,Prices!$A:$A,$B224,Prices!$I:$I,$G224)=0,COUNTIFS(Prices!$D:$D,$Q$12,Prices!$A:$A,$B224,Prices!$I:$I,$G224,Prices!$H:$H,"Product NA")&gt;0),0,SUMIFS(Prices!$H:$H,Prices!$D:$D,$Q$12,Prices!$A:$A,$B224,Prices!$I:$I,$G224))</f>
        <v>0</v>
      </c>
      <c r="S224" s="89">
        <f>IF(OR($C224=0,$E224=0,COUNTIFS(Prices!$D:$D,$Q$12,Prices!$A:$A,$B224,Prices!$I:$I,$G224,Prices!$H:$H,"Product NA")&gt;0),"",(Q224+(R224*($E224/1000))))</f>
        <v>0</v>
      </c>
      <c r="T224" s="89">
        <f t="shared" si="41"/>
        <v>0</v>
      </c>
      <c r="U224" s="101">
        <f t="shared" si="42"/>
        <v>0</v>
      </c>
      <c r="V224" s="101">
        <f t="shared" si="43"/>
        <v>0</v>
      </c>
      <c r="W224" s="91"/>
      <c r="X224" s="88">
        <f>IF(OR(COUNTIFS(Prices!$D:$D,$X$12,Prices!$A:$A,$B224,Prices!$I:$I,$G224)=0,COUNTIFS(Prices!$D:$D,$X$12,Prices!$A:$A,$B224,Prices!$I:$I,$G224,Prices!$G:$G,"Product NA")&gt;0),0,SUMIFS(Prices!$G:$G,Prices!$D:$D,$X$12,Prices!$A:$A,$B224,Prices!$I:$I,$G224))</f>
        <v>0</v>
      </c>
      <c r="Y224" s="88">
        <f>IF(OR(COUNTIFS(Prices!$D:$D,$X$12,Prices!$A:$A,$B224,Prices!$I:$I,$G224)=0,COUNTIFS(Prices!$D:$D,$X$12,Prices!$A:$A,$B224,Prices!$I:$I,$G224,Prices!$H:$H,"Product NA")&gt;0),0,SUMIFS(Prices!$H:$H,Prices!$D:$D,$X$12,Prices!$A:$A,$B224,Prices!$I:$I,$G224))</f>
        <v>0</v>
      </c>
      <c r="Z224" s="89">
        <f>IF(OR($C224=0,$E224=0,COUNTIFS(Prices!$D:$D,$X$12,Prices!$A:$A,$B224,Prices!$I:$I,$G224,Prices!$H:$H,"Product NA")&gt;0),"",(X224+(Y224*($E224/1000))))</f>
        <v>0</v>
      </c>
      <c r="AA224" s="89">
        <f t="shared" si="44"/>
        <v>0</v>
      </c>
      <c r="AB224" s="101">
        <f t="shared" si="45"/>
        <v>0</v>
      </c>
      <c r="AC224" s="101">
        <f t="shared" si="46"/>
        <v>0</v>
      </c>
      <c r="AE224" s="88">
        <f>IF(OR(COUNTIFS(Prices!$D:$D,$AE$12,Prices!$A:$A,$B224,Prices!$I:$I,$G224)=0,COUNTIFS(Prices!$D:$D,$AE$12,Prices!$A:$A,$B224,Prices!$I:$I,$G224,Prices!$G:$G,"Product NA")&gt;0),0,SUMIFS(Prices!$G:$G,Prices!$D:$D,$AE$12,Prices!$A:$A,$B224,Prices!$I:$I,$G224))</f>
        <v>5.74</v>
      </c>
      <c r="AF224" s="88">
        <f>IF(OR(COUNTIFS(Prices!$D:$D,$AE$12,Prices!$A:$A,$B224,Prices!$I:$I,$G224)=0,COUNTIFS(Prices!$D:$D,$AE$12,Prices!$A:$A,$B224,Prices!$I:$I,$G224,Prices!$H:$H,"Product NA")&gt;0),0,SUMIFS(Prices!$H:$H,Prices!$D:$D,$AE$12,Prices!$A:$A,$B224,Prices!$I:$I,$G224))</f>
        <v>5.65</v>
      </c>
      <c r="AG224" s="89">
        <f>IF(OR($C224=0,$E224=0,COUNTIFS(Prices!$D:$D,$AE$12,Prices!$A:$A,$B224,Prices!$I:$I,$G224,Prices!$H:$H,"Product NA")&gt;0),"",(AE224+(AF224*($E224/1000))))</f>
        <v>6.0225</v>
      </c>
      <c r="AH224" s="89">
        <f t="shared" si="47"/>
        <v>0.39146249999999999</v>
      </c>
      <c r="AI224" s="101">
        <f t="shared" si="48"/>
        <v>6.4139625000000002</v>
      </c>
      <c r="AJ224" s="101">
        <f t="shared" si="49"/>
        <v>6.4139625000000002</v>
      </c>
    </row>
    <row r="225" spans="2:36" x14ac:dyDescent="0.35">
      <c r="B225" s="87" t="s">
        <v>220</v>
      </c>
      <c r="C225" s="66">
        <v>1</v>
      </c>
      <c r="D225" s="66">
        <v>1</v>
      </c>
      <c r="E225" s="66">
        <v>50</v>
      </c>
      <c r="G225" s="75" t="str">
        <f t="shared" si="50"/>
        <v>0-100g</v>
      </c>
      <c r="I225" s="88">
        <f>IF(OR(COUNTIFS(Prices!$D:$D,$I$12,Prices!$A:$A,$B225,Prices!$I:$I,$G225)=0,COUNTIFS(Prices!$D:$D,$I$12,Prices!$A:$A,$B225,Prices!$I:$I,$G225,Prices!$G:$G,"Product NA")&gt;0),0,SUMIFS(Prices!$G:$G,Prices!$D:$D,$I$12,Prices!$A:$A,$B225,Prices!$I:$I,$G225))</f>
        <v>0.35000000000000003</v>
      </c>
      <c r="J225" s="88">
        <f>IF(OR(COUNTIFS(Prices!$D:$D,$I$12,Prices!$A:$A,$B225,Prices!$I:$I,$G225)=0,COUNTIFS(Prices!$D:$D,$I$12,Prices!$A:$A,$B225,Prices!$I:$I,$G225,Prices!$H:$H,"Product NA")&gt;0),0,SUMIFS(Prices!$H:$H,Prices!$D:$D,$I$12,Prices!$A:$A,$B225,Prices!$I:$I,$G225))</f>
        <v>16.52</v>
      </c>
      <c r="K225" s="89">
        <f>IF(OR($C225=0,$E225=0,COUNTIFS(Prices!$D:$D,$I$12,Prices!$A:$A,$B225,Prices!$I:$I,$G225,Prices!$H:$H,"Product NA")&gt;0),"",(I225+(J225*($E225/1000))))</f>
        <v>1.1760000000000002</v>
      </c>
      <c r="L225" s="89">
        <f>K225*-(INDEX(VRDs!$H$3:$J$12, MATCH($I$12, VRDs!$A$3:$A$12, 0), MATCH($D225, INDEX(VRDs!$E$3:$G$12, MATCH($I$12, VRDs!$A$3:$A$12, 0), 0), 1)))</f>
        <v>0</v>
      </c>
      <c r="M225" s="89">
        <f t="shared" si="51"/>
        <v>7.6440000000000008E-2</v>
      </c>
      <c r="N225" s="101">
        <f t="shared" si="39"/>
        <v>1.2524400000000002</v>
      </c>
      <c r="O225" s="101">
        <f t="shared" si="40"/>
        <v>1.2524400000000002</v>
      </c>
      <c r="P225" s="91"/>
      <c r="Q225" s="88">
        <f>IF(OR(COUNTIFS(Prices!$D:$D,$Q$12,Prices!$A:$A,$B225,Prices!$I:$I,$G225)=0,COUNTIFS(Prices!$D:$D,$Q$12,Prices!$A:$A,$B225,Prices!$I:$I,$G225,Prices!$G:$G,"Product NA")&gt;0),0,SUMIFS(Prices!$G:$G,Prices!$D:$D,$Q$12,Prices!$A:$A,$B225,Prices!$I:$I,$G225))</f>
        <v>0</v>
      </c>
      <c r="R225" s="88">
        <f>IF(OR(COUNTIFS(Prices!$D:$D,$Q$12,Prices!$A:$A,$B225,Prices!$I:$I,$G225)=0,COUNTIFS(Prices!$D:$D,$Q$12,Prices!$A:$A,$B225,Prices!$I:$I,$G225,Prices!$H:$H,"Product NA")&gt;0),0,SUMIFS(Prices!$H:$H,Prices!$D:$D,$Q$12,Prices!$A:$A,$B225,Prices!$I:$I,$G225))</f>
        <v>0</v>
      </c>
      <c r="S225" s="89">
        <f>IF(OR($C225=0,$E225=0,COUNTIFS(Prices!$D:$D,$Q$12,Prices!$A:$A,$B225,Prices!$I:$I,$G225,Prices!$H:$H,"Product NA")&gt;0),"",(Q225+(R225*($E225/1000))))</f>
        <v>0</v>
      </c>
      <c r="T225" s="89">
        <f t="shared" si="41"/>
        <v>0</v>
      </c>
      <c r="U225" s="101">
        <f t="shared" si="42"/>
        <v>0</v>
      </c>
      <c r="V225" s="101">
        <f t="shared" si="43"/>
        <v>0</v>
      </c>
      <c r="W225" s="91"/>
      <c r="X225" s="88">
        <f>IF(OR(COUNTIFS(Prices!$D:$D,$X$12,Prices!$A:$A,$B225,Prices!$I:$I,$G225)=0,COUNTIFS(Prices!$D:$D,$X$12,Prices!$A:$A,$B225,Prices!$I:$I,$G225,Prices!$G:$G,"Product NA")&gt;0),0,SUMIFS(Prices!$G:$G,Prices!$D:$D,$X$12,Prices!$A:$A,$B225,Prices!$I:$I,$G225))</f>
        <v>0</v>
      </c>
      <c r="Y225" s="88">
        <f>IF(OR(COUNTIFS(Prices!$D:$D,$X$12,Prices!$A:$A,$B225,Prices!$I:$I,$G225)=0,COUNTIFS(Prices!$D:$D,$X$12,Prices!$A:$A,$B225,Prices!$I:$I,$G225,Prices!$H:$H,"Product NA")&gt;0),0,SUMIFS(Prices!$H:$H,Prices!$D:$D,$X$12,Prices!$A:$A,$B225,Prices!$I:$I,$G225))</f>
        <v>0</v>
      </c>
      <c r="Z225" s="89">
        <f>IF(OR($C225=0,$E225=0,COUNTIFS(Prices!$D:$D,$X$12,Prices!$A:$A,$B225,Prices!$I:$I,$G225,Prices!$H:$H,"Product NA")&gt;0),"",(X225+(Y225*($E225/1000))))</f>
        <v>0</v>
      </c>
      <c r="AA225" s="89">
        <f t="shared" si="44"/>
        <v>0</v>
      </c>
      <c r="AB225" s="101">
        <f t="shared" si="45"/>
        <v>0</v>
      </c>
      <c r="AC225" s="101">
        <f t="shared" si="46"/>
        <v>0</v>
      </c>
      <c r="AE225" s="88">
        <f>IF(OR(COUNTIFS(Prices!$D:$D,$AE$12,Prices!$A:$A,$B225,Prices!$I:$I,$G225)=0,COUNTIFS(Prices!$D:$D,$AE$12,Prices!$A:$A,$B225,Prices!$I:$I,$G225,Prices!$G:$G,"Product NA")&gt;0),0,SUMIFS(Prices!$G:$G,Prices!$D:$D,$AE$12,Prices!$A:$A,$B225,Prices!$I:$I,$G225))</f>
        <v>5.68</v>
      </c>
      <c r="AF225" s="88">
        <f>IF(OR(COUNTIFS(Prices!$D:$D,$AE$12,Prices!$A:$A,$B225,Prices!$I:$I,$G225)=0,COUNTIFS(Prices!$D:$D,$AE$12,Prices!$A:$A,$B225,Prices!$I:$I,$G225,Prices!$H:$H,"Product NA")&gt;0),0,SUMIFS(Prices!$H:$H,Prices!$D:$D,$AE$12,Prices!$A:$A,$B225,Prices!$I:$I,$G225))</f>
        <v>9.66</v>
      </c>
      <c r="AG225" s="89">
        <f>IF(OR($C225=0,$E225=0,COUNTIFS(Prices!$D:$D,$AE$12,Prices!$A:$A,$B225,Prices!$I:$I,$G225,Prices!$H:$H,"Product NA")&gt;0),"",(AE225+(AF225*($E225/1000))))</f>
        <v>6.1629999999999994</v>
      </c>
      <c r="AH225" s="89">
        <f t="shared" si="47"/>
        <v>0.40059499999999998</v>
      </c>
      <c r="AI225" s="101">
        <f t="shared" si="48"/>
        <v>6.5635949999999994</v>
      </c>
      <c r="AJ225" s="101">
        <f t="shared" si="49"/>
        <v>6.5635949999999994</v>
      </c>
    </row>
    <row r="226" spans="2:36" x14ac:dyDescent="0.35">
      <c r="B226" s="87" t="s">
        <v>221</v>
      </c>
      <c r="C226" s="66">
        <v>1</v>
      </c>
      <c r="D226" s="66">
        <v>1</v>
      </c>
      <c r="E226" s="66">
        <v>50</v>
      </c>
      <c r="G226" s="75" t="str">
        <f t="shared" si="50"/>
        <v>0-100g</v>
      </c>
      <c r="I226" s="88">
        <f>IF(OR(COUNTIFS(Prices!$D:$D,$I$12,Prices!$A:$A,$B226,Prices!$I:$I,$G226)=0,COUNTIFS(Prices!$D:$D,$I$12,Prices!$A:$A,$B226,Prices!$I:$I,$G226,Prices!$G:$G,"Product NA")&gt;0),0,SUMIFS(Prices!$G:$G,Prices!$D:$D,$I$12,Prices!$A:$A,$B226,Prices!$I:$I,$G226))</f>
        <v>0.45</v>
      </c>
      <c r="J226" s="88">
        <f>IF(OR(COUNTIFS(Prices!$D:$D,$I$12,Prices!$A:$A,$B226,Prices!$I:$I,$G226)=0,COUNTIFS(Prices!$D:$D,$I$12,Prices!$A:$A,$B226,Prices!$I:$I,$G226,Prices!$H:$H,"Product NA")&gt;0),0,SUMIFS(Prices!$H:$H,Prices!$D:$D,$I$12,Prices!$A:$A,$B226,Prices!$I:$I,$G226))</f>
        <v>11.97</v>
      </c>
      <c r="K226" s="89">
        <f>IF(OR($C226=0,$E226=0,COUNTIFS(Prices!$D:$D,$I$12,Prices!$A:$A,$B226,Prices!$I:$I,$G226,Prices!$H:$H,"Product NA")&gt;0),"",(I226+(J226*($E226/1000))))</f>
        <v>1.0485</v>
      </c>
      <c r="L226" s="89">
        <f>K226*-(INDEX(VRDs!$H$3:$J$12, MATCH($I$12, VRDs!$A$3:$A$12, 0), MATCH($D226, INDEX(VRDs!$E$3:$G$12, MATCH($I$12, VRDs!$A$3:$A$12, 0), 0), 1)))</f>
        <v>0</v>
      </c>
      <c r="M226" s="89">
        <f t="shared" si="51"/>
        <v>6.8152500000000005E-2</v>
      </c>
      <c r="N226" s="101">
        <f t="shared" si="39"/>
        <v>1.1166525</v>
      </c>
      <c r="O226" s="101">
        <f t="shared" si="40"/>
        <v>1.1166525</v>
      </c>
      <c r="P226" s="91"/>
      <c r="Q226" s="88">
        <f>IF(OR(COUNTIFS(Prices!$D:$D,$Q$12,Prices!$A:$A,$B226,Prices!$I:$I,$G226)=0,COUNTIFS(Prices!$D:$D,$Q$12,Prices!$A:$A,$B226,Prices!$I:$I,$G226,Prices!$G:$G,"Product NA")&gt;0),0,SUMIFS(Prices!$G:$G,Prices!$D:$D,$Q$12,Prices!$A:$A,$B226,Prices!$I:$I,$G226))</f>
        <v>0</v>
      </c>
      <c r="R226" s="88">
        <f>IF(OR(COUNTIFS(Prices!$D:$D,$Q$12,Prices!$A:$A,$B226,Prices!$I:$I,$G226)=0,COUNTIFS(Prices!$D:$D,$Q$12,Prices!$A:$A,$B226,Prices!$I:$I,$G226,Prices!$H:$H,"Product NA")&gt;0),0,SUMIFS(Prices!$H:$H,Prices!$D:$D,$Q$12,Prices!$A:$A,$B226,Prices!$I:$I,$G226))</f>
        <v>0</v>
      </c>
      <c r="S226" s="89">
        <f>IF(OR($C226=0,$E226=0,COUNTIFS(Prices!$D:$D,$Q$12,Prices!$A:$A,$B226,Prices!$I:$I,$G226,Prices!$H:$H,"Product NA")&gt;0),"",(Q226+(R226*($E226/1000))))</f>
        <v>0</v>
      </c>
      <c r="T226" s="89">
        <f t="shared" si="41"/>
        <v>0</v>
      </c>
      <c r="U226" s="101">
        <f t="shared" si="42"/>
        <v>0</v>
      </c>
      <c r="V226" s="101">
        <f t="shared" si="43"/>
        <v>0</v>
      </c>
      <c r="W226" s="91"/>
      <c r="X226" s="88">
        <f>IF(OR(COUNTIFS(Prices!$D:$D,$X$12,Prices!$A:$A,$B226,Prices!$I:$I,$G226)=0,COUNTIFS(Prices!$D:$D,$X$12,Prices!$A:$A,$B226,Prices!$I:$I,$G226,Prices!$G:$G,"Product NA")&gt;0),0,SUMIFS(Prices!$G:$G,Prices!$D:$D,$X$12,Prices!$A:$A,$B226,Prices!$I:$I,$G226))</f>
        <v>0</v>
      </c>
      <c r="Y226" s="88">
        <f>IF(OR(COUNTIFS(Prices!$D:$D,$X$12,Prices!$A:$A,$B226,Prices!$I:$I,$G226)=0,COUNTIFS(Prices!$D:$D,$X$12,Prices!$A:$A,$B226,Prices!$I:$I,$G226,Prices!$H:$H,"Product NA")&gt;0),0,SUMIFS(Prices!$H:$H,Prices!$D:$D,$X$12,Prices!$A:$A,$B226,Prices!$I:$I,$G226))</f>
        <v>0</v>
      </c>
      <c r="Z226" s="89">
        <f>IF(OR($C226=0,$E226=0,COUNTIFS(Prices!$D:$D,$X$12,Prices!$A:$A,$B226,Prices!$I:$I,$G226,Prices!$H:$H,"Product NA")&gt;0),"",(X226+(Y226*($E226/1000))))</f>
        <v>0</v>
      </c>
      <c r="AA226" s="89">
        <f t="shared" si="44"/>
        <v>0</v>
      </c>
      <c r="AB226" s="101">
        <f t="shared" si="45"/>
        <v>0</v>
      </c>
      <c r="AC226" s="101">
        <f t="shared" si="46"/>
        <v>0</v>
      </c>
      <c r="AE226" s="88">
        <f>IF(OR(COUNTIFS(Prices!$D:$D,$AE$12,Prices!$A:$A,$B226,Prices!$I:$I,$G226)=0,COUNTIFS(Prices!$D:$D,$AE$12,Prices!$A:$A,$B226,Prices!$I:$I,$G226,Prices!$G:$G,"Product NA")&gt;0),0,SUMIFS(Prices!$G:$G,Prices!$D:$D,$AE$12,Prices!$A:$A,$B226,Prices!$I:$I,$G226))</f>
        <v>5.88</v>
      </c>
      <c r="AF226" s="88">
        <f>IF(OR(COUNTIFS(Prices!$D:$D,$AE$12,Prices!$A:$A,$B226,Prices!$I:$I,$G226)=0,COUNTIFS(Prices!$D:$D,$AE$12,Prices!$A:$A,$B226,Prices!$I:$I,$G226,Prices!$H:$H,"Product NA")&gt;0),0,SUMIFS(Prices!$H:$H,Prices!$D:$D,$AE$12,Prices!$A:$A,$B226,Prices!$I:$I,$G226))</f>
        <v>9.66</v>
      </c>
      <c r="AG226" s="89">
        <f>IF(OR($C226=0,$E226=0,COUNTIFS(Prices!$D:$D,$AE$12,Prices!$A:$A,$B226,Prices!$I:$I,$G226,Prices!$H:$H,"Product NA")&gt;0),"",(AE226+(AF226*($E226/1000))))</f>
        <v>6.3629999999999995</v>
      </c>
      <c r="AH226" s="89">
        <f t="shared" si="47"/>
        <v>0.41359499999999999</v>
      </c>
      <c r="AI226" s="101">
        <f t="shared" si="48"/>
        <v>6.7765949999999995</v>
      </c>
      <c r="AJ226" s="101">
        <f t="shared" si="49"/>
        <v>6.7765949999999995</v>
      </c>
    </row>
    <row r="227" spans="2:36" x14ac:dyDescent="0.35">
      <c r="B227" s="87" t="s">
        <v>222</v>
      </c>
      <c r="C227" s="66">
        <v>1</v>
      </c>
      <c r="D227" s="66">
        <v>1</v>
      </c>
      <c r="E227" s="66">
        <v>50</v>
      </c>
      <c r="G227" s="75" t="str">
        <f t="shared" si="50"/>
        <v>0-100g</v>
      </c>
      <c r="I227" s="88">
        <f>IF(OR(COUNTIFS(Prices!$D:$D,$I$12,Prices!$A:$A,$B227,Prices!$I:$I,$G227)=0,COUNTIFS(Prices!$D:$D,$I$12,Prices!$A:$A,$B227,Prices!$I:$I,$G227,Prices!$G:$G,"Product NA")&gt;0),0,SUMIFS(Prices!$G:$G,Prices!$D:$D,$I$12,Prices!$A:$A,$B227,Prices!$I:$I,$G227))</f>
        <v>0.72</v>
      </c>
      <c r="J227" s="88">
        <f>IF(OR(COUNTIFS(Prices!$D:$D,$I$12,Prices!$A:$A,$B227,Prices!$I:$I,$G227)=0,COUNTIFS(Prices!$D:$D,$I$12,Prices!$A:$A,$B227,Prices!$I:$I,$G227,Prices!$H:$H,"Product NA")&gt;0),0,SUMIFS(Prices!$H:$H,Prices!$D:$D,$I$12,Prices!$A:$A,$B227,Prices!$I:$I,$G227))</f>
        <v>8.07</v>
      </c>
      <c r="K227" s="89">
        <f>IF(OR($C227=0,$E227=0,COUNTIFS(Prices!$D:$D,$I$12,Prices!$A:$A,$B227,Prices!$I:$I,$G227,Prices!$H:$H,"Product NA")&gt;0),"",(I227+(J227*($E227/1000))))</f>
        <v>1.1234999999999999</v>
      </c>
      <c r="L227" s="89">
        <f>K227*-(INDEX(VRDs!$H$3:$J$12, MATCH($I$12, VRDs!$A$3:$A$12, 0), MATCH($D227, INDEX(VRDs!$E$3:$G$12, MATCH($I$12, VRDs!$A$3:$A$12, 0), 0), 1)))</f>
        <v>0</v>
      </c>
      <c r="M227" s="89">
        <f t="shared" si="51"/>
        <v>7.3027499999999995E-2</v>
      </c>
      <c r="N227" s="101">
        <f t="shared" si="39"/>
        <v>1.1965275</v>
      </c>
      <c r="O227" s="101">
        <f t="shared" si="40"/>
        <v>1.1965275</v>
      </c>
      <c r="P227" s="91"/>
      <c r="Q227" s="88">
        <f>IF(OR(COUNTIFS(Prices!$D:$D,$Q$12,Prices!$A:$A,$B227,Prices!$I:$I,$G227)=0,COUNTIFS(Prices!$D:$D,$Q$12,Prices!$A:$A,$B227,Prices!$I:$I,$G227,Prices!$G:$G,"Product NA")&gt;0),0,SUMIFS(Prices!$G:$G,Prices!$D:$D,$Q$12,Prices!$A:$A,$B227,Prices!$I:$I,$G227))</f>
        <v>3.13</v>
      </c>
      <c r="R227" s="88">
        <f>IF(OR(COUNTIFS(Prices!$D:$D,$Q$12,Prices!$A:$A,$B227,Prices!$I:$I,$G227)=0,COUNTIFS(Prices!$D:$D,$Q$12,Prices!$A:$A,$B227,Prices!$I:$I,$G227,Prices!$H:$H,"Product NA")&gt;0),0,SUMIFS(Prices!$H:$H,Prices!$D:$D,$Q$12,Prices!$A:$A,$B227,Prices!$I:$I,$G227))</f>
        <v>4.04</v>
      </c>
      <c r="S227" s="89">
        <f>IF(OR($C227=0,$E227=0,COUNTIFS(Prices!$D:$D,$Q$12,Prices!$A:$A,$B227,Prices!$I:$I,$G227,Prices!$H:$H,"Product NA")&gt;0),"",(Q227+(R227*($E227/1000))))</f>
        <v>3.3319999999999999</v>
      </c>
      <c r="T227" s="89">
        <f t="shared" si="41"/>
        <v>0.21657999999999999</v>
      </c>
      <c r="U227" s="101">
        <f t="shared" si="42"/>
        <v>3.5485799999999998</v>
      </c>
      <c r="V227" s="101">
        <f t="shared" si="43"/>
        <v>3.5485799999999998</v>
      </c>
      <c r="W227" s="91"/>
      <c r="X227" s="88">
        <f>IF(OR(COUNTIFS(Prices!$D:$D,$X$12,Prices!$A:$A,$B227,Prices!$I:$I,$G227)=0,COUNTIFS(Prices!$D:$D,$X$12,Prices!$A:$A,$B227,Prices!$I:$I,$G227,Prices!$G:$G,"Product NA")&gt;0),0,SUMIFS(Prices!$G:$G,Prices!$D:$D,$X$12,Prices!$A:$A,$B227,Prices!$I:$I,$G227))</f>
        <v>5.41</v>
      </c>
      <c r="Y227" s="88">
        <f>IF(OR(COUNTIFS(Prices!$D:$D,$X$12,Prices!$A:$A,$B227,Prices!$I:$I,$G227)=0,COUNTIFS(Prices!$D:$D,$X$12,Prices!$A:$A,$B227,Prices!$I:$I,$G227,Prices!$H:$H,"Product NA")&gt;0),0,SUMIFS(Prices!$H:$H,Prices!$D:$D,$X$12,Prices!$A:$A,$B227,Prices!$I:$I,$G227))</f>
        <v>8.6300000000000008</v>
      </c>
      <c r="Z227" s="89">
        <f>IF(OR($C227=0,$E227=0,COUNTIFS(Prices!$D:$D,$X$12,Prices!$A:$A,$B227,Prices!$I:$I,$G227,Prices!$H:$H,"Product NA")&gt;0),"",(X227+(Y227*($E227/1000))))</f>
        <v>5.8414999999999999</v>
      </c>
      <c r="AA227" s="89">
        <f t="shared" si="44"/>
        <v>0.37969750000000002</v>
      </c>
      <c r="AB227" s="101">
        <f t="shared" si="45"/>
        <v>6.2211974999999997</v>
      </c>
      <c r="AC227" s="101">
        <f t="shared" si="46"/>
        <v>6.2211974999999997</v>
      </c>
      <c r="AE227" s="88">
        <f>IF(OR(COUNTIFS(Prices!$D:$D,$AE$12,Prices!$A:$A,$B227,Prices!$I:$I,$G227)=0,COUNTIFS(Prices!$D:$D,$AE$12,Prices!$A:$A,$B227,Prices!$I:$I,$G227,Prices!$G:$G,"Product NA")&gt;0),0,SUMIFS(Prices!$G:$G,Prices!$D:$D,$AE$12,Prices!$A:$A,$B227,Prices!$I:$I,$G227))</f>
        <v>0</v>
      </c>
      <c r="AF227" s="88">
        <f>IF(OR(COUNTIFS(Prices!$D:$D,$AE$12,Prices!$A:$A,$B227,Prices!$I:$I,$G227)=0,COUNTIFS(Prices!$D:$D,$AE$12,Prices!$A:$A,$B227,Prices!$I:$I,$G227,Prices!$H:$H,"Product NA")&gt;0),0,SUMIFS(Prices!$H:$H,Prices!$D:$D,$AE$12,Prices!$A:$A,$B227,Prices!$I:$I,$G227))</f>
        <v>0</v>
      </c>
      <c r="AG227" s="89">
        <f>IF(OR($C227=0,$E227=0,COUNTIFS(Prices!$D:$D,$AE$12,Prices!$A:$A,$B227,Prices!$I:$I,$G227,Prices!$H:$H,"Product NA")&gt;0),"",(AE227+(AF227*($E227/1000))))</f>
        <v>0</v>
      </c>
      <c r="AH227" s="89">
        <f t="shared" si="47"/>
        <v>0</v>
      </c>
      <c r="AI227" s="101">
        <f t="shared" si="48"/>
        <v>0</v>
      </c>
      <c r="AJ227" s="101">
        <f t="shared" si="49"/>
        <v>0</v>
      </c>
    </row>
    <row r="228" spans="2:36" x14ac:dyDescent="0.35">
      <c r="B228" s="87" t="s">
        <v>223</v>
      </c>
      <c r="C228" s="66">
        <v>1</v>
      </c>
      <c r="D228" s="66">
        <v>1</v>
      </c>
      <c r="E228" s="66">
        <v>50</v>
      </c>
      <c r="G228" s="75" t="str">
        <f t="shared" si="50"/>
        <v>0-100g</v>
      </c>
      <c r="I228" s="88">
        <f>IF(OR(COUNTIFS(Prices!$D:$D,$I$12,Prices!$A:$A,$B228,Prices!$I:$I,$G228)=0,COUNTIFS(Prices!$D:$D,$I$12,Prices!$A:$A,$B228,Prices!$I:$I,$G228,Prices!$G:$G,"Product NA")&gt;0),0,SUMIFS(Prices!$G:$G,Prices!$D:$D,$I$12,Prices!$A:$A,$B228,Prices!$I:$I,$G228))</f>
        <v>0.2</v>
      </c>
      <c r="J228" s="88">
        <f>IF(OR(COUNTIFS(Prices!$D:$D,$I$12,Prices!$A:$A,$B228,Prices!$I:$I,$G228)=0,COUNTIFS(Prices!$D:$D,$I$12,Prices!$A:$A,$B228,Prices!$I:$I,$G228,Prices!$H:$H,"Product NA")&gt;0),0,SUMIFS(Prices!$H:$H,Prices!$D:$D,$I$12,Prices!$A:$A,$B228,Prices!$I:$I,$G228))</f>
        <v>15.16</v>
      </c>
      <c r="K228" s="89">
        <f>IF(OR($C228=0,$E228=0,COUNTIFS(Prices!$D:$D,$I$12,Prices!$A:$A,$B228,Prices!$I:$I,$G228,Prices!$H:$H,"Product NA")&gt;0),"",(I228+(J228*($E228/1000))))</f>
        <v>0.95799999999999996</v>
      </c>
      <c r="L228" s="89">
        <f>K228*-(INDEX(VRDs!$H$3:$J$12, MATCH($I$12, VRDs!$A$3:$A$12, 0), MATCH($D228, INDEX(VRDs!$E$3:$G$12, MATCH($I$12, VRDs!$A$3:$A$12, 0), 0), 1)))</f>
        <v>0</v>
      </c>
      <c r="M228" s="89">
        <f t="shared" si="51"/>
        <v>6.2269999999999999E-2</v>
      </c>
      <c r="N228" s="101">
        <f t="shared" si="39"/>
        <v>1.02027</v>
      </c>
      <c r="O228" s="101">
        <f t="shared" si="40"/>
        <v>1.02027</v>
      </c>
      <c r="P228" s="91"/>
      <c r="Q228" s="88">
        <f>IF(OR(COUNTIFS(Prices!$D:$D,$Q$12,Prices!$A:$A,$B228,Prices!$I:$I,$G228)=0,COUNTIFS(Prices!$D:$D,$Q$12,Prices!$A:$A,$B228,Prices!$I:$I,$G228,Prices!$G:$G,"Product NA")&gt;0),0,SUMIFS(Prices!$G:$G,Prices!$D:$D,$Q$12,Prices!$A:$A,$B228,Prices!$I:$I,$G228))</f>
        <v>0</v>
      </c>
      <c r="R228" s="88">
        <f>IF(OR(COUNTIFS(Prices!$D:$D,$Q$12,Prices!$A:$A,$B228,Prices!$I:$I,$G228)=0,COUNTIFS(Prices!$D:$D,$Q$12,Prices!$A:$A,$B228,Prices!$I:$I,$G228,Prices!$H:$H,"Product NA")&gt;0),0,SUMIFS(Prices!$H:$H,Prices!$D:$D,$Q$12,Prices!$A:$A,$B228,Prices!$I:$I,$G228))</f>
        <v>0</v>
      </c>
      <c r="S228" s="89">
        <f>IF(OR($C228=0,$E228=0,COUNTIFS(Prices!$D:$D,$Q$12,Prices!$A:$A,$B228,Prices!$I:$I,$G228,Prices!$H:$H,"Product NA")&gt;0),"",(Q228+(R228*($E228/1000))))</f>
        <v>0</v>
      </c>
      <c r="T228" s="89">
        <f t="shared" si="41"/>
        <v>0</v>
      </c>
      <c r="U228" s="101">
        <f t="shared" si="42"/>
        <v>0</v>
      </c>
      <c r="V228" s="101">
        <f t="shared" si="43"/>
        <v>0</v>
      </c>
      <c r="W228" s="91"/>
      <c r="X228" s="88">
        <f>IF(OR(COUNTIFS(Prices!$D:$D,$X$12,Prices!$A:$A,$B228,Prices!$I:$I,$G228)=0,COUNTIFS(Prices!$D:$D,$X$12,Prices!$A:$A,$B228,Prices!$I:$I,$G228,Prices!$G:$G,"Product NA")&gt;0),0,SUMIFS(Prices!$G:$G,Prices!$D:$D,$X$12,Prices!$A:$A,$B228,Prices!$I:$I,$G228))</f>
        <v>5.68</v>
      </c>
      <c r="Y228" s="88">
        <f>IF(OR(COUNTIFS(Prices!$D:$D,$X$12,Prices!$A:$A,$B228,Prices!$I:$I,$G228)=0,COUNTIFS(Prices!$D:$D,$X$12,Prices!$A:$A,$B228,Prices!$I:$I,$G228,Prices!$H:$H,"Product NA")&gt;0),0,SUMIFS(Prices!$H:$H,Prices!$D:$D,$X$12,Prices!$A:$A,$B228,Prices!$I:$I,$G228))</f>
        <v>9.66</v>
      </c>
      <c r="Z228" s="89">
        <f>IF(OR($C228=0,$E228=0,COUNTIFS(Prices!$D:$D,$X$12,Prices!$A:$A,$B228,Prices!$I:$I,$G228,Prices!$H:$H,"Product NA")&gt;0),"",(X228+(Y228*($E228/1000))))</f>
        <v>6.1629999999999994</v>
      </c>
      <c r="AA228" s="89">
        <f t="shared" si="44"/>
        <v>0.40059499999999998</v>
      </c>
      <c r="AB228" s="101">
        <f t="shared" si="45"/>
        <v>6.5635949999999994</v>
      </c>
      <c r="AC228" s="101">
        <f t="shared" si="46"/>
        <v>6.5635949999999994</v>
      </c>
      <c r="AE228" s="88">
        <f>IF(OR(COUNTIFS(Prices!$D:$D,$AE$12,Prices!$A:$A,$B228,Prices!$I:$I,$G228)=0,COUNTIFS(Prices!$D:$D,$AE$12,Prices!$A:$A,$B228,Prices!$I:$I,$G228,Prices!$G:$G,"Product NA")&gt;0),0,SUMIFS(Prices!$G:$G,Prices!$D:$D,$AE$12,Prices!$A:$A,$B228,Prices!$I:$I,$G228))</f>
        <v>0</v>
      </c>
      <c r="AF228" s="88">
        <f>IF(OR(COUNTIFS(Prices!$D:$D,$AE$12,Prices!$A:$A,$B228,Prices!$I:$I,$G228)=0,COUNTIFS(Prices!$D:$D,$AE$12,Prices!$A:$A,$B228,Prices!$I:$I,$G228,Prices!$H:$H,"Product NA")&gt;0),0,SUMIFS(Prices!$H:$H,Prices!$D:$D,$AE$12,Prices!$A:$A,$B228,Prices!$I:$I,$G228))</f>
        <v>0</v>
      </c>
      <c r="AG228" s="89">
        <f>IF(OR($C228=0,$E228=0,COUNTIFS(Prices!$D:$D,$AE$12,Prices!$A:$A,$B228,Prices!$I:$I,$G228,Prices!$H:$H,"Product NA")&gt;0),"",(AE228+(AF228*($E228/1000))))</f>
        <v>0</v>
      </c>
      <c r="AH228" s="89">
        <f t="shared" si="47"/>
        <v>0</v>
      </c>
      <c r="AI228" s="101">
        <f t="shared" si="48"/>
        <v>0</v>
      </c>
      <c r="AJ228" s="101">
        <f t="shared" si="49"/>
        <v>0</v>
      </c>
    </row>
    <row r="229" spans="2:36" x14ac:dyDescent="0.35">
      <c r="B229" s="87" t="s">
        <v>224</v>
      </c>
      <c r="C229" s="66">
        <v>1</v>
      </c>
      <c r="D229" s="66">
        <v>1</v>
      </c>
      <c r="E229" s="66">
        <v>50</v>
      </c>
      <c r="G229" s="75" t="str">
        <f t="shared" si="50"/>
        <v>0-100g</v>
      </c>
      <c r="I229" s="88">
        <f>IF(OR(COUNTIFS(Prices!$D:$D,$I$12,Prices!$A:$A,$B229,Prices!$I:$I,$G229)=0,COUNTIFS(Prices!$D:$D,$I$12,Prices!$A:$A,$B229,Prices!$I:$I,$G229,Prices!$G:$G,"Product NA")&gt;0),0,SUMIFS(Prices!$G:$G,Prices!$D:$D,$I$12,Prices!$A:$A,$B229,Prices!$I:$I,$G229))</f>
        <v>0.56000000000000005</v>
      </c>
      <c r="J229" s="88">
        <f>IF(OR(COUNTIFS(Prices!$D:$D,$I$12,Prices!$A:$A,$B229,Prices!$I:$I,$G229)=0,COUNTIFS(Prices!$D:$D,$I$12,Prices!$A:$A,$B229,Prices!$I:$I,$G229,Prices!$H:$H,"Product NA")&gt;0),0,SUMIFS(Prices!$H:$H,Prices!$D:$D,$I$12,Prices!$A:$A,$B229,Prices!$I:$I,$G229))</f>
        <v>12.530000000000001</v>
      </c>
      <c r="K229" s="89">
        <f>IF(OR($C229=0,$E229=0,COUNTIFS(Prices!$D:$D,$I$12,Prices!$A:$A,$B229,Prices!$I:$I,$G229,Prices!$H:$H,"Product NA")&gt;0),"",(I229+(J229*($E229/1000))))</f>
        <v>1.1865000000000001</v>
      </c>
      <c r="L229" s="89">
        <f>K229*-(INDEX(VRDs!$H$3:$J$12, MATCH($I$12, VRDs!$A$3:$A$12, 0), MATCH($D229, INDEX(VRDs!$E$3:$G$12, MATCH($I$12, VRDs!$A$3:$A$12, 0), 0), 1)))</f>
        <v>0</v>
      </c>
      <c r="M229" s="89">
        <f t="shared" si="51"/>
        <v>7.712250000000001E-2</v>
      </c>
      <c r="N229" s="101">
        <f t="shared" si="39"/>
        <v>1.2636225000000001</v>
      </c>
      <c r="O229" s="101">
        <f t="shared" si="40"/>
        <v>1.2636225000000001</v>
      </c>
      <c r="P229" s="91"/>
      <c r="Q229" s="88">
        <f>IF(OR(COUNTIFS(Prices!$D:$D,$Q$12,Prices!$A:$A,$B229,Prices!$I:$I,$G229)=0,COUNTIFS(Prices!$D:$D,$Q$12,Prices!$A:$A,$B229,Prices!$I:$I,$G229,Prices!$G:$G,"Product NA")&gt;0),0,SUMIFS(Prices!$G:$G,Prices!$D:$D,$Q$12,Prices!$A:$A,$B229,Prices!$I:$I,$G229))</f>
        <v>5.5</v>
      </c>
      <c r="R229" s="88">
        <f>IF(OR(COUNTIFS(Prices!$D:$D,$Q$12,Prices!$A:$A,$B229,Prices!$I:$I,$G229)=0,COUNTIFS(Prices!$D:$D,$Q$12,Prices!$A:$A,$B229,Prices!$I:$I,$G229,Prices!$H:$H,"Product NA")&gt;0),0,SUMIFS(Prices!$H:$H,Prices!$D:$D,$Q$12,Prices!$A:$A,$B229,Prices!$I:$I,$G229))</f>
        <v>7.45</v>
      </c>
      <c r="S229" s="89">
        <f>IF(OR($C229=0,$E229=0,COUNTIFS(Prices!$D:$D,$Q$12,Prices!$A:$A,$B229,Prices!$I:$I,$G229,Prices!$H:$H,"Product NA")&gt;0),"",(Q229+(R229*($E229/1000))))</f>
        <v>5.8725000000000005</v>
      </c>
      <c r="T229" s="89">
        <f t="shared" si="41"/>
        <v>0.38171250000000007</v>
      </c>
      <c r="U229" s="101">
        <f t="shared" si="42"/>
        <v>6.2542125000000004</v>
      </c>
      <c r="V229" s="101">
        <f t="shared" si="43"/>
        <v>6.2542125000000004</v>
      </c>
      <c r="W229" s="91"/>
      <c r="X229" s="88">
        <f>IF(OR(COUNTIFS(Prices!$D:$D,$X$12,Prices!$A:$A,$B229,Prices!$I:$I,$G229)=0,COUNTIFS(Prices!$D:$D,$X$12,Prices!$A:$A,$B229,Prices!$I:$I,$G229,Prices!$G:$G,"Product NA")&gt;0),0,SUMIFS(Prices!$G:$G,Prices!$D:$D,$X$12,Prices!$A:$A,$B229,Prices!$I:$I,$G229))</f>
        <v>0</v>
      </c>
      <c r="Y229" s="88">
        <f>IF(OR(COUNTIFS(Prices!$D:$D,$X$12,Prices!$A:$A,$B229,Prices!$I:$I,$G229)=0,COUNTIFS(Prices!$D:$D,$X$12,Prices!$A:$A,$B229,Prices!$I:$I,$G229,Prices!$H:$H,"Product NA")&gt;0),0,SUMIFS(Prices!$H:$H,Prices!$D:$D,$X$12,Prices!$A:$A,$B229,Prices!$I:$I,$G229))</f>
        <v>0</v>
      </c>
      <c r="Z229" s="89">
        <f>IF(OR($C229=0,$E229=0,COUNTIFS(Prices!$D:$D,$X$12,Prices!$A:$A,$B229,Prices!$I:$I,$G229,Prices!$H:$H,"Product NA")&gt;0),"",(X229+(Y229*($E229/1000))))</f>
        <v>0</v>
      </c>
      <c r="AA229" s="89">
        <f t="shared" si="44"/>
        <v>0</v>
      </c>
      <c r="AB229" s="101">
        <f t="shared" si="45"/>
        <v>0</v>
      </c>
      <c r="AC229" s="101">
        <f t="shared" si="46"/>
        <v>0</v>
      </c>
      <c r="AE229" s="88">
        <f>IF(OR(COUNTIFS(Prices!$D:$D,$AE$12,Prices!$A:$A,$B229,Prices!$I:$I,$G229)=0,COUNTIFS(Prices!$D:$D,$AE$12,Prices!$A:$A,$B229,Prices!$I:$I,$G229,Prices!$G:$G,"Product NA")&gt;0),0,SUMIFS(Prices!$G:$G,Prices!$D:$D,$AE$12,Prices!$A:$A,$B229,Prices!$I:$I,$G229))</f>
        <v>5.74</v>
      </c>
      <c r="AF229" s="88">
        <f>IF(OR(COUNTIFS(Prices!$D:$D,$AE$12,Prices!$A:$A,$B229,Prices!$I:$I,$G229)=0,COUNTIFS(Prices!$D:$D,$AE$12,Prices!$A:$A,$B229,Prices!$I:$I,$G229,Prices!$H:$H,"Product NA")&gt;0),0,SUMIFS(Prices!$H:$H,Prices!$D:$D,$AE$12,Prices!$A:$A,$B229,Prices!$I:$I,$G229))</f>
        <v>5.65</v>
      </c>
      <c r="AG229" s="89">
        <f>IF(OR($C229=0,$E229=0,COUNTIFS(Prices!$D:$D,$AE$12,Prices!$A:$A,$B229,Prices!$I:$I,$G229,Prices!$H:$H,"Product NA")&gt;0),"",(AE229+(AF229*($E229/1000))))</f>
        <v>6.0225</v>
      </c>
      <c r="AH229" s="89">
        <f t="shared" si="47"/>
        <v>0.39146249999999999</v>
      </c>
      <c r="AI229" s="101">
        <f t="shared" si="48"/>
        <v>6.4139625000000002</v>
      </c>
      <c r="AJ229" s="101">
        <f t="shared" si="49"/>
        <v>6.4139625000000002</v>
      </c>
    </row>
    <row r="230" spans="2:36" x14ac:dyDescent="0.35">
      <c r="B230" s="87" t="s">
        <v>225</v>
      </c>
      <c r="C230" s="66">
        <v>1</v>
      </c>
      <c r="D230" s="66">
        <v>1</v>
      </c>
      <c r="E230" s="66">
        <v>50</v>
      </c>
      <c r="G230" s="75" t="str">
        <f t="shared" si="50"/>
        <v>0-100g</v>
      </c>
      <c r="I230" s="88">
        <f>IF(OR(COUNTIFS(Prices!$D:$D,$I$12,Prices!$A:$A,$B230,Prices!$I:$I,$G230)=0,COUNTIFS(Prices!$D:$D,$I$12,Prices!$A:$A,$B230,Prices!$I:$I,$G230,Prices!$G:$G,"Product NA")&gt;0),0,SUMIFS(Prices!$G:$G,Prices!$D:$D,$I$12,Prices!$A:$A,$B230,Prices!$I:$I,$G230))</f>
        <v>0.35000000000000003</v>
      </c>
      <c r="J230" s="88">
        <f>IF(OR(COUNTIFS(Prices!$D:$D,$I$12,Prices!$A:$A,$B230,Prices!$I:$I,$G230)=0,COUNTIFS(Prices!$D:$D,$I$12,Prices!$A:$A,$B230,Prices!$I:$I,$G230,Prices!$H:$H,"Product NA")&gt;0),0,SUMIFS(Prices!$H:$H,Prices!$D:$D,$I$12,Prices!$A:$A,$B230,Prices!$I:$I,$G230))</f>
        <v>16.52</v>
      </c>
      <c r="K230" s="89">
        <f>IF(OR($C230=0,$E230=0,COUNTIFS(Prices!$D:$D,$I$12,Prices!$A:$A,$B230,Prices!$I:$I,$G230,Prices!$H:$H,"Product NA")&gt;0),"",(I230+(J230*($E230/1000))))</f>
        <v>1.1760000000000002</v>
      </c>
      <c r="L230" s="89">
        <f>K230*-(INDEX(VRDs!$H$3:$J$12, MATCH($I$12, VRDs!$A$3:$A$12, 0), MATCH($D230, INDEX(VRDs!$E$3:$G$12, MATCH($I$12, VRDs!$A$3:$A$12, 0), 0), 1)))</f>
        <v>0</v>
      </c>
      <c r="M230" s="89">
        <f t="shared" si="51"/>
        <v>7.6440000000000008E-2</v>
      </c>
      <c r="N230" s="101">
        <f t="shared" si="39"/>
        <v>1.2524400000000002</v>
      </c>
      <c r="O230" s="101">
        <f t="shared" si="40"/>
        <v>1.2524400000000002</v>
      </c>
      <c r="P230" s="91"/>
      <c r="Q230" s="88">
        <f>IF(OR(COUNTIFS(Prices!$D:$D,$Q$12,Prices!$A:$A,$B230,Prices!$I:$I,$G230)=0,COUNTIFS(Prices!$D:$D,$Q$12,Prices!$A:$A,$B230,Prices!$I:$I,$G230,Prices!$G:$G,"Product NA")&gt;0),0,SUMIFS(Prices!$G:$G,Prices!$D:$D,$Q$12,Prices!$A:$A,$B230,Prices!$I:$I,$G230))</f>
        <v>0</v>
      </c>
      <c r="R230" s="88">
        <f>IF(OR(COUNTIFS(Prices!$D:$D,$Q$12,Prices!$A:$A,$B230,Prices!$I:$I,$G230)=0,COUNTIFS(Prices!$D:$D,$Q$12,Prices!$A:$A,$B230,Prices!$I:$I,$G230,Prices!$H:$H,"Product NA")&gt;0),0,SUMIFS(Prices!$H:$H,Prices!$D:$D,$Q$12,Prices!$A:$A,$B230,Prices!$I:$I,$G230))</f>
        <v>0</v>
      </c>
      <c r="S230" s="89">
        <f>IF(OR($C230=0,$E230=0,COUNTIFS(Prices!$D:$D,$Q$12,Prices!$A:$A,$B230,Prices!$I:$I,$G230,Prices!$H:$H,"Product NA")&gt;0),"",(Q230+(R230*($E230/1000))))</f>
        <v>0</v>
      </c>
      <c r="T230" s="89">
        <f t="shared" si="41"/>
        <v>0</v>
      </c>
      <c r="U230" s="101">
        <f t="shared" si="42"/>
        <v>0</v>
      </c>
      <c r="V230" s="101">
        <f t="shared" si="43"/>
        <v>0</v>
      </c>
      <c r="W230" s="91"/>
      <c r="X230" s="88">
        <f>IF(OR(COUNTIFS(Prices!$D:$D,$X$12,Prices!$A:$A,$B230,Prices!$I:$I,$G230)=0,COUNTIFS(Prices!$D:$D,$X$12,Prices!$A:$A,$B230,Prices!$I:$I,$G230,Prices!$G:$G,"Product NA")&gt;0),0,SUMIFS(Prices!$G:$G,Prices!$D:$D,$X$12,Prices!$A:$A,$B230,Prices!$I:$I,$G230))</f>
        <v>0</v>
      </c>
      <c r="Y230" s="88">
        <f>IF(OR(COUNTIFS(Prices!$D:$D,$X$12,Prices!$A:$A,$B230,Prices!$I:$I,$G230)=0,COUNTIFS(Prices!$D:$D,$X$12,Prices!$A:$A,$B230,Prices!$I:$I,$G230,Prices!$H:$H,"Product NA")&gt;0),0,SUMIFS(Prices!$H:$H,Prices!$D:$D,$X$12,Prices!$A:$A,$B230,Prices!$I:$I,$G230))</f>
        <v>0</v>
      </c>
      <c r="Z230" s="89">
        <f>IF(OR($C230=0,$E230=0,COUNTIFS(Prices!$D:$D,$X$12,Prices!$A:$A,$B230,Prices!$I:$I,$G230,Prices!$H:$H,"Product NA")&gt;0),"",(X230+(Y230*($E230/1000))))</f>
        <v>0</v>
      </c>
      <c r="AA230" s="89">
        <f t="shared" si="44"/>
        <v>0</v>
      </c>
      <c r="AB230" s="101">
        <f t="shared" si="45"/>
        <v>0</v>
      </c>
      <c r="AC230" s="101">
        <f t="shared" si="46"/>
        <v>0</v>
      </c>
      <c r="AE230" s="88">
        <f>IF(OR(COUNTIFS(Prices!$D:$D,$AE$12,Prices!$A:$A,$B230,Prices!$I:$I,$G230)=0,COUNTIFS(Prices!$D:$D,$AE$12,Prices!$A:$A,$B230,Prices!$I:$I,$G230,Prices!$G:$G,"Product NA")&gt;0),0,SUMIFS(Prices!$G:$G,Prices!$D:$D,$AE$12,Prices!$A:$A,$B230,Prices!$I:$I,$G230))</f>
        <v>5.68</v>
      </c>
      <c r="AF230" s="88">
        <f>IF(OR(COUNTIFS(Prices!$D:$D,$AE$12,Prices!$A:$A,$B230,Prices!$I:$I,$G230)=0,COUNTIFS(Prices!$D:$D,$AE$12,Prices!$A:$A,$B230,Prices!$I:$I,$G230,Prices!$H:$H,"Product NA")&gt;0),0,SUMIFS(Prices!$H:$H,Prices!$D:$D,$AE$12,Prices!$A:$A,$B230,Prices!$I:$I,$G230))</f>
        <v>9.66</v>
      </c>
      <c r="AG230" s="89">
        <f>IF(OR($C230=0,$E230=0,COUNTIFS(Prices!$D:$D,$AE$12,Prices!$A:$A,$B230,Prices!$I:$I,$G230,Prices!$H:$H,"Product NA")&gt;0),"",(AE230+(AF230*($E230/1000))))</f>
        <v>6.1629999999999994</v>
      </c>
      <c r="AH230" s="89">
        <f t="shared" si="47"/>
        <v>0.40059499999999998</v>
      </c>
      <c r="AI230" s="101">
        <f t="shared" si="48"/>
        <v>6.5635949999999994</v>
      </c>
      <c r="AJ230" s="101">
        <f t="shared" si="49"/>
        <v>6.5635949999999994</v>
      </c>
    </row>
    <row r="231" spans="2:36" x14ac:dyDescent="0.35">
      <c r="B231" s="87" t="s">
        <v>226</v>
      </c>
      <c r="C231" s="66">
        <v>1</v>
      </c>
      <c r="D231" s="66">
        <v>1</v>
      </c>
      <c r="E231" s="66">
        <v>50</v>
      </c>
      <c r="G231" s="75" t="str">
        <f t="shared" si="50"/>
        <v>0-100g</v>
      </c>
      <c r="I231" s="88">
        <f>IF(OR(COUNTIFS(Prices!$D:$D,$I$12,Prices!$A:$A,$B231,Prices!$I:$I,$G231)=0,COUNTIFS(Prices!$D:$D,$I$12,Prices!$A:$A,$B231,Prices!$I:$I,$G231,Prices!$G:$G,"Product NA")&gt;0),0,SUMIFS(Prices!$G:$G,Prices!$D:$D,$I$12,Prices!$A:$A,$B231,Prices!$I:$I,$G231))</f>
        <v>0.87</v>
      </c>
      <c r="J231" s="88">
        <f>IF(OR(COUNTIFS(Prices!$D:$D,$I$12,Prices!$A:$A,$B231,Prices!$I:$I,$G231)=0,COUNTIFS(Prices!$D:$D,$I$12,Prices!$A:$A,$B231,Prices!$I:$I,$G231,Prices!$H:$H,"Product NA")&gt;0),0,SUMIFS(Prices!$H:$H,Prices!$D:$D,$I$12,Prices!$A:$A,$B231,Prices!$I:$I,$G231))</f>
        <v>12.46</v>
      </c>
      <c r="K231" s="89">
        <f>IF(OR($C231=0,$E231=0,COUNTIFS(Prices!$D:$D,$I$12,Prices!$A:$A,$B231,Prices!$I:$I,$G231,Prices!$H:$H,"Product NA")&gt;0),"",(I231+(J231*($E231/1000))))</f>
        <v>1.4930000000000001</v>
      </c>
      <c r="L231" s="89">
        <f>K231*-(INDEX(VRDs!$H$3:$J$12, MATCH($I$12, VRDs!$A$3:$A$12, 0), MATCH($D231, INDEX(VRDs!$E$3:$G$12, MATCH($I$12, VRDs!$A$3:$A$12, 0), 0), 1)))</f>
        <v>0</v>
      </c>
      <c r="M231" s="89">
        <f t="shared" si="51"/>
        <v>9.7045000000000006E-2</v>
      </c>
      <c r="N231" s="101">
        <f t="shared" si="39"/>
        <v>1.5900450000000002</v>
      </c>
      <c r="O231" s="101">
        <f t="shared" si="40"/>
        <v>1.5900450000000002</v>
      </c>
      <c r="P231" s="91"/>
      <c r="Q231" s="88">
        <f>IF(OR(COUNTIFS(Prices!$D:$D,$Q$12,Prices!$A:$A,$B231,Prices!$I:$I,$G231)=0,COUNTIFS(Prices!$D:$D,$Q$12,Prices!$A:$A,$B231,Prices!$I:$I,$G231,Prices!$G:$G,"Product NA")&gt;0),0,SUMIFS(Prices!$G:$G,Prices!$D:$D,$Q$12,Prices!$A:$A,$B231,Prices!$I:$I,$G231))</f>
        <v>5.61</v>
      </c>
      <c r="R231" s="88">
        <f>IF(OR(COUNTIFS(Prices!$D:$D,$Q$12,Prices!$A:$A,$B231,Prices!$I:$I,$G231)=0,COUNTIFS(Prices!$D:$D,$Q$12,Prices!$A:$A,$B231,Prices!$I:$I,$G231,Prices!$H:$H,"Product NA")&gt;0),0,SUMIFS(Prices!$H:$H,Prices!$D:$D,$Q$12,Prices!$A:$A,$B231,Prices!$I:$I,$G231))</f>
        <v>7.5600000000000005</v>
      </c>
      <c r="S231" s="89">
        <f>IF(OR($C231=0,$E231=0,COUNTIFS(Prices!$D:$D,$Q$12,Prices!$A:$A,$B231,Prices!$I:$I,$G231,Prices!$H:$H,"Product NA")&gt;0),"",(Q231+(R231*($E231/1000))))</f>
        <v>5.9880000000000004</v>
      </c>
      <c r="T231" s="89">
        <f t="shared" si="41"/>
        <v>0.38922000000000007</v>
      </c>
      <c r="U231" s="101">
        <f t="shared" si="42"/>
        <v>6.3772200000000003</v>
      </c>
      <c r="V231" s="101">
        <f t="shared" si="43"/>
        <v>6.3772200000000003</v>
      </c>
      <c r="W231" s="91"/>
      <c r="X231" s="88">
        <f>IF(OR(COUNTIFS(Prices!$D:$D,$X$12,Prices!$A:$A,$B231,Prices!$I:$I,$G231)=0,COUNTIFS(Prices!$D:$D,$X$12,Prices!$A:$A,$B231,Prices!$I:$I,$G231,Prices!$G:$G,"Product NA")&gt;0),0,SUMIFS(Prices!$G:$G,Prices!$D:$D,$X$12,Prices!$A:$A,$B231,Prices!$I:$I,$G231))</f>
        <v>8.68</v>
      </c>
      <c r="Y231" s="88">
        <f>IF(OR(COUNTIFS(Prices!$D:$D,$X$12,Prices!$A:$A,$B231,Prices!$I:$I,$G231)=0,COUNTIFS(Prices!$D:$D,$X$12,Prices!$A:$A,$B231,Prices!$I:$I,$G231,Prices!$H:$H,"Product NA")&gt;0),0,SUMIFS(Prices!$H:$H,Prices!$D:$D,$X$12,Prices!$A:$A,$B231,Prices!$I:$I,$G231))</f>
        <v>7.65</v>
      </c>
      <c r="Z231" s="89">
        <f>IF(OR($C231=0,$E231=0,COUNTIFS(Prices!$D:$D,$X$12,Prices!$A:$A,$B231,Prices!$I:$I,$G231,Prices!$H:$H,"Product NA")&gt;0),"",(X231+(Y231*($E231/1000))))</f>
        <v>9.0625</v>
      </c>
      <c r="AA231" s="89">
        <f t="shared" si="44"/>
        <v>0.58906250000000004</v>
      </c>
      <c r="AB231" s="101">
        <f t="shared" si="45"/>
        <v>9.6515625000000007</v>
      </c>
      <c r="AC231" s="101">
        <f t="shared" si="46"/>
        <v>9.6515625000000007</v>
      </c>
      <c r="AE231" s="88">
        <f>IF(OR(COUNTIFS(Prices!$D:$D,$AE$12,Prices!$A:$A,$B231,Prices!$I:$I,$G231)=0,COUNTIFS(Prices!$D:$D,$AE$12,Prices!$A:$A,$B231,Prices!$I:$I,$G231,Prices!$G:$G,"Product NA")&gt;0),0,SUMIFS(Prices!$G:$G,Prices!$D:$D,$AE$12,Prices!$A:$A,$B231,Prices!$I:$I,$G231))</f>
        <v>0</v>
      </c>
      <c r="AF231" s="88">
        <f>IF(OR(COUNTIFS(Prices!$D:$D,$AE$12,Prices!$A:$A,$B231,Prices!$I:$I,$G231)=0,COUNTIFS(Prices!$D:$D,$AE$12,Prices!$A:$A,$B231,Prices!$I:$I,$G231,Prices!$H:$H,"Product NA")&gt;0),0,SUMIFS(Prices!$H:$H,Prices!$D:$D,$AE$12,Prices!$A:$A,$B231,Prices!$I:$I,$G231))</f>
        <v>0</v>
      </c>
      <c r="AG231" s="89">
        <f>IF(OR($C231=0,$E231=0,COUNTIFS(Prices!$D:$D,$AE$12,Prices!$A:$A,$B231,Prices!$I:$I,$G231,Prices!$H:$H,"Product NA")&gt;0),"",(AE231+(AF231*($E231/1000))))</f>
        <v>0</v>
      </c>
      <c r="AH231" s="89">
        <f t="shared" si="47"/>
        <v>0</v>
      </c>
      <c r="AI231" s="101">
        <f t="shared" si="48"/>
        <v>0</v>
      </c>
      <c r="AJ231" s="101">
        <f t="shared" si="49"/>
        <v>0</v>
      </c>
    </row>
    <row r="232" spans="2:36" x14ac:dyDescent="0.35">
      <c r="B232" s="87" t="s">
        <v>227</v>
      </c>
      <c r="C232" s="66">
        <v>1</v>
      </c>
      <c r="D232" s="66">
        <v>1</v>
      </c>
      <c r="E232" s="66">
        <v>50</v>
      </c>
      <c r="G232" s="75" t="str">
        <f t="shared" si="50"/>
        <v>0-100g</v>
      </c>
      <c r="I232" s="88">
        <f>IF(OR(COUNTIFS(Prices!$D:$D,$I$12,Prices!$A:$A,$B232,Prices!$I:$I,$G232)=0,COUNTIFS(Prices!$D:$D,$I$12,Prices!$A:$A,$B232,Prices!$I:$I,$G232,Prices!$G:$G,"Product NA")&gt;0),0,SUMIFS(Prices!$G:$G,Prices!$D:$D,$I$12,Prices!$A:$A,$B232,Prices!$I:$I,$G232))</f>
        <v>0.56000000000000005</v>
      </c>
      <c r="J232" s="88">
        <f>IF(OR(COUNTIFS(Prices!$D:$D,$I$12,Prices!$A:$A,$B232,Prices!$I:$I,$G232)=0,COUNTIFS(Prices!$D:$D,$I$12,Prices!$A:$A,$B232,Prices!$I:$I,$G232,Prices!$H:$H,"Product NA")&gt;0),0,SUMIFS(Prices!$H:$H,Prices!$D:$D,$I$12,Prices!$A:$A,$B232,Prices!$I:$I,$G232))</f>
        <v>12.530000000000001</v>
      </c>
      <c r="K232" s="89">
        <f>IF(OR($C232=0,$E232=0,COUNTIFS(Prices!$D:$D,$I$12,Prices!$A:$A,$B232,Prices!$I:$I,$G232,Prices!$H:$H,"Product NA")&gt;0),"",(I232+(J232*($E232/1000))))</f>
        <v>1.1865000000000001</v>
      </c>
      <c r="L232" s="89">
        <f>K232*-(INDEX(VRDs!$H$3:$J$12, MATCH($I$12, VRDs!$A$3:$A$12, 0), MATCH($D232, INDEX(VRDs!$E$3:$G$12, MATCH($I$12, VRDs!$A$3:$A$12, 0), 0), 1)))</f>
        <v>0</v>
      </c>
      <c r="M232" s="89">
        <f t="shared" si="51"/>
        <v>7.712250000000001E-2</v>
      </c>
      <c r="N232" s="101">
        <f t="shared" si="39"/>
        <v>1.2636225000000001</v>
      </c>
      <c r="O232" s="101">
        <f t="shared" si="40"/>
        <v>1.2636225000000001</v>
      </c>
      <c r="P232" s="91"/>
      <c r="Q232" s="88">
        <f>IF(OR(COUNTIFS(Prices!$D:$D,$Q$12,Prices!$A:$A,$B232,Prices!$I:$I,$G232)=0,COUNTIFS(Prices!$D:$D,$Q$12,Prices!$A:$A,$B232,Prices!$I:$I,$G232,Prices!$G:$G,"Product NA")&gt;0),0,SUMIFS(Prices!$G:$G,Prices!$D:$D,$Q$12,Prices!$A:$A,$B232,Prices!$I:$I,$G232))</f>
        <v>0</v>
      </c>
      <c r="R232" s="88">
        <f>IF(OR(COUNTIFS(Prices!$D:$D,$Q$12,Prices!$A:$A,$B232,Prices!$I:$I,$G232)=0,COUNTIFS(Prices!$D:$D,$Q$12,Prices!$A:$A,$B232,Prices!$I:$I,$G232,Prices!$H:$H,"Product NA")&gt;0),0,SUMIFS(Prices!$H:$H,Prices!$D:$D,$Q$12,Prices!$A:$A,$B232,Prices!$I:$I,$G232))</f>
        <v>0</v>
      </c>
      <c r="S232" s="89">
        <f>IF(OR($C232=0,$E232=0,COUNTIFS(Prices!$D:$D,$Q$12,Prices!$A:$A,$B232,Prices!$I:$I,$G232,Prices!$H:$H,"Product NA")&gt;0),"",(Q232+(R232*($E232/1000))))</f>
        <v>0</v>
      </c>
      <c r="T232" s="89">
        <f t="shared" si="41"/>
        <v>0</v>
      </c>
      <c r="U232" s="101">
        <f t="shared" si="42"/>
        <v>0</v>
      </c>
      <c r="V232" s="101">
        <f t="shared" si="43"/>
        <v>0</v>
      </c>
      <c r="W232" s="91"/>
      <c r="X232" s="88">
        <f>IF(OR(COUNTIFS(Prices!$D:$D,$X$12,Prices!$A:$A,$B232,Prices!$I:$I,$G232)=0,COUNTIFS(Prices!$D:$D,$X$12,Prices!$A:$A,$B232,Prices!$I:$I,$G232,Prices!$G:$G,"Product NA")&gt;0),0,SUMIFS(Prices!$G:$G,Prices!$D:$D,$X$12,Prices!$A:$A,$B232,Prices!$I:$I,$G232))</f>
        <v>0</v>
      </c>
      <c r="Y232" s="88">
        <f>IF(OR(COUNTIFS(Prices!$D:$D,$X$12,Prices!$A:$A,$B232,Prices!$I:$I,$G232)=0,COUNTIFS(Prices!$D:$D,$X$12,Prices!$A:$A,$B232,Prices!$I:$I,$G232,Prices!$H:$H,"Product NA")&gt;0),0,SUMIFS(Prices!$H:$H,Prices!$D:$D,$X$12,Prices!$A:$A,$B232,Prices!$I:$I,$G232))</f>
        <v>0</v>
      </c>
      <c r="Z232" s="89">
        <f>IF(OR($C232=0,$E232=0,COUNTIFS(Prices!$D:$D,$X$12,Prices!$A:$A,$B232,Prices!$I:$I,$G232,Prices!$H:$H,"Product NA")&gt;0),"",(X232+(Y232*($E232/1000))))</f>
        <v>0</v>
      </c>
      <c r="AA232" s="89">
        <f t="shared" si="44"/>
        <v>0</v>
      </c>
      <c r="AB232" s="101">
        <f t="shared" si="45"/>
        <v>0</v>
      </c>
      <c r="AC232" s="101">
        <f t="shared" si="46"/>
        <v>0</v>
      </c>
      <c r="AE232" s="88">
        <f>IF(OR(COUNTIFS(Prices!$D:$D,$AE$12,Prices!$A:$A,$B232,Prices!$I:$I,$G232)=0,COUNTIFS(Prices!$D:$D,$AE$12,Prices!$A:$A,$B232,Prices!$I:$I,$G232,Prices!$G:$G,"Product NA")&gt;0),0,SUMIFS(Prices!$G:$G,Prices!$D:$D,$AE$12,Prices!$A:$A,$B232,Prices!$I:$I,$G232))</f>
        <v>5.74</v>
      </c>
      <c r="AF232" s="88">
        <f>IF(OR(COUNTIFS(Prices!$D:$D,$AE$12,Prices!$A:$A,$B232,Prices!$I:$I,$G232)=0,COUNTIFS(Prices!$D:$D,$AE$12,Prices!$A:$A,$B232,Prices!$I:$I,$G232,Prices!$H:$H,"Product NA")&gt;0),0,SUMIFS(Prices!$H:$H,Prices!$D:$D,$AE$12,Prices!$A:$A,$B232,Prices!$I:$I,$G232))</f>
        <v>5.65</v>
      </c>
      <c r="AG232" s="89">
        <f>IF(OR($C232=0,$E232=0,COUNTIFS(Prices!$D:$D,$AE$12,Prices!$A:$A,$B232,Prices!$I:$I,$G232,Prices!$H:$H,"Product NA")&gt;0),"",(AE232+(AF232*($E232/1000))))</f>
        <v>6.0225</v>
      </c>
      <c r="AH232" s="89">
        <f t="shared" si="47"/>
        <v>0.39146249999999999</v>
      </c>
      <c r="AI232" s="101">
        <f t="shared" si="48"/>
        <v>6.4139625000000002</v>
      </c>
      <c r="AJ232" s="101">
        <f t="shared" si="49"/>
        <v>6.4139625000000002</v>
      </c>
    </row>
    <row r="233" spans="2:36" x14ac:dyDescent="0.35">
      <c r="B233" s="87" t="s">
        <v>228</v>
      </c>
      <c r="C233" s="66">
        <v>1</v>
      </c>
      <c r="D233" s="66">
        <v>1</v>
      </c>
      <c r="E233" s="66">
        <v>50</v>
      </c>
      <c r="G233" s="75" t="str">
        <f t="shared" si="50"/>
        <v>0-100g</v>
      </c>
      <c r="I233" s="88">
        <f>IF(OR(COUNTIFS(Prices!$D:$D,$I$12,Prices!$A:$A,$B233,Prices!$I:$I,$G233)=0,COUNTIFS(Prices!$D:$D,$I$12,Prices!$A:$A,$B233,Prices!$I:$I,$G233,Prices!$G:$G,"Product NA")&gt;0),0,SUMIFS(Prices!$G:$G,Prices!$D:$D,$I$12,Prices!$A:$A,$B233,Prices!$I:$I,$G233))</f>
        <v>0.45</v>
      </c>
      <c r="J233" s="88">
        <f>IF(OR(COUNTIFS(Prices!$D:$D,$I$12,Prices!$A:$A,$B233,Prices!$I:$I,$G233)=0,COUNTIFS(Prices!$D:$D,$I$12,Prices!$A:$A,$B233,Prices!$I:$I,$G233,Prices!$H:$H,"Product NA")&gt;0),0,SUMIFS(Prices!$H:$H,Prices!$D:$D,$I$12,Prices!$A:$A,$B233,Prices!$I:$I,$G233))</f>
        <v>11.97</v>
      </c>
      <c r="K233" s="89">
        <f>IF(OR($C233=0,$E233=0,COUNTIFS(Prices!$D:$D,$I$12,Prices!$A:$A,$B233,Prices!$I:$I,$G233,Prices!$H:$H,"Product NA")&gt;0),"",(I233+(J233*($E233/1000))))</f>
        <v>1.0485</v>
      </c>
      <c r="L233" s="89">
        <f>K233*-(INDEX(VRDs!$H$3:$J$12, MATCH($I$12, VRDs!$A$3:$A$12, 0), MATCH($D233, INDEX(VRDs!$E$3:$G$12, MATCH($I$12, VRDs!$A$3:$A$12, 0), 0), 1)))</f>
        <v>0</v>
      </c>
      <c r="M233" s="89">
        <f t="shared" si="51"/>
        <v>6.8152500000000005E-2</v>
      </c>
      <c r="N233" s="101">
        <f t="shared" si="39"/>
        <v>1.1166525</v>
      </c>
      <c r="O233" s="101">
        <f t="shared" si="40"/>
        <v>1.1166525</v>
      </c>
      <c r="P233" s="91"/>
      <c r="Q233" s="88">
        <f>IF(OR(COUNTIFS(Prices!$D:$D,$Q$12,Prices!$A:$A,$B233,Prices!$I:$I,$G233)=0,COUNTIFS(Prices!$D:$D,$Q$12,Prices!$A:$A,$B233,Prices!$I:$I,$G233,Prices!$G:$G,"Product NA")&gt;0),0,SUMIFS(Prices!$G:$G,Prices!$D:$D,$Q$12,Prices!$A:$A,$B233,Prices!$I:$I,$G233))</f>
        <v>0</v>
      </c>
      <c r="R233" s="88">
        <f>IF(OR(COUNTIFS(Prices!$D:$D,$Q$12,Prices!$A:$A,$B233,Prices!$I:$I,$G233)=0,COUNTIFS(Prices!$D:$D,$Q$12,Prices!$A:$A,$B233,Prices!$I:$I,$G233,Prices!$H:$H,"Product NA")&gt;0),0,SUMIFS(Prices!$H:$H,Prices!$D:$D,$Q$12,Prices!$A:$A,$B233,Prices!$I:$I,$G233))</f>
        <v>0</v>
      </c>
      <c r="S233" s="89">
        <f>IF(OR($C233=0,$E233=0,COUNTIFS(Prices!$D:$D,$Q$12,Prices!$A:$A,$B233,Prices!$I:$I,$G233,Prices!$H:$H,"Product NA")&gt;0),"",(Q233+(R233*($E233/1000))))</f>
        <v>0</v>
      </c>
      <c r="T233" s="89">
        <f t="shared" si="41"/>
        <v>0</v>
      </c>
      <c r="U233" s="101">
        <f t="shared" si="42"/>
        <v>0</v>
      </c>
      <c r="V233" s="101">
        <f t="shared" si="43"/>
        <v>0</v>
      </c>
      <c r="W233" s="91"/>
      <c r="X233" s="88">
        <f>IF(OR(COUNTIFS(Prices!$D:$D,$X$12,Prices!$A:$A,$B233,Prices!$I:$I,$G233)=0,COUNTIFS(Prices!$D:$D,$X$12,Prices!$A:$A,$B233,Prices!$I:$I,$G233,Prices!$G:$G,"Product NA")&gt;0),0,SUMIFS(Prices!$G:$G,Prices!$D:$D,$X$12,Prices!$A:$A,$B233,Prices!$I:$I,$G233))</f>
        <v>5.88</v>
      </c>
      <c r="Y233" s="88">
        <f>IF(OR(COUNTIFS(Prices!$D:$D,$X$12,Prices!$A:$A,$B233,Prices!$I:$I,$G233)=0,COUNTIFS(Prices!$D:$D,$X$12,Prices!$A:$A,$B233,Prices!$I:$I,$G233,Prices!$H:$H,"Product NA")&gt;0),0,SUMIFS(Prices!$H:$H,Prices!$D:$D,$X$12,Prices!$A:$A,$B233,Prices!$I:$I,$G233))</f>
        <v>9.66</v>
      </c>
      <c r="Z233" s="89">
        <f>IF(OR($C233=0,$E233=0,COUNTIFS(Prices!$D:$D,$X$12,Prices!$A:$A,$B233,Prices!$I:$I,$G233,Prices!$H:$H,"Product NA")&gt;0),"",(X233+(Y233*($E233/1000))))</f>
        <v>6.3629999999999995</v>
      </c>
      <c r="AA233" s="89">
        <f t="shared" si="44"/>
        <v>0.41359499999999999</v>
      </c>
      <c r="AB233" s="101">
        <f t="shared" si="45"/>
        <v>6.7765949999999995</v>
      </c>
      <c r="AC233" s="101">
        <f t="shared" si="46"/>
        <v>6.7765949999999995</v>
      </c>
      <c r="AE233" s="88">
        <f>IF(OR(COUNTIFS(Prices!$D:$D,$AE$12,Prices!$A:$A,$B233,Prices!$I:$I,$G233)=0,COUNTIFS(Prices!$D:$D,$AE$12,Prices!$A:$A,$B233,Prices!$I:$I,$G233,Prices!$G:$G,"Product NA")&gt;0),0,SUMIFS(Prices!$G:$G,Prices!$D:$D,$AE$12,Prices!$A:$A,$B233,Prices!$I:$I,$G233))</f>
        <v>0</v>
      </c>
      <c r="AF233" s="88">
        <f>IF(OR(COUNTIFS(Prices!$D:$D,$AE$12,Prices!$A:$A,$B233,Prices!$I:$I,$G233)=0,COUNTIFS(Prices!$D:$D,$AE$12,Prices!$A:$A,$B233,Prices!$I:$I,$G233,Prices!$H:$H,"Product NA")&gt;0),0,SUMIFS(Prices!$H:$H,Prices!$D:$D,$AE$12,Prices!$A:$A,$B233,Prices!$I:$I,$G233))</f>
        <v>0</v>
      </c>
      <c r="AG233" s="89">
        <f>IF(OR($C233=0,$E233=0,COUNTIFS(Prices!$D:$D,$AE$12,Prices!$A:$A,$B233,Prices!$I:$I,$G233,Prices!$H:$H,"Product NA")&gt;0),"",(AE233+(AF233*($E233/1000))))</f>
        <v>0</v>
      </c>
      <c r="AH233" s="89">
        <f t="shared" si="47"/>
        <v>0</v>
      </c>
      <c r="AI233" s="101">
        <f t="shared" si="48"/>
        <v>0</v>
      </c>
      <c r="AJ233" s="101">
        <f t="shared" si="49"/>
        <v>0</v>
      </c>
    </row>
    <row r="234" spans="2:36" x14ac:dyDescent="0.35">
      <c r="B234" s="87" t="s">
        <v>229</v>
      </c>
      <c r="C234" s="66">
        <v>1</v>
      </c>
      <c r="D234" s="66">
        <v>1</v>
      </c>
      <c r="E234" s="66">
        <v>50</v>
      </c>
      <c r="G234" s="75" t="str">
        <f t="shared" si="50"/>
        <v>0-100g</v>
      </c>
      <c r="I234" s="88">
        <f>IF(OR(COUNTIFS(Prices!$D:$D,$I$12,Prices!$A:$A,$B234,Prices!$I:$I,$G234)=0,COUNTIFS(Prices!$D:$D,$I$12,Prices!$A:$A,$B234,Prices!$I:$I,$G234,Prices!$G:$G,"Product NA")&gt;0),0,SUMIFS(Prices!$G:$G,Prices!$D:$D,$I$12,Prices!$A:$A,$B234,Prices!$I:$I,$G234))</f>
        <v>0.89</v>
      </c>
      <c r="J234" s="88">
        <f>IF(OR(COUNTIFS(Prices!$D:$D,$I$12,Prices!$A:$A,$B234,Prices!$I:$I,$G234)=0,COUNTIFS(Prices!$D:$D,$I$12,Prices!$A:$A,$B234,Prices!$I:$I,$G234,Prices!$H:$H,"Product NA")&gt;0),0,SUMIFS(Prices!$H:$H,Prices!$D:$D,$I$12,Prices!$A:$A,$B234,Prices!$I:$I,$G234))</f>
        <v>7.16</v>
      </c>
      <c r="K234" s="89">
        <f>IF(OR($C234=0,$E234=0,COUNTIFS(Prices!$D:$D,$I$12,Prices!$A:$A,$B234,Prices!$I:$I,$G234,Prices!$H:$H,"Product NA")&gt;0),"",(I234+(J234*($E234/1000))))</f>
        <v>1.248</v>
      </c>
      <c r="L234" s="89">
        <f>K234*-(INDEX(VRDs!$H$3:$J$12, MATCH($I$12, VRDs!$A$3:$A$12, 0), MATCH($D234, INDEX(VRDs!$E$3:$G$12, MATCH($I$12, VRDs!$A$3:$A$12, 0), 0), 1)))</f>
        <v>0</v>
      </c>
      <c r="M234" s="89">
        <f t="shared" si="51"/>
        <v>8.1119999999999998E-2</v>
      </c>
      <c r="N234" s="101">
        <f t="shared" si="39"/>
        <v>1.3291200000000001</v>
      </c>
      <c r="O234" s="101">
        <f t="shared" si="40"/>
        <v>1.3291200000000001</v>
      </c>
      <c r="P234" s="91"/>
      <c r="Q234" s="88">
        <f>IF(OR(COUNTIFS(Prices!$D:$D,$Q$12,Prices!$A:$A,$B234,Prices!$I:$I,$G234)=0,COUNTIFS(Prices!$D:$D,$Q$12,Prices!$A:$A,$B234,Prices!$I:$I,$G234,Prices!$G:$G,"Product NA")&gt;0),0,SUMIFS(Prices!$G:$G,Prices!$D:$D,$Q$12,Prices!$A:$A,$B234,Prices!$I:$I,$G234))</f>
        <v>5.18</v>
      </c>
      <c r="R234" s="88">
        <f>IF(OR(COUNTIFS(Prices!$D:$D,$Q$12,Prices!$A:$A,$B234,Prices!$I:$I,$G234)=0,COUNTIFS(Prices!$D:$D,$Q$12,Prices!$A:$A,$B234,Prices!$I:$I,$G234,Prices!$H:$H,"Product NA")&gt;0),0,SUMIFS(Prices!$H:$H,Prices!$D:$D,$Q$12,Prices!$A:$A,$B234,Prices!$I:$I,$G234))</f>
        <v>5.65</v>
      </c>
      <c r="S234" s="89">
        <f>IF(OR($C234=0,$E234=0,COUNTIFS(Prices!$D:$D,$Q$12,Prices!$A:$A,$B234,Prices!$I:$I,$G234,Prices!$H:$H,"Product NA")&gt;0),"",(Q234+(R234*($E234/1000))))</f>
        <v>5.4624999999999995</v>
      </c>
      <c r="T234" s="89">
        <f t="shared" si="41"/>
        <v>0.3550625</v>
      </c>
      <c r="U234" s="101">
        <f t="shared" si="42"/>
        <v>5.8175624999999993</v>
      </c>
      <c r="V234" s="101">
        <f t="shared" si="43"/>
        <v>5.8175624999999993</v>
      </c>
      <c r="W234" s="91"/>
      <c r="X234" s="88">
        <f>IF(OR(COUNTIFS(Prices!$D:$D,$X$12,Prices!$A:$A,$B234,Prices!$I:$I,$G234)=0,COUNTIFS(Prices!$D:$D,$X$12,Prices!$A:$A,$B234,Prices!$I:$I,$G234,Prices!$G:$G,"Product NA")&gt;0),0,SUMIFS(Prices!$G:$G,Prices!$D:$D,$X$12,Prices!$A:$A,$B234,Prices!$I:$I,$G234))</f>
        <v>5.74</v>
      </c>
      <c r="Y234" s="88">
        <f>IF(OR(COUNTIFS(Prices!$D:$D,$X$12,Prices!$A:$A,$B234,Prices!$I:$I,$G234)=0,COUNTIFS(Prices!$D:$D,$X$12,Prices!$A:$A,$B234,Prices!$I:$I,$G234,Prices!$H:$H,"Product NA")&gt;0),0,SUMIFS(Prices!$H:$H,Prices!$D:$D,$X$12,Prices!$A:$A,$B234,Prices!$I:$I,$G234))</f>
        <v>5.65</v>
      </c>
      <c r="Z234" s="89">
        <f>IF(OR($C234=0,$E234=0,COUNTIFS(Prices!$D:$D,$X$12,Prices!$A:$A,$B234,Prices!$I:$I,$G234,Prices!$H:$H,"Product NA")&gt;0),"",(X234+(Y234*($E234/1000))))</f>
        <v>6.0225</v>
      </c>
      <c r="AA234" s="89">
        <f t="shared" si="44"/>
        <v>0.39146249999999999</v>
      </c>
      <c r="AB234" s="101">
        <f t="shared" si="45"/>
        <v>6.4139625000000002</v>
      </c>
      <c r="AC234" s="101">
        <f t="shared" si="46"/>
        <v>6.4139625000000002</v>
      </c>
      <c r="AE234" s="88">
        <f>IF(OR(COUNTIFS(Prices!$D:$D,$AE$12,Prices!$A:$A,$B234,Prices!$I:$I,$G234)=0,COUNTIFS(Prices!$D:$D,$AE$12,Prices!$A:$A,$B234,Prices!$I:$I,$G234,Prices!$G:$G,"Product NA")&gt;0),0,SUMIFS(Prices!$G:$G,Prices!$D:$D,$AE$12,Prices!$A:$A,$B234,Prices!$I:$I,$G234))</f>
        <v>0</v>
      </c>
      <c r="AF234" s="88">
        <f>IF(OR(COUNTIFS(Prices!$D:$D,$AE$12,Prices!$A:$A,$B234,Prices!$I:$I,$G234)=0,COUNTIFS(Prices!$D:$D,$AE$12,Prices!$A:$A,$B234,Prices!$I:$I,$G234,Prices!$H:$H,"Product NA")&gt;0),0,SUMIFS(Prices!$H:$H,Prices!$D:$D,$AE$12,Prices!$A:$A,$B234,Prices!$I:$I,$G234))</f>
        <v>0</v>
      </c>
      <c r="AG234" s="89">
        <f>IF(OR($C234=0,$E234=0,COUNTIFS(Prices!$D:$D,$AE$12,Prices!$A:$A,$B234,Prices!$I:$I,$G234,Prices!$H:$H,"Product NA")&gt;0),"",(AE234+(AF234*($E234/1000))))</f>
        <v>0</v>
      </c>
      <c r="AH234" s="89">
        <f t="shared" si="47"/>
        <v>0</v>
      </c>
      <c r="AI234" s="101">
        <f t="shared" si="48"/>
        <v>0</v>
      </c>
      <c r="AJ234" s="101">
        <f t="shared" si="49"/>
        <v>0</v>
      </c>
    </row>
    <row r="235" spans="2:36" x14ac:dyDescent="0.35">
      <c r="B235" s="87" t="s">
        <v>230</v>
      </c>
      <c r="C235" s="66">
        <v>1</v>
      </c>
      <c r="D235" s="66">
        <v>1</v>
      </c>
      <c r="E235" s="66">
        <v>50</v>
      </c>
      <c r="G235" s="75" t="str">
        <f t="shared" si="50"/>
        <v>0-100g</v>
      </c>
      <c r="I235" s="88">
        <f>IF(OR(COUNTIFS(Prices!$D:$D,$I$12,Prices!$A:$A,$B235,Prices!$I:$I,$G235)=0,COUNTIFS(Prices!$D:$D,$I$12,Prices!$A:$A,$B235,Prices!$I:$I,$G235,Prices!$G:$G,"Product NA")&gt;0),0,SUMIFS(Prices!$G:$G,Prices!$D:$D,$I$12,Prices!$A:$A,$B235,Prices!$I:$I,$G235))</f>
        <v>0.35000000000000003</v>
      </c>
      <c r="J235" s="88">
        <f>IF(OR(COUNTIFS(Prices!$D:$D,$I$12,Prices!$A:$A,$B235,Prices!$I:$I,$G235)=0,COUNTIFS(Prices!$D:$D,$I$12,Prices!$A:$A,$B235,Prices!$I:$I,$G235,Prices!$H:$H,"Product NA")&gt;0),0,SUMIFS(Prices!$H:$H,Prices!$D:$D,$I$12,Prices!$A:$A,$B235,Prices!$I:$I,$G235))</f>
        <v>16.52</v>
      </c>
      <c r="K235" s="89">
        <f>IF(OR($C235=0,$E235=0,COUNTIFS(Prices!$D:$D,$I$12,Prices!$A:$A,$B235,Prices!$I:$I,$G235,Prices!$H:$H,"Product NA")&gt;0),"",(I235+(J235*($E235/1000))))</f>
        <v>1.1760000000000002</v>
      </c>
      <c r="L235" s="89">
        <f>K235*-(INDEX(VRDs!$H$3:$J$12, MATCH($I$12, VRDs!$A$3:$A$12, 0), MATCH($D235, INDEX(VRDs!$E$3:$G$12, MATCH($I$12, VRDs!$A$3:$A$12, 0), 0), 1)))</f>
        <v>0</v>
      </c>
      <c r="M235" s="89">
        <f t="shared" si="51"/>
        <v>7.6440000000000008E-2</v>
      </c>
      <c r="N235" s="101">
        <f t="shared" si="39"/>
        <v>1.2524400000000002</v>
      </c>
      <c r="O235" s="101">
        <f t="shared" si="40"/>
        <v>1.2524400000000002</v>
      </c>
      <c r="P235" s="91"/>
      <c r="Q235" s="88">
        <f>IF(OR(COUNTIFS(Prices!$D:$D,$Q$12,Prices!$A:$A,$B235,Prices!$I:$I,$G235)=0,COUNTIFS(Prices!$D:$D,$Q$12,Prices!$A:$A,$B235,Prices!$I:$I,$G235,Prices!$G:$G,"Product NA")&gt;0),0,SUMIFS(Prices!$G:$G,Prices!$D:$D,$Q$12,Prices!$A:$A,$B235,Prices!$I:$I,$G235))</f>
        <v>0</v>
      </c>
      <c r="R235" s="88">
        <f>IF(OR(COUNTIFS(Prices!$D:$D,$Q$12,Prices!$A:$A,$B235,Prices!$I:$I,$G235)=0,COUNTIFS(Prices!$D:$D,$Q$12,Prices!$A:$A,$B235,Prices!$I:$I,$G235,Prices!$H:$H,"Product NA")&gt;0),0,SUMIFS(Prices!$H:$H,Prices!$D:$D,$Q$12,Prices!$A:$A,$B235,Prices!$I:$I,$G235))</f>
        <v>0</v>
      </c>
      <c r="S235" s="89">
        <f>IF(OR($C235=0,$E235=0,COUNTIFS(Prices!$D:$D,$Q$12,Prices!$A:$A,$B235,Prices!$I:$I,$G235,Prices!$H:$H,"Product NA")&gt;0),"",(Q235+(R235*($E235/1000))))</f>
        <v>0</v>
      </c>
      <c r="T235" s="89">
        <f t="shared" si="41"/>
        <v>0</v>
      </c>
      <c r="U235" s="101">
        <f t="shared" si="42"/>
        <v>0</v>
      </c>
      <c r="V235" s="101">
        <f t="shared" si="43"/>
        <v>0</v>
      </c>
      <c r="W235" s="91"/>
      <c r="X235" s="88">
        <f>IF(OR(COUNTIFS(Prices!$D:$D,$X$12,Prices!$A:$A,$B235,Prices!$I:$I,$G235)=0,COUNTIFS(Prices!$D:$D,$X$12,Prices!$A:$A,$B235,Prices!$I:$I,$G235,Prices!$G:$G,"Product NA")&gt;0),0,SUMIFS(Prices!$G:$G,Prices!$D:$D,$X$12,Prices!$A:$A,$B235,Prices!$I:$I,$G235))</f>
        <v>0</v>
      </c>
      <c r="Y235" s="88">
        <f>IF(OR(COUNTIFS(Prices!$D:$D,$X$12,Prices!$A:$A,$B235,Prices!$I:$I,$G235)=0,COUNTIFS(Prices!$D:$D,$X$12,Prices!$A:$A,$B235,Prices!$I:$I,$G235,Prices!$H:$H,"Product NA")&gt;0),0,SUMIFS(Prices!$H:$H,Prices!$D:$D,$X$12,Prices!$A:$A,$B235,Prices!$I:$I,$G235))</f>
        <v>0</v>
      </c>
      <c r="Z235" s="89">
        <f>IF(OR($C235=0,$E235=0,COUNTIFS(Prices!$D:$D,$X$12,Prices!$A:$A,$B235,Prices!$I:$I,$G235,Prices!$H:$H,"Product NA")&gt;0),"",(X235+(Y235*($E235/1000))))</f>
        <v>0</v>
      </c>
      <c r="AA235" s="89">
        <f t="shared" si="44"/>
        <v>0</v>
      </c>
      <c r="AB235" s="101">
        <f t="shared" si="45"/>
        <v>0</v>
      </c>
      <c r="AC235" s="101">
        <f t="shared" si="46"/>
        <v>0</v>
      </c>
      <c r="AE235" s="88">
        <f>IF(OR(COUNTIFS(Prices!$D:$D,$AE$12,Prices!$A:$A,$B235,Prices!$I:$I,$G235)=0,COUNTIFS(Prices!$D:$D,$AE$12,Prices!$A:$A,$B235,Prices!$I:$I,$G235,Prices!$G:$G,"Product NA")&gt;0),0,SUMIFS(Prices!$G:$G,Prices!$D:$D,$AE$12,Prices!$A:$A,$B235,Prices!$I:$I,$G235))</f>
        <v>5.68</v>
      </c>
      <c r="AF235" s="88">
        <f>IF(OR(COUNTIFS(Prices!$D:$D,$AE$12,Prices!$A:$A,$B235,Prices!$I:$I,$G235)=0,COUNTIFS(Prices!$D:$D,$AE$12,Prices!$A:$A,$B235,Prices!$I:$I,$G235,Prices!$H:$H,"Product NA")&gt;0),0,SUMIFS(Prices!$H:$H,Prices!$D:$D,$AE$12,Prices!$A:$A,$B235,Prices!$I:$I,$G235))</f>
        <v>9.66</v>
      </c>
      <c r="AG235" s="89">
        <f>IF(OR($C235=0,$E235=0,COUNTIFS(Prices!$D:$D,$AE$12,Prices!$A:$A,$B235,Prices!$I:$I,$G235,Prices!$H:$H,"Product NA")&gt;0),"",(AE235+(AF235*($E235/1000))))</f>
        <v>6.1629999999999994</v>
      </c>
      <c r="AH235" s="89">
        <f t="shared" si="47"/>
        <v>0.40059499999999998</v>
      </c>
      <c r="AI235" s="101">
        <f t="shared" si="48"/>
        <v>6.5635949999999994</v>
      </c>
      <c r="AJ235" s="101">
        <f t="shared" si="49"/>
        <v>6.5635949999999994</v>
      </c>
    </row>
    <row r="236" spans="2:36" x14ac:dyDescent="0.35">
      <c r="B236" s="87" t="s">
        <v>231</v>
      </c>
      <c r="C236" s="66">
        <v>1</v>
      </c>
      <c r="D236" s="66">
        <v>1</v>
      </c>
      <c r="E236" s="66">
        <v>50</v>
      </c>
      <c r="G236" s="75" t="str">
        <f t="shared" si="50"/>
        <v>0-100g</v>
      </c>
      <c r="I236" s="88">
        <f>IF(OR(COUNTIFS(Prices!$D:$D,$I$12,Prices!$A:$A,$B236,Prices!$I:$I,$G236)=0,COUNTIFS(Prices!$D:$D,$I$12,Prices!$A:$A,$B236,Prices!$I:$I,$G236,Prices!$G:$G,"Product NA")&gt;0),0,SUMIFS(Prices!$G:$G,Prices!$D:$D,$I$12,Prices!$A:$A,$B236,Prices!$I:$I,$G236))</f>
        <v>0.45</v>
      </c>
      <c r="J236" s="88">
        <f>IF(OR(COUNTIFS(Prices!$D:$D,$I$12,Prices!$A:$A,$B236,Prices!$I:$I,$G236)=0,COUNTIFS(Prices!$D:$D,$I$12,Prices!$A:$A,$B236,Prices!$I:$I,$G236,Prices!$H:$H,"Product NA")&gt;0),0,SUMIFS(Prices!$H:$H,Prices!$D:$D,$I$12,Prices!$A:$A,$B236,Prices!$I:$I,$G236))</f>
        <v>11.97</v>
      </c>
      <c r="K236" s="89">
        <f>IF(OR($C236=0,$E236=0,COUNTIFS(Prices!$D:$D,$I$12,Prices!$A:$A,$B236,Prices!$I:$I,$G236,Prices!$H:$H,"Product NA")&gt;0),"",(I236+(J236*($E236/1000))))</f>
        <v>1.0485</v>
      </c>
      <c r="L236" s="89">
        <f>K236*-(INDEX(VRDs!$H$3:$J$12, MATCH($I$12, VRDs!$A$3:$A$12, 0), MATCH($D236, INDEX(VRDs!$E$3:$G$12, MATCH($I$12, VRDs!$A$3:$A$12, 0), 0), 1)))</f>
        <v>0</v>
      </c>
      <c r="M236" s="89">
        <f t="shared" si="51"/>
        <v>6.8152500000000005E-2</v>
      </c>
      <c r="N236" s="101">
        <f t="shared" si="39"/>
        <v>1.1166525</v>
      </c>
      <c r="O236" s="101">
        <f t="shared" si="40"/>
        <v>1.1166525</v>
      </c>
      <c r="P236" s="91"/>
      <c r="Q236" s="88">
        <f>IF(OR(COUNTIFS(Prices!$D:$D,$Q$12,Prices!$A:$A,$B236,Prices!$I:$I,$G236)=0,COUNTIFS(Prices!$D:$D,$Q$12,Prices!$A:$A,$B236,Prices!$I:$I,$G236,Prices!$G:$G,"Product NA")&gt;0),0,SUMIFS(Prices!$G:$G,Prices!$D:$D,$Q$12,Prices!$A:$A,$B236,Prices!$I:$I,$G236))</f>
        <v>5.37</v>
      </c>
      <c r="R236" s="88">
        <f>IF(OR(COUNTIFS(Prices!$D:$D,$Q$12,Prices!$A:$A,$B236,Prices!$I:$I,$G236)=0,COUNTIFS(Prices!$D:$D,$Q$12,Prices!$A:$A,$B236,Prices!$I:$I,$G236,Prices!$H:$H,"Product NA")&gt;0),0,SUMIFS(Prices!$H:$H,Prices!$D:$D,$Q$12,Prices!$A:$A,$B236,Prices!$I:$I,$G236))</f>
        <v>9.7000000000000011</v>
      </c>
      <c r="S236" s="89">
        <f>IF(OR($C236=0,$E236=0,COUNTIFS(Prices!$D:$D,$Q$12,Prices!$A:$A,$B236,Prices!$I:$I,$G236,Prices!$H:$H,"Product NA")&gt;0),"",(Q236+(R236*($E236/1000))))</f>
        <v>5.8550000000000004</v>
      </c>
      <c r="T236" s="89">
        <f t="shared" si="41"/>
        <v>0.38057500000000005</v>
      </c>
      <c r="U236" s="101">
        <f t="shared" si="42"/>
        <v>6.2355750000000008</v>
      </c>
      <c r="V236" s="101">
        <f t="shared" si="43"/>
        <v>6.2355750000000008</v>
      </c>
      <c r="W236" s="91"/>
      <c r="X236" s="88">
        <f>IF(OR(COUNTIFS(Prices!$D:$D,$X$12,Prices!$A:$A,$B236,Prices!$I:$I,$G236)=0,COUNTIFS(Prices!$D:$D,$X$12,Prices!$A:$A,$B236,Prices!$I:$I,$G236,Prices!$G:$G,"Product NA")&gt;0),0,SUMIFS(Prices!$G:$G,Prices!$D:$D,$X$12,Prices!$A:$A,$B236,Prices!$I:$I,$G236))</f>
        <v>0</v>
      </c>
      <c r="Y236" s="88">
        <f>IF(OR(COUNTIFS(Prices!$D:$D,$X$12,Prices!$A:$A,$B236,Prices!$I:$I,$G236)=0,COUNTIFS(Prices!$D:$D,$X$12,Prices!$A:$A,$B236,Prices!$I:$I,$G236,Prices!$H:$H,"Product NA")&gt;0),0,SUMIFS(Prices!$H:$H,Prices!$D:$D,$X$12,Prices!$A:$A,$B236,Prices!$I:$I,$G236))</f>
        <v>0</v>
      </c>
      <c r="Z236" s="89">
        <f>IF(OR($C236=0,$E236=0,COUNTIFS(Prices!$D:$D,$X$12,Prices!$A:$A,$B236,Prices!$I:$I,$G236,Prices!$H:$H,"Product NA")&gt;0),"",(X236+(Y236*($E236/1000))))</f>
        <v>0</v>
      </c>
      <c r="AA236" s="89">
        <f t="shared" si="44"/>
        <v>0</v>
      </c>
      <c r="AB236" s="101">
        <f t="shared" si="45"/>
        <v>0</v>
      </c>
      <c r="AC236" s="101">
        <f t="shared" si="46"/>
        <v>0</v>
      </c>
      <c r="AE236" s="88">
        <f>IF(OR(COUNTIFS(Prices!$D:$D,$AE$12,Prices!$A:$A,$B236,Prices!$I:$I,$G236)=0,COUNTIFS(Prices!$D:$D,$AE$12,Prices!$A:$A,$B236,Prices!$I:$I,$G236,Prices!$G:$G,"Product NA")&gt;0),0,SUMIFS(Prices!$G:$G,Prices!$D:$D,$AE$12,Prices!$A:$A,$B236,Prices!$I:$I,$G236))</f>
        <v>5.88</v>
      </c>
      <c r="AF236" s="88">
        <f>IF(OR(COUNTIFS(Prices!$D:$D,$AE$12,Prices!$A:$A,$B236,Prices!$I:$I,$G236)=0,COUNTIFS(Prices!$D:$D,$AE$12,Prices!$A:$A,$B236,Prices!$I:$I,$G236,Prices!$H:$H,"Product NA")&gt;0),0,SUMIFS(Prices!$H:$H,Prices!$D:$D,$AE$12,Prices!$A:$A,$B236,Prices!$I:$I,$G236))</f>
        <v>9.66</v>
      </c>
      <c r="AG236" s="89">
        <f>IF(OR($C236=0,$E236=0,COUNTIFS(Prices!$D:$D,$AE$12,Prices!$A:$A,$B236,Prices!$I:$I,$G236,Prices!$H:$H,"Product NA")&gt;0),"",(AE236+(AF236*($E236/1000))))</f>
        <v>6.3629999999999995</v>
      </c>
      <c r="AH236" s="89">
        <f t="shared" si="47"/>
        <v>0.41359499999999999</v>
      </c>
      <c r="AI236" s="101">
        <f t="shared" si="48"/>
        <v>6.7765949999999995</v>
      </c>
      <c r="AJ236" s="101">
        <f t="shared" si="49"/>
        <v>6.7765949999999995</v>
      </c>
    </row>
    <row r="237" spans="2:36" x14ac:dyDescent="0.35">
      <c r="B237" s="87" t="s">
        <v>232</v>
      </c>
      <c r="C237" s="66">
        <v>1</v>
      </c>
      <c r="D237" s="66">
        <v>1</v>
      </c>
      <c r="E237" s="66">
        <v>50</v>
      </c>
      <c r="G237" s="75" t="str">
        <f t="shared" si="50"/>
        <v>0-100g</v>
      </c>
      <c r="I237" s="88">
        <f>IF(OR(COUNTIFS(Prices!$D:$D,$I$12,Prices!$A:$A,$B237,Prices!$I:$I,$G237)=0,COUNTIFS(Prices!$D:$D,$I$12,Prices!$A:$A,$B237,Prices!$I:$I,$G237,Prices!$G:$G,"Product NA")&gt;0),0,SUMIFS(Prices!$G:$G,Prices!$D:$D,$I$12,Prices!$A:$A,$B237,Prices!$I:$I,$G237))</f>
        <v>0.45</v>
      </c>
      <c r="J237" s="88">
        <f>IF(OR(COUNTIFS(Prices!$D:$D,$I$12,Prices!$A:$A,$B237,Prices!$I:$I,$G237)=0,COUNTIFS(Prices!$D:$D,$I$12,Prices!$A:$A,$B237,Prices!$I:$I,$G237,Prices!$H:$H,"Product NA")&gt;0),0,SUMIFS(Prices!$H:$H,Prices!$D:$D,$I$12,Prices!$A:$A,$B237,Prices!$I:$I,$G237))</f>
        <v>11.97</v>
      </c>
      <c r="K237" s="89">
        <f>IF(OR($C237=0,$E237=0,COUNTIFS(Prices!$D:$D,$I$12,Prices!$A:$A,$B237,Prices!$I:$I,$G237,Prices!$H:$H,"Product NA")&gt;0),"",(I237+(J237*($E237/1000))))</f>
        <v>1.0485</v>
      </c>
      <c r="L237" s="89">
        <f>K237*-(INDEX(VRDs!$H$3:$J$12, MATCH($I$12, VRDs!$A$3:$A$12, 0), MATCH($D237, INDEX(VRDs!$E$3:$G$12, MATCH($I$12, VRDs!$A$3:$A$12, 0), 0), 1)))</f>
        <v>0</v>
      </c>
      <c r="M237" s="89">
        <f t="shared" si="51"/>
        <v>6.8152500000000005E-2</v>
      </c>
      <c r="N237" s="101">
        <f t="shared" si="39"/>
        <v>1.1166525</v>
      </c>
      <c r="O237" s="101">
        <f t="shared" si="40"/>
        <v>1.1166525</v>
      </c>
      <c r="P237" s="91"/>
      <c r="Q237" s="88">
        <f>IF(OR(COUNTIFS(Prices!$D:$D,$Q$12,Prices!$A:$A,$B237,Prices!$I:$I,$G237)=0,COUNTIFS(Prices!$D:$D,$Q$12,Prices!$A:$A,$B237,Prices!$I:$I,$G237,Prices!$G:$G,"Product NA")&gt;0),0,SUMIFS(Prices!$G:$G,Prices!$D:$D,$Q$12,Prices!$A:$A,$B237,Prices!$I:$I,$G237))</f>
        <v>0</v>
      </c>
      <c r="R237" s="88">
        <f>IF(OR(COUNTIFS(Prices!$D:$D,$Q$12,Prices!$A:$A,$B237,Prices!$I:$I,$G237)=0,COUNTIFS(Prices!$D:$D,$Q$12,Prices!$A:$A,$B237,Prices!$I:$I,$G237,Prices!$H:$H,"Product NA")&gt;0),0,SUMIFS(Prices!$H:$H,Prices!$D:$D,$Q$12,Prices!$A:$A,$B237,Prices!$I:$I,$G237))</f>
        <v>0</v>
      </c>
      <c r="S237" s="89">
        <f>IF(OR($C237=0,$E237=0,COUNTIFS(Prices!$D:$D,$Q$12,Prices!$A:$A,$B237,Prices!$I:$I,$G237,Prices!$H:$H,"Product NA")&gt;0),"",(Q237+(R237*($E237/1000))))</f>
        <v>0</v>
      </c>
      <c r="T237" s="89">
        <f t="shared" si="41"/>
        <v>0</v>
      </c>
      <c r="U237" s="101">
        <f t="shared" si="42"/>
        <v>0</v>
      </c>
      <c r="V237" s="101">
        <f t="shared" si="43"/>
        <v>0</v>
      </c>
      <c r="W237" s="91"/>
      <c r="X237" s="88">
        <f>IF(OR(COUNTIFS(Prices!$D:$D,$X$12,Prices!$A:$A,$B237,Prices!$I:$I,$G237)=0,COUNTIFS(Prices!$D:$D,$X$12,Prices!$A:$A,$B237,Prices!$I:$I,$G237,Prices!$G:$G,"Product NA")&gt;0),0,SUMIFS(Prices!$G:$G,Prices!$D:$D,$X$12,Prices!$A:$A,$B237,Prices!$I:$I,$G237))</f>
        <v>0</v>
      </c>
      <c r="Y237" s="88">
        <f>IF(OR(COUNTIFS(Prices!$D:$D,$X$12,Prices!$A:$A,$B237,Prices!$I:$I,$G237)=0,COUNTIFS(Prices!$D:$D,$X$12,Prices!$A:$A,$B237,Prices!$I:$I,$G237,Prices!$H:$H,"Product NA")&gt;0),0,SUMIFS(Prices!$H:$H,Prices!$D:$D,$X$12,Prices!$A:$A,$B237,Prices!$I:$I,$G237))</f>
        <v>0</v>
      </c>
      <c r="Z237" s="89">
        <f>IF(OR($C237=0,$E237=0,COUNTIFS(Prices!$D:$D,$X$12,Prices!$A:$A,$B237,Prices!$I:$I,$G237,Prices!$H:$H,"Product NA")&gt;0),"",(X237+(Y237*($E237/1000))))</f>
        <v>0</v>
      </c>
      <c r="AA237" s="89">
        <f t="shared" si="44"/>
        <v>0</v>
      </c>
      <c r="AB237" s="101">
        <f t="shared" si="45"/>
        <v>0</v>
      </c>
      <c r="AC237" s="101">
        <f t="shared" si="46"/>
        <v>0</v>
      </c>
      <c r="AE237" s="88">
        <f>IF(OR(COUNTIFS(Prices!$D:$D,$AE$12,Prices!$A:$A,$B237,Prices!$I:$I,$G237)=0,COUNTIFS(Prices!$D:$D,$AE$12,Prices!$A:$A,$B237,Prices!$I:$I,$G237,Prices!$G:$G,"Product NA")&gt;0),0,SUMIFS(Prices!$G:$G,Prices!$D:$D,$AE$12,Prices!$A:$A,$B237,Prices!$I:$I,$G237))</f>
        <v>5.88</v>
      </c>
      <c r="AF237" s="88">
        <f>IF(OR(COUNTIFS(Prices!$D:$D,$AE$12,Prices!$A:$A,$B237,Prices!$I:$I,$G237)=0,COUNTIFS(Prices!$D:$D,$AE$12,Prices!$A:$A,$B237,Prices!$I:$I,$G237,Prices!$H:$H,"Product NA")&gt;0),0,SUMIFS(Prices!$H:$H,Prices!$D:$D,$AE$12,Prices!$A:$A,$B237,Prices!$I:$I,$G237))</f>
        <v>9.66</v>
      </c>
      <c r="AG237" s="89">
        <f>IF(OR($C237=0,$E237=0,COUNTIFS(Prices!$D:$D,$AE$12,Prices!$A:$A,$B237,Prices!$I:$I,$G237,Prices!$H:$H,"Product NA")&gt;0),"",(AE237+(AF237*($E237/1000))))</f>
        <v>6.3629999999999995</v>
      </c>
      <c r="AH237" s="89">
        <f t="shared" si="47"/>
        <v>0.41359499999999999</v>
      </c>
      <c r="AI237" s="101">
        <f t="shared" si="48"/>
        <v>6.7765949999999995</v>
      </c>
      <c r="AJ237" s="101">
        <f t="shared" si="49"/>
        <v>6.7765949999999995</v>
      </c>
    </row>
    <row r="238" spans="2:36" x14ac:dyDescent="0.35">
      <c r="B238" s="87" t="s">
        <v>233</v>
      </c>
      <c r="C238" s="66">
        <v>1</v>
      </c>
      <c r="D238" s="66">
        <v>1</v>
      </c>
      <c r="E238" s="66">
        <v>50</v>
      </c>
      <c r="G238" s="75" t="str">
        <f t="shared" si="50"/>
        <v>0-100g</v>
      </c>
      <c r="I238" s="88">
        <f>IF(OR(COUNTIFS(Prices!$D:$D,$I$12,Prices!$A:$A,$B238,Prices!$I:$I,$G238)=0,COUNTIFS(Prices!$D:$D,$I$12,Prices!$A:$A,$B238,Prices!$I:$I,$G238,Prices!$G:$G,"Product NA")&gt;0),0,SUMIFS(Prices!$G:$G,Prices!$D:$D,$I$12,Prices!$A:$A,$B238,Prices!$I:$I,$G238))</f>
        <v>0.2</v>
      </c>
      <c r="J238" s="88">
        <f>IF(OR(COUNTIFS(Prices!$D:$D,$I$12,Prices!$A:$A,$B238,Prices!$I:$I,$G238)=0,COUNTIFS(Prices!$D:$D,$I$12,Prices!$A:$A,$B238,Prices!$I:$I,$G238,Prices!$H:$H,"Product NA")&gt;0),0,SUMIFS(Prices!$H:$H,Prices!$D:$D,$I$12,Prices!$A:$A,$B238,Prices!$I:$I,$G238))</f>
        <v>15.16</v>
      </c>
      <c r="K238" s="89">
        <f>IF(OR($C238=0,$E238=0,COUNTIFS(Prices!$D:$D,$I$12,Prices!$A:$A,$B238,Prices!$I:$I,$G238,Prices!$H:$H,"Product NA")&gt;0),"",(I238+(J238*($E238/1000))))</f>
        <v>0.95799999999999996</v>
      </c>
      <c r="L238" s="89">
        <f>K238*-(INDEX(VRDs!$H$3:$J$12, MATCH($I$12, VRDs!$A$3:$A$12, 0), MATCH($D238, INDEX(VRDs!$E$3:$G$12, MATCH($I$12, VRDs!$A$3:$A$12, 0), 0), 1)))</f>
        <v>0</v>
      </c>
      <c r="M238" s="89">
        <f t="shared" si="51"/>
        <v>6.2269999999999999E-2</v>
      </c>
      <c r="N238" s="101">
        <f t="shared" si="39"/>
        <v>1.02027</v>
      </c>
      <c r="O238" s="101">
        <f t="shared" si="40"/>
        <v>1.02027</v>
      </c>
      <c r="P238" s="91"/>
      <c r="Q238" s="88">
        <f>IF(OR(COUNTIFS(Prices!$D:$D,$Q$12,Prices!$A:$A,$B238,Prices!$I:$I,$G238)=0,COUNTIFS(Prices!$D:$D,$Q$12,Prices!$A:$A,$B238,Prices!$I:$I,$G238,Prices!$G:$G,"Product NA")&gt;0),0,SUMIFS(Prices!$G:$G,Prices!$D:$D,$Q$12,Prices!$A:$A,$B238,Prices!$I:$I,$G238))</f>
        <v>0</v>
      </c>
      <c r="R238" s="88">
        <f>IF(OR(COUNTIFS(Prices!$D:$D,$Q$12,Prices!$A:$A,$B238,Prices!$I:$I,$G238)=0,COUNTIFS(Prices!$D:$D,$Q$12,Prices!$A:$A,$B238,Prices!$I:$I,$G238,Prices!$H:$H,"Product NA")&gt;0),0,SUMIFS(Prices!$H:$H,Prices!$D:$D,$Q$12,Prices!$A:$A,$B238,Prices!$I:$I,$G238))</f>
        <v>0</v>
      </c>
      <c r="S238" s="89">
        <f>IF(OR($C238=0,$E238=0,COUNTIFS(Prices!$D:$D,$Q$12,Prices!$A:$A,$B238,Prices!$I:$I,$G238,Prices!$H:$H,"Product NA")&gt;0),"",(Q238+(R238*($E238/1000))))</f>
        <v>0</v>
      </c>
      <c r="T238" s="89">
        <f t="shared" si="41"/>
        <v>0</v>
      </c>
      <c r="U238" s="101">
        <f t="shared" si="42"/>
        <v>0</v>
      </c>
      <c r="V238" s="101">
        <f t="shared" si="43"/>
        <v>0</v>
      </c>
      <c r="W238" s="91"/>
      <c r="X238" s="88">
        <f>IF(OR(COUNTIFS(Prices!$D:$D,$X$12,Prices!$A:$A,$B238,Prices!$I:$I,$G238)=0,COUNTIFS(Prices!$D:$D,$X$12,Prices!$A:$A,$B238,Prices!$I:$I,$G238,Prices!$G:$G,"Product NA")&gt;0),0,SUMIFS(Prices!$G:$G,Prices!$D:$D,$X$12,Prices!$A:$A,$B238,Prices!$I:$I,$G238))</f>
        <v>0</v>
      </c>
      <c r="Y238" s="88">
        <f>IF(OR(COUNTIFS(Prices!$D:$D,$X$12,Prices!$A:$A,$B238,Prices!$I:$I,$G238)=0,COUNTIFS(Prices!$D:$D,$X$12,Prices!$A:$A,$B238,Prices!$I:$I,$G238,Prices!$H:$H,"Product NA")&gt;0),0,SUMIFS(Prices!$H:$H,Prices!$D:$D,$X$12,Prices!$A:$A,$B238,Prices!$I:$I,$G238))</f>
        <v>0</v>
      </c>
      <c r="Z238" s="89">
        <f>IF(OR($C238=0,$E238=0,COUNTIFS(Prices!$D:$D,$X$12,Prices!$A:$A,$B238,Prices!$I:$I,$G238,Prices!$H:$H,"Product NA")&gt;0),"",(X238+(Y238*($E238/1000))))</f>
        <v>0</v>
      </c>
      <c r="AA238" s="89">
        <f t="shared" si="44"/>
        <v>0</v>
      </c>
      <c r="AB238" s="101">
        <f t="shared" si="45"/>
        <v>0</v>
      </c>
      <c r="AC238" s="101">
        <f t="shared" si="46"/>
        <v>0</v>
      </c>
      <c r="AE238" s="88">
        <f>IF(OR(COUNTIFS(Prices!$D:$D,$AE$12,Prices!$A:$A,$B238,Prices!$I:$I,$G238)=0,COUNTIFS(Prices!$D:$D,$AE$12,Prices!$A:$A,$B238,Prices!$I:$I,$G238,Prices!$G:$G,"Product NA")&gt;0),0,SUMIFS(Prices!$G:$G,Prices!$D:$D,$AE$12,Prices!$A:$A,$B238,Prices!$I:$I,$G238))</f>
        <v>5.68</v>
      </c>
      <c r="AF238" s="88">
        <f>IF(OR(COUNTIFS(Prices!$D:$D,$AE$12,Prices!$A:$A,$B238,Prices!$I:$I,$G238)=0,COUNTIFS(Prices!$D:$D,$AE$12,Prices!$A:$A,$B238,Prices!$I:$I,$G238,Prices!$H:$H,"Product NA")&gt;0),0,SUMIFS(Prices!$H:$H,Prices!$D:$D,$AE$12,Prices!$A:$A,$B238,Prices!$I:$I,$G238))</f>
        <v>9.66</v>
      </c>
      <c r="AG238" s="89">
        <f>IF(OR($C238=0,$E238=0,COUNTIFS(Prices!$D:$D,$AE$12,Prices!$A:$A,$B238,Prices!$I:$I,$G238,Prices!$H:$H,"Product NA")&gt;0),"",(AE238+(AF238*($E238/1000))))</f>
        <v>6.1629999999999994</v>
      </c>
      <c r="AH238" s="89">
        <f t="shared" si="47"/>
        <v>0.40059499999999998</v>
      </c>
      <c r="AI238" s="101">
        <f t="shared" si="48"/>
        <v>6.5635949999999994</v>
      </c>
      <c r="AJ238" s="101">
        <f t="shared" si="49"/>
        <v>6.5635949999999994</v>
      </c>
    </row>
    <row r="239" spans="2:36" x14ac:dyDescent="0.35">
      <c r="B239" s="87" t="s">
        <v>234</v>
      </c>
      <c r="C239" s="66">
        <v>1</v>
      </c>
      <c r="D239" s="66">
        <v>1</v>
      </c>
      <c r="E239" s="66">
        <v>50</v>
      </c>
      <c r="G239" s="75" t="str">
        <f t="shared" si="50"/>
        <v>0-100g</v>
      </c>
      <c r="I239" s="88">
        <f>IF(OR(COUNTIFS(Prices!$D:$D,$I$12,Prices!$A:$A,$B239,Prices!$I:$I,$G239)=0,COUNTIFS(Prices!$D:$D,$I$12,Prices!$A:$A,$B239,Prices!$I:$I,$G239,Prices!$G:$G,"Product NA")&gt;0),0,SUMIFS(Prices!$G:$G,Prices!$D:$D,$I$12,Prices!$A:$A,$B239,Prices!$I:$I,$G239))</f>
        <v>0.45</v>
      </c>
      <c r="J239" s="88">
        <f>IF(OR(COUNTIFS(Prices!$D:$D,$I$12,Prices!$A:$A,$B239,Prices!$I:$I,$G239)=0,COUNTIFS(Prices!$D:$D,$I$12,Prices!$A:$A,$B239,Prices!$I:$I,$G239,Prices!$H:$H,"Product NA")&gt;0),0,SUMIFS(Prices!$H:$H,Prices!$D:$D,$I$12,Prices!$A:$A,$B239,Prices!$I:$I,$G239))</f>
        <v>11.97</v>
      </c>
      <c r="K239" s="89">
        <f>IF(OR($C239=0,$E239=0,COUNTIFS(Prices!$D:$D,$I$12,Prices!$A:$A,$B239,Prices!$I:$I,$G239,Prices!$H:$H,"Product NA")&gt;0),"",(I239+(J239*($E239/1000))))</f>
        <v>1.0485</v>
      </c>
      <c r="L239" s="89">
        <f>K239*-(INDEX(VRDs!$H$3:$J$12, MATCH($I$12, VRDs!$A$3:$A$12, 0), MATCH($D239, INDEX(VRDs!$E$3:$G$12, MATCH($I$12, VRDs!$A$3:$A$12, 0), 0), 1)))</f>
        <v>0</v>
      </c>
      <c r="M239" s="89">
        <f t="shared" si="51"/>
        <v>6.8152500000000005E-2</v>
      </c>
      <c r="N239" s="101">
        <f t="shared" si="39"/>
        <v>1.1166525</v>
      </c>
      <c r="O239" s="101">
        <f t="shared" si="40"/>
        <v>1.1166525</v>
      </c>
      <c r="P239" s="91"/>
      <c r="Q239" s="88">
        <f>IF(OR(COUNTIFS(Prices!$D:$D,$Q$12,Prices!$A:$A,$B239,Prices!$I:$I,$G239)=0,COUNTIFS(Prices!$D:$D,$Q$12,Prices!$A:$A,$B239,Prices!$I:$I,$G239,Prices!$G:$G,"Product NA")&gt;0),0,SUMIFS(Prices!$G:$G,Prices!$D:$D,$Q$12,Prices!$A:$A,$B239,Prices!$I:$I,$G239))</f>
        <v>0</v>
      </c>
      <c r="R239" s="88">
        <f>IF(OR(COUNTIFS(Prices!$D:$D,$Q$12,Prices!$A:$A,$B239,Prices!$I:$I,$G239)=0,COUNTIFS(Prices!$D:$D,$Q$12,Prices!$A:$A,$B239,Prices!$I:$I,$G239,Prices!$H:$H,"Product NA")&gt;0),0,SUMIFS(Prices!$H:$H,Prices!$D:$D,$Q$12,Prices!$A:$A,$B239,Prices!$I:$I,$G239))</f>
        <v>0</v>
      </c>
      <c r="S239" s="89">
        <f>IF(OR($C239=0,$E239=0,COUNTIFS(Prices!$D:$D,$Q$12,Prices!$A:$A,$B239,Prices!$I:$I,$G239,Prices!$H:$H,"Product NA")&gt;0),"",(Q239+(R239*($E239/1000))))</f>
        <v>0</v>
      </c>
      <c r="T239" s="89">
        <f t="shared" si="41"/>
        <v>0</v>
      </c>
      <c r="U239" s="101">
        <f t="shared" si="42"/>
        <v>0</v>
      </c>
      <c r="V239" s="101">
        <f t="shared" si="43"/>
        <v>0</v>
      </c>
      <c r="W239" s="91"/>
      <c r="X239" s="88">
        <f>IF(OR(COUNTIFS(Prices!$D:$D,$X$12,Prices!$A:$A,$B239,Prices!$I:$I,$G239)=0,COUNTIFS(Prices!$D:$D,$X$12,Prices!$A:$A,$B239,Prices!$I:$I,$G239,Prices!$G:$G,"Product NA")&gt;0),0,SUMIFS(Prices!$G:$G,Prices!$D:$D,$X$12,Prices!$A:$A,$B239,Prices!$I:$I,$G239))</f>
        <v>0</v>
      </c>
      <c r="Y239" s="88">
        <f>IF(OR(COUNTIFS(Prices!$D:$D,$X$12,Prices!$A:$A,$B239,Prices!$I:$I,$G239)=0,COUNTIFS(Prices!$D:$D,$X$12,Prices!$A:$A,$B239,Prices!$I:$I,$G239,Prices!$H:$H,"Product NA")&gt;0),0,SUMIFS(Prices!$H:$H,Prices!$D:$D,$X$12,Prices!$A:$A,$B239,Prices!$I:$I,$G239))</f>
        <v>0</v>
      </c>
      <c r="Z239" s="89">
        <f>IF(OR($C239=0,$E239=0,COUNTIFS(Prices!$D:$D,$X$12,Prices!$A:$A,$B239,Prices!$I:$I,$G239,Prices!$H:$H,"Product NA")&gt;0),"",(X239+(Y239*($E239/1000))))</f>
        <v>0</v>
      </c>
      <c r="AA239" s="89">
        <f t="shared" si="44"/>
        <v>0</v>
      </c>
      <c r="AB239" s="101">
        <f t="shared" si="45"/>
        <v>0</v>
      </c>
      <c r="AC239" s="101">
        <f t="shared" si="46"/>
        <v>0</v>
      </c>
      <c r="AE239" s="88">
        <f>IF(OR(COUNTIFS(Prices!$D:$D,$AE$12,Prices!$A:$A,$B239,Prices!$I:$I,$G239)=0,COUNTIFS(Prices!$D:$D,$AE$12,Prices!$A:$A,$B239,Prices!$I:$I,$G239,Prices!$G:$G,"Product NA")&gt;0),0,SUMIFS(Prices!$G:$G,Prices!$D:$D,$AE$12,Prices!$A:$A,$B239,Prices!$I:$I,$G239))</f>
        <v>5.88</v>
      </c>
      <c r="AF239" s="88">
        <f>IF(OR(COUNTIFS(Prices!$D:$D,$AE$12,Prices!$A:$A,$B239,Prices!$I:$I,$G239)=0,COUNTIFS(Prices!$D:$D,$AE$12,Prices!$A:$A,$B239,Prices!$I:$I,$G239,Prices!$H:$H,"Product NA")&gt;0),0,SUMIFS(Prices!$H:$H,Prices!$D:$D,$AE$12,Prices!$A:$A,$B239,Prices!$I:$I,$G239))</f>
        <v>9.66</v>
      </c>
      <c r="AG239" s="89">
        <f>IF(OR($C239=0,$E239=0,COUNTIFS(Prices!$D:$D,$AE$12,Prices!$A:$A,$B239,Prices!$I:$I,$G239,Prices!$H:$H,"Product NA")&gt;0),"",(AE239+(AF239*($E239/1000))))</f>
        <v>6.3629999999999995</v>
      </c>
      <c r="AH239" s="89">
        <f t="shared" si="47"/>
        <v>0.41359499999999999</v>
      </c>
      <c r="AI239" s="101">
        <f t="shared" si="48"/>
        <v>6.7765949999999995</v>
      </c>
      <c r="AJ239" s="101">
        <f t="shared" si="49"/>
        <v>6.7765949999999995</v>
      </c>
    </row>
    <row r="240" spans="2:36" x14ac:dyDescent="0.35">
      <c r="B240" s="87" t="s">
        <v>235</v>
      </c>
      <c r="C240" s="66">
        <v>1</v>
      </c>
      <c r="D240" s="66">
        <v>1</v>
      </c>
      <c r="E240" s="66">
        <v>50</v>
      </c>
      <c r="G240" s="75" t="str">
        <f t="shared" si="50"/>
        <v>0-100g</v>
      </c>
      <c r="I240" s="88">
        <f>IF(OR(COUNTIFS(Prices!$D:$D,$I$12,Prices!$A:$A,$B240,Prices!$I:$I,$G240)=0,COUNTIFS(Prices!$D:$D,$I$12,Prices!$A:$A,$B240,Prices!$I:$I,$G240,Prices!$G:$G,"Product NA")&gt;0),0,SUMIFS(Prices!$G:$G,Prices!$D:$D,$I$12,Prices!$A:$A,$B240,Prices!$I:$I,$G240))</f>
        <v>0.41000000000000003</v>
      </c>
      <c r="J240" s="88">
        <f>IF(OR(COUNTIFS(Prices!$D:$D,$I$12,Prices!$A:$A,$B240,Prices!$I:$I,$G240)=0,COUNTIFS(Prices!$D:$D,$I$12,Prices!$A:$A,$B240,Prices!$I:$I,$G240,Prices!$H:$H,"Product NA")&gt;0),0,SUMIFS(Prices!$H:$H,Prices!$D:$D,$I$12,Prices!$A:$A,$B240,Prices!$I:$I,$G240))</f>
        <v>15.94</v>
      </c>
      <c r="K240" s="89">
        <f>IF(OR($C240=0,$E240=0,COUNTIFS(Prices!$D:$D,$I$12,Prices!$A:$A,$B240,Prices!$I:$I,$G240,Prices!$H:$H,"Product NA")&gt;0),"",(I240+(J240*($E240/1000))))</f>
        <v>1.2070000000000001</v>
      </c>
      <c r="L240" s="89">
        <f>K240*-(INDEX(VRDs!$H$3:$J$12, MATCH($I$12, VRDs!$A$3:$A$12, 0), MATCH($D240, INDEX(VRDs!$E$3:$G$12, MATCH($I$12, VRDs!$A$3:$A$12, 0), 0), 1)))</f>
        <v>0</v>
      </c>
      <c r="M240" s="89">
        <f t="shared" si="51"/>
        <v>7.8455000000000011E-2</v>
      </c>
      <c r="N240" s="101">
        <f t="shared" si="39"/>
        <v>1.285455</v>
      </c>
      <c r="O240" s="101">
        <f t="shared" si="40"/>
        <v>1.285455</v>
      </c>
      <c r="P240" s="91"/>
      <c r="Q240" s="88">
        <f>IF(OR(COUNTIFS(Prices!$D:$D,$Q$12,Prices!$A:$A,$B240,Prices!$I:$I,$G240)=0,COUNTIFS(Prices!$D:$D,$Q$12,Prices!$A:$A,$B240,Prices!$I:$I,$G240,Prices!$G:$G,"Product NA")&gt;0),0,SUMIFS(Prices!$G:$G,Prices!$D:$D,$Q$12,Prices!$A:$A,$B240,Prices!$I:$I,$G240))</f>
        <v>0</v>
      </c>
      <c r="R240" s="88">
        <f>IF(OR(COUNTIFS(Prices!$D:$D,$Q$12,Prices!$A:$A,$B240,Prices!$I:$I,$G240)=0,COUNTIFS(Prices!$D:$D,$Q$12,Prices!$A:$A,$B240,Prices!$I:$I,$G240,Prices!$H:$H,"Product NA")&gt;0),0,SUMIFS(Prices!$H:$H,Prices!$D:$D,$Q$12,Prices!$A:$A,$B240,Prices!$I:$I,$G240))</f>
        <v>0</v>
      </c>
      <c r="S240" s="89">
        <f>IF(OR($C240=0,$E240=0,COUNTIFS(Prices!$D:$D,$Q$12,Prices!$A:$A,$B240,Prices!$I:$I,$G240,Prices!$H:$H,"Product NA")&gt;0),"",(Q240+(R240*($E240/1000))))</f>
        <v>0</v>
      </c>
      <c r="T240" s="89">
        <f t="shared" si="41"/>
        <v>0</v>
      </c>
      <c r="U240" s="101">
        <f t="shared" si="42"/>
        <v>0</v>
      </c>
      <c r="V240" s="101">
        <f t="shared" si="43"/>
        <v>0</v>
      </c>
      <c r="W240" s="91"/>
      <c r="X240" s="88">
        <f>IF(OR(COUNTIFS(Prices!$D:$D,$X$12,Prices!$A:$A,$B240,Prices!$I:$I,$G240)=0,COUNTIFS(Prices!$D:$D,$X$12,Prices!$A:$A,$B240,Prices!$I:$I,$G240,Prices!$G:$G,"Product NA")&gt;0),0,SUMIFS(Prices!$G:$G,Prices!$D:$D,$X$12,Prices!$A:$A,$B240,Prices!$I:$I,$G240))</f>
        <v>0</v>
      </c>
      <c r="Y240" s="88">
        <f>IF(OR(COUNTIFS(Prices!$D:$D,$X$12,Prices!$A:$A,$B240,Prices!$I:$I,$G240)=0,COUNTIFS(Prices!$D:$D,$X$12,Prices!$A:$A,$B240,Prices!$I:$I,$G240,Prices!$H:$H,"Product NA")&gt;0),0,SUMIFS(Prices!$H:$H,Prices!$D:$D,$X$12,Prices!$A:$A,$B240,Prices!$I:$I,$G240))</f>
        <v>0</v>
      </c>
      <c r="Z240" s="89">
        <f>IF(OR($C240=0,$E240=0,COUNTIFS(Prices!$D:$D,$X$12,Prices!$A:$A,$B240,Prices!$I:$I,$G240,Prices!$H:$H,"Product NA")&gt;0),"",(X240+(Y240*($E240/1000))))</f>
        <v>0</v>
      </c>
      <c r="AA240" s="89">
        <f t="shared" si="44"/>
        <v>0</v>
      </c>
      <c r="AB240" s="101">
        <f t="shared" si="45"/>
        <v>0</v>
      </c>
      <c r="AC240" s="101">
        <f t="shared" si="46"/>
        <v>0</v>
      </c>
      <c r="AE240" s="88">
        <f>IF(OR(COUNTIFS(Prices!$D:$D,$AE$12,Prices!$A:$A,$B240,Prices!$I:$I,$G240)=0,COUNTIFS(Prices!$D:$D,$AE$12,Prices!$A:$A,$B240,Prices!$I:$I,$G240,Prices!$G:$G,"Product NA")&gt;0),0,SUMIFS(Prices!$G:$G,Prices!$D:$D,$AE$12,Prices!$A:$A,$B240,Prices!$I:$I,$G240))</f>
        <v>5.88</v>
      </c>
      <c r="AF240" s="88">
        <f>IF(OR(COUNTIFS(Prices!$D:$D,$AE$12,Prices!$A:$A,$B240,Prices!$I:$I,$G240)=0,COUNTIFS(Prices!$D:$D,$AE$12,Prices!$A:$A,$B240,Prices!$I:$I,$G240,Prices!$H:$H,"Product NA")&gt;0),0,SUMIFS(Prices!$H:$H,Prices!$D:$D,$AE$12,Prices!$A:$A,$B240,Prices!$I:$I,$G240))</f>
        <v>9.66</v>
      </c>
      <c r="AG240" s="89">
        <f>IF(OR($C240=0,$E240=0,COUNTIFS(Prices!$D:$D,$AE$12,Prices!$A:$A,$B240,Prices!$I:$I,$G240,Prices!$H:$H,"Product NA")&gt;0),"",(AE240+(AF240*($E240/1000))))</f>
        <v>6.3629999999999995</v>
      </c>
      <c r="AH240" s="89">
        <f t="shared" si="47"/>
        <v>0.41359499999999999</v>
      </c>
      <c r="AI240" s="101">
        <f t="shared" si="48"/>
        <v>6.7765949999999995</v>
      </c>
      <c r="AJ240" s="101">
        <f t="shared" si="49"/>
        <v>6.7765949999999995</v>
      </c>
    </row>
    <row r="241" spans="2:36" x14ac:dyDescent="0.35">
      <c r="B241" s="87" t="s">
        <v>236</v>
      </c>
      <c r="C241" s="66">
        <v>1</v>
      </c>
      <c r="D241" s="66">
        <v>1</v>
      </c>
      <c r="E241" s="66">
        <v>50</v>
      </c>
      <c r="G241" s="75" t="str">
        <f t="shared" si="50"/>
        <v>0-100g</v>
      </c>
      <c r="I241" s="88">
        <f>IF(OR(COUNTIFS(Prices!$D:$D,$I$12,Prices!$A:$A,$B241,Prices!$I:$I,$G241)=0,COUNTIFS(Prices!$D:$D,$I$12,Prices!$A:$A,$B241,Prices!$I:$I,$G241,Prices!$G:$G,"Product NA")&gt;0),0,SUMIFS(Prices!$G:$G,Prices!$D:$D,$I$12,Prices!$A:$A,$B241,Prices!$I:$I,$G241))</f>
        <v>0.2</v>
      </c>
      <c r="J241" s="88">
        <f>IF(OR(COUNTIFS(Prices!$D:$D,$I$12,Prices!$A:$A,$B241,Prices!$I:$I,$G241)=0,COUNTIFS(Prices!$D:$D,$I$12,Prices!$A:$A,$B241,Prices!$I:$I,$G241,Prices!$H:$H,"Product NA")&gt;0),0,SUMIFS(Prices!$H:$H,Prices!$D:$D,$I$12,Prices!$A:$A,$B241,Prices!$I:$I,$G241))</f>
        <v>15.16</v>
      </c>
      <c r="K241" s="89">
        <f>IF(OR($C241=0,$E241=0,COUNTIFS(Prices!$D:$D,$I$12,Prices!$A:$A,$B241,Prices!$I:$I,$G241,Prices!$H:$H,"Product NA")&gt;0),"",(I241+(J241*($E241/1000))))</f>
        <v>0.95799999999999996</v>
      </c>
      <c r="L241" s="89">
        <f>K241*-(INDEX(VRDs!$H$3:$J$12, MATCH($I$12, VRDs!$A$3:$A$12, 0), MATCH($D241, INDEX(VRDs!$E$3:$G$12, MATCH($I$12, VRDs!$A$3:$A$12, 0), 0), 1)))</f>
        <v>0</v>
      </c>
      <c r="M241" s="89">
        <f t="shared" si="51"/>
        <v>6.2269999999999999E-2</v>
      </c>
      <c r="N241" s="101">
        <f t="shared" si="39"/>
        <v>1.02027</v>
      </c>
      <c r="O241" s="101">
        <f t="shared" si="40"/>
        <v>1.02027</v>
      </c>
      <c r="P241" s="91"/>
      <c r="Q241" s="88">
        <f>IF(OR(COUNTIFS(Prices!$D:$D,$Q$12,Prices!$A:$A,$B241,Prices!$I:$I,$G241)=0,COUNTIFS(Prices!$D:$D,$Q$12,Prices!$A:$A,$B241,Prices!$I:$I,$G241,Prices!$G:$G,"Product NA")&gt;0),0,SUMIFS(Prices!$G:$G,Prices!$D:$D,$Q$12,Prices!$A:$A,$B241,Prices!$I:$I,$G241))</f>
        <v>0</v>
      </c>
      <c r="R241" s="88">
        <f>IF(OR(COUNTIFS(Prices!$D:$D,$Q$12,Prices!$A:$A,$B241,Prices!$I:$I,$G241)=0,COUNTIFS(Prices!$D:$D,$Q$12,Prices!$A:$A,$B241,Prices!$I:$I,$G241,Prices!$H:$H,"Product NA")&gt;0),0,SUMIFS(Prices!$H:$H,Prices!$D:$D,$Q$12,Prices!$A:$A,$B241,Prices!$I:$I,$G241))</f>
        <v>0</v>
      </c>
      <c r="S241" s="89">
        <f>IF(OR($C241=0,$E241=0,COUNTIFS(Prices!$D:$D,$Q$12,Prices!$A:$A,$B241,Prices!$I:$I,$G241,Prices!$H:$H,"Product NA")&gt;0),"",(Q241+(R241*($E241/1000))))</f>
        <v>0</v>
      </c>
      <c r="T241" s="89">
        <f t="shared" si="41"/>
        <v>0</v>
      </c>
      <c r="U241" s="101">
        <f t="shared" si="42"/>
        <v>0</v>
      </c>
      <c r="V241" s="101">
        <f t="shared" si="43"/>
        <v>0</v>
      </c>
      <c r="W241" s="91"/>
      <c r="X241" s="88">
        <f>IF(OR(COUNTIFS(Prices!$D:$D,$X$12,Prices!$A:$A,$B241,Prices!$I:$I,$G241)=0,COUNTIFS(Prices!$D:$D,$X$12,Prices!$A:$A,$B241,Prices!$I:$I,$G241,Prices!$G:$G,"Product NA")&gt;0),0,SUMIFS(Prices!$G:$G,Prices!$D:$D,$X$12,Prices!$A:$A,$B241,Prices!$I:$I,$G241))</f>
        <v>0</v>
      </c>
      <c r="Y241" s="88">
        <f>IF(OR(COUNTIFS(Prices!$D:$D,$X$12,Prices!$A:$A,$B241,Prices!$I:$I,$G241)=0,COUNTIFS(Prices!$D:$D,$X$12,Prices!$A:$A,$B241,Prices!$I:$I,$G241,Prices!$H:$H,"Product NA")&gt;0),0,SUMIFS(Prices!$H:$H,Prices!$D:$D,$X$12,Prices!$A:$A,$B241,Prices!$I:$I,$G241))</f>
        <v>0</v>
      </c>
      <c r="Z241" s="89">
        <f>IF(OR($C241=0,$E241=0,COUNTIFS(Prices!$D:$D,$X$12,Prices!$A:$A,$B241,Prices!$I:$I,$G241,Prices!$H:$H,"Product NA")&gt;0),"",(X241+(Y241*($E241/1000))))</f>
        <v>0</v>
      </c>
      <c r="AA241" s="89">
        <f t="shared" si="44"/>
        <v>0</v>
      </c>
      <c r="AB241" s="101">
        <f t="shared" si="45"/>
        <v>0</v>
      </c>
      <c r="AC241" s="101">
        <f t="shared" si="46"/>
        <v>0</v>
      </c>
      <c r="AE241" s="88">
        <f>IF(OR(COUNTIFS(Prices!$D:$D,$AE$12,Prices!$A:$A,$B241,Prices!$I:$I,$G241)=0,COUNTIFS(Prices!$D:$D,$AE$12,Prices!$A:$A,$B241,Prices!$I:$I,$G241,Prices!$G:$G,"Product NA")&gt;0),0,SUMIFS(Prices!$G:$G,Prices!$D:$D,$AE$12,Prices!$A:$A,$B241,Prices!$I:$I,$G241))</f>
        <v>5.68</v>
      </c>
      <c r="AF241" s="88">
        <f>IF(OR(COUNTIFS(Prices!$D:$D,$AE$12,Prices!$A:$A,$B241,Prices!$I:$I,$G241)=0,COUNTIFS(Prices!$D:$D,$AE$12,Prices!$A:$A,$B241,Prices!$I:$I,$G241,Prices!$H:$H,"Product NA")&gt;0),0,SUMIFS(Prices!$H:$H,Prices!$D:$D,$AE$12,Prices!$A:$A,$B241,Prices!$I:$I,$G241))</f>
        <v>9.66</v>
      </c>
      <c r="AG241" s="89">
        <f>IF(OR($C241=0,$E241=0,COUNTIFS(Prices!$D:$D,$AE$12,Prices!$A:$A,$B241,Prices!$I:$I,$G241,Prices!$H:$H,"Product NA")&gt;0),"",(AE241+(AF241*($E241/1000))))</f>
        <v>6.1629999999999994</v>
      </c>
      <c r="AH241" s="89">
        <f t="shared" si="47"/>
        <v>0.40059499999999998</v>
      </c>
      <c r="AI241" s="101">
        <f t="shared" si="48"/>
        <v>6.5635949999999994</v>
      </c>
      <c r="AJ241" s="101">
        <f t="shared" si="49"/>
        <v>6.5635949999999994</v>
      </c>
    </row>
    <row r="242" spans="2:36" x14ac:dyDescent="0.35">
      <c r="B242" s="87" t="s">
        <v>237</v>
      </c>
      <c r="C242" s="66">
        <v>1</v>
      </c>
      <c r="D242" s="66">
        <v>1</v>
      </c>
      <c r="E242" s="66">
        <v>50</v>
      </c>
      <c r="G242" s="75" t="str">
        <f t="shared" si="50"/>
        <v>0-100g</v>
      </c>
      <c r="I242" s="88">
        <f>IF(OR(COUNTIFS(Prices!$D:$D,$I$12,Prices!$A:$A,$B242,Prices!$I:$I,$G242)=0,COUNTIFS(Prices!$D:$D,$I$12,Prices!$A:$A,$B242,Prices!$I:$I,$G242,Prices!$G:$G,"Product NA")&gt;0),0,SUMIFS(Prices!$G:$G,Prices!$D:$D,$I$12,Prices!$A:$A,$B242,Prices!$I:$I,$G242))</f>
        <v>0.2</v>
      </c>
      <c r="J242" s="88">
        <f>IF(OR(COUNTIFS(Prices!$D:$D,$I$12,Prices!$A:$A,$B242,Prices!$I:$I,$G242)=0,COUNTIFS(Prices!$D:$D,$I$12,Prices!$A:$A,$B242,Prices!$I:$I,$G242,Prices!$H:$H,"Product NA")&gt;0),0,SUMIFS(Prices!$H:$H,Prices!$D:$D,$I$12,Prices!$A:$A,$B242,Prices!$I:$I,$G242))</f>
        <v>15.16</v>
      </c>
      <c r="K242" s="89">
        <f>IF(OR($C242=0,$E242=0,COUNTIFS(Prices!$D:$D,$I$12,Prices!$A:$A,$B242,Prices!$I:$I,$G242,Prices!$H:$H,"Product NA")&gt;0),"",(I242+(J242*($E242/1000))))</f>
        <v>0.95799999999999996</v>
      </c>
      <c r="L242" s="89">
        <f>K242*-(INDEX(VRDs!$H$3:$J$12, MATCH($I$12, VRDs!$A$3:$A$12, 0), MATCH($D242, INDEX(VRDs!$E$3:$G$12, MATCH($I$12, VRDs!$A$3:$A$12, 0), 0), 1)))</f>
        <v>0</v>
      </c>
      <c r="M242" s="89">
        <f t="shared" si="51"/>
        <v>6.2269999999999999E-2</v>
      </c>
      <c r="N242" s="101">
        <f t="shared" si="39"/>
        <v>1.02027</v>
      </c>
      <c r="O242" s="101">
        <f t="shared" si="40"/>
        <v>1.02027</v>
      </c>
      <c r="P242" s="91"/>
      <c r="Q242" s="88">
        <f>IF(OR(COUNTIFS(Prices!$D:$D,$Q$12,Prices!$A:$A,$B242,Prices!$I:$I,$G242)=0,COUNTIFS(Prices!$D:$D,$Q$12,Prices!$A:$A,$B242,Prices!$I:$I,$G242,Prices!$G:$G,"Product NA")&gt;0),0,SUMIFS(Prices!$G:$G,Prices!$D:$D,$Q$12,Prices!$A:$A,$B242,Prices!$I:$I,$G242))</f>
        <v>0</v>
      </c>
      <c r="R242" s="88">
        <f>IF(OR(COUNTIFS(Prices!$D:$D,$Q$12,Prices!$A:$A,$B242,Prices!$I:$I,$G242)=0,COUNTIFS(Prices!$D:$D,$Q$12,Prices!$A:$A,$B242,Prices!$I:$I,$G242,Prices!$H:$H,"Product NA")&gt;0),0,SUMIFS(Prices!$H:$H,Prices!$D:$D,$Q$12,Prices!$A:$A,$B242,Prices!$I:$I,$G242))</f>
        <v>0</v>
      </c>
      <c r="S242" s="89">
        <f>IF(OR($C242=0,$E242=0,COUNTIFS(Prices!$D:$D,$Q$12,Prices!$A:$A,$B242,Prices!$I:$I,$G242,Prices!$H:$H,"Product NA")&gt;0),"",(Q242+(R242*($E242/1000))))</f>
        <v>0</v>
      </c>
      <c r="T242" s="89">
        <f t="shared" si="41"/>
        <v>0</v>
      </c>
      <c r="U242" s="101">
        <f t="shared" si="42"/>
        <v>0</v>
      </c>
      <c r="V242" s="101">
        <f t="shared" si="43"/>
        <v>0</v>
      </c>
      <c r="W242" s="91"/>
      <c r="X242" s="88">
        <f>IF(OR(COUNTIFS(Prices!$D:$D,$X$12,Prices!$A:$A,$B242,Prices!$I:$I,$G242)=0,COUNTIFS(Prices!$D:$D,$X$12,Prices!$A:$A,$B242,Prices!$I:$I,$G242,Prices!$G:$G,"Product NA")&gt;0),0,SUMIFS(Prices!$G:$G,Prices!$D:$D,$X$12,Prices!$A:$A,$B242,Prices!$I:$I,$G242))</f>
        <v>0</v>
      </c>
      <c r="Y242" s="88">
        <f>IF(OR(COUNTIFS(Prices!$D:$D,$X$12,Prices!$A:$A,$B242,Prices!$I:$I,$G242)=0,COUNTIFS(Prices!$D:$D,$X$12,Prices!$A:$A,$B242,Prices!$I:$I,$G242,Prices!$H:$H,"Product NA")&gt;0),0,SUMIFS(Prices!$H:$H,Prices!$D:$D,$X$12,Prices!$A:$A,$B242,Prices!$I:$I,$G242))</f>
        <v>0</v>
      </c>
      <c r="Z242" s="89">
        <f>IF(OR($C242=0,$E242=0,COUNTIFS(Prices!$D:$D,$X$12,Prices!$A:$A,$B242,Prices!$I:$I,$G242,Prices!$H:$H,"Product NA")&gt;0),"",(X242+(Y242*($E242/1000))))</f>
        <v>0</v>
      </c>
      <c r="AA242" s="89">
        <f t="shared" si="44"/>
        <v>0</v>
      </c>
      <c r="AB242" s="101">
        <f t="shared" si="45"/>
        <v>0</v>
      </c>
      <c r="AC242" s="101">
        <f t="shared" si="46"/>
        <v>0</v>
      </c>
      <c r="AE242" s="88">
        <f>IF(OR(COUNTIFS(Prices!$D:$D,$AE$12,Prices!$A:$A,$B242,Prices!$I:$I,$G242)=0,COUNTIFS(Prices!$D:$D,$AE$12,Prices!$A:$A,$B242,Prices!$I:$I,$G242,Prices!$G:$G,"Product NA")&gt;0),0,SUMIFS(Prices!$G:$G,Prices!$D:$D,$AE$12,Prices!$A:$A,$B242,Prices!$I:$I,$G242))</f>
        <v>5.68</v>
      </c>
      <c r="AF242" s="88">
        <f>IF(OR(COUNTIFS(Prices!$D:$D,$AE$12,Prices!$A:$A,$B242,Prices!$I:$I,$G242)=0,COUNTIFS(Prices!$D:$D,$AE$12,Prices!$A:$A,$B242,Prices!$I:$I,$G242,Prices!$H:$H,"Product NA")&gt;0),0,SUMIFS(Prices!$H:$H,Prices!$D:$D,$AE$12,Prices!$A:$A,$B242,Prices!$I:$I,$G242))</f>
        <v>9.66</v>
      </c>
      <c r="AG242" s="89">
        <f>IF(OR($C242=0,$E242=0,COUNTIFS(Prices!$D:$D,$AE$12,Prices!$A:$A,$B242,Prices!$I:$I,$G242,Prices!$H:$H,"Product NA")&gt;0),"",(AE242+(AF242*($E242/1000))))</f>
        <v>6.1629999999999994</v>
      </c>
      <c r="AH242" s="89">
        <f t="shared" si="47"/>
        <v>0.40059499999999998</v>
      </c>
      <c r="AI242" s="101">
        <f t="shared" si="48"/>
        <v>6.5635949999999994</v>
      </c>
      <c r="AJ242" s="101">
        <f t="shared" si="49"/>
        <v>6.5635949999999994</v>
      </c>
    </row>
    <row r="243" spans="2:36" x14ac:dyDescent="0.35">
      <c r="C243" s="75"/>
      <c r="D243" s="75"/>
      <c r="E243" s="75"/>
      <c r="I243" s="102"/>
      <c r="J243" s="102"/>
      <c r="K243" s="102"/>
      <c r="L243" s="102"/>
      <c r="M243" s="102"/>
      <c r="N243" s="93" t="s">
        <v>310</v>
      </c>
      <c r="O243" s="94">
        <f>SUM(O14:O242)</f>
        <v>274.01331750000008</v>
      </c>
      <c r="Q243" s="102"/>
      <c r="R243" s="102"/>
      <c r="S243" s="102"/>
      <c r="T243" s="102"/>
      <c r="U243" s="93" t="s">
        <v>310</v>
      </c>
      <c r="V243" s="94">
        <f>SUM(V14:V242)</f>
        <v>350.58788250000009</v>
      </c>
      <c r="X243" s="102"/>
      <c r="Y243" s="102"/>
      <c r="Z243" s="102"/>
      <c r="AA243" s="102"/>
      <c r="AB243" s="93" t="s">
        <v>310</v>
      </c>
      <c r="AC243" s="94">
        <f>SUM(AC14:AC242)</f>
        <v>472.79130750000013</v>
      </c>
      <c r="AE243" s="102"/>
      <c r="AF243" s="102"/>
      <c r="AG243" s="102"/>
      <c r="AH243" s="102"/>
      <c r="AI243" s="93" t="s">
        <v>310</v>
      </c>
      <c r="AJ243" s="94">
        <f>SUM(AJ14:AJ242)</f>
        <v>1027.0290224999997</v>
      </c>
    </row>
  </sheetData>
  <sheetProtection algorithmName="SHA-512" hashValue="+tuL1RZd5tCP71nKu5oP429ay00qgxQQYCJDQWd6LeCNLxR7ubcb4cLFgIDenagaym/2J6lN1BmV2/XgmVoOdg==" saltValue="jCwHuUYDjzGJMJQw/YpQqA==" spinCount="100000" sheet="1" sort="0" autoFilter="0"/>
  <autoFilter ref="A13:XDO242" xr:uid="{52A8DD89-2ABD-468C-99C3-31714C6E3EFC}"/>
  <mergeCells count="10">
    <mergeCell ref="I11:O11"/>
    <mergeCell ref="I12:O12"/>
    <mergeCell ref="Q11:V11"/>
    <mergeCell ref="Q12:V12"/>
    <mergeCell ref="I10:O10"/>
    <mergeCell ref="X11:AC11"/>
    <mergeCell ref="X12:AC12"/>
    <mergeCell ref="AE11:AJ11"/>
    <mergeCell ref="AE12:AJ12"/>
    <mergeCell ref="Q10:AJ10"/>
  </mergeCells>
  <conditionalFormatting sqref="G7:G8 E7:E8">
    <cfRule type="cellIs" dxfId="3" priority="5" operator="equal">
      <formula>"Hide"</formula>
    </cfRule>
    <cfRule type="cellIs" dxfId="2" priority="6" operator="equal">
      <formula>"Show"</formula>
    </cfRule>
  </conditionalFormatting>
  <conditionalFormatting sqref="G9">
    <cfRule type="cellIs" dxfId="1" priority="1" operator="equal">
      <formula>"Hide"</formula>
    </cfRule>
    <cfRule type="cellIs" dxfId="0" priority="2" operator="equal">
      <formula>"Show"</formula>
    </cfRule>
  </conditionalFormatting>
  <dataValidations count="4">
    <dataValidation type="whole" errorStyle="information" allowBlank="1" showInputMessage="1" showErrorMessage="1" errorTitle="Items must be whole numbers" error="Items must be whole numbers and not include negative values" sqref="C14:C242 D20" xr:uid="{00000000-0002-0000-0400-000000000000}">
      <formula1>1</formula1>
      <formula2>1000000</formula2>
    </dataValidation>
    <dataValidation type="whole" errorStyle="information" allowBlank="1" showErrorMessage="1" errorTitle="Maximum Weight Exceeded" error="The maximum weight for Letter format is 100g" sqref="E14:E242" xr:uid="{00000000-0002-0000-0400-000001000000}">
      <formula1>0</formula1>
      <formula2>100</formula2>
    </dataValidation>
    <dataValidation type="list" allowBlank="1" showInputMessage="1" showErrorMessage="1" sqref="E7" xr:uid="{1CB91847-6BC6-4AA7-BDAF-E16CA39320E7}">
      <formula1>"Include,Exclude"</formula1>
    </dataValidation>
    <dataValidation type="whole" errorStyle="warning" allowBlank="1" showInputMessage="1" showErrorMessage="1" error="Average posting size should be less than or equal to Annual volume" sqref="D14:D19 D21:D242" xr:uid="{2893A61F-5B66-449A-A475-2FE5303629A0}">
      <formula1>1</formula1>
      <formula2>C14</formula2>
    </dataValidation>
  </dataValidations>
  <pageMargins left="0.7" right="0.7" top="0.75" bottom="0.75" header="0.3" footer="0.3"/>
  <pageSetup paperSize="9" orientation="portrait" r:id="rId1"/>
  <headerFooter>
    <oddFooter>&amp;L&amp;1#&amp;"Calibri"&amp;10&amp;K000000Classified: RMG – Internal</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F8976-1946-482E-8364-CC9315F7F97C}">
  <sheetPr codeName="Sheet5" filterMode="1">
    <tabColor theme="1"/>
  </sheetPr>
  <dimension ref="A1:Y5302"/>
  <sheetViews>
    <sheetView workbookViewId="0">
      <selection activeCell="W93" sqref="W93"/>
    </sheetView>
  </sheetViews>
  <sheetFormatPr defaultRowHeight="14.5" x14ac:dyDescent="0.35"/>
  <cols>
    <col min="1" max="1" width="32.6328125" bestFit="1" customWidth="1"/>
    <col min="2" max="3" width="14.1796875" customWidth="1"/>
    <col min="4" max="4" width="14" bestFit="1" customWidth="1"/>
    <col min="5" max="5" width="14" customWidth="1"/>
    <col min="6" max="6" width="12.90625" bestFit="1" customWidth="1"/>
    <col min="7" max="7" width="11.36328125" style="165" bestFit="1" customWidth="1"/>
    <col min="8" max="8" width="10.81640625" style="165" bestFit="1" customWidth="1"/>
    <col min="9" max="9" width="13.08984375" bestFit="1" customWidth="1"/>
    <col min="10" max="10" width="8.81640625" customWidth="1"/>
    <col min="11" max="11" width="27.453125" customWidth="1"/>
    <col min="12" max="12" width="11.08984375" customWidth="1"/>
    <col min="13" max="13" width="9.81640625" customWidth="1"/>
    <col min="14" max="14" width="20.54296875" customWidth="1"/>
    <col min="15" max="15" width="18.08984375" customWidth="1"/>
    <col min="16" max="17" width="6.90625" customWidth="1"/>
    <col min="18" max="18" width="9.08984375" bestFit="1" customWidth="1"/>
    <col min="19" max="19" width="8.54296875" bestFit="1" customWidth="1"/>
    <col min="20" max="20" width="9.54296875" bestFit="1" customWidth="1"/>
    <col min="21" max="21" width="5.81640625" customWidth="1"/>
    <col min="23" max="23" width="11.36328125" style="165" bestFit="1" customWidth="1"/>
    <col min="24" max="24" width="10.81640625" style="165" bestFit="1" customWidth="1"/>
  </cols>
  <sheetData>
    <row r="1" spans="1:25" x14ac:dyDescent="0.35">
      <c r="K1" t="s">
        <v>713</v>
      </c>
    </row>
    <row r="2" spans="1:25" ht="58" x14ac:dyDescent="0.35">
      <c r="A2" s="164" t="s">
        <v>289</v>
      </c>
      <c r="B2" s="164" t="s">
        <v>399</v>
      </c>
      <c r="C2" s="164" t="s">
        <v>249</v>
      </c>
      <c r="D2" s="164" t="s">
        <v>280</v>
      </c>
      <c r="E2" s="164" t="s">
        <v>722</v>
      </c>
      <c r="F2" s="164" t="s">
        <v>285</v>
      </c>
      <c r="G2" s="166" t="s">
        <v>472</v>
      </c>
      <c r="H2" s="166" t="s">
        <v>473</v>
      </c>
      <c r="I2" s="164" t="s">
        <v>478</v>
      </c>
      <c r="K2" s="164" t="s">
        <v>464</v>
      </c>
      <c r="L2" s="164" t="s">
        <v>465</v>
      </c>
      <c r="M2" s="164" t="s">
        <v>471</v>
      </c>
      <c r="N2" s="164" t="s">
        <v>474</v>
      </c>
      <c r="O2" s="164" t="s">
        <v>475</v>
      </c>
      <c r="P2" s="164" t="s">
        <v>712</v>
      </c>
      <c r="Q2" s="164" t="s">
        <v>714</v>
      </c>
      <c r="R2" s="164" t="s">
        <v>715</v>
      </c>
      <c r="S2" s="164" t="s">
        <v>716</v>
      </c>
      <c r="T2" s="164" t="s">
        <v>717</v>
      </c>
      <c r="U2" s="164" t="s">
        <v>718</v>
      </c>
      <c r="W2" s="166" t="s">
        <v>472</v>
      </c>
      <c r="X2" s="166" t="s">
        <v>473</v>
      </c>
      <c r="Y2" t="s">
        <v>721</v>
      </c>
    </row>
    <row r="3" spans="1:25" x14ac:dyDescent="0.35">
      <c r="A3" t="s">
        <v>19</v>
      </c>
      <c r="B3" t="s">
        <v>493</v>
      </c>
      <c r="C3" t="s">
        <v>293</v>
      </c>
      <c r="D3" t="s">
        <v>392</v>
      </c>
      <c r="E3" t="s">
        <v>287</v>
      </c>
      <c r="F3" t="s">
        <v>396</v>
      </c>
      <c r="G3" s="165">
        <f t="shared" ref="G3:H54" si="0">S3</f>
        <v>1.56</v>
      </c>
      <c r="H3" s="165">
        <f t="shared" si="0"/>
        <v>15.85</v>
      </c>
      <c r="I3" t="s">
        <v>482</v>
      </c>
      <c r="K3" t="s">
        <v>467</v>
      </c>
      <c r="L3" t="s">
        <v>402</v>
      </c>
      <c r="M3" t="s">
        <v>476</v>
      </c>
      <c r="N3" t="s">
        <v>293</v>
      </c>
      <c r="O3" t="s">
        <v>402</v>
      </c>
      <c r="P3">
        <v>100</v>
      </c>
      <c r="Q3">
        <v>2000</v>
      </c>
      <c r="R3">
        <v>1</v>
      </c>
      <c r="S3">
        <v>1.56</v>
      </c>
      <c r="T3">
        <v>15.85</v>
      </c>
      <c r="U3" t="b" cm="1">
        <f t="array" ref="U3">_xlfn.IFS(AND(R3=1,S3=G3,T3=H3),TRUE,AND(R3=1,S3=G3,H3="Product NA"),TRUE)</f>
        <v>1</v>
      </c>
      <c r="W3" s="165">
        <v>1.5</v>
      </c>
      <c r="X3" s="165">
        <v>15.25</v>
      </c>
      <c r="Y3" t="str">
        <f t="shared" ref="Y3:Y61" si="1">IF(AND(W3=G3,X3=H3),"No Change", "Change")</f>
        <v>Change</v>
      </c>
    </row>
    <row r="4" spans="1:25" hidden="1" x14ac:dyDescent="0.35">
      <c r="A4" t="s">
        <v>19</v>
      </c>
      <c r="B4" t="s">
        <v>493</v>
      </c>
      <c r="C4" t="s">
        <v>293</v>
      </c>
      <c r="D4" t="s">
        <v>281</v>
      </c>
      <c r="E4" t="s">
        <v>287</v>
      </c>
      <c r="F4" t="s">
        <v>286</v>
      </c>
      <c r="G4" s="165">
        <f t="shared" si="0"/>
        <v>1.56</v>
      </c>
      <c r="H4" s="165">
        <f t="shared" si="0"/>
        <v>15.85</v>
      </c>
      <c r="I4" t="s">
        <v>482</v>
      </c>
      <c r="K4" t="s">
        <v>467</v>
      </c>
      <c r="L4" t="s">
        <v>402</v>
      </c>
      <c r="M4" t="s">
        <v>476</v>
      </c>
      <c r="N4" t="s">
        <v>293</v>
      </c>
      <c r="O4" t="s">
        <v>402</v>
      </c>
      <c r="P4">
        <v>100</v>
      </c>
      <c r="Q4">
        <v>2000</v>
      </c>
      <c r="R4">
        <v>1</v>
      </c>
      <c r="S4">
        <v>1.56</v>
      </c>
      <c r="T4">
        <v>15.85</v>
      </c>
      <c r="U4" t="b" cm="1">
        <f t="array" ref="U4">_xlfn.IFS(AND(R4=1,S4=G4,T4=H4),TRUE,AND(R4=1,S4=G4,H4="Product NA"),TRUE)</f>
        <v>1</v>
      </c>
      <c r="W4" s="165">
        <v>1.5</v>
      </c>
      <c r="X4" s="165">
        <v>15.25</v>
      </c>
      <c r="Y4" t="str">
        <f t="shared" si="1"/>
        <v>Change</v>
      </c>
    </row>
    <row r="5" spans="1:25" hidden="1" x14ac:dyDescent="0.35">
      <c r="A5" t="s">
        <v>19</v>
      </c>
      <c r="B5" t="s">
        <v>493</v>
      </c>
      <c r="C5" t="s">
        <v>293</v>
      </c>
      <c r="D5" t="s">
        <v>278</v>
      </c>
      <c r="E5" t="s">
        <v>287</v>
      </c>
      <c r="F5" t="s">
        <v>277</v>
      </c>
      <c r="G5" s="165">
        <f t="shared" si="0"/>
        <v>0.43</v>
      </c>
      <c r="H5" s="165">
        <f t="shared" si="0"/>
        <v>14.57</v>
      </c>
      <c r="I5" t="s">
        <v>480</v>
      </c>
      <c r="K5" t="s">
        <v>467</v>
      </c>
      <c r="L5" t="s">
        <v>402</v>
      </c>
      <c r="M5" t="s">
        <v>476</v>
      </c>
      <c r="N5" t="s">
        <v>293</v>
      </c>
      <c r="O5" t="s">
        <v>402</v>
      </c>
      <c r="P5">
        <v>100</v>
      </c>
      <c r="Q5">
        <v>500</v>
      </c>
      <c r="R5">
        <v>1</v>
      </c>
      <c r="S5">
        <v>0.43</v>
      </c>
      <c r="T5">
        <v>14.57</v>
      </c>
      <c r="U5" t="b" cm="1">
        <f t="array" ref="U5">_xlfn.IFS(AND(R5=1,S5=G5,T5=H5),TRUE,AND(R5=1,S5=G5,H5="Product NA"),TRUE)</f>
        <v>1</v>
      </c>
      <c r="W5" s="165">
        <v>0.43</v>
      </c>
      <c r="X5" s="165">
        <v>14.57</v>
      </c>
      <c r="Y5" t="str">
        <f t="shared" si="1"/>
        <v>No Change</v>
      </c>
    </row>
    <row r="6" spans="1:25" hidden="1" x14ac:dyDescent="0.35">
      <c r="A6" t="s">
        <v>19</v>
      </c>
      <c r="B6" t="s">
        <v>493</v>
      </c>
      <c r="C6" t="s">
        <v>293</v>
      </c>
      <c r="D6" t="s">
        <v>238</v>
      </c>
      <c r="E6" t="s">
        <v>287</v>
      </c>
      <c r="F6" t="s">
        <v>0</v>
      </c>
      <c r="G6" s="165">
        <f t="shared" si="0"/>
        <v>0.35000000000000003</v>
      </c>
      <c r="H6" s="165">
        <f t="shared" si="0"/>
        <v>16.52</v>
      </c>
      <c r="I6" t="s">
        <v>479</v>
      </c>
      <c r="K6" t="s">
        <v>467</v>
      </c>
      <c r="L6" t="s">
        <v>402</v>
      </c>
      <c r="M6" t="s">
        <v>476</v>
      </c>
      <c r="N6" t="s">
        <v>293</v>
      </c>
      <c r="O6" t="s">
        <v>402</v>
      </c>
      <c r="P6">
        <v>100</v>
      </c>
      <c r="Q6">
        <v>100</v>
      </c>
      <c r="R6">
        <v>1</v>
      </c>
      <c r="S6">
        <v>0.35000000000000003</v>
      </c>
      <c r="T6">
        <v>16.52</v>
      </c>
      <c r="U6" t="b" cm="1">
        <f t="array" ref="U6">_xlfn.IFS(AND(R6=1,S6=G6,T6=H6),TRUE,AND(R6=1,S6=G6,H6="Product NA"),TRUE)</f>
        <v>1</v>
      </c>
      <c r="W6" s="165">
        <v>0.36</v>
      </c>
      <c r="X6" s="165">
        <v>16.02</v>
      </c>
      <c r="Y6" t="str">
        <f t="shared" si="1"/>
        <v>Change</v>
      </c>
    </row>
    <row r="7" spans="1:25" hidden="1" x14ac:dyDescent="0.35">
      <c r="A7" t="s">
        <v>19</v>
      </c>
      <c r="B7" t="s">
        <v>493</v>
      </c>
      <c r="C7" t="s">
        <v>293</v>
      </c>
      <c r="D7" t="s">
        <v>239</v>
      </c>
      <c r="E7" t="s">
        <v>287</v>
      </c>
      <c r="F7" t="s">
        <v>277</v>
      </c>
      <c r="G7" s="165">
        <f t="shared" si="0"/>
        <v>0.43</v>
      </c>
      <c r="H7" s="165">
        <f t="shared" si="0"/>
        <v>15.88</v>
      </c>
      <c r="I7" t="s">
        <v>480</v>
      </c>
      <c r="K7" t="s">
        <v>467</v>
      </c>
      <c r="L7" t="s">
        <v>402</v>
      </c>
      <c r="M7" t="s">
        <v>476</v>
      </c>
      <c r="N7" t="s">
        <v>293</v>
      </c>
      <c r="O7" t="s">
        <v>402</v>
      </c>
      <c r="P7">
        <v>100</v>
      </c>
      <c r="Q7">
        <v>500</v>
      </c>
      <c r="R7">
        <v>1</v>
      </c>
      <c r="S7">
        <v>0.43</v>
      </c>
      <c r="T7">
        <v>15.88</v>
      </c>
      <c r="U7" t="b" cm="1">
        <f t="array" ref="U7">_xlfn.IFS(AND(R7=1,S7=G7,T7=H7),TRUE,AND(R7=1,S7=G7,H7="Product NA"),TRUE)</f>
        <v>1</v>
      </c>
      <c r="W7" s="165">
        <v>0.42</v>
      </c>
      <c r="X7" s="165">
        <v>15.57</v>
      </c>
      <c r="Y7" t="str">
        <f t="shared" si="1"/>
        <v>Change</v>
      </c>
    </row>
    <row r="8" spans="1:25" hidden="1" x14ac:dyDescent="0.35">
      <c r="A8" t="s">
        <v>19</v>
      </c>
      <c r="B8" t="s">
        <v>493</v>
      </c>
      <c r="C8" t="s">
        <v>293</v>
      </c>
      <c r="D8" t="s">
        <v>655</v>
      </c>
      <c r="E8" t="s">
        <v>723</v>
      </c>
      <c r="F8" t="s">
        <v>286</v>
      </c>
      <c r="G8" s="165">
        <f t="shared" si="0"/>
        <v>21.25</v>
      </c>
      <c r="H8" s="165">
        <f t="shared" si="0"/>
        <v>0</v>
      </c>
      <c r="I8" t="s">
        <v>481</v>
      </c>
      <c r="K8" t="s">
        <v>467</v>
      </c>
      <c r="L8" t="s">
        <v>402</v>
      </c>
      <c r="M8" t="s">
        <v>476</v>
      </c>
      <c r="N8" t="s">
        <v>293</v>
      </c>
      <c r="O8" t="s">
        <v>402</v>
      </c>
      <c r="P8">
        <v>20000</v>
      </c>
      <c r="Q8">
        <v>1000</v>
      </c>
      <c r="R8">
        <v>1</v>
      </c>
      <c r="S8">
        <v>21.25</v>
      </c>
      <c r="T8">
        <v>0</v>
      </c>
      <c r="U8" t="b" cm="1">
        <f t="array" ref="U8">_xlfn.IFS(AND(R8=1,S8=G8,T8=H8),TRUE,AND(R8=1,S8=G8,H8="Product NA"),TRUE)</f>
        <v>1</v>
      </c>
      <c r="W8" s="165">
        <v>21.8</v>
      </c>
      <c r="X8" s="165">
        <v>0</v>
      </c>
      <c r="Y8" t="str">
        <f t="shared" si="1"/>
        <v>Change</v>
      </c>
    </row>
    <row r="9" spans="1:25" hidden="1" x14ac:dyDescent="0.35">
      <c r="A9" t="s">
        <v>19</v>
      </c>
      <c r="B9" t="s">
        <v>493</v>
      </c>
      <c r="C9" t="s">
        <v>293</v>
      </c>
      <c r="D9" t="s">
        <v>655</v>
      </c>
      <c r="E9" t="s">
        <v>723</v>
      </c>
      <c r="F9" t="s">
        <v>286</v>
      </c>
      <c r="G9" s="165">
        <f t="shared" si="0"/>
        <v>112.80000000000001</v>
      </c>
      <c r="H9" s="165">
        <f t="shared" si="0"/>
        <v>0</v>
      </c>
      <c r="I9" t="s">
        <v>680</v>
      </c>
      <c r="K9" t="s">
        <v>467</v>
      </c>
      <c r="L9" t="s">
        <v>402</v>
      </c>
      <c r="M9" t="s">
        <v>476</v>
      </c>
      <c r="N9" t="s">
        <v>293</v>
      </c>
      <c r="O9" t="s">
        <v>402</v>
      </c>
      <c r="P9">
        <v>20000</v>
      </c>
      <c r="Q9">
        <v>15000</v>
      </c>
      <c r="R9">
        <v>1</v>
      </c>
      <c r="S9">
        <v>112.80000000000001</v>
      </c>
      <c r="T9">
        <v>0</v>
      </c>
      <c r="U9" t="b" cm="1">
        <f t="array" ref="U9">_xlfn.IFS(AND(R9=1,S9=G9,T9=H9),TRUE,AND(R9=1,S9=G9,H9="Product NA"),TRUE)</f>
        <v>1</v>
      </c>
      <c r="W9" s="165">
        <v>89.77</v>
      </c>
      <c r="X9" s="165">
        <v>0</v>
      </c>
      <c r="Y9" t="str">
        <f t="shared" si="1"/>
        <v>Change</v>
      </c>
    </row>
    <row r="10" spans="1:25" hidden="1" x14ac:dyDescent="0.35">
      <c r="A10" t="s">
        <v>19</v>
      </c>
      <c r="B10" t="s">
        <v>493</v>
      </c>
      <c r="C10" t="s">
        <v>293</v>
      </c>
      <c r="D10" t="s">
        <v>655</v>
      </c>
      <c r="E10" t="s">
        <v>723</v>
      </c>
      <c r="F10" t="s">
        <v>286</v>
      </c>
      <c r="G10" s="165">
        <f t="shared" si="0"/>
        <v>27.450000000000003</v>
      </c>
      <c r="H10" s="165">
        <f t="shared" si="0"/>
        <v>0</v>
      </c>
      <c r="I10" t="s">
        <v>671</v>
      </c>
      <c r="K10" t="s">
        <v>467</v>
      </c>
      <c r="L10" t="s">
        <v>402</v>
      </c>
      <c r="M10" t="s">
        <v>476</v>
      </c>
      <c r="N10" t="s">
        <v>293</v>
      </c>
      <c r="O10" t="s">
        <v>402</v>
      </c>
      <c r="P10">
        <v>20000</v>
      </c>
      <c r="Q10">
        <v>2000</v>
      </c>
      <c r="R10">
        <v>1</v>
      </c>
      <c r="S10">
        <v>27.450000000000003</v>
      </c>
      <c r="T10">
        <v>0</v>
      </c>
      <c r="U10" t="b" cm="1">
        <f t="array" ref="U10">_xlfn.IFS(AND(R10=1,S10=G10,T10=H10),TRUE,AND(R10=1,S10=G10,H10="Product NA"),TRUE)</f>
        <v>1</v>
      </c>
      <c r="W10" s="165">
        <v>26.46</v>
      </c>
      <c r="X10" s="165">
        <v>0</v>
      </c>
      <c r="Y10" t="str">
        <f t="shared" si="1"/>
        <v>Change</v>
      </c>
    </row>
    <row r="11" spans="1:25" hidden="1" x14ac:dyDescent="0.35">
      <c r="A11" t="s">
        <v>19</v>
      </c>
      <c r="B11" t="s">
        <v>493</v>
      </c>
      <c r="C11" t="s">
        <v>293</v>
      </c>
      <c r="D11" t="s">
        <v>655</v>
      </c>
      <c r="E11" t="s">
        <v>723</v>
      </c>
      <c r="F11" t="s">
        <v>286</v>
      </c>
      <c r="G11" s="165">
        <f t="shared" si="0"/>
        <v>144.9</v>
      </c>
      <c r="H11" s="165">
        <f t="shared" si="0"/>
        <v>0</v>
      </c>
      <c r="I11" t="s">
        <v>681</v>
      </c>
      <c r="K11" t="s">
        <v>467</v>
      </c>
      <c r="L11" t="s">
        <v>402</v>
      </c>
      <c r="M11" t="s">
        <v>476</v>
      </c>
      <c r="N11" t="s">
        <v>293</v>
      </c>
      <c r="O11" t="s">
        <v>402</v>
      </c>
      <c r="P11">
        <v>20000</v>
      </c>
      <c r="Q11">
        <v>20000</v>
      </c>
      <c r="R11">
        <v>1</v>
      </c>
      <c r="S11">
        <v>144.9</v>
      </c>
      <c r="T11">
        <v>0</v>
      </c>
      <c r="U11" t="b" cm="1">
        <f t="array" ref="U11">_xlfn.IFS(AND(R11=1,S11=G11,T11=H11),TRUE,AND(R11=1,S11=G11,H11="Product NA"),TRUE)</f>
        <v>1</v>
      </c>
      <c r="W11" s="165">
        <v>114</v>
      </c>
      <c r="X11" s="165">
        <v>0</v>
      </c>
      <c r="Y11" t="str">
        <f t="shared" si="1"/>
        <v>Change</v>
      </c>
    </row>
    <row r="12" spans="1:25" hidden="1" x14ac:dyDescent="0.35">
      <c r="A12" t="s">
        <v>19</v>
      </c>
      <c r="B12" t="s">
        <v>493</v>
      </c>
      <c r="C12" t="s">
        <v>293</v>
      </c>
      <c r="D12" t="s">
        <v>655</v>
      </c>
      <c r="E12" t="s">
        <v>723</v>
      </c>
      <c r="F12" t="s">
        <v>286</v>
      </c>
      <c r="G12" s="165">
        <f t="shared" si="0"/>
        <v>33.700000000000003</v>
      </c>
      <c r="H12" s="165">
        <f t="shared" si="0"/>
        <v>0</v>
      </c>
      <c r="I12" t="s">
        <v>672</v>
      </c>
      <c r="K12" t="s">
        <v>467</v>
      </c>
      <c r="L12" t="s">
        <v>402</v>
      </c>
      <c r="M12" t="s">
        <v>476</v>
      </c>
      <c r="N12" t="s">
        <v>293</v>
      </c>
      <c r="O12" t="s">
        <v>402</v>
      </c>
      <c r="P12">
        <v>20000</v>
      </c>
      <c r="Q12">
        <v>3000</v>
      </c>
      <c r="R12">
        <v>1</v>
      </c>
      <c r="S12">
        <v>33.700000000000003</v>
      </c>
      <c r="T12">
        <v>0</v>
      </c>
      <c r="U12" t="b" cm="1">
        <f t="array" ref="U12">_xlfn.IFS(AND(R12=1,S12=G12,T12=H12),TRUE,AND(R12=1,S12=G12,H12="Product NA"),TRUE)</f>
        <v>1</v>
      </c>
      <c r="W12" s="165">
        <v>27.79</v>
      </c>
      <c r="X12" s="165">
        <v>0</v>
      </c>
      <c r="Y12" t="str">
        <f t="shared" si="1"/>
        <v>Change</v>
      </c>
    </row>
    <row r="13" spans="1:25" hidden="1" x14ac:dyDescent="0.35">
      <c r="A13" t="s">
        <v>19</v>
      </c>
      <c r="B13" t="s">
        <v>493</v>
      </c>
      <c r="C13" t="s">
        <v>293</v>
      </c>
      <c r="D13" t="s">
        <v>655</v>
      </c>
      <c r="E13" t="s">
        <v>723</v>
      </c>
      <c r="F13" t="s">
        <v>286</v>
      </c>
      <c r="G13" s="165">
        <f t="shared" si="0"/>
        <v>39.950000000000003</v>
      </c>
      <c r="H13" s="165">
        <f t="shared" si="0"/>
        <v>0</v>
      </c>
      <c r="I13" t="s">
        <v>673</v>
      </c>
      <c r="K13" t="s">
        <v>467</v>
      </c>
      <c r="L13" t="s">
        <v>402</v>
      </c>
      <c r="M13" t="s">
        <v>476</v>
      </c>
      <c r="N13" t="s">
        <v>293</v>
      </c>
      <c r="O13" t="s">
        <v>402</v>
      </c>
      <c r="P13">
        <v>20000</v>
      </c>
      <c r="Q13">
        <v>4000</v>
      </c>
      <c r="R13">
        <v>1</v>
      </c>
      <c r="S13">
        <v>39.950000000000003</v>
      </c>
      <c r="T13">
        <v>0</v>
      </c>
      <c r="U13" t="b" cm="1">
        <f t="array" ref="U13">_xlfn.IFS(AND(R13=1,S13=G13,T13=H13),TRUE,AND(R13=1,S13=G13,H13="Product NA"),TRUE)</f>
        <v>1</v>
      </c>
      <c r="W13" s="165">
        <v>31.970000000000002</v>
      </c>
      <c r="X13" s="165">
        <v>0</v>
      </c>
      <c r="Y13" t="str">
        <f t="shared" si="1"/>
        <v>Change</v>
      </c>
    </row>
    <row r="14" spans="1:25" hidden="1" x14ac:dyDescent="0.35">
      <c r="A14" t="s">
        <v>19</v>
      </c>
      <c r="B14" t="s">
        <v>493</v>
      </c>
      <c r="C14" t="s">
        <v>293</v>
      </c>
      <c r="D14" t="s">
        <v>655</v>
      </c>
      <c r="E14" t="s">
        <v>723</v>
      </c>
      <c r="F14" t="s">
        <v>286</v>
      </c>
      <c r="G14" s="165">
        <f t="shared" si="0"/>
        <v>46.150000000000006</v>
      </c>
      <c r="H14" s="165">
        <f t="shared" si="0"/>
        <v>0</v>
      </c>
      <c r="I14" t="s">
        <v>674</v>
      </c>
      <c r="K14" t="s">
        <v>467</v>
      </c>
      <c r="L14" t="s">
        <v>402</v>
      </c>
      <c r="M14" t="s">
        <v>476</v>
      </c>
      <c r="N14" t="s">
        <v>293</v>
      </c>
      <c r="O14" t="s">
        <v>402</v>
      </c>
      <c r="P14">
        <v>20000</v>
      </c>
      <c r="Q14">
        <v>5000</v>
      </c>
      <c r="R14">
        <v>1</v>
      </c>
      <c r="S14">
        <v>46.150000000000006</v>
      </c>
      <c r="T14">
        <v>0</v>
      </c>
      <c r="U14" t="b" cm="1">
        <f t="array" ref="U14">_xlfn.IFS(AND(R14=1,S14=G14,T14=H14),TRUE,AND(R14=1,S14=G14,H14="Product NA"),TRUE)</f>
        <v>1</v>
      </c>
      <c r="W14" s="165">
        <v>37</v>
      </c>
      <c r="X14" s="165">
        <v>0</v>
      </c>
      <c r="Y14" t="str">
        <f t="shared" si="1"/>
        <v>Change</v>
      </c>
    </row>
    <row r="15" spans="1:25" hidden="1" x14ac:dyDescent="0.35">
      <c r="A15" t="s">
        <v>19</v>
      </c>
      <c r="B15" t="s">
        <v>493</v>
      </c>
      <c r="C15" t="s">
        <v>293</v>
      </c>
      <c r="D15" t="s">
        <v>655</v>
      </c>
      <c r="E15" t="s">
        <v>723</v>
      </c>
      <c r="F15" t="s">
        <v>286</v>
      </c>
      <c r="G15" s="165">
        <f t="shared" si="0"/>
        <v>53.45</v>
      </c>
      <c r="H15" s="165">
        <f t="shared" si="0"/>
        <v>0</v>
      </c>
      <c r="I15" t="s">
        <v>675</v>
      </c>
      <c r="K15" t="s">
        <v>467</v>
      </c>
      <c r="L15" t="s">
        <v>402</v>
      </c>
      <c r="M15" t="s">
        <v>476</v>
      </c>
      <c r="N15" t="s">
        <v>293</v>
      </c>
      <c r="O15" t="s">
        <v>402</v>
      </c>
      <c r="P15">
        <v>20000</v>
      </c>
      <c r="Q15">
        <v>6000</v>
      </c>
      <c r="R15">
        <v>1</v>
      </c>
      <c r="S15">
        <v>53.45</v>
      </c>
      <c r="T15">
        <v>0</v>
      </c>
      <c r="U15" t="b" cm="1">
        <f t="array" ref="U15">_xlfn.IFS(AND(R15=1,S15=G15,T15=H15),TRUE,AND(R15=1,S15=G15,H15="Product NA"),TRUE)</f>
        <v>1</v>
      </c>
      <c r="W15" s="165">
        <v>50.68</v>
      </c>
      <c r="X15" s="165">
        <v>0</v>
      </c>
      <c r="Y15" t="str">
        <f t="shared" si="1"/>
        <v>Change</v>
      </c>
    </row>
    <row r="16" spans="1:25" hidden="1" x14ac:dyDescent="0.35">
      <c r="A16" t="s">
        <v>19</v>
      </c>
      <c r="B16" t="s">
        <v>493</v>
      </c>
      <c r="C16" t="s">
        <v>293</v>
      </c>
      <c r="D16" t="s">
        <v>655</v>
      </c>
      <c r="E16" t="s">
        <v>723</v>
      </c>
      <c r="F16" t="s">
        <v>286</v>
      </c>
      <c r="G16" s="165">
        <f t="shared" si="0"/>
        <v>59.650000000000006</v>
      </c>
      <c r="H16" s="165">
        <f t="shared" si="0"/>
        <v>0</v>
      </c>
      <c r="I16" t="s">
        <v>676</v>
      </c>
      <c r="K16" t="s">
        <v>467</v>
      </c>
      <c r="L16" t="s">
        <v>402</v>
      </c>
      <c r="M16" t="s">
        <v>476</v>
      </c>
      <c r="N16" t="s">
        <v>293</v>
      </c>
      <c r="O16" t="s">
        <v>402</v>
      </c>
      <c r="P16">
        <v>20000</v>
      </c>
      <c r="Q16">
        <v>7000</v>
      </c>
      <c r="R16">
        <v>1</v>
      </c>
      <c r="S16">
        <v>59.650000000000006</v>
      </c>
      <c r="T16">
        <v>0</v>
      </c>
      <c r="U16" t="b" cm="1">
        <f t="array" ref="U16">_xlfn.IFS(AND(R16=1,S16=G16,T16=H16),TRUE,AND(R16=1,S16=G16,H16="Product NA"),TRUE)</f>
        <v>1</v>
      </c>
      <c r="W16" s="165">
        <v>50.68</v>
      </c>
      <c r="X16" s="165">
        <v>0</v>
      </c>
      <c r="Y16" t="str">
        <f t="shared" si="1"/>
        <v>Change</v>
      </c>
    </row>
    <row r="17" spans="1:25" hidden="1" x14ac:dyDescent="0.35">
      <c r="A17" t="s">
        <v>19</v>
      </c>
      <c r="B17" t="s">
        <v>493</v>
      </c>
      <c r="C17" t="s">
        <v>293</v>
      </c>
      <c r="D17" t="s">
        <v>655</v>
      </c>
      <c r="E17" t="s">
        <v>723</v>
      </c>
      <c r="F17" t="s">
        <v>286</v>
      </c>
      <c r="G17" s="165">
        <f t="shared" si="0"/>
        <v>65.900000000000006</v>
      </c>
      <c r="H17" s="165">
        <f t="shared" si="0"/>
        <v>0</v>
      </c>
      <c r="I17" t="s">
        <v>677</v>
      </c>
      <c r="K17" t="s">
        <v>467</v>
      </c>
      <c r="L17" t="s">
        <v>402</v>
      </c>
      <c r="M17" t="s">
        <v>476</v>
      </c>
      <c r="N17" t="s">
        <v>293</v>
      </c>
      <c r="O17" t="s">
        <v>402</v>
      </c>
      <c r="P17">
        <v>20000</v>
      </c>
      <c r="Q17">
        <v>8000</v>
      </c>
      <c r="R17">
        <v>1</v>
      </c>
      <c r="S17">
        <v>65.900000000000006</v>
      </c>
      <c r="T17">
        <v>0</v>
      </c>
      <c r="U17" t="b" cm="1">
        <f t="array" ref="U17">_xlfn.IFS(AND(R17=1,S17=G17,T17=H17),TRUE,AND(R17=1,S17=G17,H17="Product NA"),TRUE)</f>
        <v>1</v>
      </c>
      <c r="W17" s="165">
        <v>58.71</v>
      </c>
      <c r="X17" s="165">
        <v>0</v>
      </c>
      <c r="Y17" t="str">
        <f t="shared" si="1"/>
        <v>Change</v>
      </c>
    </row>
    <row r="18" spans="1:25" hidden="1" x14ac:dyDescent="0.35">
      <c r="A18" t="s">
        <v>19</v>
      </c>
      <c r="B18" t="s">
        <v>493</v>
      </c>
      <c r="C18" t="s">
        <v>293</v>
      </c>
      <c r="D18" t="s">
        <v>655</v>
      </c>
      <c r="E18" t="s">
        <v>723</v>
      </c>
      <c r="F18" t="s">
        <v>286</v>
      </c>
      <c r="G18" s="165">
        <f t="shared" si="0"/>
        <v>72.100000000000009</v>
      </c>
      <c r="H18" s="165">
        <f t="shared" si="0"/>
        <v>0</v>
      </c>
      <c r="I18" t="s">
        <v>678</v>
      </c>
      <c r="K18" t="s">
        <v>467</v>
      </c>
      <c r="L18" t="s">
        <v>402</v>
      </c>
      <c r="M18" t="s">
        <v>476</v>
      </c>
      <c r="N18" t="s">
        <v>293</v>
      </c>
      <c r="O18" t="s">
        <v>402</v>
      </c>
      <c r="P18">
        <v>20000</v>
      </c>
      <c r="Q18">
        <v>9000</v>
      </c>
      <c r="R18">
        <v>1</v>
      </c>
      <c r="S18">
        <v>72.100000000000009</v>
      </c>
      <c r="T18">
        <v>0</v>
      </c>
      <c r="U18" t="b" cm="1">
        <f t="array" ref="U18">_xlfn.IFS(AND(R18=1,S18=G18,T18=H18),TRUE,AND(R18=1,S18=G18,H18="Product NA"),TRUE)</f>
        <v>1</v>
      </c>
      <c r="W18" s="165">
        <v>58.71</v>
      </c>
      <c r="X18" s="165">
        <v>0</v>
      </c>
      <c r="Y18" t="str">
        <f t="shared" si="1"/>
        <v>Change</v>
      </c>
    </row>
    <row r="19" spans="1:25" hidden="1" x14ac:dyDescent="0.35">
      <c r="A19" t="s">
        <v>19</v>
      </c>
      <c r="B19" t="s">
        <v>493</v>
      </c>
      <c r="C19" t="s">
        <v>293</v>
      </c>
      <c r="D19" t="s">
        <v>655</v>
      </c>
      <c r="E19" t="s">
        <v>723</v>
      </c>
      <c r="F19" t="s">
        <v>286</v>
      </c>
      <c r="G19" s="165">
        <f t="shared" si="0"/>
        <v>78.300000000000011</v>
      </c>
      <c r="H19" s="165">
        <f t="shared" si="0"/>
        <v>0</v>
      </c>
      <c r="I19" t="s">
        <v>679</v>
      </c>
      <c r="K19" t="s">
        <v>467</v>
      </c>
      <c r="L19" t="s">
        <v>402</v>
      </c>
      <c r="M19" t="s">
        <v>476</v>
      </c>
      <c r="N19" t="s">
        <v>293</v>
      </c>
      <c r="O19" t="s">
        <v>402</v>
      </c>
      <c r="P19">
        <v>20000</v>
      </c>
      <c r="Q19">
        <v>10000</v>
      </c>
      <c r="R19">
        <v>1</v>
      </c>
      <c r="S19">
        <v>78.300000000000011</v>
      </c>
      <c r="T19">
        <v>0</v>
      </c>
      <c r="U19" t="b" cm="1">
        <f t="array" ref="U19">_xlfn.IFS(AND(R19=1,S19=G19,T19=H19),TRUE,AND(R19=1,S19=G19,H19="Product NA"),TRUE)</f>
        <v>1</v>
      </c>
      <c r="W19" s="165">
        <v>58.71</v>
      </c>
      <c r="X19" s="165">
        <v>0</v>
      </c>
      <c r="Y19" t="str">
        <f t="shared" si="1"/>
        <v>Change</v>
      </c>
    </row>
    <row r="20" spans="1:25" hidden="1" x14ac:dyDescent="0.35">
      <c r="A20" t="s">
        <v>19</v>
      </c>
      <c r="B20" t="s">
        <v>493</v>
      </c>
      <c r="C20" t="s">
        <v>293</v>
      </c>
      <c r="D20" t="s">
        <v>284</v>
      </c>
      <c r="E20" t="s">
        <v>724</v>
      </c>
      <c r="F20" t="s">
        <v>286</v>
      </c>
      <c r="G20" s="165">
        <f t="shared" si="0"/>
        <v>7.2</v>
      </c>
      <c r="H20" s="165">
        <f t="shared" si="0"/>
        <v>13.4</v>
      </c>
      <c r="I20" t="s">
        <v>482</v>
      </c>
      <c r="K20" t="s">
        <v>467</v>
      </c>
      <c r="L20" t="s">
        <v>402</v>
      </c>
      <c r="M20" t="s">
        <v>476</v>
      </c>
      <c r="N20" t="s">
        <v>293</v>
      </c>
      <c r="O20" t="s">
        <v>402</v>
      </c>
      <c r="P20">
        <v>100</v>
      </c>
      <c r="Q20">
        <v>2000</v>
      </c>
      <c r="R20">
        <v>1</v>
      </c>
      <c r="S20">
        <v>7.2</v>
      </c>
      <c r="T20">
        <v>13.4</v>
      </c>
      <c r="U20" t="b" cm="1">
        <f t="array" ref="U20">_xlfn.IFS(AND(R20=1,S20=G20,T20=H20),TRUE,AND(R20=1,S20=G20,H20="Product NA"),TRUE)</f>
        <v>1</v>
      </c>
      <c r="W20" s="165">
        <v>7.2</v>
      </c>
      <c r="X20" s="165">
        <v>13.4</v>
      </c>
      <c r="Y20" t="str">
        <f t="shared" si="1"/>
        <v>No Change</v>
      </c>
    </row>
    <row r="21" spans="1:25" hidden="1" x14ac:dyDescent="0.35">
      <c r="A21" t="s">
        <v>19</v>
      </c>
      <c r="B21" t="s">
        <v>493</v>
      </c>
      <c r="C21" t="s">
        <v>293</v>
      </c>
      <c r="D21" t="s">
        <v>322</v>
      </c>
      <c r="E21" t="s">
        <v>724</v>
      </c>
      <c r="F21" t="s">
        <v>0</v>
      </c>
      <c r="G21" s="165">
        <f t="shared" si="0"/>
        <v>5.68</v>
      </c>
      <c r="H21" s="165">
        <f t="shared" si="0"/>
        <v>9.66</v>
      </c>
      <c r="I21" t="s">
        <v>479</v>
      </c>
      <c r="K21" t="s">
        <v>467</v>
      </c>
      <c r="L21" t="s">
        <v>402</v>
      </c>
      <c r="M21" t="s">
        <v>476</v>
      </c>
      <c r="N21" t="s">
        <v>293</v>
      </c>
      <c r="O21" t="s">
        <v>402</v>
      </c>
      <c r="P21">
        <v>100</v>
      </c>
      <c r="Q21">
        <v>100</v>
      </c>
      <c r="R21">
        <v>1</v>
      </c>
      <c r="S21">
        <v>5.68</v>
      </c>
      <c r="T21">
        <v>9.66</v>
      </c>
      <c r="U21" t="b" cm="1">
        <f t="array" ref="U21">_xlfn.IFS(AND(R21=1,S21=G21,T21=H21),TRUE,AND(R21=1,S21=G21,H21="Product NA"),TRUE)</f>
        <v>1</v>
      </c>
      <c r="W21" s="165">
        <v>5.68</v>
      </c>
      <c r="X21" s="165">
        <v>9.66</v>
      </c>
      <c r="Y21" t="str">
        <f t="shared" si="1"/>
        <v>No Change</v>
      </c>
    </row>
    <row r="22" spans="1:25" hidden="1" x14ac:dyDescent="0.35">
      <c r="A22" t="s">
        <v>19</v>
      </c>
      <c r="B22" t="s">
        <v>493</v>
      </c>
      <c r="C22" t="s">
        <v>293</v>
      </c>
      <c r="D22" t="s">
        <v>323</v>
      </c>
      <c r="E22" t="s">
        <v>724</v>
      </c>
      <c r="F22" t="s">
        <v>277</v>
      </c>
      <c r="G22" s="165">
        <f t="shared" si="0"/>
        <v>6.3000000000000007</v>
      </c>
      <c r="H22" s="165">
        <f t="shared" si="0"/>
        <v>9.6000000000000014</v>
      </c>
      <c r="I22" t="s">
        <v>480</v>
      </c>
      <c r="K22" t="s">
        <v>467</v>
      </c>
      <c r="L22" t="s">
        <v>402</v>
      </c>
      <c r="M22" t="s">
        <v>476</v>
      </c>
      <c r="N22" t="s">
        <v>293</v>
      </c>
      <c r="O22" t="s">
        <v>402</v>
      </c>
      <c r="P22">
        <v>100</v>
      </c>
      <c r="Q22">
        <v>500</v>
      </c>
      <c r="R22">
        <v>1</v>
      </c>
      <c r="S22">
        <v>6.3000000000000007</v>
      </c>
      <c r="T22">
        <v>9.6000000000000014</v>
      </c>
      <c r="U22" t="b" cm="1">
        <f t="array" ref="U22">_xlfn.IFS(AND(R22=1,S22=G22,T22=H22),TRUE,AND(R22=1,S22=G22,H22="Product NA"),TRUE)</f>
        <v>1</v>
      </c>
      <c r="W22" s="165">
        <v>6.3000000000000007</v>
      </c>
      <c r="X22" s="165">
        <v>9.6000000000000014</v>
      </c>
      <c r="Y22" t="str">
        <f t="shared" si="1"/>
        <v>No Change</v>
      </c>
    </row>
    <row r="23" spans="1:25" hidden="1" x14ac:dyDescent="0.35">
      <c r="A23" t="s">
        <v>19</v>
      </c>
      <c r="B23" t="s">
        <v>493</v>
      </c>
      <c r="C23" t="s">
        <v>293</v>
      </c>
      <c r="D23" t="s">
        <v>324</v>
      </c>
      <c r="E23" t="s">
        <v>724</v>
      </c>
      <c r="F23" t="s">
        <v>277</v>
      </c>
      <c r="G23" s="165">
        <f t="shared" si="0"/>
        <v>6.3000000000000007</v>
      </c>
      <c r="H23" s="165">
        <f t="shared" si="0"/>
        <v>9.6000000000000014</v>
      </c>
      <c r="I23" t="s">
        <v>480</v>
      </c>
      <c r="K23" t="s">
        <v>467</v>
      </c>
      <c r="L23" t="s">
        <v>402</v>
      </c>
      <c r="M23" t="s">
        <v>476</v>
      </c>
      <c r="N23" t="s">
        <v>293</v>
      </c>
      <c r="O23" t="s">
        <v>402</v>
      </c>
      <c r="P23">
        <v>100</v>
      </c>
      <c r="Q23">
        <v>500</v>
      </c>
      <c r="R23">
        <v>1</v>
      </c>
      <c r="S23">
        <v>6.3000000000000007</v>
      </c>
      <c r="T23">
        <v>9.6000000000000014</v>
      </c>
      <c r="U23" t="b" cm="1">
        <f t="array" ref="U23">_xlfn.IFS(AND(R23=1,S23=G23,T23=H23),TRUE,AND(R23=1,S23=G23,H23="Product NA"),TRUE)</f>
        <v>1</v>
      </c>
      <c r="W23" s="165">
        <v>6.3000000000000007</v>
      </c>
      <c r="X23" s="165">
        <v>9.6000000000000014</v>
      </c>
      <c r="Y23" t="str">
        <f t="shared" si="1"/>
        <v>No Change</v>
      </c>
    </row>
    <row r="24" spans="1:25" x14ac:dyDescent="0.35">
      <c r="A24" t="s">
        <v>20</v>
      </c>
      <c r="B24" t="s">
        <v>629</v>
      </c>
      <c r="C24" t="s">
        <v>293</v>
      </c>
      <c r="D24" t="s">
        <v>392</v>
      </c>
      <c r="E24" t="s">
        <v>287</v>
      </c>
      <c r="F24" t="s">
        <v>396</v>
      </c>
      <c r="G24" s="165">
        <f t="shared" si="0"/>
        <v>1.56</v>
      </c>
      <c r="H24" s="165">
        <f t="shared" si="0"/>
        <v>15.85</v>
      </c>
      <c r="I24" t="s">
        <v>482</v>
      </c>
      <c r="K24" t="s">
        <v>467</v>
      </c>
      <c r="L24" t="s">
        <v>402</v>
      </c>
      <c r="M24" t="s">
        <v>476</v>
      </c>
      <c r="N24" t="s">
        <v>293</v>
      </c>
      <c r="O24" t="s">
        <v>402</v>
      </c>
      <c r="P24">
        <v>100</v>
      </c>
      <c r="Q24">
        <v>2000</v>
      </c>
      <c r="R24">
        <v>1</v>
      </c>
      <c r="S24">
        <v>1.56</v>
      </c>
      <c r="T24">
        <v>15.85</v>
      </c>
      <c r="U24" t="b" cm="1">
        <f t="array" ref="U24">_xlfn.IFS(AND(R24=1,S24=G24,T24=H24),TRUE,AND(R24=1,S24=G24,H24="Product NA"),TRUE)</f>
        <v>1</v>
      </c>
      <c r="W24" s="165">
        <v>1.5</v>
      </c>
      <c r="X24" s="165">
        <v>15.25</v>
      </c>
      <c r="Y24" t="str">
        <f t="shared" si="1"/>
        <v>Change</v>
      </c>
    </row>
    <row r="25" spans="1:25" hidden="1" x14ac:dyDescent="0.35">
      <c r="A25" t="s">
        <v>20</v>
      </c>
      <c r="B25" t="s">
        <v>629</v>
      </c>
      <c r="C25" t="s">
        <v>293</v>
      </c>
      <c r="D25" t="s">
        <v>281</v>
      </c>
      <c r="E25" t="s">
        <v>287</v>
      </c>
      <c r="F25" t="s">
        <v>286</v>
      </c>
      <c r="G25" s="165">
        <f t="shared" si="0"/>
        <v>1.56</v>
      </c>
      <c r="H25" s="165">
        <f t="shared" si="0"/>
        <v>15.85</v>
      </c>
      <c r="I25" t="s">
        <v>482</v>
      </c>
      <c r="K25" t="s">
        <v>467</v>
      </c>
      <c r="L25" t="s">
        <v>402</v>
      </c>
      <c r="M25" t="s">
        <v>476</v>
      </c>
      <c r="N25" t="s">
        <v>293</v>
      </c>
      <c r="O25" t="s">
        <v>402</v>
      </c>
      <c r="P25">
        <v>100</v>
      </c>
      <c r="Q25">
        <v>2000</v>
      </c>
      <c r="R25">
        <v>1</v>
      </c>
      <c r="S25">
        <v>1.56</v>
      </c>
      <c r="T25">
        <v>15.85</v>
      </c>
      <c r="U25" t="b" cm="1">
        <f t="array" ref="U25">_xlfn.IFS(AND(R25=1,S25=G25,T25=H25),TRUE,AND(R25=1,S25=G25,H25="Product NA"),TRUE)</f>
        <v>1</v>
      </c>
      <c r="W25" s="165">
        <v>1.5</v>
      </c>
      <c r="X25" s="165">
        <v>15.25</v>
      </c>
      <c r="Y25" t="str">
        <f t="shared" si="1"/>
        <v>Change</v>
      </c>
    </row>
    <row r="26" spans="1:25" hidden="1" x14ac:dyDescent="0.35">
      <c r="A26" t="s">
        <v>20</v>
      </c>
      <c r="B26" t="s">
        <v>629</v>
      </c>
      <c r="C26" t="s">
        <v>293</v>
      </c>
      <c r="D26" t="s">
        <v>278</v>
      </c>
      <c r="E26" t="s">
        <v>287</v>
      </c>
      <c r="F26" t="s">
        <v>277</v>
      </c>
      <c r="G26" s="165">
        <f t="shared" si="0"/>
        <v>0.43</v>
      </c>
      <c r="H26" s="165">
        <f t="shared" si="0"/>
        <v>14.57</v>
      </c>
      <c r="I26" t="s">
        <v>480</v>
      </c>
      <c r="K26" t="s">
        <v>467</v>
      </c>
      <c r="L26" t="s">
        <v>402</v>
      </c>
      <c r="M26" t="s">
        <v>476</v>
      </c>
      <c r="N26" t="s">
        <v>293</v>
      </c>
      <c r="O26" t="s">
        <v>402</v>
      </c>
      <c r="P26">
        <v>100</v>
      </c>
      <c r="Q26">
        <v>500</v>
      </c>
      <c r="R26">
        <v>1</v>
      </c>
      <c r="S26">
        <v>0.43</v>
      </c>
      <c r="T26">
        <v>14.57</v>
      </c>
      <c r="U26" t="b" cm="1">
        <f t="array" ref="U26">_xlfn.IFS(AND(R26=1,S26=G26,T26=H26),TRUE,AND(R26=1,S26=G26,H26="Product NA"),TRUE)</f>
        <v>1</v>
      </c>
      <c r="W26" s="165">
        <v>0.43</v>
      </c>
      <c r="X26" s="165">
        <v>14.57</v>
      </c>
      <c r="Y26" t="str">
        <f t="shared" si="1"/>
        <v>No Change</v>
      </c>
    </row>
    <row r="27" spans="1:25" hidden="1" x14ac:dyDescent="0.35">
      <c r="A27" t="s">
        <v>20</v>
      </c>
      <c r="B27" t="s">
        <v>629</v>
      </c>
      <c r="C27" t="s">
        <v>293</v>
      </c>
      <c r="D27" t="s">
        <v>238</v>
      </c>
      <c r="E27" t="s">
        <v>287</v>
      </c>
      <c r="F27" t="s">
        <v>0</v>
      </c>
      <c r="G27" s="165">
        <f t="shared" si="0"/>
        <v>0.35000000000000003</v>
      </c>
      <c r="H27" s="165">
        <f t="shared" si="0"/>
        <v>16.52</v>
      </c>
      <c r="I27" t="s">
        <v>479</v>
      </c>
      <c r="K27" t="s">
        <v>467</v>
      </c>
      <c r="L27" t="s">
        <v>402</v>
      </c>
      <c r="M27" t="s">
        <v>476</v>
      </c>
      <c r="N27" t="s">
        <v>293</v>
      </c>
      <c r="O27" t="s">
        <v>402</v>
      </c>
      <c r="P27">
        <v>100</v>
      </c>
      <c r="Q27">
        <v>100</v>
      </c>
      <c r="R27">
        <v>1</v>
      </c>
      <c r="S27">
        <v>0.35000000000000003</v>
      </c>
      <c r="T27">
        <v>16.52</v>
      </c>
      <c r="U27" t="b" cm="1">
        <f t="array" ref="U27">_xlfn.IFS(AND(R27=1,S27=G27,T27=H27),TRUE,AND(R27=1,S27=G27,H27="Product NA"),TRUE)</f>
        <v>1</v>
      </c>
      <c r="W27" s="165">
        <v>0.36</v>
      </c>
      <c r="X27" s="165">
        <v>16.02</v>
      </c>
      <c r="Y27" t="str">
        <f t="shared" si="1"/>
        <v>Change</v>
      </c>
    </row>
    <row r="28" spans="1:25" hidden="1" x14ac:dyDescent="0.35">
      <c r="A28" t="s">
        <v>20</v>
      </c>
      <c r="B28" t="s">
        <v>629</v>
      </c>
      <c r="C28" t="s">
        <v>293</v>
      </c>
      <c r="D28" t="s">
        <v>239</v>
      </c>
      <c r="E28" t="s">
        <v>287</v>
      </c>
      <c r="F28" t="s">
        <v>277</v>
      </c>
      <c r="G28" s="165">
        <f t="shared" si="0"/>
        <v>0.43</v>
      </c>
      <c r="H28" s="165">
        <f t="shared" si="0"/>
        <v>15.88</v>
      </c>
      <c r="I28" t="s">
        <v>480</v>
      </c>
      <c r="K28" t="s">
        <v>467</v>
      </c>
      <c r="L28" t="s">
        <v>402</v>
      </c>
      <c r="M28" t="s">
        <v>476</v>
      </c>
      <c r="N28" t="s">
        <v>293</v>
      </c>
      <c r="O28" t="s">
        <v>402</v>
      </c>
      <c r="P28">
        <v>100</v>
      </c>
      <c r="Q28">
        <v>500</v>
      </c>
      <c r="R28">
        <v>1</v>
      </c>
      <c r="S28">
        <v>0.43</v>
      </c>
      <c r="T28">
        <v>15.88</v>
      </c>
      <c r="U28" t="b" cm="1">
        <f t="array" ref="U28">_xlfn.IFS(AND(R28=1,S28=G28,T28=H28),TRUE,AND(R28=1,S28=G28,H28="Product NA"),TRUE)</f>
        <v>1</v>
      </c>
      <c r="W28" s="165">
        <v>0.42</v>
      </c>
      <c r="X28" s="165">
        <v>15.57</v>
      </c>
      <c r="Y28" t="str">
        <f t="shared" si="1"/>
        <v>Change</v>
      </c>
    </row>
    <row r="29" spans="1:25" hidden="1" x14ac:dyDescent="0.35">
      <c r="A29" t="s">
        <v>20</v>
      </c>
      <c r="B29" t="s">
        <v>629</v>
      </c>
      <c r="C29" t="s">
        <v>293</v>
      </c>
      <c r="D29" t="s">
        <v>655</v>
      </c>
      <c r="E29" t="s">
        <v>723</v>
      </c>
      <c r="F29" t="s">
        <v>286</v>
      </c>
      <c r="G29" s="165">
        <f t="shared" si="0"/>
        <v>21.25</v>
      </c>
      <c r="H29" s="165">
        <f t="shared" si="0"/>
        <v>0</v>
      </c>
      <c r="I29" t="s">
        <v>481</v>
      </c>
      <c r="K29" t="s">
        <v>467</v>
      </c>
      <c r="L29" t="s">
        <v>402</v>
      </c>
      <c r="M29" t="s">
        <v>476</v>
      </c>
      <c r="N29" t="s">
        <v>293</v>
      </c>
      <c r="O29" t="s">
        <v>402</v>
      </c>
      <c r="P29">
        <v>30000</v>
      </c>
      <c r="Q29">
        <v>1000</v>
      </c>
      <c r="R29">
        <v>1</v>
      </c>
      <c r="S29">
        <v>21.25</v>
      </c>
      <c r="T29">
        <v>0</v>
      </c>
      <c r="U29" t="b" cm="1">
        <f t="array" ref="U29">_xlfn.IFS(AND(R29=1,S29=G29,T29=H29),TRUE,AND(R29=1,S29=G29,H29="Product NA"),TRUE)</f>
        <v>1</v>
      </c>
      <c r="W29" s="165">
        <v>21.8</v>
      </c>
      <c r="X29" s="165">
        <v>0</v>
      </c>
      <c r="Y29" t="str">
        <f t="shared" si="1"/>
        <v>Change</v>
      </c>
    </row>
    <row r="30" spans="1:25" hidden="1" x14ac:dyDescent="0.35">
      <c r="A30" t="s">
        <v>20</v>
      </c>
      <c r="B30" t="s">
        <v>629</v>
      </c>
      <c r="C30" t="s">
        <v>293</v>
      </c>
      <c r="D30" t="s">
        <v>655</v>
      </c>
      <c r="E30" t="s">
        <v>723</v>
      </c>
      <c r="F30" t="s">
        <v>286</v>
      </c>
      <c r="G30" s="165">
        <f t="shared" si="0"/>
        <v>112.80000000000001</v>
      </c>
      <c r="H30" s="165">
        <f t="shared" si="0"/>
        <v>0</v>
      </c>
      <c r="I30" t="s">
        <v>680</v>
      </c>
      <c r="K30" t="s">
        <v>467</v>
      </c>
      <c r="L30" t="s">
        <v>402</v>
      </c>
      <c r="M30" t="s">
        <v>476</v>
      </c>
      <c r="N30" t="s">
        <v>293</v>
      </c>
      <c r="O30" t="s">
        <v>402</v>
      </c>
      <c r="P30">
        <v>30000</v>
      </c>
      <c r="Q30">
        <v>15000</v>
      </c>
      <c r="R30">
        <v>1</v>
      </c>
      <c r="S30">
        <v>112.80000000000001</v>
      </c>
      <c r="T30">
        <v>0</v>
      </c>
      <c r="U30" t="b" cm="1">
        <f t="array" ref="U30">_xlfn.IFS(AND(R30=1,S30=G30,T30=H30),TRUE,AND(R30=1,S30=G30,H30="Product NA"),TRUE)</f>
        <v>1</v>
      </c>
      <c r="W30" s="165">
        <v>89.77</v>
      </c>
      <c r="X30" s="165">
        <v>0</v>
      </c>
      <c r="Y30" t="str">
        <f t="shared" si="1"/>
        <v>Change</v>
      </c>
    </row>
    <row r="31" spans="1:25" hidden="1" x14ac:dyDescent="0.35">
      <c r="A31" t="s">
        <v>20</v>
      </c>
      <c r="B31" t="s">
        <v>629</v>
      </c>
      <c r="C31" t="s">
        <v>293</v>
      </c>
      <c r="D31" t="s">
        <v>655</v>
      </c>
      <c r="E31" t="s">
        <v>723</v>
      </c>
      <c r="F31" t="s">
        <v>286</v>
      </c>
      <c r="G31" s="165">
        <f t="shared" si="0"/>
        <v>27.450000000000003</v>
      </c>
      <c r="H31" s="165">
        <f t="shared" si="0"/>
        <v>0</v>
      </c>
      <c r="I31" t="s">
        <v>671</v>
      </c>
      <c r="K31" t="s">
        <v>467</v>
      </c>
      <c r="L31" t="s">
        <v>402</v>
      </c>
      <c r="M31" t="s">
        <v>476</v>
      </c>
      <c r="N31" t="s">
        <v>293</v>
      </c>
      <c r="O31" t="s">
        <v>402</v>
      </c>
      <c r="P31">
        <v>30000</v>
      </c>
      <c r="Q31">
        <v>2000</v>
      </c>
      <c r="R31">
        <v>1</v>
      </c>
      <c r="S31">
        <v>27.450000000000003</v>
      </c>
      <c r="T31">
        <v>0</v>
      </c>
      <c r="U31" t="b" cm="1">
        <f t="array" ref="U31">_xlfn.IFS(AND(R31=1,S31=G31,T31=H31),TRUE,AND(R31=1,S31=G31,H31="Product NA"),TRUE)</f>
        <v>1</v>
      </c>
      <c r="W31" s="165">
        <v>26.46</v>
      </c>
      <c r="X31" s="165">
        <v>0</v>
      </c>
      <c r="Y31" t="str">
        <f t="shared" si="1"/>
        <v>Change</v>
      </c>
    </row>
    <row r="32" spans="1:25" hidden="1" x14ac:dyDescent="0.35">
      <c r="A32" t="s">
        <v>20</v>
      </c>
      <c r="B32" t="s">
        <v>629</v>
      </c>
      <c r="C32" t="s">
        <v>293</v>
      </c>
      <c r="D32" t="s">
        <v>655</v>
      </c>
      <c r="E32" t="s">
        <v>723</v>
      </c>
      <c r="F32" t="s">
        <v>286</v>
      </c>
      <c r="G32" s="165">
        <f t="shared" si="0"/>
        <v>144.9</v>
      </c>
      <c r="H32" s="165">
        <f t="shared" si="0"/>
        <v>0</v>
      </c>
      <c r="I32" t="s">
        <v>681</v>
      </c>
      <c r="K32" t="s">
        <v>467</v>
      </c>
      <c r="L32" t="s">
        <v>402</v>
      </c>
      <c r="M32" t="s">
        <v>476</v>
      </c>
      <c r="N32" t="s">
        <v>293</v>
      </c>
      <c r="O32" t="s">
        <v>402</v>
      </c>
      <c r="P32">
        <v>30000</v>
      </c>
      <c r="Q32">
        <v>20000</v>
      </c>
      <c r="R32">
        <v>1</v>
      </c>
      <c r="S32">
        <v>144.9</v>
      </c>
      <c r="T32">
        <v>0</v>
      </c>
      <c r="U32" t="b" cm="1">
        <f t="array" ref="U32">_xlfn.IFS(AND(R32=1,S32=G32,T32=H32),TRUE,AND(R32=1,S32=G32,H32="Product NA"),TRUE)</f>
        <v>1</v>
      </c>
      <c r="W32" s="165">
        <v>114</v>
      </c>
      <c r="X32" s="165">
        <v>0</v>
      </c>
      <c r="Y32" t="str">
        <f t="shared" si="1"/>
        <v>Change</v>
      </c>
    </row>
    <row r="33" spans="1:25" hidden="1" x14ac:dyDescent="0.35">
      <c r="A33" t="s">
        <v>20</v>
      </c>
      <c r="B33" t="s">
        <v>629</v>
      </c>
      <c r="C33" t="s">
        <v>293</v>
      </c>
      <c r="D33" t="s">
        <v>655</v>
      </c>
      <c r="E33" t="s">
        <v>723</v>
      </c>
      <c r="F33" t="s">
        <v>286</v>
      </c>
      <c r="G33" s="165">
        <f t="shared" si="0"/>
        <v>185.70000000000002</v>
      </c>
      <c r="H33" s="165">
        <f t="shared" si="0"/>
        <v>0</v>
      </c>
      <c r="I33" t="s">
        <v>682</v>
      </c>
      <c r="K33" t="s">
        <v>467</v>
      </c>
      <c r="L33" t="s">
        <v>402</v>
      </c>
      <c r="M33" t="s">
        <v>476</v>
      </c>
      <c r="N33" t="s">
        <v>293</v>
      </c>
      <c r="O33" t="s">
        <v>402</v>
      </c>
      <c r="P33">
        <v>30000</v>
      </c>
      <c r="Q33">
        <v>25000</v>
      </c>
      <c r="R33">
        <v>1</v>
      </c>
      <c r="S33">
        <v>185.70000000000002</v>
      </c>
      <c r="T33">
        <v>0</v>
      </c>
      <c r="U33" t="b" cm="1">
        <f t="array" ref="U33">_xlfn.IFS(AND(R33=1,S33=G33,T33=H33),TRUE,AND(R33=1,S33=G33,H33="Product NA"),TRUE)</f>
        <v>1</v>
      </c>
      <c r="W33" s="165">
        <v>395.46000000000004</v>
      </c>
      <c r="X33" s="165">
        <v>0</v>
      </c>
      <c r="Y33" t="str">
        <f t="shared" si="1"/>
        <v>Change</v>
      </c>
    </row>
    <row r="34" spans="1:25" hidden="1" x14ac:dyDescent="0.35">
      <c r="A34" t="s">
        <v>20</v>
      </c>
      <c r="B34" t="s">
        <v>629</v>
      </c>
      <c r="C34" t="s">
        <v>293</v>
      </c>
      <c r="D34" t="s">
        <v>655</v>
      </c>
      <c r="E34" t="s">
        <v>723</v>
      </c>
      <c r="F34" t="s">
        <v>286</v>
      </c>
      <c r="G34" s="165">
        <f t="shared" si="0"/>
        <v>33.700000000000003</v>
      </c>
      <c r="H34" s="165">
        <f t="shared" si="0"/>
        <v>0</v>
      </c>
      <c r="I34" t="s">
        <v>672</v>
      </c>
      <c r="K34" t="s">
        <v>467</v>
      </c>
      <c r="L34" t="s">
        <v>402</v>
      </c>
      <c r="M34" t="s">
        <v>476</v>
      </c>
      <c r="N34" t="s">
        <v>293</v>
      </c>
      <c r="O34" t="s">
        <v>402</v>
      </c>
      <c r="P34">
        <v>30000</v>
      </c>
      <c r="Q34">
        <v>3000</v>
      </c>
      <c r="R34">
        <v>1</v>
      </c>
      <c r="S34">
        <v>33.700000000000003</v>
      </c>
      <c r="T34">
        <v>0</v>
      </c>
      <c r="U34" t="b" cm="1">
        <f t="array" ref="U34">_xlfn.IFS(AND(R34=1,S34=G34,T34=H34),TRUE,AND(R34=1,S34=G34,H34="Product NA"),TRUE)</f>
        <v>1</v>
      </c>
      <c r="W34" s="165">
        <v>27.79</v>
      </c>
      <c r="X34" s="165">
        <v>0</v>
      </c>
      <c r="Y34" t="str">
        <f t="shared" si="1"/>
        <v>Change</v>
      </c>
    </row>
    <row r="35" spans="1:25" hidden="1" x14ac:dyDescent="0.35">
      <c r="A35" t="s">
        <v>20</v>
      </c>
      <c r="B35" t="s">
        <v>629</v>
      </c>
      <c r="C35" t="s">
        <v>293</v>
      </c>
      <c r="D35" t="s">
        <v>655</v>
      </c>
      <c r="E35" t="s">
        <v>723</v>
      </c>
      <c r="F35" t="s">
        <v>286</v>
      </c>
      <c r="G35" s="165">
        <f t="shared" si="0"/>
        <v>219.4</v>
      </c>
      <c r="H35" s="165">
        <f t="shared" si="0"/>
        <v>0</v>
      </c>
      <c r="I35" t="s">
        <v>683</v>
      </c>
      <c r="K35" t="s">
        <v>467</v>
      </c>
      <c r="L35" t="s">
        <v>402</v>
      </c>
      <c r="M35" t="s">
        <v>476</v>
      </c>
      <c r="N35" t="s">
        <v>293</v>
      </c>
      <c r="O35" t="s">
        <v>402</v>
      </c>
      <c r="P35">
        <v>30000</v>
      </c>
      <c r="Q35">
        <v>30000</v>
      </c>
      <c r="R35">
        <v>1</v>
      </c>
      <c r="S35">
        <v>219.4</v>
      </c>
      <c r="T35">
        <v>0</v>
      </c>
      <c r="U35" t="b" cm="1">
        <f t="array" ref="U35">_xlfn.IFS(AND(R35=1,S35=G35,T35=H35),TRUE,AND(R35=1,S35=G35,H35="Product NA"),TRUE)</f>
        <v>1</v>
      </c>
      <c r="W35" s="165">
        <v>467.86</v>
      </c>
      <c r="X35" s="165">
        <v>0</v>
      </c>
      <c r="Y35" t="str">
        <f t="shared" si="1"/>
        <v>Change</v>
      </c>
    </row>
    <row r="36" spans="1:25" hidden="1" x14ac:dyDescent="0.35">
      <c r="A36" t="s">
        <v>20</v>
      </c>
      <c r="B36" t="s">
        <v>629</v>
      </c>
      <c r="C36" t="s">
        <v>293</v>
      </c>
      <c r="D36" t="s">
        <v>655</v>
      </c>
      <c r="E36" t="s">
        <v>723</v>
      </c>
      <c r="F36" t="s">
        <v>286</v>
      </c>
      <c r="G36" s="165">
        <f t="shared" si="0"/>
        <v>39.950000000000003</v>
      </c>
      <c r="H36" s="165">
        <f t="shared" si="0"/>
        <v>0</v>
      </c>
      <c r="I36" t="s">
        <v>673</v>
      </c>
      <c r="K36" t="s">
        <v>467</v>
      </c>
      <c r="L36" t="s">
        <v>402</v>
      </c>
      <c r="M36" t="s">
        <v>476</v>
      </c>
      <c r="N36" t="s">
        <v>293</v>
      </c>
      <c r="O36" t="s">
        <v>402</v>
      </c>
      <c r="P36">
        <v>30000</v>
      </c>
      <c r="Q36">
        <v>4000</v>
      </c>
      <c r="R36">
        <v>1</v>
      </c>
      <c r="S36">
        <v>39.950000000000003</v>
      </c>
      <c r="T36">
        <v>0</v>
      </c>
      <c r="U36" t="b" cm="1">
        <f t="array" ref="U36">_xlfn.IFS(AND(R36=1,S36=G36,T36=H36),TRUE,AND(R36=1,S36=G36,H36="Product NA"),TRUE)</f>
        <v>1</v>
      </c>
      <c r="W36" s="165">
        <v>31.970000000000002</v>
      </c>
      <c r="X36" s="165">
        <v>0</v>
      </c>
      <c r="Y36" t="str">
        <f t="shared" si="1"/>
        <v>Change</v>
      </c>
    </row>
    <row r="37" spans="1:25" hidden="1" x14ac:dyDescent="0.35">
      <c r="A37" t="s">
        <v>20</v>
      </c>
      <c r="B37" t="s">
        <v>629</v>
      </c>
      <c r="C37" t="s">
        <v>293</v>
      </c>
      <c r="D37" t="s">
        <v>655</v>
      </c>
      <c r="E37" t="s">
        <v>723</v>
      </c>
      <c r="F37" t="s">
        <v>286</v>
      </c>
      <c r="G37" s="165">
        <f t="shared" si="0"/>
        <v>46.150000000000006</v>
      </c>
      <c r="H37" s="165">
        <f t="shared" si="0"/>
        <v>0</v>
      </c>
      <c r="I37" t="s">
        <v>674</v>
      </c>
      <c r="K37" t="s">
        <v>467</v>
      </c>
      <c r="L37" t="s">
        <v>402</v>
      </c>
      <c r="M37" t="s">
        <v>476</v>
      </c>
      <c r="N37" t="s">
        <v>293</v>
      </c>
      <c r="O37" t="s">
        <v>402</v>
      </c>
      <c r="P37">
        <v>30000</v>
      </c>
      <c r="Q37">
        <v>5000</v>
      </c>
      <c r="R37">
        <v>1</v>
      </c>
      <c r="S37">
        <v>46.150000000000006</v>
      </c>
      <c r="T37">
        <v>0</v>
      </c>
      <c r="U37" t="b" cm="1">
        <f t="array" ref="U37">_xlfn.IFS(AND(R37=1,S37=G37,T37=H37),TRUE,AND(R37=1,S37=G37,H37="Product NA"),TRUE)</f>
        <v>1</v>
      </c>
      <c r="W37" s="165">
        <v>37</v>
      </c>
      <c r="X37" s="165">
        <v>0</v>
      </c>
      <c r="Y37" t="str">
        <f t="shared" si="1"/>
        <v>Change</v>
      </c>
    </row>
    <row r="38" spans="1:25" hidden="1" x14ac:dyDescent="0.35">
      <c r="A38" t="s">
        <v>20</v>
      </c>
      <c r="B38" t="s">
        <v>629</v>
      </c>
      <c r="C38" t="s">
        <v>293</v>
      </c>
      <c r="D38" t="s">
        <v>655</v>
      </c>
      <c r="E38" t="s">
        <v>723</v>
      </c>
      <c r="F38" t="s">
        <v>286</v>
      </c>
      <c r="G38" s="165">
        <f t="shared" si="0"/>
        <v>53.45</v>
      </c>
      <c r="H38" s="165">
        <f t="shared" si="0"/>
        <v>0</v>
      </c>
      <c r="I38" t="s">
        <v>675</v>
      </c>
      <c r="K38" t="s">
        <v>467</v>
      </c>
      <c r="L38" t="s">
        <v>402</v>
      </c>
      <c r="M38" t="s">
        <v>476</v>
      </c>
      <c r="N38" t="s">
        <v>293</v>
      </c>
      <c r="O38" t="s">
        <v>402</v>
      </c>
      <c r="P38">
        <v>30000</v>
      </c>
      <c r="Q38">
        <v>6000</v>
      </c>
      <c r="R38">
        <v>1</v>
      </c>
      <c r="S38">
        <v>53.45</v>
      </c>
      <c r="T38">
        <v>0</v>
      </c>
      <c r="U38" t="b" cm="1">
        <f t="array" ref="U38">_xlfn.IFS(AND(R38=1,S38=G38,T38=H38),TRUE,AND(R38=1,S38=G38,H38="Product NA"),TRUE)</f>
        <v>1</v>
      </c>
      <c r="W38" s="165">
        <v>50.68</v>
      </c>
      <c r="X38" s="165">
        <v>0</v>
      </c>
      <c r="Y38" t="str">
        <f t="shared" si="1"/>
        <v>Change</v>
      </c>
    </row>
    <row r="39" spans="1:25" hidden="1" x14ac:dyDescent="0.35">
      <c r="A39" t="s">
        <v>20</v>
      </c>
      <c r="B39" t="s">
        <v>629</v>
      </c>
      <c r="C39" t="s">
        <v>293</v>
      </c>
      <c r="D39" t="s">
        <v>655</v>
      </c>
      <c r="E39" t="s">
        <v>723</v>
      </c>
      <c r="F39" t="s">
        <v>286</v>
      </c>
      <c r="G39" s="165">
        <f t="shared" si="0"/>
        <v>59.650000000000006</v>
      </c>
      <c r="H39" s="165">
        <f t="shared" si="0"/>
        <v>0</v>
      </c>
      <c r="I39" t="s">
        <v>676</v>
      </c>
      <c r="K39" t="s">
        <v>467</v>
      </c>
      <c r="L39" t="s">
        <v>402</v>
      </c>
      <c r="M39" t="s">
        <v>476</v>
      </c>
      <c r="N39" t="s">
        <v>293</v>
      </c>
      <c r="O39" t="s">
        <v>402</v>
      </c>
      <c r="P39">
        <v>30000</v>
      </c>
      <c r="Q39">
        <v>7000</v>
      </c>
      <c r="R39">
        <v>1</v>
      </c>
      <c r="S39">
        <v>59.650000000000006</v>
      </c>
      <c r="T39">
        <v>0</v>
      </c>
      <c r="U39" t="b" cm="1">
        <f t="array" ref="U39">_xlfn.IFS(AND(R39=1,S39=G39,T39=H39),TRUE,AND(R39=1,S39=G39,H39="Product NA"),TRUE)</f>
        <v>1</v>
      </c>
      <c r="W39" s="165">
        <v>50.68</v>
      </c>
      <c r="X39" s="165">
        <v>0</v>
      </c>
      <c r="Y39" t="str">
        <f t="shared" si="1"/>
        <v>Change</v>
      </c>
    </row>
    <row r="40" spans="1:25" hidden="1" x14ac:dyDescent="0.35">
      <c r="A40" t="s">
        <v>20</v>
      </c>
      <c r="B40" t="s">
        <v>629</v>
      </c>
      <c r="C40" t="s">
        <v>293</v>
      </c>
      <c r="D40" t="s">
        <v>655</v>
      </c>
      <c r="E40" t="s">
        <v>723</v>
      </c>
      <c r="F40" t="s">
        <v>286</v>
      </c>
      <c r="G40" s="165">
        <f t="shared" si="0"/>
        <v>65.900000000000006</v>
      </c>
      <c r="H40" s="165">
        <f t="shared" si="0"/>
        <v>0</v>
      </c>
      <c r="I40" t="s">
        <v>677</v>
      </c>
      <c r="K40" t="s">
        <v>467</v>
      </c>
      <c r="L40" t="s">
        <v>402</v>
      </c>
      <c r="M40" t="s">
        <v>476</v>
      </c>
      <c r="N40" t="s">
        <v>293</v>
      </c>
      <c r="O40" t="s">
        <v>402</v>
      </c>
      <c r="P40">
        <v>30000</v>
      </c>
      <c r="Q40">
        <v>8000</v>
      </c>
      <c r="R40">
        <v>1</v>
      </c>
      <c r="S40">
        <v>65.900000000000006</v>
      </c>
      <c r="T40">
        <v>0</v>
      </c>
      <c r="U40" t="b" cm="1">
        <f t="array" ref="U40">_xlfn.IFS(AND(R40=1,S40=G40,T40=H40),TRUE,AND(R40=1,S40=G40,H40="Product NA"),TRUE)</f>
        <v>1</v>
      </c>
      <c r="W40" s="165">
        <v>58.71</v>
      </c>
      <c r="X40" s="165">
        <v>0</v>
      </c>
      <c r="Y40" t="str">
        <f t="shared" si="1"/>
        <v>Change</v>
      </c>
    </row>
    <row r="41" spans="1:25" hidden="1" x14ac:dyDescent="0.35">
      <c r="A41" t="s">
        <v>20</v>
      </c>
      <c r="B41" t="s">
        <v>629</v>
      </c>
      <c r="C41" t="s">
        <v>293</v>
      </c>
      <c r="D41" t="s">
        <v>655</v>
      </c>
      <c r="E41" t="s">
        <v>723</v>
      </c>
      <c r="F41" t="s">
        <v>286</v>
      </c>
      <c r="G41" s="165">
        <f t="shared" si="0"/>
        <v>72.100000000000009</v>
      </c>
      <c r="H41" s="165">
        <f t="shared" si="0"/>
        <v>0</v>
      </c>
      <c r="I41" t="s">
        <v>678</v>
      </c>
      <c r="K41" t="s">
        <v>467</v>
      </c>
      <c r="L41" t="s">
        <v>402</v>
      </c>
      <c r="M41" t="s">
        <v>476</v>
      </c>
      <c r="N41" t="s">
        <v>293</v>
      </c>
      <c r="O41" t="s">
        <v>402</v>
      </c>
      <c r="P41">
        <v>30000</v>
      </c>
      <c r="Q41">
        <v>9000</v>
      </c>
      <c r="R41">
        <v>1</v>
      </c>
      <c r="S41">
        <v>72.100000000000009</v>
      </c>
      <c r="T41">
        <v>0</v>
      </c>
      <c r="U41" t="b" cm="1">
        <f t="array" ref="U41">_xlfn.IFS(AND(R41=1,S41=G41,T41=H41),TRUE,AND(R41=1,S41=G41,H41="Product NA"),TRUE)</f>
        <v>1</v>
      </c>
      <c r="W41" s="165">
        <v>58.71</v>
      </c>
      <c r="X41" s="165">
        <v>0</v>
      </c>
      <c r="Y41" t="str">
        <f t="shared" si="1"/>
        <v>Change</v>
      </c>
    </row>
    <row r="42" spans="1:25" hidden="1" x14ac:dyDescent="0.35">
      <c r="A42" t="s">
        <v>20</v>
      </c>
      <c r="B42" t="s">
        <v>629</v>
      </c>
      <c r="C42" t="s">
        <v>293</v>
      </c>
      <c r="D42" t="s">
        <v>655</v>
      </c>
      <c r="E42" t="s">
        <v>723</v>
      </c>
      <c r="F42" t="s">
        <v>286</v>
      </c>
      <c r="G42" s="165">
        <f t="shared" si="0"/>
        <v>78.300000000000011</v>
      </c>
      <c r="H42" s="165">
        <f t="shared" si="0"/>
        <v>0</v>
      </c>
      <c r="I42" t="s">
        <v>679</v>
      </c>
      <c r="K42" t="s">
        <v>467</v>
      </c>
      <c r="L42" t="s">
        <v>402</v>
      </c>
      <c r="M42" t="s">
        <v>476</v>
      </c>
      <c r="N42" t="s">
        <v>293</v>
      </c>
      <c r="O42" t="s">
        <v>402</v>
      </c>
      <c r="P42">
        <v>30000</v>
      </c>
      <c r="Q42">
        <v>10000</v>
      </c>
      <c r="R42">
        <v>1</v>
      </c>
      <c r="S42">
        <v>78.300000000000011</v>
      </c>
      <c r="T42">
        <v>0</v>
      </c>
      <c r="U42" t="b" cm="1">
        <f t="array" ref="U42">_xlfn.IFS(AND(R42=1,S42=G42,T42=H42),TRUE,AND(R42=1,S42=G42,H42="Product NA"),TRUE)</f>
        <v>1</v>
      </c>
      <c r="W42" s="165">
        <v>58.71</v>
      </c>
      <c r="X42" s="165">
        <v>0</v>
      </c>
      <c r="Y42" t="str">
        <f t="shared" si="1"/>
        <v>Change</v>
      </c>
    </row>
    <row r="43" spans="1:25" hidden="1" x14ac:dyDescent="0.35">
      <c r="A43" t="s">
        <v>20</v>
      </c>
      <c r="B43" t="s">
        <v>629</v>
      </c>
      <c r="C43" t="s">
        <v>293</v>
      </c>
      <c r="D43" t="s">
        <v>284</v>
      </c>
      <c r="E43" t="s">
        <v>724</v>
      </c>
      <c r="F43" t="s">
        <v>286</v>
      </c>
      <c r="G43" s="165">
        <f t="shared" si="0"/>
        <v>7.2</v>
      </c>
      <c r="H43" s="165">
        <f t="shared" si="0"/>
        <v>13.4</v>
      </c>
      <c r="I43" t="s">
        <v>482</v>
      </c>
      <c r="K43" t="s">
        <v>467</v>
      </c>
      <c r="L43" t="s">
        <v>402</v>
      </c>
      <c r="M43" t="s">
        <v>476</v>
      </c>
      <c r="N43" t="s">
        <v>293</v>
      </c>
      <c r="O43" t="s">
        <v>402</v>
      </c>
      <c r="P43">
        <v>100</v>
      </c>
      <c r="Q43">
        <v>2000</v>
      </c>
      <c r="R43">
        <v>1</v>
      </c>
      <c r="S43">
        <v>7.2</v>
      </c>
      <c r="T43">
        <v>13.4</v>
      </c>
      <c r="U43" t="b" cm="1">
        <f t="array" ref="U43">_xlfn.IFS(AND(R43=1,S43=G43,T43=H43),TRUE,AND(R43=1,S43=G43,H43="Product NA"),TRUE)</f>
        <v>1</v>
      </c>
      <c r="W43" s="165">
        <v>7.2</v>
      </c>
      <c r="X43" s="165">
        <v>13.4</v>
      </c>
      <c r="Y43" t="str">
        <f t="shared" si="1"/>
        <v>No Change</v>
      </c>
    </row>
    <row r="44" spans="1:25" hidden="1" x14ac:dyDescent="0.35">
      <c r="A44" t="s">
        <v>20</v>
      </c>
      <c r="B44" t="s">
        <v>629</v>
      </c>
      <c r="C44" t="s">
        <v>293</v>
      </c>
      <c r="D44" t="s">
        <v>322</v>
      </c>
      <c r="E44" t="s">
        <v>724</v>
      </c>
      <c r="F44" t="s">
        <v>0</v>
      </c>
      <c r="G44" s="165">
        <f t="shared" si="0"/>
        <v>5.68</v>
      </c>
      <c r="H44" s="165">
        <f t="shared" si="0"/>
        <v>9.66</v>
      </c>
      <c r="I44" t="s">
        <v>479</v>
      </c>
      <c r="K44" t="s">
        <v>467</v>
      </c>
      <c r="L44" t="s">
        <v>402</v>
      </c>
      <c r="M44" t="s">
        <v>476</v>
      </c>
      <c r="N44" t="s">
        <v>293</v>
      </c>
      <c r="O44" t="s">
        <v>402</v>
      </c>
      <c r="P44">
        <v>100</v>
      </c>
      <c r="Q44">
        <v>100</v>
      </c>
      <c r="R44">
        <v>1</v>
      </c>
      <c r="S44">
        <v>5.68</v>
      </c>
      <c r="T44">
        <v>9.66</v>
      </c>
      <c r="U44" t="b" cm="1">
        <f t="array" ref="U44">_xlfn.IFS(AND(R44=1,S44=G44,T44=H44),TRUE,AND(R44=1,S44=G44,H44="Product NA"),TRUE)</f>
        <v>1</v>
      </c>
      <c r="W44" s="165">
        <v>5.68</v>
      </c>
      <c r="X44" s="165">
        <v>9.66</v>
      </c>
      <c r="Y44" t="str">
        <f t="shared" si="1"/>
        <v>No Change</v>
      </c>
    </row>
    <row r="45" spans="1:25" hidden="1" x14ac:dyDescent="0.35">
      <c r="A45" t="s">
        <v>20</v>
      </c>
      <c r="B45" t="s">
        <v>629</v>
      </c>
      <c r="C45" t="s">
        <v>293</v>
      </c>
      <c r="D45" t="s">
        <v>323</v>
      </c>
      <c r="E45" t="s">
        <v>724</v>
      </c>
      <c r="F45" t="s">
        <v>277</v>
      </c>
      <c r="G45" s="165">
        <f t="shared" si="0"/>
        <v>6.3000000000000007</v>
      </c>
      <c r="H45" s="165">
        <f t="shared" si="0"/>
        <v>9.6000000000000014</v>
      </c>
      <c r="I45" t="s">
        <v>480</v>
      </c>
      <c r="K45" t="s">
        <v>467</v>
      </c>
      <c r="L45" t="s">
        <v>402</v>
      </c>
      <c r="M45" t="s">
        <v>476</v>
      </c>
      <c r="N45" t="s">
        <v>293</v>
      </c>
      <c r="O45" t="s">
        <v>402</v>
      </c>
      <c r="P45">
        <v>100</v>
      </c>
      <c r="Q45">
        <v>500</v>
      </c>
      <c r="R45">
        <v>1</v>
      </c>
      <c r="S45">
        <v>6.3000000000000007</v>
      </c>
      <c r="T45">
        <v>9.6000000000000014</v>
      </c>
      <c r="U45" t="b" cm="1">
        <f t="array" ref="U45">_xlfn.IFS(AND(R45=1,S45=G45,T45=H45),TRUE,AND(R45=1,S45=G45,H45="Product NA"),TRUE)</f>
        <v>1</v>
      </c>
      <c r="W45" s="165">
        <v>6.3000000000000007</v>
      </c>
      <c r="X45" s="165">
        <v>9.6000000000000014</v>
      </c>
      <c r="Y45" t="str">
        <f t="shared" si="1"/>
        <v>No Change</v>
      </c>
    </row>
    <row r="46" spans="1:25" hidden="1" x14ac:dyDescent="0.35">
      <c r="A46" t="s">
        <v>20</v>
      </c>
      <c r="B46" t="s">
        <v>629</v>
      </c>
      <c r="C46" t="s">
        <v>293</v>
      </c>
      <c r="D46" t="s">
        <v>324</v>
      </c>
      <c r="E46" t="s">
        <v>724</v>
      </c>
      <c r="F46" t="s">
        <v>277</v>
      </c>
      <c r="G46" s="165">
        <f t="shared" si="0"/>
        <v>6.3000000000000007</v>
      </c>
      <c r="H46" s="165">
        <f t="shared" si="0"/>
        <v>9.6000000000000014</v>
      </c>
      <c r="I46" t="s">
        <v>480</v>
      </c>
      <c r="K46" t="s">
        <v>467</v>
      </c>
      <c r="L46" t="s">
        <v>402</v>
      </c>
      <c r="M46" t="s">
        <v>476</v>
      </c>
      <c r="N46" t="s">
        <v>293</v>
      </c>
      <c r="O46" t="s">
        <v>402</v>
      </c>
      <c r="P46">
        <v>100</v>
      </c>
      <c r="Q46">
        <v>500</v>
      </c>
      <c r="R46">
        <v>1</v>
      </c>
      <c r="S46">
        <v>6.3000000000000007</v>
      </c>
      <c r="T46">
        <v>9.6000000000000014</v>
      </c>
      <c r="U46" t="b" cm="1">
        <f t="array" ref="U46">_xlfn.IFS(AND(R46=1,S46=G46,T46=H46),TRUE,AND(R46=1,S46=G46,H46="Product NA"),TRUE)</f>
        <v>1</v>
      </c>
      <c r="W46" s="165">
        <v>6.3000000000000007</v>
      </c>
      <c r="X46" s="165">
        <v>9.6000000000000014</v>
      </c>
      <c r="Y46" t="str">
        <f t="shared" si="1"/>
        <v>No Change</v>
      </c>
    </row>
    <row r="47" spans="1:25" x14ac:dyDescent="0.35">
      <c r="A47" t="s">
        <v>8</v>
      </c>
      <c r="B47" t="s">
        <v>484</v>
      </c>
      <c r="C47" t="s">
        <v>291</v>
      </c>
      <c r="D47" t="s">
        <v>392</v>
      </c>
      <c r="E47" t="s">
        <v>287</v>
      </c>
      <c r="F47" t="s">
        <v>396</v>
      </c>
      <c r="G47" s="165">
        <f t="shared" si="0"/>
        <v>1.1300000000000001</v>
      </c>
      <c r="H47" s="165">
        <f t="shared" si="0"/>
        <v>15.64</v>
      </c>
      <c r="I47" t="s">
        <v>482</v>
      </c>
      <c r="K47" t="s">
        <v>466</v>
      </c>
      <c r="L47" t="s">
        <v>400</v>
      </c>
      <c r="M47" t="s">
        <v>476</v>
      </c>
      <c r="N47" t="s">
        <v>291</v>
      </c>
      <c r="O47" t="s">
        <v>400</v>
      </c>
      <c r="P47">
        <v>100</v>
      </c>
      <c r="Q47">
        <v>2000</v>
      </c>
      <c r="R47">
        <v>1</v>
      </c>
      <c r="S47">
        <v>1.1300000000000001</v>
      </c>
      <c r="T47">
        <v>15.64</v>
      </c>
      <c r="U47" t="b" cm="1">
        <f t="array" ref="U47">_xlfn.IFS(AND(R47=1,S47=G47,T47=H47),TRUE,AND(R47=1,S47=G47,H47="Product NA"),TRUE)</f>
        <v>1</v>
      </c>
      <c r="W47" s="165">
        <v>1.1100000000000001</v>
      </c>
      <c r="X47" s="165">
        <v>15.33</v>
      </c>
      <c r="Y47" t="str">
        <f t="shared" si="1"/>
        <v>Change</v>
      </c>
    </row>
    <row r="48" spans="1:25" hidden="1" x14ac:dyDescent="0.35">
      <c r="A48" t="s">
        <v>8</v>
      </c>
      <c r="B48" t="s">
        <v>484</v>
      </c>
      <c r="C48" t="s">
        <v>291</v>
      </c>
      <c r="D48" t="s">
        <v>281</v>
      </c>
      <c r="E48" t="s">
        <v>287</v>
      </c>
      <c r="F48" t="s">
        <v>286</v>
      </c>
      <c r="G48" s="165">
        <f t="shared" si="0"/>
        <v>1.1300000000000001</v>
      </c>
      <c r="H48" s="165">
        <f t="shared" si="0"/>
        <v>15.64</v>
      </c>
      <c r="I48" t="s">
        <v>482</v>
      </c>
      <c r="K48" t="s">
        <v>466</v>
      </c>
      <c r="L48" t="s">
        <v>400</v>
      </c>
      <c r="M48" t="s">
        <v>476</v>
      </c>
      <c r="N48" t="s">
        <v>291</v>
      </c>
      <c r="O48" t="s">
        <v>400</v>
      </c>
      <c r="P48">
        <v>100</v>
      </c>
      <c r="Q48">
        <v>2000</v>
      </c>
      <c r="R48">
        <v>1</v>
      </c>
      <c r="S48">
        <v>1.1300000000000001</v>
      </c>
      <c r="T48">
        <v>15.64</v>
      </c>
      <c r="U48" t="b" cm="1">
        <f t="array" ref="U48">_xlfn.IFS(AND(R48=1,S48=G48,T48=H48),TRUE,AND(R48=1,S48=G48,H48="Product NA"),TRUE)</f>
        <v>1</v>
      </c>
      <c r="W48" s="165">
        <v>1.1100000000000001</v>
      </c>
      <c r="X48" s="165">
        <v>15.33</v>
      </c>
      <c r="Y48" t="str">
        <f t="shared" si="1"/>
        <v>Change</v>
      </c>
    </row>
    <row r="49" spans="1:25" hidden="1" x14ac:dyDescent="0.35">
      <c r="A49" t="s">
        <v>8</v>
      </c>
      <c r="B49" t="s">
        <v>484</v>
      </c>
      <c r="C49" t="s">
        <v>291</v>
      </c>
      <c r="D49" t="s">
        <v>278</v>
      </c>
      <c r="E49" t="s">
        <v>287</v>
      </c>
      <c r="F49" t="s">
        <v>277</v>
      </c>
      <c r="G49" s="165">
        <f t="shared" si="0"/>
        <v>1.1599999999999999</v>
      </c>
      <c r="H49" s="165">
        <f t="shared" si="0"/>
        <v>13.64</v>
      </c>
      <c r="I49" t="s">
        <v>480</v>
      </c>
      <c r="K49" t="s">
        <v>466</v>
      </c>
      <c r="L49" t="s">
        <v>400</v>
      </c>
      <c r="M49" t="s">
        <v>476</v>
      </c>
      <c r="N49" t="s">
        <v>291</v>
      </c>
      <c r="O49" t="s">
        <v>400</v>
      </c>
      <c r="P49">
        <v>100</v>
      </c>
      <c r="Q49">
        <v>500</v>
      </c>
      <c r="R49">
        <v>1</v>
      </c>
      <c r="S49">
        <v>1.1599999999999999</v>
      </c>
      <c r="T49">
        <v>13.64</v>
      </c>
      <c r="U49" t="b" cm="1">
        <f t="array" ref="U49">_xlfn.IFS(AND(R49=1,S49=G49,T49=H49),TRUE,AND(R49=1,S49=G49,H49="Product NA"),TRUE)</f>
        <v>1</v>
      </c>
      <c r="W49" s="165">
        <v>1.1599999999999999</v>
      </c>
      <c r="X49" s="165">
        <v>14.950000000000001</v>
      </c>
      <c r="Y49" t="str">
        <f t="shared" si="1"/>
        <v>Change</v>
      </c>
    </row>
    <row r="50" spans="1:25" hidden="1" x14ac:dyDescent="0.35">
      <c r="A50" t="s">
        <v>8</v>
      </c>
      <c r="B50" t="s">
        <v>484</v>
      </c>
      <c r="C50" t="s">
        <v>291</v>
      </c>
      <c r="D50" t="s">
        <v>238</v>
      </c>
      <c r="E50" t="s">
        <v>287</v>
      </c>
      <c r="F50" t="s">
        <v>0</v>
      </c>
      <c r="G50" s="165">
        <f t="shared" si="0"/>
        <v>0.2</v>
      </c>
      <c r="H50" s="165">
        <f t="shared" si="0"/>
        <v>15.16</v>
      </c>
      <c r="I50" t="s">
        <v>479</v>
      </c>
      <c r="K50" t="s">
        <v>466</v>
      </c>
      <c r="L50" t="s">
        <v>400</v>
      </c>
      <c r="M50" t="s">
        <v>476</v>
      </c>
      <c r="N50" t="s">
        <v>291</v>
      </c>
      <c r="O50" t="s">
        <v>400</v>
      </c>
      <c r="P50">
        <v>100</v>
      </c>
      <c r="Q50">
        <v>100</v>
      </c>
      <c r="R50">
        <v>1</v>
      </c>
      <c r="S50">
        <v>0.2</v>
      </c>
      <c r="T50">
        <v>15.16</v>
      </c>
      <c r="U50" t="b" cm="1">
        <f t="array" ref="U50">_xlfn.IFS(AND(R50=1,S50=G50,T50=H50),TRUE,AND(R50=1,S50=G50,H50="Product NA"),TRUE)</f>
        <v>1</v>
      </c>
      <c r="W50" s="165">
        <v>0.2</v>
      </c>
      <c r="X50" s="165">
        <v>14.73</v>
      </c>
      <c r="Y50" t="str">
        <f t="shared" si="1"/>
        <v>Change</v>
      </c>
    </row>
    <row r="51" spans="1:25" hidden="1" x14ac:dyDescent="0.35">
      <c r="A51" t="s">
        <v>8</v>
      </c>
      <c r="B51" t="s">
        <v>484</v>
      </c>
      <c r="C51" t="s">
        <v>291</v>
      </c>
      <c r="D51" t="s">
        <v>239</v>
      </c>
      <c r="E51" t="s">
        <v>287</v>
      </c>
      <c r="F51" t="s">
        <v>277</v>
      </c>
      <c r="G51" s="165">
        <f t="shared" si="0"/>
        <v>0.65</v>
      </c>
      <c r="H51" s="165">
        <f t="shared" si="0"/>
        <v>15.47</v>
      </c>
      <c r="I51" t="s">
        <v>480</v>
      </c>
      <c r="K51" t="s">
        <v>466</v>
      </c>
      <c r="L51" t="s">
        <v>400</v>
      </c>
      <c r="M51" t="s">
        <v>476</v>
      </c>
      <c r="N51" t="s">
        <v>291</v>
      </c>
      <c r="O51" t="s">
        <v>400</v>
      </c>
      <c r="P51">
        <v>100</v>
      </c>
      <c r="Q51">
        <v>500</v>
      </c>
      <c r="R51">
        <v>1</v>
      </c>
      <c r="S51">
        <v>0.65</v>
      </c>
      <c r="T51">
        <v>15.47</v>
      </c>
      <c r="U51" t="b" cm="1">
        <f t="array" ref="U51">_xlfn.IFS(AND(R51=1,S51=G51,T51=H51),TRUE,AND(R51=1,S51=G51,H51="Product NA"),TRUE)</f>
        <v>1</v>
      </c>
      <c r="W51" s="165">
        <v>0.64</v>
      </c>
      <c r="X51" s="165">
        <v>15.17</v>
      </c>
      <c r="Y51" t="str">
        <f t="shared" si="1"/>
        <v>Change</v>
      </c>
    </row>
    <row r="52" spans="1:25" hidden="1" x14ac:dyDescent="0.35">
      <c r="A52" t="s">
        <v>8</v>
      </c>
      <c r="B52" t="s">
        <v>484</v>
      </c>
      <c r="C52" t="s">
        <v>291</v>
      </c>
      <c r="D52" t="s">
        <v>655</v>
      </c>
      <c r="E52" t="s">
        <v>723</v>
      </c>
      <c r="F52" t="s">
        <v>286</v>
      </c>
      <c r="G52" s="165">
        <f t="shared" si="0"/>
        <v>17.900000000000002</v>
      </c>
      <c r="H52" s="165">
        <f t="shared" si="0"/>
        <v>0</v>
      </c>
      <c r="I52" t="s">
        <v>481</v>
      </c>
      <c r="K52" t="s">
        <v>466</v>
      </c>
      <c r="L52" t="s">
        <v>400</v>
      </c>
      <c r="M52" t="s">
        <v>476</v>
      </c>
      <c r="N52" t="s">
        <v>291</v>
      </c>
      <c r="O52" t="s">
        <v>400</v>
      </c>
      <c r="P52">
        <v>30000</v>
      </c>
      <c r="Q52">
        <v>1000</v>
      </c>
      <c r="R52">
        <v>1</v>
      </c>
      <c r="S52">
        <v>17.900000000000002</v>
      </c>
      <c r="T52">
        <v>0</v>
      </c>
      <c r="U52" t="b" cm="1">
        <f t="array" ref="U52">_xlfn.IFS(AND(R52=1,S52=G52,T52=H52),TRUE,AND(R52=1,S52=G52,H52="Product NA"),TRUE)</f>
        <v>1</v>
      </c>
      <c r="W52" s="165">
        <v>18.7</v>
      </c>
      <c r="X52" s="165">
        <v>0</v>
      </c>
      <c r="Y52" t="str">
        <f t="shared" si="1"/>
        <v>Change</v>
      </c>
    </row>
    <row r="53" spans="1:25" hidden="1" x14ac:dyDescent="0.35">
      <c r="A53" t="s">
        <v>8</v>
      </c>
      <c r="B53" t="s">
        <v>484</v>
      </c>
      <c r="C53" t="s">
        <v>291</v>
      </c>
      <c r="D53" t="s">
        <v>655</v>
      </c>
      <c r="E53" t="s">
        <v>723</v>
      </c>
      <c r="F53" t="s">
        <v>286</v>
      </c>
      <c r="G53" s="165">
        <f t="shared" si="0"/>
        <v>78.400000000000006</v>
      </c>
      <c r="H53" s="165">
        <f t="shared" si="0"/>
        <v>0</v>
      </c>
      <c r="I53" t="s">
        <v>680</v>
      </c>
      <c r="K53" t="s">
        <v>466</v>
      </c>
      <c r="L53" t="s">
        <v>400</v>
      </c>
      <c r="M53" t="s">
        <v>476</v>
      </c>
      <c r="N53" t="s">
        <v>291</v>
      </c>
      <c r="O53" t="s">
        <v>400</v>
      </c>
      <c r="P53">
        <v>30000</v>
      </c>
      <c r="Q53">
        <v>15000</v>
      </c>
      <c r="R53">
        <v>1</v>
      </c>
      <c r="S53">
        <v>78.400000000000006</v>
      </c>
      <c r="T53">
        <v>0</v>
      </c>
      <c r="U53" t="b" cm="1">
        <f t="array" ref="U53">_xlfn.IFS(AND(R53=1,S53=G53,T53=H53),TRUE,AND(R53=1,S53=G53,H53="Product NA"),TRUE)</f>
        <v>1</v>
      </c>
      <c r="W53" s="165">
        <v>89.77</v>
      </c>
      <c r="X53" s="165">
        <v>0</v>
      </c>
      <c r="Y53" t="str">
        <f t="shared" si="1"/>
        <v>Change</v>
      </c>
    </row>
    <row r="54" spans="1:25" hidden="1" x14ac:dyDescent="0.35">
      <c r="A54" t="s">
        <v>8</v>
      </c>
      <c r="B54" t="s">
        <v>484</v>
      </c>
      <c r="C54" t="s">
        <v>291</v>
      </c>
      <c r="D54" t="s">
        <v>655</v>
      </c>
      <c r="E54" t="s">
        <v>723</v>
      </c>
      <c r="F54" t="s">
        <v>286</v>
      </c>
      <c r="G54" s="165">
        <f t="shared" si="0"/>
        <v>21.950000000000003</v>
      </c>
      <c r="H54" s="165">
        <f t="shared" si="0"/>
        <v>0</v>
      </c>
      <c r="I54" t="s">
        <v>671</v>
      </c>
      <c r="K54" t="s">
        <v>466</v>
      </c>
      <c r="L54" t="s">
        <v>400</v>
      </c>
      <c r="M54" t="s">
        <v>476</v>
      </c>
      <c r="N54" t="s">
        <v>291</v>
      </c>
      <c r="O54" t="s">
        <v>400</v>
      </c>
      <c r="P54">
        <v>30000</v>
      </c>
      <c r="Q54">
        <v>2000</v>
      </c>
      <c r="R54">
        <v>1</v>
      </c>
      <c r="S54">
        <v>21.950000000000003</v>
      </c>
      <c r="T54">
        <v>0</v>
      </c>
      <c r="U54" t="b" cm="1">
        <f t="array" ref="U54">_xlfn.IFS(AND(R54=1,S54=G54,T54=H54),TRUE,AND(R54=1,S54=G54,H54="Product NA"),TRUE)</f>
        <v>1</v>
      </c>
      <c r="W54" s="165">
        <v>24.560000000000002</v>
      </c>
      <c r="X54" s="165">
        <v>0</v>
      </c>
      <c r="Y54" t="str">
        <f t="shared" si="1"/>
        <v>Change</v>
      </c>
    </row>
    <row r="55" spans="1:25" hidden="1" x14ac:dyDescent="0.35">
      <c r="A55" t="s">
        <v>8</v>
      </c>
      <c r="B55" t="s">
        <v>484</v>
      </c>
      <c r="C55" t="s">
        <v>291</v>
      </c>
      <c r="D55" t="s">
        <v>655</v>
      </c>
      <c r="E55" t="s">
        <v>723</v>
      </c>
      <c r="F55" t="s">
        <v>286</v>
      </c>
      <c r="G55" s="165">
        <f t="shared" ref="G55:H108" si="2">S55</f>
        <v>99.4</v>
      </c>
      <c r="H55" s="165">
        <f t="shared" si="2"/>
        <v>0</v>
      </c>
      <c r="I55" t="s">
        <v>681</v>
      </c>
      <c r="K55" t="s">
        <v>466</v>
      </c>
      <c r="L55" t="s">
        <v>400</v>
      </c>
      <c r="M55" t="s">
        <v>476</v>
      </c>
      <c r="N55" t="s">
        <v>291</v>
      </c>
      <c r="O55" t="s">
        <v>400</v>
      </c>
      <c r="P55">
        <v>30000</v>
      </c>
      <c r="Q55">
        <v>20000</v>
      </c>
      <c r="R55">
        <v>1</v>
      </c>
      <c r="S55">
        <v>99.4</v>
      </c>
      <c r="T55">
        <v>0</v>
      </c>
      <c r="U55" t="b" cm="1">
        <f t="array" ref="U55">_xlfn.IFS(AND(R55=1,S55=G55,T55=H55),TRUE,AND(R55=1,S55=G55,H55="Product NA"),TRUE)</f>
        <v>1</v>
      </c>
      <c r="W55" s="165">
        <v>114</v>
      </c>
      <c r="X55" s="165">
        <v>0</v>
      </c>
      <c r="Y55" t="str">
        <f t="shared" si="1"/>
        <v>Change</v>
      </c>
    </row>
    <row r="56" spans="1:25" hidden="1" x14ac:dyDescent="0.35">
      <c r="A56" t="s">
        <v>8</v>
      </c>
      <c r="B56" t="s">
        <v>484</v>
      </c>
      <c r="C56" t="s">
        <v>291</v>
      </c>
      <c r="D56" t="s">
        <v>655</v>
      </c>
      <c r="E56" t="s">
        <v>723</v>
      </c>
      <c r="F56" t="s">
        <v>286</v>
      </c>
      <c r="G56" s="165">
        <f t="shared" si="2"/>
        <v>126.4</v>
      </c>
      <c r="H56" s="165">
        <f t="shared" si="2"/>
        <v>0</v>
      </c>
      <c r="I56" t="s">
        <v>682</v>
      </c>
      <c r="K56" t="s">
        <v>466</v>
      </c>
      <c r="L56" t="s">
        <v>400</v>
      </c>
      <c r="M56" t="s">
        <v>476</v>
      </c>
      <c r="N56" t="s">
        <v>291</v>
      </c>
      <c r="O56" t="s">
        <v>400</v>
      </c>
      <c r="P56">
        <v>30000</v>
      </c>
      <c r="Q56">
        <v>25000</v>
      </c>
      <c r="R56">
        <v>1</v>
      </c>
      <c r="S56">
        <v>126.4</v>
      </c>
      <c r="T56">
        <v>0</v>
      </c>
      <c r="U56" t="b" cm="1">
        <f t="array" ref="U56">_xlfn.IFS(AND(R56=1,S56=G56,T56=H56),TRUE,AND(R56=1,S56=G56,H56="Product NA"),TRUE)</f>
        <v>1</v>
      </c>
      <c r="W56" s="165">
        <v>401.95</v>
      </c>
      <c r="X56" s="165">
        <v>0</v>
      </c>
      <c r="Y56" t="str">
        <f t="shared" si="1"/>
        <v>Change</v>
      </c>
    </row>
    <row r="57" spans="1:25" hidden="1" x14ac:dyDescent="0.35">
      <c r="A57" t="s">
        <v>8</v>
      </c>
      <c r="B57" t="s">
        <v>484</v>
      </c>
      <c r="C57" t="s">
        <v>291</v>
      </c>
      <c r="D57" t="s">
        <v>655</v>
      </c>
      <c r="E57" t="s">
        <v>723</v>
      </c>
      <c r="F57" t="s">
        <v>286</v>
      </c>
      <c r="G57" s="165">
        <f t="shared" si="2"/>
        <v>26.1</v>
      </c>
      <c r="H57" s="165">
        <f t="shared" si="2"/>
        <v>0</v>
      </c>
      <c r="I57" t="s">
        <v>672</v>
      </c>
      <c r="K57" t="s">
        <v>466</v>
      </c>
      <c r="L57" t="s">
        <v>400</v>
      </c>
      <c r="M57" t="s">
        <v>476</v>
      </c>
      <c r="N57" t="s">
        <v>291</v>
      </c>
      <c r="O57" t="s">
        <v>400</v>
      </c>
      <c r="P57">
        <v>30000</v>
      </c>
      <c r="Q57">
        <v>3000</v>
      </c>
      <c r="R57">
        <v>1</v>
      </c>
      <c r="S57">
        <v>26.1</v>
      </c>
      <c r="T57">
        <v>0</v>
      </c>
      <c r="U57" t="b" cm="1">
        <f t="array" ref="U57">_xlfn.IFS(AND(R57=1,S57=G57,T57=H57),TRUE,AND(R57=1,S57=G57,H57="Product NA"),TRUE)</f>
        <v>1</v>
      </c>
      <c r="W57" s="165">
        <v>27.79</v>
      </c>
      <c r="X57" s="165">
        <v>0</v>
      </c>
      <c r="Y57" t="str">
        <f t="shared" si="1"/>
        <v>Change</v>
      </c>
    </row>
    <row r="58" spans="1:25" hidden="1" x14ac:dyDescent="0.35">
      <c r="A58" t="s">
        <v>8</v>
      </c>
      <c r="B58" t="s">
        <v>484</v>
      </c>
      <c r="C58" t="s">
        <v>291</v>
      </c>
      <c r="D58" t="s">
        <v>655</v>
      </c>
      <c r="E58" t="s">
        <v>723</v>
      </c>
      <c r="F58" t="s">
        <v>286</v>
      </c>
      <c r="G58" s="165">
        <f t="shared" si="2"/>
        <v>148.5</v>
      </c>
      <c r="H58" s="165">
        <f t="shared" si="2"/>
        <v>0</v>
      </c>
      <c r="I58" t="s">
        <v>683</v>
      </c>
      <c r="K58" t="s">
        <v>466</v>
      </c>
      <c r="L58" t="s">
        <v>400</v>
      </c>
      <c r="M58" t="s">
        <v>476</v>
      </c>
      <c r="N58" t="s">
        <v>291</v>
      </c>
      <c r="O58" t="s">
        <v>400</v>
      </c>
      <c r="P58">
        <v>30000</v>
      </c>
      <c r="Q58">
        <v>30000</v>
      </c>
      <c r="R58">
        <v>1</v>
      </c>
      <c r="S58">
        <v>148.5</v>
      </c>
      <c r="T58">
        <v>0</v>
      </c>
      <c r="U58" t="b" cm="1">
        <f t="array" ref="U58">_xlfn.IFS(AND(R58=1,S58=G58,T58=H58),TRUE,AND(R58=1,S58=G58,H58="Product NA"),TRUE)</f>
        <v>1</v>
      </c>
      <c r="W58" s="165">
        <v>475.29</v>
      </c>
      <c r="X58" s="165">
        <v>0</v>
      </c>
      <c r="Y58" t="str">
        <f t="shared" si="1"/>
        <v>Change</v>
      </c>
    </row>
    <row r="59" spans="1:25" hidden="1" x14ac:dyDescent="0.35">
      <c r="A59" t="s">
        <v>8</v>
      </c>
      <c r="B59" t="s">
        <v>484</v>
      </c>
      <c r="C59" t="s">
        <v>291</v>
      </c>
      <c r="D59" t="s">
        <v>655</v>
      </c>
      <c r="E59" t="s">
        <v>723</v>
      </c>
      <c r="F59" t="s">
        <v>286</v>
      </c>
      <c r="G59" s="165">
        <f t="shared" si="2"/>
        <v>30.150000000000002</v>
      </c>
      <c r="H59" s="165">
        <f t="shared" si="2"/>
        <v>0</v>
      </c>
      <c r="I59" t="s">
        <v>673</v>
      </c>
      <c r="K59" t="s">
        <v>466</v>
      </c>
      <c r="L59" t="s">
        <v>400</v>
      </c>
      <c r="M59" t="s">
        <v>476</v>
      </c>
      <c r="N59" t="s">
        <v>291</v>
      </c>
      <c r="O59" t="s">
        <v>400</v>
      </c>
      <c r="P59">
        <v>30000</v>
      </c>
      <c r="Q59">
        <v>4000</v>
      </c>
      <c r="R59">
        <v>1</v>
      </c>
      <c r="S59">
        <v>30.150000000000002</v>
      </c>
      <c r="T59">
        <v>0</v>
      </c>
      <c r="U59" t="b" cm="1">
        <f t="array" ref="U59">_xlfn.IFS(AND(R59=1,S59=G59,T59=H59),TRUE,AND(R59=1,S59=G59,H59="Product NA"),TRUE)</f>
        <v>1</v>
      </c>
      <c r="W59" s="165">
        <v>31.970000000000002</v>
      </c>
      <c r="X59" s="165">
        <v>0</v>
      </c>
      <c r="Y59" t="str">
        <f t="shared" si="1"/>
        <v>Change</v>
      </c>
    </row>
    <row r="60" spans="1:25" hidden="1" x14ac:dyDescent="0.35">
      <c r="A60" t="s">
        <v>8</v>
      </c>
      <c r="B60" t="s">
        <v>484</v>
      </c>
      <c r="C60" t="s">
        <v>291</v>
      </c>
      <c r="D60" t="s">
        <v>655</v>
      </c>
      <c r="E60" t="s">
        <v>723</v>
      </c>
      <c r="F60" t="s">
        <v>286</v>
      </c>
      <c r="G60" s="165">
        <f t="shared" si="2"/>
        <v>34.200000000000003</v>
      </c>
      <c r="H60" s="165">
        <f t="shared" si="2"/>
        <v>0</v>
      </c>
      <c r="I60" t="s">
        <v>674</v>
      </c>
      <c r="K60" t="s">
        <v>466</v>
      </c>
      <c r="L60" t="s">
        <v>400</v>
      </c>
      <c r="M60" t="s">
        <v>476</v>
      </c>
      <c r="N60" t="s">
        <v>291</v>
      </c>
      <c r="O60" t="s">
        <v>400</v>
      </c>
      <c r="P60">
        <v>30000</v>
      </c>
      <c r="Q60">
        <v>5000</v>
      </c>
      <c r="R60">
        <v>1</v>
      </c>
      <c r="S60">
        <v>34.200000000000003</v>
      </c>
      <c r="T60">
        <v>0</v>
      </c>
      <c r="U60" t="b" cm="1">
        <f t="array" ref="U60">_xlfn.IFS(AND(R60=1,S60=G60,T60=H60),TRUE,AND(R60=1,S60=G60,H60="Product NA"),TRUE)</f>
        <v>1</v>
      </c>
      <c r="W60" s="165">
        <v>37</v>
      </c>
      <c r="X60" s="165">
        <v>0</v>
      </c>
      <c r="Y60" t="str">
        <f t="shared" si="1"/>
        <v>Change</v>
      </c>
    </row>
    <row r="61" spans="1:25" hidden="1" x14ac:dyDescent="0.35">
      <c r="A61" t="s">
        <v>8</v>
      </c>
      <c r="B61" t="s">
        <v>484</v>
      </c>
      <c r="C61" t="s">
        <v>291</v>
      </c>
      <c r="D61" t="s">
        <v>655</v>
      </c>
      <c r="E61" t="s">
        <v>723</v>
      </c>
      <c r="F61" t="s">
        <v>286</v>
      </c>
      <c r="G61" s="165">
        <f t="shared" si="2"/>
        <v>39.400000000000006</v>
      </c>
      <c r="H61" s="165">
        <f t="shared" si="2"/>
        <v>0</v>
      </c>
      <c r="I61" t="s">
        <v>675</v>
      </c>
      <c r="K61" t="s">
        <v>466</v>
      </c>
      <c r="L61" t="s">
        <v>400</v>
      </c>
      <c r="M61" t="s">
        <v>476</v>
      </c>
      <c r="N61" t="s">
        <v>291</v>
      </c>
      <c r="O61" t="s">
        <v>400</v>
      </c>
      <c r="P61">
        <v>30000</v>
      </c>
      <c r="Q61">
        <v>6000</v>
      </c>
      <c r="R61">
        <v>1</v>
      </c>
      <c r="S61">
        <v>39.400000000000006</v>
      </c>
      <c r="T61">
        <v>0</v>
      </c>
      <c r="U61" t="b" cm="1">
        <f t="array" ref="U61">_xlfn.IFS(AND(R61=1,S61=G61,T61=H61),TRUE,AND(R61=1,S61=G61,H61="Product NA"),TRUE)</f>
        <v>1</v>
      </c>
      <c r="W61" s="165">
        <v>50.68</v>
      </c>
      <c r="X61" s="165">
        <v>0</v>
      </c>
      <c r="Y61" t="str">
        <f t="shared" si="1"/>
        <v>Change</v>
      </c>
    </row>
    <row r="62" spans="1:25" hidden="1" x14ac:dyDescent="0.35">
      <c r="A62" t="s">
        <v>8</v>
      </c>
      <c r="B62" t="s">
        <v>484</v>
      </c>
      <c r="C62" t="s">
        <v>291</v>
      </c>
      <c r="D62" t="s">
        <v>655</v>
      </c>
      <c r="E62" t="s">
        <v>723</v>
      </c>
      <c r="F62" t="s">
        <v>286</v>
      </c>
      <c r="G62" s="165">
        <f t="shared" si="2"/>
        <v>43.45</v>
      </c>
      <c r="H62" s="165">
        <f t="shared" si="2"/>
        <v>0</v>
      </c>
      <c r="I62" t="s">
        <v>676</v>
      </c>
      <c r="K62" t="s">
        <v>466</v>
      </c>
      <c r="L62" t="s">
        <v>400</v>
      </c>
      <c r="M62" t="s">
        <v>476</v>
      </c>
      <c r="N62" t="s">
        <v>291</v>
      </c>
      <c r="O62" t="s">
        <v>400</v>
      </c>
      <c r="P62">
        <v>30000</v>
      </c>
      <c r="Q62">
        <v>7000</v>
      </c>
      <c r="R62">
        <v>1</v>
      </c>
      <c r="S62">
        <v>43.45</v>
      </c>
      <c r="T62">
        <v>0</v>
      </c>
      <c r="U62" t="b" cm="1">
        <f t="array" ref="U62">_xlfn.IFS(AND(R62=1,S62=G62,T62=H62),TRUE,AND(R62=1,S62=G62,H62="Product NA"),TRUE)</f>
        <v>1</v>
      </c>
      <c r="W62" s="165">
        <v>50.68</v>
      </c>
      <c r="X62" s="165">
        <v>0</v>
      </c>
      <c r="Y62" t="str">
        <f t="shared" ref="Y62:Y119" si="3">IF(AND(W62=G62,X62=H62),"No Change", "Change")</f>
        <v>Change</v>
      </c>
    </row>
    <row r="63" spans="1:25" hidden="1" x14ac:dyDescent="0.35">
      <c r="A63" t="s">
        <v>8</v>
      </c>
      <c r="B63" t="s">
        <v>484</v>
      </c>
      <c r="C63" t="s">
        <v>291</v>
      </c>
      <c r="D63" t="s">
        <v>655</v>
      </c>
      <c r="E63" t="s">
        <v>723</v>
      </c>
      <c r="F63" t="s">
        <v>286</v>
      </c>
      <c r="G63" s="165">
        <f t="shared" si="2"/>
        <v>47.550000000000004</v>
      </c>
      <c r="H63" s="165">
        <f t="shared" si="2"/>
        <v>0</v>
      </c>
      <c r="I63" t="s">
        <v>677</v>
      </c>
      <c r="K63" t="s">
        <v>466</v>
      </c>
      <c r="L63" t="s">
        <v>400</v>
      </c>
      <c r="M63" t="s">
        <v>476</v>
      </c>
      <c r="N63" t="s">
        <v>291</v>
      </c>
      <c r="O63" t="s">
        <v>400</v>
      </c>
      <c r="P63">
        <v>30000</v>
      </c>
      <c r="Q63">
        <v>8000</v>
      </c>
      <c r="R63">
        <v>1</v>
      </c>
      <c r="S63">
        <v>47.550000000000004</v>
      </c>
      <c r="T63">
        <v>0</v>
      </c>
      <c r="U63" t="b" cm="1">
        <f t="array" ref="U63">_xlfn.IFS(AND(R63=1,S63=G63,T63=H63),TRUE,AND(R63=1,S63=G63,H63="Product NA"),TRUE)</f>
        <v>1</v>
      </c>
      <c r="W63" s="165">
        <v>58.71</v>
      </c>
      <c r="X63" s="165">
        <v>0</v>
      </c>
      <c r="Y63" t="str">
        <f t="shared" si="3"/>
        <v>Change</v>
      </c>
    </row>
    <row r="64" spans="1:25" hidden="1" x14ac:dyDescent="0.35">
      <c r="A64" t="s">
        <v>8</v>
      </c>
      <c r="B64" t="s">
        <v>484</v>
      </c>
      <c r="C64" t="s">
        <v>291</v>
      </c>
      <c r="D64" t="s">
        <v>655</v>
      </c>
      <c r="E64" t="s">
        <v>723</v>
      </c>
      <c r="F64" t="s">
        <v>286</v>
      </c>
      <c r="G64" s="165">
        <f t="shared" si="2"/>
        <v>51.6</v>
      </c>
      <c r="H64" s="165">
        <f t="shared" si="2"/>
        <v>0</v>
      </c>
      <c r="I64" t="s">
        <v>678</v>
      </c>
      <c r="K64" t="s">
        <v>466</v>
      </c>
      <c r="L64" t="s">
        <v>400</v>
      </c>
      <c r="M64" t="s">
        <v>476</v>
      </c>
      <c r="N64" t="s">
        <v>291</v>
      </c>
      <c r="O64" t="s">
        <v>400</v>
      </c>
      <c r="P64">
        <v>30000</v>
      </c>
      <c r="Q64">
        <v>9000</v>
      </c>
      <c r="R64">
        <v>1</v>
      </c>
      <c r="S64">
        <v>51.6</v>
      </c>
      <c r="T64">
        <v>0</v>
      </c>
      <c r="U64" t="b" cm="1">
        <f t="array" ref="U64">_xlfn.IFS(AND(R64=1,S64=G64,T64=H64),TRUE,AND(R64=1,S64=G64,H64="Product NA"),TRUE)</f>
        <v>1</v>
      </c>
      <c r="W64" s="165">
        <v>58.71</v>
      </c>
      <c r="X64" s="165">
        <v>0</v>
      </c>
      <c r="Y64" t="str">
        <f t="shared" si="3"/>
        <v>Change</v>
      </c>
    </row>
    <row r="65" spans="1:25" hidden="1" x14ac:dyDescent="0.35">
      <c r="A65" t="s">
        <v>8</v>
      </c>
      <c r="B65" t="s">
        <v>484</v>
      </c>
      <c r="C65" t="s">
        <v>291</v>
      </c>
      <c r="D65" t="s">
        <v>655</v>
      </c>
      <c r="E65" t="s">
        <v>723</v>
      </c>
      <c r="F65" t="s">
        <v>286</v>
      </c>
      <c r="G65" s="165">
        <f t="shared" si="2"/>
        <v>55.650000000000006</v>
      </c>
      <c r="H65" s="165">
        <f t="shared" si="2"/>
        <v>0</v>
      </c>
      <c r="I65" t="s">
        <v>679</v>
      </c>
      <c r="K65" t="s">
        <v>466</v>
      </c>
      <c r="L65" t="s">
        <v>400</v>
      </c>
      <c r="M65" t="s">
        <v>476</v>
      </c>
      <c r="N65" t="s">
        <v>291</v>
      </c>
      <c r="O65" t="s">
        <v>400</v>
      </c>
      <c r="P65">
        <v>30000</v>
      </c>
      <c r="Q65">
        <v>10000</v>
      </c>
      <c r="R65">
        <v>1</v>
      </c>
      <c r="S65">
        <v>55.650000000000006</v>
      </c>
      <c r="T65">
        <v>0</v>
      </c>
      <c r="U65" t="b" cm="1">
        <f t="array" ref="U65">_xlfn.IFS(AND(R65=1,S65=G65,T65=H65),TRUE,AND(R65=1,S65=G65,H65="Product NA"),TRUE)</f>
        <v>1</v>
      </c>
      <c r="W65" s="165">
        <v>58.71</v>
      </c>
      <c r="X65" s="165">
        <v>0</v>
      </c>
      <c r="Y65" t="str">
        <f t="shared" si="3"/>
        <v>Change</v>
      </c>
    </row>
    <row r="66" spans="1:25" hidden="1" x14ac:dyDescent="0.35">
      <c r="A66" t="s">
        <v>8</v>
      </c>
      <c r="B66" t="s">
        <v>484</v>
      </c>
      <c r="C66" t="s">
        <v>291</v>
      </c>
      <c r="D66" t="s">
        <v>284</v>
      </c>
      <c r="E66" t="s">
        <v>724</v>
      </c>
      <c r="F66" t="s">
        <v>286</v>
      </c>
      <c r="G66" s="165">
        <f t="shared" si="2"/>
        <v>7.25</v>
      </c>
      <c r="H66" s="165">
        <f t="shared" si="2"/>
        <v>11.600000000000001</v>
      </c>
      <c r="I66" t="s">
        <v>482</v>
      </c>
      <c r="K66" t="s">
        <v>466</v>
      </c>
      <c r="L66" t="s">
        <v>400</v>
      </c>
      <c r="M66" t="s">
        <v>476</v>
      </c>
      <c r="N66" t="s">
        <v>291</v>
      </c>
      <c r="O66" t="s">
        <v>400</v>
      </c>
      <c r="P66">
        <v>100</v>
      </c>
      <c r="Q66">
        <v>2000</v>
      </c>
      <c r="R66">
        <v>1</v>
      </c>
      <c r="S66">
        <v>7.25</v>
      </c>
      <c r="T66">
        <v>11.600000000000001</v>
      </c>
      <c r="U66" t="b" cm="1">
        <f t="array" ref="U66">_xlfn.IFS(AND(R66=1,S66=G66,T66=H66),TRUE,AND(R66=1,S66=G66,H66="Product NA"),TRUE)</f>
        <v>1</v>
      </c>
      <c r="W66" s="165">
        <v>7.25</v>
      </c>
      <c r="X66" s="165">
        <v>11.600000000000001</v>
      </c>
      <c r="Y66" t="str">
        <f t="shared" si="3"/>
        <v>No Change</v>
      </c>
    </row>
    <row r="67" spans="1:25" hidden="1" x14ac:dyDescent="0.35">
      <c r="A67" t="s">
        <v>8</v>
      </c>
      <c r="B67" t="s">
        <v>484</v>
      </c>
      <c r="C67" t="s">
        <v>291</v>
      </c>
      <c r="D67" t="s">
        <v>322</v>
      </c>
      <c r="E67" t="s">
        <v>724</v>
      </c>
      <c r="F67" t="s">
        <v>0</v>
      </c>
      <c r="G67" s="165">
        <f t="shared" si="2"/>
        <v>5.68</v>
      </c>
      <c r="H67" s="165">
        <f t="shared" si="2"/>
        <v>9.66</v>
      </c>
      <c r="I67" t="s">
        <v>479</v>
      </c>
      <c r="K67" t="s">
        <v>466</v>
      </c>
      <c r="L67" t="s">
        <v>400</v>
      </c>
      <c r="M67" t="s">
        <v>476</v>
      </c>
      <c r="N67" t="s">
        <v>291</v>
      </c>
      <c r="O67" t="s">
        <v>400</v>
      </c>
      <c r="P67">
        <v>100</v>
      </c>
      <c r="Q67">
        <v>100</v>
      </c>
      <c r="R67">
        <v>1</v>
      </c>
      <c r="S67">
        <v>5.68</v>
      </c>
      <c r="T67">
        <v>9.66</v>
      </c>
      <c r="U67" t="b" cm="1">
        <f t="array" ref="U67">_xlfn.IFS(AND(R67=1,S67=G67,T67=H67),TRUE,AND(R67=1,S67=G67,H67="Product NA"),TRUE)</f>
        <v>1</v>
      </c>
      <c r="W67" s="165">
        <v>5.68</v>
      </c>
      <c r="X67" s="165">
        <v>9.66</v>
      </c>
      <c r="Y67" t="str">
        <f t="shared" si="3"/>
        <v>No Change</v>
      </c>
    </row>
    <row r="68" spans="1:25" hidden="1" x14ac:dyDescent="0.35">
      <c r="A68" t="s">
        <v>8</v>
      </c>
      <c r="B68" t="s">
        <v>484</v>
      </c>
      <c r="C68" t="s">
        <v>291</v>
      </c>
      <c r="D68" t="s">
        <v>323</v>
      </c>
      <c r="E68" t="s">
        <v>724</v>
      </c>
      <c r="F68" t="s">
        <v>277</v>
      </c>
      <c r="G68" s="165">
        <f t="shared" si="2"/>
        <v>6.3000000000000007</v>
      </c>
      <c r="H68" s="165">
        <f t="shared" si="2"/>
        <v>9.6000000000000014</v>
      </c>
      <c r="I68" t="s">
        <v>480</v>
      </c>
      <c r="K68" t="s">
        <v>466</v>
      </c>
      <c r="L68" t="s">
        <v>400</v>
      </c>
      <c r="M68" t="s">
        <v>476</v>
      </c>
      <c r="N68" t="s">
        <v>291</v>
      </c>
      <c r="O68" t="s">
        <v>400</v>
      </c>
      <c r="P68">
        <v>100</v>
      </c>
      <c r="Q68">
        <v>500</v>
      </c>
      <c r="R68">
        <v>1</v>
      </c>
      <c r="S68">
        <v>6.3000000000000007</v>
      </c>
      <c r="T68">
        <v>9.6000000000000014</v>
      </c>
      <c r="U68" t="b" cm="1">
        <f t="array" ref="U68">_xlfn.IFS(AND(R68=1,S68=G68,T68=H68),TRUE,AND(R68=1,S68=G68,H68="Product NA"),TRUE)</f>
        <v>1</v>
      </c>
      <c r="W68" s="165">
        <v>6.3000000000000007</v>
      </c>
      <c r="X68" s="165">
        <v>9.6000000000000014</v>
      </c>
      <c r="Y68" t="str">
        <f t="shared" si="3"/>
        <v>No Change</v>
      </c>
    </row>
    <row r="69" spans="1:25" hidden="1" x14ac:dyDescent="0.35">
      <c r="A69" t="s">
        <v>8</v>
      </c>
      <c r="B69" t="s">
        <v>484</v>
      </c>
      <c r="C69" t="s">
        <v>291</v>
      </c>
      <c r="D69" t="s">
        <v>324</v>
      </c>
      <c r="E69" t="s">
        <v>724</v>
      </c>
      <c r="F69" t="s">
        <v>277</v>
      </c>
      <c r="G69" s="165">
        <f t="shared" si="2"/>
        <v>6.3000000000000007</v>
      </c>
      <c r="H69" s="165">
        <f t="shared" si="2"/>
        <v>9.6000000000000014</v>
      </c>
      <c r="I69" t="s">
        <v>480</v>
      </c>
      <c r="K69" t="s">
        <v>466</v>
      </c>
      <c r="L69" t="s">
        <v>400</v>
      </c>
      <c r="M69" t="s">
        <v>476</v>
      </c>
      <c r="N69" t="s">
        <v>291</v>
      </c>
      <c r="O69" t="s">
        <v>400</v>
      </c>
      <c r="P69">
        <v>100</v>
      </c>
      <c r="Q69">
        <v>500</v>
      </c>
      <c r="R69">
        <v>1</v>
      </c>
      <c r="S69">
        <v>6.3000000000000007</v>
      </c>
      <c r="T69">
        <v>9.6000000000000014</v>
      </c>
      <c r="U69" t="b" cm="1">
        <f t="array" ref="U69">_xlfn.IFS(AND(R69=1,S69=G69,T69=H69),TRUE,AND(R69=1,S69=G69,H69="Product NA"),TRUE)</f>
        <v>1</v>
      </c>
      <c r="W69" s="165">
        <v>6.3000000000000007</v>
      </c>
      <c r="X69" s="165">
        <v>9.6000000000000014</v>
      </c>
      <c r="Y69" t="str">
        <f t="shared" si="3"/>
        <v>No Change</v>
      </c>
    </row>
    <row r="70" spans="1:25" x14ac:dyDescent="0.35">
      <c r="A70" t="s">
        <v>14</v>
      </c>
      <c r="B70" t="s">
        <v>489</v>
      </c>
      <c r="C70" t="s">
        <v>291</v>
      </c>
      <c r="D70" t="s">
        <v>392</v>
      </c>
      <c r="E70" t="s">
        <v>287</v>
      </c>
      <c r="F70" t="s">
        <v>396</v>
      </c>
      <c r="G70" s="165">
        <f t="shared" si="2"/>
        <v>1.1300000000000001</v>
      </c>
      <c r="H70" s="165">
        <f t="shared" si="2"/>
        <v>15.64</v>
      </c>
      <c r="I70" t="s">
        <v>482</v>
      </c>
      <c r="K70" t="s">
        <v>466</v>
      </c>
      <c r="L70" t="s">
        <v>400</v>
      </c>
      <c r="M70" t="s">
        <v>476</v>
      </c>
      <c r="N70" t="s">
        <v>291</v>
      </c>
      <c r="O70" t="s">
        <v>400</v>
      </c>
      <c r="P70">
        <v>100</v>
      </c>
      <c r="Q70">
        <v>2000</v>
      </c>
      <c r="R70">
        <v>1</v>
      </c>
      <c r="S70">
        <v>1.1300000000000001</v>
      </c>
      <c r="T70">
        <v>15.64</v>
      </c>
      <c r="U70" t="b" cm="1">
        <f t="array" ref="U70">_xlfn.IFS(AND(R70=1,S70=G70,T70=H70),TRUE,AND(R70=1,S70=G70,H70="Product NA"),TRUE)</f>
        <v>1</v>
      </c>
      <c r="W70" s="165">
        <v>1.1100000000000001</v>
      </c>
      <c r="X70" s="165">
        <v>15.33</v>
      </c>
      <c r="Y70" t="str">
        <f t="shared" si="3"/>
        <v>Change</v>
      </c>
    </row>
    <row r="71" spans="1:25" hidden="1" x14ac:dyDescent="0.35">
      <c r="A71" t="s">
        <v>14</v>
      </c>
      <c r="B71" t="s">
        <v>489</v>
      </c>
      <c r="C71" t="s">
        <v>291</v>
      </c>
      <c r="D71" t="s">
        <v>281</v>
      </c>
      <c r="E71" t="s">
        <v>287</v>
      </c>
      <c r="F71" t="s">
        <v>286</v>
      </c>
      <c r="G71" s="165">
        <f t="shared" si="2"/>
        <v>1.1300000000000001</v>
      </c>
      <c r="H71" s="165">
        <f t="shared" si="2"/>
        <v>15.64</v>
      </c>
      <c r="I71" t="s">
        <v>482</v>
      </c>
      <c r="K71" t="s">
        <v>466</v>
      </c>
      <c r="L71" t="s">
        <v>400</v>
      </c>
      <c r="M71" t="s">
        <v>476</v>
      </c>
      <c r="N71" t="s">
        <v>291</v>
      </c>
      <c r="O71" t="s">
        <v>400</v>
      </c>
      <c r="P71">
        <v>100</v>
      </c>
      <c r="Q71">
        <v>2000</v>
      </c>
      <c r="R71">
        <v>1</v>
      </c>
      <c r="S71">
        <v>1.1300000000000001</v>
      </c>
      <c r="T71">
        <v>15.64</v>
      </c>
      <c r="U71" t="b" cm="1">
        <f t="array" ref="U71">_xlfn.IFS(AND(R71=1,S71=G71,T71=H71),TRUE,AND(R71=1,S71=G71,H71="Product NA"),TRUE)</f>
        <v>1</v>
      </c>
      <c r="W71" s="165">
        <v>1.1100000000000001</v>
      </c>
      <c r="X71" s="165">
        <v>15.33</v>
      </c>
      <c r="Y71" t="str">
        <f t="shared" si="3"/>
        <v>Change</v>
      </c>
    </row>
    <row r="72" spans="1:25" hidden="1" x14ac:dyDescent="0.35">
      <c r="A72" t="s">
        <v>14</v>
      </c>
      <c r="B72" t="s">
        <v>489</v>
      </c>
      <c r="C72" t="s">
        <v>291</v>
      </c>
      <c r="D72" t="s">
        <v>278</v>
      </c>
      <c r="E72" t="s">
        <v>287</v>
      </c>
      <c r="F72" t="s">
        <v>277</v>
      </c>
      <c r="G72" s="165">
        <f t="shared" si="2"/>
        <v>1.1599999999999999</v>
      </c>
      <c r="H72" s="165">
        <f t="shared" si="2"/>
        <v>13.64</v>
      </c>
      <c r="I72" t="s">
        <v>480</v>
      </c>
      <c r="K72" t="s">
        <v>466</v>
      </c>
      <c r="L72" t="s">
        <v>400</v>
      </c>
      <c r="M72" t="s">
        <v>476</v>
      </c>
      <c r="N72" t="s">
        <v>291</v>
      </c>
      <c r="O72" t="s">
        <v>400</v>
      </c>
      <c r="P72">
        <v>100</v>
      </c>
      <c r="Q72">
        <v>500</v>
      </c>
      <c r="R72">
        <v>1</v>
      </c>
      <c r="S72">
        <v>1.1599999999999999</v>
      </c>
      <c r="T72">
        <v>13.64</v>
      </c>
      <c r="U72" t="b" cm="1">
        <f t="array" ref="U72">_xlfn.IFS(AND(R72=1,S72=G72,T72=H72),TRUE,AND(R72=1,S72=G72,H72="Product NA"),TRUE)</f>
        <v>1</v>
      </c>
      <c r="W72" s="165">
        <v>1.1599999999999999</v>
      </c>
      <c r="X72" s="165">
        <v>14.950000000000001</v>
      </c>
      <c r="Y72" t="str">
        <f t="shared" si="3"/>
        <v>Change</v>
      </c>
    </row>
    <row r="73" spans="1:25" hidden="1" x14ac:dyDescent="0.35">
      <c r="A73" t="s">
        <v>14</v>
      </c>
      <c r="B73" t="s">
        <v>489</v>
      </c>
      <c r="C73" t="s">
        <v>291</v>
      </c>
      <c r="D73" t="s">
        <v>238</v>
      </c>
      <c r="E73" t="s">
        <v>287</v>
      </c>
      <c r="F73" t="s">
        <v>0</v>
      </c>
      <c r="G73" s="165">
        <f t="shared" si="2"/>
        <v>0.2</v>
      </c>
      <c r="H73" s="165">
        <f t="shared" si="2"/>
        <v>15.16</v>
      </c>
      <c r="I73" t="s">
        <v>479</v>
      </c>
      <c r="K73" t="s">
        <v>466</v>
      </c>
      <c r="L73" t="s">
        <v>400</v>
      </c>
      <c r="M73" t="s">
        <v>476</v>
      </c>
      <c r="N73" t="s">
        <v>291</v>
      </c>
      <c r="O73" t="s">
        <v>400</v>
      </c>
      <c r="P73">
        <v>100</v>
      </c>
      <c r="Q73">
        <v>100</v>
      </c>
      <c r="R73">
        <v>1</v>
      </c>
      <c r="S73">
        <v>0.2</v>
      </c>
      <c r="T73">
        <v>15.16</v>
      </c>
      <c r="U73" t="b" cm="1">
        <f t="array" ref="U73">_xlfn.IFS(AND(R73=1,S73=G73,T73=H73),TRUE,AND(R73=1,S73=G73,H73="Product NA"),TRUE)</f>
        <v>1</v>
      </c>
      <c r="W73" s="165">
        <v>0.2</v>
      </c>
      <c r="X73" s="165">
        <v>14.73</v>
      </c>
      <c r="Y73" t="str">
        <f t="shared" si="3"/>
        <v>Change</v>
      </c>
    </row>
    <row r="74" spans="1:25" hidden="1" x14ac:dyDescent="0.35">
      <c r="A74" t="s">
        <v>14</v>
      </c>
      <c r="B74" t="s">
        <v>489</v>
      </c>
      <c r="C74" t="s">
        <v>291</v>
      </c>
      <c r="D74" t="s">
        <v>239</v>
      </c>
      <c r="E74" t="s">
        <v>287</v>
      </c>
      <c r="F74" t="s">
        <v>277</v>
      </c>
      <c r="G74" s="165">
        <f t="shared" si="2"/>
        <v>0.65</v>
      </c>
      <c r="H74" s="165">
        <f t="shared" si="2"/>
        <v>15.47</v>
      </c>
      <c r="I74" t="s">
        <v>480</v>
      </c>
      <c r="K74" t="s">
        <v>466</v>
      </c>
      <c r="L74" t="s">
        <v>400</v>
      </c>
      <c r="M74" t="s">
        <v>476</v>
      </c>
      <c r="N74" t="s">
        <v>291</v>
      </c>
      <c r="O74" t="s">
        <v>400</v>
      </c>
      <c r="P74">
        <v>100</v>
      </c>
      <c r="Q74">
        <v>500</v>
      </c>
      <c r="R74">
        <v>1</v>
      </c>
      <c r="S74">
        <v>0.65</v>
      </c>
      <c r="T74">
        <v>15.47</v>
      </c>
      <c r="U74" t="b" cm="1">
        <f t="array" ref="U74">_xlfn.IFS(AND(R74=1,S74=G74,T74=H74),TRUE,AND(R74=1,S74=G74,H74="Product NA"),TRUE)</f>
        <v>1</v>
      </c>
      <c r="W74" s="165">
        <v>0.64</v>
      </c>
      <c r="X74" s="165">
        <v>15.17</v>
      </c>
      <c r="Y74" t="str">
        <f t="shared" si="3"/>
        <v>Change</v>
      </c>
    </row>
    <row r="75" spans="1:25" hidden="1" x14ac:dyDescent="0.35">
      <c r="A75" t="s">
        <v>14</v>
      </c>
      <c r="B75" t="s">
        <v>489</v>
      </c>
      <c r="C75" t="s">
        <v>291</v>
      </c>
      <c r="D75" t="s">
        <v>655</v>
      </c>
      <c r="E75" t="s">
        <v>723</v>
      </c>
      <c r="F75" t="s">
        <v>286</v>
      </c>
      <c r="G75" s="165">
        <f t="shared" si="2"/>
        <v>17.900000000000002</v>
      </c>
      <c r="H75" s="165">
        <f t="shared" si="2"/>
        <v>0</v>
      </c>
      <c r="I75" t="s">
        <v>481</v>
      </c>
      <c r="K75" t="s">
        <v>466</v>
      </c>
      <c r="L75" t="s">
        <v>400</v>
      </c>
      <c r="M75" t="s">
        <v>476</v>
      </c>
      <c r="N75" t="s">
        <v>291</v>
      </c>
      <c r="O75" t="s">
        <v>400</v>
      </c>
      <c r="P75">
        <v>30000</v>
      </c>
      <c r="Q75">
        <v>1000</v>
      </c>
      <c r="R75">
        <v>1</v>
      </c>
      <c r="S75">
        <v>17.900000000000002</v>
      </c>
      <c r="T75">
        <v>0</v>
      </c>
      <c r="U75" t="b" cm="1">
        <f t="array" ref="U75">_xlfn.IFS(AND(R75=1,S75=G75,T75=H75),TRUE,AND(R75=1,S75=G75,H75="Product NA"),TRUE)</f>
        <v>1</v>
      </c>
      <c r="W75" s="165">
        <v>18.7</v>
      </c>
      <c r="X75" s="165">
        <v>0</v>
      </c>
      <c r="Y75" t="str">
        <f t="shared" si="3"/>
        <v>Change</v>
      </c>
    </row>
    <row r="76" spans="1:25" hidden="1" x14ac:dyDescent="0.35">
      <c r="A76" t="s">
        <v>14</v>
      </c>
      <c r="B76" t="s">
        <v>489</v>
      </c>
      <c r="C76" t="s">
        <v>291</v>
      </c>
      <c r="D76" t="s">
        <v>655</v>
      </c>
      <c r="E76" t="s">
        <v>723</v>
      </c>
      <c r="F76" t="s">
        <v>286</v>
      </c>
      <c r="G76" s="165">
        <f t="shared" si="2"/>
        <v>78.400000000000006</v>
      </c>
      <c r="H76" s="165">
        <f t="shared" si="2"/>
        <v>0</v>
      </c>
      <c r="I76" t="s">
        <v>680</v>
      </c>
      <c r="K76" t="s">
        <v>466</v>
      </c>
      <c r="L76" t="s">
        <v>400</v>
      </c>
      <c r="M76" t="s">
        <v>476</v>
      </c>
      <c r="N76" t="s">
        <v>291</v>
      </c>
      <c r="O76" t="s">
        <v>400</v>
      </c>
      <c r="P76">
        <v>30000</v>
      </c>
      <c r="Q76">
        <v>15000</v>
      </c>
      <c r="R76">
        <v>1</v>
      </c>
      <c r="S76">
        <v>78.400000000000006</v>
      </c>
      <c r="T76">
        <v>0</v>
      </c>
      <c r="U76" t="b" cm="1">
        <f t="array" ref="U76">_xlfn.IFS(AND(R76=1,S76=G76,T76=H76),TRUE,AND(R76=1,S76=G76,H76="Product NA"),TRUE)</f>
        <v>1</v>
      </c>
      <c r="W76" s="165">
        <v>89.77</v>
      </c>
      <c r="X76" s="165">
        <v>0</v>
      </c>
      <c r="Y76" t="str">
        <f t="shared" si="3"/>
        <v>Change</v>
      </c>
    </row>
    <row r="77" spans="1:25" hidden="1" x14ac:dyDescent="0.35">
      <c r="A77" t="s">
        <v>14</v>
      </c>
      <c r="B77" t="s">
        <v>489</v>
      </c>
      <c r="C77" t="s">
        <v>291</v>
      </c>
      <c r="D77" t="s">
        <v>655</v>
      </c>
      <c r="E77" t="s">
        <v>723</v>
      </c>
      <c r="F77" t="s">
        <v>286</v>
      </c>
      <c r="G77" s="165">
        <f t="shared" si="2"/>
        <v>21.950000000000003</v>
      </c>
      <c r="H77" s="165">
        <f t="shared" si="2"/>
        <v>0</v>
      </c>
      <c r="I77" t="s">
        <v>671</v>
      </c>
      <c r="K77" t="s">
        <v>466</v>
      </c>
      <c r="L77" t="s">
        <v>400</v>
      </c>
      <c r="M77" t="s">
        <v>476</v>
      </c>
      <c r="N77" t="s">
        <v>291</v>
      </c>
      <c r="O77" t="s">
        <v>400</v>
      </c>
      <c r="P77">
        <v>30000</v>
      </c>
      <c r="Q77">
        <v>2000</v>
      </c>
      <c r="R77">
        <v>1</v>
      </c>
      <c r="S77">
        <v>21.950000000000003</v>
      </c>
      <c r="T77">
        <v>0</v>
      </c>
      <c r="U77" t="b" cm="1">
        <f t="array" ref="U77">_xlfn.IFS(AND(R77=1,S77=G77,T77=H77),TRUE,AND(R77=1,S77=G77,H77="Product NA"),TRUE)</f>
        <v>1</v>
      </c>
      <c r="W77" s="165">
        <v>24.560000000000002</v>
      </c>
      <c r="X77" s="165">
        <v>0</v>
      </c>
      <c r="Y77" t="str">
        <f t="shared" si="3"/>
        <v>Change</v>
      </c>
    </row>
    <row r="78" spans="1:25" hidden="1" x14ac:dyDescent="0.35">
      <c r="A78" t="s">
        <v>14</v>
      </c>
      <c r="B78" t="s">
        <v>489</v>
      </c>
      <c r="C78" t="s">
        <v>291</v>
      </c>
      <c r="D78" t="s">
        <v>655</v>
      </c>
      <c r="E78" t="s">
        <v>723</v>
      </c>
      <c r="F78" t="s">
        <v>286</v>
      </c>
      <c r="G78" s="165">
        <f t="shared" si="2"/>
        <v>99.4</v>
      </c>
      <c r="H78" s="165">
        <f t="shared" si="2"/>
        <v>0</v>
      </c>
      <c r="I78" t="s">
        <v>681</v>
      </c>
      <c r="K78" t="s">
        <v>466</v>
      </c>
      <c r="L78" t="s">
        <v>400</v>
      </c>
      <c r="M78" t="s">
        <v>476</v>
      </c>
      <c r="N78" t="s">
        <v>291</v>
      </c>
      <c r="O78" t="s">
        <v>400</v>
      </c>
      <c r="P78">
        <v>30000</v>
      </c>
      <c r="Q78">
        <v>20000</v>
      </c>
      <c r="R78">
        <v>1</v>
      </c>
      <c r="S78">
        <v>99.4</v>
      </c>
      <c r="T78">
        <v>0</v>
      </c>
      <c r="U78" t="b" cm="1">
        <f t="array" ref="U78">_xlfn.IFS(AND(R78=1,S78=G78,T78=H78),TRUE,AND(R78=1,S78=G78,H78="Product NA"),TRUE)</f>
        <v>1</v>
      </c>
      <c r="W78" s="165">
        <v>114</v>
      </c>
      <c r="X78" s="165">
        <v>0</v>
      </c>
      <c r="Y78" t="str">
        <f t="shared" si="3"/>
        <v>Change</v>
      </c>
    </row>
    <row r="79" spans="1:25" hidden="1" x14ac:dyDescent="0.35">
      <c r="A79" t="s">
        <v>14</v>
      </c>
      <c r="B79" t="s">
        <v>489</v>
      </c>
      <c r="C79" t="s">
        <v>291</v>
      </c>
      <c r="D79" t="s">
        <v>655</v>
      </c>
      <c r="E79" t="s">
        <v>723</v>
      </c>
      <c r="F79" t="s">
        <v>286</v>
      </c>
      <c r="G79" s="165">
        <f t="shared" si="2"/>
        <v>126.4</v>
      </c>
      <c r="H79" s="165">
        <f t="shared" si="2"/>
        <v>0</v>
      </c>
      <c r="I79" t="s">
        <v>682</v>
      </c>
      <c r="K79" t="s">
        <v>466</v>
      </c>
      <c r="L79" t="s">
        <v>400</v>
      </c>
      <c r="M79" t="s">
        <v>476</v>
      </c>
      <c r="N79" t="s">
        <v>291</v>
      </c>
      <c r="O79" t="s">
        <v>400</v>
      </c>
      <c r="P79">
        <v>30000</v>
      </c>
      <c r="Q79">
        <v>25000</v>
      </c>
      <c r="R79">
        <v>1</v>
      </c>
      <c r="S79">
        <v>126.4</v>
      </c>
      <c r="T79">
        <v>0</v>
      </c>
      <c r="U79" t="b" cm="1">
        <f t="array" ref="U79">_xlfn.IFS(AND(R79=1,S79=G79,T79=H79),TRUE,AND(R79=1,S79=G79,H79="Product NA"),TRUE)</f>
        <v>1</v>
      </c>
      <c r="W79" s="165">
        <v>401.95</v>
      </c>
      <c r="X79" s="165">
        <v>0</v>
      </c>
      <c r="Y79" t="str">
        <f t="shared" si="3"/>
        <v>Change</v>
      </c>
    </row>
    <row r="80" spans="1:25" hidden="1" x14ac:dyDescent="0.35">
      <c r="A80" t="s">
        <v>14</v>
      </c>
      <c r="B80" t="s">
        <v>489</v>
      </c>
      <c r="C80" t="s">
        <v>291</v>
      </c>
      <c r="D80" t="s">
        <v>655</v>
      </c>
      <c r="E80" t="s">
        <v>723</v>
      </c>
      <c r="F80" t="s">
        <v>286</v>
      </c>
      <c r="G80" s="165">
        <f t="shared" si="2"/>
        <v>26.1</v>
      </c>
      <c r="H80" s="165">
        <f t="shared" si="2"/>
        <v>0</v>
      </c>
      <c r="I80" t="s">
        <v>672</v>
      </c>
      <c r="K80" t="s">
        <v>466</v>
      </c>
      <c r="L80" t="s">
        <v>400</v>
      </c>
      <c r="M80" t="s">
        <v>476</v>
      </c>
      <c r="N80" t="s">
        <v>291</v>
      </c>
      <c r="O80" t="s">
        <v>400</v>
      </c>
      <c r="P80">
        <v>30000</v>
      </c>
      <c r="Q80">
        <v>3000</v>
      </c>
      <c r="R80">
        <v>1</v>
      </c>
      <c r="S80">
        <v>26.1</v>
      </c>
      <c r="T80">
        <v>0</v>
      </c>
      <c r="U80" t="b" cm="1">
        <f t="array" ref="U80">_xlfn.IFS(AND(R80=1,S80=G80,T80=H80),TRUE,AND(R80=1,S80=G80,H80="Product NA"),TRUE)</f>
        <v>1</v>
      </c>
      <c r="W80" s="165">
        <v>27.79</v>
      </c>
      <c r="X80" s="165">
        <v>0</v>
      </c>
      <c r="Y80" t="str">
        <f t="shared" si="3"/>
        <v>Change</v>
      </c>
    </row>
    <row r="81" spans="1:25" hidden="1" x14ac:dyDescent="0.35">
      <c r="A81" t="s">
        <v>14</v>
      </c>
      <c r="B81" t="s">
        <v>489</v>
      </c>
      <c r="C81" t="s">
        <v>291</v>
      </c>
      <c r="D81" t="s">
        <v>655</v>
      </c>
      <c r="E81" t="s">
        <v>723</v>
      </c>
      <c r="F81" t="s">
        <v>286</v>
      </c>
      <c r="G81" s="165">
        <f t="shared" si="2"/>
        <v>148.5</v>
      </c>
      <c r="H81" s="165">
        <f t="shared" si="2"/>
        <v>0</v>
      </c>
      <c r="I81" t="s">
        <v>683</v>
      </c>
      <c r="K81" t="s">
        <v>466</v>
      </c>
      <c r="L81" t="s">
        <v>400</v>
      </c>
      <c r="M81" t="s">
        <v>476</v>
      </c>
      <c r="N81" t="s">
        <v>291</v>
      </c>
      <c r="O81" t="s">
        <v>400</v>
      </c>
      <c r="P81">
        <v>30000</v>
      </c>
      <c r="Q81">
        <v>30000</v>
      </c>
      <c r="R81">
        <v>1</v>
      </c>
      <c r="S81">
        <v>148.5</v>
      </c>
      <c r="T81">
        <v>0</v>
      </c>
      <c r="U81" t="b" cm="1">
        <f t="array" ref="U81">_xlfn.IFS(AND(R81=1,S81=G81,T81=H81),TRUE,AND(R81=1,S81=G81,H81="Product NA"),TRUE)</f>
        <v>1</v>
      </c>
      <c r="W81" s="165">
        <v>475.29</v>
      </c>
      <c r="X81" s="165">
        <v>0</v>
      </c>
      <c r="Y81" t="str">
        <f t="shared" si="3"/>
        <v>Change</v>
      </c>
    </row>
    <row r="82" spans="1:25" hidden="1" x14ac:dyDescent="0.35">
      <c r="A82" t="s">
        <v>14</v>
      </c>
      <c r="B82" t="s">
        <v>489</v>
      </c>
      <c r="C82" t="s">
        <v>291</v>
      </c>
      <c r="D82" t="s">
        <v>655</v>
      </c>
      <c r="E82" t="s">
        <v>723</v>
      </c>
      <c r="F82" t="s">
        <v>286</v>
      </c>
      <c r="G82" s="165">
        <f t="shared" si="2"/>
        <v>30.150000000000002</v>
      </c>
      <c r="H82" s="165">
        <f t="shared" si="2"/>
        <v>0</v>
      </c>
      <c r="I82" t="s">
        <v>673</v>
      </c>
      <c r="K82" t="s">
        <v>466</v>
      </c>
      <c r="L82" t="s">
        <v>400</v>
      </c>
      <c r="M82" t="s">
        <v>476</v>
      </c>
      <c r="N82" t="s">
        <v>291</v>
      </c>
      <c r="O82" t="s">
        <v>400</v>
      </c>
      <c r="P82">
        <v>30000</v>
      </c>
      <c r="Q82">
        <v>4000</v>
      </c>
      <c r="R82">
        <v>1</v>
      </c>
      <c r="S82">
        <v>30.150000000000002</v>
      </c>
      <c r="T82">
        <v>0</v>
      </c>
      <c r="U82" t="b" cm="1">
        <f t="array" ref="U82">_xlfn.IFS(AND(R82=1,S82=G82,T82=H82),TRUE,AND(R82=1,S82=G82,H82="Product NA"),TRUE)</f>
        <v>1</v>
      </c>
      <c r="W82" s="165">
        <v>31.970000000000002</v>
      </c>
      <c r="X82" s="165">
        <v>0</v>
      </c>
      <c r="Y82" t="str">
        <f t="shared" si="3"/>
        <v>Change</v>
      </c>
    </row>
    <row r="83" spans="1:25" hidden="1" x14ac:dyDescent="0.35">
      <c r="A83" t="s">
        <v>14</v>
      </c>
      <c r="B83" t="s">
        <v>489</v>
      </c>
      <c r="C83" t="s">
        <v>291</v>
      </c>
      <c r="D83" t="s">
        <v>655</v>
      </c>
      <c r="E83" t="s">
        <v>723</v>
      </c>
      <c r="F83" t="s">
        <v>286</v>
      </c>
      <c r="G83" s="165">
        <f t="shared" si="2"/>
        <v>34.200000000000003</v>
      </c>
      <c r="H83" s="165">
        <f t="shared" si="2"/>
        <v>0</v>
      </c>
      <c r="I83" t="s">
        <v>674</v>
      </c>
      <c r="K83" t="s">
        <v>466</v>
      </c>
      <c r="L83" t="s">
        <v>400</v>
      </c>
      <c r="M83" t="s">
        <v>476</v>
      </c>
      <c r="N83" t="s">
        <v>291</v>
      </c>
      <c r="O83" t="s">
        <v>400</v>
      </c>
      <c r="P83">
        <v>30000</v>
      </c>
      <c r="Q83">
        <v>5000</v>
      </c>
      <c r="R83">
        <v>1</v>
      </c>
      <c r="S83">
        <v>34.200000000000003</v>
      </c>
      <c r="T83">
        <v>0</v>
      </c>
      <c r="U83" t="b" cm="1">
        <f t="array" ref="U83">_xlfn.IFS(AND(R83=1,S83=G83,T83=H83),TRUE,AND(R83=1,S83=G83,H83="Product NA"),TRUE)</f>
        <v>1</v>
      </c>
      <c r="W83" s="165">
        <v>37</v>
      </c>
      <c r="X83" s="165">
        <v>0</v>
      </c>
      <c r="Y83" t="str">
        <f t="shared" si="3"/>
        <v>Change</v>
      </c>
    </row>
    <row r="84" spans="1:25" hidden="1" x14ac:dyDescent="0.35">
      <c r="A84" t="s">
        <v>14</v>
      </c>
      <c r="B84" t="s">
        <v>489</v>
      </c>
      <c r="C84" t="s">
        <v>291</v>
      </c>
      <c r="D84" t="s">
        <v>655</v>
      </c>
      <c r="E84" t="s">
        <v>723</v>
      </c>
      <c r="F84" t="s">
        <v>286</v>
      </c>
      <c r="G84" s="165">
        <f t="shared" si="2"/>
        <v>39.400000000000006</v>
      </c>
      <c r="H84" s="165">
        <f t="shared" si="2"/>
        <v>0</v>
      </c>
      <c r="I84" t="s">
        <v>675</v>
      </c>
      <c r="K84" t="s">
        <v>466</v>
      </c>
      <c r="L84" t="s">
        <v>400</v>
      </c>
      <c r="M84" t="s">
        <v>476</v>
      </c>
      <c r="N84" t="s">
        <v>291</v>
      </c>
      <c r="O84" t="s">
        <v>400</v>
      </c>
      <c r="P84">
        <v>30000</v>
      </c>
      <c r="Q84">
        <v>6000</v>
      </c>
      <c r="R84">
        <v>1</v>
      </c>
      <c r="S84">
        <v>39.400000000000006</v>
      </c>
      <c r="T84">
        <v>0</v>
      </c>
      <c r="U84" t="b" cm="1">
        <f t="array" ref="U84">_xlfn.IFS(AND(R84=1,S84=G84,T84=H84),TRUE,AND(R84=1,S84=G84,H84="Product NA"),TRUE)</f>
        <v>1</v>
      </c>
      <c r="W84" s="165">
        <v>50.68</v>
      </c>
      <c r="X84" s="165">
        <v>0</v>
      </c>
      <c r="Y84" t="str">
        <f t="shared" si="3"/>
        <v>Change</v>
      </c>
    </row>
    <row r="85" spans="1:25" hidden="1" x14ac:dyDescent="0.35">
      <c r="A85" t="s">
        <v>14</v>
      </c>
      <c r="B85" t="s">
        <v>489</v>
      </c>
      <c r="C85" t="s">
        <v>291</v>
      </c>
      <c r="D85" t="s">
        <v>655</v>
      </c>
      <c r="E85" t="s">
        <v>723</v>
      </c>
      <c r="F85" t="s">
        <v>286</v>
      </c>
      <c r="G85" s="165">
        <f t="shared" si="2"/>
        <v>43.45</v>
      </c>
      <c r="H85" s="165">
        <f t="shared" si="2"/>
        <v>0</v>
      </c>
      <c r="I85" t="s">
        <v>676</v>
      </c>
      <c r="K85" t="s">
        <v>466</v>
      </c>
      <c r="L85" t="s">
        <v>400</v>
      </c>
      <c r="M85" t="s">
        <v>476</v>
      </c>
      <c r="N85" t="s">
        <v>291</v>
      </c>
      <c r="O85" t="s">
        <v>400</v>
      </c>
      <c r="P85">
        <v>30000</v>
      </c>
      <c r="Q85">
        <v>7000</v>
      </c>
      <c r="R85">
        <v>1</v>
      </c>
      <c r="S85">
        <v>43.45</v>
      </c>
      <c r="T85">
        <v>0</v>
      </c>
      <c r="U85" t="b" cm="1">
        <f t="array" ref="U85">_xlfn.IFS(AND(R85=1,S85=G85,T85=H85),TRUE,AND(R85=1,S85=G85,H85="Product NA"),TRUE)</f>
        <v>1</v>
      </c>
      <c r="W85" s="165">
        <v>50.68</v>
      </c>
      <c r="X85" s="165">
        <v>0</v>
      </c>
      <c r="Y85" t="str">
        <f t="shared" si="3"/>
        <v>Change</v>
      </c>
    </row>
    <row r="86" spans="1:25" hidden="1" x14ac:dyDescent="0.35">
      <c r="A86" t="s">
        <v>14</v>
      </c>
      <c r="B86" t="s">
        <v>489</v>
      </c>
      <c r="C86" t="s">
        <v>291</v>
      </c>
      <c r="D86" t="s">
        <v>655</v>
      </c>
      <c r="E86" t="s">
        <v>723</v>
      </c>
      <c r="F86" t="s">
        <v>286</v>
      </c>
      <c r="G86" s="165">
        <f t="shared" si="2"/>
        <v>47.550000000000004</v>
      </c>
      <c r="H86" s="165">
        <f t="shared" si="2"/>
        <v>0</v>
      </c>
      <c r="I86" t="s">
        <v>677</v>
      </c>
      <c r="K86" t="s">
        <v>466</v>
      </c>
      <c r="L86" t="s">
        <v>400</v>
      </c>
      <c r="M86" t="s">
        <v>476</v>
      </c>
      <c r="N86" t="s">
        <v>291</v>
      </c>
      <c r="O86" t="s">
        <v>400</v>
      </c>
      <c r="P86">
        <v>30000</v>
      </c>
      <c r="Q86">
        <v>8000</v>
      </c>
      <c r="R86">
        <v>1</v>
      </c>
      <c r="S86">
        <v>47.550000000000004</v>
      </c>
      <c r="T86">
        <v>0</v>
      </c>
      <c r="U86" t="b" cm="1">
        <f t="array" ref="U86">_xlfn.IFS(AND(R86=1,S86=G86,T86=H86),TRUE,AND(R86=1,S86=G86,H86="Product NA"),TRUE)</f>
        <v>1</v>
      </c>
      <c r="W86" s="165">
        <v>58.71</v>
      </c>
      <c r="X86" s="165">
        <v>0</v>
      </c>
      <c r="Y86" t="str">
        <f t="shared" si="3"/>
        <v>Change</v>
      </c>
    </row>
    <row r="87" spans="1:25" hidden="1" x14ac:dyDescent="0.35">
      <c r="A87" t="s">
        <v>14</v>
      </c>
      <c r="B87" t="s">
        <v>489</v>
      </c>
      <c r="C87" t="s">
        <v>291</v>
      </c>
      <c r="D87" t="s">
        <v>655</v>
      </c>
      <c r="E87" t="s">
        <v>723</v>
      </c>
      <c r="F87" t="s">
        <v>286</v>
      </c>
      <c r="G87" s="165">
        <f t="shared" si="2"/>
        <v>51.6</v>
      </c>
      <c r="H87" s="165">
        <f t="shared" si="2"/>
        <v>0</v>
      </c>
      <c r="I87" t="s">
        <v>678</v>
      </c>
      <c r="K87" t="s">
        <v>466</v>
      </c>
      <c r="L87" t="s">
        <v>400</v>
      </c>
      <c r="M87" t="s">
        <v>476</v>
      </c>
      <c r="N87" t="s">
        <v>291</v>
      </c>
      <c r="O87" t="s">
        <v>400</v>
      </c>
      <c r="P87">
        <v>30000</v>
      </c>
      <c r="Q87">
        <v>9000</v>
      </c>
      <c r="R87">
        <v>1</v>
      </c>
      <c r="S87">
        <v>51.6</v>
      </c>
      <c r="T87">
        <v>0</v>
      </c>
      <c r="U87" t="b" cm="1">
        <f t="array" ref="U87">_xlfn.IFS(AND(R87=1,S87=G87,T87=H87),TRUE,AND(R87=1,S87=G87,H87="Product NA"),TRUE)</f>
        <v>1</v>
      </c>
      <c r="W87" s="165">
        <v>58.71</v>
      </c>
      <c r="X87" s="165">
        <v>0</v>
      </c>
      <c r="Y87" t="str">
        <f t="shared" si="3"/>
        <v>Change</v>
      </c>
    </row>
    <row r="88" spans="1:25" hidden="1" x14ac:dyDescent="0.35">
      <c r="A88" t="s">
        <v>14</v>
      </c>
      <c r="B88" t="s">
        <v>489</v>
      </c>
      <c r="C88" t="s">
        <v>291</v>
      </c>
      <c r="D88" t="s">
        <v>655</v>
      </c>
      <c r="E88" t="s">
        <v>723</v>
      </c>
      <c r="F88" t="s">
        <v>286</v>
      </c>
      <c r="G88" s="165">
        <f t="shared" si="2"/>
        <v>55.650000000000006</v>
      </c>
      <c r="H88" s="165">
        <f t="shared" si="2"/>
        <v>0</v>
      </c>
      <c r="I88" t="s">
        <v>679</v>
      </c>
      <c r="K88" t="s">
        <v>466</v>
      </c>
      <c r="L88" t="s">
        <v>400</v>
      </c>
      <c r="M88" t="s">
        <v>476</v>
      </c>
      <c r="N88" t="s">
        <v>291</v>
      </c>
      <c r="O88" t="s">
        <v>400</v>
      </c>
      <c r="P88">
        <v>30000</v>
      </c>
      <c r="Q88">
        <v>10000</v>
      </c>
      <c r="R88">
        <v>1</v>
      </c>
      <c r="S88">
        <v>55.650000000000006</v>
      </c>
      <c r="T88">
        <v>0</v>
      </c>
      <c r="U88" t="b" cm="1">
        <f t="array" ref="U88">_xlfn.IFS(AND(R88=1,S88=G88,T88=H88),TRUE,AND(R88=1,S88=G88,H88="Product NA"),TRUE)</f>
        <v>1</v>
      </c>
      <c r="W88" s="165">
        <v>58.71</v>
      </c>
      <c r="X88" s="165">
        <v>0</v>
      </c>
      <c r="Y88" t="str">
        <f t="shared" si="3"/>
        <v>Change</v>
      </c>
    </row>
    <row r="89" spans="1:25" hidden="1" x14ac:dyDescent="0.35">
      <c r="A89" t="s">
        <v>14</v>
      </c>
      <c r="B89" t="s">
        <v>489</v>
      </c>
      <c r="C89" t="s">
        <v>291</v>
      </c>
      <c r="D89" t="s">
        <v>284</v>
      </c>
      <c r="E89" t="s">
        <v>724</v>
      </c>
      <c r="F89" t="s">
        <v>286</v>
      </c>
      <c r="G89" s="165">
        <f t="shared" si="2"/>
        <v>7.25</v>
      </c>
      <c r="H89" s="165">
        <f t="shared" si="2"/>
        <v>11.600000000000001</v>
      </c>
      <c r="I89" t="s">
        <v>482</v>
      </c>
      <c r="K89" t="s">
        <v>466</v>
      </c>
      <c r="L89" t="s">
        <v>400</v>
      </c>
      <c r="M89" t="s">
        <v>476</v>
      </c>
      <c r="N89" t="s">
        <v>291</v>
      </c>
      <c r="O89" t="s">
        <v>400</v>
      </c>
      <c r="P89">
        <v>100</v>
      </c>
      <c r="Q89">
        <v>2000</v>
      </c>
      <c r="R89">
        <v>1</v>
      </c>
      <c r="S89">
        <v>7.25</v>
      </c>
      <c r="T89">
        <v>11.600000000000001</v>
      </c>
      <c r="U89" t="b" cm="1">
        <f t="array" ref="U89">_xlfn.IFS(AND(R89=1,S89=G89,T89=H89),TRUE,AND(R89=1,S89=G89,H89="Product NA"),TRUE)</f>
        <v>1</v>
      </c>
      <c r="W89" s="165">
        <v>7.25</v>
      </c>
      <c r="X89" s="165">
        <v>11.600000000000001</v>
      </c>
      <c r="Y89" t="str">
        <f t="shared" si="3"/>
        <v>No Change</v>
      </c>
    </row>
    <row r="90" spans="1:25" hidden="1" x14ac:dyDescent="0.35">
      <c r="A90" t="s">
        <v>14</v>
      </c>
      <c r="B90" t="s">
        <v>489</v>
      </c>
      <c r="C90" t="s">
        <v>291</v>
      </c>
      <c r="D90" t="s">
        <v>322</v>
      </c>
      <c r="E90" t="s">
        <v>724</v>
      </c>
      <c r="F90" t="s">
        <v>0</v>
      </c>
      <c r="G90" s="165">
        <f t="shared" si="2"/>
        <v>5.68</v>
      </c>
      <c r="H90" s="165">
        <f t="shared" si="2"/>
        <v>9.66</v>
      </c>
      <c r="I90" t="s">
        <v>479</v>
      </c>
      <c r="K90" t="s">
        <v>466</v>
      </c>
      <c r="L90" t="s">
        <v>400</v>
      </c>
      <c r="M90" t="s">
        <v>476</v>
      </c>
      <c r="N90" t="s">
        <v>291</v>
      </c>
      <c r="O90" t="s">
        <v>400</v>
      </c>
      <c r="P90">
        <v>100</v>
      </c>
      <c r="Q90">
        <v>100</v>
      </c>
      <c r="R90">
        <v>1</v>
      </c>
      <c r="S90">
        <v>5.68</v>
      </c>
      <c r="T90">
        <v>9.66</v>
      </c>
      <c r="U90" t="b" cm="1">
        <f t="array" ref="U90">_xlfn.IFS(AND(R90=1,S90=G90,T90=H90),TRUE,AND(R90=1,S90=G90,H90="Product NA"),TRUE)</f>
        <v>1</v>
      </c>
      <c r="W90" s="165">
        <v>5.68</v>
      </c>
      <c r="X90" s="165">
        <v>9.66</v>
      </c>
      <c r="Y90" t="str">
        <f t="shared" si="3"/>
        <v>No Change</v>
      </c>
    </row>
    <row r="91" spans="1:25" hidden="1" x14ac:dyDescent="0.35">
      <c r="A91" t="s">
        <v>14</v>
      </c>
      <c r="B91" t="s">
        <v>489</v>
      </c>
      <c r="C91" t="s">
        <v>291</v>
      </c>
      <c r="D91" t="s">
        <v>323</v>
      </c>
      <c r="E91" t="s">
        <v>724</v>
      </c>
      <c r="F91" t="s">
        <v>277</v>
      </c>
      <c r="G91" s="165">
        <f t="shared" si="2"/>
        <v>6.3000000000000007</v>
      </c>
      <c r="H91" s="165">
        <f t="shared" si="2"/>
        <v>9.6000000000000014</v>
      </c>
      <c r="I91" t="s">
        <v>480</v>
      </c>
      <c r="K91" t="s">
        <v>466</v>
      </c>
      <c r="L91" t="s">
        <v>400</v>
      </c>
      <c r="M91" t="s">
        <v>476</v>
      </c>
      <c r="N91" t="s">
        <v>291</v>
      </c>
      <c r="O91" t="s">
        <v>400</v>
      </c>
      <c r="P91">
        <v>100</v>
      </c>
      <c r="Q91">
        <v>500</v>
      </c>
      <c r="R91">
        <v>1</v>
      </c>
      <c r="S91">
        <v>6.3000000000000007</v>
      </c>
      <c r="T91">
        <v>9.6000000000000014</v>
      </c>
      <c r="U91" t="b" cm="1">
        <f t="array" ref="U91">_xlfn.IFS(AND(R91=1,S91=G91,T91=H91),TRUE,AND(R91=1,S91=G91,H91="Product NA"),TRUE)</f>
        <v>1</v>
      </c>
      <c r="W91" s="165">
        <v>6.3000000000000007</v>
      </c>
      <c r="X91" s="165">
        <v>9.6000000000000014</v>
      </c>
      <c r="Y91" t="str">
        <f t="shared" si="3"/>
        <v>No Change</v>
      </c>
    </row>
    <row r="92" spans="1:25" hidden="1" x14ac:dyDescent="0.35">
      <c r="A92" t="s">
        <v>14</v>
      </c>
      <c r="B92" t="s">
        <v>489</v>
      </c>
      <c r="C92" t="s">
        <v>291</v>
      </c>
      <c r="D92" t="s">
        <v>324</v>
      </c>
      <c r="E92" t="s">
        <v>724</v>
      </c>
      <c r="F92" t="s">
        <v>277</v>
      </c>
      <c r="G92" s="165">
        <f t="shared" si="2"/>
        <v>6.3000000000000007</v>
      </c>
      <c r="H92" s="165">
        <f t="shared" si="2"/>
        <v>9.6000000000000014</v>
      </c>
      <c r="I92" t="s">
        <v>480</v>
      </c>
      <c r="K92" t="s">
        <v>466</v>
      </c>
      <c r="L92" t="s">
        <v>400</v>
      </c>
      <c r="M92" t="s">
        <v>476</v>
      </c>
      <c r="N92" t="s">
        <v>291</v>
      </c>
      <c r="O92" t="s">
        <v>400</v>
      </c>
      <c r="P92">
        <v>100</v>
      </c>
      <c r="Q92">
        <v>500</v>
      </c>
      <c r="R92">
        <v>1</v>
      </c>
      <c r="S92">
        <v>6.3000000000000007</v>
      </c>
      <c r="T92">
        <v>9.6000000000000014</v>
      </c>
      <c r="U92" t="b" cm="1">
        <f t="array" ref="U92">_xlfn.IFS(AND(R92=1,S92=G92,T92=H92),TRUE,AND(R92=1,S92=G92,H92="Product NA"),TRUE)</f>
        <v>1</v>
      </c>
      <c r="W92" s="165">
        <v>6.3000000000000007</v>
      </c>
      <c r="X92" s="165">
        <v>9.6000000000000014</v>
      </c>
      <c r="Y92" t="str">
        <f t="shared" si="3"/>
        <v>No Change</v>
      </c>
    </row>
    <row r="93" spans="1:25" x14ac:dyDescent="0.35">
      <c r="A93" t="s">
        <v>15</v>
      </c>
      <c r="B93" t="s">
        <v>490</v>
      </c>
      <c r="C93" t="s">
        <v>293</v>
      </c>
      <c r="D93" t="s">
        <v>392</v>
      </c>
      <c r="E93" t="s">
        <v>287</v>
      </c>
      <c r="F93" t="s">
        <v>396</v>
      </c>
      <c r="G93" s="165">
        <f t="shared" si="2"/>
        <v>1.56</v>
      </c>
      <c r="H93" s="165">
        <f t="shared" si="2"/>
        <v>15.85</v>
      </c>
      <c r="I93" t="s">
        <v>482</v>
      </c>
      <c r="K93" t="s">
        <v>467</v>
      </c>
      <c r="L93" t="s">
        <v>402</v>
      </c>
      <c r="M93" t="s">
        <v>476</v>
      </c>
      <c r="N93" t="s">
        <v>293</v>
      </c>
      <c r="O93" t="s">
        <v>402</v>
      </c>
      <c r="P93">
        <v>100</v>
      </c>
      <c r="Q93">
        <v>2000</v>
      </c>
      <c r="R93">
        <v>1</v>
      </c>
      <c r="S93">
        <v>1.56</v>
      </c>
      <c r="T93">
        <v>15.85</v>
      </c>
      <c r="U93" t="b" cm="1">
        <f t="array" ref="U93">_xlfn.IFS(AND(R93=1,S93=G93,T93=H93),TRUE,AND(R93=1,S93=G93,H93="Product NA"),TRUE)</f>
        <v>1</v>
      </c>
      <c r="W93" s="165">
        <v>1.5</v>
      </c>
      <c r="X93" s="165">
        <v>15.25</v>
      </c>
      <c r="Y93" t="str">
        <f t="shared" si="3"/>
        <v>Change</v>
      </c>
    </row>
    <row r="94" spans="1:25" hidden="1" x14ac:dyDescent="0.35">
      <c r="A94" t="s">
        <v>15</v>
      </c>
      <c r="B94" t="s">
        <v>490</v>
      </c>
      <c r="C94" t="s">
        <v>293</v>
      </c>
      <c r="D94" t="s">
        <v>281</v>
      </c>
      <c r="E94" t="s">
        <v>287</v>
      </c>
      <c r="F94" t="s">
        <v>286</v>
      </c>
      <c r="G94" s="165">
        <f t="shared" si="2"/>
        <v>1.56</v>
      </c>
      <c r="H94" s="165">
        <f t="shared" si="2"/>
        <v>15.85</v>
      </c>
      <c r="I94" t="s">
        <v>482</v>
      </c>
      <c r="K94" t="s">
        <v>467</v>
      </c>
      <c r="L94" t="s">
        <v>402</v>
      </c>
      <c r="M94" t="s">
        <v>476</v>
      </c>
      <c r="N94" t="s">
        <v>293</v>
      </c>
      <c r="O94" t="s">
        <v>402</v>
      </c>
      <c r="P94">
        <v>100</v>
      </c>
      <c r="Q94">
        <v>2000</v>
      </c>
      <c r="R94">
        <v>1</v>
      </c>
      <c r="S94">
        <v>1.56</v>
      </c>
      <c r="T94">
        <v>15.85</v>
      </c>
      <c r="U94" t="b" cm="1">
        <f t="array" ref="U94">_xlfn.IFS(AND(R94=1,S94=G94,T94=H94),TRUE,AND(R94=1,S94=G94,H94="Product NA"),TRUE)</f>
        <v>1</v>
      </c>
      <c r="W94" s="165">
        <v>1.5</v>
      </c>
      <c r="X94" s="165">
        <v>15.25</v>
      </c>
      <c r="Y94" t="str">
        <f t="shared" si="3"/>
        <v>Change</v>
      </c>
    </row>
    <row r="95" spans="1:25" hidden="1" x14ac:dyDescent="0.35">
      <c r="A95" t="s">
        <v>15</v>
      </c>
      <c r="B95" t="s">
        <v>490</v>
      </c>
      <c r="C95" t="s">
        <v>293</v>
      </c>
      <c r="D95" t="s">
        <v>278</v>
      </c>
      <c r="E95" t="s">
        <v>287</v>
      </c>
      <c r="F95" t="s">
        <v>277</v>
      </c>
      <c r="G95" s="165">
        <f t="shared" si="2"/>
        <v>0.43</v>
      </c>
      <c r="H95" s="165">
        <f t="shared" si="2"/>
        <v>14.57</v>
      </c>
      <c r="I95" t="s">
        <v>480</v>
      </c>
      <c r="K95" t="s">
        <v>467</v>
      </c>
      <c r="L95" t="s">
        <v>402</v>
      </c>
      <c r="M95" t="s">
        <v>476</v>
      </c>
      <c r="N95" t="s">
        <v>293</v>
      </c>
      <c r="O95" t="s">
        <v>402</v>
      </c>
      <c r="P95">
        <v>100</v>
      </c>
      <c r="Q95">
        <v>500</v>
      </c>
      <c r="R95">
        <v>1</v>
      </c>
      <c r="S95">
        <v>0.43</v>
      </c>
      <c r="T95">
        <v>14.57</v>
      </c>
      <c r="U95" t="b" cm="1">
        <f t="array" ref="U95">_xlfn.IFS(AND(R95=1,S95=G95,T95=H95),TRUE,AND(R95=1,S95=G95,H95="Product NA"),TRUE)</f>
        <v>1</v>
      </c>
      <c r="W95" s="165">
        <v>0.43</v>
      </c>
      <c r="X95" s="165">
        <v>14.57</v>
      </c>
      <c r="Y95" t="str">
        <f t="shared" si="3"/>
        <v>No Change</v>
      </c>
    </row>
    <row r="96" spans="1:25" hidden="1" x14ac:dyDescent="0.35">
      <c r="A96" t="s">
        <v>15</v>
      </c>
      <c r="B96" t="s">
        <v>490</v>
      </c>
      <c r="C96" t="s">
        <v>293</v>
      </c>
      <c r="D96" t="s">
        <v>238</v>
      </c>
      <c r="E96" t="s">
        <v>287</v>
      </c>
      <c r="F96" t="s">
        <v>0</v>
      </c>
      <c r="G96" s="165">
        <f t="shared" si="2"/>
        <v>0.35000000000000003</v>
      </c>
      <c r="H96" s="165">
        <f t="shared" si="2"/>
        <v>16.52</v>
      </c>
      <c r="I96" t="s">
        <v>479</v>
      </c>
      <c r="K96" t="s">
        <v>467</v>
      </c>
      <c r="L96" t="s">
        <v>402</v>
      </c>
      <c r="M96" t="s">
        <v>476</v>
      </c>
      <c r="N96" t="s">
        <v>293</v>
      </c>
      <c r="O96" t="s">
        <v>402</v>
      </c>
      <c r="P96">
        <v>100</v>
      </c>
      <c r="Q96">
        <v>100</v>
      </c>
      <c r="R96">
        <v>1</v>
      </c>
      <c r="S96">
        <v>0.35000000000000003</v>
      </c>
      <c r="T96">
        <v>16.52</v>
      </c>
      <c r="U96" t="b" cm="1">
        <f t="array" ref="U96">_xlfn.IFS(AND(R96=1,S96=G96,T96=H96),TRUE,AND(R96=1,S96=G96,H96="Product NA"),TRUE)</f>
        <v>1</v>
      </c>
      <c r="W96" s="165">
        <v>0.36</v>
      </c>
      <c r="X96" s="165">
        <v>16.02</v>
      </c>
      <c r="Y96" t="str">
        <f t="shared" si="3"/>
        <v>Change</v>
      </c>
    </row>
    <row r="97" spans="1:25" hidden="1" x14ac:dyDescent="0.35">
      <c r="A97" t="s">
        <v>15</v>
      </c>
      <c r="B97" t="s">
        <v>490</v>
      </c>
      <c r="C97" t="s">
        <v>293</v>
      </c>
      <c r="D97" t="s">
        <v>239</v>
      </c>
      <c r="E97" t="s">
        <v>287</v>
      </c>
      <c r="F97" t="s">
        <v>277</v>
      </c>
      <c r="G97" s="165">
        <f t="shared" si="2"/>
        <v>0.43</v>
      </c>
      <c r="H97" s="165">
        <f t="shared" si="2"/>
        <v>15.88</v>
      </c>
      <c r="I97" t="s">
        <v>480</v>
      </c>
      <c r="K97" t="s">
        <v>467</v>
      </c>
      <c r="L97" t="s">
        <v>402</v>
      </c>
      <c r="M97" t="s">
        <v>476</v>
      </c>
      <c r="N97" t="s">
        <v>293</v>
      </c>
      <c r="O97" t="s">
        <v>402</v>
      </c>
      <c r="P97">
        <v>100</v>
      </c>
      <c r="Q97">
        <v>500</v>
      </c>
      <c r="R97">
        <v>1</v>
      </c>
      <c r="S97">
        <v>0.43</v>
      </c>
      <c r="T97">
        <v>15.88</v>
      </c>
      <c r="U97" t="b" cm="1">
        <f t="array" ref="U97">_xlfn.IFS(AND(R97=1,S97=G97,T97=H97),TRUE,AND(R97=1,S97=G97,H97="Product NA"),TRUE)</f>
        <v>1</v>
      </c>
      <c r="W97" s="165">
        <v>0.42</v>
      </c>
      <c r="X97" s="165">
        <v>15.57</v>
      </c>
      <c r="Y97" t="str">
        <f t="shared" si="3"/>
        <v>Change</v>
      </c>
    </row>
    <row r="98" spans="1:25" hidden="1" x14ac:dyDescent="0.35">
      <c r="A98" t="s">
        <v>15</v>
      </c>
      <c r="B98" t="s">
        <v>490</v>
      </c>
      <c r="C98" t="s">
        <v>293</v>
      </c>
      <c r="D98" t="s">
        <v>655</v>
      </c>
      <c r="E98" t="s">
        <v>723</v>
      </c>
      <c r="F98" t="s">
        <v>286</v>
      </c>
      <c r="G98" s="165">
        <f t="shared" si="2"/>
        <v>21.25</v>
      </c>
      <c r="H98" s="165">
        <f t="shared" si="2"/>
        <v>0</v>
      </c>
      <c r="I98" t="s">
        <v>481</v>
      </c>
      <c r="K98" t="s">
        <v>467</v>
      </c>
      <c r="L98" t="s">
        <v>402</v>
      </c>
      <c r="M98" t="s">
        <v>476</v>
      </c>
      <c r="N98" t="s">
        <v>293</v>
      </c>
      <c r="O98" t="s">
        <v>402</v>
      </c>
      <c r="P98">
        <v>30000</v>
      </c>
      <c r="Q98">
        <v>1000</v>
      </c>
      <c r="R98">
        <v>1</v>
      </c>
      <c r="S98">
        <v>21.25</v>
      </c>
      <c r="T98">
        <v>0</v>
      </c>
      <c r="U98" t="b" cm="1">
        <f t="array" ref="U98">_xlfn.IFS(AND(R98=1,S98=G98,T98=H98),TRUE,AND(R98=1,S98=G98,H98="Product NA"),TRUE)</f>
        <v>1</v>
      </c>
      <c r="W98" s="165">
        <v>21.8</v>
      </c>
      <c r="X98" s="165">
        <v>0</v>
      </c>
      <c r="Y98" t="str">
        <f t="shared" si="3"/>
        <v>Change</v>
      </c>
    </row>
    <row r="99" spans="1:25" hidden="1" x14ac:dyDescent="0.35">
      <c r="A99" t="s">
        <v>15</v>
      </c>
      <c r="B99" t="s">
        <v>490</v>
      </c>
      <c r="C99" t="s">
        <v>293</v>
      </c>
      <c r="D99" t="s">
        <v>655</v>
      </c>
      <c r="E99" t="s">
        <v>723</v>
      </c>
      <c r="F99" t="s">
        <v>286</v>
      </c>
      <c r="G99" s="165">
        <f t="shared" si="2"/>
        <v>112.80000000000001</v>
      </c>
      <c r="H99" s="165">
        <f t="shared" si="2"/>
        <v>0</v>
      </c>
      <c r="I99" t="s">
        <v>680</v>
      </c>
      <c r="K99" t="s">
        <v>467</v>
      </c>
      <c r="L99" t="s">
        <v>402</v>
      </c>
      <c r="M99" t="s">
        <v>476</v>
      </c>
      <c r="N99" t="s">
        <v>293</v>
      </c>
      <c r="O99" t="s">
        <v>402</v>
      </c>
      <c r="P99">
        <v>30000</v>
      </c>
      <c r="Q99">
        <v>15000</v>
      </c>
      <c r="R99">
        <v>1</v>
      </c>
      <c r="S99">
        <v>112.80000000000001</v>
      </c>
      <c r="T99">
        <v>0</v>
      </c>
      <c r="U99" t="b" cm="1">
        <f t="array" ref="U99">_xlfn.IFS(AND(R99=1,S99=G99,T99=H99),TRUE,AND(R99=1,S99=G99,H99="Product NA"),TRUE)</f>
        <v>1</v>
      </c>
      <c r="W99" s="165">
        <v>89.77</v>
      </c>
      <c r="X99" s="165">
        <v>0</v>
      </c>
      <c r="Y99" t="str">
        <f t="shared" si="3"/>
        <v>Change</v>
      </c>
    </row>
    <row r="100" spans="1:25" hidden="1" x14ac:dyDescent="0.35">
      <c r="A100" t="s">
        <v>15</v>
      </c>
      <c r="B100" t="s">
        <v>490</v>
      </c>
      <c r="C100" t="s">
        <v>293</v>
      </c>
      <c r="D100" t="s">
        <v>655</v>
      </c>
      <c r="E100" t="s">
        <v>723</v>
      </c>
      <c r="F100" t="s">
        <v>286</v>
      </c>
      <c r="G100" s="165">
        <f t="shared" si="2"/>
        <v>27.450000000000003</v>
      </c>
      <c r="H100" s="165">
        <f t="shared" si="2"/>
        <v>0</v>
      </c>
      <c r="I100" t="s">
        <v>671</v>
      </c>
      <c r="K100" t="s">
        <v>467</v>
      </c>
      <c r="L100" t="s">
        <v>402</v>
      </c>
      <c r="M100" t="s">
        <v>476</v>
      </c>
      <c r="N100" t="s">
        <v>293</v>
      </c>
      <c r="O100" t="s">
        <v>402</v>
      </c>
      <c r="P100">
        <v>30000</v>
      </c>
      <c r="Q100">
        <v>2000</v>
      </c>
      <c r="R100">
        <v>1</v>
      </c>
      <c r="S100">
        <v>27.450000000000003</v>
      </c>
      <c r="T100">
        <v>0</v>
      </c>
      <c r="U100" t="b" cm="1">
        <f t="array" ref="U100">_xlfn.IFS(AND(R100=1,S100=G100,T100=H100),TRUE,AND(R100=1,S100=G100,H100="Product NA"),TRUE)</f>
        <v>1</v>
      </c>
      <c r="W100" s="165">
        <v>26.46</v>
      </c>
      <c r="X100" s="165">
        <v>0</v>
      </c>
      <c r="Y100" t="str">
        <f t="shared" si="3"/>
        <v>Change</v>
      </c>
    </row>
    <row r="101" spans="1:25" hidden="1" x14ac:dyDescent="0.35">
      <c r="A101" t="s">
        <v>15</v>
      </c>
      <c r="B101" t="s">
        <v>490</v>
      </c>
      <c r="C101" t="s">
        <v>293</v>
      </c>
      <c r="D101" t="s">
        <v>655</v>
      </c>
      <c r="E101" t="s">
        <v>723</v>
      </c>
      <c r="F101" t="s">
        <v>286</v>
      </c>
      <c r="G101" s="165">
        <f t="shared" si="2"/>
        <v>144.9</v>
      </c>
      <c r="H101" s="165">
        <f t="shared" si="2"/>
        <v>0</v>
      </c>
      <c r="I101" t="s">
        <v>681</v>
      </c>
      <c r="K101" t="s">
        <v>467</v>
      </c>
      <c r="L101" t="s">
        <v>402</v>
      </c>
      <c r="M101" t="s">
        <v>476</v>
      </c>
      <c r="N101" t="s">
        <v>293</v>
      </c>
      <c r="O101" t="s">
        <v>402</v>
      </c>
      <c r="P101">
        <v>30000</v>
      </c>
      <c r="Q101">
        <v>20000</v>
      </c>
      <c r="R101">
        <v>1</v>
      </c>
      <c r="S101">
        <v>144.9</v>
      </c>
      <c r="T101">
        <v>0</v>
      </c>
      <c r="U101" t="b" cm="1">
        <f t="array" ref="U101">_xlfn.IFS(AND(R101=1,S101=G101,T101=H101),TRUE,AND(R101=1,S101=G101,H101="Product NA"),TRUE)</f>
        <v>1</v>
      </c>
      <c r="W101" s="165">
        <v>114</v>
      </c>
      <c r="X101" s="165">
        <v>0</v>
      </c>
      <c r="Y101" t="str">
        <f t="shared" si="3"/>
        <v>Change</v>
      </c>
    </row>
    <row r="102" spans="1:25" hidden="1" x14ac:dyDescent="0.35">
      <c r="A102" t="s">
        <v>15</v>
      </c>
      <c r="B102" t="s">
        <v>490</v>
      </c>
      <c r="C102" t="s">
        <v>293</v>
      </c>
      <c r="D102" t="s">
        <v>655</v>
      </c>
      <c r="E102" t="s">
        <v>723</v>
      </c>
      <c r="F102" t="s">
        <v>286</v>
      </c>
      <c r="G102" s="165">
        <f t="shared" si="2"/>
        <v>185.70000000000002</v>
      </c>
      <c r="H102" s="165">
        <f t="shared" si="2"/>
        <v>0</v>
      </c>
      <c r="I102" t="s">
        <v>682</v>
      </c>
      <c r="K102" t="s">
        <v>467</v>
      </c>
      <c r="L102" t="s">
        <v>402</v>
      </c>
      <c r="M102" t="s">
        <v>476</v>
      </c>
      <c r="N102" t="s">
        <v>293</v>
      </c>
      <c r="O102" t="s">
        <v>402</v>
      </c>
      <c r="P102">
        <v>30000</v>
      </c>
      <c r="Q102">
        <v>25000</v>
      </c>
      <c r="R102">
        <v>1</v>
      </c>
      <c r="S102">
        <v>185.70000000000002</v>
      </c>
      <c r="T102">
        <v>0</v>
      </c>
      <c r="U102" t="b" cm="1">
        <f t="array" ref="U102">_xlfn.IFS(AND(R102=1,S102=G102,T102=H102),TRUE,AND(R102=1,S102=G102,H102="Product NA"),TRUE)</f>
        <v>1</v>
      </c>
      <c r="W102" s="165">
        <v>395.46000000000004</v>
      </c>
      <c r="X102" s="165">
        <v>0</v>
      </c>
      <c r="Y102" t="str">
        <f t="shared" si="3"/>
        <v>Change</v>
      </c>
    </row>
    <row r="103" spans="1:25" hidden="1" x14ac:dyDescent="0.35">
      <c r="A103" t="s">
        <v>15</v>
      </c>
      <c r="B103" t="s">
        <v>490</v>
      </c>
      <c r="C103" t="s">
        <v>293</v>
      </c>
      <c r="D103" t="s">
        <v>655</v>
      </c>
      <c r="E103" t="s">
        <v>723</v>
      </c>
      <c r="F103" t="s">
        <v>286</v>
      </c>
      <c r="G103" s="165">
        <f t="shared" si="2"/>
        <v>33.700000000000003</v>
      </c>
      <c r="H103" s="165">
        <f t="shared" si="2"/>
        <v>0</v>
      </c>
      <c r="I103" t="s">
        <v>672</v>
      </c>
      <c r="K103" t="s">
        <v>467</v>
      </c>
      <c r="L103" t="s">
        <v>402</v>
      </c>
      <c r="M103" t="s">
        <v>476</v>
      </c>
      <c r="N103" t="s">
        <v>293</v>
      </c>
      <c r="O103" t="s">
        <v>402</v>
      </c>
      <c r="P103">
        <v>30000</v>
      </c>
      <c r="Q103">
        <v>3000</v>
      </c>
      <c r="R103">
        <v>1</v>
      </c>
      <c r="S103">
        <v>33.700000000000003</v>
      </c>
      <c r="T103">
        <v>0</v>
      </c>
      <c r="U103" t="b" cm="1">
        <f t="array" ref="U103">_xlfn.IFS(AND(R103=1,S103=G103,T103=H103),TRUE,AND(R103=1,S103=G103,H103="Product NA"),TRUE)</f>
        <v>1</v>
      </c>
      <c r="W103" s="165">
        <v>27.79</v>
      </c>
      <c r="X103" s="165">
        <v>0</v>
      </c>
      <c r="Y103" t="str">
        <f t="shared" si="3"/>
        <v>Change</v>
      </c>
    </row>
    <row r="104" spans="1:25" hidden="1" x14ac:dyDescent="0.35">
      <c r="A104" t="s">
        <v>15</v>
      </c>
      <c r="B104" t="s">
        <v>490</v>
      </c>
      <c r="C104" t="s">
        <v>293</v>
      </c>
      <c r="D104" t="s">
        <v>655</v>
      </c>
      <c r="E104" t="s">
        <v>723</v>
      </c>
      <c r="F104" t="s">
        <v>286</v>
      </c>
      <c r="G104" s="165">
        <f t="shared" si="2"/>
        <v>219.4</v>
      </c>
      <c r="H104" s="165">
        <f t="shared" si="2"/>
        <v>0</v>
      </c>
      <c r="I104" t="s">
        <v>683</v>
      </c>
      <c r="K104" t="s">
        <v>467</v>
      </c>
      <c r="L104" t="s">
        <v>402</v>
      </c>
      <c r="M104" t="s">
        <v>476</v>
      </c>
      <c r="N104" t="s">
        <v>293</v>
      </c>
      <c r="O104" t="s">
        <v>402</v>
      </c>
      <c r="P104">
        <v>30000</v>
      </c>
      <c r="Q104">
        <v>30000</v>
      </c>
      <c r="R104">
        <v>1</v>
      </c>
      <c r="S104">
        <v>219.4</v>
      </c>
      <c r="T104">
        <v>0</v>
      </c>
      <c r="U104" t="b" cm="1">
        <f t="array" ref="U104">_xlfn.IFS(AND(R104=1,S104=G104,T104=H104),TRUE,AND(R104=1,S104=G104,H104="Product NA"),TRUE)</f>
        <v>1</v>
      </c>
      <c r="W104" s="165">
        <v>467.86</v>
      </c>
      <c r="X104" s="165">
        <v>0</v>
      </c>
      <c r="Y104" t="str">
        <f t="shared" si="3"/>
        <v>Change</v>
      </c>
    </row>
    <row r="105" spans="1:25" hidden="1" x14ac:dyDescent="0.35">
      <c r="A105" t="s">
        <v>15</v>
      </c>
      <c r="B105" t="s">
        <v>490</v>
      </c>
      <c r="C105" t="s">
        <v>293</v>
      </c>
      <c r="D105" t="s">
        <v>655</v>
      </c>
      <c r="E105" t="s">
        <v>723</v>
      </c>
      <c r="F105" t="s">
        <v>286</v>
      </c>
      <c r="G105" s="165">
        <f t="shared" si="2"/>
        <v>39.950000000000003</v>
      </c>
      <c r="H105" s="165">
        <f t="shared" si="2"/>
        <v>0</v>
      </c>
      <c r="I105" t="s">
        <v>673</v>
      </c>
      <c r="K105" t="s">
        <v>467</v>
      </c>
      <c r="L105" t="s">
        <v>402</v>
      </c>
      <c r="M105" t="s">
        <v>476</v>
      </c>
      <c r="N105" t="s">
        <v>293</v>
      </c>
      <c r="O105" t="s">
        <v>402</v>
      </c>
      <c r="P105">
        <v>30000</v>
      </c>
      <c r="Q105">
        <v>4000</v>
      </c>
      <c r="R105">
        <v>1</v>
      </c>
      <c r="S105">
        <v>39.950000000000003</v>
      </c>
      <c r="T105">
        <v>0</v>
      </c>
      <c r="U105" t="b" cm="1">
        <f t="array" ref="U105">_xlfn.IFS(AND(R105=1,S105=G105,T105=H105),TRUE,AND(R105=1,S105=G105,H105="Product NA"),TRUE)</f>
        <v>1</v>
      </c>
      <c r="W105" s="165">
        <v>31.970000000000002</v>
      </c>
      <c r="X105" s="165">
        <v>0</v>
      </c>
      <c r="Y105" t="str">
        <f t="shared" si="3"/>
        <v>Change</v>
      </c>
    </row>
    <row r="106" spans="1:25" hidden="1" x14ac:dyDescent="0.35">
      <c r="A106" t="s">
        <v>15</v>
      </c>
      <c r="B106" t="s">
        <v>490</v>
      </c>
      <c r="C106" t="s">
        <v>293</v>
      </c>
      <c r="D106" t="s">
        <v>655</v>
      </c>
      <c r="E106" t="s">
        <v>723</v>
      </c>
      <c r="F106" t="s">
        <v>286</v>
      </c>
      <c r="G106" s="165">
        <f t="shared" si="2"/>
        <v>46.150000000000006</v>
      </c>
      <c r="H106" s="165">
        <f t="shared" si="2"/>
        <v>0</v>
      </c>
      <c r="I106" t="s">
        <v>674</v>
      </c>
      <c r="K106" t="s">
        <v>467</v>
      </c>
      <c r="L106" t="s">
        <v>402</v>
      </c>
      <c r="M106" t="s">
        <v>476</v>
      </c>
      <c r="N106" t="s">
        <v>293</v>
      </c>
      <c r="O106" t="s">
        <v>402</v>
      </c>
      <c r="P106">
        <v>30000</v>
      </c>
      <c r="Q106">
        <v>5000</v>
      </c>
      <c r="R106">
        <v>1</v>
      </c>
      <c r="S106">
        <v>46.150000000000006</v>
      </c>
      <c r="T106">
        <v>0</v>
      </c>
      <c r="U106" t="b" cm="1">
        <f t="array" ref="U106">_xlfn.IFS(AND(R106=1,S106=G106,T106=H106),TRUE,AND(R106=1,S106=G106,H106="Product NA"),TRUE)</f>
        <v>1</v>
      </c>
      <c r="W106" s="165">
        <v>37</v>
      </c>
      <c r="X106" s="165">
        <v>0</v>
      </c>
      <c r="Y106" t="str">
        <f t="shared" si="3"/>
        <v>Change</v>
      </c>
    </row>
    <row r="107" spans="1:25" hidden="1" x14ac:dyDescent="0.35">
      <c r="A107" t="s">
        <v>15</v>
      </c>
      <c r="B107" t="s">
        <v>490</v>
      </c>
      <c r="C107" t="s">
        <v>293</v>
      </c>
      <c r="D107" t="s">
        <v>655</v>
      </c>
      <c r="E107" t="s">
        <v>723</v>
      </c>
      <c r="F107" t="s">
        <v>286</v>
      </c>
      <c r="G107" s="165">
        <f t="shared" si="2"/>
        <v>53.45</v>
      </c>
      <c r="H107" s="165">
        <f t="shared" si="2"/>
        <v>0</v>
      </c>
      <c r="I107" t="s">
        <v>675</v>
      </c>
      <c r="K107" t="s">
        <v>467</v>
      </c>
      <c r="L107" t="s">
        <v>402</v>
      </c>
      <c r="M107" t="s">
        <v>476</v>
      </c>
      <c r="N107" t="s">
        <v>293</v>
      </c>
      <c r="O107" t="s">
        <v>402</v>
      </c>
      <c r="P107">
        <v>30000</v>
      </c>
      <c r="Q107">
        <v>6000</v>
      </c>
      <c r="R107">
        <v>1</v>
      </c>
      <c r="S107">
        <v>53.45</v>
      </c>
      <c r="T107">
        <v>0</v>
      </c>
      <c r="U107" t="b" cm="1">
        <f t="array" ref="U107">_xlfn.IFS(AND(R107=1,S107=G107,T107=H107),TRUE,AND(R107=1,S107=G107,H107="Product NA"),TRUE)</f>
        <v>1</v>
      </c>
      <c r="W107" s="165">
        <v>50.68</v>
      </c>
      <c r="X107" s="165">
        <v>0</v>
      </c>
      <c r="Y107" t="str">
        <f t="shared" si="3"/>
        <v>Change</v>
      </c>
    </row>
    <row r="108" spans="1:25" hidden="1" x14ac:dyDescent="0.35">
      <c r="A108" t="s">
        <v>15</v>
      </c>
      <c r="B108" t="s">
        <v>490</v>
      </c>
      <c r="C108" t="s">
        <v>293</v>
      </c>
      <c r="D108" t="s">
        <v>655</v>
      </c>
      <c r="E108" t="s">
        <v>723</v>
      </c>
      <c r="F108" t="s">
        <v>286</v>
      </c>
      <c r="G108" s="165">
        <f t="shared" si="2"/>
        <v>59.650000000000006</v>
      </c>
      <c r="H108" s="165">
        <f t="shared" si="2"/>
        <v>0</v>
      </c>
      <c r="I108" t="s">
        <v>676</v>
      </c>
      <c r="K108" t="s">
        <v>467</v>
      </c>
      <c r="L108" t="s">
        <v>402</v>
      </c>
      <c r="M108" t="s">
        <v>476</v>
      </c>
      <c r="N108" t="s">
        <v>293</v>
      </c>
      <c r="O108" t="s">
        <v>402</v>
      </c>
      <c r="P108">
        <v>30000</v>
      </c>
      <c r="Q108">
        <v>7000</v>
      </c>
      <c r="R108">
        <v>1</v>
      </c>
      <c r="S108">
        <v>59.650000000000006</v>
      </c>
      <c r="T108">
        <v>0</v>
      </c>
      <c r="U108" t="b" cm="1">
        <f t="array" ref="U108">_xlfn.IFS(AND(R108=1,S108=G108,T108=H108),TRUE,AND(R108=1,S108=G108,H108="Product NA"),TRUE)</f>
        <v>1</v>
      </c>
      <c r="W108" s="165">
        <v>50.68</v>
      </c>
      <c r="X108" s="165">
        <v>0</v>
      </c>
      <c r="Y108" t="str">
        <f t="shared" si="3"/>
        <v>Change</v>
      </c>
    </row>
    <row r="109" spans="1:25" hidden="1" x14ac:dyDescent="0.35">
      <c r="A109" t="s">
        <v>15</v>
      </c>
      <c r="B109" t="s">
        <v>490</v>
      </c>
      <c r="C109" t="s">
        <v>293</v>
      </c>
      <c r="D109" t="s">
        <v>655</v>
      </c>
      <c r="E109" t="s">
        <v>723</v>
      </c>
      <c r="F109" t="s">
        <v>286</v>
      </c>
      <c r="G109" s="165">
        <f t="shared" ref="G109:H162" si="4">S109</f>
        <v>65.900000000000006</v>
      </c>
      <c r="H109" s="165">
        <f t="shared" si="4"/>
        <v>0</v>
      </c>
      <c r="I109" t="s">
        <v>677</v>
      </c>
      <c r="K109" t="s">
        <v>467</v>
      </c>
      <c r="L109" t="s">
        <v>402</v>
      </c>
      <c r="M109" t="s">
        <v>476</v>
      </c>
      <c r="N109" t="s">
        <v>293</v>
      </c>
      <c r="O109" t="s">
        <v>402</v>
      </c>
      <c r="P109">
        <v>30000</v>
      </c>
      <c r="Q109">
        <v>8000</v>
      </c>
      <c r="R109">
        <v>1</v>
      </c>
      <c r="S109">
        <v>65.900000000000006</v>
      </c>
      <c r="T109">
        <v>0</v>
      </c>
      <c r="U109" t="b" cm="1">
        <f t="array" ref="U109">_xlfn.IFS(AND(R109=1,S109=G109,T109=H109),TRUE,AND(R109=1,S109=G109,H109="Product NA"),TRUE)</f>
        <v>1</v>
      </c>
      <c r="W109" s="165">
        <v>58.71</v>
      </c>
      <c r="X109" s="165">
        <v>0</v>
      </c>
      <c r="Y109" t="str">
        <f t="shared" si="3"/>
        <v>Change</v>
      </c>
    </row>
    <row r="110" spans="1:25" hidden="1" x14ac:dyDescent="0.35">
      <c r="A110" t="s">
        <v>15</v>
      </c>
      <c r="B110" t="s">
        <v>490</v>
      </c>
      <c r="C110" t="s">
        <v>293</v>
      </c>
      <c r="D110" t="s">
        <v>655</v>
      </c>
      <c r="E110" t="s">
        <v>723</v>
      </c>
      <c r="F110" t="s">
        <v>286</v>
      </c>
      <c r="G110" s="165">
        <f t="shared" si="4"/>
        <v>72.100000000000009</v>
      </c>
      <c r="H110" s="165">
        <f t="shared" si="4"/>
        <v>0</v>
      </c>
      <c r="I110" t="s">
        <v>678</v>
      </c>
      <c r="K110" t="s">
        <v>467</v>
      </c>
      <c r="L110" t="s">
        <v>402</v>
      </c>
      <c r="M110" t="s">
        <v>476</v>
      </c>
      <c r="N110" t="s">
        <v>293</v>
      </c>
      <c r="O110" t="s">
        <v>402</v>
      </c>
      <c r="P110">
        <v>30000</v>
      </c>
      <c r="Q110">
        <v>9000</v>
      </c>
      <c r="R110">
        <v>1</v>
      </c>
      <c r="S110">
        <v>72.100000000000009</v>
      </c>
      <c r="T110">
        <v>0</v>
      </c>
      <c r="U110" t="b" cm="1">
        <f t="array" ref="U110">_xlfn.IFS(AND(R110=1,S110=G110,T110=H110),TRUE,AND(R110=1,S110=G110,H110="Product NA"),TRUE)</f>
        <v>1</v>
      </c>
      <c r="W110" s="165">
        <v>58.71</v>
      </c>
      <c r="X110" s="165">
        <v>0</v>
      </c>
      <c r="Y110" t="str">
        <f t="shared" si="3"/>
        <v>Change</v>
      </c>
    </row>
    <row r="111" spans="1:25" hidden="1" x14ac:dyDescent="0.35">
      <c r="A111" t="s">
        <v>15</v>
      </c>
      <c r="B111" t="s">
        <v>490</v>
      </c>
      <c r="C111" t="s">
        <v>293</v>
      </c>
      <c r="D111" t="s">
        <v>655</v>
      </c>
      <c r="E111" t="s">
        <v>723</v>
      </c>
      <c r="F111" t="s">
        <v>286</v>
      </c>
      <c r="G111" s="165">
        <f t="shared" si="4"/>
        <v>78.300000000000011</v>
      </c>
      <c r="H111" s="165">
        <f t="shared" si="4"/>
        <v>0</v>
      </c>
      <c r="I111" t="s">
        <v>679</v>
      </c>
      <c r="K111" t="s">
        <v>467</v>
      </c>
      <c r="L111" t="s">
        <v>402</v>
      </c>
      <c r="M111" t="s">
        <v>476</v>
      </c>
      <c r="N111" t="s">
        <v>293</v>
      </c>
      <c r="O111" t="s">
        <v>402</v>
      </c>
      <c r="P111">
        <v>30000</v>
      </c>
      <c r="Q111">
        <v>10000</v>
      </c>
      <c r="R111">
        <v>1</v>
      </c>
      <c r="S111">
        <v>78.300000000000011</v>
      </c>
      <c r="T111">
        <v>0</v>
      </c>
      <c r="U111" t="b" cm="1">
        <f t="array" ref="U111">_xlfn.IFS(AND(R111=1,S111=G111,T111=H111),TRUE,AND(R111=1,S111=G111,H111="Product NA"),TRUE)</f>
        <v>1</v>
      </c>
      <c r="W111" s="165">
        <v>58.71</v>
      </c>
      <c r="X111" s="165">
        <v>0</v>
      </c>
      <c r="Y111" t="str">
        <f t="shared" si="3"/>
        <v>Change</v>
      </c>
    </row>
    <row r="112" spans="1:25" hidden="1" x14ac:dyDescent="0.35">
      <c r="A112" t="s">
        <v>15</v>
      </c>
      <c r="B112" t="s">
        <v>490</v>
      </c>
      <c r="C112" t="s">
        <v>293</v>
      </c>
      <c r="D112" t="s">
        <v>284</v>
      </c>
      <c r="E112" t="s">
        <v>724</v>
      </c>
      <c r="F112" t="s">
        <v>286</v>
      </c>
      <c r="G112" s="165">
        <f t="shared" si="4"/>
        <v>7.2</v>
      </c>
      <c r="H112" s="165">
        <f t="shared" si="4"/>
        <v>13.4</v>
      </c>
      <c r="I112" t="s">
        <v>482</v>
      </c>
      <c r="K112" t="s">
        <v>467</v>
      </c>
      <c r="L112" t="s">
        <v>402</v>
      </c>
      <c r="M112" t="s">
        <v>476</v>
      </c>
      <c r="N112" t="s">
        <v>293</v>
      </c>
      <c r="O112" t="s">
        <v>402</v>
      </c>
      <c r="P112">
        <v>100</v>
      </c>
      <c r="Q112">
        <v>2000</v>
      </c>
      <c r="R112">
        <v>1</v>
      </c>
      <c r="S112">
        <v>7.2</v>
      </c>
      <c r="T112">
        <v>13.4</v>
      </c>
      <c r="U112" t="b" cm="1">
        <f t="array" ref="U112">_xlfn.IFS(AND(R112=1,S112=G112,T112=H112),TRUE,AND(R112=1,S112=G112,H112="Product NA"),TRUE)</f>
        <v>1</v>
      </c>
      <c r="W112" s="165">
        <v>7.2</v>
      </c>
      <c r="X112" s="165">
        <v>13.4</v>
      </c>
      <c r="Y112" t="str">
        <f t="shared" si="3"/>
        <v>No Change</v>
      </c>
    </row>
    <row r="113" spans="1:25" hidden="1" x14ac:dyDescent="0.35">
      <c r="A113" t="s">
        <v>15</v>
      </c>
      <c r="B113" t="s">
        <v>490</v>
      </c>
      <c r="C113" t="s">
        <v>293</v>
      </c>
      <c r="D113" t="s">
        <v>322</v>
      </c>
      <c r="E113" t="s">
        <v>724</v>
      </c>
      <c r="F113" t="s">
        <v>0</v>
      </c>
      <c r="G113" s="165">
        <f t="shared" si="4"/>
        <v>5.68</v>
      </c>
      <c r="H113" s="165">
        <f t="shared" si="4"/>
        <v>9.66</v>
      </c>
      <c r="I113" t="s">
        <v>479</v>
      </c>
      <c r="K113" t="s">
        <v>467</v>
      </c>
      <c r="L113" t="s">
        <v>402</v>
      </c>
      <c r="M113" t="s">
        <v>476</v>
      </c>
      <c r="N113" t="s">
        <v>293</v>
      </c>
      <c r="O113" t="s">
        <v>402</v>
      </c>
      <c r="P113">
        <v>100</v>
      </c>
      <c r="Q113">
        <v>100</v>
      </c>
      <c r="R113">
        <v>1</v>
      </c>
      <c r="S113">
        <v>5.68</v>
      </c>
      <c r="T113">
        <v>9.66</v>
      </c>
      <c r="U113" t="b" cm="1">
        <f t="array" ref="U113">_xlfn.IFS(AND(R113=1,S113=G113,T113=H113),TRUE,AND(R113=1,S113=G113,H113="Product NA"),TRUE)</f>
        <v>1</v>
      </c>
      <c r="W113" s="165">
        <v>5.68</v>
      </c>
      <c r="X113" s="165">
        <v>9.66</v>
      </c>
      <c r="Y113" t="str">
        <f t="shared" si="3"/>
        <v>No Change</v>
      </c>
    </row>
    <row r="114" spans="1:25" hidden="1" x14ac:dyDescent="0.35">
      <c r="A114" t="s">
        <v>15</v>
      </c>
      <c r="B114" t="s">
        <v>490</v>
      </c>
      <c r="C114" t="s">
        <v>293</v>
      </c>
      <c r="D114" t="s">
        <v>323</v>
      </c>
      <c r="E114" t="s">
        <v>724</v>
      </c>
      <c r="F114" t="s">
        <v>277</v>
      </c>
      <c r="G114" s="165">
        <f t="shared" si="4"/>
        <v>6.3000000000000007</v>
      </c>
      <c r="H114" s="165">
        <f t="shared" si="4"/>
        <v>9.6000000000000014</v>
      </c>
      <c r="I114" t="s">
        <v>480</v>
      </c>
      <c r="K114" t="s">
        <v>467</v>
      </c>
      <c r="L114" t="s">
        <v>402</v>
      </c>
      <c r="M114" t="s">
        <v>476</v>
      </c>
      <c r="N114" t="s">
        <v>293</v>
      </c>
      <c r="O114" t="s">
        <v>402</v>
      </c>
      <c r="P114">
        <v>100</v>
      </c>
      <c r="Q114">
        <v>500</v>
      </c>
      <c r="R114">
        <v>1</v>
      </c>
      <c r="S114">
        <v>6.3000000000000007</v>
      </c>
      <c r="T114">
        <v>9.6000000000000014</v>
      </c>
      <c r="U114" t="b" cm="1">
        <f t="array" ref="U114">_xlfn.IFS(AND(R114=1,S114=G114,T114=H114),TRUE,AND(R114=1,S114=G114,H114="Product NA"),TRUE)</f>
        <v>1</v>
      </c>
      <c r="W114" s="165">
        <v>6.3000000000000007</v>
      </c>
      <c r="X114" s="165">
        <v>9.6000000000000014</v>
      </c>
      <c r="Y114" t="str">
        <f t="shared" si="3"/>
        <v>No Change</v>
      </c>
    </row>
    <row r="115" spans="1:25" hidden="1" x14ac:dyDescent="0.35">
      <c r="A115" t="s">
        <v>15</v>
      </c>
      <c r="B115" t="s">
        <v>490</v>
      </c>
      <c r="C115" t="s">
        <v>293</v>
      </c>
      <c r="D115" t="s">
        <v>324</v>
      </c>
      <c r="E115" t="s">
        <v>724</v>
      </c>
      <c r="F115" t="s">
        <v>277</v>
      </c>
      <c r="G115" s="165">
        <f t="shared" si="4"/>
        <v>6.3000000000000007</v>
      </c>
      <c r="H115" s="165">
        <f t="shared" si="4"/>
        <v>9.6000000000000014</v>
      </c>
      <c r="I115" t="s">
        <v>480</v>
      </c>
      <c r="K115" t="s">
        <v>467</v>
      </c>
      <c r="L115" t="s">
        <v>402</v>
      </c>
      <c r="M115" t="s">
        <v>476</v>
      </c>
      <c r="N115" t="s">
        <v>293</v>
      </c>
      <c r="O115" t="s">
        <v>402</v>
      </c>
      <c r="P115">
        <v>100</v>
      </c>
      <c r="Q115">
        <v>500</v>
      </c>
      <c r="R115">
        <v>1</v>
      </c>
      <c r="S115">
        <v>6.3000000000000007</v>
      </c>
      <c r="T115">
        <v>9.6000000000000014</v>
      </c>
      <c r="U115" t="b" cm="1">
        <f t="array" ref="U115">_xlfn.IFS(AND(R115=1,S115=G115,T115=H115),TRUE,AND(R115=1,S115=G115,H115="Product NA"),TRUE)</f>
        <v>1</v>
      </c>
      <c r="W115" s="165">
        <v>6.3000000000000007</v>
      </c>
      <c r="X115" s="165">
        <v>9.6000000000000014</v>
      </c>
      <c r="Y115" t="str">
        <f t="shared" si="3"/>
        <v>No Change</v>
      </c>
    </row>
    <row r="116" spans="1:25" x14ac:dyDescent="0.35">
      <c r="A116" t="s">
        <v>9</v>
      </c>
      <c r="B116" t="s">
        <v>485</v>
      </c>
      <c r="C116" t="s">
        <v>81</v>
      </c>
      <c r="D116" t="s">
        <v>392</v>
      </c>
      <c r="E116" t="s">
        <v>287</v>
      </c>
      <c r="F116" t="s">
        <v>396</v>
      </c>
      <c r="G116" s="165">
        <f t="shared" si="4"/>
        <v>3.15</v>
      </c>
      <c r="H116" s="165">
        <f t="shared" si="4"/>
        <v>4.8100000000000005</v>
      </c>
      <c r="I116" t="s">
        <v>482</v>
      </c>
      <c r="K116" t="s">
        <v>292</v>
      </c>
      <c r="L116" t="s">
        <v>401</v>
      </c>
      <c r="M116" t="s">
        <v>477</v>
      </c>
      <c r="N116" t="s">
        <v>81</v>
      </c>
      <c r="O116" t="s">
        <v>418</v>
      </c>
      <c r="P116">
        <v>100</v>
      </c>
      <c r="Q116">
        <v>2000</v>
      </c>
      <c r="R116">
        <v>1</v>
      </c>
      <c r="S116">
        <v>3.15</v>
      </c>
      <c r="T116">
        <v>4.8100000000000005</v>
      </c>
      <c r="U116" t="b" cm="1">
        <f t="array" ref="U116">_xlfn.IFS(AND(R116=1,S116=G116,T116=H116),TRUE,AND(R116=1,S116=G116,H116="Product NA"),TRUE)</f>
        <v>1</v>
      </c>
      <c r="W116" s="165">
        <v>2.71</v>
      </c>
      <c r="X116" s="165">
        <v>4.1399999999999997</v>
      </c>
      <c r="Y116" t="str">
        <f t="shared" si="3"/>
        <v>Change</v>
      </c>
    </row>
    <row r="117" spans="1:25" x14ac:dyDescent="0.35">
      <c r="A117" t="s">
        <v>9</v>
      </c>
      <c r="B117" t="s">
        <v>485</v>
      </c>
      <c r="C117" t="s">
        <v>81</v>
      </c>
      <c r="D117" t="s">
        <v>391</v>
      </c>
      <c r="E117" t="s">
        <v>724</v>
      </c>
      <c r="F117" t="s">
        <v>396</v>
      </c>
      <c r="G117" s="165">
        <f t="shared" si="4"/>
        <v>7.6000000000000005</v>
      </c>
      <c r="H117" s="165">
        <f t="shared" si="4"/>
        <v>3.5500000000000003</v>
      </c>
      <c r="I117" t="s">
        <v>482</v>
      </c>
      <c r="K117" t="s">
        <v>292</v>
      </c>
      <c r="L117" t="s">
        <v>401</v>
      </c>
      <c r="M117" t="s">
        <v>477</v>
      </c>
      <c r="N117" t="s">
        <v>81</v>
      </c>
      <c r="O117" t="s">
        <v>418</v>
      </c>
      <c r="P117">
        <v>100</v>
      </c>
      <c r="Q117">
        <v>2000</v>
      </c>
      <c r="R117">
        <v>1</v>
      </c>
      <c r="S117">
        <v>7.6000000000000005</v>
      </c>
      <c r="T117">
        <v>3.5500000000000003</v>
      </c>
      <c r="U117" t="b" cm="1">
        <f t="array" ref="U117">_xlfn.IFS(AND(R117=1,S117=G117,T117=H117),TRUE,AND(R117=1,S117=G117,H117="Product NA"),TRUE)</f>
        <v>1</v>
      </c>
      <c r="W117" s="165">
        <v>7.6000000000000005</v>
      </c>
      <c r="X117" s="165">
        <v>3.5500000000000003</v>
      </c>
      <c r="Y117" t="str">
        <f t="shared" si="3"/>
        <v>No Change</v>
      </c>
    </row>
    <row r="118" spans="1:25" hidden="1" x14ac:dyDescent="0.35">
      <c r="A118" t="s">
        <v>9</v>
      </c>
      <c r="B118" t="s">
        <v>485</v>
      </c>
      <c r="C118" t="s">
        <v>81</v>
      </c>
      <c r="D118" t="s">
        <v>281</v>
      </c>
      <c r="E118" t="s">
        <v>287</v>
      </c>
      <c r="F118" t="s">
        <v>286</v>
      </c>
      <c r="G118" s="165">
        <f t="shared" si="4"/>
        <v>3.15</v>
      </c>
      <c r="H118" s="165">
        <f t="shared" si="4"/>
        <v>4.8100000000000005</v>
      </c>
      <c r="I118" t="s">
        <v>482</v>
      </c>
      <c r="K118" t="s">
        <v>292</v>
      </c>
      <c r="L118" t="s">
        <v>401</v>
      </c>
      <c r="M118" t="s">
        <v>477</v>
      </c>
      <c r="N118" t="s">
        <v>81</v>
      </c>
      <c r="O118" t="s">
        <v>418</v>
      </c>
      <c r="P118">
        <v>100</v>
      </c>
      <c r="Q118">
        <v>2000</v>
      </c>
      <c r="R118">
        <v>1</v>
      </c>
      <c r="S118">
        <v>3.15</v>
      </c>
      <c r="T118">
        <v>4.8100000000000005</v>
      </c>
      <c r="U118" t="b" cm="1">
        <f t="array" ref="U118">_xlfn.IFS(AND(R118=1,S118=G118,T118=H118),TRUE,AND(R118=1,S118=G118,H118="Product NA"),TRUE)</f>
        <v>1</v>
      </c>
      <c r="W118" s="165">
        <v>2.71</v>
      </c>
      <c r="X118" s="165">
        <v>4.1399999999999997</v>
      </c>
      <c r="Y118" t="str">
        <f t="shared" si="3"/>
        <v>Change</v>
      </c>
    </row>
    <row r="119" spans="1:25" hidden="1" x14ac:dyDescent="0.35">
      <c r="A119" t="s">
        <v>9</v>
      </c>
      <c r="B119" t="s">
        <v>485</v>
      </c>
      <c r="C119" t="s">
        <v>81</v>
      </c>
      <c r="D119" t="s">
        <v>278</v>
      </c>
      <c r="E119" t="s">
        <v>287</v>
      </c>
      <c r="F119" t="s">
        <v>277</v>
      </c>
      <c r="G119" s="165">
        <f t="shared" si="4"/>
        <v>2.1</v>
      </c>
      <c r="H119" s="165">
        <f t="shared" si="4"/>
        <v>4.2300000000000004</v>
      </c>
      <c r="I119" t="s">
        <v>480</v>
      </c>
      <c r="K119" t="s">
        <v>292</v>
      </c>
      <c r="L119" t="s">
        <v>401</v>
      </c>
      <c r="M119" t="s">
        <v>477</v>
      </c>
      <c r="N119" t="s">
        <v>81</v>
      </c>
      <c r="O119" t="s">
        <v>418</v>
      </c>
      <c r="P119">
        <v>100</v>
      </c>
      <c r="Q119">
        <v>500</v>
      </c>
      <c r="R119">
        <v>1</v>
      </c>
      <c r="S119">
        <v>2.1</v>
      </c>
      <c r="T119">
        <v>4.2300000000000004</v>
      </c>
      <c r="U119" t="b" cm="1">
        <f t="array" ref="U119">_xlfn.IFS(AND(R119=1,S119=G119,T119=H119),TRUE,AND(R119=1,S119=G119,H119="Product NA"),TRUE)</f>
        <v>1</v>
      </c>
      <c r="W119" s="165">
        <v>2.1</v>
      </c>
      <c r="X119" s="165">
        <v>4.2300000000000004</v>
      </c>
      <c r="Y119" t="str">
        <f t="shared" si="3"/>
        <v>No Change</v>
      </c>
    </row>
    <row r="120" spans="1:25" hidden="1" x14ac:dyDescent="0.35">
      <c r="A120" t="s">
        <v>9</v>
      </c>
      <c r="B120" t="s">
        <v>485</v>
      </c>
      <c r="C120" t="s">
        <v>81</v>
      </c>
      <c r="D120" t="s">
        <v>238</v>
      </c>
      <c r="E120" t="s">
        <v>287</v>
      </c>
      <c r="F120" t="s">
        <v>0</v>
      </c>
      <c r="G120" s="165">
        <f t="shared" si="4"/>
        <v>0.94000000000000006</v>
      </c>
      <c r="H120" s="165">
        <f t="shared" si="4"/>
        <v>8.4499999999999993</v>
      </c>
      <c r="I120" t="s">
        <v>479</v>
      </c>
      <c r="K120" t="s">
        <v>292</v>
      </c>
      <c r="L120" t="s">
        <v>401</v>
      </c>
      <c r="M120" t="s">
        <v>477</v>
      </c>
      <c r="N120" t="s">
        <v>81</v>
      </c>
      <c r="O120" t="s">
        <v>418</v>
      </c>
      <c r="P120">
        <v>100</v>
      </c>
      <c r="Q120">
        <v>100</v>
      </c>
      <c r="R120">
        <v>1</v>
      </c>
      <c r="S120">
        <v>0.94000000000000006</v>
      </c>
      <c r="T120">
        <v>8.4499999999999993</v>
      </c>
      <c r="U120" t="b" cm="1">
        <f t="array" ref="U120">_xlfn.IFS(AND(R120=1,S120=G120,T120=H120),TRUE,AND(R120=1,S120=G120,H120="Product NA"),TRUE)</f>
        <v>1</v>
      </c>
      <c r="W120" s="165">
        <v>0.92</v>
      </c>
      <c r="X120" s="165">
        <v>8.26</v>
      </c>
      <c r="Y120" t="str">
        <f t="shared" ref="Y120:Y179" si="5">IF(AND(W120=G120,X120=H120),"No Change", "Change")</f>
        <v>Change</v>
      </c>
    </row>
    <row r="121" spans="1:25" hidden="1" x14ac:dyDescent="0.35">
      <c r="A121" t="s">
        <v>9</v>
      </c>
      <c r="B121" t="s">
        <v>485</v>
      </c>
      <c r="C121" t="s">
        <v>81</v>
      </c>
      <c r="D121" t="s">
        <v>239</v>
      </c>
      <c r="E121" t="s">
        <v>287</v>
      </c>
      <c r="F121" t="s">
        <v>277</v>
      </c>
      <c r="G121" s="165">
        <f t="shared" si="4"/>
        <v>0.84</v>
      </c>
      <c r="H121" s="165">
        <f t="shared" si="4"/>
        <v>7.41</v>
      </c>
      <c r="I121" t="s">
        <v>480</v>
      </c>
      <c r="K121" t="s">
        <v>292</v>
      </c>
      <c r="L121" t="s">
        <v>401</v>
      </c>
      <c r="M121" t="s">
        <v>477</v>
      </c>
      <c r="N121" t="s">
        <v>81</v>
      </c>
      <c r="O121" t="s">
        <v>418</v>
      </c>
      <c r="P121">
        <v>100</v>
      </c>
      <c r="Q121">
        <v>500</v>
      </c>
      <c r="R121">
        <v>1</v>
      </c>
      <c r="S121">
        <v>0.84</v>
      </c>
      <c r="T121">
        <v>7.41</v>
      </c>
      <c r="U121" t="b" cm="1">
        <f t="array" ref="U121">_xlfn.IFS(AND(R121=1,S121=G121,T121=H121),TRUE,AND(R121=1,S121=G121,H121="Product NA"),TRUE)</f>
        <v>1</v>
      </c>
      <c r="W121" s="165">
        <v>0.82000000000000006</v>
      </c>
      <c r="X121" s="165">
        <v>7.26</v>
      </c>
      <c r="Y121" t="str">
        <f t="shared" si="5"/>
        <v>Change</v>
      </c>
    </row>
    <row r="122" spans="1:25" hidden="1" x14ac:dyDescent="0.35">
      <c r="A122" t="s">
        <v>9</v>
      </c>
      <c r="B122" t="s">
        <v>485</v>
      </c>
      <c r="C122" t="s">
        <v>81</v>
      </c>
      <c r="D122" t="s">
        <v>655</v>
      </c>
      <c r="E122" t="s">
        <v>723</v>
      </c>
      <c r="F122" t="s">
        <v>286</v>
      </c>
      <c r="G122" s="165">
        <f t="shared" si="4"/>
        <v>18.7</v>
      </c>
      <c r="H122" s="165">
        <f t="shared" si="4"/>
        <v>0</v>
      </c>
      <c r="I122" t="s">
        <v>481</v>
      </c>
      <c r="K122" t="s">
        <v>292</v>
      </c>
      <c r="L122" t="s">
        <v>401</v>
      </c>
      <c r="M122" t="s">
        <v>477</v>
      </c>
      <c r="N122" t="s">
        <v>81</v>
      </c>
      <c r="O122" t="s">
        <v>418</v>
      </c>
      <c r="P122">
        <v>30000</v>
      </c>
      <c r="Q122">
        <v>1000</v>
      </c>
      <c r="R122">
        <v>1</v>
      </c>
      <c r="S122">
        <v>18.7</v>
      </c>
      <c r="T122">
        <v>0</v>
      </c>
      <c r="U122" t="b" cm="1">
        <f t="array" ref="U122">_xlfn.IFS(AND(R122=1,S122=G122,T122=H122),TRUE,AND(R122=1,S122=G122,H122="Product NA"),TRUE)</f>
        <v>1</v>
      </c>
      <c r="W122" s="165">
        <v>13.59</v>
      </c>
      <c r="X122" s="165">
        <v>0</v>
      </c>
      <c r="Y122" t="str">
        <f t="shared" si="5"/>
        <v>Change</v>
      </c>
    </row>
    <row r="123" spans="1:25" hidden="1" x14ac:dyDescent="0.35">
      <c r="A123" t="s">
        <v>9</v>
      </c>
      <c r="B123" t="s">
        <v>485</v>
      </c>
      <c r="C123" t="s">
        <v>81</v>
      </c>
      <c r="D123" t="s">
        <v>655</v>
      </c>
      <c r="E123" t="s">
        <v>723</v>
      </c>
      <c r="F123" t="s">
        <v>286</v>
      </c>
      <c r="G123" s="165">
        <f t="shared" si="4"/>
        <v>35.4</v>
      </c>
      <c r="H123" s="165">
        <f t="shared" si="4"/>
        <v>0</v>
      </c>
      <c r="I123" t="s">
        <v>680</v>
      </c>
      <c r="K123" t="s">
        <v>292</v>
      </c>
      <c r="L123" t="s">
        <v>401</v>
      </c>
      <c r="M123" t="s">
        <v>477</v>
      </c>
      <c r="N123" t="s">
        <v>81</v>
      </c>
      <c r="O123" t="s">
        <v>418</v>
      </c>
      <c r="P123">
        <v>30000</v>
      </c>
      <c r="Q123">
        <v>15000</v>
      </c>
      <c r="R123">
        <v>1</v>
      </c>
      <c r="S123">
        <v>35.4</v>
      </c>
      <c r="T123">
        <v>0</v>
      </c>
      <c r="U123" t="b" cm="1">
        <f t="array" ref="U123">_xlfn.IFS(AND(R123=1,S123=G123,T123=H123),TRUE,AND(R123=1,S123=G123,H123="Product NA"),TRUE)</f>
        <v>1</v>
      </c>
      <c r="W123" s="165">
        <v>38.57</v>
      </c>
      <c r="X123" s="165">
        <v>0</v>
      </c>
      <c r="Y123" t="str">
        <f t="shared" si="5"/>
        <v>Change</v>
      </c>
    </row>
    <row r="124" spans="1:25" hidden="1" x14ac:dyDescent="0.35">
      <c r="A124" t="s">
        <v>9</v>
      </c>
      <c r="B124" t="s">
        <v>485</v>
      </c>
      <c r="C124" t="s">
        <v>81</v>
      </c>
      <c r="D124" t="s">
        <v>655</v>
      </c>
      <c r="E124" t="s">
        <v>723</v>
      </c>
      <c r="F124" t="s">
        <v>286</v>
      </c>
      <c r="G124" s="165">
        <f t="shared" si="4"/>
        <v>19.650000000000002</v>
      </c>
      <c r="H124" s="165">
        <f t="shared" si="4"/>
        <v>0</v>
      </c>
      <c r="I124" t="s">
        <v>671</v>
      </c>
      <c r="K124" t="s">
        <v>292</v>
      </c>
      <c r="L124" t="s">
        <v>401</v>
      </c>
      <c r="M124" t="s">
        <v>477</v>
      </c>
      <c r="N124" t="s">
        <v>81</v>
      </c>
      <c r="O124" t="s">
        <v>418</v>
      </c>
      <c r="P124">
        <v>30000</v>
      </c>
      <c r="Q124">
        <v>2000</v>
      </c>
      <c r="R124">
        <v>1</v>
      </c>
      <c r="S124">
        <v>19.650000000000002</v>
      </c>
      <c r="T124">
        <v>0</v>
      </c>
      <c r="U124" t="b" cm="1">
        <f t="array" ref="U124">_xlfn.IFS(AND(R124=1,S124=G124,T124=H124),TRUE,AND(R124=1,S124=G124,H124="Product NA"),TRUE)</f>
        <v>1</v>
      </c>
      <c r="W124" s="165">
        <v>15.01</v>
      </c>
      <c r="X124" s="165">
        <v>0</v>
      </c>
      <c r="Y124" t="str">
        <f t="shared" si="5"/>
        <v>Change</v>
      </c>
    </row>
    <row r="125" spans="1:25" hidden="1" x14ac:dyDescent="0.35">
      <c r="A125" t="s">
        <v>9</v>
      </c>
      <c r="B125" t="s">
        <v>485</v>
      </c>
      <c r="C125" t="s">
        <v>81</v>
      </c>
      <c r="D125" t="s">
        <v>655</v>
      </c>
      <c r="E125" t="s">
        <v>723</v>
      </c>
      <c r="F125" t="s">
        <v>286</v>
      </c>
      <c r="G125" s="165">
        <f t="shared" si="4"/>
        <v>40.5</v>
      </c>
      <c r="H125" s="165">
        <f t="shared" si="4"/>
        <v>0</v>
      </c>
      <c r="I125" t="s">
        <v>681</v>
      </c>
      <c r="K125" t="s">
        <v>292</v>
      </c>
      <c r="L125" t="s">
        <v>401</v>
      </c>
      <c r="M125" t="s">
        <v>477</v>
      </c>
      <c r="N125" t="s">
        <v>81</v>
      </c>
      <c r="O125" t="s">
        <v>418</v>
      </c>
      <c r="P125">
        <v>30000</v>
      </c>
      <c r="Q125">
        <v>20000</v>
      </c>
      <c r="R125">
        <v>1</v>
      </c>
      <c r="S125">
        <v>40.5</v>
      </c>
      <c r="T125">
        <v>0</v>
      </c>
      <c r="U125" t="b" cm="1">
        <f t="array" ref="U125">_xlfn.IFS(AND(R125=1,S125=G125,T125=H125),TRUE,AND(R125=1,S125=G125,H125="Product NA"),TRUE)</f>
        <v>1</v>
      </c>
      <c r="W125" s="165">
        <v>47.45</v>
      </c>
      <c r="X125" s="165">
        <v>0</v>
      </c>
      <c r="Y125" t="str">
        <f t="shared" si="5"/>
        <v>Change</v>
      </c>
    </row>
    <row r="126" spans="1:25" hidden="1" x14ac:dyDescent="0.35">
      <c r="A126" t="s">
        <v>9</v>
      </c>
      <c r="B126" t="s">
        <v>485</v>
      </c>
      <c r="C126" t="s">
        <v>81</v>
      </c>
      <c r="D126" t="s">
        <v>655</v>
      </c>
      <c r="E126" t="s">
        <v>723</v>
      </c>
      <c r="F126" t="s">
        <v>286</v>
      </c>
      <c r="G126" s="165">
        <f t="shared" si="4"/>
        <v>49.1</v>
      </c>
      <c r="H126" s="165">
        <f t="shared" si="4"/>
        <v>0</v>
      </c>
      <c r="I126" t="s">
        <v>682</v>
      </c>
      <c r="K126" t="s">
        <v>292</v>
      </c>
      <c r="L126" t="s">
        <v>401</v>
      </c>
      <c r="M126" t="s">
        <v>477</v>
      </c>
      <c r="N126" t="s">
        <v>81</v>
      </c>
      <c r="O126" t="s">
        <v>418</v>
      </c>
      <c r="P126">
        <v>30000</v>
      </c>
      <c r="Q126">
        <v>25000</v>
      </c>
      <c r="R126">
        <v>1</v>
      </c>
      <c r="S126">
        <v>49.1</v>
      </c>
      <c r="T126">
        <v>0</v>
      </c>
      <c r="U126" t="b" cm="1">
        <f t="array" ref="U126">_xlfn.IFS(AND(R126=1,S126=G126,T126=H126),TRUE,AND(R126=1,S126=G126,H126="Product NA"),TRUE)</f>
        <v>1</v>
      </c>
      <c r="W126" s="165">
        <v>107.72</v>
      </c>
      <c r="X126" s="165">
        <v>0</v>
      </c>
      <c r="Y126" t="str">
        <f t="shared" si="5"/>
        <v>Change</v>
      </c>
    </row>
    <row r="127" spans="1:25" hidden="1" x14ac:dyDescent="0.35">
      <c r="A127" t="s">
        <v>9</v>
      </c>
      <c r="B127" t="s">
        <v>485</v>
      </c>
      <c r="C127" t="s">
        <v>81</v>
      </c>
      <c r="D127" t="s">
        <v>655</v>
      </c>
      <c r="E127" t="s">
        <v>723</v>
      </c>
      <c r="F127" t="s">
        <v>286</v>
      </c>
      <c r="G127" s="165">
        <f t="shared" si="4"/>
        <v>20.650000000000002</v>
      </c>
      <c r="H127" s="165">
        <f t="shared" si="4"/>
        <v>0</v>
      </c>
      <c r="I127" t="s">
        <v>672</v>
      </c>
      <c r="K127" t="s">
        <v>292</v>
      </c>
      <c r="L127" t="s">
        <v>401</v>
      </c>
      <c r="M127" t="s">
        <v>477</v>
      </c>
      <c r="N127" t="s">
        <v>81</v>
      </c>
      <c r="O127" t="s">
        <v>418</v>
      </c>
      <c r="P127">
        <v>30000</v>
      </c>
      <c r="Q127">
        <v>3000</v>
      </c>
      <c r="R127">
        <v>1</v>
      </c>
      <c r="S127">
        <v>20.650000000000002</v>
      </c>
      <c r="T127">
        <v>0</v>
      </c>
      <c r="U127" t="b" cm="1">
        <f t="array" ref="U127">_xlfn.IFS(AND(R127=1,S127=G127,T127=H127),TRUE,AND(R127=1,S127=G127,H127="Product NA"),TRUE)</f>
        <v>1</v>
      </c>
      <c r="W127" s="165">
        <v>17.39</v>
      </c>
      <c r="X127" s="165">
        <v>0</v>
      </c>
      <c r="Y127" t="str">
        <f t="shared" si="5"/>
        <v>Change</v>
      </c>
    </row>
    <row r="128" spans="1:25" hidden="1" x14ac:dyDescent="0.35">
      <c r="A128" t="s">
        <v>9</v>
      </c>
      <c r="B128" t="s">
        <v>485</v>
      </c>
      <c r="C128" t="s">
        <v>81</v>
      </c>
      <c r="D128" t="s">
        <v>655</v>
      </c>
      <c r="E128" t="s">
        <v>723</v>
      </c>
      <c r="F128" t="s">
        <v>286</v>
      </c>
      <c r="G128" s="165">
        <f t="shared" si="4"/>
        <v>54.5</v>
      </c>
      <c r="H128" s="165">
        <f t="shared" si="4"/>
        <v>0</v>
      </c>
      <c r="I128" t="s">
        <v>683</v>
      </c>
      <c r="K128" t="s">
        <v>292</v>
      </c>
      <c r="L128" t="s">
        <v>401</v>
      </c>
      <c r="M128" t="s">
        <v>477</v>
      </c>
      <c r="N128" t="s">
        <v>81</v>
      </c>
      <c r="O128" t="s">
        <v>418</v>
      </c>
      <c r="P128">
        <v>30000</v>
      </c>
      <c r="Q128">
        <v>30000</v>
      </c>
      <c r="R128">
        <v>1</v>
      </c>
      <c r="S128">
        <v>54.5</v>
      </c>
      <c r="T128">
        <v>0</v>
      </c>
      <c r="U128" t="b" cm="1">
        <f t="array" ref="U128">_xlfn.IFS(AND(R128=1,S128=G128,T128=H128),TRUE,AND(R128=1,S128=G128,H128="Product NA"),TRUE)</f>
        <v>1</v>
      </c>
      <c r="W128" s="165">
        <v>119.89</v>
      </c>
      <c r="X128" s="165">
        <v>0</v>
      </c>
      <c r="Y128" t="str">
        <f t="shared" si="5"/>
        <v>Change</v>
      </c>
    </row>
    <row r="129" spans="1:25" hidden="1" x14ac:dyDescent="0.35">
      <c r="A129" t="s">
        <v>9</v>
      </c>
      <c r="B129" t="s">
        <v>485</v>
      </c>
      <c r="C129" t="s">
        <v>81</v>
      </c>
      <c r="D129" t="s">
        <v>655</v>
      </c>
      <c r="E129" t="s">
        <v>723</v>
      </c>
      <c r="F129" t="s">
        <v>286</v>
      </c>
      <c r="G129" s="165">
        <f t="shared" si="4"/>
        <v>21.6</v>
      </c>
      <c r="H129" s="165">
        <f t="shared" si="4"/>
        <v>0</v>
      </c>
      <c r="I129" t="s">
        <v>673</v>
      </c>
      <c r="K129" t="s">
        <v>292</v>
      </c>
      <c r="L129" t="s">
        <v>401</v>
      </c>
      <c r="M129" t="s">
        <v>477</v>
      </c>
      <c r="N129" t="s">
        <v>81</v>
      </c>
      <c r="O129" t="s">
        <v>418</v>
      </c>
      <c r="P129">
        <v>30000</v>
      </c>
      <c r="Q129">
        <v>4000</v>
      </c>
      <c r="R129">
        <v>1</v>
      </c>
      <c r="S129">
        <v>21.6</v>
      </c>
      <c r="T129">
        <v>0</v>
      </c>
      <c r="U129" t="b" cm="1">
        <f t="array" ref="U129">_xlfn.IFS(AND(R129=1,S129=G129,T129=H129),TRUE,AND(R129=1,S129=G129,H129="Product NA"),TRUE)</f>
        <v>1</v>
      </c>
      <c r="W129" s="165">
        <v>18.95</v>
      </c>
      <c r="X129" s="165">
        <v>0</v>
      </c>
      <c r="Y129" t="str">
        <f t="shared" si="5"/>
        <v>Change</v>
      </c>
    </row>
    <row r="130" spans="1:25" hidden="1" x14ac:dyDescent="0.35">
      <c r="A130" t="s">
        <v>9</v>
      </c>
      <c r="B130" t="s">
        <v>485</v>
      </c>
      <c r="C130" t="s">
        <v>81</v>
      </c>
      <c r="D130" t="s">
        <v>655</v>
      </c>
      <c r="E130" t="s">
        <v>723</v>
      </c>
      <c r="F130" t="s">
        <v>286</v>
      </c>
      <c r="G130" s="165">
        <f t="shared" si="4"/>
        <v>22.55</v>
      </c>
      <c r="H130" s="165">
        <f t="shared" si="4"/>
        <v>0</v>
      </c>
      <c r="I130" t="s">
        <v>674</v>
      </c>
      <c r="K130" t="s">
        <v>292</v>
      </c>
      <c r="L130" t="s">
        <v>401</v>
      </c>
      <c r="M130" t="s">
        <v>477</v>
      </c>
      <c r="N130" t="s">
        <v>81</v>
      </c>
      <c r="O130" t="s">
        <v>418</v>
      </c>
      <c r="P130">
        <v>30000</v>
      </c>
      <c r="Q130">
        <v>5000</v>
      </c>
      <c r="R130">
        <v>1</v>
      </c>
      <c r="S130">
        <v>22.55</v>
      </c>
      <c r="T130">
        <v>0</v>
      </c>
      <c r="U130" t="b" cm="1">
        <f t="array" ref="U130">_xlfn.IFS(AND(R130=1,S130=G130,T130=H130),TRUE,AND(R130=1,S130=G130,H130="Product NA"),TRUE)</f>
        <v>1</v>
      </c>
      <c r="W130" s="165">
        <v>19.900000000000002</v>
      </c>
      <c r="X130" s="165">
        <v>0</v>
      </c>
      <c r="Y130" t="str">
        <f t="shared" si="5"/>
        <v>Change</v>
      </c>
    </row>
    <row r="131" spans="1:25" hidden="1" x14ac:dyDescent="0.35">
      <c r="A131" t="s">
        <v>9</v>
      </c>
      <c r="B131" t="s">
        <v>485</v>
      </c>
      <c r="C131" t="s">
        <v>81</v>
      </c>
      <c r="D131" t="s">
        <v>655</v>
      </c>
      <c r="E131" t="s">
        <v>723</v>
      </c>
      <c r="F131" t="s">
        <v>286</v>
      </c>
      <c r="G131" s="165">
        <f t="shared" si="4"/>
        <v>24.450000000000003</v>
      </c>
      <c r="H131" s="165">
        <f t="shared" si="4"/>
        <v>0</v>
      </c>
      <c r="I131" t="s">
        <v>675</v>
      </c>
      <c r="K131" t="s">
        <v>292</v>
      </c>
      <c r="L131" t="s">
        <v>401</v>
      </c>
      <c r="M131" t="s">
        <v>477</v>
      </c>
      <c r="N131" t="s">
        <v>81</v>
      </c>
      <c r="O131" t="s">
        <v>418</v>
      </c>
      <c r="P131">
        <v>30000</v>
      </c>
      <c r="Q131">
        <v>6000</v>
      </c>
      <c r="R131">
        <v>1</v>
      </c>
      <c r="S131">
        <v>24.450000000000003</v>
      </c>
      <c r="T131">
        <v>0</v>
      </c>
      <c r="U131" t="b" cm="1">
        <f t="array" ref="U131">_xlfn.IFS(AND(R131=1,S131=G131,T131=H131),TRUE,AND(R131=1,S131=G131,H131="Product NA"),TRUE)</f>
        <v>1</v>
      </c>
      <c r="W131" s="165">
        <v>22.23</v>
      </c>
      <c r="X131" s="165">
        <v>0</v>
      </c>
      <c r="Y131" t="str">
        <f t="shared" si="5"/>
        <v>Change</v>
      </c>
    </row>
    <row r="132" spans="1:25" hidden="1" x14ac:dyDescent="0.35">
      <c r="A132" t="s">
        <v>9</v>
      </c>
      <c r="B132" t="s">
        <v>485</v>
      </c>
      <c r="C132" t="s">
        <v>81</v>
      </c>
      <c r="D132" t="s">
        <v>655</v>
      </c>
      <c r="E132" t="s">
        <v>723</v>
      </c>
      <c r="F132" t="s">
        <v>286</v>
      </c>
      <c r="G132" s="165">
        <f t="shared" si="4"/>
        <v>25.400000000000002</v>
      </c>
      <c r="H132" s="165">
        <f t="shared" si="4"/>
        <v>0</v>
      </c>
      <c r="I132" t="s">
        <v>676</v>
      </c>
      <c r="K132" t="s">
        <v>292</v>
      </c>
      <c r="L132" t="s">
        <v>401</v>
      </c>
      <c r="M132" t="s">
        <v>477</v>
      </c>
      <c r="N132" t="s">
        <v>81</v>
      </c>
      <c r="O132" t="s">
        <v>418</v>
      </c>
      <c r="P132">
        <v>30000</v>
      </c>
      <c r="Q132">
        <v>7000</v>
      </c>
      <c r="R132">
        <v>1</v>
      </c>
      <c r="S132">
        <v>25.400000000000002</v>
      </c>
      <c r="T132">
        <v>0</v>
      </c>
      <c r="U132" t="b" cm="1">
        <f t="array" ref="U132">_xlfn.IFS(AND(R132=1,S132=G132,T132=H132),TRUE,AND(R132=1,S132=G132,H132="Product NA"),TRUE)</f>
        <v>1</v>
      </c>
      <c r="W132" s="165">
        <v>22.23</v>
      </c>
      <c r="X132" s="165">
        <v>0</v>
      </c>
      <c r="Y132" t="str">
        <f t="shared" si="5"/>
        <v>Change</v>
      </c>
    </row>
    <row r="133" spans="1:25" hidden="1" x14ac:dyDescent="0.35">
      <c r="A133" t="s">
        <v>9</v>
      </c>
      <c r="B133" t="s">
        <v>485</v>
      </c>
      <c r="C133" t="s">
        <v>81</v>
      </c>
      <c r="D133" t="s">
        <v>655</v>
      </c>
      <c r="E133" t="s">
        <v>723</v>
      </c>
      <c r="F133" t="s">
        <v>286</v>
      </c>
      <c r="G133" s="165">
        <f t="shared" si="4"/>
        <v>26.35</v>
      </c>
      <c r="H133" s="165">
        <f t="shared" si="4"/>
        <v>0</v>
      </c>
      <c r="I133" t="s">
        <v>677</v>
      </c>
      <c r="K133" t="s">
        <v>292</v>
      </c>
      <c r="L133" t="s">
        <v>401</v>
      </c>
      <c r="M133" t="s">
        <v>477</v>
      </c>
      <c r="N133" t="s">
        <v>81</v>
      </c>
      <c r="O133" t="s">
        <v>418</v>
      </c>
      <c r="P133">
        <v>30000</v>
      </c>
      <c r="Q133">
        <v>8000</v>
      </c>
      <c r="R133">
        <v>1</v>
      </c>
      <c r="S133">
        <v>26.35</v>
      </c>
      <c r="T133">
        <v>0</v>
      </c>
      <c r="U133" t="b" cm="1">
        <f t="array" ref="U133">_xlfn.IFS(AND(R133=1,S133=G133,T133=H133),TRUE,AND(R133=1,S133=G133,H133="Product NA"),TRUE)</f>
        <v>1</v>
      </c>
      <c r="W133" s="165">
        <v>27.650000000000002</v>
      </c>
      <c r="X133" s="165">
        <v>0</v>
      </c>
      <c r="Y133" t="str">
        <f t="shared" si="5"/>
        <v>Change</v>
      </c>
    </row>
    <row r="134" spans="1:25" hidden="1" x14ac:dyDescent="0.35">
      <c r="A134" t="s">
        <v>9</v>
      </c>
      <c r="B134" t="s">
        <v>485</v>
      </c>
      <c r="C134" t="s">
        <v>81</v>
      </c>
      <c r="D134" t="s">
        <v>655</v>
      </c>
      <c r="E134" t="s">
        <v>723</v>
      </c>
      <c r="F134" t="s">
        <v>286</v>
      </c>
      <c r="G134" s="165">
        <f t="shared" si="4"/>
        <v>27.3</v>
      </c>
      <c r="H134" s="165">
        <f t="shared" si="4"/>
        <v>0</v>
      </c>
      <c r="I134" t="s">
        <v>678</v>
      </c>
      <c r="K134" t="s">
        <v>292</v>
      </c>
      <c r="L134" t="s">
        <v>401</v>
      </c>
      <c r="M134" t="s">
        <v>477</v>
      </c>
      <c r="N134" t="s">
        <v>81</v>
      </c>
      <c r="O134" t="s">
        <v>418</v>
      </c>
      <c r="P134">
        <v>30000</v>
      </c>
      <c r="Q134">
        <v>9000</v>
      </c>
      <c r="R134">
        <v>1</v>
      </c>
      <c r="S134">
        <v>27.3</v>
      </c>
      <c r="T134">
        <v>0</v>
      </c>
      <c r="U134" t="b" cm="1">
        <f t="array" ref="U134">_xlfn.IFS(AND(R134=1,S134=G134,T134=H134),TRUE,AND(R134=1,S134=G134,H134="Product NA"),TRUE)</f>
        <v>1</v>
      </c>
      <c r="W134" s="165">
        <v>27.650000000000002</v>
      </c>
      <c r="X134" s="165">
        <v>0</v>
      </c>
      <c r="Y134" t="str">
        <f t="shared" si="5"/>
        <v>Change</v>
      </c>
    </row>
    <row r="135" spans="1:25" hidden="1" x14ac:dyDescent="0.35">
      <c r="A135" t="s">
        <v>9</v>
      </c>
      <c r="B135" t="s">
        <v>485</v>
      </c>
      <c r="C135" t="s">
        <v>81</v>
      </c>
      <c r="D135" t="s">
        <v>655</v>
      </c>
      <c r="E135" t="s">
        <v>723</v>
      </c>
      <c r="F135" t="s">
        <v>286</v>
      </c>
      <c r="G135" s="165">
        <f t="shared" si="4"/>
        <v>28.25</v>
      </c>
      <c r="H135" s="165">
        <f t="shared" si="4"/>
        <v>0</v>
      </c>
      <c r="I135" t="s">
        <v>679</v>
      </c>
      <c r="K135" t="s">
        <v>292</v>
      </c>
      <c r="L135" t="s">
        <v>401</v>
      </c>
      <c r="M135" t="s">
        <v>477</v>
      </c>
      <c r="N135" t="s">
        <v>81</v>
      </c>
      <c r="O135" t="s">
        <v>418</v>
      </c>
      <c r="P135">
        <v>30000</v>
      </c>
      <c r="Q135">
        <v>10000</v>
      </c>
      <c r="R135">
        <v>1</v>
      </c>
      <c r="S135">
        <v>28.25</v>
      </c>
      <c r="T135">
        <v>0</v>
      </c>
      <c r="U135" t="b" cm="1">
        <f t="array" ref="U135">_xlfn.IFS(AND(R135=1,S135=G135,T135=H135),TRUE,AND(R135=1,S135=G135,H135="Product NA"),TRUE)</f>
        <v>1</v>
      </c>
      <c r="W135" s="165">
        <v>27.650000000000002</v>
      </c>
      <c r="X135" s="165">
        <v>0</v>
      </c>
      <c r="Y135" t="str">
        <f t="shared" si="5"/>
        <v>Change</v>
      </c>
    </row>
    <row r="136" spans="1:25" hidden="1" x14ac:dyDescent="0.35">
      <c r="A136" t="s">
        <v>9</v>
      </c>
      <c r="B136" t="s">
        <v>485</v>
      </c>
      <c r="C136" t="s">
        <v>81</v>
      </c>
      <c r="D136" t="s">
        <v>283</v>
      </c>
      <c r="E136" t="s">
        <v>724</v>
      </c>
      <c r="F136" t="s">
        <v>286</v>
      </c>
      <c r="G136" s="165">
        <f t="shared" si="4"/>
        <v>7.6000000000000005</v>
      </c>
      <c r="H136" s="165">
        <f t="shared" si="4"/>
        <v>3.5500000000000003</v>
      </c>
      <c r="I136" t="s">
        <v>482</v>
      </c>
      <c r="K136" t="s">
        <v>292</v>
      </c>
      <c r="L136" t="s">
        <v>401</v>
      </c>
      <c r="M136" t="s">
        <v>477</v>
      </c>
      <c r="N136" t="s">
        <v>81</v>
      </c>
      <c r="O136" t="s">
        <v>418</v>
      </c>
      <c r="P136">
        <v>2000</v>
      </c>
      <c r="Q136">
        <v>2000</v>
      </c>
      <c r="R136">
        <v>1</v>
      </c>
      <c r="S136">
        <v>7.6000000000000005</v>
      </c>
      <c r="T136">
        <v>3.5500000000000003</v>
      </c>
      <c r="U136" t="b" cm="1">
        <f t="array" ref="U136">_xlfn.IFS(AND(R136=1,S136=G136,T136=H136),TRUE,AND(R136=1,S136=G136,H136="Product NA"),TRUE)</f>
        <v>1</v>
      </c>
      <c r="W136" s="165">
        <v>7.6000000000000005</v>
      </c>
      <c r="X136" s="165">
        <v>3.5500000000000003</v>
      </c>
      <c r="Y136" t="str">
        <f t="shared" si="5"/>
        <v>No Change</v>
      </c>
    </row>
    <row r="137" spans="1:25" hidden="1" x14ac:dyDescent="0.35">
      <c r="A137" t="s">
        <v>9</v>
      </c>
      <c r="B137" t="s">
        <v>485</v>
      </c>
      <c r="C137" t="s">
        <v>81</v>
      </c>
      <c r="D137" t="s">
        <v>319</v>
      </c>
      <c r="E137" t="s">
        <v>724</v>
      </c>
      <c r="F137" t="s">
        <v>0</v>
      </c>
      <c r="G137" s="165">
        <f t="shared" si="4"/>
        <v>5.18</v>
      </c>
      <c r="H137" s="165">
        <f t="shared" si="4"/>
        <v>5.65</v>
      </c>
      <c r="I137" t="s">
        <v>479</v>
      </c>
      <c r="K137" t="s">
        <v>292</v>
      </c>
      <c r="L137" t="s">
        <v>401</v>
      </c>
      <c r="M137" t="s">
        <v>477</v>
      </c>
      <c r="N137" t="s">
        <v>81</v>
      </c>
      <c r="O137" t="s">
        <v>418</v>
      </c>
      <c r="P137">
        <v>100</v>
      </c>
      <c r="Q137">
        <v>100</v>
      </c>
      <c r="R137">
        <v>1</v>
      </c>
      <c r="S137">
        <v>5.18</v>
      </c>
      <c r="T137">
        <v>5.65</v>
      </c>
      <c r="U137" t="b" cm="1">
        <f t="array" ref="U137">_xlfn.IFS(AND(R137=1,S137=G137,T137=H137),TRUE,AND(R137=1,S137=G137,H137="Product NA"),TRUE)</f>
        <v>1</v>
      </c>
      <c r="W137" s="165">
        <v>5.18</v>
      </c>
      <c r="X137" s="165">
        <v>5.65</v>
      </c>
      <c r="Y137" t="str">
        <f t="shared" si="5"/>
        <v>No Change</v>
      </c>
    </row>
    <row r="138" spans="1:25" hidden="1" x14ac:dyDescent="0.35">
      <c r="A138" t="s">
        <v>9</v>
      </c>
      <c r="B138" t="s">
        <v>485</v>
      </c>
      <c r="C138" t="s">
        <v>81</v>
      </c>
      <c r="D138" t="s">
        <v>316</v>
      </c>
      <c r="E138" t="s">
        <v>724</v>
      </c>
      <c r="F138" t="s">
        <v>0</v>
      </c>
      <c r="G138" s="165">
        <f t="shared" si="4"/>
        <v>6.03</v>
      </c>
      <c r="H138" s="165">
        <f t="shared" si="4"/>
        <v>5.93</v>
      </c>
      <c r="I138" t="s">
        <v>479</v>
      </c>
      <c r="K138" t="s">
        <v>292</v>
      </c>
      <c r="L138" t="s">
        <v>401</v>
      </c>
      <c r="M138" t="s">
        <v>477</v>
      </c>
      <c r="N138" t="s">
        <v>81</v>
      </c>
      <c r="O138" t="s">
        <v>418</v>
      </c>
      <c r="P138">
        <v>100</v>
      </c>
      <c r="Q138">
        <v>100</v>
      </c>
      <c r="R138">
        <v>1</v>
      </c>
      <c r="S138">
        <v>6.03</v>
      </c>
      <c r="T138">
        <v>5.93</v>
      </c>
      <c r="U138" t="b" cm="1">
        <f t="array" ref="U138">_xlfn.IFS(AND(R138=1,S138=G138,T138=H138),TRUE,AND(R138=1,S138=G138,H138="Product NA"),TRUE)</f>
        <v>1</v>
      </c>
      <c r="W138" s="165">
        <v>5.74</v>
      </c>
      <c r="X138" s="165">
        <v>5.65</v>
      </c>
      <c r="Y138" t="str">
        <f t="shared" si="5"/>
        <v>Change</v>
      </c>
    </row>
    <row r="139" spans="1:25" hidden="1" x14ac:dyDescent="0.35">
      <c r="A139" t="s">
        <v>9</v>
      </c>
      <c r="B139" t="s">
        <v>485</v>
      </c>
      <c r="C139" t="s">
        <v>81</v>
      </c>
      <c r="D139" t="s">
        <v>321</v>
      </c>
      <c r="E139" t="s">
        <v>724</v>
      </c>
      <c r="F139" t="s">
        <v>277</v>
      </c>
      <c r="G139" s="165">
        <f t="shared" si="4"/>
        <v>5.7</v>
      </c>
      <c r="H139" s="165">
        <f t="shared" si="4"/>
        <v>4.05</v>
      </c>
      <c r="I139" t="s">
        <v>480</v>
      </c>
      <c r="K139" t="s">
        <v>292</v>
      </c>
      <c r="L139" t="s">
        <v>401</v>
      </c>
      <c r="M139" t="s">
        <v>477</v>
      </c>
      <c r="N139" t="s">
        <v>81</v>
      </c>
      <c r="O139" t="s">
        <v>418</v>
      </c>
      <c r="P139">
        <v>100</v>
      </c>
      <c r="Q139">
        <v>500</v>
      </c>
      <c r="R139">
        <v>1</v>
      </c>
      <c r="S139">
        <v>5.7</v>
      </c>
      <c r="T139">
        <v>4.05</v>
      </c>
      <c r="U139" t="b" cm="1">
        <f t="array" ref="U139">_xlfn.IFS(AND(R139=1,S139=G139,T139=H139),TRUE,AND(R139=1,S139=G139,H139="Product NA"),TRUE)</f>
        <v>1</v>
      </c>
      <c r="W139" s="165">
        <v>5.7</v>
      </c>
      <c r="X139" s="165">
        <v>4.05</v>
      </c>
      <c r="Y139" t="str">
        <f t="shared" si="5"/>
        <v>No Change</v>
      </c>
    </row>
    <row r="140" spans="1:25" hidden="1" x14ac:dyDescent="0.35">
      <c r="A140" t="s">
        <v>9</v>
      </c>
      <c r="B140" t="s">
        <v>485</v>
      </c>
      <c r="C140" t="s">
        <v>81</v>
      </c>
      <c r="D140" t="s">
        <v>318</v>
      </c>
      <c r="E140" t="s">
        <v>724</v>
      </c>
      <c r="F140" t="s">
        <v>277</v>
      </c>
      <c r="G140" s="165">
        <f t="shared" si="4"/>
        <v>6.5500000000000007</v>
      </c>
      <c r="H140" s="165">
        <f t="shared" si="4"/>
        <v>4.05</v>
      </c>
      <c r="I140" t="s">
        <v>480</v>
      </c>
      <c r="K140" t="s">
        <v>292</v>
      </c>
      <c r="L140" t="s">
        <v>401</v>
      </c>
      <c r="M140" t="s">
        <v>477</v>
      </c>
      <c r="N140" t="s">
        <v>81</v>
      </c>
      <c r="O140" t="s">
        <v>418</v>
      </c>
      <c r="P140">
        <v>100</v>
      </c>
      <c r="Q140">
        <v>500</v>
      </c>
      <c r="R140">
        <v>1</v>
      </c>
      <c r="S140">
        <v>6.5500000000000007</v>
      </c>
      <c r="T140">
        <v>4.05</v>
      </c>
      <c r="U140" t="b" cm="1">
        <f t="array" ref="U140">_xlfn.IFS(AND(R140=1,S140=G140,T140=H140),TRUE,AND(R140=1,S140=G140,H140="Product NA"),TRUE)</f>
        <v>1</v>
      </c>
      <c r="W140" s="165">
        <v>6.5500000000000007</v>
      </c>
      <c r="X140" s="165">
        <v>4.05</v>
      </c>
      <c r="Y140" t="str">
        <f t="shared" si="5"/>
        <v>No Change</v>
      </c>
    </row>
    <row r="141" spans="1:25" hidden="1" x14ac:dyDescent="0.35">
      <c r="A141" t="s">
        <v>9</v>
      </c>
      <c r="B141" t="s">
        <v>485</v>
      </c>
      <c r="C141" t="s">
        <v>81</v>
      </c>
      <c r="D141" t="s">
        <v>282</v>
      </c>
      <c r="E141" t="s">
        <v>724</v>
      </c>
      <c r="F141" t="s">
        <v>286</v>
      </c>
      <c r="G141" s="165">
        <f t="shared" si="4"/>
        <v>7.25</v>
      </c>
      <c r="H141" s="165">
        <f t="shared" si="4"/>
        <v>5.4</v>
      </c>
      <c r="I141" t="s">
        <v>482</v>
      </c>
      <c r="K141" t="s">
        <v>292</v>
      </c>
      <c r="L141" t="s">
        <v>401</v>
      </c>
      <c r="M141" t="s">
        <v>477</v>
      </c>
      <c r="N141" t="s">
        <v>81</v>
      </c>
      <c r="O141" t="s">
        <v>418</v>
      </c>
      <c r="P141">
        <v>2000</v>
      </c>
      <c r="Q141">
        <v>2000</v>
      </c>
      <c r="R141">
        <v>1</v>
      </c>
      <c r="S141">
        <v>7.25</v>
      </c>
      <c r="T141">
        <v>5.4</v>
      </c>
      <c r="U141" t="b" cm="1">
        <f t="array" ref="U141">_xlfn.IFS(AND(R141=1,S141=G141,T141=H141),TRUE,AND(R141=1,S141=G141,H141="Product NA"),TRUE)</f>
        <v>1</v>
      </c>
      <c r="W141" s="165">
        <v>7.25</v>
      </c>
      <c r="X141" s="165">
        <v>5.4</v>
      </c>
      <c r="Y141" t="str">
        <f t="shared" si="5"/>
        <v>No Change</v>
      </c>
    </row>
    <row r="142" spans="1:25" hidden="1" x14ac:dyDescent="0.35">
      <c r="A142" t="s">
        <v>9</v>
      </c>
      <c r="B142" t="s">
        <v>485</v>
      </c>
      <c r="C142" t="s">
        <v>81</v>
      </c>
      <c r="D142" t="s">
        <v>317</v>
      </c>
      <c r="E142" t="s">
        <v>724</v>
      </c>
      <c r="F142" t="s">
        <v>277</v>
      </c>
      <c r="G142" s="165">
        <f t="shared" si="4"/>
        <v>6.5500000000000007</v>
      </c>
      <c r="H142" s="165">
        <f t="shared" si="4"/>
        <v>4.05</v>
      </c>
      <c r="I142" t="s">
        <v>480</v>
      </c>
      <c r="K142" t="s">
        <v>292</v>
      </c>
      <c r="L142" t="s">
        <v>401</v>
      </c>
      <c r="M142" t="s">
        <v>477</v>
      </c>
      <c r="N142" t="s">
        <v>81</v>
      </c>
      <c r="O142" t="s">
        <v>418</v>
      </c>
      <c r="P142">
        <v>100</v>
      </c>
      <c r="Q142">
        <v>500</v>
      </c>
      <c r="R142">
        <v>1</v>
      </c>
      <c r="S142">
        <v>6.5500000000000007</v>
      </c>
      <c r="T142">
        <v>4.05</v>
      </c>
      <c r="U142" t="b" cm="1">
        <f t="array" ref="U142">_xlfn.IFS(AND(R142=1,S142=G142,T142=H142),TRUE,AND(R142=1,S142=G142,H142="Product NA"),TRUE)</f>
        <v>1</v>
      </c>
      <c r="W142" s="165">
        <v>6.5500000000000007</v>
      </c>
      <c r="X142" s="165">
        <v>4.05</v>
      </c>
      <c r="Y142" t="str">
        <f t="shared" si="5"/>
        <v>No Change</v>
      </c>
    </row>
    <row r="143" spans="1:25" hidden="1" x14ac:dyDescent="0.35">
      <c r="A143" t="s">
        <v>9</v>
      </c>
      <c r="B143" t="s">
        <v>485</v>
      </c>
      <c r="C143" t="s">
        <v>81</v>
      </c>
      <c r="D143" t="s">
        <v>320</v>
      </c>
      <c r="E143" t="s">
        <v>724</v>
      </c>
      <c r="F143" t="s">
        <v>277</v>
      </c>
      <c r="G143" s="165">
        <f t="shared" si="4"/>
        <v>5.7</v>
      </c>
      <c r="H143" s="165">
        <f t="shared" si="4"/>
        <v>4.05</v>
      </c>
      <c r="I143" t="s">
        <v>480</v>
      </c>
      <c r="K143" t="s">
        <v>292</v>
      </c>
      <c r="L143" t="s">
        <v>401</v>
      </c>
      <c r="M143" t="s">
        <v>477</v>
      </c>
      <c r="N143" t="s">
        <v>81</v>
      </c>
      <c r="O143" t="s">
        <v>418</v>
      </c>
      <c r="P143">
        <v>100</v>
      </c>
      <c r="Q143">
        <v>500</v>
      </c>
      <c r="R143">
        <v>1</v>
      </c>
      <c r="S143">
        <v>5.7</v>
      </c>
      <c r="T143">
        <v>4.05</v>
      </c>
      <c r="U143" t="b" cm="1">
        <f t="array" ref="U143">_xlfn.IFS(AND(R143=1,S143=G143,T143=H143),TRUE,AND(R143=1,S143=G143,H143="Product NA"),TRUE)</f>
        <v>1</v>
      </c>
      <c r="W143" s="165">
        <v>5.7</v>
      </c>
      <c r="X143" s="165">
        <v>4.05</v>
      </c>
      <c r="Y143" t="str">
        <f t="shared" si="5"/>
        <v>No Change</v>
      </c>
    </row>
    <row r="144" spans="1:25" x14ac:dyDescent="0.35">
      <c r="A144" t="s">
        <v>11</v>
      </c>
      <c r="B144" t="s">
        <v>486</v>
      </c>
      <c r="C144" t="s">
        <v>292</v>
      </c>
      <c r="D144" t="s">
        <v>392</v>
      </c>
      <c r="E144" t="s">
        <v>287</v>
      </c>
      <c r="F144" t="s">
        <v>396</v>
      </c>
      <c r="G144" s="165">
        <f t="shared" si="4"/>
        <v>1.3800000000000001</v>
      </c>
      <c r="H144" s="165">
        <f t="shared" si="4"/>
        <v>11.93</v>
      </c>
      <c r="I144" t="s">
        <v>482</v>
      </c>
      <c r="K144" t="s">
        <v>292</v>
      </c>
      <c r="L144" t="s">
        <v>401</v>
      </c>
      <c r="M144" t="s">
        <v>476</v>
      </c>
      <c r="N144" t="s">
        <v>292</v>
      </c>
      <c r="O144" t="s">
        <v>401</v>
      </c>
      <c r="P144">
        <v>100</v>
      </c>
      <c r="Q144">
        <v>2000</v>
      </c>
      <c r="R144">
        <v>1</v>
      </c>
      <c r="S144">
        <v>1.3800000000000001</v>
      </c>
      <c r="T144">
        <v>11.93</v>
      </c>
      <c r="U144" t="b" cm="1">
        <f t="array" ref="U144">_xlfn.IFS(AND(R144=1,S144=G144,T144=H144),TRUE,AND(R144=1,S144=G144,H144="Product NA"),TRUE)</f>
        <v>1</v>
      </c>
      <c r="W144" s="165">
        <v>1.3</v>
      </c>
      <c r="X144" s="165">
        <v>11.23</v>
      </c>
      <c r="Y144" t="str">
        <f t="shared" si="5"/>
        <v>Change</v>
      </c>
    </row>
    <row r="145" spans="1:25" hidden="1" x14ac:dyDescent="0.35">
      <c r="A145" t="s">
        <v>11</v>
      </c>
      <c r="B145" t="s">
        <v>486</v>
      </c>
      <c r="C145" t="s">
        <v>292</v>
      </c>
      <c r="D145" t="s">
        <v>281</v>
      </c>
      <c r="E145" t="s">
        <v>287</v>
      </c>
      <c r="F145" t="s">
        <v>286</v>
      </c>
      <c r="G145" s="165">
        <f t="shared" si="4"/>
        <v>1.3800000000000001</v>
      </c>
      <c r="H145" s="165">
        <f t="shared" si="4"/>
        <v>11.93</v>
      </c>
      <c r="I145" t="s">
        <v>482</v>
      </c>
      <c r="K145" t="s">
        <v>292</v>
      </c>
      <c r="L145" t="s">
        <v>401</v>
      </c>
      <c r="M145" t="s">
        <v>476</v>
      </c>
      <c r="N145" t="s">
        <v>292</v>
      </c>
      <c r="O145" t="s">
        <v>401</v>
      </c>
      <c r="P145">
        <v>100</v>
      </c>
      <c r="Q145">
        <v>2000</v>
      </c>
      <c r="R145">
        <v>1</v>
      </c>
      <c r="S145">
        <v>1.3800000000000001</v>
      </c>
      <c r="T145">
        <v>11.93</v>
      </c>
      <c r="U145" t="b" cm="1">
        <f t="array" ref="U145">_xlfn.IFS(AND(R145=1,S145=G145,T145=H145),TRUE,AND(R145=1,S145=G145,H145="Product NA"),TRUE)</f>
        <v>1</v>
      </c>
      <c r="W145" s="165">
        <v>1.3</v>
      </c>
      <c r="X145" s="165">
        <v>11.23</v>
      </c>
      <c r="Y145" t="str">
        <f t="shared" si="5"/>
        <v>Change</v>
      </c>
    </row>
    <row r="146" spans="1:25" hidden="1" x14ac:dyDescent="0.35">
      <c r="A146" t="s">
        <v>11</v>
      </c>
      <c r="B146" t="s">
        <v>486</v>
      </c>
      <c r="C146" t="s">
        <v>292</v>
      </c>
      <c r="D146" t="s">
        <v>278</v>
      </c>
      <c r="E146" t="s">
        <v>287</v>
      </c>
      <c r="F146" t="s">
        <v>277</v>
      </c>
      <c r="G146" s="165">
        <f t="shared" si="4"/>
        <v>0.98</v>
      </c>
      <c r="H146" s="165">
        <f t="shared" si="4"/>
        <v>11.63</v>
      </c>
      <c r="I146" t="s">
        <v>480</v>
      </c>
      <c r="K146" t="s">
        <v>292</v>
      </c>
      <c r="L146" t="s">
        <v>401</v>
      </c>
      <c r="M146" t="s">
        <v>476</v>
      </c>
      <c r="N146" t="s">
        <v>292</v>
      </c>
      <c r="O146" t="s">
        <v>401</v>
      </c>
      <c r="P146">
        <v>100</v>
      </c>
      <c r="Q146">
        <v>500</v>
      </c>
      <c r="R146">
        <v>1</v>
      </c>
      <c r="S146">
        <v>0.98</v>
      </c>
      <c r="T146">
        <v>11.63</v>
      </c>
      <c r="U146" t="b" cm="1">
        <f t="array" ref="U146">_xlfn.IFS(AND(R146=1,S146=G146,T146=H146),TRUE,AND(R146=1,S146=G146,H146="Product NA"),TRUE)</f>
        <v>1</v>
      </c>
      <c r="W146" s="165">
        <v>0.98</v>
      </c>
      <c r="X146" s="165">
        <v>15.540000000000001</v>
      </c>
      <c r="Y146" t="str">
        <f t="shared" si="5"/>
        <v>Change</v>
      </c>
    </row>
    <row r="147" spans="1:25" hidden="1" x14ac:dyDescent="0.35">
      <c r="A147" t="s">
        <v>11</v>
      </c>
      <c r="B147" t="s">
        <v>486</v>
      </c>
      <c r="C147" t="s">
        <v>292</v>
      </c>
      <c r="D147" t="s">
        <v>238</v>
      </c>
      <c r="E147" t="s">
        <v>287</v>
      </c>
      <c r="F147" t="s">
        <v>0</v>
      </c>
      <c r="G147" s="165">
        <f t="shared" si="4"/>
        <v>0.56000000000000005</v>
      </c>
      <c r="H147" s="165">
        <f t="shared" si="4"/>
        <v>12.530000000000001</v>
      </c>
      <c r="I147" t="s">
        <v>479</v>
      </c>
      <c r="K147" t="s">
        <v>292</v>
      </c>
      <c r="L147" t="s">
        <v>401</v>
      </c>
      <c r="M147" t="s">
        <v>476</v>
      </c>
      <c r="N147" t="s">
        <v>292</v>
      </c>
      <c r="O147" t="s">
        <v>401</v>
      </c>
      <c r="P147">
        <v>100</v>
      </c>
      <c r="Q147">
        <v>100</v>
      </c>
      <c r="R147">
        <v>1</v>
      </c>
      <c r="S147">
        <v>0.56000000000000005</v>
      </c>
      <c r="T147">
        <v>12.530000000000001</v>
      </c>
      <c r="U147" t="b" cm="1">
        <f t="array" ref="U147">_xlfn.IFS(AND(R147=1,S147=G147,T147=H147),TRUE,AND(R147=1,S147=G147,H147="Product NA"),TRUE)</f>
        <v>1</v>
      </c>
      <c r="W147" s="165">
        <v>0.59</v>
      </c>
      <c r="X147" s="165">
        <v>12.280000000000001</v>
      </c>
      <c r="Y147" t="str">
        <f t="shared" si="5"/>
        <v>Change</v>
      </c>
    </row>
    <row r="148" spans="1:25" hidden="1" x14ac:dyDescent="0.35">
      <c r="A148" t="s">
        <v>11</v>
      </c>
      <c r="B148" t="s">
        <v>486</v>
      </c>
      <c r="C148" t="s">
        <v>292</v>
      </c>
      <c r="D148" t="s">
        <v>239</v>
      </c>
      <c r="E148" t="s">
        <v>287</v>
      </c>
      <c r="F148" t="s">
        <v>277</v>
      </c>
      <c r="G148" s="165">
        <f t="shared" si="4"/>
        <v>0.89</v>
      </c>
      <c r="H148" s="165">
        <f t="shared" si="4"/>
        <v>11.97</v>
      </c>
      <c r="I148" t="s">
        <v>480</v>
      </c>
      <c r="K148" t="s">
        <v>292</v>
      </c>
      <c r="L148" t="s">
        <v>401</v>
      </c>
      <c r="M148" t="s">
        <v>476</v>
      </c>
      <c r="N148" t="s">
        <v>292</v>
      </c>
      <c r="O148" t="s">
        <v>401</v>
      </c>
      <c r="P148">
        <v>100</v>
      </c>
      <c r="Q148">
        <v>500</v>
      </c>
      <c r="R148">
        <v>1</v>
      </c>
      <c r="S148">
        <v>0.89</v>
      </c>
      <c r="T148">
        <v>11.97</v>
      </c>
      <c r="U148" t="b" cm="1">
        <f t="array" ref="U148">_xlfn.IFS(AND(R148=1,S148=G148,T148=H148),TRUE,AND(R148=1,S148=G148,H148="Product NA"),TRUE)</f>
        <v>1</v>
      </c>
      <c r="W148" s="165">
        <v>1.0900000000000001</v>
      </c>
      <c r="X148" s="165">
        <v>10</v>
      </c>
      <c r="Y148" t="str">
        <f t="shared" si="5"/>
        <v>Change</v>
      </c>
    </row>
    <row r="149" spans="1:25" hidden="1" x14ac:dyDescent="0.35">
      <c r="A149" t="s">
        <v>11</v>
      </c>
      <c r="B149" t="s">
        <v>486</v>
      </c>
      <c r="C149" t="s">
        <v>292</v>
      </c>
      <c r="D149" t="s">
        <v>655</v>
      </c>
      <c r="E149" t="s">
        <v>723</v>
      </c>
      <c r="F149" t="s">
        <v>286</v>
      </c>
      <c r="G149" s="165">
        <f t="shared" si="4"/>
        <v>21.450000000000003</v>
      </c>
      <c r="H149" s="165">
        <f t="shared" si="4"/>
        <v>0</v>
      </c>
      <c r="I149" t="s">
        <v>481</v>
      </c>
      <c r="K149" t="s">
        <v>292</v>
      </c>
      <c r="L149" t="s">
        <v>401</v>
      </c>
      <c r="M149" t="s">
        <v>476</v>
      </c>
      <c r="N149" t="s">
        <v>292</v>
      </c>
      <c r="O149" t="s">
        <v>401</v>
      </c>
      <c r="P149">
        <v>20000</v>
      </c>
      <c r="Q149">
        <v>1000</v>
      </c>
      <c r="R149">
        <v>1</v>
      </c>
      <c r="S149">
        <v>21.450000000000003</v>
      </c>
      <c r="T149">
        <v>0</v>
      </c>
      <c r="U149" t="b" cm="1">
        <f t="array" ref="U149">_xlfn.IFS(AND(R149=1,S149=G149,T149=H149),TRUE,AND(R149=1,S149=G149,H149="Product NA"),TRUE)</f>
        <v>1</v>
      </c>
      <c r="W149" s="165">
        <v>18.8</v>
      </c>
      <c r="X149" s="165">
        <v>0</v>
      </c>
      <c r="Y149" t="str">
        <f t="shared" si="5"/>
        <v>Change</v>
      </c>
    </row>
    <row r="150" spans="1:25" hidden="1" x14ac:dyDescent="0.35">
      <c r="A150" t="s">
        <v>11</v>
      </c>
      <c r="B150" t="s">
        <v>486</v>
      </c>
      <c r="C150" t="s">
        <v>292</v>
      </c>
      <c r="D150" t="s">
        <v>655</v>
      </c>
      <c r="E150" t="s">
        <v>723</v>
      </c>
      <c r="F150" t="s">
        <v>286</v>
      </c>
      <c r="G150" s="165">
        <f t="shared" si="4"/>
        <v>76.900000000000006</v>
      </c>
      <c r="H150" s="165">
        <f t="shared" si="4"/>
        <v>0</v>
      </c>
      <c r="I150" t="s">
        <v>680</v>
      </c>
      <c r="K150" t="s">
        <v>292</v>
      </c>
      <c r="L150" t="s">
        <v>401</v>
      </c>
      <c r="M150" t="s">
        <v>476</v>
      </c>
      <c r="N150" t="s">
        <v>292</v>
      </c>
      <c r="O150" t="s">
        <v>401</v>
      </c>
      <c r="P150">
        <v>20000</v>
      </c>
      <c r="Q150">
        <v>15000</v>
      </c>
      <c r="R150">
        <v>1</v>
      </c>
      <c r="S150">
        <v>76.900000000000006</v>
      </c>
      <c r="T150">
        <v>0</v>
      </c>
      <c r="U150" t="b" cm="1">
        <f t="array" ref="U150">_xlfn.IFS(AND(R150=1,S150=G150,T150=H150),TRUE,AND(R150=1,S150=G150,H150="Product NA"),TRUE)</f>
        <v>1</v>
      </c>
      <c r="W150" s="165">
        <v>82.79</v>
      </c>
      <c r="X150" s="165">
        <v>0</v>
      </c>
      <c r="Y150" t="str">
        <f t="shared" si="5"/>
        <v>Change</v>
      </c>
    </row>
    <row r="151" spans="1:25" hidden="1" x14ac:dyDescent="0.35">
      <c r="A151" t="s">
        <v>11</v>
      </c>
      <c r="B151" t="s">
        <v>486</v>
      </c>
      <c r="C151" t="s">
        <v>292</v>
      </c>
      <c r="D151" t="s">
        <v>655</v>
      </c>
      <c r="E151" t="s">
        <v>723</v>
      </c>
      <c r="F151" t="s">
        <v>286</v>
      </c>
      <c r="G151" s="165">
        <f t="shared" si="4"/>
        <v>25.150000000000002</v>
      </c>
      <c r="H151" s="165">
        <f t="shared" si="4"/>
        <v>0</v>
      </c>
      <c r="I151" t="s">
        <v>671</v>
      </c>
      <c r="K151" t="s">
        <v>292</v>
      </c>
      <c r="L151" t="s">
        <v>401</v>
      </c>
      <c r="M151" t="s">
        <v>476</v>
      </c>
      <c r="N151" t="s">
        <v>292</v>
      </c>
      <c r="O151" t="s">
        <v>401</v>
      </c>
      <c r="P151">
        <v>20000</v>
      </c>
      <c r="Q151">
        <v>2000</v>
      </c>
      <c r="R151">
        <v>1</v>
      </c>
      <c r="S151">
        <v>25.150000000000002</v>
      </c>
      <c r="T151">
        <v>0</v>
      </c>
      <c r="U151" t="b" cm="1">
        <f t="array" ref="U151">_xlfn.IFS(AND(R151=1,S151=G151,T151=H151),TRUE,AND(R151=1,S151=G151,H151="Product NA"),TRUE)</f>
        <v>1</v>
      </c>
      <c r="W151" s="165">
        <v>23.1</v>
      </c>
      <c r="X151" s="165">
        <v>0</v>
      </c>
      <c r="Y151" t="str">
        <f t="shared" si="5"/>
        <v>Change</v>
      </c>
    </row>
    <row r="152" spans="1:25" hidden="1" x14ac:dyDescent="0.35">
      <c r="A152" t="s">
        <v>11</v>
      </c>
      <c r="B152" t="s">
        <v>486</v>
      </c>
      <c r="C152" t="s">
        <v>292</v>
      </c>
      <c r="D152" t="s">
        <v>655</v>
      </c>
      <c r="E152" t="s">
        <v>723</v>
      </c>
      <c r="F152" t="s">
        <v>286</v>
      </c>
      <c r="G152" s="165">
        <f t="shared" si="4"/>
        <v>96.100000000000009</v>
      </c>
      <c r="H152" s="165">
        <f t="shared" si="4"/>
        <v>0</v>
      </c>
      <c r="I152" t="s">
        <v>681</v>
      </c>
      <c r="K152" t="s">
        <v>292</v>
      </c>
      <c r="L152" t="s">
        <v>401</v>
      </c>
      <c r="M152" t="s">
        <v>476</v>
      </c>
      <c r="N152" t="s">
        <v>292</v>
      </c>
      <c r="O152" t="s">
        <v>401</v>
      </c>
      <c r="P152">
        <v>20000</v>
      </c>
      <c r="Q152">
        <v>20000</v>
      </c>
      <c r="R152">
        <v>1</v>
      </c>
      <c r="S152">
        <v>96.100000000000009</v>
      </c>
      <c r="T152">
        <v>0</v>
      </c>
      <c r="U152" t="b" cm="1">
        <f t="array" ref="U152">_xlfn.IFS(AND(R152=1,S152=G152,T152=H152),TRUE,AND(R152=1,S152=G152,H152="Product NA"),TRUE)</f>
        <v>1</v>
      </c>
      <c r="W152" s="165">
        <v>101.79</v>
      </c>
      <c r="X152" s="165">
        <v>0</v>
      </c>
      <c r="Y152" t="str">
        <f t="shared" si="5"/>
        <v>Change</v>
      </c>
    </row>
    <row r="153" spans="1:25" hidden="1" x14ac:dyDescent="0.35">
      <c r="A153" t="s">
        <v>11</v>
      </c>
      <c r="B153" t="s">
        <v>486</v>
      </c>
      <c r="C153" t="s">
        <v>292</v>
      </c>
      <c r="D153" t="s">
        <v>655</v>
      </c>
      <c r="E153" t="s">
        <v>723</v>
      </c>
      <c r="F153" t="s">
        <v>286</v>
      </c>
      <c r="G153" s="165">
        <f t="shared" si="4"/>
        <v>28.900000000000002</v>
      </c>
      <c r="H153" s="165">
        <f t="shared" si="4"/>
        <v>0</v>
      </c>
      <c r="I153" t="s">
        <v>672</v>
      </c>
      <c r="K153" t="s">
        <v>292</v>
      </c>
      <c r="L153" t="s">
        <v>401</v>
      </c>
      <c r="M153" t="s">
        <v>476</v>
      </c>
      <c r="N153" t="s">
        <v>292</v>
      </c>
      <c r="O153" t="s">
        <v>401</v>
      </c>
      <c r="P153">
        <v>20000</v>
      </c>
      <c r="Q153">
        <v>3000</v>
      </c>
      <c r="R153">
        <v>1</v>
      </c>
      <c r="S153">
        <v>28.900000000000002</v>
      </c>
      <c r="T153">
        <v>0</v>
      </c>
      <c r="U153" t="b" cm="1">
        <f t="array" ref="U153">_xlfn.IFS(AND(R153=1,S153=G153,T153=H153),TRUE,AND(R153=1,S153=G153,H153="Product NA"),TRUE)</f>
        <v>1</v>
      </c>
      <c r="W153" s="165">
        <v>26.3</v>
      </c>
      <c r="X153" s="165">
        <v>0</v>
      </c>
      <c r="Y153" t="str">
        <f t="shared" si="5"/>
        <v>Change</v>
      </c>
    </row>
    <row r="154" spans="1:25" hidden="1" x14ac:dyDescent="0.35">
      <c r="A154" t="s">
        <v>11</v>
      </c>
      <c r="B154" t="s">
        <v>486</v>
      </c>
      <c r="C154" t="s">
        <v>292</v>
      </c>
      <c r="D154" t="s">
        <v>655</v>
      </c>
      <c r="E154" t="s">
        <v>723</v>
      </c>
      <c r="F154" t="s">
        <v>286</v>
      </c>
      <c r="G154" s="165">
        <f t="shared" si="4"/>
        <v>32.6</v>
      </c>
      <c r="H154" s="165">
        <f t="shared" si="4"/>
        <v>0</v>
      </c>
      <c r="I154" t="s">
        <v>673</v>
      </c>
      <c r="K154" t="s">
        <v>292</v>
      </c>
      <c r="L154" t="s">
        <v>401</v>
      </c>
      <c r="M154" t="s">
        <v>476</v>
      </c>
      <c r="N154" t="s">
        <v>292</v>
      </c>
      <c r="O154" t="s">
        <v>401</v>
      </c>
      <c r="P154">
        <v>20000</v>
      </c>
      <c r="Q154">
        <v>4000</v>
      </c>
      <c r="R154">
        <v>1</v>
      </c>
      <c r="S154">
        <v>32.6</v>
      </c>
      <c r="T154">
        <v>0</v>
      </c>
      <c r="U154" t="b" cm="1">
        <f t="array" ref="U154">_xlfn.IFS(AND(R154=1,S154=G154,T154=H154),TRUE,AND(R154=1,S154=G154,H154="Product NA"),TRUE)</f>
        <v>1</v>
      </c>
      <c r="W154" s="165">
        <v>30.05</v>
      </c>
      <c r="X154" s="165">
        <v>0</v>
      </c>
      <c r="Y154" t="str">
        <f t="shared" si="5"/>
        <v>Change</v>
      </c>
    </row>
    <row r="155" spans="1:25" hidden="1" x14ac:dyDescent="0.35">
      <c r="A155" t="s">
        <v>11</v>
      </c>
      <c r="B155" t="s">
        <v>486</v>
      </c>
      <c r="C155" t="s">
        <v>292</v>
      </c>
      <c r="D155" t="s">
        <v>655</v>
      </c>
      <c r="E155" t="s">
        <v>723</v>
      </c>
      <c r="F155" t="s">
        <v>286</v>
      </c>
      <c r="G155" s="165">
        <f t="shared" si="4"/>
        <v>36.35</v>
      </c>
      <c r="H155" s="165">
        <f t="shared" si="4"/>
        <v>0</v>
      </c>
      <c r="I155" t="s">
        <v>674</v>
      </c>
      <c r="K155" t="s">
        <v>292</v>
      </c>
      <c r="L155" t="s">
        <v>401</v>
      </c>
      <c r="M155" t="s">
        <v>476</v>
      </c>
      <c r="N155" t="s">
        <v>292</v>
      </c>
      <c r="O155" t="s">
        <v>401</v>
      </c>
      <c r="P155">
        <v>20000</v>
      </c>
      <c r="Q155">
        <v>5000</v>
      </c>
      <c r="R155">
        <v>1</v>
      </c>
      <c r="S155">
        <v>36.35</v>
      </c>
      <c r="T155">
        <v>0</v>
      </c>
      <c r="U155" t="b" cm="1">
        <f t="array" ref="U155">_xlfn.IFS(AND(R155=1,S155=G155,T155=H155),TRUE,AND(R155=1,S155=G155,H155="Product NA"),TRUE)</f>
        <v>1</v>
      </c>
      <c r="W155" s="165">
        <v>33.799999999999997</v>
      </c>
      <c r="X155" s="165">
        <v>0</v>
      </c>
      <c r="Y155" t="str">
        <f t="shared" si="5"/>
        <v>Change</v>
      </c>
    </row>
    <row r="156" spans="1:25" hidden="1" x14ac:dyDescent="0.35">
      <c r="A156" t="s">
        <v>11</v>
      </c>
      <c r="B156" t="s">
        <v>486</v>
      </c>
      <c r="C156" t="s">
        <v>292</v>
      </c>
      <c r="D156" t="s">
        <v>655</v>
      </c>
      <c r="E156" t="s">
        <v>723</v>
      </c>
      <c r="F156" t="s">
        <v>286</v>
      </c>
      <c r="G156" s="165">
        <f t="shared" si="4"/>
        <v>41.150000000000006</v>
      </c>
      <c r="H156" s="165">
        <f t="shared" si="4"/>
        <v>0</v>
      </c>
      <c r="I156" t="s">
        <v>675</v>
      </c>
      <c r="K156" t="s">
        <v>292</v>
      </c>
      <c r="L156" t="s">
        <v>401</v>
      </c>
      <c r="M156" t="s">
        <v>476</v>
      </c>
      <c r="N156" t="s">
        <v>292</v>
      </c>
      <c r="O156" t="s">
        <v>401</v>
      </c>
      <c r="P156">
        <v>20000</v>
      </c>
      <c r="Q156">
        <v>6000</v>
      </c>
      <c r="R156">
        <v>1</v>
      </c>
      <c r="S156">
        <v>41.150000000000006</v>
      </c>
      <c r="T156">
        <v>0</v>
      </c>
      <c r="U156" t="b" cm="1">
        <f t="array" ref="U156">_xlfn.IFS(AND(R156=1,S156=G156,T156=H156),TRUE,AND(R156=1,S156=G156,H156="Product NA"),TRUE)</f>
        <v>1</v>
      </c>
      <c r="W156" s="165">
        <v>50.42</v>
      </c>
      <c r="X156" s="165">
        <v>0</v>
      </c>
      <c r="Y156" t="str">
        <f t="shared" si="5"/>
        <v>Change</v>
      </c>
    </row>
    <row r="157" spans="1:25" hidden="1" x14ac:dyDescent="0.35">
      <c r="A157" t="s">
        <v>11</v>
      </c>
      <c r="B157" t="s">
        <v>486</v>
      </c>
      <c r="C157" t="s">
        <v>292</v>
      </c>
      <c r="D157" t="s">
        <v>655</v>
      </c>
      <c r="E157" t="s">
        <v>723</v>
      </c>
      <c r="F157" t="s">
        <v>286</v>
      </c>
      <c r="G157" s="165">
        <f t="shared" si="4"/>
        <v>44.85</v>
      </c>
      <c r="H157" s="165">
        <f t="shared" si="4"/>
        <v>0</v>
      </c>
      <c r="I157" t="s">
        <v>676</v>
      </c>
      <c r="K157" t="s">
        <v>292</v>
      </c>
      <c r="L157" t="s">
        <v>401</v>
      </c>
      <c r="M157" t="s">
        <v>476</v>
      </c>
      <c r="N157" t="s">
        <v>292</v>
      </c>
      <c r="O157" t="s">
        <v>401</v>
      </c>
      <c r="P157">
        <v>20000</v>
      </c>
      <c r="Q157">
        <v>7000</v>
      </c>
      <c r="R157">
        <v>1</v>
      </c>
      <c r="S157">
        <v>44.85</v>
      </c>
      <c r="T157">
        <v>0</v>
      </c>
      <c r="U157" t="b" cm="1">
        <f t="array" ref="U157">_xlfn.IFS(AND(R157=1,S157=G157,T157=H157),TRUE,AND(R157=1,S157=G157,H157="Product NA"),TRUE)</f>
        <v>1</v>
      </c>
      <c r="W157" s="165">
        <v>50.42</v>
      </c>
      <c r="X157" s="165">
        <v>0</v>
      </c>
      <c r="Y157" t="str">
        <f t="shared" si="5"/>
        <v>Change</v>
      </c>
    </row>
    <row r="158" spans="1:25" hidden="1" x14ac:dyDescent="0.35">
      <c r="A158" t="s">
        <v>11</v>
      </c>
      <c r="B158" t="s">
        <v>486</v>
      </c>
      <c r="C158" t="s">
        <v>292</v>
      </c>
      <c r="D158" t="s">
        <v>655</v>
      </c>
      <c r="E158" t="s">
        <v>723</v>
      </c>
      <c r="F158" t="s">
        <v>286</v>
      </c>
      <c r="G158" s="165">
        <f t="shared" si="4"/>
        <v>48.6</v>
      </c>
      <c r="H158" s="165">
        <f t="shared" si="4"/>
        <v>0</v>
      </c>
      <c r="I158" t="s">
        <v>677</v>
      </c>
      <c r="K158" t="s">
        <v>292</v>
      </c>
      <c r="L158" t="s">
        <v>401</v>
      </c>
      <c r="M158" t="s">
        <v>476</v>
      </c>
      <c r="N158" t="s">
        <v>292</v>
      </c>
      <c r="O158" t="s">
        <v>401</v>
      </c>
      <c r="P158">
        <v>20000</v>
      </c>
      <c r="Q158">
        <v>8000</v>
      </c>
      <c r="R158">
        <v>1</v>
      </c>
      <c r="S158">
        <v>48.6</v>
      </c>
      <c r="T158">
        <v>0</v>
      </c>
      <c r="U158" t="b" cm="1">
        <f t="array" ref="U158">_xlfn.IFS(AND(R158=1,S158=G158,T158=H158),TRUE,AND(R158=1,S158=G158,H158="Product NA"),TRUE)</f>
        <v>1</v>
      </c>
      <c r="W158" s="165">
        <v>58.910000000000004</v>
      </c>
      <c r="X158" s="165">
        <v>0</v>
      </c>
      <c r="Y158" t="str">
        <f t="shared" si="5"/>
        <v>Change</v>
      </c>
    </row>
    <row r="159" spans="1:25" hidden="1" x14ac:dyDescent="0.35">
      <c r="A159" t="s">
        <v>11</v>
      </c>
      <c r="B159" t="s">
        <v>486</v>
      </c>
      <c r="C159" t="s">
        <v>292</v>
      </c>
      <c r="D159" t="s">
        <v>655</v>
      </c>
      <c r="E159" t="s">
        <v>723</v>
      </c>
      <c r="F159" t="s">
        <v>286</v>
      </c>
      <c r="G159" s="165">
        <f t="shared" si="4"/>
        <v>52.300000000000004</v>
      </c>
      <c r="H159" s="165">
        <f t="shared" si="4"/>
        <v>0</v>
      </c>
      <c r="I159" t="s">
        <v>678</v>
      </c>
      <c r="K159" t="s">
        <v>292</v>
      </c>
      <c r="L159" t="s">
        <v>401</v>
      </c>
      <c r="M159" t="s">
        <v>476</v>
      </c>
      <c r="N159" t="s">
        <v>292</v>
      </c>
      <c r="O159" t="s">
        <v>401</v>
      </c>
      <c r="P159">
        <v>20000</v>
      </c>
      <c r="Q159">
        <v>9000</v>
      </c>
      <c r="R159">
        <v>1</v>
      </c>
      <c r="S159">
        <v>52.300000000000004</v>
      </c>
      <c r="T159">
        <v>0</v>
      </c>
      <c r="U159" t="b" cm="1">
        <f t="array" ref="U159">_xlfn.IFS(AND(R159=1,S159=G159,T159=H159),TRUE,AND(R159=1,S159=G159,H159="Product NA"),TRUE)</f>
        <v>1</v>
      </c>
      <c r="W159" s="165">
        <v>63.84</v>
      </c>
      <c r="X159" s="165">
        <v>0</v>
      </c>
      <c r="Y159" t="str">
        <f t="shared" si="5"/>
        <v>Change</v>
      </c>
    </row>
    <row r="160" spans="1:25" hidden="1" x14ac:dyDescent="0.35">
      <c r="A160" t="s">
        <v>11</v>
      </c>
      <c r="B160" t="s">
        <v>486</v>
      </c>
      <c r="C160" t="s">
        <v>292</v>
      </c>
      <c r="D160" t="s">
        <v>655</v>
      </c>
      <c r="E160" t="s">
        <v>723</v>
      </c>
      <c r="F160" t="s">
        <v>286</v>
      </c>
      <c r="G160" s="165">
        <f t="shared" si="4"/>
        <v>56</v>
      </c>
      <c r="H160" s="165">
        <f t="shared" si="4"/>
        <v>0</v>
      </c>
      <c r="I160" t="s">
        <v>679</v>
      </c>
      <c r="K160" t="s">
        <v>292</v>
      </c>
      <c r="L160" t="s">
        <v>401</v>
      </c>
      <c r="M160" t="s">
        <v>476</v>
      </c>
      <c r="N160" t="s">
        <v>292</v>
      </c>
      <c r="O160" t="s">
        <v>401</v>
      </c>
      <c r="P160">
        <v>20000</v>
      </c>
      <c r="Q160">
        <v>10000</v>
      </c>
      <c r="R160">
        <v>1</v>
      </c>
      <c r="S160">
        <v>56</v>
      </c>
      <c r="T160">
        <v>0</v>
      </c>
      <c r="U160" t="b" cm="1">
        <f t="array" ref="U160">_xlfn.IFS(AND(R160=1,S160=G160,T160=H160),TRUE,AND(R160=1,S160=G160,H160="Product NA"),TRUE)</f>
        <v>1</v>
      </c>
      <c r="W160" s="165">
        <v>63.84</v>
      </c>
      <c r="X160" s="165">
        <v>0</v>
      </c>
      <c r="Y160" t="str">
        <f t="shared" si="5"/>
        <v>Change</v>
      </c>
    </row>
    <row r="161" spans="1:25" hidden="1" x14ac:dyDescent="0.35">
      <c r="A161" t="s">
        <v>11</v>
      </c>
      <c r="B161" t="s">
        <v>486</v>
      </c>
      <c r="C161" t="s">
        <v>292</v>
      </c>
      <c r="D161" t="s">
        <v>316</v>
      </c>
      <c r="E161" t="s">
        <v>724</v>
      </c>
      <c r="F161" t="s">
        <v>0</v>
      </c>
      <c r="G161" s="165">
        <f t="shared" si="4"/>
        <v>5.74</v>
      </c>
      <c r="H161" s="165">
        <f t="shared" si="4"/>
        <v>5.65</v>
      </c>
      <c r="I161" t="s">
        <v>479</v>
      </c>
      <c r="K161" t="s">
        <v>292</v>
      </c>
      <c r="L161" t="s">
        <v>401</v>
      </c>
      <c r="M161" t="s">
        <v>476</v>
      </c>
      <c r="N161" t="s">
        <v>292</v>
      </c>
      <c r="O161" t="s">
        <v>401</v>
      </c>
      <c r="P161">
        <v>100</v>
      </c>
      <c r="Q161">
        <v>100</v>
      </c>
      <c r="R161">
        <v>1</v>
      </c>
      <c r="S161">
        <v>5.74</v>
      </c>
      <c r="T161">
        <v>5.65</v>
      </c>
      <c r="U161" t="b" cm="1">
        <f t="array" ref="U161">_xlfn.IFS(AND(R161=1,S161=G161,T161=H161),TRUE,AND(R161=1,S161=G161,H161="Product NA"),TRUE)</f>
        <v>1</v>
      </c>
      <c r="W161" s="165">
        <v>5.74</v>
      </c>
      <c r="X161" s="165">
        <v>5.65</v>
      </c>
      <c r="Y161" t="str">
        <f t="shared" si="5"/>
        <v>No Change</v>
      </c>
    </row>
    <row r="162" spans="1:25" hidden="1" x14ac:dyDescent="0.35">
      <c r="A162" t="s">
        <v>11</v>
      </c>
      <c r="B162" t="s">
        <v>486</v>
      </c>
      <c r="C162" t="s">
        <v>292</v>
      </c>
      <c r="D162" t="s">
        <v>318</v>
      </c>
      <c r="E162" t="s">
        <v>724</v>
      </c>
      <c r="F162" t="s">
        <v>277</v>
      </c>
      <c r="G162" s="165">
        <f t="shared" si="4"/>
        <v>6.5500000000000007</v>
      </c>
      <c r="H162" s="165">
        <f t="shared" si="4"/>
        <v>4.05</v>
      </c>
      <c r="I162" t="s">
        <v>480</v>
      </c>
      <c r="K162" t="s">
        <v>292</v>
      </c>
      <c r="L162" t="s">
        <v>401</v>
      </c>
      <c r="M162" t="s">
        <v>476</v>
      </c>
      <c r="N162" t="s">
        <v>292</v>
      </c>
      <c r="O162" t="s">
        <v>401</v>
      </c>
      <c r="P162">
        <v>100</v>
      </c>
      <c r="Q162">
        <v>500</v>
      </c>
      <c r="R162">
        <v>1</v>
      </c>
      <c r="S162">
        <v>6.5500000000000007</v>
      </c>
      <c r="T162">
        <v>4.05</v>
      </c>
      <c r="U162" t="b" cm="1">
        <f t="array" ref="U162">_xlfn.IFS(AND(R162=1,S162=G162,T162=H162),TRUE,AND(R162=1,S162=G162,H162="Product NA"),TRUE)</f>
        <v>1</v>
      </c>
      <c r="W162" s="165">
        <v>6.5500000000000007</v>
      </c>
      <c r="X162" s="165">
        <v>4.05</v>
      </c>
      <c r="Y162" t="str">
        <f t="shared" si="5"/>
        <v>No Change</v>
      </c>
    </row>
    <row r="163" spans="1:25" hidden="1" x14ac:dyDescent="0.35">
      <c r="A163" t="s">
        <v>11</v>
      </c>
      <c r="B163" t="s">
        <v>486</v>
      </c>
      <c r="C163" t="s">
        <v>292</v>
      </c>
      <c r="D163" t="s">
        <v>282</v>
      </c>
      <c r="E163" t="s">
        <v>724</v>
      </c>
      <c r="F163" t="s">
        <v>286</v>
      </c>
      <c r="G163" s="165">
        <f t="shared" ref="G163:H216" si="6">S163</f>
        <v>6.8000000000000007</v>
      </c>
      <c r="H163" s="165">
        <f t="shared" si="6"/>
        <v>10.450000000000001</v>
      </c>
      <c r="I163" t="s">
        <v>482</v>
      </c>
      <c r="K163" t="s">
        <v>292</v>
      </c>
      <c r="L163" t="s">
        <v>401</v>
      </c>
      <c r="M163" t="s">
        <v>476</v>
      </c>
      <c r="N163" t="s">
        <v>292</v>
      </c>
      <c r="O163" t="s">
        <v>401</v>
      </c>
      <c r="P163">
        <v>2000</v>
      </c>
      <c r="Q163">
        <v>2000</v>
      </c>
      <c r="R163">
        <v>1</v>
      </c>
      <c r="S163">
        <v>6.8000000000000007</v>
      </c>
      <c r="T163">
        <v>10.450000000000001</v>
      </c>
      <c r="U163" t="b" cm="1">
        <f t="array" ref="U163">_xlfn.IFS(AND(R163=1,S163=G163,T163=H163),TRUE,AND(R163=1,S163=G163,H163="Product NA"),TRUE)</f>
        <v>1</v>
      </c>
      <c r="W163" s="165">
        <v>6.8000000000000007</v>
      </c>
      <c r="X163" s="165">
        <v>10.450000000000001</v>
      </c>
      <c r="Y163" t="str">
        <f t="shared" si="5"/>
        <v>No Change</v>
      </c>
    </row>
    <row r="164" spans="1:25" hidden="1" x14ac:dyDescent="0.35">
      <c r="A164" t="s">
        <v>11</v>
      </c>
      <c r="B164" t="s">
        <v>486</v>
      </c>
      <c r="C164" t="s">
        <v>292</v>
      </c>
      <c r="D164" t="s">
        <v>317</v>
      </c>
      <c r="E164" t="s">
        <v>724</v>
      </c>
      <c r="F164" t="s">
        <v>277</v>
      </c>
      <c r="G164" s="165">
        <f t="shared" si="6"/>
        <v>6.5500000000000007</v>
      </c>
      <c r="H164" s="165">
        <f t="shared" si="6"/>
        <v>4.05</v>
      </c>
      <c r="I164" t="s">
        <v>480</v>
      </c>
      <c r="K164" t="s">
        <v>292</v>
      </c>
      <c r="L164" t="s">
        <v>401</v>
      </c>
      <c r="M164" t="s">
        <v>476</v>
      </c>
      <c r="N164" t="s">
        <v>292</v>
      </c>
      <c r="O164" t="s">
        <v>401</v>
      </c>
      <c r="P164">
        <v>100</v>
      </c>
      <c r="Q164">
        <v>500</v>
      </c>
      <c r="R164">
        <v>1</v>
      </c>
      <c r="S164">
        <v>6.5500000000000007</v>
      </c>
      <c r="T164">
        <v>4.05</v>
      </c>
      <c r="U164" t="b" cm="1">
        <f t="array" ref="U164">_xlfn.IFS(AND(R164=1,S164=G164,T164=H164),TRUE,AND(R164=1,S164=G164,H164="Product NA"),TRUE)</f>
        <v>1</v>
      </c>
      <c r="W164" s="165">
        <v>6.5500000000000007</v>
      </c>
      <c r="X164" s="165">
        <v>4.05</v>
      </c>
      <c r="Y164" t="str">
        <f t="shared" si="5"/>
        <v>No Change</v>
      </c>
    </row>
    <row r="165" spans="1:25" x14ac:dyDescent="0.35">
      <c r="A165" t="s">
        <v>13</v>
      </c>
      <c r="B165" t="s">
        <v>488</v>
      </c>
      <c r="C165" t="s">
        <v>82</v>
      </c>
      <c r="D165" t="s">
        <v>392</v>
      </c>
      <c r="E165" t="s">
        <v>287</v>
      </c>
      <c r="F165" t="s">
        <v>396</v>
      </c>
      <c r="G165" s="165">
        <f t="shared" si="6"/>
        <v>2.74</v>
      </c>
      <c r="H165" s="165">
        <f t="shared" si="6"/>
        <v>1.22</v>
      </c>
      <c r="I165" t="s">
        <v>482</v>
      </c>
      <c r="K165" t="s">
        <v>292</v>
      </c>
      <c r="L165" t="s">
        <v>401</v>
      </c>
      <c r="M165" t="s">
        <v>477</v>
      </c>
      <c r="N165" t="s">
        <v>82</v>
      </c>
      <c r="O165" t="s">
        <v>419</v>
      </c>
      <c r="P165">
        <v>100</v>
      </c>
      <c r="Q165">
        <v>2000</v>
      </c>
      <c r="R165">
        <v>1</v>
      </c>
      <c r="S165">
        <v>2.74</v>
      </c>
      <c r="T165">
        <v>1.22</v>
      </c>
      <c r="U165" t="b" cm="1">
        <f t="array" ref="U165">_xlfn.IFS(AND(R165=1,S165=G165,T165=H165),TRUE,AND(R165=1,S165=G165,H165="Product NA"),TRUE)</f>
        <v>1</v>
      </c>
      <c r="W165" s="165">
        <v>2.72</v>
      </c>
      <c r="X165" s="165">
        <v>1.21</v>
      </c>
      <c r="Y165" t="str">
        <f t="shared" si="5"/>
        <v>Change</v>
      </c>
    </row>
    <row r="166" spans="1:25" x14ac:dyDescent="0.35">
      <c r="A166" t="s">
        <v>13</v>
      </c>
      <c r="B166" t="s">
        <v>488</v>
      </c>
      <c r="C166" t="s">
        <v>82</v>
      </c>
      <c r="D166" t="s">
        <v>391</v>
      </c>
      <c r="E166" t="s">
        <v>724</v>
      </c>
      <c r="F166" t="s">
        <v>396</v>
      </c>
      <c r="G166" s="165">
        <f t="shared" si="6"/>
        <v>4.95</v>
      </c>
      <c r="H166" s="165">
        <f t="shared" si="6"/>
        <v>0.75</v>
      </c>
      <c r="I166" t="s">
        <v>482</v>
      </c>
      <c r="K166" t="s">
        <v>292</v>
      </c>
      <c r="L166" t="s">
        <v>401</v>
      </c>
      <c r="M166" t="s">
        <v>477</v>
      </c>
      <c r="N166" t="s">
        <v>82</v>
      </c>
      <c r="O166" t="s">
        <v>419</v>
      </c>
      <c r="P166">
        <v>100</v>
      </c>
      <c r="Q166">
        <v>2000</v>
      </c>
      <c r="R166">
        <v>1</v>
      </c>
      <c r="S166">
        <v>4.95</v>
      </c>
      <c r="T166">
        <v>0.75</v>
      </c>
      <c r="U166" t="b" cm="1">
        <f t="array" ref="U166">_xlfn.IFS(AND(R166=1,S166=G166,T166=H166),TRUE,AND(R166=1,S166=G166,H166="Product NA"),TRUE)</f>
        <v>1</v>
      </c>
      <c r="W166" s="165">
        <v>4.95</v>
      </c>
      <c r="X166" s="165">
        <v>0.70000000000000007</v>
      </c>
      <c r="Y166" t="str">
        <f t="shared" si="5"/>
        <v>Change</v>
      </c>
    </row>
    <row r="167" spans="1:25" hidden="1" x14ac:dyDescent="0.35">
      <c r="A167" t="s">
        <v>13</v>
      </c>
      <c r="B167" t="s">
        <v>488</v>
      </c>
      <c r="C167" t="s">
        <v>82</v>
      </c>
      <c r="D167" t="s">
        <v>281</v>
      </c>
      <c r="E167" t="s">
        <v>287</v>
      </c>
      <c r="F167" t="s">
        <v>286</v>
      </c>
      <c r="G167" s="165">
        <f t="shared" si="6"/>
        <v>2.89</v>
      </c>
      <c r="H167" s="165">
        <f t="shared" si="6"/>
        <v>1.28</v>
      </c>
      <c r="I167" t="s">
        <v>482</v>
      </c>
      <c r="K167" t="s">
        <v>292</v>
      </c>
      <c r="L167" t="s">
        <v>401</v>
      </c>
      <c r="M167" t="s">
        <v>477</v>
      </c>
      <c r="N167" t="s">
        <v>82</v>
      </c>
      <c r="O167" t="s">
        <v>419</v>
      </c>
      <c r="P167">
        <v>100</v>
      </c>
      <c r="Q167">
        <v>2000</v>
      </c>
      <c r="R167">
        <v>1</v>
      </c>
      <c r="S167">
        <v>2.89</v>
      </c>
      <c r="T167">
        <v>1.28</v>
      </c>
      <c r="U167" t="b" cm="1">
        <f t="array" ref="U167">_xlfn.IFS(AND(R167=1,S167=G167,T167=H167),TRUE,AND(R167=1,S167=G167,H167="Product NA"),TRUE)</f>
        <v>1</v>
      </c>
      <c r="W167" s="165">
        <v>2.86</v>
      </c>
      <c r="X167" s="165">
        <v>1.27</v>
      </c>
      <c r="Y167" t="str">
        <f t="shared" si="5"/>
        <v>Change</v>
      </c>
    </row>
    <row r="168" spans="1:25" hidden="1" x14ac:dyDescent="0.35">
      <c r="A168" t="s">
        <v>13</v>
      </c>
      <c r="B168" t="s">
        <v>488</v>
      </c>
      <c r="C168" t="s">
        <v>82</v>
      </c>
      <c r="D168" t="s">
        <v>278</v>
      </c>
      <c r="E168" t="s">
        <v>287</v>
      </c>
      <c r="F168" t="s">
        <v>277</v>
      </c>
      <c r="G168" s="165">
        <f t="shared" si="6"/>
        <v>1.61</v>
      </c>
      <c r="H168" s="165">
        <f t="shared" si="6"/>
        <v>2.77</v>
      </c>
      <c r="I168" t="s">
        <v>480</v>
      </c>
      <c r="K168" t="s">
        <v>292</v>
      </c>
      <c r="L168" t="s">
        <v>401</v>
      </c>
      <c r="M168" t="s">
        <v>477</v>
      </c>
      <c r="N168" t="s">
        <v>82</v>
      </c>
      <c r="O168" t="s">
        <v>419</v>
      </c>
      <c r="P168">
        <v>100</v>
      </c>
      <c r="Q168">
        <v>500</v>
      </c>
      <c r="R168">
        <v>1</v>
      </c>
      <c r="S168">
        <v>1.61</v>
      </c>
      <c r="T168">
        <v>2.77</v>
      </c>
      <c r="U168" t="b" cm="1">
        <f t="array" ref="U168">_xlfn.IFS(AND(R168=1,S168=G168,T168=H168),TRUE,AND(R168=1,S168=G168,H168="Product NA"),TRUE)</f>
        <v>1</v>
      </c>
      <c r="W168" s="165">
        <v>1.61</v>
      </c>
      <c r="X168" s="165">
        <v>2.77</v>
      </c>
      <c r="Y168" t="str">
        <f t="shared" si="5"/>
        <v>No Change</v>
      </c>
    </row>
    <row r="169" spans="1:25" hidden="1" x14ac:dyDescent="0.35">
      <c r="A169" t="s">
        <v>13</v>
      </c>
      <c r="B169" t="s">
        <v>488</v>
      </c>
      <c r="C169" t="s">
        <v>82</v>
      </c>
      <c r="D169" t="s">
        <v>238</v>
      </c>
      <c r="E169" t="s">
        <v>287</v>
      </c>
      <c r="F169" t="s">
        <v>0</v>
      </c>
      <c r="G169" s="165">
        <f t="shared" si="6"/>
        <v>0.88</v>
      </c>
      <c r="H169" s="165">
        <f t="shared" si="6"/>
        <v>6.24</v>
      </c>
      <c r="I169" t="s">
        <v>479</v>
      </c>
      <c r="K169" t="s">
        <v>292</v>
      </c>
      <c r="L169" t="s">
        <v>401</v>
      </c>
      <c r="M169" t="s">
        <v>477</v>
      </c>
      <c r="N169" t="s">
        <v>82</v>
      </c>
      <c r="O169" t="s">
        <v>419</v>
      </c>
      <c r="P169">
        <v>100</v>
      </c>
      <c r="Q169">
        <v>100</v>
      </c>
      <c r="R169">
        <v>1</v>
      </c>
      <c r="S169">
        <v>0.88</v>
      </c>
      <c r="T169">
        <v>6.24</v>
      </c>
      <c r="U169" t="b" cm="1">
        <f t="array" ref="U169">_xlfn.IFS(AND(R169=1,S169=G169,T169=H169),TRUE,AND(R169=1,S169=G169,H169="Product NA"),TRUE)</f>
        <v>1</v>
      </c>
      <c r="W169" s="165">
        <v>0.86</v>
      </c>
      <c r="X169" s="165">
        <v>5.8500000000000005</v>
      </c>
      <c r="Y169" t="str">
        <f t="shared" si="5"/>
        <v>Change</v>
      </c>
    </row>
    <row r="170" spans="1:25" hidden="1" x14ac:dyDescent="0.35">
      <c r="A170" t="s">
        <v>13</v>
      </c>
      <c r="B170" t="s">
        <v>488</v>
      </c>
      <c r="C170" t="s">
        <v>82</v>
      </c>
      <c r="D170" t="s">
        <v>239</v>
      </c>
      <c r="E170" t="s">
        <v>287</v>
      </c>
      <c r="F170" t="s">
        <v>277</v>
      </c>
      <c r="G170" s="165">
        <f t="shared" si="6"/>
        <v>1.41</v>
      </c>
      <c r="H170" s="165">
        <f t="shared" si="6"/>
        <v>4.6399999999999997</v>
      </c>
      <c r="I170" t="s">
        <v>480</v>
      </c>
      <c r="K170" t="s">
        <v>292</v>
      </c>
      <c r="L170" t="s">
        <v>401</v>
      </c>
      <c r="M170" t="s">
        <v>477</v>
      </c>
      <c r="N170" t="s">
        <v>82</v>
      </c>
      <c r="O170" t="s">
        <v>419</v>
      </c>
      <c r="P170">
        <v>100</v>
      </c>
      <c r="Q170">
        <v>500</v>
      </c>
      <c r="R170">
        <v>1</v>
      </c>
      <c r="S170">
        <v>1.41</v>
      </c>
      <c r="T170">
        <v>4.6399999999999997</v>
      </c>
      <c r="U170" t="b" cm="1">
        <f t="array" ref="U170">_xlfn.IFS(AND(R170=1,S170=G170,T170=H170),TRUE,AND(R170=1,S170=G170,H170="Product NA"),TRUE)</f>
        <v>1</v>
      </c>
      <c r="W170" s="165">
        <v>1.3800000000000001</v>
      </c>
      <c r="X170" s="165">
        <v>4.55</v>
      </c>
      <c r="Y170" t="str">
        <f t="shared" si="5"/>
        <v>Change</v>
      </c>
    </row>
    <row r="171" spans="1:25" hidden="1" x14ac:dyDescent="0.35">
      <c r="A171" t="s">
        <v>13</v>
      </c>
      <c r="B171" t="s">
        <v>488</v>
      </c>
      <c r="C171" t="s">
        <v>82</v>
      </c>
      <c r="D171" t="s">
        <v>656</v>
      </c>
      <c r="E171" t="s">
        <v>723</v>
      </c>
      <c r="F171" t="s">
        <v>286</v>
      </c>
      <c r="G171" s="165">
        <f t="shared" si="6"/>
        <v>10</v>
      </c>
      <c r="H171" s="165">
        <f t="shared" si="6"/>
        <v>0</v>
      </c>
      <c r="I171" t="s">
        <v>481</v>
      </c>
      <c r="K171" t="s">
        <v>292</v>
      </c>
      <c r="L171" t="s">
        <v>401</v>
      </c>
      <c r="M171" t="s">
        <v>477</v>
      </c>
      <c r="N171" t="s">
        <v>82</v>
      </c>
      <c r="O171" t="s">
        <v>419</v>
      </c>
      <c r="P171">
        <v>30000</v>
      </c>
      <c r="Q171">
        <v>1000</v>
      </c>
      <c r="R171">
        <v>1</v>
      </c>
      <c r="S171">
        <v>10</v>
      </c>
      <c r="T171">
        <v>0</v>
      </c>
      <c r="U171" t="b" cm="1">
        <f t="array" ref="U171">_xlfn.IFS(AND(R171=1,S171=G171,T171=H171),TRUE,AND(R171=1,S171=G171,H171="Product NA"),TRUE)</f>
        <v>1</v>
      </c>
      <c r="W171" s="165">
        <v>11.05</v>
      </c>
      <c r="X171" s="165">
        <v>0</v>
      </c>
      <c r="Y171" t="str">
        <f t="shared" si="5"/>
        <v>Change</v>
      </c>
    </row>
    <row r="172" spans="1:25" hidden="1" x14ac:dyDescent="0.35">
      <c r="A172" t="s">
        <v>13</v>
      </c>
      <c r="B172" t="s">
        <v>488</v>
      </c>
      <c r="C172" t="s">
        <v>82</v>
      </c>
      <c r="D172" t="s">
        <v>656</v>
      </c>
      <c r="E172" t="s">
        <v>723</v>
      </c>
      <c r="F172" t="s">
        <v>286</v>
      </c>
      <c r="G172" s="165">
        <f t="shared" si="6"/>
        <v>15.700000000000001</v>
      </c>
      <c r="H172" s="165">
        <f t="shared" si="6"/>
        <v>0</v>
      </c>
      <c r="I172" t="s">
        <v>680</v>
      </c>
      <c r="K172" t="s">
        <v>292</v>
      </c>
      <c r="L172" t="s">
        <v>401</v>
      </c>
      <c r="M172" t="s">
        <v>477</v>
      </c>
      <c r="N172" t="s">
        <v>82</v>
      </c>
      <c r="O172" t="s">
        <v>419</v>
      </c>
      <c r="P172">
        <v>30000</v>
      </c>
      <c r="Q172">
        <v>15000</v>
      </c>
      <c r="R172">
        <v>1</v>
      </c>
      <c r="S172">
        <v>15.700000000000001</v>
      </c>
      <c r="T172">
        <v>0</v>
      </c>
      <c r="U172" t="b" cm="1">
        <f t="array" ref="U172">_xlfn.IFS(AND(R172=1,S172=G172,T172=H172),TRUE,AND(R172=1,S172=G172,H172="Product NA"),TRUE)</f>
        <v>1</v>
      </c>
      <c r="W172" s="165">
        <v>36.200000000000003</v>
      </c>
      <c r="X172" s="165">
        <v>0</v>
      </c>
      <c r="Y172" t="str">
        <f t="shared" si="5"/>
        <v>Change</v>
      </c>
    </row>
    <row r="173" spans="1:25" hidden="1" x14ac:dyDescent="0.35">
      <c r="A173" t="s">
        <v>13</v>
      </c>
      <c r="B173" t="s">
        <v>488</v>
      </c>
      <c r="C173" t="s">
        <v>82</v>
      </c>
      <c r="D173" t="s">
        <v>656</v>
      </c>
      <c r="E173" t="s">
        <v>723</v>
      </c>
      <c r="F173" t="s">
        <v>286</v>
      </c>
      <c r="G173" s="165">
        <f t="shared" si="6"/>
        <v>10.450000000000001</v>
      </c>
      <c r="H173" s="165">
        <f t="shared" si="6"/>
        <v>0</v>
      </c>
      <c r="I173" t="s">
        <v>671</v>
      </c>
      <c r="K173" t="s">
        <v>292</v>
      </c>
      <c r="L173" t="s">
        <v>401</v>
      </c>
      <c r="M173" t="s">
        <v>477</v>
      </c>
      <c r="N173" t="s">
        <v>82</v>
      </c>
      <c r="O173" t="s">
        <v>419</v>
      </c>
      <c r="P173">
        <v>30000</v>
      </c>
      <c r="Q173">
        <v>2000</v>
      </c>
      <c r="R173">
        <v>1</v>
      </c>
      <c r="S173">
        <v>10.450000000000001</v>
      </c>
      <c r="T173">
        <v>0</v>
      </c>
      <c r="U173" t="b" cm="1">
        <f t="array" ref="U173">_xlfn.IFS(AND(R173=1,S173=G173,T173=H173),TRUE,AND(R173=1,S173=G173,H173="Product NA"),TRUE)</f>
        <v>1</v>
      </c>
      <c r="W173" s="165">
        <v>11.05</v>
      </c>
      <c r="X173" s="165">
        <v>0</v>
      </c>
      <c r="Y173" t="str">
        <f t="shared" si="5"/>
        <v>Change</v>
      </c>
    </row>
    <row r="174" spans="1:25" hidden="1" x14ac:dyDescent="0.35">
      <c r="A174" t="s">
        <v>13</v>
      </c>
      <c r="B174" t="s">
        <v>488</v>
      </c>
      <c r="C174" t="s">
        <v>82</v>
      </c>
      <c r="D174" t="s">
        <v>656</v>
      </c>
      <c r="E174" t="s">
        <v>723</v>
      </c>
      <c r="F174" t="s">
        <v>286</v>
      </c>
      <c r="G174" s="165">
        <f t="shared" si="6"/>
        <v>16.7</v>
      </c>
      <c r="H174" s="165">
        <f t="shared" si="6"/>
        <v>0</v>
      </c>
      <c r="I174" t="s">
        <v>681</v>
      </c>
      <c r="K174" t="s">
        <v>292</v>
      </c>
      <c r="L174" t="s">
        <v>401</v>
      </c>
      <c r="M174" t="s">
        <v>477</v>
      </c>
      <c r="N174" t="s">
        <v>82</v>
      </c>
      <c r="O174" t="s">
        <v>419</v>
      </c>
      <c r="P174">
        <v>30000</v>
      </c>
      <c r="Q174">
        <v>20000</v>
      </c>
      <c r="R174">
        <v>1</v>
      </c>
      <c r="S174">
        <v>16.7</v>
      </c>
      <c r="T174">
        <v>0</v>
      </c>
      <c r="U174" t="b" cm="1">
        <f t="array" ref="U174">_xlfn.IFS(AND(R174=1,S174=G174,T174=H174),TRUE,AND(R174=1,S174=G174,H174="Product NA"),TRUE)</f>
        <v>1</v>
      </c>
      <c r="W174" s="165">
        <v>39.44</v>
      </c>
      <c r="X174" s="165">
        <v>0</v>
      </c>
      <c r="Y174" t="str">
        <f t="shared" si="5"/>
        <v>Change</v>
      </c>
    </row>
    <row r="175" spans="1:25" hidden="1" x14ac:dyDescent="0.35">
      <c r="A175" t="s">
        <v>13</v>
      </c>
      <c r="B175" t="s">
        <v>488</v>
      </c>
      <c r="C175" t="s">
        <v>82</v>
      </c>
      <c r="D175" t="s">
        <v>656</v>
      </c>
      <c r="E175" t="s">
        <v>723</v>
      </c>
      <c r="F175" t="s">
        <v>286</v>
      </c>
      <c r="G175" s="165">
        <f t="shared" si="6"/>
        <v>19.600000000000001</v>
      </c>
      <c r="H175" s="165">
        <f t="shared" si="6"/>
        <v>0</v>
      </c>
      <c r="I175" t="s">
        <v>682</v>
      </c>
      <c r="K175" t="s">
        <v>292</v>
      </c>
      <c r="L175" t="s">
        <v>401</v>
      </c>
      <c r="M175" t="s">
        <v>477</v>
      </c>
      <c r="N175" t="s">
        <v>82</v>
      </c>
      <c r="O175" t="s">
        <v>419</v>
      </c>
      <c r="P175">
        <v>30000</v>
      </c>
      <c r="Q175">
        <v>25000</v>
      </c>
      <c r="R175">
        <v>1</v>
      </c>
      <c r="S175">
        <v>19.600000000000001</v>
      </c>
      <c r="T175">
        <v>0</v>
      </c>
      <c r="U175" t="b" cm="1">
        <f t="array" ref="U175">_xlfn.IFS(AND(R175=1,S175=G175,T175=H175),TRUE,AND(R175=1,S175=G175,H175="Product NA"),TRUE)</f>
        <v>1</v>
      </c>
      <c r="W175" s="165">
        <v>22.830000000000002</v>
      </c>
      <c r="X175" s="165">
        <v>0</v>
      </c>
      <c r="Y175" t="str">
        <f t="shared" si="5"/>
        <v>Change</v>
      </c>
    </row>
    <row r="176" spans="1:25" hidden="1" x14ac:dyDescent="0.35">
      <c r="A176" t="s">
        <v>13</v>
      </c>
      <c r="B176" t="s">
        <v>488</v>
      </c>
      <c r="C176" t="s">
        <v>82</v>
      </c>
      <c r="D176" t="s">
        <v>656</v>
      </c>
      <c r="E176" t="s">
        <v>723</v>
      </c>
      <c r="F176" t="s">
        <v>286</v>
      </c>
      <c r="G176" s="165">
        <f t="shared" si="6"/>
        <v>11.25</v>
      </c>
      <c r="H176" s="165">
        <f t="shared" si="6"/>
        <v>0</v>
      </c>
      <c r="I176" t="s">
        <v>672</v>
      </c>
      <c r="K176" t="s">
        <v>292</v>
      </c>
      <c r="L176" t="s">
        <v>401</v>
      </c>
      <c r="M176" t="s">
        <v>477</v>
      </c>
      <c r="N176" t="s">
        <v>82</v>
      </c>
      <c r="O176" t="s">
        <v>419</v>
      </c>
      <c r="P176">
        <v>30000</v>
      </c>
      <c r="Q176">
        <v>3000</v>
      </c>
      <c r="R176">
        <v>1</v>
      </c>
      <c r="S176">
        <v>11.25</v>
      </c>
      <c r="T176">
        <v>0</v>
      </c>
      <c r="U176" t="b" cm="1">
        <f t="array" ref="U176">_xlfn.IFS(AND(R176=1,S176=G176,T176=H176),TRUE,AND(R176=1,S176=G176,H176="Product NA"),TRUE)</f>
        <v>1</v>
      </c>
      <c r="W176" s="165">
        <v>11.950000000000001</v>
      </c>
      <c r="X176" s="165">
        <v>0</v>
      </c>
      <c r="Y176" t="str">
        <f t="shared" si="5"/>
        <v>Change</v>
      </c>
    </row>
    <row r="177" spans="1:25" hidden="1" x14ac:dyDescent="0.35">
      <c r="A177" t="s">
        <v>13</v>
      </c>
      <c r="B177" t="s">
        <v>488</v>
      </c>
      <c r="C177" t="s">
        <v>82</v>
      </c>
      <c r="D177" t="s">
        <v>656</v>
      </c>
      <c r="E177" t="s">
        <v>723</v>
      </c>
      <c r="F177" t="s">
        <v>286</v>
      </c>
      <c r="G177" s="165">
        <f t="shared" si="6"/>
        <v>20.8</v>
      </c>
      <c r="H177" s="165">
        <f t="shared" si="6"/>
        <v>0</v>
      </c>
      <c r="I177" t="s">
        <v>683</v>
      </c>
      <c r="K177" t="s">
        <v>292</v>
      </c>
      <c r="L177" t="s">
        <v>401</v>
      </c>
      <c r="M177" t="s">
        <v>477</v>
      </c>
      <c r="N177" t="s">
        <v>82</v>
      </c>
      <c r="O177" t="s">
        <v>419</v>
      </c>
      <c r="P177">
        <v>30000</v>
      </c>
      <c r="Q177">
        <v>30000</v>
      </c>
      <c r="R177">
        <v>1</v>
      </c>
      <c r="S177">
        <v>20.8</v>
      </c>
      <c r="T177">
        <v>0</v>
      </c>
      <c r="U177" t="b" cm="1">
        <f t="array" ref="U177">_xlfn.IFS(AND(R177=1,S177=G177,T177=H177),TRUE,AND(R177=1,S177=G177,H177="Product NA"),TRUE)</f>
        <v>1</v>
      </c>
      <c r="W177" s="165">
        <v>24.91</v>
      </c>
      <c r="X177" s="165">
        <v>0</v>
      </c>
      <c r="Y177" t="str">
        <f t="shared" si="5"/>
        <v>Change</v>
      </c>
    </row>
    <row r="178" spans="1:25" hidden="1" x14ac:dyDescent="0.35">
      <c r="A178" t="s">
        <v>13</v>
      </c>
      <c r="B178" t="s">
        <v>488</v>
      </c>
      <c r="C178" t="s">
        <v>82</v>
      </c>
      <c r="D178" t="s">
        <v>656</v>
      </c>
      <c r="E178" t="s">
        <v>723</v>
      </c>
      <c r="F178" t="s">
        <v>286</v>
      </c>
      <c r="G178" s="165">
        <f t="shared" si="6"/>
        <v>11.3</v>
      </c>
      <c r="H178" s="165">
        <f t="shared" si="6"/>
        <v>0</v>
      </c>
      <c r="I178" t="s">
        <v>673</v>
      </c>
      <c r="K178" t="s">
        <v>292</v>
      </c>
      <c r="L178" t="s">
        <v>401</v>
      </c>
      <c r="M178" t="s">
        <v>477</v>
      </c>
      <c r="N178" t="s">
        <v>82</v>
      </c>
      <c r="O178" t="s">
        <v>419</v>
      </c>
      <c r="P178">
        <v>30000</v>
      </c>
      <c r="Q178">
        <v>4000</v>
      </c>
      <c r="R178">
        <v>1</v>
      </c>
      <c r="S178">
        <v>11.3</v>
      </c>
      <c r="T178">
        <v>0</v>
      </c>
      <c r="U178" t="b" cm="1">
        <f t="array" ref="U178">_xlfn.IFS(AND(R178=1,S178=G178,T178=H178),TRUE,AND(R178=1,S178=G178,H178="Product NA"),TRUE)</f>
        <v>1</v>
      </c>
      <c r="W178" s="165">
        <v>12.6</v>
      </c>
      <c r="X178" s="165">
        <v>0</v>
      </c>
      <c r="Y178" t="str">
        <f t="shared" si="5"/>
        <v>Change</v>
      </c>
    </row>
    <row r="179" spans="1:25" hidden="1" x14ac:dyDescent="0.35">
      <c r="A179" t="s">
        <v>13</v>
      </c>
      <c r="B179" t="s">
        <v>488</v>
      </c>
      <c r="C179" t="s">
        <v>82</v>
      </c>
      <c r="D179" t="s">
        <v>656</v>
      </c>
      <c r="E179" t="s">
        <v>723</v>
      </c>
      <c r="F179" t="s">
        <v>286</v>
      </c>
      <c r="G179" s="165">
        <f t="shared" si="6"/>
        <v>11.3</v>
      </c>
      <c r="H179" s="165">
        <f t="shared" si="6"/>
        <v>0</v>
      </c>
      <c r="I179" t="s">
        <v>674</v>
      </c>
      <c r="K179" t="s">
        <v>292</v>
      </c>
      <c r="L179" t="s">
        <v>401</v>
      </c>
      <c r="M179" t="s">
        <v>477</v>
      </c>
      <c r="N179" t="s">
        <v>82</v>
      </c>
      <c r="O179" t="s">
        <v>419</v>
      </c>
      <c r="P179">
        <v>30000</v>
      </c>
      <c r="Q179">
        <v>5000</v>
      </c>
      <c r="R179">
        <v>1</v>
      </c>
      <c r="S179">
        <v>11.3</v>
      </c>
      <c r="T179">
        <v>0</v>
      </c>
      <c r="U179" t="b" cm="1">
        <f t="array" ref="U179">_xlfn.IFS(AND(R179=1,S179=G179,T179=H179),TRUE,AND(R179=1,S179=G179,H179="Product NA"),TRUE)</f>
        <v>1</v>
      </c>
      <c r="W179" s="165">
        <v>13.450000000000001</v>
      </c>
      <c r="X179" s="165">
        <v>0</v>
      </c>
      <c r="Y179" t="str">
        <f t="shared" si="5"/>
        <v>Change</v>
      </c>
    </row>
    <row r="180" spans="1:25" hidden="1" x14ac:dyDescent="0.35">
      <c r="A180" t="s">
        <v>13</v>
      </c>
      <c r="B180" t="s">
        <v>488</v>
      </c>
      <c r="C180" t="s">
        <v>82</v>
      </c>
      <c r="D180" t="s">
        <v>656</v>
      </c>
      <c r="E180" t="s">
        <v>723</v>
      </c>
      <c r="F180" t="s">
        <v>286</v>
      </c>
      <c r="G180" s="165">
        <f t="shared" si="6"/>
        <v>11.3</v>
      </c>
      <c r="H180" s="165">
        <f t="shared" si="6"/>
        <v>0</v>
      </c>
      <c r="I180" t="s">
        <v>675</v>
      </c>
      <c r="K180" t="s">
        <v>292</v>
      </c>
      <c r="L180" t="s">
        <v>401</v>
      </c>
      <c r="M180" t="s">
        <v>477</v>
      </c>
      <c r="N180" t="s">
        <v>82</v>
      </c>
      <c r="O180" t="s">
        <v>419</v>
      </c>
      <c r="P180">
        <v>30000</v>
      </c>
      <c r="Q180">
        <v>6000</v>
      </c>
      <c r="R180">
        <v>1</v>
      </c>
      <c r="S180">
        <v>11.3</v>
      </c>
      <c r="T180">
        <v>0</v>
      </c>
      <c r="U180" t="b" cm="1">
        <f t="array" ref="U180">_xlfn.IFS(AND(R180=1,S180=G180,T180=H180),TRUE,AND(R180=1,S180=G180,H180="Product NA"),TRUE)</f>
        <v>1</v>
      </c>
      <c r="W180" s="165">
        <v>14.4</v>
      </c>
      <c r="X180" s="165">
        <v>0</v>
      </c>
      <c r="Y180" t="str">
        <f t="shared" ref="Y180:Y239" si="7">IF(AND(W180=G180,X180=H180),"No Change", "Change")</f>
        <v>Change</v>
      </c>
    </row>
    <row r="181" spans="1:25" hidden="1" x14ac:dyDescent="0.35">
      <c r="A181" t="s">
        <v>13</v>
      </c>
      <c r="B181" t="s">
        <v>488</v>
      </c>
      <c r="C181" t="s">
        <v>82</v>
      </c>
      <c r="D181" t="s">
        <v>656</v>
      </c>
      <c r="E181" t="s">
        <v>723</v>
      </c>
      <c r="F181" t="s">
        <v>286</v>
      </c>
      <c r="G181" s="165">
        <f t="shared" si="6"/>
        <v>11.3</v>
      </c>
      <c r="H181" s="165">
        <f t="shared" si="6"/>
        <v>0</v>
      </c>
      <c r="I181" t="s">
        <v>676</v>
      </c>
      <c r="K181" t="s">
        <v>292</v>
      </c>
      <c r="L181" t="s">
        <v>401</v>
      </c>
      <c r="M181" t="s">
        <v>477</v>
      </c>
      <c r="N181" t="s">
        <v>82</v>
      </c>
      <c r="O181" t="s">
        <v>419</v>
      </c>
      <c r="P181">
        <v>30000</v>
      </c>
      <c r="Q181">
        <v>7000</v>
      </c>
      <c r="R181">
        <v>1</v>
      </c>
      <c r="S181">
        <v>11.3</v>
      </c>
      <c r="T181">
        <v>0</v>
      </c>
      <c r="U181" t="b" cm="1">
        <f t="array" ref="U181">_xlfn.IFS(AND(R181=1,S181=G181,T181=H181),TRUE,AND(R181=1,S181=G181,H181="Product NA"),TRUE)</f>
        <v>1</v>
      </c>
      <c r="W181" s="165">
        <v>15.450000000000001</v>
      </c>
      <c r="X181" s="165">
        <v>0</v>
      </c>
      <c r="Y181" t="str">
        <f t="shared" si="7"/>
        <v>Change</v>
      </c>
    </row>
    <row r="182" spans="1:25" hidden="1" x14ac:dyDescent="0.35">
      <c r="A182" t="s">
        <v>13</v>
      </c>
      <c r="B182" t="s">
        <v>488</v>
      </c>
      <c r="C182" t="s">
        <v>82</v>
      </c>
      <c r="D182" t="s">
        <v>656</v>
      </c>
      <c r="E182" t="s">
        <v>723</v>
      </c>
      <c r="F182" t="s">
        <v>286</v>
      </c>
      <c r="G182" s="165">
        <f t="shared" si="6"/>
        <v>13.350000000000001</v>
      </c>
      <c r="H182" s="165">
        <f t="shared" si="6"/>
        <v>0</v>
      </c>
      <c r="I182" t="s">
        <v>677</v>
      </c>
      <c r="K182" t="s">
        <v>292</v>
      </c>
      <c r="L182" t="s">
        <v>401</v>
      </c>
      <c r="M182" t="s">
        <v>477</v>
      </c>
      <c r="N182" t="s">
        <v>82</v>
      </c>
      <c r="O182" t="s">
        <v>419</v>
      </c>
      <c r="P182">
        <v>30000</v>
      </c>
      <c r="Q182">
        <v>8000</v>
      </c>
      <c r="R182">
        <v>1</v>
      </c>
      <c r="S182">
        <v>13.350000000000001</v>
      </c>
      <c r="T182">
        <v>0</v>
      </c>
      <c r="U182" t="b" cm="1">
        <f t="array" ref="U182">_xlfn.IFS(AND(R182=1,S182=G182,T182=H182),TRUE,AND(R182=1,S182=G182,H182="Product NA"),TRUE)</f>
        <v>1</v>
      </c>
      <c r="W182" s="165">
        <v>16.7</v>
      </c>
      <c r="X182" s="165">
        <v>0</v>
      </c>
      <c r="Y182" t="str">
        <f t="shared" si="7"/>
        <v>Change</v>
      </c>
    </row>
    <row r="183" spans="1:25" hidden="1" x14ac:dyDescent="0.35">
      <c r="A183" t="s">
        <v>13</v>
      </c>
      <c r="B183" t="s">
        <v>488</v>
      </c>
      <c r="C183" t="s">
        <v>82</v>
      </c>
      <c r="D183" t="s">
        <v>656</v>
      </c>
      <c r="E183" t="s">
        <v>723</v>
      </c>
      <c r="F183" t="s">
        <v>286</v>
      </c>
      <c r="G183" s="165">
        <f t="shared" si="6"/>
        <v>13.850000000000001</v>
      </c>
      <c r="H183" s="165">
        <f t="shared" si="6"/>
        <v>0</v>
      </c>
      <c r="I183" t="s">
        <v>678</v>
      </c>
      <c r="K183" t="s">
        <v>292</v>
      </c>
      <c r="L183" t="s">
        <v>401</v>
      </c>
      <c r="M183" t="s">
        <v>477</v>
      </c>
      <c r="N183" t="s">
        <v>82</v>
      </c>
      <c r="O183" t="s">
        <v>419</v>
      </c>
      <c r="P183">
        <v>30000</v>
      </c>
      <c r="Q183">
        <v>9000</v>
      </c>
      <c r="R183">
        <v>1</v>
      </c>
      <c r="S183">
        <v>13.850000000000001</v>
      </c>
      <c r="T183">
        <v>0</v>
      </c>
      <c r="U183" t="b" cm="1">
        <f t="array" ref="U183">_xlfn.IFS(AND(R183=1,S183=G183,T183=H183),TRUE,AND(R183=1,S183=G183,H183="Product NA"),TRUE)</f>
        <v>1</v>
      </c>
      <c r="W183" s="165">
        <v>18.2</v>
      </c>
      <c r="X183" s="165">
        <v>0</v>
      </c>
      <c r="Y183" t="str">
        <f t="shared" si="7"/>
        <v>Change</v>
      </c>
    </row>
    <row r="184" spans="1:25" hidden="1" x14ac:dyDescent="0.35">
      <c r="A184" t="s">
        <v>13</v>
      </c>
      <c r="B184" t="s">
        <v>488</v>
      </c>
      <c r="C184" t="s">
        <v>82</v>
      </c>
      <c r="D184" t="s">
        <v>656</v>
      </c>
      <c r="E184" t="s">
        <v>723</v>
      </c>
      <c r="F184" t="s">
        <v>286</v>
      </c>
      <c r="G184" s="165">
        <f t="shared" si="6"/>
        <v>14.15</v>
      </c>
      <c r="H184" s="165">
        <f t="shared" si="6"/>
        <v>0</v>
      </c>
      <c r="I184" t="s">
        <v>679</v>
      </c>
      <c r="K184" t="s">
        <v>292</v>
      </c>
      <c r="L184" t="s">
        <v>401</v>
      </c>
      <c r="M184" t="s">
        <v>477</v>
      </c>
      <c r="N184" t="s">
        <v>82</v>
      </c>
      <c r="O184" t="s">
        <v>419</v>
      </c>
      <c r="P184">
        <v>30000</v>
      </c>
      <c r="Q184">
        <v>10000</v>
      </c>
      <c r="R184">
        <v>1</v>
      </c>
      <c r="S184">
        <v>14.15</v>
      </c>
      <c r="T184">
        <v>0</v>
      </c>
      <c r="U184" t="b" cm="1">
        <f t="array" ref="U184">_xlfn.IFS(AND(R184=1,S184=G184,T184=H184),TRUE,AND(R184=1,S184=G184,H184="Product NA"),TRUE)</f>
        <v>1</v>
      </c>
      <c r="W184" s="165">
        <v>20</v>
      </c>
      <c r="X184" s="165">
        <v>0</v>
      </c>
      <c r="Y184" t="str">
        <f t="shared" si="7"/>
        <v>Change</v>
      </c>
    </row>
    <row r="185" spans="1:25" hidden="1" x14ac:dyDescent="0.35">
      <c r="A185" t="s">
        <v>13</v>
      </c>
      <c r="B185" t="s">
        <v>488</v>
      </c>
      <c r="C185" t="s">
        <v>82</v>
      </c>
      <c r="D185" t="s">
        <v>283</v>
      </c>
      <c r="E185" t="s">
        <v>724</v>
      </c>
      <c r="F185" t="s">
        <v>286</v>
      </c>
      <c r="G185" s="165">
        <f t="shared" si="6"/>
        <v>5.2</v>
      </c>
      <c r="H185" s="165">
        <f t="shared" si="6"/>
        <v>0.8</v>
      </c>
      <c r="I185" t="s">
        <v>482</v>
      </c>
      <c r="K185" t="s">
        <v>292</v>
      </c>
      <c r="L185" t="s">
        <v>401</v>
      </c>
      <c r="M185" t="s">
        <v>477</v>
      </c>
      <c r="N185" t="s">
        <v>82</v>
      </c>
      <c r="O185" t="s">
        <v>419</v>
      </c>
      <c r="P185">
        <v>2000</v>
      </c>
      <c r="Q185">
        <v>2000</v>
      </c>
      <c r="R185">
        <v>1</v>
      </c>
      <c r="S185">
        <v>5.2</v>
      </c>
      <c r="T185">
        <v>0.8</v>
      </c>
      <c r="U185" t="b" cm="1">
        <f t="array" ref="U185">_xlfn.IFS(AND(R185=1,S185=G185,T185=H185),TRUE,AND(R185=1,S185=G185,H185="Product NA"),TRUE)</f>
        <v>1</v>
      </c>
      <c r="W185" s="165">
        <v>5.2</v>
      </c>
      <c r="X185" s="165">
        <v>0.75</v>
      </c>
      <c r="Y185" t="str">
        <f t="shared" si="7"/>
        <v>Change</v>
      </c>
    </row>
    <row r="186" spans="1:25" hidden="1" x14ac:dyDescent="0.35">
      <c r="A186" t="s">
        <v>13</v>
      </c>
      <c r="B186" t="s">
        <v>488</v>
      </c>
      <c r="C186" t="s">
        <v>82</v>
      </c>
      <c r="D186" t="s">
        <v>319</v>
      </c>
      <c r="E186" t="s">
        <v>724</v>
      </c>
      <c r="F186" t="s">
        <v>0</v>
      </c>
      <c r="G186" s="165">
        <f t="shared" si="6"/>
        <v>4.25</v>
      </c>
      <c r="H186" s="165">
        <f t="shared" si="6"/>
        <v>1.74</v>
      </c>
      <c r="I186" t="s">
        <v>479</v>
      </c>
      <c r="K186" t="s">
        <v>292</v>
      </c>
      <c r="L186" t="s">
        <v>401</v>
      </c>
      <c r="M186" t="s">
        <v>477</v>
      </c>
      <c r="N186" t="s">
        <v>82</v>
      </c>
      <c r="O186" t="s">
        <v>419</v>
      </c>
      <c r="P186">
        <v>100</v>
      </c>
      <c r="Q186">
        <v>100</v>
      </c>
      <c r="R186">
        <v>1</v>
      </c>
      <c r="S186">
        <v>4.25</v>
      </c>
      <c r="T186">
        <v>1.74</v>
      </c>
      <c r="U186" t="b" cm="1">
        <f t="array" ref="U186">_xlfn.IFS(AND(R186=1,S186=G186,T186=H186),TRUE,AND(R186=1,S186=G186,H186="Product NA"),TRUE)</f>
        <v>1</v>
      </c>
      <c r="W186" s="165">
        <v>5.17</v>
      </c>
      <c r="X186" s="165">
        <v>3.02</v>
      </c>
      <c r="Y186" t="str">
        <f t="shared" si="7"/>
        <v>Change</v>
      </c>
    </row>
    <row r="187" spans="1:25" hidden="1" x14ac:dyDescent="0.35">
      <c r="A187" t="s">
        <v>13</v>
      </c>
      <c r="B187" t="s">
        <v>488</v>
      </c>
      <c r="C187" t="s">
        <v>82</v>
      </c>
      <c r="D187" t="s">
        <v>316</v>
      </c>
      <c r="E187" t="s">
        <v>724</v>
      </c>
      <c r="F187" t="s">
        <v>0</v>
      </c>
      <c r="G187" s="165">
        <f t="shared" si="6"/>
        <v>5.74</v>
      </c>
      <c r="H187" s="165">
        <f t="shared" si="6"/>
        <v>5.65</v>
      </c>
      <c r="I187" t="s">
        <v>479</v>
      </c>
      <c r="K187" t="s">
        <v>292</v>
      </c>
      <c r="L187" t="s">
        <v>401</v>
      </c>
      <c r="M187" t="s">
        <v>477</v>
      </c>
      <c r="N187" t="s">
        <v>82</v>
      </c>
      <c r="O187" t="s">
        <v>419</v>
      </c>
      <c r="P187">
        <v>100</v>
      </c>
      <c r="Q187">
        <v>100</v>
      </c>
      <c r="R187">
        <v>1</v>
      </c>
      <c r="S187">
        <v>5.74</v>
      </c>
      <c r="T187">
        <v>5.65</v>
      </c>
      <c r="U187" t="b" cm="1">
        <f t="array" ref="U187">_xlfn.IFS(AND(R187=1,S187=G187,T187=H187),TRUE,AND(R187=1,S187=G187,H187="Product NA"),TRUE)</f>
        <v>1</v>
      </c>
      <c r="W187" s="165">
        <v>5.74</v>
      </c>
      <c r="X187" s="165">
        <v>5.65</v>
      </c>
      <c r="Y187" t="str">
        <f t="shared" si="7"/>
        <v>No Change</v>
      </c>
    </row>
    <row r="188" spans="1:25" hidden="1" x14ac:dyDescent="0.35">
      <c r="A188" t="s">
        <v>13</v>
      </c>
      <c r="B188" t="s">
        <v>488</v>
      </c>
      <c r="C188" t="s">
        <v>82</v>
      </c>
      <c r="D188" t="s">
        <v>321</v>
      </c>
      <c r="E188" t="s">
        <v>724</v>
      </c>
      <c r="F188" t="s">
        <v>277</v>
      </c>
      <c r="G188" s="165">
        <f t="shared" si="6"/>
        <v>4.45</v>
      </c>
      <c r="H188" s="165">
        <f t="shared" si="6"/>
        <v>1.75</v>
      </c>
      <c r="I188" t="s">
        <v>480</v>
      </c>
      <c r="K188" t="s">
        <v>292</v>
      </c>
      <c r="L188" t="s">
        <v>401</v>
      </c>
      <c r="M188" t="s">
        <v>477</v>
      </c>
      <c r="N188" t="s">
        <v>82</v>
      </c>
      <c r="O188" t="s">
        <v>419</v>
      </c>
      <c r="P188">
        <v>100</v>
      </c>
      <c r="Q188">
        <v>500</v>
      </c>
      <c r="R188">
        <v>1</v>
      </c>
      <c r="S188">
        <v>4.45</v>
      </c>
      <c r="T188">
        <v>1.75</v>
      </c>
      <c r="U188" t="b" cm="1">
        <f t="array" ref="U188">_xlfn.IFS(AND(R188=1,S188=G188,T188=H188),TRUE,AND(R188=1,S188=G188,H188="Product NA"),TRUE)</f>
        <v>1</v>
      </c>
      <c r="W188" s="165">
        <v>4.45</v>
      </c>
      <c r="X188" s="165">
        <v>2.35</v>
      </c>
      <c r="Y188" t="str">
        <f t="shared" si="7"/>
        <v>Change</v>
      </c>
    </row>
    <row r="189" spans="1:25" hidden="1" x14ac:dyDescent="0.35">
      <c r="A189" t="s">
        <v>13</v>
      </c>
      <c r="B189" t="s">
        <v>488</v>
      </c>
      <c r="C189" t="s">
        <v>82</v>
      </c>
      <c r="D189" t="s">
        <v>318</v>
      </c>
      <c r="E189" t="s">
        <v>724</v>
      </c>
      <c r="F189" t="s">
        <v>277</v>
      </c>
      <c r="G189" s="165">
        <f t="shared" si="6"/>
        <v>6</v>
      </c>
      <c r="H189" s="165">
        <f t="shared" si="6"/>
        <v>1.5</v>
      </c>
      <c r="I189" t="s">
        <v>480</v>
      </c>
      <c r="K189" t="s">
        <v>292</v>
      </c>
      <c r="L189" t="s">
        <v>401</v>
      </c>
      <c r="M189" t="s">
        <v>477</v>
      </c>
      <c r="N189" t="s">
        <v>82</v>
      </c>
      <c r="O189" t="s">
        <v>419</v>
      </c>
      <c r="P189">
        <v>100</v>
      </c>
      <c r="Q189">
        <v>500</v>
      </c>
      <c r="R189">
        <v>1</v>
      </c>
      <c r="S189">
        <v>6</v>
      </c>
      <c r="T189">
        <v>1.5</v>
      </c>
      <c r="U189" t="b" cm="1">
        <f t="array" ref="U189">_xlfn.IFS(AND(R189=1,S189=G189,T189=H189),TRUE,AND(R189=1,S189=G189,H189="Product NA"),TRUE)</f>
        <v>1</v>
      </c>
      <c r="W189" s="165">
        <v>5.9</v>
      </c>
      <c r="X189" s="165">
        <v>1.5</v>
      </c>
      <c r="Y189" t="str">
        <f t="shared" si="7"/>
        <v>Change</v>
      </c>
    </row>
    <row r="190" spans="1:25" hidden="1" x14ac:dyDescent="0.35">
      <c r="A190" t="s">
        <v>13</v>
      </c>
      <c r="B190" t="s">
        <v>488</v>
      </c>
      <c r="C190" t="s">
        <v>82</v>
      </c>
      <c r="D190" t="s">
        <v>282</v>
      </c>
      <c r="E190" t="s">
        <v>724</v>
      </c>
      <c r="F190" t="s">
        <v>286</v>
      </c>
      <c r="G190" s="165">
        <f t="shared" si="6"/>
        <v>6.45</v>
      </c>
      <c r="H190" s="165">
        <f t="shared" si="6"/>
        <v>1.1000000000000001</v>
      </c>
      <c r="I190" t="s">
        <v>482</v>
      </c>
      <c r="K190" t="s">
        <v>292</v>
      </c>
      <c r="L190" t="s">
        <v>401</v>
      </c>
      <c r="M190" t="s">
        <v>477</v>
      </c>
      <c r="N190" t="s">
        <v>82</v>
      </c>
      <c r="O190" t="s">
        <v>419</v>
      </c>
      <c r="P190">
        <v>2000</v>
      </c>
      <c r="Q190">
        <v>2000</v>
      </c>
      <c r="R190">
        <v>1</v>
      </c>
      <c r="S190">
        <v>6.45</v>
      </c>
      <c r="T190">
        <v>1.1000000000000001</v>
      </c>
      <c r="U190" t="b" cm="1">
        <f t="array" ref="U190">_xlfn.IFS(AND(R190=1,S190=G190,T190=H190),TRUE,AND(R190=1,S190=G190,H190="Product NA"),TRUE)</f>
        <v>1</v>
      </c>
      <c r="W190" s="165">
        <v>6.3500000000000005</v>
      </c>
      <c r="X190" s="165">
        <v>1.1000000000000001</v>
      </c>
      <c r="Y190" t="str">
        <f t="shared" si="7"/>
        <v>Change</v>
      </c>
    </row>
    <row r="191" spans="1:25" hidden="1" x14ac:dyDescent="0.35">
      <c r="A191" t="s">
        <v>13</v>
      </c>
      <c r="B191" t="s">
        <v>488</v>
      </c>
      <c r="C191" t="s">
        <v>82</v>
      </c>
      <c r="D191" t="s">
        <v>317</v>
      </c>
      <c r="E191" t="s">
        <v>724</v>
      </c>
      <c r="F191" t="s">
        <v>277</v>
      </c>
      <c r="G191" s="165">
        <f t="shared" si="6"/>
        <v>6</v>
      </c>
      <c r="H191" s="165">
        <f t="shared" si="6"/>
        <v>1.5</v>
      </c>
      <c r="I191" t="s">
        <v>480</v>
      </c>
      <c r="K191" t="s">
        <v>292</v>
      </c>
      <c r="L191" t="s">
        <v>401</v>
      </c>
      <c r="M191" t="s">
        <v>477</v>
      </c>
      <c r="N191" t="s">
        <v>82</v>
      </c>
      <c r="O191" t="s">
        <v>419</v>
      </c>
      <c r="P191">
        <v>100</v>
      </c>
      <c r="Q191">
        <v>500</v>
      </c>
      <c r="R191">
        <v>1</v>
      </c>
      <c r="S191">
        <v>6</v>
      </c>
      <c r="T191">
        <v>1.5</v>
      </c>
      <c r="U191" t="b" cm="1">
        <f t="array" ref="U191">_xlfn.IFS(AND(R191=1,S191=G191,T191=H191),TRUE,AND(R191=1,S191=G191,H191="Product NA"),TRUE)</f>
        <v>1</v>
      </c>
      <c r="W191" s="165">
        <v>5.9</v>
      </c>
      <c r="X191" s="165">
        <v>1.5</v>
      </c>
      <c r="Y191" t="str">
        <f t="shared" si="7"/>
        <v>Change</v>
      </c>
    </row>
    <row r="192" spans="1:25" hidden="1" x14ac:dyDescent="0.35">
      <c r="A192" t="s">
        <v>13</v>
      </c>
      <c r="B192" t="s">
        <v>488</v>
      </c>
      <c r="C192" t="s">
        <v>82</v>
      </c>
      <c r="D192" t="s">
        <v>320</v>
      </c>
      <c r="E192" t="s">
        <v>724</v>
      </c>
      <c r="F192" t="s">
        <v>277</v>
      </c>
      <c r="G192" s="165">
        <f t="shared" si="6"/>
        <v>4.45</v>
      </c>
      <c r="H192" s="165">
        <f t="shared" si="6"/>
        <v>1.75</v>
      </c>
      <c r="I192" t="s">
        <v>480</v>
      </c>
      <c r="K192" t="s">
        <v>292</v>
      </c>
      <c r="L192" t="s">
        <v>401</v>
      </c>
      <c r="M192" t="s">
        <v>477</v>
      </c>
      <c r="N192" t="s">
        <v>82</v>
      </c>
      <c r="O192" t="s">
        <v>419</v>
      </c>
      <c r="P192">
        <v>100</v>
      </c>
      <c r="Q192">
        <v>500</v>
      </c>
      <c r="R192">
        <v>1</v>
      </c>
      <c r="S192">
        <v>4.45</v>
      </c>
      <c r="T192">
        <v>1.75</v>
      </c>
      <c r="U192" t="b" cm="1">
        <f t="array" ref="U192">_xlfn.IFS(AND(R192=1,S192=G192,T192=H192),TRUE,AND(R192=1,S192=G192,H192="Product NA"),TRUE)</f>
        <v>1</v>
      </c>
      <c r="W192" s="165">
        <v>4.45</v>
      </c>
      <c r="X192" s="165">
        <v>2.35</v>
      </c>
      <c r="Y192" t="str">
        <f t="shared" si="7"/>
        <v>Change</v>
      </c>
    </row>
    <row r="193" spans="1:25" x14ac:dyDescent="0.35">
      <c r="A193" t="s">
        <v>222</v>
      </c>
      <c r="B193" t="s">
        <v>463</v>
      </c>
      <c r="C193" t="s">
        <v>274</v>
      </c>
      <c r="D193" t="s">
        <v>392</v>
      </c>
      <c r="E193" t="s">
        <v>287</v>
      </c>
      <c r="F193" t="s">
        <v>396</v>
      </c>
      <c r="G193" s="165">
        <f t="shared" si="6"/>
        <v>2.17</v>
      </c>
      <c r="H193" s="165">
        <f t="shared" si="6"/>
        <v>4.99</v>
      </c>
      <c r="I193" t="s">
        <v>482</v>
      </c>
      <c r="K193" t="s">
        <v>294</v>
      </c>
      <c r="L193" t="s">
        <v>406</v>
      </c>
      <c r="M193" t="s">
        <v>476</v>
      </c>
      <c r="N193" t="s">
        <v>274</v>
      </c>
      <c r="O193" t="s">
        <v>463</v>
      </c>
      <c r="P193">
        <v>100</v>
      </c>
      <c r="Q193">
        <v>2000</v>
      </c>
      <c r="R193">
        <v>1</v>
      </c>
      <c r="S193">
        <v>2.17</v>
      </c>
      <c r="T193">
        <v>4.99</v>
      </c>
      <c r="U193" t="b" cm="1">
        <f t="array" ref="U193">_xlfn.IFS(AND(R193=1,S193=G193,T193=H193),TRUE,AND(R193=1,S193=G193,H193="Product NA"),TRUE)</f>
        <v>1</v>
      </c>
      <c r="W193" s="165">
        <v>2.13</v>
      </c>
      <c r="X193" s="165">
        <v>4.8899999999999997</v>
      </c>
      <c r="Y193" t="str">
        <f t="shared" si="7"/>
        <v>Change</v>
      </c>
    </row>
    <row r="194" spans="1:25" x14ac:dyDescent="0.35">
      <c r="A194" t="s">
        <v>222</v>
      </c>
      <c r="B194" t="s">
        <v>463</v>
      </c>
      <c r="C194" t="s">
        <v>274</v>
      </c>
      <c r="D194" t="s">
        <v>391</v>
      </c>
      <c r="E194" t="s">
        <v>724</v>
      </c>
      <c r="F194" t="s">
        <v>396</v>
      </c>
      <c r="G194" s="165">
        <f t="shared" si="6"/>
        <v>3.25</v>
      </c>
      <c r="H194" s="165">
        <f t="shared" si="6"/>
        <v>4.1500000000000004</v>
      </c>
      <c r="I194" t="s">
        <v>482</v>
      </c>
      <c r="K194" t="s">
        <v>294</v>
      </c>
      <c r="L194" t="s">
        <v>406</v>
      </c>
      <c r="M194" t="s">
        <v>476</v>
      </c>
      <c r="N194" t="s">
        <v>274</v>
      </c>
      <c r="O194" t="s">
        <v>463</v>
      </c>
      <c r="P194">
        <v>100</v>
      </c>
      <c r="Q194">
        <v>2000</v>
      </c>
      <c r="R194">
        <v>1</v>
      </c>
      <c r="S194">
        <v>3.25</v>
      </c>
      <c r="T194">
        <v>4.1500000000000004</v>
      </c>
      <c r="U194" t="b" cm="1">
        <f t="array" ref="U194">_xlfn.IFS(AND(R194=1,S194=G194,T194=H194),TRUE,AND(R194=1,S194=G194,H194="Product NA"),TRUE)</f>
        <v>1</v>
      </c>
      <c r="W194" s="165">
        <v>3.25</v>
      </c>
      <c r="X194" s="165">
        <v>4.1500000000000004</v>
      </c>
      <c r="Y194" t="str">
        <f t="shared" si="7"/>
        <v>No Change</v>
      </c>
    </row>
    <row r="195" spans="1:25" hidden="1" x14ac:dyDescent="0.35">
      <c r="A195" t="s">
        <v>222</v>
      </c>
      <c r="B195" t="s">
        <v>463</v>
      </c>
      <c r="C195" t="s">
        <v>274</v>
      </c>
      <c r="D195" t="s">
        <v>281</v>
      </c>
      <c r="E195" t="s">
        <v>287</v>
      </c>
      <c r="F195" t="s">
        <v>286</v>
      </c>
      <c r="G195" s="165">
        <f t="shared" si="6"/>
        <v>2.17</v>
      </c>
      <c r="H195" s="165">
        <f t="shared" si="6"/>
        <v>4.99</v>
      </c>
      <c r="I195" t="s">
        <v>482</v>
      </c>
      <c r="K195" t="s">
        <v>294</v>
      </c>
      <c r="L195" t="s">
        <v>406</v>
      </c>
      <c r="M195" t="s">
        <v>476</v>
      </c>
      <c r="N195" t="s">
        <v>274</v>
      </c>
      <c r="O195" t="s">
        <v>463</v>
      </c>
      <c r="P195">
        <v>100</v>
      </c>
      <c r="Q195">
        <v>2000</v>
      </c>
      <c r="R195">
        <v>1</v>
      </c>
      <c r="S195">
        <v>2.17</v>
      </c>
      <c r="T195">
        <v>4.99</v>
      </c>
      <c r="U195" t="b" cm="1">
        <f t="array" ref="U195">_xlfn.IFS(AND(R195=1,S195=G195,T195=H195),TRUE,AND(R195=1,S195=G195,H195="Product NA"),TRUE)</f>
        <v>1</v>
      </c>
      <c r="W195" s="165">
        <v>2.13</v>
      </c>
      <c r="X195" s="165">
        <v>4.8899999999999997</v>
      </c>
      <c r="Y195" t="str">
        <f t="shared" si="7"/>
        <v>Change</v>
      </c>
    </row>
    <row r="196" spans="1:25" hidden="1" x14ac:dyDescent="0.35">
      <c r="A196" t="s">
        <v>222</v>
      </c>
      <c r="B196" t="s">
        <v>463</v>
      </c>
      <c r="C196" t="s">
        <v>274</v>
      </c>
      <c r="D196" t="s">
        <v>278</v>
      </c>
      <c r="E196" t="s">
        <v>287</v>
      </c>
      <c r="F196" t="s">
        <v>277</v>
      </c>
      <c r="G196" s="165">
        <f t="shared" si="6"/>
        <v>1.3800000000000001</v>
      </c>
      <c r="H196" s="165">
        <f t="shared" si="6"/>
        <v>4.88</v>
      </c>
      <c r="I196" t="s">
        <v>480</v>
      </c>
      <c r="K196" t="s">
        <v>294</v>
      </c>
      <c r="L196" t="s">
        <v>406</v>
      </c>
      <c r="M196" t="s">
        <v>476</v>
      </c>
      <c r="N196" t="s">
        <v>274</v>
      </c>
      <c r="O196" t="s">
        <v>463</v>
      </c>
      <c r="P196">
        <v>100</v>
      </c>
      <c r="Q196">
        <v>500</v>
      </c>
      <c r="R196">
        <v>1</v>
      </c>
      <c r="S196">
        <v>1.3800000000000001</v>
      </c>
      <c r="T196">
        <v>4.88</v>
      </c>
      <c r="U196" t="b" cm="1">
        <f t="array" ref="U196">_xlfn.IFS(AND(R196=1,S196=G196,T196=H196),TRUE,AND(R196=1,S196=G196,H196="Product NA"),TRUE)</f>
        <v>1</v>
      </c>
      <c r="W196" s="165">
        <v>1.3800000000000001</v>
      </c>
      <c r="X196" s="165">
        <v>4.88</v>
      </c>
      <c r="Y196" t="str">
        <f t="shared" si="7"/>
        <v>No Change</v>
      </c>
    </row>
    <row r="197" spans="1:25" hidden="1" x14ac:dyDescent="0.35">
      <c r="A197" t="s">
        <v>222</v>
      </c>
      <c r="B197" t="s">
        <v>463</v>
      </c>
      <c r="C197" t="s">
        <v>274</v>
      </c>
      <c r="D197" t="s">
        <v>238</v>
      </c>
      <c r="E197" t="s">
        <v>287</v>
      </c>
      <c r="F197" t="s">
        <v>0</v>
      </c>
      <c r="G197" s="165">
        <f t="shared" si="6"/>
        <v>0.72</v>
      </c>
      <c r="H197" s="165">
        <f t="shared" si="6"/>
        <v>8.07</v>
      </c>
      <c r="I197" t="s">
        <v>479</v>
      </c>
      <c r="K197" t="s">
        <v>294</v>
      </c>
      <c r="L197" t="s">
        <v>406</v>
      </c>
      <c r="M197" t="s">
        <v>476</v>
      </c>
      <c r="N197" t="s">
        <v>274</v>
      </c>
      <c r="O197" t="s">
        <v>463</v>
      </c>
      <c r="P197">
        <v>100</v>
      </c>
      <c r="Q197">
        <v>100</v>
      </c>
      <c r="R197">
        <v>1</v>
      </c>
      <c r="S197">
        <v>0.72</v>
      </c>
      <c r="T197">
        <v>8.07</v>
      </c>
      <c r="U197" t="b" cm="1">
        <f t="array" ref="U197">_xlfn.IFS(AND(R197=1,S197=G197,T197=H197),TRUE,AND(R197=1,S197=G197,H197="Product NA"),TRUE)</f>
        <v>1</v>
      </c>
      <c r="W197" s="165">
        <v>0.71</v>
      </c>
      <c r="X197" s="165">
        <v>7.91</v>
      </c>
      <c r="Y197" t="str">
        <f t="shared" si="7"/>
        <v>Change</v>
      </c>
    </row>
    <row r="198" spans="1:25" hidden="1" x14ac:dyDescent="0.35">
      <c r="A198" t="s">
        <v>222</v>
      </c>
      <c r="B198" t="s">
        <v>463</v>
      </c>
      <c r="C198" t="s">
        <v>274</v>
      </c>
      <c r="D198" t="s">
        <v>239</v>
      </c>
      <c r="E198" t="s">
        <v>287</v>
      </c>
      <c r="F198" t="s">
        <v>277</v>
      </c>
      <c r="G198" s="165">
        <f t="shared" si="6"/>
        <v>0.65</v>
      </c>
      <c r="H198" s="165">
        <f t="shared" si="6"/>
        <v>7.3</v>
      </c>
      <c r="I198" t="s">
        <v>480</v>
      </c>
      <c r="K198" t="s">
        <v>294</v>
      </c>
      <c r="L198" t="s">
        <v>406</v>
      </c>
      <c r="M198" t="s">
        <v>476</v>
      </c>
      <c r="N198" t="s">
        <v>274</v>
      </c>
      <c r="O198" t="s">
        <v>463</v>
      </c>
      <c r="P198">
        <v>100</v>
      </c>
      <c r="Q198">
        <v>500</v>
      </c>
      <c r="R198">
        <v>1</v>
      </c>
      <c r="S198">
        <v>0.65</v>
      </c>
      <c r="T198">
        <v>7.3</v>
      </c>
      <c r="U198" t="b" cm="1">
        <f t="array" ref="U198">_xlfn.IFS(AND(R198=1,S198=G198,T198=H198),TRUE,AND(R198=1,S198=G198,H198="Product NA"),TRUE)</f>
        <v>1</v>
      </c>
      <c r="W198" s="165">
        <v>0.64</v>
      </c>
      <c r="X198" s="165">
        <v>7.16</v>
      </c>
      <c r="Y198" t="str">
        <f t="shared" si="7"/>
        <v>Change</v>
      </c>
    </row>
    <row r="199" spans="1:25" hidden="1" x14ac:dyDescent="0.35">
      <c r="A199" t="s">
        <v>222</v>
      </c>
      <c r="B199" t="s">
        <v>463</v>
      </c>
      <c r="C199" t="s">
        <v>274</v>
      </c>
      <c r="D199" t="s">
        <v>655</v>
      </c>
      <c r="E199" t="s">
        <v>723</v>
      </c>
      <c r="F199" t="s">
        <v>286</v>
      </c>
      <c r="G199" s="165">
        <f t="shared" si="6"/>
        <v>15.850000000000001</v>
      </c>
      <c r="H199" s="165">
        <f t="shared" si="6"/>
        <v>0</v>
      </c>
      <c r="I199" t="s">
        <v>481</v>
      </c>
      <c r="K199" t="s">
        <v>294</v>
      </c>
      <c r="L199" t="s">
        <v>406</v>
      </c>
      <c r="M199" t="s">
        <v>476</v>
      </c>
      <c r="N199" t="s">
        <v>274</v>
      </c>
      <c r="O199" t="s">
        <v>463</v>
      </c>
      <c r="P199">
        <v>30000</v>
      </c>
      <c r="Q199">
        <v>1000</v>
      </c>
      <c r="R199">
        <v>1</v>
      </c>
      <c r="S199">
        <v>15.850000000000001</v>
      </c>
      <c r="T199">
        <v>0</v>
      </c>
      <c r="U199" t="b" cm="1">
        <f t="array" ref="U199">_xlfn.IFS(AND(R199=1,S199=G199,T199=H199),TRUE,AND(R199=1,S199=G199,H199="Product NA"),TRUE)</f>
        <v>1</v>
      </c>
      <c r="W199" s="165">
        <v>17.309999999999999</v>
      </c>
      <c r="X199" s="165">
        <v>0</v>
      </c>
      <c r="Y199" t="str">
        <f t="shared" si="7"/>
        <v>Change</v>
      </c>
    </row>
    <row r="200" spans="1:25" hidden="1" x14ac:dyDescent="0.35">
      <c r="A200" t="s">
        <v>222</v>
      </c>
      <c r="B200" t="s">
        <v>463</v>
      </c>
      <c r="C200" t="s">
        <v>274</v>
      </c>
      <c r="D200" t="s">
        <v>655</v>
      </c>
      <c r="E200" t="s">
        <v>723</v>
      </c>
      <c r="F200" t="s">
        <v>286</v>
      </c>
      <c r="G200" s="165">
        <f t="shared" si="6"/>
        <v>28.3</v>
      </c>
      <c r="H200" s="165">
        <f t="shared" si="6"/>
        <v>0</v>
      </c>
      <c r="I200" t="s">
        <v>680</v>
      </c>
      <c r="K200" t="s">
        <v>294</v>
      </c>
      <c r="L200" t="s">
        <v>406</v>
      </c>
      <c r="M200" t="s">
        <v>476</v>
      </c>
      <c r="N200" t="s">
        <v>274</v>
      </c>
      <c r="O200" t="s">
        <v>463</v>
      </c>
      <c r="P200">
        <v>30000</v>
      </c>
      <c r="Q200">
        <v>15000</v>
      </c>
      <c r="R200">
        <v>1</v>
      </c>
      <c r="S200">
        <v>28.3</v>
      </c>
      <c r="T200">
        <v>0</v>
      </c>
      <c r="U200" t="b" cm="1">
        <f t="array" ref="U200">_xlfn.IFS(AND(R200=1,S200=G200,T200=H200),TRUE,AND(R200=1,S200=G200,H200="Product NA"),TRUE)</f>
        <v>1</v>
      </c>
      <c r="W200" s="165">
        <v>71.989999999999995</v>
      </c>
      <c r="X200" s="165">
        <v>0</v>
      </c>
      <c r="Y200" t="str">
        <f t="shared" si="7"/>
        <v>Change</v>
      </c>
    </row>
    <row r="201" spans="1:25" hidden="1" x14ac:dyDescent="0.35">
      <c r="A201" t="s">
        <v>222</v>
      </c>
      <c r="B201" t="s">
        <v>463</v>
      </c>
      <c r="C201" t="s">
        <v>274</v>
      </c>
      <c r="D201" t="s">
        <v>655</v>
      </c>
      <c r="E201" t="s">
        <v>723</v>
      </c>
      <c r="F201" t="s">
        <v>286</v>
      </c>
      <c r="G201" s="165">
        <f t="shared" si="6"/>
        <v>16.850000000000001</v>
      </c>
      <c r="H201" s="165">
        <f t="shared" si="6"/>
        <v>0</v>
      </c>
      <c r="I201" t="s">
        <v>671</v>
      </c>
      <c r="K201" t="s">
        <v>294</v>
      </c>
      <c r="L201" t="s">
        <v>406</v>
      </c>
      <c r="M201" t="s">
        <v>476</v>
      </c>
      <c r="N201" t="s">
        <v>274</v>
      </c>
      <c r="O201" t="s">
        <v>463</v>
      </c>
      <c r="P201">
        <v>30000</v>
      </c>
      <c r="Q201">
        <v>2000</v>
      </c>
      <c r="R201">
        <v>1</v>
      </c>
      <c r="S201">
        <v>16.850000000000001</v>
      </c>
      <c r="T201">
        <v>0</v>
      </c>
      <c r="U201" t="b" cm="1">
        <f t="array" ref="U201">_xlfn.IFS(AND(R201=1,S201=G201,T201=H201),TRUE,AND(R201=1,S201=G201,H201="Product NA"),TRUE)</f>
        <v>1</v>
      </c>
      <c r="W201" s="165">
        <v>18.39</v>
      </c>
      <c r="X201" s="165">
        <v>0</v>
      </c>
      <c r="Y201" t="str">
        <f t="shared" si="7"/>
        <v>Change</v>
      </c>
    </row>
    <row r="202" spans="1:25" hidden="1" x14ac:dyDescent="0.35">
      <c r="A202" t="s">
        <v>222</v>
      </c>
      <c r="B202" t="s">
        <v>463</v>
      </c>
      <c r="C202" t="s">
        <v>274</v>
      </c>
      <c r="D202" t="s">
        <v>655</v>
      </c>
      <c r="E202" t="s">
        <v>723</v>
      </c>
      <c r="F202" t="s">
        <v>286</v>
      </c>
      <c r="G202" s="165">
        <f t="shared" si="6"/>
        <v>31.3</v>
      </c>
      <c r="H202" s="165">
        <f t="shared" si="6"/>
        <v>0</v>
      </c>
      <c r="I202" t="s">
        <v>681</v>
      </c>
      <c r="K202" t="s">
        <v>294</v>
      </c>
      <c r="L202" t="s">
        <v>406</v>
      </c>
      <c r="M202" t="s">
        <v>476</v>
      </c>
      <c r="N202" t="s">
        <v>274</v>
      </c>
      <c r="O202" t="s">
        <v>463</v>
      </c>
      <c r="P202">
        <v>30000</v>
      </c>
      <c r="Q202">
        <v>20000</v>
      </c>
      <c r="R202">
        <v>1</v>
      </c>
      <c r="S202">
        <v>31.3</v>
      </c>
      <c r="T202">
        <v>0</v>
      </c>
      <c r="U202" t="b" cm="1">
        <f t="array" ref="U202">_xlfn.IFS(AND(R202=1,S202=G202,T202=H202),TRUE,AND(R202=1,S202=G202,H202="Product NA"),TRUE)</f>
        <v>1</v>
      </c>
      <c r="W202" s="165">
        <v>79.38</v>
      </c>
      <c r="X202" s="165">
        <v>0</v>
      </c>
      <c r="Y202" t="str">
        <f t="shared" si="7"/>
        <v>Change</v>
      </c>
    </row>
    <row r="203" spans="1:25" hidden="1" x14ac:dyDescent="0.35">
      <c r="A203" t="s">
        <v>222</v>
      </c>
      <c r="B203" t="s">
        <v>463</v>
      </c>
      <c r="C203" t="s">
        <v>274</v>
      </c>
      <c r="D203" t="s">
        <v>655</v>
      </c>
      <c r="E203" t="s">
        <v>723</v>
      </c>
      <c r="F203" t="s">
        <v>286</v>
      </c>
      <c r="G203" s="165">
        <f t="shared" si="6"/>
        <v>38.1</v>
      </c>
      <c r="H203" s="165">
        <f t="shared" si="6"/>
        <v>0</v>
      </c>
      <c r="I203" t="s">
        <v>682</v>
      </c>
      <c r="K203" t="s">
        <v>294</v>
      </c>
      <c r="L203" t="s">
        <v>406</v>
      </c>
      <c r="M203" t="s">
        <v>476</v>
      </c>
      <c r="N203" t="s">
        <v>274</v>
      </c>
      <c r="O203" t="s">
        <v>463</v>
      </c>
      <c r="P203">
        <v>30000</v>
      </c>
      <c r="Q203">
        <v>25000</v>
      </c>
      <c r="R203">
        <v>1</v>
      </c>
      <c r="S203">
        <v>38.1</v>
      </c>
      <c r="T203">
        <v>0</v>
      </c>
      <c r="U203" t="b" cm="1">
        <f t="array" ref="U203">_xlfn.IFS(AND(R203=1,S203=G203,T203=H203),TRUE,AND(R203=1,S203=G203,H203="Product NA"),TRUE)</f>
        <v>1</v>
      </c>
      <c r="W203" s="165">
        <v>89.47</v>
      </c>
      <c r="X203" s="165">
        <v>0</v>
      </c>
      <c r="Y203" t="str">
        <f t="shared" si="7"/>
        <v>Change</v>
      </c>
    </row>
    <row r="204" spans="1:25" hidden="1" x14ac:dyDescent="0.35">
      <c r="A204" t="s">
        <v>222</v>
      </c>
      <c r="B204" t="s">
        <v>463</v>
      </c>
      <c r="C204" t="s">
        <v>274</v>
      </c>
      <c r="D204" t="s">
        <v>655</v>
      </c>
      <c r="E204" t="s">
        <v>723</v>
      </c>
      <c r="F204" t="s">
        <v>286</v>
      </c>
      <c r="G204" s="165">
        <f t="shared" si="6"/>
        <v>17.900000000000002</v>
      </c>
      <c r="H204" s="165">
        <f t="shared" si="6"/>
        <v>0</v>
      </c>
      <c r="I204" t="s">
        <v>672</v>
      </c>
      <c r="K204" t="s">
        <v>294</v>
      </c>
      <c r="L204" t="s">
        <v>406</v>
      </c>
      <c r="M204" t="s">
        <v>476</v>
      </c>
      <c r="N204" t="s">
        <v>274</v>
      </c>
      <c r="O204" t="s">
        <v>463</v>
      </c>
      <c r="P204">
        <v>30000</v>
      </c>
      <c r="Q204">
        <v>3000</v>
      </c>
      <c r="R204">
        <v>1</v>
      </c>
      <c r="S204">
        <v>17.900000000000002</v>
      </c>
      <c r="T204">
        <v>0</v>
      </c>
      <c r="U204" t="b" cm="1">
        <f t="array" ref="U204">_xlfn.IFS(AND(R204=1,S204=G204,T204=H204),TRUE,AND(R204=1,S204=G204,H204="Product NA"),TRUE)</f>
        <v>1</v>
      </c>
      <c r="W204" s="165">
        <v>23.64</v>
      </c>
      <c r="X204" s="165">
        <v>0</v>
      </c>
      <c r="Y204" t="str">
        <f t="shared" si="7"/>
        <v>Change</v>
      </c>
    </row>
    <row r="205" spans="1:25" hidden="1" x14ac:dyDescent="0.35">
      <c r="A205" t="s">
        <v>222</v>
      </c>
      <c r="B205" t="s">
        <v>463</v>
      </c>
      <c r="C205" t="s">
        <v>274</v>
      </c>
      <c r="D205" t="s">
        <v>655</v>
      </c>
      <c r="E205" t="s">
        <v>723</v>
      </c>
      <c r="F205" t="s">
        <v>286</v>
      </c>
      <c r="G205" s="165">
        <f t="shared" si="6"/>
        <v>43.900000000000006</v>
      </c>
      <c r="H205" s="165">
        <f t="shared" si="6"/>
        <v>0</v>
      </c>
      <c r="I205" t="s">
        <v>683</v>
      </c>
      <c r="K205" t="s">
        <v>294</v>
      </c>
      <c r="L205" t="s">
        <v>406</v>
      </c>
      <c r="M205" t="s">
        <v>476</v>
      </c>
      <c r="N205" t="s">
        <v>274</v>
      </c>
      <c r="O205" t="s">
        <v>463</v>
      </c>
      <c r="P205">
        <v>30000</v>
      </c>
      <c r="Q205">
        <v>30000</v>
      </c>
      <c r="R205">
        <v>1</v>
      </c>
      <c r="S205">
        <v>43.900000000000006</v>
      </c>
      <c r="T205">
        <v>0</v>
      </c>
      <c r="U205" t="b" cm="1">
        <f t="array" ref="U205">_xlfn.IFS(AND(R205=1,S205=G205,T205=H205),TRUE,AND(R205=1,S205=G205,H205="Product NA"),TRUE)</f>
        <v>1</v>
      </c>
      <c r="W205" s="165">
        <v>102.91</v>
      </c>
      <c r="X205" s="165">
        <v>0</v>
      </c>
      <c r="Y205" t="str">
        <f t="shared" si="7"/>
        <v>Change</v>
      </c>
    </row>
    <row r="206" spans="1:25" hidden="1" x14ac:dyDescent="0.35">
      <c r="A206" t="s">
        <v>222</v>
      </c>
      <c r="B206" t="s">
        <v>463</v>
      </c>
      <c r="C206" t="s">
        <v>274</v>
      </c>
      <c r="D206" t="s">
        <v>655</v>
      </c>
      <c r="E206" t="s">
        <v>723</v>
      </c>
      <c r="F206" t="s">
        <v>286</v>
      </c>
      <c r="G206" s="165">
        <f t="shared" si="6"/>
        <v>19.950000000000003</v>
      </c>
      <c r="H206" s="165">
        <f t="shared" si="6"/>
        <v>0</v>
      </c>
      <c r="I206" t="s">
        <v>673</v>
      </c>
      <c r="K206" t="s">
        <v>294</v>
      </c>
      <c r="L206" t="s">
        <v>406</v>
      </c>
      <c r="M206" t="s">
        <v>476</v>
      </c>
      <c r="N206" t="s">
        <v>274</v>
      </c>
      <c r="O206" t="s">
        <v>463</v>
      </c>
      <c r="P206">
        <v>30000</v>
      </c>
      <c r="Q206">
        <v>4000</v>
      </c>
      <c r="R206">
        <v>1</v>
      </c>
      <c r="S206">
        <v>19.950000000000003</v>
      </c>
      <c r="T206">
        <v>0</v>
      </c>
      <c r="U206" t="b" cm="1">
        <f t="array" ref="U206">_xlfn.IFS(AND(R206=1,S206=G206,T206=H206),TRUE,AND(R206=1,S206=G206,H206="Product NA"),TRUE)</f>
        <v>1</v>
      </c>
      <c r="W206" s="165">
        <v>26.12</v>
      </c>
      <c r="X206" s="165">
        <v>0</v>
      </c>
      <c r="Y206" t="str">
        <f t="shared" si="7"/>
        <v>Change</v>
      </c>
    </row>
    <row r="207" spans="1:25" hidden="1" x14ac:dyDescent="0.35">
      <c r="A207" t="s">
        <v>222</v>
      </c>
      <c r="B207" t="s">
        <v>463</v>
      </c>
      <c r="C207" t="s">
        <v>274</v>
      </c>
      <c r="D207" t="s">
        <v>655</v>
      </c>
      <c r="E207" t="s">
        <v>723</v>
      </c>
      <c r="F207" t="s">
        <v>286</v>
      </c>
      <c r="G207" s="165">
        <f t="shared" si="6"/>
        <v>21.450000000000003</v>
      </c>
      <c r="H207" s="165">
        <f t="shared" si="6"/>
        <v>0</v>
      </c>
      <c r="I207" t="s">
        <v>674</v>
      </c>
      <c r="K207" t="s">
        <v>294</v>
      </c>
      <c r="L207" t="s">
        <v>406</v>
      </c>
      <c r="M207" t="s">
        <v>476</v>
      </c>
      <c r="N207" t="s">
        <v>274</v>
      </c>
      <c r="O207" t="s">
        <v>463</v>
      </c>
      <c r="P207">
        <v>30000</v>
      </c>
      <c r="Q207">
        <v>5000</v>
      </c>
      <c r="R207">
        <v>1</v>
      </c>
      <c r="S207">
        <v>21.450000000000003</v>
      </c>
      <c r="T207">
        <v>0</v>
      </c>
      <c r="U207" t="b" cm="1">
        <f t="array" ref="U207">_xlfn.IFS(AND(R207=1,S207=G207,T207=H207),TRUE,AND(R207=1,S207=G207,H207="Product NA"),TRUE)</f>
        <v>1</v>
      </c>
      <c r="W207" s="165">
        <v>27.98</v>
      </c>
      <c r="X207" s="165">
        <v>0</v>
      </c>
      <c r="Y207" t="str">
        <f t="shared" si="7"/>
        <v>Change</v>
      </c>
    </row>
    <row r="208" spans="1:25" hidden="1" x14ac:dyDescent="0.35">
      <c r="A208" t="s">
        <v>222</v>
      </c>
      <c r="B208" t="s">
        <v>463</v>
      </c>
      <c r="C208" t="s">
        <v>274</v>
      </c>
      <c r="D208" t="s">
        <v>655</v>
      </c>
      <c r="E208" t="s">
        <v>723</v>
      </c>
      <c r="F208" t="s">
        <v>286</v>
      </c>
      <c r="G208" s="165">
        <f t="shared" si="6"/>
        <v>23.150000000000002</v>
      </c>
      <c r="H208" s="165">
        <f t="shared" si="6"/>
        <v>0</v>
      </c>
      <c r="I208" t="s">
        <v>675</v>
      </c>
      <c r="K208" t="s">
        <v>294</v>
      </c>
      <c r="L208" t="s">
        <v>406</v>
      </c>
      <c r="M208" t="s">
        <v>476</v>
      </c>
      <c r="N208" t="s">
        <v>274</v>
      </c>
      <c r="O208" t="s">
        <v>463</v>
      </c>
      <c r="P208">
        <v>30000</v>
      </c>
      <c r="Q208">
        <v>6000</v>
      </c>
      <c r="R208">
        <v>1</v>
      </c>
      <c r="S208">
        <v>23.150000000000002</v>
      </c>
      <c r="T208">
        <v>0</v>
      </c>
      <c r="U208" t="b" cm="1">
        <f t="array" ref="U208">_xlfn.IFS(AND(R208=1,S208=G208,T208=H208),TRUE,AND(R208=1,S208=G208,H208="Product NA"),TRUE)</f>
        <v>1</v>
      </c>
      <c r="W208" s="165">
        <v>31.62</v>
      </c>
      <c r="X208" s="165">
        <v>0</v>
      </c>
      <c r="Y208" t="str">
        <f t="shared" si="7"/>
        <v>Change</v>
      </c>
    </row>
    <row r="209" spans="1:25" hidden="1" x14ac:dyDescent="0.35">
      <c r="A209" t="s">
        <v>222</v>
      </c>
      <c r="B209" t="s">
        <v>463</v>
      </c>
      <c r="C209" t="s">
        <v>274</v>
      </c>
      <c r="D209" t="s">
        <v>655</v>
      </c>
      <c r="E209" t="s">
        <v>723</v>
      </c>
      <c r="F209" t="s">
        <v>286</v>
      </c>
      <c r="G209" s="165">
        <f t="shared" si="6"/>
        <v>23.650000000000002</v>
      </c>
      <c r="H209" s="165">
        <f t="shared" si="6"/>
        <v>0</v>
      </c>
      <c r="I209" t="s">
        <v>676</v>
      </c>
      <c r="K209" t="s">
        <v>294</v>
      </c>
      <c r="L209" t="s">
        <v>406</v>
      </c>
      <c r="M209" t="s">
        <v>476</v>
      </c>
      <c r="N209" t="s">
        <v>274</v>
      </c>
      <c r="O209" t="s">
        <v>463</v>
      </c>
      <c r="P209">
        <v>30000</v>
      </c>
      <c r="Q209">
        <v>7000</v>
      </c>
      <c r="R209">
        <v>1</v>
      </c>
      <c r="S209">
        <v>23.650000000000002</v>
      </c>
      <c r="T209">
        <v>0</v>
      </c>
      <c r="U209" t="b" cm="1">
        <f t="array" ref="U209">_xlfn.IFS(AND(R209=1,S209=G209,T209=H209),TRUE,AND(R209=1,S209=G209,H209="Product NA"),TRUE)</f>
        <v>1</v>
      </c>
      <c r="W209" s="165">
        <v>32.299999999999997</v>
      </c>
      <c r="X209" s="165">
        <v>0</v>
      </c>
      <c r="Y209" t="str">
        <f t="shared" si="7"/>
        <v>Change</v>
      </c>
    </row>
    <row r="210" spans="1:25" hidden="1" x14ac:dyDescent="0.35">
      <c r="A210" t="s">
        <v>222</v>
      </c>
      <c r="B210" t="s">
        <v>463</v>
      </c>
      <c r="C210" t="s">
        <v>274</v>
      </c>
      <c r="D210" t="s">
        <v>655</v>
      </c>
      <c r="E210" t="s">
        <v>723</v>
      </c>
      <c r="F210" t="s">
        <v>286</v>
      </c>
      <c r="G210" s="165">
        <f t="shared" si="6"/>
        <v>24.700000000000003</v>
      </c>
      <c r="H210" s="165">
        <f t="shared" si="6"/>
        <v>0</v>
      </c>
      <c r="I210" t="s">
        <v>677</v>
      </c>
      <c r="K210" t="s">
        <v>294</v>
      </c>
      <c r="L210" t="s">
        <v>406</v>
      </c>
      <c r="M210" t="s">
        <v>476</v>
      </c>
      <c r="N210" t="s">
        <v>274</v>
      </c>
      <c r="O210" t="s">
        <v>463</v>
      </c>
      <c r="P210">
        <v>30000</v>
      </c>
      <c r="Q210">
        <v>8000</v>
      </c>
      <c r="R210">
        <v>1</v>
      </c>
      <c r="S210">
        <v>24.700000000000003</v>
      </c>
      <c r="T210">
        <v>0</v>
      </c>
      <c r="U210" t="b" cm="1">
        <f t="array" ref="U210">_xlfn.IFS(AND(R210=1,S210=G210,T210=H210),TRUE,AND(R210=1,S210=G210,H210="Product NA"),TRUE)</f>
        <v>1</v>
      </c>
      <c r="W210" s="165">
        <v>33.64</v>
      </c>
      <c r="X210" s="165">
        <v>0</v>
      </c>
      <c r="Y210" t="str">
        <f t="shared" si="7"/>
        <v>Change</v>
      </c>
    </row>
    <row r="211" spans="1:25" hidden="1" x14ac:dyDescent="0.35">
      <c r="A211" t="s">
        <v>222</v>
      </c>
      <c r="B211" t="s">
        <v>463</v>
      </c>
      <c r="C211" t="s">
        <v>274</v>
      </c>
      <c r="D211" t="s">
        <v>655</v>
      </c>
      <c r="E211" t="s">
        <v>723</v>
      </c>
      <c r="F211" t="s">
        <v>286</v>
      </c>
      <c r="G211" s="165">
        <f t="shared" si="6"/>
        <v>25.200000000000003</v>
      </c>
      <c r="H211" s="165">
        <f t="shared" si="6"/>
        <v>0</v>
      </c>
      <c r="I211" t="s">
        <v>678</v>
      </c>
      <c r="K211" t="s">
        <v>294</v>
      </c>
      <c r="L211" t="s">
        <v>406</v>
      </c>
      <c r="M211" t="s">
        <v>476</v>
      </c>
      <c r="N211" t="s">
        <v>274</v>
      </c>
      <c r="O211" t="s">
        <v>463</v>
      </c>
      <c r="P211">
        <v>30000</v>
      </c>
      <c r="Q211">
        <v>9000</v>
      </c>
      <c r="R211">
        <v>1</v>
      </c>
      <c r="S211">
        <v>25.200000000000003</v>
      </c>
      <c r="T211">
        <v>0</v>
      </c>
      <c r="U211" t="b" cm="1">
        <f t="array" ref="U211">_xlfn.IFS(AND(R211=1,S211=G211,T211=H211),TRUE,AND(R211=1,S211=G211,H211="Product NA"),TRUE)</f>
        <v>1</v>
      </c>
      <c r="W211" s="165">
        <v>34.31</v>
      </c>
      <c r="X211" s="165">
        <v>0</v>
      </c>
      <c r="Y211" t="str">
        <f t="shared" si="7"/>
        <v>Change</v>
      </c>
    </row>
    <row r="212" spans="1:25" hidden="1" x14ac:dyDescent="0.35">
      <c r="A212" t="s">
        <v>222</v>
      </c>
      <c r="B212" t="s">
        <v>463</v>
      </c>
      <c r="C212" t="s">
        <v>274</v>
      </c>
      <c r="D212" t="s">
        <v>655</v>
      </c>
      <c r="E212" t="s">
        <v>723</v>
      </c>
      <c r="F212" t="s">
        <v>286</v>
      </c>
      <c r="G212" s="165">
        <f t="shared" si="6"/>
        <v>25.700000000000003</v>
      </c>
      <c r="H212" s="165">
        <f t="shared" si="6"/>
        <v>0</v>
      </c>
      <c r="I212" t="s">
        <v>679</v>
      </c>
      <c r="K212" t="s">
        <v>294</v>
      </c>
      <c r="L212" t="s">
        <v>406</v>
      </c>
      <c r="M212" t="s">
        <v>476</v>
      </c>
      <c r="N212" t="s">
        <v>274</v>
      </c>
      <c r="O212" t="s">
        <v>463</v>
      </c>
      <c r="P212">
        <v>30000</v>
      </c>
      <c r="Q212">
        <v>10000</v>
      </c>
      <c r="R212">
        <v>1</v>
      </c>
      <c r="S212">
        <v>25.700000000000003</v>
      </c>
      <c r="T212">
        <v>0</v>
      </c>
      <c r="U212" t="b" cm="1">
        <f t="array" ref="U212">_xlfn.IFS(AND(R212=1,S212=G212,T212=H212),TRUE,AND(R212=1,S212=G212,H212="Product NA"),TRUE)</f>
        <v>1</v>
      </c>
      <c r="W212" s="165">
        <v>34.99</v>
      </c>
      <c r="X212" s="165">
        <v>0</v>
      </c>
      <c r="Y212" t="str">
        <f t="shared" si="7"/>
        <v>Change</v>
      </c>
    </row>
    <row r="213" spans="1:25" hidden="1" x14ac:dyDescent="0.35">
      <c r="A213" t="s">
        <v>222</v>
      </c>
      <c r="B213" t="s">
        <v>463</v>
      </c>
      <c r="C213" t="s">
        <v>274</v>
      </c>
      <c r="D213" t="s">
        <v>283</v>
      </c>
      <c r="E213" t="s">
        <v>724</v>
      </c>
      <c r="F213" t="s">
        <v>286</v>
      </c>
      <c r="G213" s="165">
        <f t="shared" si="6"/>
        <v>3.25</v>
      </c>
      <c r="H213" s="165">
        <f t="shared" si="6"/>
        <v>4.1500000000000004</v>
      </c>
      <c r="I213" t="s">
        <v>482</v>
      </c>
      <c r="K213" t="s">
        <v>294</v>
      </c>
      <c r="L213" t="s">
        <v>406</v>
      </c>
      <c r="M213" t="s">
        <v>476</v>
      </c>
      <c r="N213" t="s">
        <v>274</v>
      </c>
      <c r="O213" t="s">
        <v>463</v>
      </c>
      <c r="P213">
        <v>2000</v>
      </c>
      <c r="Q213">
        <v>2000</v>
      </c>
      <c r="R213">
        <v>1</v>
      </c>
      <c r="S213">
        <v>3.25</v>
      </c>
      <c r="T213">
        <v>4.1500000000000004</v>
      </c>
      <c r="U213" t="b" cm="1">
        <f t="array" ref="U213">_xlfn.IFS(AND(R213=1,S213=G213,T213=H213),TRUE,AND(R213=1,S213=G213,H213="Product NA"),TRUE)</f>
        <v>1</v>
      </c>
      <c r="W213" s="165">
        <v>3.25</v>
      </c>
      <c r="X213" s="165">
        <v>4.1500000000000004</v>
      </c>
      <c r="Y213" t="str">
        <f t="shared" si="7"/>
        <v>No Change</v>
      </c>
    </row>
    <row r="214" spans="1:25" hidden="1" x14ac:dyDescent="0.35">
      <c r="A214" t="s">
        <v>222</v>
      </c>
      <c r="B214" t="s">
        <v>463</v>
      </c>
      <c r="C214" t="s">
        <v>274</v>
      </c>
      <c r="D214" t="s">
        <v>319</v>
      </c>
      <c r="E214" t="s">
        <v>724</v>
      </c>
      <c r="F214" t="s">
        <v>0</v>
      </c>
      <c r="G214" s="165">
        <f t="shared" si="6"/>
        <v>3.13</v>
      </c>
      <c r="H214" s="165">
        <f t="shared" si="6"/>
        <v>4.04</v>
      </c>
      <c r="I214" t="s">
        <v>479</v>
      </c>
      <c r="K214" t="s">
        <v>294</v>
      </c>
      <c r="L214" t="s">
        <v>406</v>
      </c>
      <c r="M214" t="s">
        <v>476</v>
      </c>
      <c r="N214" t="s">
        <v>274</v>
      </c>
      <c r="O214" t="s">
        <v>463</v>
      </c>
      <c r="P214">
        <v>100</v>
      </c>
      <c r="Q214">
        <v>100</v>
      </c>
      <c r="R214">
        <v>1</v>
      </c>
      <c r="S214">
        <v>3.13</v>
      </c>
      <c r="T214">
        <v>4.04</v>
      </c>
      <c r="U214" t="b" cm="1">
        <f t="array" ref="U214">_xlfn.IFS(AND(R214=1,S214=G214,T214=H214),TRUE,AND(R214=1,S214=G214,H214="Product NA"),TRUE)</f>
        <v>1</v>
      </c>
      <c r="W214" s="165">
        <v>3.13</v>
      </c>
      <c r="X214" s="165">
        <v>4.04</v>
      </c>
      <c r="Y214" t="str">
        <f t="shared" si="7"/>
        <v>No Change</v>
      </c>
    </row>
    <row r="215" spans="1:25" hidden="1" x14ac:dyDescent="0.35">
      <c r="A215" t="s">
        <v>222</v>
      </c>
      <c r="B215" t="s">
        <v>463</v>
      </c>
      <c r="C215" t="s">
        <v>274</v>
      </c>
      <c r="D215" t="s">
        <v>316</v>
      </c>
      <c r="E215" t="s">
        <v>724</v>
      </c>
      <c r="F215" t="s">
        <v>0</v>
      </c>
      <c r="G215" s="165">
        <f t="shared" si="6"/>
        <v>5.41</v>
      </c>
      <c r="H215" s="165">
        <f t="shared" si="6"/>
        <v>8.6300000000000008</v>
      </c>
      <c r="I215" t="s">
        <v>479</v>
      </c>
      <c r="K215" t="s">
        <v>294</v>
      </c>
      <c r="L215" t="s">
        <v>406</v>
      </c>
      <c r="M215" t="s">
        <v>476</v>
      </c>
      <c r="N215" t="s">
        <v>274</v>
      </c>
      <c r="O215" t="s">
        <v>463</v>
      </c>
      <c r="P215">
        <v>100</v>
      </c>
      <c r="Q215">
        <v>100</v>
      </c>
      <c r="R215">
        <v>1</v>
      </c>
      <c r="S215">
        <v>5.41</v>
      </c>
      <c r="T215">
        <v>8.6300000000000008</v>
      </c>
      <c r="U215" t="b" cm="1">
        <f t="array" ref="U215">_xlfn.IFS(AND(R215=1,S215=G215,T215=H215),TRUE,AND(R215=1,S215=G215,H215="Product NA"),TRUE)</f>
        <v>1</v>
      </c>
      <c r="W215" s="165">
        <v>5.41</v>
      </c>
      <c r="X215" s="165">
        <v>8.6300000000000008</v>
      </c>
      <c r="Y215" t="str">
        <f t="shared" si="7"/>
        <v>No Change</v>
      </c>
    </row>
    <row r="216" spans="1:25" hidden="1" x14ac:dyDescent="0.35">
      <c r="A216" t="s">
        <v>222</v>
      </c>
      <c r="B216" t="s">
        <v>463</v>
      </c>
      <c r="C216" t="s">
        <v>274</v>
      </c>
      <c r="D216" t="s">
        <v>321</v>
      </c>
      <c r="E216" t="s">
        <v>724</v>
      </c>
      <c r="F216" t="s">
        <v>277</v>
      </c>
      <c r="G216" s="165">
        <f t="shared" si="6"/>
        <v>3.1500000000000004</v>
      </c>
      <c r="H216" s="165">
        <f t="shared" si="6"/>
        <v>4.1500000000000004</v>
      </c>
      <c r="I216" t="s">
        <v>480</v>
      </c>
      <c r="K216" t="s">
        <v>294</v>
      </c>
      <c r="L216" t="s">
        <v>406</v>
      </c>
      <c r="M216" t="s">
        <v>476</v>
      </c>
      <c r="N216" t="s">
        <v>274</v>
      </c>
      <c r="O216" t="s">
        <v>463</v>
      </c>
      <c r="P216">
        <v>100</v>
      </c>
      <c r="Q216">
        <v>500</v>
      </c>
      <c r="R216">
        <v>1</v>
      </c>
      <c r="S216">
        <v>3.1500000000000004</v>
      </c>
      <c r="T216">
        <v>4.1500000000000004</v>
      </c>
      <c r="U216" t="b" cm="1">
        <f t="array" ref="U216">_xlfn.IFS(AND(R216=1,S216=G216,T216=H216),TRUE,AND(R216=1,S216=G216,H216="Product NA"),TRUE)</f>
        <v>1</v>
      </c>
      <c r="W216" s="165">
        <v>3.1500000000000004</v>
      </c>
      <c r="X216" s="165">
        <v>4.1500000000000004</v>
      </c>
      <c r="Y216" t="str">
        <f t="shared" si="7"/>
        <v>No Change</v>
      </c>
    </row>
    <row r="217" spans="1:25" hidden="1" x14ac:dyDescent="0.35">
      <c r="A217" t="s">
        <v>222</v>
      </c>
      <c r="B217" t="s">
        <v>463</v>
      </c>
      <c r="C217" t="s">
        <v>274</v>
      </c>
      <c r="D217" t="s">
        <v>318</v>
      </c>
      <c r="E217" t="s">
        <v>724</v>
      </c>
      <c r="F217" t="s">
        <v>277</v>
      </c>
      <c r="G217" s="165">
        <f t="shared" ref="G217:H266" si="8">S217</f>
        <v>4.8000000000000007</v>
      </c>
      <c r="H217" s="165">
        <f t="shared" si="8"/>
        <v>4.25</v>
      </c>
      <c r="I217" t="s">
        <v>480</v>
      </c>
      <c r="K217" t="s">
        <v>294</v>
      </c>
      <c r="L217" t="s">
        <v>406</v>
      </c>
      <c r="M217" t="s">
        <v>476</v>
      </c>
      <c r="N217" t="s">
        <v>274</v>
      </c>
      <c r="O217" t="s">
        <v>463</v>
      </c>
      <c r="P217">
        <v>100</v>
      </c>
      <c r="Q217">
        <v>500</v>
      </c>
      <c r="R217">
        <v>1</v>
      </c>
      <c r="S217">
        <v>4.8000000000000007</v>
      </c>
      <c r="T217">
        <v>4.25</v>
      </c>
      <c r="U217" t="b" cm="1">
        <f t="array" ref="U217">_xlfn.IFS(AND(R217=1,S217=G217,T217=H217),TRUE,AND(R217=1,S217=G217,H217="Product NA"),TRUE)</f>
        <v>1</v>
      </c>
      <c r="W217" s="165">
        <v>4.8000000000000007</v>
      </c>
      <c r="X217" s="165">
        <v>4.25</v>
      </c>
      <c r="Y217" t="str">
        <f t="shared" si="7"/>
        <v>No Change</v>
      </c>
    </row>
    <row r="218" spans="1:25" hidden="1" x14ac:dyDescent="0.35">
      <c r="A218" t="s">
        <v>222</v>
      </c>
      <c r="B218" t="s">
        <v>463</v>
      </c>
      <c r="C218" t="s">
        <v>274</v>
      </c>
      <c r="D218" t="s">
        <v>282</v>
      </c>
      <c r="E218" t="s">
        <v>724</v>
      </c>
      <c r="F218" t="s">
        <v>286</v>
      </c>
      <c r="G218" s="165">
        <f t="shared" si="8"/>
        <v>5.0500000000000007</v>
      </c>
      <c r="H218" s="165">
        <f t="shared" si="8"/>
        <v>4.3</v>
      </c>
      <c r="I218" t="s">
        <v>482</v>
      </c>
      <c r="K218" t="s">
        <v>294</v>
      </c>
      <c r="L218" t="s">
        <v>406</v>
      </c>
      <c r="M218" t="s">
        <v>476</v>
      </c>
      <c r="N218" t="s">
        <v>274</v>
      </c>
      <c r="O218" t="s">
        <v>463</v>
      </c>
      <c r="P218">
        <v>2000</v>
      </c>
      <c r="Q218">
        <v>2000</v>
      </c>
      <c r="R218">
        <v>1</v>
      </c>
      <c r="S218">
        <v>5.0500000000000007</v>
      </c>
      <c r="T218">
        <v>4.3</v>
      </c>
      <c r="U218" t="b" cm="1">
        <f t="array" ref="U218">_xlfn.IFS(AND(R218=1,S218=G218,T218=H218),TRUE,AND(R218=1,S218=G218,H218="Product NA"),TRUE)</f>
        <v>1</v>
      </c>
      <c r="W218" s="165">
        <v>5.0500000000000007</v>
      </c>
      <c r="X218" s="165">
        <v>4.3</v>
      </c>
      <c r="Y218" t="str">
        <f t="shared" si="7"/>
        <v>No Change</v>
      </c>
    </row>
    <row r="219" spans="1:25" hidden="1" x14ac:dyDescent="0.35">
      <c r="A219" t="s">
        <v>222</v>
      </c>
      <c r="B219" t="s">
        <v>463</v>
      </c>
      <c r="C219" t="s">
        <v>274</v>
      </c>
      <c r="D219" t="s">
        <v>317</v>
      </c>
      <c r="E219" t="s">
        <v>724</v>
      </c>
      <c r="F219" t="s">
        <v>277</v>
      </c>
      <c r="G219" s="165">
        <f t="shared" si="8"/>
        <v>4.8000000000000007</v>
      </c>
      <c r="H219" s="165">
        <f t="shared" si="8"/>
        <v>4.25</v>
      </c>
      <c r="I219" t="s">
        <v>480</v>
      </c>
      <c r="K219" t="s">
        <v>294</v>
      </c>
      <c r="L219" t="s">
        <v>406</v>
      </c>
      <c r="M219" t="s">
        <v>476</v>
      </c>
      <c r="N219" t="s">
        <v>274</v>
      </c>
      <c r="O219" t="s">
        <v>463</v>
      </c>
      <c r="P219">
        <v>100</v>
      </c>
      <c r="Q219">
        <v>500</v>
      </c>
      <c r="R219">
        <v>1</v>
      </c>
      <c r="S219">
        <v>4.8000000000000007</v>
      </c>
      <c r="T219">
        <v>4.25</v>
      </c>
      <c r="U219" t="b" cm="1">
        <f t="array" ref="U219">_xlfn.IFS(AND(R219=1,S219=G219,T219=H219),TRUE,AND(R219=1,S219=G219,H219="Product NA"),TRUE)</f>
        <v>1</v>
      </c>
      <c r="W219" s="165">
        <v>4.8000000000000007</v>
      </c>
      <c r="X219" s="165">
        <v>4.25</v>
      </c>
      <c r="Y219" t="str">
        <f t="shared" si="7"/>
        <v>No Change</v>
      </c>
    </row>
    <row r="220" spans="1:25" hidden="1" x14ac:dyDescent="0.35">
      <c r="A220" t="s">
        <v>222</v>
      </c>
      <c r="B220" t="s">
        <v>463</v>
      </c>
      <c r="C220" t="s">
        <v>274</v>
      </c>
      <c r="D220" t="s">
        <v>320</v>
      </c>
      <c r="E220" t="s">
        <v>724</v>
      </c>
      <c r="F220" t="s">
        <v>277</v>
      </c>
      <c r="G220" s="165">
        <f t="shared" si="8"/>
        <v>3.1500000000000004</v>
      </c>
      <c r="H220" s="165">
        <f t="shared" si="8"/>
        <v>4.1500000000000004</v>
      </c>
      <c r="I220" t="s">
        <v>480</v>
      </c>
      <c r="K220" t="s">
        <v>294</v>
      </c>
      <c r="L220" t="s">
        <v>406</v>
      </c>
      <c r="M220" t="s">
        <v>476</v>
      </c>
      <c r="N220" t="s">
        <v>274</v>
      </c>
      <c r="O220" t="s">
        <v>463</v>
      </c>
      <c r="P220">
        <v>100</v>
      </c>
      <c r="Q220">
        <v>500</v>
      </c>
      <c r="R220">
        <v>1</v>
      </c>
      <c r="S220">
        <v>3.1500000000000004</v>
      </c>
      <c r="T220">
        <v>4.1500000000000004</v>
      </c>
      <c r="U220" t="b" cm="1">
        <f t="array" ref="U220">_xlfn.IFS(AND(R220=1,S220=G220,T220=H220),TRUE,AND(R220=1,S220=G220,H220="Product NA"),TRUE)</f>
        <v>1</v>
      </c>
      <c r="W220" s="165">
        <v>3.1500000000000004</v>
      </c>
      <c r="X220" s="165">
        <v>4.1500000000000004</v>
      </c>
      <c r="Y220" t="str">
        <f t="shared" si="7"/>
        <v>No Change</v>
      </c>
    </row>
    <row r="221" spans="1:25" x14ac:dyDescent="0.35">
      <c r="A221" t="s">
        <v>17</v>
      </c>
      <c r="B221" t="s">
        <v>403</v>
      </c>
      <c r="C221" t="s">
        <v>17</v>
      </c>
      <c r="D221" t="s">
        <v>392</v>
      </c>
      <c r="E221" t="s">
        <v>287</v>
      </c>
      <c r="F221" t="s">
        <v>396</v>
      </c>
      <c r="G221" s="165">
        <f t="shared" si="8"/>
        <v>1.1300000000000001</v>
      </c>
      <c r="H221" s="165">
        <f t="shared" si="8"/>
        <v>20.93</v>
      </c>
      <c r="I221" t="s">
        <v>482</v>
      </c>
      <c r="K221" t="s">
        <v>467</v>
      </c>
      <c r="L221" t="s">
        <v>402</v>
      </c>
      <c r="M221" t="s">
        <v>476</v>
      </c>
      <c r="N221" t="s">
        <v>17</v>
      </c>
      <c r="O221" t="s">
        <v>403</v>
      </c>
      <c r="P221">
        <v>100</v>
      </c>
      <c r="Q221">
        <v>2000</v>
      </c>
      <c r="R221">
        <v>1</v>
      </c>
      <c r="S221">
        <v>1.1300000000000001</v>
      </c>
      <c r="T221">
        <v>20.93</v>
      </c>
      <c r="U221" t="b" cm="1">
        <f t="array" ref="U221">_xlfn.IFS(AND(R221=1,S221=G221,T221=H221),TRUE,AND(R221=1,S221=G221,H221="Product NA"),TRUE)</f>
        <v>1</v>
      </c>
      <c r="W221" s="165">
        <v>1.1100000000000001</v>
      </c>
      <c r="X221" s="165">
        <v>20.52</v>
      </c>
      <c r="Y221" t="str">
        <f t="shared" si="7"/>
        <v>Change</v>
      </c>
    </row>
    <row r="222" spans="1:25" hidden="1" x14ac:dyDescent="0.35">
      <c r="A222" t="s">
        <v>17</v>
      </c>
      <c r="B222" t="s">
        <v>403</v>
      </c>
      <c r="C222" t="s">
        <v>17</v>
      </c>
      <c r="D222" t="s">
        <v>281</v>
      </c>
      <c r="E222" t="s">
        <v>287</v>
      </c>
      <c r="F222" t="s">
        <v>286</v>
      </c>
      <c r="G222" s="165">
        <f t="shared" si="8"/>
        <v>1.1300000000000001</v>
      </c>
      <c r="H222" s="165">
        <f t="shared" si="8"/>
        <v>20.93</v>
      </c>
      <c r="I222" t="s">
        <v>482</v>
      </c>
      <c r="K222" t="s">
        <v>467</v>
      </c>
      <c r="L222" t="s">
        <v>402</v>
      </c>
      <c r="M222" t="s">
        <v>476</v>
      </c>
      <c r="N222" t="s">
        <v>17</v>
      </c>
      <c r="O222" t="s">
        <v>403</v>
      </c>
      <c r="P222">
        <v>100</v>
      </c>
      <c r="Q222">
        <v>2000</v>
      </c>
      <c r="R222">
        <v>1</v>
      </c>
      <c r="S222">
        <v>1.1300000000000001</v>
      </c>
      <c r="T222">
        <v>20.93</v>
      </c>
      <c r="U222" t="b" cm="1">
        <f t="array" ref="U222">_xlfn.IFS(AND(R222=1,S222=G222,T222=H222),TRUE,AND(R222=1,S222=G222,H222="Product NA"),TRUE)</f>
        <v>1</v>
      </c>
      <c r="W222" s="165">
        <v>1.1100000000000001</v>
      </c>
      <c r="X222" s="165">
        <v>20.52</v>
      </c>
      <c r="Y222" t="str">
        <f t="shared" si="7"/>
        <v>Change</v>
      </c>
    </row>
    <row r="223" spans="1:25" hidden="1" x14ac:dyDescent="0.35">
      <c r="A223" t="s">
        <v>17</v>
      </c>
      <c r="B223" t="s">
        <v>403</v>
      </c>
      <c r="C223" t="s">
        <v>17</v>
      </c>
      <c r="D223" t="s">
        <v>278</v>
      </c>
      <c r="E223" t="s">
        <v>287</v>
      </c>
      <c r="F223" t="s">
        <v>277</v>
      </c>
      <c r="G223" s="165">
        <f t="shared" si="8"/>
        <v>0.38</v>
      </c>
      <c r="H223" s="165">
        <f t="shared" si="8"/>
        <v>19.63</v>
      </c>
      <c r="I223" t="s">
        <v>480</v>
      </c>
      <c r="K223" t="s">
        <v>467</v>
      </c>
      <c r="L223" t="s">
        <v>402</v>
      </c>
      <c r="M223" t="s">
        <v>476</v>
      </c>
      <c r="N223" t="s">
        <v>17</v>
      </c>
      <c r="O223" t="s">
        <v>403</v>
      </c>
      <c r="P223">
        <v>100</v>
      </c>
      <c r="Q223">
        <v>500</v>
      </c>
      <c r="R223">
        <v>1</v>
      </c>
      <c r="S223">
        <v>0.38</v>
      </c>
      <c r="T223">
        <v>19.63</v>
      </c>
      <c r="U223" t="b" cm="1">
        <f t="array" ref="U223">_xlfn.IFS(AND(R223=1,S223=G223,T223=H223),TRUE,AND(R223=1,S223=G223,H223="Product NA"),TRUE)</f>
        <v>1</v>
      </c>
      <c r="W223" s="165">
        <v>0.38</v>
      </c>
      <c r="X223" s="165">
        <v>19.63</v>
      </c>
      <c r="Y223" t="str">
        <f t="shared" si="7"/>
        <v>No Change</v>
      </c>
    </row>
    <row r="224" spans="1:25" hidden="1" x14ac:dyDescent="0.35">
      <c r="A224" t="s">
        <v>17</v>
      </c>
      <c r="B224" t="s">
        <v>403</v>
      </c>
      <c r="C224" t="s">
        <v>17</v>
      </c>
      <c r="D224" t="s">
        <v>238</v>
      </c>
      <c r="E224" t="s">
        <v>287</v>
      </c>
      <c r="F224" t="s">
        <v>0</v>
      </c>
      <c r="G224" s="165">
        <f t="shared" si="8"/>
        <v>0.2</v>
      </c>
      <c r="H224" s="165">
        <f t="shared" si="8"/>
        <v>23.46</v>
      </c>
      <c r="I224" t="s">
        <v>479</v>
      </c>
      <c r="K224" t="s">
        <v>467</v>
      </c>
      <c r="L224" t="s">
        <v>402</v>
      </c>
      <c r="M224" t="s">
        <v>476</v>
      </c>
      <c r="N224" t="s">
        <v>17</v>
      </c>
      <c r="O224" t="s">
        <v>403</v>
      </c>
      <c r="P224">
        <v>100</v>
      </c>
      <c r="Q224">
        <v>100</v>
      </c>
      <c r="R224">
        <v>1</v>
      </c>
      <c r="S224">
        <v>0.2</v>
      </c>
      <c r="T224">
        <v>23.46</v>
      </c>
      <c r="U224" t="b" cm="1">
        <f t="array" ref="U224">_xlfn.IFS(AND(R224=1,S224=G224,T224=H224),TRUE,AND(R224=1,S224=G224,H224="Product NA"),TRUE)</f>
        <v>1</v>
      </c>
      <c r="W224" s="165">
        <v>0.2</v>
      </c>
      <c r="X224" s="165">
        <v>22.990000000000002</v>
      </c>
      <c r="Y224" t="str">
        <f t="shared" si="7"/>
        <v>Change</v>
      </c>
    </row>
    <row r="225" spans="1:25" hidden="1" x14ac:dyDescent="0.35">
      <c r="A225" t="s">
        <v>17</v>
      </c>
      <c r="B225" t="s">
        <v>403</v>
      </c>
      <c r="C225" t="s">
        <v>17</v>
      </c>
      <c r="D225" t="s">
        <v>239</v>
      </c>
      <c r="E225" t="s">
        <v>287</v>
      </c>
      <c r="F225" t="s">
        <v>277</v>
      </c>
      <c r="G225" s="165">
        <f t="shared" si="8"/>
        <v>0.19</v>
      </c>
      <c r="H225" s="165">
        <f t="shared" si="8"/>
        <v>20.330000000000002</v>
      </c>
      <c r="I225" t="s">
        <v>480</v>
      </c>
      <c r="K225" t="s">
        <v>467</v>
      </c>
      <c r="L225" t="s">
        <v>402</v>
      </c>
      <c r="M225" t="s">
        <v>476</v>
      </c>
      <c r="N225" t="s">
        <v>17</v>
      </c>
      <c r="O225" t="s">
        <v>403</v>
      </c>
      <c r="P225">
        <v>100</v>
      </c>
      <c r="Q225">
        <v>500</v>
      </c>
      <c r="R225">
        <v>1</v>
      </c>
      <c r="S225">
        <v>0.19</v>
      </c>
      <c r="T225">
        <v>20.330000000000002</v>
      </c>
      <c r="U225" t="b" cm="1">
        <f t="array" ref="U225">_xlfn.IFS(AND(R225=1,S225=G225,T225=H225),TRUE,AND(R225=1,S225=G225,H225="Product NA"),TRUE)</f>
        <v>1</v>
      </c>
      <c r="W225" s="165">
        <v>0.19</v>
      </c>
      <c r="X225" s="165">
        <v>19.93</v>
      </c>
      <c r="Y225" t="str">
        <f t="shared" si="7"/>
        <v>Change</v>
      </c>
    </row>
    <row r="226" spans="1:25" hidden="1" x14ac:dyDescent="0.35">
      <c r="A226" t="s">
        <v>17</v>
      </c>
      <c r="B226" t="s">
        <v>403</v>
      </c>
      <c r="C226" t="s">
        <v>17</v>
      </c>
      <c r="D226" t="s">
        <v>655</v>
      </c>
      <c r="E226" t="s">
        <v>723</v>
      </c>
      <c r="F226" t="s">
        <v>286</v>
      </c>
      <c r="G226" s="165">
        <f t="shared" si="8"/>
        <v>15.350000000000001</v>
      </c>
      <c r="H226" s="165">
        <f t="shared" si="8"/>
        <v>0</v>
      </c>
      <c r="I226" t="s">
        <v>481</v>
      </c>
      <c r="K226" t="s">
        <v>467</v>
      </c>
      <c r="L226" t="s">
        <v>402</v>
      </c>
      <c r="M226" t="s">
        <v>476</v>
      </c>
      <c r="N226" t="s">
        <v>17</v>
      </c>
      <c r="O226" t="s">
        <v>403</v>
      </c>
      <c r="P226">
        <v>20000</v>
      </c>
      <c r="Q226">
        <v>1000</v>
      </c>
      <c r="R226">
        <v>1</v>
      </c>
      <c r="S226">
        <v>15.350000000000001</v>
      </c>
      <c r="T226">
        <v>0</v>
      </c>
      <c r="U226" t="b" cm="1">
        <f t="array" ref="U226">_xlfn.IFS(AND(R226=1,S226=G226,T226=H226),TRUE,AND(R226=1,S226=G226,H226="Product NA"),TRUE)</f>
        <v>1</v>
      </c>
      <c r="W226" s="165">
        <v>17.900000000000002</v>
      </c>
      <c r="X226" s="165">
        <v>0</v>
      </c>
      <c r="Y226" t="str">
        <f t="shared" si="7"/>
        <v>Change</v>
      </c>
    </row>
    <row r="227" spans="1:25" hidden="1" x14ac:dyDescent="0.35">
      <c r="A227" t="s">
        <v>17</v>
      </c>
      <c r="B227" t="s">
        <v>403</v>
      </c>
      <c r="C227" t="s">
        <v>17</v>
      </c>
      <c r="D227" t="s">
        <v>655</v>
      </c>
      <c r="E227" t="s">
        <v>723</v>
      </c>
      <c r="F227" t="s">
        <v>286</v>
      </c>
      <c r="G227" s="165">
        <f t="shared" si="8"/>
        <v>101.5</v>
      </c>
      <c r="H227" s="165">
        <f t="shared" si="8"/>
        <v>0</v>
      </c>
      <c r="I227" t="s">
        <v>680</v>
      </c>
      <c r="K227" t="s">
        <v>467</v>
      </c>
      <c r="L227" t="s">
        <v>402</v>
      </c>
      <c r="M227" t="s">
        <v>476</v>
      </c>
      <c r="N227" t="s">
        <v>17</v>
      </c>
      <c r="O227" t="s">
        <v>403</v>
      </c>
      <c r="P227">
        <v>20000</v>
      </c>
      <c r="Q227">
        <v>15000</v>
      </c>
      <c r="R227">
        <v>1</v>
      </c>
      <c r="S227">
        <v>101.5</v>
      </c>
      <c r="T227">
        <v>0</v>
      </c>
      <c r="U227" t="b" cm="1">
        <f t="array" ref="U227">_xlfn.IFS(AND(R227=1,S227=G227,T227=H227),TRUE,AND(R227=1,S227=G227,H227="Product NA"),TRUE)</f>
        <v>1</v>
      </c>
      <c r="W227" s="165">
        <v>89.77</v>
      </c>
      <c r="X227" s="165">
        <v>0</v>
      </c>
      <c r="Y227" t="str">
        <f t="shared" si="7"/>
        <v>Change</v>
      </c>
    </row>
    <row r="228" spans="1:25" hidden="1" x14ac:dyDescent="0.35">
      <c r="A228" t="s">
        <v>17</v>
      </c>
      <c r="B228" t="s">
        <v>403</v>
      </c>
      <c r="C228" t="s">
        <v>17</v>
      </c>
      <c r="D228" t="s">
        <v>655</v>
      </c>
      <c r="E228" t="s">
        <v>723</v>
      </c>
      <c r="F228" t="s">
        <v>286</v>
      </c>
      <c r="G228" s="165">
        <f t="shared" si="8"/>
        <v>20.85</v>
      </c>
      <c r="H228" s="165">
        <f t="shared" si="8"/>
        <v>0</v>
      </c>
      <c r="I228" t="s">
        <v>671</v>
      </c>
      <c r="K228" t="s">
        <v>467</v>
      </c>
      <c r="L228" t="s">
        <v>402</v>
      </c>
      <c r="M228" t="s">
        <v>476</v>
      </c>
      <c r="N228" t="s">
        <v>17</v>
      </c>
      <c r="O228" t="s">
        <v>403</v>
      </c>
      <c r="P228">
        <v>20000</v>
      </c>
      <c r="Q228">
        <v>2000</v>
      </c>
      <c r="R228">
        <v>1</v>
      </c>
      <c r="S228">
        <v>20.85</v>
      </c>
      <c r="T228">
        <v>0</v>
      </c>
      <c r="U228" t="b" cm="1">
        <f t="array" ref="U228">_xlfn.IFS(AND(R228=1,S228=G228,T228=H228),TRUE,AND(R228=1,S228=G228,H228="Product NA"),TRUE)</f>
        <v>1</v>
      </c>
      <c r="W228" s="165">
        <v>23.7</v>
      </c>
      <c r="X228" s="165">
        <v>0</v>
      </c>
      <c r="Y228" t="str">
        <f t="shared" si="7"/>
        <v>Change</v>
      </c>
    </row>
    <row r="229" spans="1:25" hidden="1" x14ac:dyDescent="0.35">
      <c r="A229" t="s">
        <v>17</v>
      </c>
      <c r="B229" t="s">
        <v>403</v>
      </c>
      <c r="C229" t="s">
        <v>17</v>
      </c>
      <c r="D229" t="s">
        <v>655</v>
      </c>
      <c r="E229" t="s">
        <v>723</v>
      </c>
      <c r="F229" t="s">
        <v>286</v>
      </c>
      <c r="G229" s="165">
        <f t="shared" si="8"/>
        <v>131</v>
      </c>
      <c r="H229" s="165">
        <f t="shared" si="8"/>
        <v>0</v>
      </c>
      <c r="I229" t="s">
        <v>681</v>
      </c>
      <c r="K229" t="s">
        <v>467</v>
      </c>
      <c r="L229" t="s">
        <v>402</v>
      </c>
      <c r="M229" t="s">
        <v>476</v>
      </c>
      <c r="N229" t="s">
        <v>17</v>
      </c>
      <c r="O229" t="s">
        <v>403</v>
      </c>
      <c r="P229">
        <v>20000</v>
      </c>
      <c r="Q229">
        <v>20000</v>
      </c>
      <c r="R229">
        <v>1</v>
      </c>
      <c r="S229">
        <v>131</v>
      </c>
      <c r="T229">
        <v>0</v>
      </c>
      <c r="U229" t="b" cm="1">
        <f t="array" ref="U229">_xlfn.IFS(AND(R229=1,S229=G229,T229=H229),TRUE,AND(R229=1,S229=G229,H229="Product NA"),TRUE)</f>
        <v>1</v>
      </c>
      <c r="W229" s="165">
        <v>114</v>
      </c>
      <c r="X229" s="165">
        <v>0</v>
      </c>
      <c r="Y229" t="str">
        <f t="shared" si="7"/>
        <v>Change</v>
      </c>
    </row>
    <row r="230" spans="1:25" hidden="1" x14ac:dyDescent="0.35">
      <c r="A230" t="s">
        <v>17</v>
      </c>
      <c r="B230" t="s">
        <v>403</v>
      </c>
      <c r="C230" t="s">
        <v>17</v>
      </c>
      <c r="D230" t="s">
        <v>655</v>
      </c>
      <c r="E230" t="s">
        <v>723</v>
      </c>
      <c r="F230" t="s">
        <v>286</v>
      </c>
      <c r="G230" s="165">
        <f t="shared" si="8"/>
        <v>27.6</v>
      </c>
      <c r="H230" s="165">
        <f t="shared" si="8"/>
        <v>0</v>
      </c>
      <c r="I230" t="s">
        <v>672</v>
      </c>
      <c r="K230" t="s">
        <v>467</v>
      </c>
      <c r="L230" t="s">
        <v>402</v>
      </c>
      <c r="M230" t="s">
        <v>476</v>
      </c>
      <c r="N230" t="s">
        <v>17</v>
      </c>
      <c r="O230" t="s">
        <v>403</v>
      </c>
      <c r="P230">
        <v>20000</v>
      </c>
      <c r="Q230">
        <v>3000</v>
      </c>
      <c r="R230">
        <v>1</v>
      </c>
      <c r="S230">
        <v>27.6</v>
      </c>
      <c r="T230">
        <v>0</v>
      </c>
      <c r="U230" t="b" cm="1">
        <f t="array" ref="U230">_xlfn.IFS(AND(R230=1,S230=G230,T230=H230),TRUE,AND(R230=1,S230=G230,H230="Product NA"),TRUE)</f>
        <v>1</v>
      </c>
      <c r="W230" s="165">
        <v>27.79</v>
      </c>
      <c r="X230" s="165">
        <v>0</v>
      </c>
      <c r="Y230" t="str">
        <f t="shared" si="7"/>
        <v>Change</v>
      </c>
    </row>
    <row r="231" spans="1:25" hidden="1" x14ac:dyDescent="0.35">
      <c r="A231" t="s">
        <v>17</v>
      </c>
      <c r="B231" t="s">
        <v>403</v>
      </c>
      <c r="C231" t="s">
        <v>17</v>
      </c>
      <c r="D231" t="s">
        <v>655</v>
      </c>
      <c r="E231" t="s">
        <v>723</v>
      </c>
      <c r="F231" t="s">
        <v>286</v>
      </c>
      <c r="G231" s="165">
        <f t="shared" si="8"/>
        <v>33.15</v>
      </c>
      <c r="H231" s="165">
        <f t="shared" si="8"/>
        <v>0</v>
      </c>
      <c r="I231" t="s">
        <v>673</v>
      </c>
      <c r="K231" t="s">
        <v>467</v>
      </c>
      <c r="L231" t="s">
        <v>402</v>
      </c>
      <c r="M231" t="s">
        <v>476</v>
      </c>
      <c r="N231" t="s">
        <v>17</v>
      </c>
      <c r="O231" t="s">
        <v>403</v>
      </c>
      <c r="P231">
        <v>20000</v>
      </c>
      <c r="Q231">
        <v>4000</v>
      </c>
      <c r="R231">
        <v>1</v>
      </c>
      <c r="S231">
        <v>33.15</v>
      </c>
      <c r="T231">
        <v>0</v>
      </c>
      <c r="U231" t="b" cm="1">
        <f t="array" ref="U231">_xlfn.IFS(AND(R231=1,S231=G231,T231=H231),TRUE,AND(R231=1,S231=G231,H231="Product NA"),TRUE)</f>
        <v>1</v>
      </c>
      <c r="W231" s="165">
        <v>31.970000000000002</v>
      </c>
      <c r="X231" s="165">
        <v>0</v>
      </c>
      <c r="Y231" t="str">
        <f t="shared" si="7"/>
        <v>Change</v>
      </c>
    </row>
    <row r="232" spans="1:25" hidden="1" x14ac:dyDescent="0.35">
      <c r="A232" t="s">
        <v>17</v>
      </c>
      <c r="B232" t="s">
        <v>403</v>
      </c>
      <c r="C232" t="s">
        <v>17</v>
      </c>
      <c r="D232" t="s">
        <v>655</v>
      </c>
      <c r="E232" t="s">
        <v>723</v>
      </c>
      <c r="F232" t="s">
        <v>286</v>
      </c>
      <c r="G232" s="165">
        <f t="shared" si="8"/>
        <v>38.650000000000006</v>
      </c>
      <c r="H232" s="165">
        <f t="shared" si="8"/>
        <v>0</v>
      </c>
      <c r="I232" t="s">
        <v>674</v>
      </c>
      <c r="K232" t="s">
        <v>467</v>
      </c>
      <c r="L232" t="s">
        <v>402</v>
      </c>
      <c r="M232" t="s">
        <v>476</v>
      </c>
      <c r="N232" t="s">
        <v>17</v>
      </c>
      <c r="O232" t="s">
        <v>403</v>
      </c>
      <c r="P232">
        <v>20000</v>
      </c>
      <c r="Q232">
        <v>5000</v>
      </c>
      <c r="R232">
        <v>1</v>
      </c>
      <c r="S232">
        <v>38.650000000000006</v>
      </c>
      <c r="T232">
        <v>0</v>
      </c>
      <c r="U232" t="b" cm="1">
        <f t="array" ref="U232">_xlfn.IFS(AND(R232=1,S232=G232,T232=H232),TRUE,AND(R232=1,S232=G232,H232="Product NA"),TRUE)</f>
        <v>1</v>
      </c>
      <c r="W232" s="165">
        <v>37</v>
      </c>
      <c r="X232" s="165">
        <v>0</v>
      </c>
      <c r="Y232" t="str">
        <f t="shared" si="7"/>
        <v>Change</v>
      </c>
    </row>
    <row r="233" spans="1:25" hidden="1" x14ac:dyDescent="0.35">
      <c r="A233" t="s">
        <v>17</v>
      </c>
      <c r="B233" t="s">
        <v>403</v>
      </c>
      <c r="C233" t="s">
        <v>17</v>
      </c>
      <c r="D233" t="s">
        <v>655</v>
      </c>
      <c r="E233" t="s">
        <v>723</v>
      </c>
      <c r="F233" t="s">
        <v>286</v>
      </c>
      <c r="G233" s="165">
        <f t="shared" si="8"/>
        <v>45.1</v>
      </c>
      <c r="H233" s="165">
        <f t="shared" si="8"/>
        <v>0</v>
      </c>
      <c r="I233" t="s">
        <v>675</v>
      </c>
      <c r="K233" t="s">
        <v>467</v>
      </c>
      <c r="L233" t="s">
        <v>402</v>
      </c>
      <c r="M233" t="s">
        <v>476</v>
      </c>
      <c r="N233" t="s">
        <v>17</v>
      </c>
      <c r="O233" t="s">
        <v>403</v>
      </c>
      <c r="P233">
        <v>20000</v>
      </c>
      <c r="Q233">
        <v>6000</v>
      </c>
      <c r="R233">
        <v>1</v>
      </c>
      <c r="S233">
        <v>45.1</v>
      </c>
      <c r="T233">
        <v>0</v>
      </c>
      <c r="U233" t="b" cm="1">
        <f t="array" ref="U233">_xlfn.IFS(AND(R233=1,S233=G233,T233=H233),TRUE,AND(R233=1,S233=G233,H233="Product NA"),TRUE)</f>
        <v>1</v>
      </c>
      <c r="W233" s="165">
        <v>50.68</v>
      </c>
      <c r="X233" s="165">
        <v>0</v>
      </c>
      <c r="Y233" t="str">
        <f t="shared" si="7"/>
        <v>Change</v>
      </c>
    </row>
    <row r="234" spans="1:25" hidden="1" x14ac:dyDescent="0.35">
      <c r="A234" t="s">
        <v>17</v>
      </c>
      <c r="B234" t="s">
        <v>403</v>
      </c>
      <c r="C234" t="s">
        <v>17</v>
      </c>
      <c r="D234" t="s">
        <v>655</v>
      </c>
      <c r="E234" t="s">
        <v>723</v>
      </c>
      <c r="F234" t="s">
        <v>286</v>
      </c>
      <c r="G234" s="165">
        <f t="shared" si="8"/>
        <v>50.6</v>
      </c>
      <c r="H234" s="165">
        <f t="shared" si="8"/>
        <v>0</v>
      </c>
      <c r="I234" t="s">
        <v>676</v>
      </c>
      <c r="K234" t="s">
        <v>467</v>
      </c>
      <c r="L234" t="s">
        <v>402</v>
      </c>
      <c r="M234" t="s">
        <v>476</v>
      </c>
      <c r="N234" t="s">
        <v>17</v>
      </c>
      <c r="O234" t="s">
        <v>403</v>
      </c>
      <c r="P234">
        <v>20000</v>
      </c>
      <c r="Q234">
        <v>7000</v>
      </c>
      <c r="R234">
        <v>1</v>
      </c>
      <c r="S234">
        <v>50.6</v>
      </c>
      <c r="T234">
        <v>0</v>
      </c>
      <c r="U234" t="b" cm="1">
        <f t="array" ref="U234">_xlfn.IFS(AND(R234=1,S234=G234,T234=H234),TRUE,AND(R234=1,S234=G234,H234="Product NA"),TRUE)</f>
        <v>1</v>
      </c>
      <c r="W234" s="165">
        <v>50.68</v>
      </c>
      <c r="X234" s="165">
        <v>0</v>
      </c>
      <c r="Y234" t="str">
        <f t="shared" si="7"/>
        <v>Change</v>
      </c>
    </row>
    <row r="235" spans="1:25" hidden="1" x14ac:dyDescent="0.35">
      <c r="A235" t="s">
        <v>17</v>
      </c>
      <c r="B235" t="s">
        <v>403</v>
      </c>
      <c r="C235" t="s">
        <v>17</v>
      </c>
      <c r="D235" t="s">
        <v>655</v>
      </c>
      <c r="E235" t="s">
        <v>723</v>
      </c>
      <c r="F235" t="s">
        <v>286</v>
      </c>
      <c r="G235" s="165">
        <f t="shared" si="8"/>
        <v>56.150000000000006</v>
      </c>
      <c r="H235" s="165">
        <f t="shared" si="8"/>
        <v>0</v>
      </c>
      <c r="I235" t="s">
        <v>677</v>
      </c>
      <c r="K235" t="s">
        <v>467</v>
      </c>
      <c r="L235" t="s">
        <v>402</v>
      </c>
      <c r="M235" t="s">
        <v>476</v>
      </c>
      <c r="N235" t="s">
        <v>17</v>
      </c>
      <c r="O235" t="s">
        <v>403</v>
      </c>
      <c r="P235">
        <v>20000</v>
      </c>
      <c r="Q235">
        <v>8000</v>
      </c>
      <c r="R235">
        <v>1</v>
      </c>
      <c r="S235">
        <v>56.150000000000006</v>
      </c>
      <c r="T235">
        <v>0</v>
      </c>
      <c r="U235" t="b" cm="1">
        <f t="array" ref="U235">_xlfn.IFS(AND(R235=1,S235=G235,T235=H235),TRUE,AND(R235=1,S235=G235,H235="Product NA"),TRUE)</f>
        <v>1</v>
      </c>
      <c r="W235" s="165">
        <v>58.71</v>
      </c>
      <c r="X235" s="165">
        <v>0</v>
      </c>
      <c r="Y235" t="str">
        <f t="shared" si="7"/>
        <v>Change</v>
      </c>
    </row>
    <row r="236" spans="1:25" hidden="1" x14ac:dyDescent="0.35">
      <c r="A236" t="s">
        <v>17</v>
      </c>
      <c r="B236" t="s">
        <v>403</v>
      </c>
      <c r="C236" t="s">
        <v>17</v>
      </c>
      <c r="D236" t="s">
        <v>655</v>
      </c>
      <c r="E236" t="s">
        <v>723</v>
      </c>
      <c r="F236" t="s">
        <v>286</v>
      </c>
      <c r="G236" s="165">
        <f t="shared" si="8"/>
        <v>61.650000000000006</v>
      </c>
      <c r="H236" s="165">
        <f t="shared" si="8"/>
        <v>0</v>
      </c>
      <c r="I236" t="s">
        <v>678</v>
      </c>
      <c r="K236" t="s">
        <v>467</v>
      </c>
      <c r="L236" t="s">
        <v>402</v>
      </c>
      <c r="M236" t="s">
        <v>476</v>
      </c>
      <c r="N236" t="s">
        <v>17</v>
      </c>
      <c r="O236" t="s">
        <v>403</v>
      </c>
      <c r="P236">
        <v>20000</v>
      </c>
      <c r="Q236">
        <v>9000</v>
      </c>
      <c r="R236">
        <v>1</v>
      </c>
      <c r="S236">
        <v>61.650000000000006</v>
      </c>
      <c r="T236">
        <v>0</v>
      </c>
      <c r="U236" t="b" cm="1">
        <f t="array" ref="U236">_xlfn.IFS(AND(R236=1,S236=G236,T236=H236),TRUE,AND(R236=1,S236=G236,H236="Product NA"),TRUE)</f>
        <v>1</v>
      </c>
      <c r="W236" s="165">
        <v>58.71</v>
      </c>
      <c r="X236" s="165">
        <v>0</v>
      </c>
      <c r="Y236" t="str">
        <f t="shared" si="7"/>
        <v>Change</v>
      </c>
    </row>
    <row r="237" spans="1:25" hidden="1" x14ac:dyDescent="0.35">
      <c r="A237" t="s">
        <v>17</v>
      </c>
      <c r="B237" t="s">
        <v>403</v>
      </c>
      <c r="C237" t="s">
        <v>17</v>
      </c>
      <c r="D237" t="s">
        <v>655</v>
      </c>
      <c r="E237" t="s">
        <v>723</v>
      </c>
      <c r="F237" t="s">
        <v>286</v>
      </c>
      <c r="G237" s="165">
        <f t="shared" si="8"/>
        <v>67.150000000000006</v>
      </c>
      <c r="H237" s="165">
        <f t="shared" si="8"/>
        <v>0</v>
      </c>
      <c r="I237" t="s">
        <v>679</v>
      </c>
      <c r="K237" t="s">
        <v>467</v>
      </c>
      <c r="L237" t="s">
        <v>402</v>
      </c>
      <c r="M237" t="s">
        <v>476</v>
      </c>
      <c r="N237" t="s">
        <v>17</v>
      </c>
      <c r="O237" t="s">
        <v>403</v>
      </c>
      <c r="P237">
        <v>20000</v>
      </c>
      <c r="Q237">
        <v>10000</v>
      </c>
      <c r="R237">
        <v>1</v>
      </c>
      <c r="S237">
        <v>67.150000000000006</v>
      </c>
      <c r="T237">
        <v>0</v>
      </c>
      <c r="U237" t="b" cm="1">
        <f t="array" ref="U237">_xlfn.IFS(AND(R237=1,S237=G237,T237=H237),TRUE,AND(R237=1,S237=G237,H237="Product NA"),TRUE)</f>
        <v>1</v>
      </c>
      <c r="W237" s="165">
        <v>58.71</v>
      </c>
      <c r="X237" s="165">
        <v>0</v>
      </c>
      <c r="Y237" t="str">
        <f t="shared" si="7"/>
        <v>Change</v>
      </c>
    </row>
    <row r="238" spans="1:25" hidden="1" x14ac:dyDescent="0.35">
      <c r="A238" t="s">
        <v>17</v>
      </c>
      <c r="B238" t="s">
        <v>403</v>
      </c>
      <c r="C238" t="s">
        <v>17</v>
      </c>
      <c r="D238" t="s">
        <v>316</v>
      </c>
      <c r="E238" t="s">
        <v>724</v>
      </c>
      <c r="F238" t="s">
        <v>0</v>
      </c>
      <c r="G238" s="165">
        <f t="shared" si="8"/>
        <v>5.36</v>
      </c>
      <c r="H238" s="165">
        <f t="shared" si="8"/>
        <v>13.89</v>
      </c>
      <c r="I238" t="s">
        <v>479</v>
      </c>
      <c r="K238" t="s">
        <v>467</v>
      </c>
      <c r="L238" t="s">
        <v>402</v>
      </c>
      <c r="M238" t="s">
        <v>476</v>
      </c>
      <c r="N238" t="s">
        <v>17</v>
      </c>
      <c r="O238" t="s">
        <v>403</v>
      </c>
      <c r="P238">
        <v>100</v>
      </c>
      <c r="Q238">
        <v>100</v>
      </c>
      <c r="R238">
        <v>1</v>
      </c>
      <c r="S238">
        <v>5.36</v>
      </c>
      <c r="T238">
        <v>13.89</v>
      </c>
      <c r="U238" t="b" cm="1">
        <f t="array" ref="U238">_xlfn.IFS(AND(R238=1,S238=G238,T238=H238),TRUE,AND(R238=1,S238=G238,H238="Product NA"),TRUE)</f>
        <v>1</v>
      </c>
      <c r="W238" s="165">
        <v>5.36</v>
      </c>
      <c r="X238" s="165">
        <v>13.89</v>
      </c>
      <c r="Y238" t="str">
        <f t="shared" si="7"/>
        <v>No Change</v>
      </c>
    </row>
    <row r="239" spans="1:25" hidden="1" x14ac:dyDescent="0.35">
      <c r="A239" t="s">
        <v>17</v>
      </c>
      <c r="B239" t="s">
        <v>403</v>
      </c>
      <c r="C239" t="s">
        <v>17</v>
      </c>
      <c r="D239" t="s">
        <v>318</v>
      </c>
      <c r="E239" t="s">
        <v>724</v>
      </c>
      <c r="F239" t="s">
        <v>277</v>
      </c>
      <c r="G239" s="165">
        <f t="shared" si="8"/>
        <v>5.75</v>
      </c>
      <c r="H239" s="165">
        <f t="shared" si="8"/>
        <v>13.9</v>
      </c>
      <c r="I239" t="s">
        <v>480</v>
      </c>
      <c r="K239" t="s">
        <v>467</v>
      </c>
      <c r="L239" t="s">
        <v>402</v>
      </c>
      <c r="M239" t="s">
        <v>476</v>
      </c>
      <c r="N239" t="s">
        <v>17</v>
      </c>
      <c r="O239" t="s">
        <v>403</v>
      </c>
      <c r="P239">
        <v>100</v>
      </c>
      <c r="Q239">
        <v>500</v>
      </c>
      <c r="R239">
        <v>1</v>
      </c>
      <c r="S239">
        <v>5.75</v>
      </c>
      <c r="T239">
        <v>13.9</v>
      </c>
      <c r="U239" t="b" cm="1">
        <f t="array" ref="U239">_xlfn.IFS(AND(R239=1,S239=G239,T239=H239),TRUE,AND(R239=1,S239=G239,H239="Product NA"),TRUE)</f>
        <v>1</v>
      </c>
      <c r="W239" s="165">
        <v>5.3500000000000005</v>
      </c>
      <c r="X239" s="165">
        <v>13.9</v>
      </c>
      <c r="Y239" t="str">
        <f t="shared" si="7"/>
        <v>Change</v>
      </c>
    </row>
    <row r="240" spans="1:25" hidden="1" x14ac:dyDescent="0.35">
      <c r="A240" t="s">
        <v>17</v>
      </c>
      <c r="B240" t="s">
        <v>403</v>
      </c>
      <c r="C240" t="s">
        <v>17</v>
      </c>
      <c r="D240" t="s">
        <v>282</v>
      </c>
      <c r="E240" t="s">
        <v>724</v>
      </c>
      <c r="F240" t="s">
        <v>286</v>
      </c>
      <c r="G240" s="165">
        <f t="shared" si="8"/>
        <v>7.7</v>
      </c>
      <c r="H240" s="165">
        <f t="shared" si="8"/>
        <v>14.850000000000001</v>
      </c>
      <c r="I240" t="s">
        <v>482</v>
      </c>
      <c r="K240" t="s">
        <v>467</v>
      </c>
      <c r="L240" t="s">
        <v>402</v>
      </c>
      <c r="M240" t="s">
        <v>476</v>
      </c>
      <c r="N240" t="s">
        <v>17</v>
      </c>
      <c r="O240" t="s">
        <v>403</v>
      </c>
      <c r="P240">
        <v>2000</v>
      </c>
      <c r="Q240">
        <v>2000</v>
      </c>
      <c r="R240">
        <v>1</v>
      </c>
      <c r="S240">
        <v>7.7</v>
      </c>
      <c r="T240">
        <v>14.850000000000001</v>
      </c>
      <c r="U240" t="b" cm="1">
        <f t="array" ref="U240">_xlfn.IFS(AND(R240=1,S240=G240,T240=H240),TRUE,AND(R240=1,S240=G240,H240="Product NA"),TRUE)</f>
        <v>1</v>
      </c>
      <c r="W240" s="165">
        <v>7.3000000000000007</v>
      </c>
      <c r="X240" s="165">
        <v>14.850000000000001</v>
      </c>
      <c r="Y240" t="str">
        <f t="shared" ref="Y240:Y296" si="9">IF(AND(W240=G240,X240=H240),"No Change", "Change")</f>
        <v>Change</v>
      </c>
    </row>
    <row r="241" spans="1:25" hidden="1" x14ac:dyDescent="0.35">
      <c r="A241" t="s">
        <v>17</v>
      </c>
      <c r="B241" t="s">
        <v>403</v>
      </c>
      <c r="C241" t="s">
        <v>17</v>
      </c>
      <c r="D241" t="s">
        <v>317</v>
      </c>
      <c r="E241" t="s">
        <v>724</v>
      </c>
      <c r="F241" t="s">
        <v>277</v>
      </c>
      <c r="G241" s="165">
        <f t="shared" si="8"/>
        <v>5.75</v>
      </c>
      <c r="H241" s="165">
        <f t="shared" si="8"/>
        <v>13.9</v>
      </c>
      <c r="I241" t="s">
        <v>480</v>
      </c>
      <c r="K241" t="s">
        <v>467</v>
      </c>
      <c r="L241" t="s">
        <v>402</v>
      </c>
      <c r="M241" t="s">
        <v>476</v>
      </c>
      <c r="N241" t="s">
        <v>17</v>
      </c>
      <c r="O241" t="s">
        <v>403</v>
      </c>
      <c r="P241">
        <v>100</v>
      </c>
      <c r="Q241">
        <v>500</v>
      </c>
      <c r="R241">
        <v>1</v>
      </c>
      <c r="S241">
        <v>5.75</v>
      </c>
      <c r="T241">
        <v>13.9</v>
      </c>
      <c r="U241" t="b" cm="1">
        <f t="array" ref="U241">_xlfn.IFS(AND(R241=1,S241=G241,T241=H241),TRUE,AND(R241=1,S241=G241,H241="Product NA"),TRUE)</f>
        <v>1</v>
      </c>
      <c r="W241" s="165">
        <v>5.3500000000000005</v>
      </c>
      <c r="X241" s="165">
        <v>13.9</v>
      </c>
      <c r="Y241" t="str">
        <f t="shared" si="9"/>
        <v>Change</v>
      </c>
    </row>
    <row r="242" spans="1:25" x14ac:dyDescent="0.35">
      <c r="A242" t="s">
        <v>18</v>
      </c>
      <c r="B242" t="s">
        <v>492</v>
      </c>
      <c r="C242" t="s">
        <v>292</v>
      </c>
      <c r="D242" t="s">
        <v>392</v>
      </c>
      <c r="E242" t="s">
        <v>287</v>
      </c>
      <c r="F242" t="s">
        <v>396</v>
      </c>
      <c r="G242" s="165">
        <f t="shared" si="8"/>
        <v>1.3800000000000001</v>
      </c>
      <c r="H242" s="165">
        <f t="shared" si="8"/>
        <v>11.93</v>
      </c>
      <c r="I242" t="s">
        <v>482</v>
      </c>
      <c r="K242" t="s">
        <v>292</v>
      </c>
      <c r="L242" t="s">
        <v>401</v>
      </c>
      <c r="M242" t="s">
        <v>476</v>
      </c>
      <c r="N242" t="s">
        <v>292</v>
      </c>
      <c r="O242" t="s">
        <v>401</v>
      </c>
      <c r="P242">
        <v>100</v>
      </c>
      <c r="Q242">
        <v>2000</v>
      </c>
      <c r="R242">
        <v>1</v>
      </c>
      <c r="S242">
        <v>1.3800000000000001</v>
      </c>
      <c r="T242">
        <v>11.93</v>
      </c>
      <c r="U242" t="b" cm="1">
        <f t="array" ref="U242">_xlfn.IFS(AND(R242=1,S242=G242,T242=H242),TRUE,AND(R242=1,S242=G242,H242="Product NA"),TRUE)</f>
        <v>1</v>
      </c>
      <c r="W242" s="165">
        <v>1.3</v>
      </c>
      <c r="X242" s="165">
        <v>11.23</v>
      </c>
      <c r="Y242" t="str">
        <f t="shared" si="9"/>
        <v>Change</v>
      </c>
    </row>
    <row r="243" spans="1:25" hidden="1" x14ac:dyDescent="0.35">
      <c r="A243" t="s">
        <v>18</v>
      </c>
      <c r="B243" t="s">
        <v>492</v>
      </c>
      <c r="C243" t="s">
        <v>292</v>
      </c>
      <c r="D243" t="s">
        <v>281</v>
      </c>
      <c r="E243" t="s">
        <v>287</v>
      </c>
      <c r="F243" t="s">
        <v>286</v>
      </c>
      <c r="G243" s="165">
        <f t="shared" si="8"/>
        <v>1.3800000000000001</v>
      </c>
      <c r="H243" s="165">
        <f t="shared" si="8"/>
        <v>11.93</v>
      </c>
      <c r="I243" t="s">
        <v>482</v>
      </c>
      <c r="K243" t="s">
        <v>292</v>
      </c>
      <c r="L243" t="s">
        <v>401</v>
      </c>
      <c r="M243" t="s">
        <v>476</v>
      </c>
      <c r="N243" t="s">
        <v>292</v>
      </c>
      <c r="O243" t="s">
        <v>401</v>
      </c>
      <c r="P243">
        <v>100</v>
      </c>
      <c r="Q243">
        <v>2000</v>
      </c>
      <c r="R243">
        <v>1</v>
      </c>
      <c r="S243">
        <v>1.3800000000000001</v>
      </c>
      <c r="T243">
        <v>11.93</v>
      </c>
      <c r="U243" t="b" cm="1">
        <f t="array" ref="U243">_xlfn.IFS(AND(R243=1,S243=G243,T243=H243),TRUE,AND(R243=1,S243=G243,H243="Product NA"),TRUE)</f>
        <v>1</v>
      </c>
      <c r="W243" s="165">
        <v>1.3</v>
      </c>
      <c r="X243" s="165">
        <v>11.23</v>
      </c>
      <c r="Y243" t="str">
        <f t="shared" si="9"/>
        <v>Change</v>
      </c>
    </row>
    <row r="244" spans="1:25" hidden="1" x14ac:dyDescent="0.35">
      <c r="A244" t="s">
        <v>18</v>
      </c>
      <c r="B244" t="s">
        <v>492</v>
      </c>
      <c r="C244" t="s">
        <v>292</v>
      </c>
      <c r="D244" t="s">
        <v>278</v>
      </c>
      <c r="E244" t="s">
        <v>287</v>
      </c>
      <c r="F244" t="s">
        <v>277</v>
      </c>
      <c r="G244" s="165">
        <f t="shared" si="8"/>
        <v>0.98</v>
      </c>
      <c r="H244" s="165">
        <f t="shared" si="8"/>
        <v>11.63</v>
      </c>
      <c r="I244" t="s">
        <v>480</v>
      </c>
      <c r="K244" t="s">
        <v>292</v>
      </c>
      <c r="L244" t="s">
        <v>401</v>
      </c>
      <c r="M244" t="s">
        <v>476</v>
      </c>
      <c r="N244" t="s">
        <v>292</v>
      </c>
      <c r="O244" t="s">
        <v>401</v>
      </c>
      <c r="P244">
        <v>100</v>
      </c>
      <c r="Q244">
        <v>500</v>
      </c>
      <c r="R244">
        <v>1</v>
      </c>
      <c r="S244">
        <v>0.98</v>
      </c>
      <c r="T244">
        <v>11.63</v>
      </c>
      <c r="U244" t="b" cm="1">
        <f t="array" ref="U244">_xlfn.IFS(AND(R244=1,S244=G244,T244=H244),TRUE,AND(R244=1,S244=G244,H244="Product NA"),TRUE)</f>
        <v>1</v>
      </c>
      <c r="W244" s="165">
        <v>0.98</v>
      </c>
      <c r="X244" s="165">
        <v>15.540000000000001</v>
      </c>
      <c r="Y244" t="str">
        <f t="shared" si="9"/>
        <v>Change</v>
      </c>
    </row>
    <row r="245" spans="1:25" hidden="1" x14ac:dyDescent="0.35">
      <c r="A245" t="s">
        <v>18</v>
      </c>
      <c r="B245" t="s">
        <v>492</v>
      </c>
      <c r="C245" t="s">
        <v>292</v>
      </c>
      <c r="D245" t="s">
        <v>238</v>
      </c>
      <c r="E245" t="s">
        <v>287</v>
      </c>
      <c r="F245" t="s">
        <v>0</v>
      </c>
      <c r="G245" s="165">
        <f t="shared" si="8"/>
        <v>0.56000000000000005</v>
      </c>
      <c r="H245" s="165">
        <f t="shared" si="8"/>
        <v>12.530000000000001</v>
      </c>
      <c r="I245" t="s">
        <v>479</v>
      </c>
      <c r="K245" t="s">
        <v>292</v>
      </c>
      <c r="L245" t="s">
        <v>401</v>
      </c>
      <c r="M245" t="s">
        <v>476</v>
      </c>
      <c r="N245" t="s">
        <v>292</v>
      </c>
      <c r="O245" t="s">
        <v>401</v>
      </c>
      <c r="P245">
        <v>100</v>
      </c>
      <c r="Q245">
        <v>100</v>
      </c>
      <c r="R245">
        <v>1</v>
      </c>
      <c r="S245">
        <v>0.56000000000000005</v>
      </c>
      <c r="T245">
        <v>12.530000000000001</v>
      </c>
      <c r="U245" t="b" cm="1">
        <f t="array" ref="U245">_xlfn.IFS(AND(R245=1,S245=G245,T245=H245),TRUE,AND(R245=1,S245=G245,H245="Product NA"),TRUE)</f>
        <v>1</v>
      </c>
      <c r="W245" s="165">
        <v>0.59</v>
      </c>
      <c r="X245" s="165">
        <v>12.280000000000001</v>
      </c>
      <c r="Y245" t="str">
        <f t="shared" si="9"/>
        <v>Change</v>
      </c>
    </row>
    <row r="246" spans="1:25" hidden="1" x14ac:dyDescent="0.35">
      <c r="A246" t="s">
        <v>18</v>
      </c>
      <c r="B246" t="s">
        <v>492</v>
      </c>
      <c r="C246" t="s">
        <v>292</v>
      </c>
      <c r="D246" t="s">
        <v>239</v>
      </c>
      <c r="E246" t="s">
        <v>287</v>
      </c>
      <c r="F246" t="s">
        <v>277</v>
      </c>
      <c r="G246" s="165">
        <f t="shared" si="8"/>
        <v>0.89</v>
      </c>
      <c r="H246" s="165">
        <f t="shared" si="8"/>
        <v>11.97</v>
      </c>
      <c r="I246" t="s">
        <v>480</v>
      </c>
      <c r="K246" t="s">
        <v>292</v>
      </c>
      <c r="L246" t="s">
        <v>401</v>
      </c>
      <c r="M246" t="s">
        <v>476</v>
      </c>
      <c r="N246" t="s">
        <v>292</v>
      </c>
      <c r="O246" t="s">
        <v>401</v>
      </c>
      <c r="P246">
        <v>100</v>
      </c>
      <c r="Q246">
        <v>500</v>
      </c>
      <c r="R246">
        <v>1</v>
      </c>
      <c r="S246">
        <v>0.89</v>
      </c>
      <c r="T246">
        <v>11.97</v>
      </c>
      <c r="U246" t="b" cm="1">
        <f t="array" ref="U246">_xlfn.IFS(AND(R246=1,S246=G246,T246=H246),TRUE,AND(R246=1,S246=G246,H246="Product NA"),TRUE)</f>
        <v>1</v>
      </c>
      <c r="W246" s="165">
        <v>1.0900000000000001</v>
      </c>
      <c r="X246" s="165">
        <v>10</v>
      </c>
      <c r="Y246" t="str">
        <f t="shared" si="9"/>
        <v>Change</v>
      </c>
    </row>
    <row r="247" spans="1:25" hidden="1" x14ac:dyDescent="0.35">
      <c r="A247" t="s">
        <v>18</v>
      </c>
      <c r="B247" t="s">
        <v>492</v>
      </c>
      <c r="C247" t="s">
        <v>292</v>
      </c>
      <c r="D247" t="s">
        <v>655</v>
      </c>
      <c r="E247" t="s">
        <v>723</v>
      </c>
      <c r="F247" t="s">
        <v>286</v>
      </c>
      <c r="G247" s="165">
        <f t="shared" si="8"/>
        <v>21.450000000000003</v>
      </c>
      <c r="H247" s="165">
        <f t="shared" si="8"/>
        <v>0</v>
      </c>
      <c r="I247" t="s">
        <v>481</v>
      </c>
      <c r="K247" t="s">
        <v>292</v>
      </c>
      <c r="L247" t="s">
        <v>401</v>
      </c>
      <c r="M247" t="s">
        <v>476</v>
      </c>
      <c r="N247" t="s">
        <v>292</v>
      </c>
      <c r="O247" t="s">
        <v>401</v>
      </c>
      <c r="P247">
        <v>30000</v>
      </c>
      <c r="Q247">
        <v>1000</v>
      </c>
      <c r="R247">
        <v>1</v>
      </c>
      <c r="S247">
        <v>21.450000000000003</v>
      </c>
      <c r="T247">
        <v>0</v>
      </c>
      <c r="U247" t="b" cm="1">
        <f t="array" ref="U247">_xlfn.IFS(AND(R247=1,S247=G247,T247=H247),TRUE,AND(R247=1,S247=G247,H247="Product NA"),TRUE)</f>
        <v>1</v>
      </c>
      <c r="W247" s="165">
        <v>18.8</v>
      </c>
      <c r="X247" s="165">
        <v>0</v>
      </c>
      <c r="Y247" t="str">
        <f t="shared" si="9"/>
        <v>Change</v>
      </c>
    </row>
    <row r="248" spans="1:25" hidden="1" x14ac:dyDescent="0.35">
      <c r="A248" t="s">
        <v>18</v>
      </c>
      <c r="B248" t="s">
        <v>492</v>
      </c>
      <c r="C248" t="s">
        <v>292</v>
      </c>
      <c r="D248" t="s">
        <v>655</v>
      </c>
      <c r="E248" t="s">
        <v>723</v>
      </c>
      <c r="F248" t="s">
        <v>286</v>
      </c>
      <c r="G248" s="165">
        <f t="shared" si="8"/>
        <v>76.900000000000006</v>
      </c>
      <c r="H248" s="165">
        <f t="shared" si="8"/>
        <v>0</v>
      </c>
      <c r="I248" t="s">
        <v>680</v>
      </c>
      <c r="K248" t="s">
        <v>292</v>
      </c>
      <c r="L248" t="s">
        <v>401</v>
      </c>
      <c r="M248" t="s">
        <v>476</v>
      </c>
      <c r="N248" t="s">
        <v>292</v>
      </c>
      <c r="O248" t="s">
        <v>401</v>
      </c>
      <c r="P248">
        <v>30000</v>
      </c>
      <c r="Q248">
        <v>15000</v>
      </c>
      <c r="R248">
        <v>1</v>
      </c>
      <c r="S248">
        <v>76.900000000000006</v>
      </c>
      <c r="T248">
        <v>0</v>
      </c>
      <c r="U248" t="b" cm="1">
        <f t="array" ref="U248">_xlfn.IFS(AND(R248=1,S248=G248,T248=H248),TRUE,AND(R248=1,S248=G248,H248="Product NA"),TRUE)</f>
        <v>1</v>
      </c>
      <c r="W248" s="165">
        <v>82.79</v>
      </c>
      <c r="X248" s="165">
        <v>0</v>
      </c>
      <c r="Y248" t="str">
        <f t="shared" si="9"/>
        <v>Change</v>
      </c>
    </row>
    <row r="249" spans="1:25" hidden="1" x14ac:dyDescent="0.35">
      <c r="A249" t="s">
        <v>18</v>
      </c>
      <c r="B249" t="s">
        <v>492</v>
      </c>
      <c r="C249" t="s">
        <v>292</v>
      </c>
      <c r="D249" t="s">
        <v>655</v>
      </c>
      <c r="E249" t="s">
        <v>723</v>
      </c>
      <c r="F249" t="s">
        <v>286</v>
      </c>
      <c r="G249" s="165">
        <f t="shared" si="8"/>
        <v>25.150000000000002</v>
      </c>
      <c r="H249" s="165">
        <f t="shared" si="8"/>
        <v>0</v>
      </c>
      <c r="I249" t="s">
        <v>671</v>
      </c>
      <c r="K249" t="s">
        <v>292</v>
      </c>
      <c r="L249" t="s">
        <v>401</v>
      </c>
      <c r="M249" t="s">
        <v>476</v>
      </c>
      <c r="N249" t="s">
        <v>292</v>
      </c>
      <c r="O249" t="s">
        <v>401</v>
      </c>
      <c r="P249">
        <v>30000</v>
      </c>
      <c r="Q249">
        <v>2000</v>
      </c>
      <c r="R249">
        <v>1</v>
      </c>
      <c r="S249">
        <v>25.150000000000002</v>
      </c>
      <c r="T249">
        <v>0</v>
      </c>
      <c r="U249" t="b" cm="1">
        <f t="array" ref="U249">_xlfn.IFS(AND(R249=1,S249=G249,T249=H249),TRUE,AND(R249=1,S249=G249,H249="Product NA"),TRUE)</f>
        <v>1</v>
      </c>
      <c r="W249" s="165">
        <v>23.1</v>
      </c>
      <c r="X249" s="165">
        <v>0</v>
      </c>
      <c r="Y249" t="str">
        <f t="shared" si="9"/>
        <v>Change</v>
      </c>
    </row>
    <row r="250" spans="1:25" hidden="1" x14ac:dyDescent="0.35">
      <c r="A250" t="s">
        <v>18</v>
      </c>
      <c r="B250" t="s">
        <v>492</v>
      </c>
      <c r="C250" t="s">
        <v>292</v>
      </c>
      <c r="D250" t="s">
        <v>655</v>
      </c>
      <c r="E250" t="s">
        <v>723</v>
      </c>
      <c r="F250" t="s">
        <v>286</v>
      </c>
      <c r="G250" s="165">
        <f t="shared" si="8"/>
        <v>96.100000000000009</v>
      </c>
      <c r="H250" s="165">
        <f t="shared" si="8"/>
        <v>0</v>
      </c>
      <c r="I250" t="s">
        <v>681</v>
      </c>
      <c r="K250" t="s">
        <v>292</v>
      </c>
      <c r="L250" t="s">
        <v>401</v>
      </c>
      <c r="M250" t="s">
        <v>476</v>
      </c>
      <c r="N250" t="s">
        <v>292</v>
      </c>
      <c r="O250" t="s">
        <v>401</v>
      </c>
      <c r="P250">
        <v>30000</v>
      </c>
      <c r="Q250">
        <v>20000</v>
      </c>
      <c r="R250">
        <v>1</v>
      </c>
      <c r="S250">
        <v>96.100000000000009</v>
      </c>
      <c r="T250">
        <v>0</v>
      </c>
      <c r="U250" t="b" cm="1">
        <f t="array" ref="U250">_xlfn.IFS(AND(R250=1,S250=G250,T250=H250),TRUE,AND(R250=1,S250=G250,H250="Product NA"),TRUE)</f>
        <v>1</v>
      </c>
      <c r="W250" s="165">
        <v>101.79</v>
      </c>
      <c r="X250" s="165">
        <v>0</v>
      </c>
      <c r="Y250" t="str">
        <f t="shared" si="9"/>
        <v>Change</v>
      </c>
    </row>
    <row r="251" spans="1:25" hidden="1" x14ac:dyDescent="0.35">
      <c r="A251" t="s">
        <v>18</v>
      </c>
      <c r="B251" t="s">
        <v>492</v>
      </c>
      <c r="C251" t="s">
        <v>292</v>
      </c>
      <c r="D251" t="s">
        <v>655</v>
      </c>
      <c r="E251" t="s">
        <v>723</v>
      </c>
      <c r="F251" t="s">
        <v>286</v>
      </c>
      <c r="G251" s="165">
        <f t="shared" si="8"/>
        <v>121</v>
      </c>
      <c r="H251" s="165">
        <f t="shared" si="8"/>
        <v>0</v>
      </c>
      <c r="I251" t="s">
        <v>682</v>
      </c>
      <c r="K251" t="s">
        <v>292</v>
      </c>
      <c r="L251" t="s">
        <v>401</v>
      </c>
      <c r="M251" t="s">
        <v>476</v>
      </c>
      <c r="N251" t="s">
        <v>292</v>
      </c>
      <c r="O251" t="s">
        <v>401</v>
      </c>
      <c r="P251">
        <v>30000</v>
      </c>
      <c r="Q251">
        <v>25000</v>
      </c>
      <c r="R251">
        <v>1</v>
      </c>
      <c r="S251">
        <v>121</v>
      </c>
      <c r="T251">
        <v>0</v>
      </c>
      <c r="U251" t="b" cm="1">
        <f t="array" ref="U251">_xlfn.IFS(AND(R251=1,S251=G251,T251=H251),TRUE,AND(R251=1,S251=G251,H251="Product NA"),TRUE)</f>
        <v>1</v>
      </c>
      <c r="W251" s="165">
        <v>316.15000000000003</v>
      </c>
      <c r="X251" s="165">
        <v>0</v>
      </c>
      <c r="Y251" t="str">
        <f t="shared" si="9"/>
        <v>Change</v>
      </c>
    </row>
    <row r="252" spans="1:25" hidden="1" x14ac:dyDescent="0.35">
      <c r="A252" t="s">
        <v>18</v>
      </c>
      <c r="B252" t="s">
        <v>492</v>
      </c>
      <c r="C252" t="s">
        <v>292</v>
      </c>
      <c r="D252" t="s">
        <v>655</v>
      </c>
      <c r="E252" t="s">
        <v>723</v>
      </c>
      <c r="F252" t="s">
        <v>286</v>
      </c>
      <c r="G252" s="165">
        <f t="shared" si="8"/>
        <v>28.900000000000002</v>
      </c>
      <c r="H252" s="165">
        <f t="shared" si="8"/>
        <v>0</v>
      </c>
      <c r="I252" t="s">
        <v>672</v>
      </c>
      <c r="K252" t="s">
        <v>292</v>
      </c>
      <c r="L252" t="s">
        <v>401</v>
      </c>
      <c r="M252" t="s">
        <v>476</v>
      </c>
      <c r="N252" t="s">
        <v>292</v>
      </c>
      <c r="O252" t="s">
        <v>401</v>
      </c>
      <c r="P252">
        <v>30000</v>
      </c>
      <c r="Q252">
        <v>3000</v>
      </c>
      <c r="R252">
        <v>1</v>
      </c>
      <c r="S252">
        <v>28.900000000000002</v>
      </c>
      <c r="T252">
        <v>0</v>
      </c>
      <c r="U252" t="b" cm="1">
        <f t="array" ref="U252">_xlfn.IFS(AND(R252=1,S252=G252,T252=H252),TRUE,AND(R252=1,S252=G252,H252="Product NA"),TRUE)</f>
        <v>1</v>
      </c>
      <c r="W252" s="165">
        <v>26.3</v>
      </c>
      <c r="X252" s="165">
        <v>0</v>
      </c>
      <c r="Y252" t="str">
        <f t="shared" si="9"/>
        <v>Change</v>
      </c>
    </row>
    <row r="253" spans="1:25" hidden="1" x14ac:dyDescent="0.35">
      <c r="A253" t="s">
        <v>18</v>
      </c>
      <c r="B253" t="s">
        <v>492</v>
      </c>
      <c r="C253" t="s">
        <v>292</v>
      </c>
      <c r="D253" t="s">
        <v>655</v>
      </c>
      <c r="E253" t="s">
        <v>723</v>
      </c>
      <c r="F253" t="s">
        <v>286</v>
      </c>
      <c r="G253" s="165">
        <f t="shared" si="8"/>
        <v>141.1</v>
      </c>
      <c r="H253" s="165">
        <f t="shared" si="8"/>
        <v>0</v>
      </c>
      <c r="I253" t="s">
        <v>683</v>
      </c>
      <c r="K253" t="s">
        <v>292</v>
      </c>
      <c r="L253" t="s">
        <v>401</v>
      </c>
      <c r="M253" t="s">
        <v>476</v>
      </c>
      <c r="N253" t="s">
        <v>292</v>
      </c>
      <c r="O253" t="s">
        <v>401</v>
      </c>
      <c r="P253">
        <v>30000</v>
      </c>
      <c r="Q253">
        <v>30000</v>
      </c>
      <c r="R253">
        <v>1</v>
      </c>
      <c r="S253">
        <v>141.1</v>
      </c>
      <c r="T253">
        <v>0</v>
      </c>
      <c r="U253" t="b" cm="1">
        <f t="array" ref="U253">_xlfn.IFS(AND(R253=1,S253=G253,T253=H253),TRUE,AND(R253=1,S253=G253,H253="Product NA"),TRUE)</f>
        <v>1</v>
      </c>
      <c r="W253" s="165">
        <v>374.49</v>
      </c>
      <c r="X253" s="165">
        <v>0</v>
      </c>
      <c r="Y253" t="str">
        <f t="shared" si="9"/>
        <v>Change</v>
      </c>
    </row>
    <row r="254" spans="1:25" hidden="1" x14ac:dyDescent="0.35">
      <c r="A254" t="s">
        <v>18</v>
      </c>
      <c r="B254" t="s">
        <v>492</v>
      </c>
      <c r="C254" t="s">
        <v>292</v>
      </c>
      <c r="D254" t="s">
        <v>655</v>
      </c>
      <c r="E254" t="s">
        <v>723</v>
      </c>
      <c r="F254" t="s">
        <v>286</v>
      </c>
      <c r="G254" s="165">
        <f t="shared" si="8"/>
        <v>32.6</v>
      </c>
      <c r="H254" s="165">
        <f t="shared" si="8"/>
        <v>0</v>
      </c>
      <c r="I254" t="s">
        <v>673</v>
      </c>
      <c r="K254" t="s">
        <v>292</v>
      </c>
      <c r="L254" t="s">
        <v>401</v>
      </c>
      <c r="M254" t="s">
        <v>476</v>
      </c>
      <c r="N254" t="s">
        <v>292</v>
      </c>
      <c r="O254" t="s">
        <v>401</v>
      </c>
      <c r="P254">
        <v>30000</v>
      </c>
      <c r="Q254">
        <v>4000</v>
      </c>
      <c r="R254">
        <v>1</v>
      </c>
      <c r="S254">
        <v>32.6</v>
      </c>
      <c r="T254">
        <v>0</v>
      </c>
      <c r="U254" t="b" cm="1">
        <f t="array" ref="U254">_xlfn.IFS(AND(R254=1,S254=G254,T254=H254),TRUE,AND(R254=1,S254=G254,H254="Product NA"),TRUE)</f>
        <v>1</v>
      </c>
      <c r="W254" s="165">
        <v>30.05</v>
      </c>
      <c r="X254" s="165">
        <v>0</v>
      </c>
      <c r="Y254" t="str">
        <f t="shared" si="9"/>
        <v>Change</v>
      </c>
    </row>
    <row r="255" spans="1:25" hidden="1" x14ac:dyDescent="0.35">
      <c r="A255" t="s">
        <v>18</v>
      </c>
      <c r="B255" t="s">
        <v>492</v>
      </c>
      <c r="C255" t="s">
        <v>292</v>
      </c>
      <c r="D255" t="s">
        <v>655</v>
      </c>
      <c r="E255" t="s">
        <v>723</v>
      </c>
      <c r="F255" t="s">
        <v>286</v>
      </c>
      <c r="G255" s="165">
        <f t="shared" si="8"/>
        <v>36.35</v>
      </c>
      <c r="H255" s="165">
        <f t="shared" si="8"/>
        <v>0</v>
      </c>
      <c r="I255" t="s">
        <v>674</v>
      </c>
      <c r="K255" t="s">
        <v>292</v>
      </c>
      <c r="L255" t="s">
        <v>401</v>
      </c>
      <c r="M255" t="s">
        <v>476</v>
      </c>
      <c r="N255" t="s">
        <v>292</v>
      </c>
      <c r="O255" t="s">
        <v>401</v>
      </c>
      <c r="P255">
        <v>30000</v>
      </c>
      <c r="Q255">
        <v>5000</v>
      </c>
      <c r="R255">
        <v>1</v>
      </c>
      <c r="S255">
        <v>36.35</v>
      </c>
      <c r="T255">
        <v>0</v>
      </c>
      <c r="U255" t="b" cm="1">
        <f t="array" ref="U255">_xlfn.IFS(AND(R255=1,S255=G255,T255=H255),TRUE,AND(R255=1,S255=G255,H255="Product NA"),TRUE)</f>
        <v>1</v>
      </c>
      <c r="W255" s="165">
        <v>33.799999999999997</v>
      </c>
      <c r="X255" s="165">
        <v>0</v>
      </c>
      <c r="Y255" t="str">
        <f t="shared" si="9"/>
        <v>Change</v>
      </c>
    </row>
    <row r="256" spans="1:25" hidden="1" x14ac:dyDescent="0.35">
      <c r="A256" t="s">
        <v>18</v>
      </c>
      <c r="B256" t="s">
        <v>492</v>
      </c>
      <c r="C256" t="s">
        <v>292</v>
      </c>
      <c r="D256" t="s">
        <v>655</v>
      </c>
      <c r="E256" t="s">
        <v>723</v>
      </c>
      <c r="F256" t="s">
        <v>286</v>
      </c>
      <c r="G256" s="165">
        <f t="shared" si="8"/>
        <v>41.150000000000006</v>
      </c>
      <c r="H256" s="165">
        <f t="shared" si="8"/>
        <v>0</v>
      </c>
      <c r="I256" t="s">
        <v>675</v>
      </c>
      <c r="K256" t="s">
        <v>292</v>
      </c>
      <c r="L256" t="s">
        <v>401</v>
      </c>
      <c r="M256" t="s">
        <v>476</v>
      </c>
      <c r="N256" t="s">
        <v>292</v>
      </c>
      <c r="O256" t="s">
        <v>401</v>
      </c>
      <c r="P256">
        <v>30000</v>
      </c>
      <c r="Q256">
        <v>6000</v>
      </c>
      <c r="R256">
        <v>1</v>
      </c>
      <c r="S256">
        <v>41.150000000000006</v>
      </c>
      <c r="T256">
        <v>0</v>
      </c>
      <c r="U256" t="b" cm="1">
        <f t="array" ref="U256">_xlfn.IFS(AND(R256=1,S256=G256,T256=H256),TRUE,AND(R256=1,S256=G256,H256="Product NA"),TRUE)</f>
        <v>1</v>
      </c>
      <c r="W256" s="165">
        <v>50.42</v>
      </c>
      <c r="X256" s="165">
        <v>0</v>
      </c>
      <c r="Y256" t="str">
        <f t="shared" si="9"/>
        <v>Change</v>
      </c>
    </row>
    <row r="257" spans="1:25" hidden="1" x14ac:dyDescent="0.35">
      <c r="A257" t="s">
        <v>18</v>
      </c>
      <c r="B257" t="s">
        <v>492</v>
      </c>
      <c r="C257" t="s">
        <v>292</v>
      </c>
      <c r="D257" t="s">
        <v>655</v>
      </c>
      <c r="E257" t="s">
        <v>723</v>
      </c>
      <c r="F257" t="s">
        <v>286</v>
      </c>
      <c r="G257" s="165">
        <f t="shared" si="8"/>
        <v>44.85</v>
      </c>
      <c r="H257" s="165">
        <f t="shared" si="8"/>
        <v>0</v>
      </c>
      <c r="I257" t="s">
        <v>676</v>
      </c>
      <c r="K257" t="s">
        <v>292</v>
      </c>
      <c r="L257" t="s">
        <v>401</v>
      </c>
      <c r="M257" t="s">
        <v>476</v>
      </c>
      <c r="N257" t="s">
        <v>292</v>
      </c>
      <c r="O257" t="s">
        <v>401</v>
      </c>
      <c r="P257">
        <v>30000</v>
      </c>
      <c r="Q257">
        <v>7000</v>
      </c>
      <c r="R257">
        <v>1</v>
      </c>
      <c r="S257">
        <v>44.85</v>
      </c>
      <c r="T257">
        <v>0</v>
      </c>
      <c r="U257" t="b" cm="1">
        <f t="array" ref="U257">_xlfn.IFS(AND(R257=1,S257=G257,T257=H257),TRUE,AND(R257=1,S257=G257,H257="Product NA"),TRUE)</f>
        <v>1</v>
      </c>
      <c r="W257" s="165">
        <v>50.42</v>
      </c>
      <c r="X257" s="165">
        <v>0</v>
      </c>
      <c r="Y257" t="str">
        <f t="shared" si="9"/>
        <v>Change</v>
      </c>
    </row>
    <row r="258" spans="1:25" hidden="1" x14ac:dyDescent="0.35">
      <c r="A258" t="s">
        <v>18</v>
      </c>
      <c r="B258" t="s">
        <v>492</v>
      </c>
      <c r="C258" t="s">
        <v>292</v>
      </c>
      <c r="D258" t="s">
        <v>655</v>
      </c>
      <c r="E258" t="s">
        <v>723</v>
      </c>
      <c r="F258" t="s">
        <v>286</v>
      </c>
      <c r="G258" s="165">
        <f t="shared" si="8"/>
        <v>48.6</v>
      </c>
      <c r="H258" s="165">
        <f t="shared" si="8"/>
        <v>0</v>
      </c>
      <c r="I258" t="s">
        <v>677</v>
      </c>
      <c r="K258" t="s">
        <v>292</v>
      </c>
      <c r="L258" t="s">
        <v>401</v>
      </c>
      <c r="M258" t="s">
        <v>476</v>
      </c>
      <c r="N258" t="s">
        <v>292</v>
      </c>
      <c r="O258" t="s">
        <v>401</v>
      </c>
      <c r="P258">
        <v>30000</v>
      </c>
      <c r="Q258">
        <v>8000</v>
      </c>
      <c r="R258">
        <v>1</v>
      </c>
      <c r="S258">
        <v>48.6</v>
      </c>
      <c r="T258">
        <v>0</v>
      </c>
      <c r="U258" t="b" cm="1">
        <f t="array" ref="U258">_xlfn.IFS(AND(R258=1,S258=G258,T258=H258),TRUE,AND(R258=1,S258=G258,H258="Product NA"),TRUE)</f>
        <v>1</v>
      </c>
      <c r="W258" s="165">
        <v>58.910000000000004</v>
      </c>
      <c r="X258" s="165">
        <v>0</v>
      </c>
      <c r="Y258" t="str">
        <f t="shared" si="9"/>
        <v>Change</v>
      </c>
    </row>
    <row r="259" spans="1:25" hidden="1" x14ac:dyDescent="0.35">
      <c r="A259" t="s">
        <v>18</v>
      </c>
      <c r="B259" t="s">
        <v>492</v>
      </c>
      <c r="C259" t="s">
        <v>292</v>
      </c>
      <c r="D259" t="s">
        <v>655</v>
      </c>
      <c r="E259" t="s">
        <v>723</v>
      </c>
      <c r="F259" t="s">
        <v>286</v>
      </c>
      <c r="G259" s="165">
        <f t="shared" si="8"/>
        <v>52.300000000000004</v>
      </c>
      <c r="H259" s="165">
        <f t="shared" si="8"/>
        <v>0</v>
      </c>
      <c r="I259" t="s">
        <v>678</v>
      </c>
      <c r="K259" t="s">
        <v>292</v>
      </c>
      <c r="L259" t="s">
        <v>401</v>
      </c>
      <c r="M259" t="s">
        <v>476</v>
      </c>
      <c r="N259" t="s">
        <v>292</v>
      </c>
      <c r="O259" t="s">
        <v>401</v>
      </c>
      <c r="P259">
        <v>30000</v>
      </c>
      <c r="Q259">
        <v>9000</v>
      </c>
      <c r="R259">
        <v>1</v>
      </c>
      <c r="S259">
        <v>52.300000000000004</v>
      </c>
      <c r="T259">
        <v>0</v>
      </c>
      <c r="U259" t="b" cm="1">
        <f t="array" ref="U259">_xlfn.IFS(AND(R259=1,S259=G259,T259=H259),TRUE,AND(R259=1,S259=G259,H259="Product NA"),TRUE)</f>
        <v>1</v>
      </c>
      <c r="W259" s="165">
        <v>63.84</v>
      </c>
      <c r="X259" s="165">
        <v>0</v>
      </c>
      <c r="Y259" t="str">
        <f t="shared" si="9"/>
        <v>Change</v>
      </c>
    </row>
    <row r="260" spans="1:25" hidden="1" x14ac:dyDescent="0.35">
      <c r="A260" t="s">
        <v>18</v>
      </c>
      <c r="B260" t="s">
        <v>492</v>
      </c>
      <c r="C260" t="s">
        <v>292</v>
      </c>
      <c r="D260" t="s">
        <v>655</v>
      </c>
      <c r="E260" t="s">
        <v>723</v>
      </c>
      <c r="F260" t="s">
        <v>286</v>
      </c>
      <c r="G260" s="165">
        <f t="shared" si="8"/>
        <v>56</v>
      </c>
      <c r="H260" s="165">
        <f t="shared" si="8"/>
        <v>0</v>
      </c>
      <c r="I260" t="s">
        <v>679</v>
      </c>
      <c r="K260" t="s">
        <v>292</v>
      </c>
      <c r="L260" t="s">
        <v>401</v>
      </c>
      <c r="M260" t="s">
        <v>476</v>
      </c>
      <c r="N260" t="s">
        <v>292</v>
      </c>
      <c r="O260" t="s">
        <v>401</v>
      </c>
      <c r="P260">
        <v>30000</v>
      </c>
      <c r="Q260">
        <v>10000</v>
      </c>
      <c r="R260">
        <v>1</v>
      </c>
      <c r="S260">
        <v>56</v>
      </c>
      <c r="T260">
        <v>0</v>
      </c>
      <c r="U260" t="b" cm="1">
        <f t="array" ref="U260">_xlfn.IFS(AND(R260=1,S260=G260,T260=H260),TRUE,AND(R260=1,S260=G260,H260="Product NA"),TRUE)</f>
        <v>1</v>
      </c>
      <c r="W260" s="165">
        <v>63.84</v>
      </c>
      <c r="X260" s="165">
        <v>0</v>
      </c>
      <c r="Y260" t="str">
        <f t="shared" si="9"/>
        <v>Change</v>
      </c>
    </row>
    <row r="261" spans="1:25" hidden="1" x14ac:dyDescent="0.35">
      <c r="A261" t="s">
        <v>18</v>
      </c>
      <c r="B261" t="s">
        <v>492</v>
      </c>
      <c r="C261" t="s">
        <v>292</v>
      </c>
      <c r="D261" t="s">
        <v>284</v>
      </c>
      <c r="E261" t="s">
        <v>724</v>
      </c>
      <c r="F261" t="s">
        <v>286</v>
      </c>
      <c r="G261" s="165">
        <f t="shared" si="8"/>
        <v>6.8000000000000007</v>
      </c>
      <c r="H261" s="165">
        <f t="shared" si="8"/>
        <v>10.450000000000001</v>
      </c>
      <c r="I261" t="s">
        <v>482</v>
      </c>
      <c r="K261" t="s">
        <v>292</v>
      </c>
      <c r="L261" t="s">
        <v>401</v>
      </c>
      <c r="M261" t="s">
        <v>476</v>
      </c>
      <c r="N261" t="s">
        <v>292</v>
      </c>
      <c r="O261" t="s">
        <v>401</v>
      </c>
      <c r="P261">
        <v>100</v>
      </c>
      <c r="Q261">
        <v>2000</v>
      </c>
      <c r="R261">
        <v>1</v>
      </c>
      <c r="S261">
        <v>6.8000000000000007</v>
      </c>
      <c r="T261">
        <v>10.450000000000001</v>
      </c>
      <c r="U261" t="b" cm="1">
        <f t="array" ref="U261">_xlfn.IFS(AND(R261=1,S261=G261,T261=H261),TRUE,AND(R261=1,S261=G261,H261="Product NA"),TRUE)</f>
        <v>1</v>
      </c>
      <c r="W261" s="165">
        <v>6.8000000000000007</v>
      </c>
      <c r="X261" s="165">
        <v>10.450000000000001</v>
      </c>
      <c r="Y261" t="str">
        <f t="shared" si="9"/>
        <v>No Change</v>
      </c>
    </row>
    <row r="262" spans="1:25" hidden="1" x14ac:dyDescent="0.35">
      <c r="A262" t="s">
        <v>18</v>
      </c>
      <c r="B262" t="s">
        <v>492</v>
      </c>
      <c r="C262" t="s">
        <v>292</v>
      </c>
      <c r="D262" t="s">
        <v>322</v>
      </c>
      <c r="E262" t="s">
        <v>724</v>
      </c>
      <c r="F262" t="s">
        <v>0</v>
      </c>
      <c r="G262" s="165">
        <f t="shared" si="8"/>
        <v>5.74</v>
      </c>
      <c r="H262" s="165">
        <f t="shared" si="8"/>
        <v>5.65</v>
      </c>
      <c r="I262" t="s">
        <v>479</v>
      </c>
      <c r="K262" t="s">
        <v>292</v>
      </c>
      <c r="L262" t="s">
        <v>401</v>
      </c>
      <c r="M262" t="s">
        <v>476</v>
      </c>
      <c r="N262" t="s">
        <v>292</v>
      </c>
      <c r="O262" t="s">
        <v>401</v>
      </c>
      <c r="P262">
        <v>100</v>
      </c>
      <c r="Q262">
        <v>100</v>
      </c>
      <c r="R262">
        <v>1</v>
      </c>
      <c r="S262">
        <v>5.74</v>
      </c>
      <c r="T262">
        <v>5.65</v>
      </c>
      <c r="U262" t="b" cm="1">
        <f t="array" ref="U262">_xlfn.IFS(AND(R262=1,S262=G262,T262=H262),TRUE,AND(R262=1,S262=G262,H262="Product NA"),TRUE)</f>
        <v>1</v>
      </c>
      <c r="W262" s="165">
        <v>5.74</v>
      </c>
      <c r="X262" s="165">
        <v>5.65</v>
      </c>
      <c r="Y262" t="str">
        <f t="shared" si="9"/>
        <v>No Change</v>
      </c>
    </row>
    <row r="263" spans="1:25" hidden="1" x14ac:dyDescent="0.35">
      <c r="A263" t="s">
        <v>18</v>
      </c>
      <c r="B263" t="s">
        <v>492</v>
      </c>
      <c r="C263" t="s">
        <v>292</v>
      </c>
      <c r="D263" t="s">
        <v>323</v>
      </c>
      <c r="E263" t="s">
        <v>724</v>
      </c>
      <c r="F263" t="s">
        <v>277</v>
      </c>
      <c r="G263" s="165">
        <f t="shared" si="8"/>
        <v>6.5500000000000007</v>
      </c>
      <c r="H263" s="165">
        <f t="shared" si="8"/>
        <v>4.05</v>
      </c>
      <c r="I263" t="s">
        <v>480</v>
      </c>
      <c r="K263" t="s">
        <v>292</v>
      </c>
      <c r="L263" t="s">
        <v>401</v>
      </c>
      <c r="M263" t="s">
        <v>476</v>
      </c>
      <c r="N263" t="s">
        <v>292</v>
      </c>
      <c r="O263" t="s">
        <v>401</v>
      </c>
      <c r="P263">
        <v>100</v>
      </c>
      <c r="Q263">
        <v>500</v>
      </c>
      <c r="R263">
        <v>1</v>
      </c>
      <c r="S263">
        <v>6.5500000000000007</v>
      </c>
      <c r="T263">
        <v>4.05</v>
      </c>
      <c r="U263" t="b" cm="1">
        <f t="array" ref="U263">_xlfn.IFS(AND(R263=1,S263=G263,T263=H263),TRUE,AND(R263=1,S263=G263,H263="Product NA"),TRUE)</f>
        <v>1</v>
      </c>
      <c r="W263" s="165">
        <v>6.5500000000000007</v>
      </c>
      <c r="X263" s="165">
        <v>4.05</v>
      </c>
      <c r="Y263" t="str">
        <f t="shared" si="9"/>
        <v>No Change</v>
      </c>
    </row>
    <row r="264" spans="1:25" hidden="1" x14ac:dyDescent="0.35">
      <c r="A264" t="s">
        <v>18</v>
      </c>
      <c r="B264" t="s">
        <v>492</v>
      </c>
      <c r="C264" t="s">
        <v>292</v>
      </c>
      <c r="D264" t="s">
        <v>324</v>
      </c>
      <c r="E264" t="s">
        <v>724</v>
      </c>
      <c r="F264" t="s">
        <v>277</v>
      </c>
      <c r="G264" s="165">
        <f t="shared" si="8"/>
        <v>6.5500000000000007</v>
      </c>
      <c r="H264" s="165">
        <f t="shared" si="8"/>
        <v>4.05</v>
      </c>
      <c r="I264" t="s">
        <v>480</v>
      </c>
      <c r="K264" t="s">
        <v>292</v>
      </c>
      <c r="L264" t="s">
        <v>401</v>
      </c>
      <c r="M264" t="s">
        <v>476</v>
      </c>
      <c r="N264" t="s">
        <v>292</v>
      </c>
      <c r="O264" t="s">
        <v>401</v>
      </c>
      <c r="P264">
        <v>100</v>
      </c>
      <c r="Q264">
        <v>500</v>
      </c>
      <c r="R264">
        <v>1</v>
      </c>
      <c r="S264">
        <v>6.5500000000000007</v>
      </c>
      <c r="T264">
        <v>4.05</v>
      </c>
      <c r="U264" t="b" cm="1">
        <f t="array" ref="U264">_xlfn.IFS(AND(R264=1,S264=G264,T264=H264),TRUE,AND(R264=1,S264=G264,H264="Product NA"),TRUE)</f>
        <v>1</v>
      </c>
      <c r="W264" s="165">
        <v>6.5500000000000007</v>
      </c>
      <c r="X264" s="165">
        <v>4.05</v>
      </c>
      <c r="Y264" t="str">
        <f t="shared" si="9"/>
        <v>No Change</v>
      </c>
    </row>
    <row r="265" spans="1:25" x14ac:dyDescent="0.35">
      <c r="A265" t="s">
        <v>85</v>
      </c>
      <c r="B265" t="s">
        <v>635</v>
      </c>
      <c r="C265" t="s">
        <v>295</v>
      </c>
      <c r="D265" t="s">
        <v>392</v>
      </c>
      <c r="E265" t="s">
        <v>287</v>
      </c>
      <c r="F265" t="s">
        <v>396</v>
      </c>
      <c r="G265" s="165">
        <f t="shared" si="8"/>
        <v>1.37</v>
      </c>
      <c r="H265" s="165">
        <f t="shared" si="8"/>
        <v>14.5</v>
      </c>
      <c r="I265" t="s">
        <v>482</v>
      </c>
      <c r="K265" t="s">
        <v>468</v>
      </c>
      <c r="L265" t="s">
        <v>409</v>
      </c>
      <c r="M265" t="s">
        <v>476</v>
      </c>
      <c r="N265" t="s">
        <v>295</v>
      </c>
      <c r="O265" t="s">
        <v>409</v>
      </c>
      <c r="P265">
        <v>100</v>
      </c>
      <c r="Q265">
        <v>2000</v>
      </c>
      <c r="R265">
        <v>1</v>
      </c>
      <c r="S265">
        <v>1.37</v>
      </c>
      <c r="T265">
        <v>14.5</v>
      </c>
      <c r="U265" t="b" cm="1">
        <f t="array" ref="U265">_xlfn.IFS(AND(R265=1,S265=G265,T265=H265),TRUE,AND(R265=1,S265=G265,H265="Product NA"),TRUE)</f>
        <v>1</v>
      </c>
      <c r="W265" s="165">
        <v>1.33</v>
      </c>
      <c r="X265" s="165">
        <v>14.040000000000001</v>
      </c>
      <c r="Y265" t="str">
        <f t="shared" si="9"/>
        <v>Change</v>
      </c>
    </row>
    <row r="266" spans="1:25" hidden="1" x14ac:dyDescent="0.35">
      <c r="A266" t="s">
        <v>85</v>
      </c>
      <c r="B266" t="s">
        <v>635</v>
      </c>
      <c r="C266" t="s">
        <v>295</v>
      </c>
      <c r="D266" t="s">
        <v>281</v>
      </c>
      <c r="E266" t="s">
        <v>287</v>
      </c>
      <c r="F266" t="s">
        <v>286</v>
      </c>
      <c r="G266" s="165">
        <f t="shared" si="8"/>
        <v>1.37</v>
      </c>
      <c r="H266" s="165">
        <f t="shared" si="8"/>
        <v>14.5</v>
      </c>
      <c r="I266" t="s">
        <v>482</v>
      </c>
      <c r="K266" t="s">
        <v>468</v>
      </c>
      <c r="L266" t="s">
        <v>409</v>
      </c>
      <c r="M266" t="s">
        <v>476</v>
      </c>
      <c r="N266" t="s">
        <v>295</v>
      </c>
      <c r="O266" t="s">
        <v>409</v>
      </c>
      <c r="P266">
        <v>100</v>
      </c>
      <c r="Q266">
        <v>2000</v>
      </c>
      <c r="R266">
        <v>1</v>
      </c>
      <c r="S266">
        <v>1.37</v>
      </c>
      <c r="T266">
        <v>14.5</v>
      </c>
      <c r="U266" t="b" cm="1">
        <f t="array" ref="U266">_xlfn.IFS(AND(R266=1,S266=G266,T266=H266),TRUE,AND(R266=1,S266=G266,H266="Product NA"),TRUE)</f>
        <v>1</v>
      </c>
      <c r="W266" s="165">
        <v>1.33</v>
      </c>
      <c r="X266" s="165">
        <v>14.040000000000001</v>
      </c>
      <c r="Y266" t="str">
        <f t="shared" si="9"/>
        <v>Change</v>
      </c>
    </row>
    <row r="267" spans="1:25" hidden="1" x14ac:dyDescent="0.35">
      <c r="A267" t="s">
        <v>85</v>
      </c>
      <c r="B267" t="s">
        <v>635</v>
      </c>
      <c r="C267" t="s">
        <v>295</v>
      </c>
      <c r="D267" t="s">
        <v>278</v>
      </c>
      <c r="E267" t="s">
        <v>287</v>
      </c>
      <c r="F267" t="s">
        <v>277</v>
      </c>
      <c r="G267" s="165">
        <f t="shared" ref="G267:H319" si="10">S267</f>
        <v>2.08</v>
      </c>
      <c r="H267" s="165">
        <f t="shared" si="10"/>
        <v>4.21</v>
      </c>
      <c r="I267" t="s">
        <v>480</v>
      </c>
      <c r="K267" t="s">
        <v>468</v>
      </c>
      <c r="L267" t="s">
        <v>409</v>
      </c>
      <c r="M267" t="s">
        <v>476</v>
      </c>
      <c r="N267" t="s">
        <v>295</v>
      </c>
      <c r="O267" t="s">
        <v>409</v>
      </c>
      <c r="P267">
        <v>100</v>
      </c>
      <c r="Q267">
        <v>500</v>
      </c>
      <c r="R267">
        <v>1</v>
      </c>
      <c r="S267">
        <v>2.08</v>
      </c>
      <c r="T267">
        <v>4.21</v>
      </c>
      <c r="U267" t="b" cm="1">
        <f t="array" ref="U267">_xlfn.IFS(AND(R267=1,S267=G267,T267=H267),TRUE,AND(R267=1,S267=G267,H267="Product NA"),TRUE)</f>
        <v>1</v>
      </c>
      <c r="W267" s="165">
        <v>2.08</v>
      </c>
      <c r="X267" s="165">
        <v>4.21</v>
      </c>
      <c r="Y267" t="str">
        <f t="shared" si="9"/>
        <v>No Change</v>
      </c>
    </row>
    <row r="268" spans="1:25" hidden="1" x14ac:dyDescent="0.35">
      <c r="A268" t="s">
        <v>85</v>
      </c>
      <c r="B268" t="s">
        <v>635</v>
      </c>
      <c r="C268" t="s">
        <v>295</v>
      </c>
      <c r="D268" t="s">
        <v>238</v>
      </c>
      <c r="E268" t="s">
        <v>287</v>
      </c>
      <c r="F268" t="s">
        <v>0</v>
      </c>
      <c r="G268" s="165">
        <f t="shared" si="10"/>
        <v>0.45</v>
      </c>
      <c r="H268" s="165">
        <f t="shared" si="10"/>
        <v>11.97</v>
      </c>
      <c r="I268" t="s">
        <v>479</v>
      </c>
      <c r="K268" t="s">
        <v>468</v>
      </c>
      <c r="L268" t="s">
        <v>409</v>
      </c>
      <c r="M268" t="s">
        <v>476</v>
      </c>
      <c r="N268" t="s">
        <v>295</v>
      </c>
      <c r="O268" t="s">
        <v>409</v>
      </c>
      <c r="P268">
        <v>100</v>
      </c>
      <c r="Q268">
        <v>100</v>
      </c>
      <c r="R268">
        <v>1</v>
      </c>
      <c r="S268">
        <v>0.45</v>
      </c>
      <c r="T268">
        <v>11.97</v>
      </c>
      <c r="U268" t="b" cm="1">
        <f t="array" ref="U268">_xlfn.IFS(AND(R268=1,S268=G268,T268=H268),TRUE,AND(R268=1,S268=G268,H268="Product NA"),TRUE)</f>
        <v>1</v>
      </c>
      <c r="W268" s="165">
        <v>0.46</v>
      </c>
      <c r="X268" s="165">
        <v>11.61</v>
      </c>
      <c r="Y268" t="str">
        <f t="shared" si="9"/>
        <v>Change</v>
      </c>
    </row>
    <row r="269" spans="1:25" hidden="1" x14ac:dyDescent="0.35">
      <c r="A269" t="s">
        <v>85</v>
      </c>
      <c r="B269" t="s">
        <v>635</v>
      </c>
      <c r="C269" t="s">
        <v>295</v>
      </c>
      <c r="D269" t="s">
        <v>239</v>
      </c>
      <c r="E269" t="s">
        <v>287</v>
      </c>
      <c r="F269" t="s">
        <v>277</v>
      </c>
      <c r="G269" s="165">
        <f t="shared" si="10"/>
        <v>0.51</v>
      </c>
      <c r="H269" s="165">
        <f t="shared" si="10"/>
        <v>12.67</v>
      </c>
      <c r="I269" t="s">
        <v>480</v>
      </c>
      <c r="K269" t="s">
        <v>468</v>
      </c>
      <c r="L269" t="s">
        <v>409</v>
      </c>
      <c r="M269" t="s">
        <v>476</v>
      </c>
      <c r="N269" t="s">
        <v>295</v>
      </c>
      <c r="O269" t="s">
        <v>409</v>
      </c>
      <c r="P269">
        <v>100</v>
      </c>
      <c r="Q269">
        <v>500</v>
      </c>
      <c r="R269">
        <v>1</v>
      </c>
      <c r="S269">
        <v>0.51</v>
      </c>
      <c r="T269">
        <v>12.67</v>
      </c>
      <c r="U269" t="b" cm="1">
        <f t="array" ref="U269">_xlfn.IFS(AND(R269=1,S269=G269,T269=H269),TRUE,AND(R269=1,S269=G269,H269="Product NA"),TRUE)</f>
        <v>1</v>
      </c>
      <c r="W269" s="165">
        <v>0.5</v>
      </c>
      <c r="X269" s="165">
        <v>12.42</v>
      </c>
      <c r="Y269" t="str">
        <f t="shared" si="9"/>
        <v>Change</v>
      </c>
    </row>
    <row r="270" spans="1:25" hidden="1" x14ac:dyDescent="0.35">
      <c r="A270" t="s">
        <v>85</v>
      </c>
      <c r="B270" t="s">
        <v>635</v>
      </c>
      <c r="C270" t="s">
        <v>295</v>
      </c>
      <c r="D270" t="s">
        <v>284</v>
      </c>
      <c r="E270" t="s">
        <v>724</v>
      </c>
      <c r="F270" t="s">
        <v>286</v>
      </c>
      <c r="G270" s="165">
        <f t="shared" si="10"/>
        <v>8.25</v>
      </c>
      <c r="H270" s="165">
        <f t="shared" si="10"/>
        <v>10.5</v>
      </c>
      <c r="I270" t="s">
        <v>482</v>
      </c>
      <c r="K270" t="s">
        <v>468</v>
      </c>
      <c r="L270" t="s">
        <v>409</v>
      </c>
      <c r="M270" t="s">
        <v>476</v>
      </c>
      <c r="N270" t="s">
        <v>295</v>
      </c>
      <c r="O270" t="s">
        <v>409</v>
      </c>
      <c r="P270">
        <v>100</v>
      </c>
      <c r="Q270">
        <v>2000</v>
      </c>
      <c r="R270">
        <v>1</v>
      </c>
      <c r="S270">
        <v>8.25</v>
      </c>
      <c r="T270">
        <v>10.5</v>
      </c>
      <c r="U270" t="b" cm="1">
        <f t="array" ref="U270">_xlfn.IFS(AND(R270=1,S270=G270,T270=H270),TRUE,AND(R270=1,S270=G270,H270="Product NA"),TRUE)</f>
        <v>1</v>
      </c>
      <c r="W270" s="165">
        <v>8.25</v>
      </c>
      <c r="X270" s="165">
        <v>10.5</v>
      </c>
      <c r="Y270" t="str">
        <f t="shared" si="9"/>
        <v>No Change</v>
      </c>
    </row>
    <row r="271" spans="1:25" hidden="1" x14ac:dyDescent="0.35">
      <c r="A271" t="s">
        <v>85</v>
      </c>
      <c r="B271" t="s">
        <v>635</v>
      </c>
      <c r="C271" t="s">
        <v>295</v>
      </c>
      <c r="D271" t="s">
        <v>322</v>
      </c>
      <c r="E271" t="s">
        <v>724</v>
      </c>
      <c r="F271" t="s">
        <v>0</v>
      </c>
      <c r="G271" s="165">
        <f t="shared" si="10"/>
        <v>5.88</v>
      </c>
      <c r="H271" s="165">
        <f t="shared" si="10"/>
        <v>9.66</v>
      </c>
      <c r="I271" t="s">
        <v>479</v>
      </c>
      <c r="K271" t="s">
        <v>468</v>
      </c>
      <c r="L271" t="s">
        <v>409</v>
      </c>
      <c r="M271" t="s">
        <v>476</v>
      </c>
      <c r="N271" t="s">
        <v>295</v>
      </c>
      <c r="O271" t="s">
        <v>409</v>
      </c>
      <c r="P271">
        <v>100</v>
      </c>
      <c r="Q271">
        <v>100</v>
      </c>
      <c r="R271">
        <v>1</v>
      </c>
      <c r="S271">
        <v>5.88</v>
      </c>
      <c r="T271">
        <v>9.66</v>
      </c>
      <c r="U271" t="b" cm="1">
        <f t="array" ref="U271">_xlfn.IFS(AND(R271=1,S271=G271,T271=H271),TRUE,AND(R271=1,S271=G271,H271="Product NA"),TRUE)</f>
        <v>1</v>
      </c>
      <c r="W271" s="165">
        <v>5.88</v>
      </c>
      <c r="X271" s="165">
        <v>9.66</v>
      </c>
      <c r="Y271" t="str">
        <f t="shared" si="9"/>
        <v>No Change</v>
      </c>
    </row>
    <row r="272" spans="1:25" hidden="1" x14ac:dyDescent="0.35">
      <c r="A272" t="s">
        <v>85</v>
      </c>
      <c r="B272" t="s">
        <v>635</v>
      </c>
      <c r="C272" t="s">
        <v>295</v>
      </c>
      <c r="D272" t="s">
        <v>323</v>
      </c>
      <c r="E272" t="s">
        <v>724</v>
      </c>
      <c r="F272" t="s">
        <v>277</v>
      </c>
      <c r="G272" s="165">
        <f t="shared" si="10"/>
        <v>6.7</v>
      </c>
      <c r="H272" s="165">
        <f t="shared" si="10"/>
        <v>9.6000000000000014</v>
      </c>
      <c r="I272" t="s">
        <v>480</v>
      </c>
      <c r="K272" t="s">
        <v>468</v>
      </c>
      <c r="L272" t="s">
        <v>409</v>
      </c>
      <c r="M272" t="s">
        <v>476</v>
      </c>
      <c r="N272" t="s">
        <v>295</v>
      </c>
      <c r="O272" t="s">
        <v>409</v>
      </c>
      <c r="P272">
        <v>100</v>
      </c>
      <c r="Q272">
        <v>500</v>
      </c>
      <c r="R272">
        <v>1</v>
      </c>
      <c r="S272">
        <v>6.7</v>
      </c>
      <c r="T272">
        <v>9.6000000000000014</v>
      </c>
      <c r="U272" t="b" cm="1">
        <f t="array" ref="U272">_xlfn.IFS(AND(R272=1,S272=G272,T272=H272),TRUE,AND(R272=1,S272=G272,H272="Product NA"),TRUE)</f>
        <v>1</v>
      </c>
      <c r="W272" s="165">
        <v>6.7</v>
      </c>
      <c r="X272" s="165">
        <v>9.6000000000000014</v>
      </c>
      <c r="Y272" t="str">
        <f t="shared" si="9"/>
        <v>No Change</v>
      </c>
    </row>
    <row r="273" spans="1:25" hidden="1" x14ac:dyDescent="0.35">
      <c r="A273" t="s">
        <v>85</v>
      </c>
      <c r="B273" t="s">
        <v>635</v>
      </c>
      <c r="C273" t="s">
        <v>295</v>
      </c>
      <c r="D273" t="s">
        <v>324</v>
      </c>
      <c r="E273" t="s">
        <v>724</v>
      </c>
      <c r="F273" t="s">
        <v>277</v>
      </c>
      <c r="G273" s="165">
        <f t="shared" si="10"/>
        <v>6.7</v>
      </c>
      <c r="H273" s="165">
        <f t="shared" si="10"/>
        <v>9.6000000000000014</v>
      </c>
      <c r="I273" t="s">
        <v>480</v>
      </c>
      <c r="K273" t="s">
        <v>468</v>
      </c>
      <c r="L273" t="s">
        <v>409</v>
      </c>
      <c r="M273" t="s">
        <v>476</v>
      </c>
      <c r="N273" t="s">
        <v>295</v>
      </c>
      <c r="O273" t="s">
        <v>409</v>
      </c>
      <c r="P273">
        <v>100</v>
      </c>
      <c r="Q273">
        <v>500</v>
      </c>
      <c r="R273">
        <v>1</v>
      </c>
      <c r="S273">
        <v>6.7</v>
      </c>
      <c r="T273">
        <v>9.6000000000000014</v>
      </c>
      <c r="U273" t="b" cm="1">
        <f t="array" ref="U273">_xlfn.IFS(AND(R273=1,S273=G273,T273=H273),TRUE,AND(R273=1,S273=G273,H273="Product NA"),TRUE)</f>
        <v>1</v>
      </c>
      <c r="W273" s="165">
        <v>6.7</v>
      </c>
      <c r="X273" s="165">
        <v>9.6000000000000014</v>
      </c>
      <c r="Y273" t="str">
        <f t="shared" si="9"/>
        <v>No Change</v>
      </c>
    </row>
    <row r="274" spans="1:25" x14ac:dyDescent="0.35">
      <c r="A274" t="s">
        <v>16</v>
      </c>
      <c r="B274" t="s">
        <v>491</v>
      </c>
      <c r="C274" t="s">
        <v>293</v>
      </c>
      <c r="D274" t="s">
        <v>392</v>
      </c>
      <c r="E274" t="s">
        <v>287</v>
      </c>
      <c r="F274" t="s">
        <v>396</v>
      </c>
      <c r="G274" s="165">
        <f t="shared" si="10"/>
        <v>1.56</v>
      </c>
      <c r="H274" s="165">
        <f t="shared" si="10"/>
        <v>15.85</v>
      </c>
      <c r="I274" t="s">
        <v>482</v>
      </c>
      <c r="K274" t="s">
        <v>467</v>
      </c>
      <c r="L274" t="s">
        <v>402</v>
      </c>
      <c r="M274" t="s">
        <v>476</v>
      </c>
      <c r="N274" t="s">
        <v>293</v>
      </c>
      <c r="O274" t="s">
        <v>402</v>
      </c>
      <c r="P274">
        <v>100</v>
      </c>
      <c r="Q274">
        <v>2000</v>
      </c>
      <c r="R274">
        <v>1</v>
      </c>
      <c r="S274">
        <v>1.56</v>
      </c>
      <c r="T274">
        <v>15.85</v>
      </c>
      <c r="U274" t="b" cm="1">
        <f t="array" ref="U274">_xlfn.IFS(AND(R274=1,S274=G274,T274=H274),TRUE,AND(R274=1,S274=G274,H274="Product NA"),TRUE)</f>
        <v>1</v>
      </c>
      <c r="W274" s="165">
        <v>1.5</v>
      </c>
      <c r="X274" s="165">
        <v>15.25</v>
      </c>
      <c r="Y274" t="str">
        <f t="shared" si="9"/>
        <v>Change</v>
      </c>
    </row>
    <row r="275" spans="1:25" hidden="1" x14ac:dyDescent="0.35">
      <c r="A275" t="s">
        <v>16</v>
      </c>
      <c r="B275" t="s">
        <v>491</v>
      </c>
      <c r="C275" t="s">
        <v>293</v>
      </c>
      <c r="D275" t="s">
        <v>281</v>
      </c>
      <c r="E275" t="s">
        <v>287</v>
      </c>
      <c r="F275" t="s">
        <v>286</v>
      </c>
      <c r="G275" s="165">
        <f t="shared" si="10"/>
        <v>1.56</v>
      </c>
      <c r="H275" s="165">
        <f t="shared" si="10"/>
        <v>15.85</v>
      </c>
      <c r="I275" t="s">
        <v>482</v>
      </c>
      <c r="K275" t="s">
        <v>467</v>
      </c>
      <c r="L275" t="s">
        <v>402</v>
      </c>
      <c r="M275" t="s">
        <v>476</v>
      </c>
      <c r="N275" t="s">
        <v>293</v>
      </c>
      <c r="O275" t="s">
        <v>402</v>
      </c>
      <c r="P275">
        <v>100</v>
      </c>
      <c r="Q275">
        <v>2000</v>
      </c>
      <c r="R275">
        <v>1</v>
      </c>
      <c r="S275">
        <v>1.56</v>
      </c>
      <c r="T275">
        <v>15.85</v>
      </c>
      <c r="U275" t="b" cm="1">
        <f t="array" ref="U275">_xlfn.IFS(AND(R275=1,S275=G275,T275=H275),TRUE,AND(R275=1,S275=G275,H275="Product NA"),TRUE)</f>
        <v>1</v>
      </c>
      <c r="W275" s="165">
        <v>1.5</v>
      </c>
      <c r="X275" s="165">
        <v>15.25</v>
      </c>
      <c r="Y275" t="str">
        <f t="shared" si="9"/>
        <v>Change</v>
      </c>
    </row>
    <row r="276" spans="1:25" hidden="1" x14ac:dyDescent="0.35">
      <c r="A276" t="s">
        <v>16</v>
      </c>
      <c r="B276" t="s">
        <v>491</v>
      </c>
      <c r="C276" t="s">
        <v>293</v>
      </c>
      <c r="D276" t="s">
        <v>278</v>
      </c>
      <c r="E276" t="s">
        <v>287</v>
      </c>
      <c r="F276" t="s">
        <v>277</v>
      </c>
      <c r="G276" s="165">
        <f t="shared" si="10"/>
        <v>0.43</v>
      </c>
      <c r="H276" s="165">
        <f t="shared" si="10"/>
        <v>14.57</v>
      </c>
      <c r="I276" t="s">
        <v>480</v>
      </c>
      <c r="K276" t="s">
        <v>467</v>
      </c>
      <c r="L276" t="s">
        <v>402</v>
      </c>
      <c r="M276" t="s">
        <v>476</v>
      </c>
      <c r="N276" t="s">
        <v>293</v>
      </c>
      <c r="O276" t="s">
        <v>402</v>
      </c>
      <c r="P276">
        <v>100</v>
      </c>
      <c r="Q276">
        <v>500</v>
      </c>
      <c r="R276">
        <v>1</v>
      </c>
      <c r="S276">
        <v>0.43</v>
      </c>
      <c r="T276">
        <v>14.57</v>
      </c>
      <c r="U276" t="b" cm="1">
        <f t="array" ref="U276">_xlfn.IFS(AND(R276=1,S276=G276,T276=H276),TRUE,AND(R276=1,S276=G276,H276="Product NA"),TRUE)</f>
        <v>1</v>
      </c>
      <c r="W276" s="165">
        <v>0.43</v>
      </c>
      <c r="X276" s="165">
        <v>14.57</v>
      </c>
      <c r="Y276" t="str">
        <f t="shared" si="9"/>
        <v>No Change</v>
      </c>
    </row>
    <row r="277" spans="1:25" hidden="1" x14ac:dyDescent="0.35">
      <c r="A277" t="s">
        <v>16</v>
      </c>
      <c r="B277" t="s">
        <v>491</v>
      </c>
      <c r="C277" t="s">
        <v>293</v>
      </c>
      <c r="D277" t="s">
        <v>238</v>
      </c>
      <c r="E277" t="s">
        <v>287</v>
      </c>
      <c r="F277" t="s">
        <v>0</v>
      </c>
      <c r="G277" s="165">
        <f t="shared" si="10"/>
        <v>0.35000000000000003</v>
      </c>
      <c r="H277" s="165">
        <f t="shared" si="10"/>
        <v>16.52</v>
      </c>
      <c r="I277" t="s">
        <v>479</v>
      </c>
      <c r="K277" t="s">
        <v>467</v>
      </c>
      <c r="L277" t="s">
        <v>402</v>
      </c>
      <c r="M277" t="s">
        <v>476</v>
      </c>
      <c r="N277" t="s">
        <v>293</v>
      </c>
      <c r="O277" t="s">
        <v>402</v>
      </c>
      <c r="P277">
        <v>100</v>
      </c>
      <c r="Q277">
        <v>100</v>
      </c>
      <c r="R277">
        <v>1</v>
      </c>
      <c r="S277">
        <v>0.35000000000000003</v>
      </c>
      <c r="T277">
        <v>16.52</v>
      </c>
      <c r="U277" t="b" cm="1">
        <f t="array" ref="U277">_xlfn.IFS(AND(R277=1,S277=G277,T277=H277),TRUE,AND(R277=1,S277=G277,H277="Product NA"),TRUE)</f>
        <v>1</v>
      </c>
      <c r="W277" s="165">
        <v>0.36</v>
      </c>
      <c r="X277" s="165">
        <v>16.02</v>
      </c>
      <c r="Y277" t="str">
        <f t="shared" si="9"/>
        <v>Change</v>
      </c>
    </row>
    <row r="278" spans="1:25" hidden="1" x14ac:dyDescent="0.35">
      <c r="A278" t="s">
        <v>16</v>
      </c>
      <c r="B278" t="s">
        <v>491</v>
      </c>
      <c r="C278" t="s">
        <v>293</v>
      </c>
      <c r="D278" t="s">
        <v>239</v>
      </c>
      <c r="E278" t="s">
        <v>287</v>
      </c>
      <c r="F278" t="s">
        <v>277</v>
      </c>
      <c r="G278" s="165">
        <f t="shared" si="10"/>
        <v>0.43</v>
      </c>
      <c r="H278" s="165">
        <f t="shared" si="10"/>
        <v>15.88</v>
      </c>
      <c r="I278" t="s">
        <v>480</v>
      </c>
      <c r="K278" t="s">
        <v>467</v>
      </c>
      <c r="L278" t="s">
        <v>402</v>
      </c>
      <c r="M278" t="s">
        <v>476</v>
      </c>
      <c r="N278" t="s">
        <v>293</v>
      </c>
      <c r="O278" t="s">
        <v>402</v>
      </c>
      <c r="P278">
        <v>100</v>
      </c>
      <c r="Q278">
        <v>500</v>
      </c>
      <c r="R278">
        <v>1</v>
      </c>
      <c r="S278">
        <v>0.43</v>
      </c>
      <c r="T278">
        <v>15.88</v>
      </c>
      <c r="U278" t="b" cm="1">
        <f t="array" ref="U278">_xlfn.IFS(AND(R278=1,S278=G278,T278=H278),TRUE,AND(R278=1,S278=G278,H278="Product NA"),TRUE)</f>
        <v>1</v>
      </c>
      <c r="W278" s="165">
        <v>0.42</v>
      </c>
      <c r="X278" s="165">
        <v>15.57</v>
      </c>
      <c r="Y278" t="str">
        <f t="shared" si="9"/>
        <v>Change</v>
      </c>
    </row>
    <row r="279" spans="1:25" hidden="1" x14ac:dyDescent="0.35">
      <c r="A279" t="s">
        <v>16</v>
      </c>
      <c r="B279" t="s">
        <v>491</v>
      </c>
      <c r="C279" t="s">
        <v>293</v>
      </c>
      <c r="D279" t="s">
        <v>655</v>
      </c>
      <c r="E279" t="s">
        <v>723</v>
      </c>
      <c r="F279" t="s">
        <v>286</v>
      </c>
      <c r="G279" s="165">
        <f t="shared" si="10"/>
        <v>21.25</v>
      </c>
      <c r="H279" s="165">
        <f t="shared" si="10"/>
        <v>0</v>
      </c>
      <c r="I279" t="s">
        <v>481</v>
      </c>
      <c r="K279" t="s">
        <v>467</v>
      </c>
      <c r="L279" t="s">
        <v>402</v>
      </c>
      <c r="M279" t="s">
        <v>476</v>
      </c>
      <c r="N279" t="s">
        <v>293</v>
      </c>
      <c r="O279" t="s">
        <v>402</v>
      </c>
      <c r="P279">
        <v>30000</v>
      </c>
      <c r="Q279">
        <v>1000</v>
      </c>
      <c r="R279">
        <v>1</v>
      </c>
      <c r="S279">
        <v>21.25</v>
      </c>
      <c r="T279">
        <v>0</v>
      </c>
      <c r="U279" t="b" cm="1">
        <f t="array" ref="U279">_xlfn.IFS(AND(R279=1,S279=G279,T279=H279),TRUE,AND(R279=1,S279=G279,H279="Product NA"),TRUE)</f>
        <v>1</v>
      </c>
      <c r="W279" s="165">
        <v>21.8</v>
      </c>
      <c r="X279" s="165">
        <v>0</v>
      </c>
      <c r="Y279" t="str">
        <f t="shared" si="9"/>
        <v>Change</v>
      </c>
    </row>
    <row r="280" spans="1:25" hidden="1" x14ac:dyDescent="0.35">
      <c r="A280" t="s">
        <v>16</v>
      </c>
      <c r="B280" t="s">
        <v>491</v>
      </c>
      <c r="C280" t="s">
        <v>293</v>
      </c>
      <c r="D280" t="s">
        <v>655</v>
      </c>
      <c r="E280" t="s">
        <v>723</v>
      </c>
      <c r="F280" t="s">
        <v>286</v>
      </c>
      <c r="G280" s="165">
        <f t="shared" si="10"/>
        <v>112.80000000000001</v>
      </c>
      <c r="H280" s="165">
        <f t="shared" si="10"/>
        <v>0</v>
      </c>
      <c r="I280" t="s">
        <v>680</v>
      </c>
      <c r="K280" t="s">
        <v>467</v>
      </c>
      <c r="L280" t="s">
        <v>402</v>
      </c>
      <c r="M280" t="s">
        <v>476</v>
      </c>
      <c r="N280" t="s">
        <v>293</v>
      </c>
      <c r="O280" t="s">
        <v>402</v>
      </c>
      <c r="P280">
        <v>30000</v>
      </c>
      <c r="Q280">
        <v>15000</v>
      </c>
      <c r="R280">
        <v>1</v>
      </c>
      <c r="S280">
        <v>112.80000000000001</v>
      </c>
      <c r="T280">
        <v>0</v>
      </c>
      <c r="U280" t="b" cm="1">
        <f t="array" ref="U280">_xlfn.IFS(AND(R280=1,S280=G280,T280=H280),TRUE,AND(R280=1,S280=G280,H280="Product NA"),TRUE)</f>
        <v>1</v>
      </c>
      <c r="W280" s="165">
        <v>89.77</v>
      </c>
      <c r="X280" s="165">
        <v>0</v>
      </c>
      <c r="Y280" t="str">
        <f t="shared" si="9"/>
        <v>Change</v>
      </c>
    </row>
    <row r="281" spans="1:25" hidden="1" x14ac:dyDescent="0.35">
      <c r="A281" t="s">
        <v>16</v>
      </c>
      <c r="B281" t="s">
        <v>491</v>
      </c>
      <c r="C281" t="s">
        <v>293</v>
      </c>
      <c r="D281" t="s">
        <v>655</v>
      </c>
      <c r="E281" t="s">
        <v>723</v>
      </c>
      <c r="F281" t="s">
        <v>286</v>
      </c>
      <c r="G281" s="165">
        <f t="shared" si="10"/>
        <v>27.450000000000003</v>
      </c>
      <c r="H281" s="165">
        <f t="shared" si="10"/>
        <v>0</v>
      </c>
      <c r="I281" t="s">
        <v>671</v>
      </c>
      <c r="K281" t="s">
        <v>467</v>
      </c>
      <c r="L281" t="s">
        <v>402</v>
      </c>
      <c r="M281" t="s">
        <v>476</v>
      </c>
      <c r="N281" t="s">
        <v>293</v>
      </c>
      <c r="O281" t="s">
        <v>402</v>
      </c>
      <c r="P281">
        <v>30000</v>
      </c>
      <c r="Q281">
        <v>2000</v>
      </c>
      <c r="R281">
        <v>1</v>
      </c>
      <c r="S281">
        <v>27.450000000000003</v>
      </c>
      <c r="T281">
        <v>0</v>
      </c>
      <c r="U281" t="b" cm="1">
        <f t="array" ref="U281">_xlfn.IFS(AND(R281=1,S281=G281,T281=H281),TRUE,AND(R281=1,S281=G281,H281="Product NA"),TRUE)</f>
        <v>1</v>
      </c>
      <c r="W281" s="165">
        <v>26.46</v>
      </c>
      <c r="X281" s="165">
        <v>0</v>
      </c>
      <c r="Y281" t="str">
        <f t="shared" si="9"/>
        <v>Change</v>
      </c>
    </row>
    <row r="282" spans="1:25" hidden="1" x14ac:dyDescent="0.35">
      <c r="A282" t="s">
        <v>16</v>
      </c>
      <c r="B282" t="s">
        <v>491</v>
      </c>
      <c r="C282" t="s">
        <v>293</v>
      </c>
      <c r="D282" t="s">
        <v>655</v>
      </c>
      <c r="E282" t="s">
        <v>723</v>
      </c>
      <c r="F282" t="s">
        <v>286</v>
      </c>
      <c r="G282" s="165">
        <f t="shared" si="10"/>
        <v>144.9</v>
      </c>
      <c r="H282" s="165">
        <f t="shared" si="10"/>
        <v>0</v>
      </c>
      <c r="I282" t="s">
        <v>681</v>
      </c>
      <c r="K282" t="s">
        <v>467</v>
      </c>
      <c r="L282" t="s">
        <v>402</v>
      </c>
      <c r="M282" t="s">
        <v>476</v>
      </c>
      <c r="N282" t="s">
        <v>293</v>
      </c>
      <c r="O282" t="s">
        <v>402</v>
      </c>
      <c r="P282">
        <v>30000</v>
      </c>
      <c r="Q282">
        <v>20000</v>
      </c>
      <c r="R282">
        <v>1</v>
      </c>
      <c r="S282">
        <v>144.9</v>
      </c>
      <c r="T282">
        <v>0</v>
      </c>
      <c r="U282" t="b" cm="1">
        <f t="array" ref="U282">_xlfn.IFS(AND(R282=1,S282=G282,T282=H282),TRUE,AND(R282=1,S282=G282,H282="Product NA"),TRUE)</f>
        <v>1</v>
      </c>
      <c r="W282" s="165">
        <v>114</v>
      </c>
      <c r="X282" s="165">
        <v>0</v>
      </c>
      <c r="Y282" t="str">
        <f t="shared" si="9"/>
        <v>Change</v>
      </c>
    </row>
    <row r="283" spans="1:25" hidden="1" x14ac:dyDescent="0.35">
      <c r="A283" t="s">
        <v>16</v>
      </c>
      <c r="B283" t="s">
        <v>491</v>
      </c>
      <c r="C283" t="s">
        <v>293</v>
      </c>
      <c r="D283" t="s">
        <v>655</v>
      </c>
      <c r="E283" t="s">
        <v>723</v>
      </c>
      <c r="F283" t="s">
        <v>286</v>
      </c>
      <c r="G283" s="165">
        <f t="shared" si="10"/>
        <v>185.70000000000002</v>
      </c>
      <c r="H283" s="165">
        <f t="shared" si="10"/>
        <v>0</v>
      </c>
      <c r="I283" t="s">
        <v>682</v>
      </c>
      <c r="K283" t="s">
        <v>467</v>
      </c>
      <c r="L283" t="s">
        <v>402</v>
      </c>
      <c r="M283" t="s">
        <v>476</v>
      </c>
      <c r="N283" t="s">
        <v>293</v>
      </c>
      <c r="O283" t="s">
        <v>402</v>
      </c>
      <c r="P283">
        <v>30000</v>
      </c>
      <c r="Q283">
        <v>25000</v>
      </c>
      <c r="R283">
        <v>1</v>
      </c>
      <c r="S283">
        <v>185.70000000000002</v>
      </c>
      <c r="T283">
        <v>0</v>
      </c>
      <c r="U283" t="b" cm="1">
        <f t="array" ref="U283">_xlfn.IFS(AND(R283=1,S283=G283,T283=H283),TRUE,AND(R283=1,S283=G283,H283="Product NA"),TRUE)</f>
        <v>1</v>
      </c>
      <c r="W283" s="165">
        <v>395.46000000000004</v>
      </c>
      <c r="X283" s="165">
        <v>0</v>
      </c>
      <c r="Y283" t="str">
        <f t="shared" si="9"/>
        <v>Change</v>
      </c>
    </row>
    <row r="284" spans="1:25" hidden="1" x14ac:dyDescent="0.35">
      <c r="A284" t="s">
        <v>16</v>
      </c>
      <c r="B284" t="s">
        <v>491</v>
      </c>
      <c r="C284" t="s">
        <v>293</v>
      </c>
      <c r="D284" t="s">
        <v>655</v>
      </c>
      <c r="E284" t="s">
        <v>723</v>
      </c>
      <c r="F284" t="s">
        <v>286</v>
      </c>
      <c r="G284" s="165">
        <f t="shared" si="10"/>
        <v>33.700000000000003</v>
      </c>
      <c r="H284" s="165">
        <f t="shared" si="10"/>
        <v>0</v>
      </c>
      <c r="I284" t="s">
        <v>672</v>
      </c>
      <c r="K284" t="s">
        <v>467</v>
      </c>
      <c r="L284" t="s">
        <v>402</v>
      </c>
      <c r="M284" t="s">
        <v>476</v>
      </c>
      <c r="N284" t="s">
        <v>293</v>
      </c>
      <c r="O284" t="s">
        <v>402</v>
      </c>
      <c r="P284">
        <v>30000</v>
      </c>
      <c r="Q284">
        <v>3000</v>
      </c>
      <c r="R284">
        <v>1</v>
      </c>
      <c r="S284">
        <v>33.700000000000003</v>
      </c>
      <c r="T284">
        <v>0</v>
      </c>
      <c r="U284" t="b" cm="1">
        <f t="array" ref="U284">_xlfn.IFS(AND(R284=1,S284=G284,T284=H284),TRUE,AND(R284=1,S284=G284,H284="Product NA"),TRUE)</f>
        <v>1</v>
      </c>
      <c r="W284" s="165">
        <v>27.79</v>
      </c>
      <c r="X284" s="165">
        <v>0</v>
      </c>
      <c r="Y284" t="str">
        <f t="shared" si="9"/>
        <v>Change</v>
      </c>
    </row>
    <row r="285" spans="1:25" hidden="1" x14ac:dyDescent="0.35">
      <c r="A285" t="s">
        <v>16</v>
      </c>
      <c r="B285" t="s">
        <v>491</v>
      </c>
      <c r="C285" t="s">
        <v>293</v>
      </c>
      <c r="D285" t="s">
        <v>655</v>
      </c>
      <c r="E285" t="s">
        <v>723</v>
      </c>
      <c r="F285" t="s">
        <v>286</v>
      </c>
      <c r="G285" s="165">
        <f t="shared" si="10"/>
        <v>219.4</v>
      </c>
      <c r="H285" s="165">
        <f t="shared" si="10"/>
        <v>0</v>
      </c>
      <c r="I285" t="s">
        <v>683</v>
      </c>
      <c r="K285" t="s">
        <v>467</v>
      </c>
      <c r="L285" t="s">
        <v>402</v>
      </c>
      <c r="M285" t="s">
        <v>476</v>
      </c>
      <c r="N285" t="s">
        <v>293</v>
      </c>
      <c r="O285" t="s">
        <v>402</v>
      </c>
      <c r="P285">
        <v>30000</v>
      </c>
      <c r="Q285">
        <v>30000</v>
      </c>
      <c r="R285">
        <v>1</v>
      </c>
      <c r="S285">
        <v>219.4</v>
      </c>
      <c r="T285">
        <v>0</v>
      </c>
      <c r="U285" t="b" cm="1">
        <f t="array" ref="U285">_xlfn.IFS(AND(R285=1,S285=G285,T285=H285),TRUE,AND(R285=1,S285=G285,H285="Product NA"),TRUE)</f>
        <v>1</v>
      </c>
      <c r="W285" s="165">
        <v>467.86</v>
      </c>
      <c r="X285" s="165">
        <v>0</v>
      </c>
      <c r="Y285" t="str">
        <f t="shared" si="9"/>
        <v>Change</v>
      </c>
    </row>
    <row r="286" spans="1:25" hidden="1" x14ac:dyDescent="0.35">
      <c r="A286" t="s">
        <v>16</v>
      </c>
      <c r="B286" t="s">
        <v>491</v>
      </c>
      <c r="C286" t="s">
        <v>293</v>
      </c>
      <c r="D286" t="s">
        <v>655</v>
      </c>
      <c r="E286" t="s">
        <v>723</v>
      </c>
      <c r="F286" t="s">
        <v>286</v>
      </c>
      <c r="G286" s="165">
        <f t="shared" si="10"/>
        <v>39.950000000000003</v>
      </c>
      <c r="H286" s="165">
        <f t="shared" si="10"/>
        <v>0</v>
      </c>
      <c r="I286" t="s">
        <v>673</v>
      </c>
      <c r="K286" t="s">
        <v>467</v>
      </c>
      <c r="L286" t="s">
        <v>402</v>
      </c>
      <c r="M286" t="s">
        <v>476</v>
      </c>
      <c r="N286" t="s">
        <v>293</v>
      </c>
      <c r="O286" t="s">
        <v>402</v>
      </c>
      <c r="P286">
        <v>30000</v>
      </c>
      <c r="Q286">
        <v>4000</v>
      </c>
      <c r="R286">
        <v>1</v>
      </c>
      <c r="S286">
        <v>39.950000000000003</v>
      </c>
      <c r="T286">
        <v>0</v>
      </c>
      <c r="U286" t="b" cm="1">
        <f t="array" ref="U286">_xlfn.IFS(AND(R286=1,S286=G286,T286=H286),TRUE,AND(R286=1,S286=G286,H286="Product NA"),TRUE)</f>
        <v>1</v>
      </c>
      <c r="W286" s="165">
        <v>31.970000000000002</v>
      </c>
      <c r="X286" s="165">
        <v>0</v>
      </c>
      <c r="Y286" t="str">
        <f t="shared" si="9"/>
        <v>Change</v>
      </c>
    </row>
    <row r="287" spans="1:25" hidden="1" x14ac:dyDescent="0.35">
      <c r="A287" t="s">
        <v>16</v>
      </c>
      <c r="B287" t="s">
        <v>491</v>
      </c>
      <c r="C287" t="s">
        <v>293</v>
      </c>
      <c r="D287" t="s">
        <v>655</v>
      </c>
      <c r="E287" t="s">
        <v>723</v>
      </c>
      <c r="F287" t="s">
        <v>286</v>
      </c>
      <c r="G287" s="165">
        <f t="shared" si="10"/>
        <v>46.150000000000006</v>
      </c>
      <c r="H287" s="165">
        <f t="shared" si="10"/>
        <v>0</v>
      </c>
      <c r="I287" t="s">
        <v>674</v>
      </c>
      <c r="K287" t="s">
        <v>467</v>
      </c>
      <c r="L287" t="s">
        <v>402</v>
      </c>
      <c r="M287" t="s">
        <v>476</v>
      </c>
      <c r="N287" t="s">
        <v>293</v>
      </c>
      <c r="O287" t="s">
        <v>402</v>
      </c>
      <c r="P287">
        <v>30000</v>
      </c>
      <c r="Q287">
        <v>5000</v>
      </c>
      <c r="R287">
        <v>1</v>
      </c>
      <c r="S287">
        <v>46.150000000000006</v>
      </c>
      <c r="T287">
        <v>0</v>
      </c>
      <c r="U287" t="b" cm="1">
        <f t="array" ref="U287">_xlfn.IFS(AND(R287=1,S287=G287,T287=H287),TRUE,AND(R287=1,S287=G287,H287="Product NA"),TRUE)</f>
        <v>1</v>
      </c>
      <c r="W287" s="165">
        <v>37</v>
      </c>
      <c r="X287" s="165">
        <v>0</v>
      </c>
      <c r="Y287" t="str">
        <f t="shared" si="9"/>
        <v>Change</v>
      </c>
    </row>
    <row r="288" spans="1:25" hidden="1" x14ac:dyDescent="0.35">
      <c r="A288" t="s">
        <v>16</v>
      </c>
      <c r="B288" t="s">
        <v>491</v>
      </c>
      <c r="C288" t="s">
        <v>293</v>
      </c>
      <c r="D288" t="s">
        <v>655</v>
      </c>
      <c r="E288" t="s">
        <v>723</v>
      </c>
      <c r="F288" t="s">
        <v>286</v>
      </c>
      <c r="G288" s="165">
        <f t="shared" si="10"/>
        <v>53.45</v>
      </c>
      <c r="H288" s="165">
        <f t="shared" si="10"/>
        <v>0</v>
      </c>
      <c r="I288" t="s">
        <v>675</v>
      </c>
      <c r="K288" t="s">
        <v>467</v>
      </c>
      <c r="L288" t="s">
        <v>402</v>
      </c>
      <c r="M288" t="s">
        <v>476</v>
      </c>
      <c r="N288" t="s">
        <v>293</v>
      </c>
      <c r="O288" t="s">
        <v>402</v>
      </c>
      <c r="P288">
        <v>30000</v>
      </c>
      <c r="Q288">
        <v>6000</v>
      </c>
      <c r="R288">
        <v>1</v>
      </c>
      <c r="S288">
        <v>53.45</v>
      </c>
      <c r="T288">
        <v>0</v>
      </c>
      <c r="U288" t="b" cm="1">
        <f t="array" ref="U288">_xlfn.IFS(AND(R288=1,S288=G288,T288=H288),TRUE,AND(R288=1,S288=G288,H288="Product NA"),TRUE)</f>
        <v>1</v>
      </c>
      <c r="W288" s="165">
        <v>50.68</v>
      </c>
      <c r="X288" s="165">
        <v>0</v>
      </c>
      <c r="Y288" t="str">
        <f t="shared" si="9"/>
        <v>Change</v>
      </c>
    </row>
    <row r="289" spans="1:25" hidden="1" x14ac:dyDescent="0.35">
      <c r="A289" t="s">
        <v>16</v>
      </c>
      <c r="B289" t="s">
        <v>491</v>
      </c>
      <c r="C289" t="s">
        <v>293</v>
      </c>
      <c r="D289" t="s">
        <v>655</v>
      </c>
      <c r="E289" t="s">
        <v>723</v>
      </c>
      <c r="F289" t="s">
        <v>286</v>
      </c>
      <c r="G289" s="165">
        <f t="shared" si="10"/>
        <v>59.650000000000006</v>
      </c>
      <c r="H289" s="165">
        <f t="shared" si="10"/>
        <v>0</v>
      </c>
      <c r="I289" t="s">
        <v>676</v>
      </c>
      <c r="K289" t="s">
        <v>467</v>
      </c>
      <c r="L289" t="s">
        <v>402</v>
      </c>
      <c r="M289" t="s">
        <v>476</v>
      </c>
      <c r="N289" t="s">
        <v>293</v>
      </c>
      <c r="O289" t="s">
        <v>402</v>
      </c>
      <c r="P289">
        <v>30000</v>
      </c>
      <c r="Q289">
        <v>7000</v>
      </c>
      <c r="R289">
        <v>1</v>
      </c>
      <c r="S289">
        <v>59.650000000000006</v>
      </c>
      <c r="T289">
        <v>0</v>
      </c>
      <c r="U289" t="b" cm="1">
        <f t="array" ref="U289">_xlfn.IFS(AND(R289=1,S289=G289,T289=H289),TRUE,AND(R289=1,S289=G289,H289="Product NA"),TRUE)</f>
        <v>1</v>
      </c>
      <c r="W289" s="165">
        <v>50.68</v>
      </c>
      <c r="X289" s="165">
        <v>0</v>
      </c>
      <c r="Y289" t="str">
        <f t="shared" si="9"/>
        <v>Change</v>
      </c>
    </row>
    <row r="290" spans="1:25" hidden="1" x14ac:dyDescent="0.35">
      <c r="A290" t="s">
        <v>16</v>
      </c>
      <c r="B290" t="s">
        <v>491</v>
      </c>
      <c r="C290" t="s">
        <v>293</v>
      </c>
      <c r="D290" t="s">
        <v>655</v>
      </c>
      <c r="E290" t="s">
        <v>723</v>
      </c>
      <c r="F290" t="s">
        <v>286</v>
      </c>
      <c r="G290" s="165">
        <f t="shared" si="10"/>
        <v>65.900000000000006</v>
      </c>
      <c r="H290" s="165">
        <f t="shared" si="10"/>
        <v>0</v>
      </c>
      <c r="I290" t="s">
        <v>677</v>
      </c>
      <c r="K290" t="s">
        <v>467</v>
      </c>
      <c r="L290" t="s">
        <v>402</v>
      </c>
      <c r="M290" t="s">
        <v>476</v>
      </c>
      <c r="N290" t="s">
        <v>293</v>
      </c>
      <c r="O290" t="s">
        <v>402</v>
      </c>
      <c r="P290">
        <v>30000</v>
      </c>
      <c r="Q290">
        <v>8000</v>
      </c>
      <c r="R290">
        <v>1</v>
      </c>
      <c r="S290">
        <v>65.900000000000006</v>
      </c>
      <c r="T290">
        <v>0</v>
      </c>
      <c r="U290" t="b" cm="1">
        <f t="array" ref="U290">_xlfn.IFS(AND(R290=1,S290=G290,T290=H290),TRUE,AND(R290=1,S290=G290,H290="Product NA"),TRUE)</f>
        <v>1</v>
      </c>
      <c r="W290" s="165">
        <v>58.71</v>
      </c>
      <c r="X290" s="165">
        <v>0</v>
      </c>
      <c r="Y290" t="str">
        <f t="shared" si="9"/>
        <v>Change</v>
      </c>
    </row>
    <row r="291" spans="1:25" hidden="1" x14ac:dyDescent="0.35">
      <c r="A291" t="s">
        <v>16</v>
      </c>
      <c r="B291" t="s">
        <v>491</v>
      </c>
      <c r="C291" t="s">
        <v>293</v>
      </c>
      <c r="D291" t="s">
        <v>655</v>
      </c>
      <c r="E291" t="s">
        <v>723</v>
      </c>
      <c r="F291" t="s">
        <v>286</v>
      </c>
      <c r="G291" s="165">
        <f t="shared" si="10"/>
        <v>72.100000000000009</v>
      </c>
      <c r="H291" s="165">
        <f t="shared" si="10"/>
        <v>0</v>
      </c>
      <c r="I291" t="s">
        <v>678</v>
      </c>
      <c r="K291" t="s">
        <v>467</v>
      </c>
      <c r="L291" t="s">
        <v>402</v>
      </c>
      <c r="M291" t="s">
        <v>476</v>
      </c>
      <c r="N291" t="s">
        <v>293</v>
      </c>
      <c r="O291" t="s">
        <v>402</v>
      </c>
      <c r="P291">
        <v>30000</v>
      </c>
      <c r="Q291">
        <v>9000</v>
      </c>
      <c r="R291">
        <v>1</v>
      </c>
      <c r="S291">
        <v>72.100000000000009</v>
      </c>
      <c r="T291">
        <v>0</v>
      </c>
      <c r="U291" t="b" cm="1">
        <f t="array" ref="U291">_xlfn.IFS(AND(R291=1,S291=G291,T291=H291),TRUE,AND(R291=1,S291=G291,H291="Product NA"),TRUE)</f>
        <v>1</v>
      </c>
      <c r="W291" s="165">
        <v>58.71</v>
      </c>
      <c r="X291" s="165">
        <v>0</v>
      </c>
      <c r="Y291" t="str">
        <f t="shared" si="9"/>
        <v>Change</v>
      </c>
    </row>
    <row r="292" spans="1:25" hidden="1" x14ac:dyDescent="0.35">
      <c r="A292" t="s">
        <v>16</v>
      </c>
      <c r="B292" t="s">
        <v>491</v>
      </c>
      <c r="C292" t="s">
        <v>293</v>
      </c>
      <c r="D292" t="s">
        <v>655</v>
      </c>
      <c r="E292" t="s">
        <v>723</v>
      </c>
      <c r="F292" t="s">
        <v>286</v>
      </c>
      <c r="G292" s="165">
        <f t="shared" si="10"/>
        <v>78.300000000000011</v>
      </c>
      <c r="H292" s="165">
        <f t="shared" si="10"/>
        <v>0</v>
      </c>
      <c r="I292" t="s">
        <v>679</v>
      </c>
      <c r="K292" t="s">
        <v>467</v>
      </c>
      <c r="L292" t="s">
        <v>402</v>
      </c>
      <c r="M292" t="s">
        <v>476</v>
      </c>
      <c r="N292" t="s">
        <v>293</v>
      </c>
      <c r="O292" t="s">
        <v>402</v>
      </c>
      <c r="P292">
        <v>30000</v>
      </c>
      <c r="Q292">
        <v>10000</v>
      </c>
      <c r="R292">
        <v>1</v>
      </c>
      <c r="S292">
        <v>78.300000000000011</v>
      </c>
      <c r="T292">
        <v>0</v>
      </c>
      <c r="U292" t="b" cm="1">
        <f t="array" ref="U292">_xlfn.IFS(AND(R292=1,S292=G292,T292=H292),TRUE,AND(R292=1,S292=G292,H292="Product NA"),TRUE)</f>
        <v>1</v>
      </c>
      <c r="W292" s="165">
        <v>58.71</v>
      </c>
      <c r="X292" s="165">
        <v>0</v>
      </c>
      <c r="Y292" t="str">
        <f t="shared" si="9"/>
        <v>Change</v>
      </c>
    </row>
    <row r="293" spans="1:25" hidden="1" x14ac:dyDescent="0.35">
      <c r="A293" t="s">
        <v>16</v>
      </c>
      <c r="B293" t="s">
        <v>491</v>
      </c>
      <c r="C293" t="s">
        <v>293</v>
      </c>
      <c r="D293" t="s">
        <v>284</v>
      </c>
      <c r="E293" t="s">
        <v>724</v>
      </c>
      <c r="F293" t="s">
        <v>286</v>
      </c>
      <c r="G293" s="165">
        <f t="shared" si="10"/>
        <v>7.2</v>
      </c>
      <c r="H293" s="165">
        <f t="shared" si="10"/>
        <v>13.4</v>
      </c>
      <c r="I293" t="s">
        <v>482</v>
      </c>
      <c r="K293" t="s">
        <v>467</v>
      </c>
      <c r="L293" t="s">
        <v>402</v>
      </c>
      <c r="M293" t="s">
        <v>476</v>
      </c>
      <c r="N293" t="s">
        <v>293</v>
      </c>
      <c r="O293" t="s">
        <v>402</v>
      </c>
      <c r="P293">
        <v>100</v>
      </c>
      <c r="Q293">
        <v>2000</v>
      </c>
      <c r="R293">
        <v>1</v>
      </c>
      <c r="S293">
        <v>7.2</v>
      </c>
      <c r="T293">
        <v>13.4</v>
      </c>
      <c r="U293" t="b" cm="1">
        <f t="array" ref="U293">_xlfn.IFS(AND(R293=1,S293=G293,T293=H293),TRUE,AND(R293=1,S293=G293,H293="Product NA"),TRUE)</f>
        <v>1</v>
      </c>
      <c r="W293" s="165">
        <v>7.2</v>
      </c>
      <c r="X293" s="165">
        <v>13.4</v>
      </c>
      <c r="Y293" t="str">
        <f t="shared" si="9"/>
        <v>No Change</v>
      </c>
    </row>
    <row r="294" spans="1:25" hidden="1" x14ac:dyDescent="0.35">
      <c r="A294" t="s">
        <v>16</v>
      </c>
      <c r="B294" t="s">
        <v>491</v>
      </c>
      <c r="C294" t="s">
        <v>293</v>
      </c>
      <c r="D294" t="s">
        <v>322</v>
      </c>
      <c r="E294" t="s">
        <v>724</v>
      </c>
      <c r="F294" t="s">
        <v>0</v>
      </c>
      <c r="G294" s="165">
        <f t="shared" si="10"/>
        <v>5.68</v>
      </c>
      <c r="H294" s="165">
        <f t="shared" si="10"/>
        <v>9.66</v>
      </c>
      <c r="I294" t="s">
        <v>479</v>
      </c>
      <c r="K294" t="s">
        <v>467</v>
      </c>
      <c r="L294" t="s">
        <v>402</v>
      </c>
      <c r="M294" t="s">
        <v>476</v>
      </c>
      <c r="N294" t="s">
        <v>293</v>
      </c>
      <c r="O294" t="s">
        <v>402</v>
      </c>
      <c r="P294">
        <v>100</v>
      </c>
      <c r="Q294">
        <v>100</v>
      </c>
      <c r="R294">
        <v>1</v>
      </c>
      <c r="S294">
        <v>5.68</v>
      </c>
      <c r="T294">
        <v>9.66</v>
      </c>
      <c r="U294" t="b" cm="1">
        <f t="array" ref="U294">_xlfn.IFS(AND(R294=1,S294=G294,T294=H294),TRUE,AND(R294=1,S294=G294,H294="Product NA"),TRUE)</f>
        <v>1</v>
      </c>
      <c r="W294" s="165">
        <v>5.68</v>
      </c>
      <c r="X294" s="165">
        <v>9.66</v>
      </c>
      <c r="Y294" t="str">
        <f t="shared" si="9"/>
        <v>No Change</v>
      </c>
    </row>
    <row r="295" spans="1:25" hidden="1" x14ac:dyDescent="0.35">
      <c r="A295" t="s">
        <v>16</v>
      </c>
      <c r="B295" t="s">
        <v>491</v>
      </c>
      <c r="C295" t="s">
        <v>293</v>
      </c>
      <c r="D295" t="s">
        <v>323</v>
      </c>
      <c r="E295" t="s">
        <v>724</v>
      </c>
      <c r="F295" t="s">
        <v>277</v>
      </c>
      <c r="G295" s="165">
        <f t="shared" si="10"/>
        <v>6.3000000000000007</v>
      </c>
      <c r="H295" s="165">
        <f t="shared" si="10"/>
        <v>9.6000000000000014</v>
      </c>
      <c r="I295" t="s">
        <v>480</v>
      </c>
      <c r="K295" t="s">
        <v>467</v>
      </c>
      <c r="L295" t="s">
        <v>402</v>
      </c>
      <c r="M295" t="s">
        <v>476</v>
      </c>
      <c r="N295" t="s">
        <v>293</v>
      </c>
      <c r="O295" t="s">
        <v>402</v>
      </c>
      <c r="P295">
        <v>100</v>
      </c>
      <c r="Q295">
        <v>500</v>
      </c>
      <c r="R295">
        <v>1</v>
      </c>
      <c r="S295">
        <v>6.3000000000000007</v>
      </c>
      <c r="T295">
        <v>9.6000000000000014</v>
      </c>
      <c r="U295" t="b" cm="1">
        <f t="array" ref="U295">_xlfn.IFS(AND(R295=1,S295=G295,T295=H295),TRUE,AND(R295=1,S295=G295,H295="Product NA"),TRUE)</f>
        <v>1</v>
      </c>
      <c r="W295" s="165">
        <v>6.3000000000000007</v>
      </c>
      <c r="X295" s="165">
        <v>9.6000000000000014</v>
      </c>
      <c r="Y295" t="str">
        <f t="shared" si="9"/>
        <v>No Change</v>
      </c>
    </row>
    <row r="296" spans="1:25" hidden="1" x14ac:dyDescent="0.35">
      <c r="A296" t="s">
        <v>16</v>
      </c>
      <c r="B296" t="s">
        <v>491</v>
      </c>
      <c r="C296" t="s">
        <v>293</v>
      </c>
      <c r="D296" t="s">
        <v>324</v>
      </c>
      <c r="E296" t="s">
        <v>724</v>
      </c>
      <c r="F296" t="s">
        <v>277</v>
      </c>
      <c r="G296" s="165">
        <f t="shared" si="10"/>
        <v>6.3000000000000007</v>
      </c>
      <c r="H296" s="165">
        <f t="shared" si="10"/>
        <v>9.6000000000000014</v>
      </c>
      <c r="I296" t="s">
        <v>480</v>
      </c>
      <c r="K296" t="s">
        <v>467</v>
      </c>
      <c r="L296" t="s">
        <v>402</v>
      </c>
      <c r="M296" t="s">
        <v>476</v>
      </c>
      <c r="N296" t="s">
        <v>293</v>
      </c>
      <c r="O296" t="s">
        <v>402</v>
      </c>
      <c r="P296">
        <v>100</v>
      </c>
      <c r="Q296">
        <v>500</v>
      </c>
      <c r="R296">
        <v>1</v>
      </c>
      <c r="S296">
        <v>6.3000000000000007</v>
      </c>
      <c r="T296">
        <v>9.6000000000000014</v>
      </c>
      <c r="U296" t="b" cm="1">
        <f t="array" ref="U296">_xlfn.IFS(AND(R296=1,S296=G296,T296=H296),TRUE,AND(R296=1,S296=G296,H296="Product NA"),TRUE)</f>
        <v>1</v>
      </c>
      <c r="W296" s="165">
        <v>6.3000000000000007</v>
      </c>
      <c r="X296" s="165">
        <v>9.6000000000000014</v>
      </c>
      <c r="Y296" t="str">
        <f t="shared" si="9"/>
        <v>No Change</v>
      </c>
    </row>
    <row r="297" spans="1:25" x14ac:dyDescent="0.35">
      <c r="A297" t="s">
        <v>21</v>
      </c>
      <c r="B297" t="s">
        <v>404</v>
      </c>
      <c r="C297" t="s">
        <v>21</v>
      </c>
      <c r="D297" t="s">
        <v>392</v>
      </c>
      <c r="E297" t="s">
        <v>287</v>
      </c>
      <c r="F297" t="s">
        <v>396</v>
      </c>
      <c r="G297" s="165">
        <f t="shared" si="10"/>
        <v>2.38</v>
      </c>
      <c r="H297" s="165">
        <f t="shared" si="10"/>
        <v>11.14</v>
      </c>
      <c r="I297" t="s">
        <v>482</v>
      </c>
      <c r="K297" t="s">
        <v>468</v>
      </c>
      <c r="L297" t="s">
        <v>409</v>
      </c>
      <c r="M297" t="s">
        <v>476</v>
      </c>
      <c r="N297" t="s">
        <v>21</v>
      </c>
      <c r="O297" t="s">
        <v>404</v>
      </c>
      <c r="P297">
        <v>100</v>
      </c>
      <c r="Q297">
        <v>2000</v>
      </c>
      <c r="R297">
        <v>1</v>
      </c>
      <c r="S297">
        <v>2.38</v>
      </c>
      <c r="T297">
        <v>11.14</v>
      </c>
      <c r="U297" t="b" cm="1">
        <f t="array" ref="U297">_xlfn.IFS(AND(R297=1,S297=G297,T297=H297),TRUE,AND(R297=1,S297=G297,H297="Product NA"),TRUE)</f>
        <v>1</v>
      </c>
      <c r="W297" s="165">
        <v>2.38</v>
      </c>
      <c r="X297" s="165">
        <v>11.14</v>
      </c>
      <c r="Y297" t="str">
        <f t="shared" ref="Y297:Y355" si="11">IF(AND(W297=G297,X297=H297),"No Change", "Change")</f>
        <v>No Change</v>
      </c>
    </row>
    <row r="298" spans="1:25" x14ac:dyDescent="0.35">
      <c r="A298" t="s">
        <v>21</v>
      </c>
      <c r="B298" t="s">
        <v>404</v>
      </c>
      <c r="C298" t="s">
        <v>21</v>
      </c>
      <c r="D298" t="s">
        <v>391</v>
      </c>
      <c r="E298" t="s">
        <v>724</v>
      </c>
      <c r="F298" t="s">
        <v>396</v>
      </c>
      <c r="G298" s="165">
        <f t="shared" si="10"/>
        <v>7.4</v>
      </c>
      <c r="H298" s="165">
        <f t="shared" si="10"/>
        <v>5.7</v>
      </c>
      <c r="I298" t="s">
        <v>482</v>
      </c>
      <c r="K298" t="s">
        <v>468</v>
      </c>
      <c r="L298" t="s">
        <v>409</v>
      </c>
      <c r="M298" t="s">
        <v>476</v>
      </c>
      <c r="N298" t="s">
        <v>21</v>
      </c>
      <c r="O298" t="s">
        <v>404</v>
      </c>
      <c r="P298">
        <v>100</v>
      </c>
      <c r="Q298">
        <v>2000</v>
      </c>
      <c r="R298">
        <v>1</v>
      </c>
      <c r="S298">
        <v>7.4</v>
      </c>
      <c r="T298">
        <v>5.7</v>
      </c>
      <c r="U298" t="b" cm="1">
        <f t="array" ref="U298">_xlfn.IFS(AND(R298=1,S298=G298,T298=H298),TRUE,AND(R298=1,S298=G298,H298="Product NA"),TRUE)</f>
        <v>1</v>
      </c>
      <c r="W298" s="165">
        <v>7.6000000000000005</v>
      </c>
      <c r="X298" s="165">
        <v>4.7</v>
      </c>
      <c r="Y298" t="str">
        <f t="shared" si="11"/>
        <v>Change</v>
      </c>
    </row>
    <row r="299" spans="1:25" hidden="1" x14ac:dyDescent="0.35">
      <c r="A299" t="s">
        <v>21</v>
      </c>
      <c r="B299" t="s">
        <v>404</v>
      </c>
      <c r="C299" t="s">
        <v>21</v>
      </c>
      <c r="D299" t="s">
        <v>281</v>
      </c>
      <c r="E299" t="s">
        <v>287</v>
      </c>
      <c r="F299" t="s">
        <v>286</v>
      </c>
      <c r="G299" s="165">
        <f t="shared" si="10"/>
        <v>2.38</v>
      </c>
      <c r="H299" s="165">
        <f t="shared" si="10"/>
        <v>11.14</v>
      </c>
      <c r="I299" t="s">
        <v>482</v>
      </c>
      <c r="K299" t="s">
        <v>468</v>
      </c>
      <c r="L299" t="s">
        <v>409</v>
      </c>
      <c r="M299" t="s">
        <v>476</v>
      </c>
      <c r="N299" t="s">
        <v>21</v>
      </c>
      <c r="O299" t="s">
        <v>404</v>
      </c>
      <c r="P299">
        <v>100</v>
      </c>
      <c r="Q299">
        <v>2000</v>
      </c>
      <c r="R299">
        <v>1</v>
      </c>
      <c r="S299">
        <v>2.38</v>
      </c>
      <c r="T299">
        <v>11.14</v>
      </c>
      <c r="U299" t="b" cm="1">
        <f t="array" ref="U299">_xlfn.IFS(AND(R299=1,S299=G299,T299=H299),TRUE,AND(R299=1,S299=G299,H299="Product NA"),TRUE)</f>
        <v>1</v>
      </c>
      <c r="W299" s="165">
        <v>2.38</v>
      </c>
      <c r="X299" s="165">
        <v>11.14</v>
      </c>
      <c r="Y299" t="str">
        <f t="shared" si="11"/>
        <v>No Change</v>
      </c>
    </row>
    <row r="300" spans="1:25" hidden="1" x14ac:dyDescent="0.35">
      <c r="A300" t="s">
        <v>21</v>
      </c>
      <c r="B300" t="s">
        <v>404</v>
      </c>
      <c r="C300" t="s">
        <v>21</v>
      </c>
      <c r="D300" t="s">
        <v>278</v>
      </c>
      <c r="E300" t="s">
        <v>287</v>
      </c>
      <c r="F300" t="s">
        <v>277</v>
      </c>
      <c r="G300" s="165">
        <f t="shared" si="10"/>
        <v>2</v>
      </c>
      <c r="H300" s="165">
        <f t="shared" si="10"/>
        <v>9.49</v>
      </c>
      <c r="I300" t="s">
        <v>480</v>
      </c>
      <c r="K300" t="s">
        <v>468</v>
      </c>
      <c r="L300" t="s">
        <v>409</v>
      </c>
      <c r="M300" t="s">
        <v>476</v>
      </c>
      <c r="N300" t="s">
        <v>21</v>
      </c>
      <c r="O300" t="s">
        <v>404</v>
      </c>
      <c r="P300">
        <v>100</v>
      </c>
      <c r="Q300">
        <v>500</v>
      </c>
      <c r="R300">
        <v>1</v>
      </c>
      <c r="S300">
        <v>2</v>
      </c>
      <c r="T300">
        <v>9.49</v>
      </c>
      <c r="U300" t="b" cm="1">
        <f t="array" ref="U300">_xlfn.IFS(AND(R300=1,S300=G300,T300=H300),TRUE,AND(R300=1,S300=G300,H300="Product NA"),TRUE)</f>
        <v>1</v>
      </c>
      <c r="W300" s="165">
        <v>3.0700000000000003</v>
      </c>
      <c r="X300" s="165">
        <v>10.58</v>
      </c>
      <c r="Y300" t="str">
        <f t="shared" si="11"/>
        <v>Change</v>
      </c>
    </row>
    <row r="301" spans="1:25" hidden="1" x14ac:dyDescent="0.35">
      <c r="A301" t="s">
        <v>21</v>
      </c>
      <c r="B301" t="s">
        <v>404</v>
      </c>
      <c r="C301" t="s">
        <v>21</v>
      </c>
      <c r="D301" t="s">
        <v>238</v>
      </c>
      <c r="E301" t="s">
        <v>287</v>
      </c>
      <c r="F301" t="s">
        <v>0</v>
      </c>
      <c r="G301" s="165">
        <f t="shared" si="10"/>
        <v>0.92</v>
      </c>
      <c r="H301" s="165">
        <f t="shared" si="10"/>
        <v>15.530000000000001</v>
      </c>
      <c r="I301" t="s">
        <v>479</v>
      </c>
      <c r="K301" t="s">
        <v>468</v>
      </c>
      <c r="L301" t="s">
        <v>409</v>
      </c>
      <c r="M301" t="s">
        <v>476</v>
      </c>
      <c r="N301" t="s">
        <v>21</v>
      </c>
      <c r="O301" t="s">
        <v>404</v>
      </c>
      <c r="P301">
        <v>100</v>
      </c>
      <c r="Q301">
        <v>100</v>
      </c>
      <c r="R301">
        <v>1</v>
      </c>
      <c r="S301">
        <v>0.92</v>
      </c>
      <c r="T301">
        <v>15.530000000000001</v>
      </c>
      <c r="U301" t="b" cm="1">
        <f t="array" ref="U301">_xlfn.IFS(AND(R301=1,S301=G301,T301=H301),TRUE,AND(R301=1,S301=G301,H301="Product NA"),TRUE)</f>
        <v>1</v>
      </c>
      <c r="W301" s="165">
        <v>0.9</v>
      </c>
      <c r="X301" s="165">
        <v>14.61</v>
      </c>
      <c r="Y301" t="str">
        <f t="shared" si="11"/>
        <v>Change</v>
      </c>
    </row>
    <row r="302" spans="1:25" hidden="1" x14ac:dyDescent="0.35">
      <c r="A302" t="s">
        <v>21</v>
      </c>
      <c r="B302" t="s">
        <v>404</v>
      </c>
      <c r="C302" t="s">
        <v>21</v>
      </c>
      <c r="D302" t="s">
        <v>239</v>
      </c>
      <c r="E302" t="s">
        <v>287</v>
      </c>
      <c r="F302" t="s">
        <v>277</v>
      </c>
      <c r="G302" s="165">
        <f t="shared" si="10"/>
        <v>0.82000000000000006</v>
      </c>
      <c r="H302" s="165">
        <f t="shared" si="10"/>
        <v>13.91</v>
      </c>
      <c r="I302" t="s">
        <v>480</v>
      </c>
      <c r="K302" t="s">
        <v>468</v>
      </c>
      <c r="L302" t="s">
        <v>409</v>
      </c>
      <c r="M302" t="s">
        <v>476</v>
      </c>
      <c r="N302" t="s">
        <v>21</v>
      </c>
      <c r="O302" t="s">
        <v>404</v>
      </c>
      <c r="P302">
        <v>100</v>
      </c>
      <c r="Q302">
        <v>500</v>
      </c>
      <c r="R302">
        <v>1</v>
      </c>
      <c r="S302">
        <v>0.82000000000000006</v>
      </c>
      <c r="T302">
        <v>13.91</v>
      </c>
      <c r="U302" t="b" cm="1">
        <f t="array" ref="U302">_xlfn.IFS(AND(R302=1,S302=G302,T302=H302),TRUE,AND(R302=1,S302=G302,H302="Product NA"),TRUE)</f>
        <v>1</v>
      </c>
      <c r="W302" s="165">
        <v>0.8</v>
      </c>
      <c r="X302" s="165">
        <v>13.64</v>
      </c>
      <c r="Y302" t="str">
        <f t="shared" si="11"/>
        <v>Change</v>
      </c>
    </row>
    <row r="303" spans="1:25" hidden="1" x14ac:dyDescent="0.35">
      <c r="A303" t="s">
        <v>21</v>
      </c>
      <c r="B303" t="s">
        <v>404</v>
      </c>
      <c r="C303" t="s">
        <v>21</v>
      </c>
      <c r="D303" t="s">
        <v>655</v>
      </c>
      <c r="E303" t="s">
        <v>723</v>
      </c>
      <c r="F303" t="s">
        <v>286</v>
      </c>
      <c r="G303" s="165">
        <f t="shared" si="10"/>
        <v>13.600000000000001</v>
      </c>
      <c r="H303" s="165">
        <f t="shared" si="10"/>
        <v>0</v>
      </c>
      <c r="I303" t="s">
        <v>481</v>
      </c>
      <c r="K303" t="s">
        <v>468</v>
      </c>
      <c r="L303" t="s">
        <v>409</v>
      </c>
      <c r="M303" t="s">
        <v>476</v>
      </c>
      <c r="N303" t="s">
        <v>21</v>
      </c>
      <c r="O303" t="s">
        <v>404</v>
      </c>
      <c r="P303">
        <v>20000</v>
      </c>
      <c r="Q303">
        <v>1000</v>
      </c>
      <c r="R303">
        <v>1</v>
      </c>
      <c r="S303">
        <v>13.600000000000001</v>
      </c>
      <c r="T303">
        <v>0</v>
      </c>
      <c r="U303" t="b" cm="1">
        <f t="array" ref="U303">_xlfn.IFS(AND(R303=1,S303=G303,T303=H303),TRUE,AND(R303=1,S303=G303,H303="Product NA"),TRUE)</f>
        <v>1</v>
      </c>
      <c r="W303" s="165">
        <v>18.8</v>
      </c>
      <c r="X303" s="165">
        <v>0</v>
      </c>
      <c r="Y303" t="str">
        <f t="shared" si="11"/>
        <v>Change</v>
      </c>
    </row>
    <row r="304" spans="1:25" hidden="1" x14ac:dyDescent="0.35">
      <c r="A304" t="s">
        <v>21</v>
      </c>
      <c r="B304" t="s">
        <v>404</v>
      </c>
      <c r="C304" t="s">
        <v>21</v>
      </c>
      <c r="D304" t="s">
        <v>655</v>
      </c>
      <c r="E304" t="s">
        <v>723</v>
      </c>
      <c r="F304" t="s">
        <v>286</v>
      </c>
      <c r="G304" s="165">
        <f t="shared" si="10"/>
        <v>70.5</v>
      </c>
      <c r="H304" s="165">
        <f t="shared" si="10"/>
        <v>0</v>
      </c>
      <c r="I304" t="s">
        <v>680</v>
      </c>
      <c r="K304" t="s">
        <v>468</v>
      </c>
      <c r="L304" t="s">
        <v>409</v>
      </c>
      <c r="M304" t="s">
        <v>476</v>
      </c>
      <c r="N304" t="s">
        <v>21</v>
      </c>
      <c r="O304" t="s">
        <v>404</v>
      </c>
      <c r="P304">
        <v>20000</v>
      </c>
      <c r="Q304">
        <v>15000</v>
      </c>
      <c r="R304">
        <v>1</v>
      </c>
      <c r="S304">
        <v>70.5</v>
      </c>
      <c r="T304">
        <v>0</v>
      </c>
      <c r="U304" t="b" cm="1">
        <f t="array" ref="U304">_xlfn.IFS(AND(R304=1,S304=G304,T304=H304),TRUE,AND(R304=1,S304=G304,H304="Product NA"),TRUE)</f>
        <v>1</v>
      </c>
      <c r="W304" s="165">
        <v>89.3</v>
      </c>
      <c r="X304" s="165">
        <v>0</v>
      </c>
      <c r="Y304" t="str">
        <f t="shared" si="11"/>
        <v>Change</v>
      </c>
    </row>
    <row r="305" spans="1:25" hidden="1" x14ac:dyDescent="0.35">
      <c r="A305" t="s">
        <v>21</v>
      </c>
      <c r="B305" t="s">
        <v>404</v>
      </c>
      <c r="C305" t="s">
        <v>21</v>
      </c>
      <c r="D305" t="s">
        <v>655</v>
      </c>
      <c r="E305" t="s">
        <v>723</v>
      </c>
      <c r="F305" t="s">
        <v>286</v>
      </c>
      <c r="G305" s="165">
        <f t="shared" si="10"/>
        <v>19.55</v>
      </c>
      <c r="H305" s="165">
        <f t="shared" si="10"/>
        <v>0</v>
      </c>
      <c r="I305" t="s">
        <v>671</v>
      </c>
      <c r="K305" t="s">
        <v>468</v>
      </c>
      <c r="L305" t="s">
        <v>409</v>
      </c>
      <c r="M305" t="s">
        <v>476</v>
      </c>
      <c r="N305" t="s">
        <v>21</v>
      </c>
      <c r="O305" t="s">
        <v>404</v>
      </c>
      <c r="P305">
        <v>20000</v>
      </c>
      <c r="Q305">
        <v>2000</v>
      </c>
      <c r="R305">
        <v>1</v>
      </c>
      <c r="S305">
        <v>19.55</v>
      </c>
      <c r="T305">
        <v>0</v>
      </c>
      <c r="U305" t="b" cm="1">
        <f t="array" ref="U305">_xlfn.IFS(AND(R305=1,S305=G305,T305=H305),TRUE,AND(R305=1,S305=G305,H305="Product NA"),TRUE)</f>
        <v>1</v>
      </c>
      <c r="W305" s="165">
        <v>26.55</v>
      </c>
      <c r="X305" s="165">
        <v>0</v>
      </c>
      <c r="Y305" t="str">
        <f t="shared" si="11"/>
        <v>Change</v>
      </c>
    </row>
    <row r="306" spans="1:25" hidden="1" x14ac:dyDescent="0.35">
      <c r="A306" t="s">
        <v>21</v>
      </c>
      <c r="B306" t="s">
        <v>404</v>
      </c>
      <c r="C306" t="s">
        <v>21</v>
      </c>
      <c r="D306" t="s">
        <v>655</v>
      </c>
      <c r="E306" t="s">
        <v>723</v>
      </c>
      <c r="F306" t="s">
        <v>286</v>
      </c>
      <c r="G306" s="165">
        <f t="shared" si="10"/>
        <v>71.5</v>
      </c>
      <c r="H306" s="165">
        <f t="shared" si="10"/>
        <v>0</v>
      </c>
      <c r="I306" t="s">
        <v>681</v>
      </c>
      <c r="K306" t="s">
        <v>468</v>
      </c>
      <c r="L306" t="s">
        <v>409</v>
      </c>
      <c r="M306" t="s">
        <v>476</v>
      </c>
      <c r="N306" t="s">
        <v>21</v>
      </c>
      <c r="O306" t="s">
        <v>404</v>
      </c>
      <c r="P306">
        <v>20000</v>
      </c>
      <c r="Q306">
        <v>20000</v>
      </c>
      <c r="R306">
        <v>1</v>
      </c>
      <c r="S306">
        <v>71.5</v>
      </c>
      <c r="T306">
        <v>0</v>
      </c>
      <c r="U306" t="b" cm="1">
        <f t="array" ref="U306">_xlfn.IFS(AND(R306=1,S306=G306,T306=H306),TRUE,AND(R306=1,S306=G306,H306="Product NA"),TRUE)</f>
        <v>1</v>
      </c>
      <c r="W306" s="165">
        <v>106.4</v>
      </c>
      <c r="X306" s="165">
        <v>0</v>
      </c>
      <c r="Y306" t="str">
        <f t="shared" si="11"/>
        <v>Change</v>
      </c>
    </row>
    <row r="307" spans="1:25" hidden="1" x14ac:dyDescent="0.35">
      <c r="A307" t="s">
        <v>21</v>
      </c>
      <c r="B307" t="s">
        <v>404</v>
      </c>
      <c r="C307" t="s">
        <v>21</v>
      </c>
      <c r="D307" t="s">
        <v>655</v>
      </c>
      <c r="E307" t="s">
        <v>723</v>
      </c>
      <c r="F307" t="s">
        <v>286</v>
      </c>
      <c r="G307" s="165">
        <f t="shared" si="10"/>
        <v>25.8</v>
      </c>
      <c r="H307" s="165">
        <f t="shared" si="10"/>
        <v>0</v>
      </c>
      <c r="I307" t="s">
        <v>672</v>
      </c>
      <c r="K307" t="s">
        <v>468</v>
      </c>
      <c r="L307" t="s">
        <v>409</v>
      </c>
      <c r="M307" t="s">
        <v>476</v>
      </c>
      <c r="N307" t="s">
        <v>21</v>
      </c>
      <c r="O307" t="s">
        <v>404</v>
      </c>
      <c r="P307">
        <v>20000</v>
      </c>
      <c r="Q307">
        <v>3000</v>
      </c>
      <c r="R307">
        <v>1</v>
      </c>
      <c r="S307">
        <v>25.8</v>
      </c>
      <c r="T307">
        <v>0</v>
      </c>
      <c r="U307" t="b" cm="1">
        <f t="array" ref="U307">_xlfn.IFS(AND(R307=1,S307=G307,T307=H307),TRUE,AND(R307=1,S307=G307,H307="Product NA"),TRUE)</f>
        <v>1</v>
      </c>
      <c r="W307" s="165">
        <v>30.85</v>
      </c>
      <c r="X307" s="165">
        <v>0</v>
      </c>
      <c r="Y307" t="str">
        <f t="shared" si="11"/>
        <v>Change</v>
      </c>
    </row>
    <row r="308" spans="1:25" hidden="1" x14ac:dyDescent="0.35">
      <c r="A308" t="s">
        <v>21</v>
      </c>
      <c r="B308" t="s">
        <v>404</v>
      </c>
      <c r="C308" t="s">
        <v>21</v>
      </c>
      <c r="D308" t="s">
        <v>655</v>
      </c>
      <c r="E308" t="s">
        <v>723</v>
      </c>
      <c r="F308" t="s">
        <v>286</v>
      </c>
      <c r="G308" s="165">
        <f t="shared" si="10"/>
        <v>32.35</v>
      </c>
      <c r="H308" s="165">
        <f t="shared" si="10"/>
        <v>0</v>
      </c>
      <c r="I308" t="s">
        <v>673</v>
      </c>
      <c r="K308" t="s">
        <v>468</v>
      </c>
      <c r="L308" t="s">
        <v>409</v>
      </c>
      <c r="M308" t="s">
        <v>476</v>
      </c>
      <c r="N308" t="s">
        <v>21</v>
      </c>
      <c r="O308" t="s">
        <v>404</v>
      </c>
      <c r="P308">
        <v>20000</v>
      </c>
      <c r="Q308">
        <v>4000</v>
      </c>
      <c r="R308">
        <v>1</v>
      </c>
      <c r="S308">
        <v>32.35</v>
      </c>
      <c r="T308">
        <v>0</v>
      </c>
      <c r="U308" t="b" cm="1">
        <f t="array" ref="U308">_xlfn.IFS(AND(R308=1,S308=G308,T308=H308),TRUE,AND(R308=1,S308=G308,H308="Product NA"),TRUE)</f>
        <v>1</v>
      </c>
      <c r="W308" s="165">
        <v>35.15</v>
      </c>
      <c r="X308" s="165">
        <v>0</v>
      </c>
      <c r="Y308" t="str">
        <f t="shared" si="11"/>
        <v>Change</v>
      </c>
    </row>
    <row r="309" spans="1:25" hidden="1" x14ac:dyDescent="0.35">
      <c r="A309" t="s">
        <v>21</v>
      </c>
      <c r="B309" t="s">
        <v>404</v>
      </c>
      <c r="C309" t="s">
        <v>21</v>
      </c>
      <c r="D309" t="s">
        <v>655</v>
      </c>
      <c r="E309" t="s">
        <v>723</v>
      </c>
      <c r="F309" t="s">
        <v>286</v>
      </c>
      <c r="G309" s="165">
        <f t="shared" si="10"/>
        <v>36.6</v>
      </c>
      <c r="H309" s="165">
        <f t="shared" si="10"/>
        <v>0</v>
      </c>
      <c r="I309" t="s">
        <v>674</v>
      </c>
      <c r="K309" t="s">
        <v>468</v>
      </c>
      <c r="L309" t="s">
        <v>409</v>
      </c>
      <c r="M309" t="s">
        <v>476</v>
      </c>
      <c r="N309" t="s">
        <v>21</v>
      </c>
      <c r="O309" t="s">
        <v>404</v>
      </c>
      <c r="P309">
        <v>20000</v>
      </c>
      <c r="Q309">
        <v>5000</v>
      </c>
      <c r="R309">
        <v>1</v>
      </c>
      <c r="S309">
        <v>36.6</v>
      </c>
      <c r="T309">
        <v>0</v>
      </c>
      <c r="U309" t="b" cm="1">
        <f t="array" ref="U309">_xlfn.IFS(AND(R309=1,S309=G309,T309=H309),TRUE,AND(R309=1,S309=G309,H309="Product NA"),TRUE)</f>
        <v>1</v>
      </c>
      <c r="W309" s="165">
        <v>39.450000000000003</v>
      </c>
      <c r="X309" s="165">
        <v>0</v>
      </c>
      <c r="Y309" t="str">
        <f t="shared" si="11"/>
        <v>Change</v>
      </c>
    </row>
    <row r="310" spans="1:25" hidden="1" x14ac:dyDescent="0.35">
      <c r="A310" t="s">
        <v>21</v>
      </c>
      <c r="B310" t="s">
        <v>404</v>
      </c>
      <c r="C310" t="s">
        <v>21</v>
      </c>
      <c r="D310" t="s">
        <v>655</v>
      </c>
      <c r="E310" t="s">
        <v>723</v>
      </c>
      <c r="F310" t="s">
        <v>286</v>
      </c>
      <c r="G310" s="165">
        <f t="shared" si="10"/>
        <v>41.400000000000006</v>
      </c>
      <c r="H310" s="165">
        <f t="shared" si="10"/>
        <v>0</v>
      </c>
      <c r="I310" t="s">
        <v>675</v>
      </c>
      <c r="K310" t="s">
        <v>468</v>
      </c>
      <c r="L310" t="s">
        <v>409</v>
      </c>
      <c r="M310" t="s">
        <v>476</v>
      </c>
      <c r="N310" t="s">
        <v>21</v>
      </c>
      <c r="O310" t="s">
        <v>404</v>
      </c>
      <c r="P310">
        <v>20000</v>
      </c>
      <c r="Q310">
        <v>6000</v>
      </c>
      <c r="R310">
        <v>1</v>
      </c>
      <c r="S310">
        <v>41.400000000000006</v>
      </c>
      <c r="T310">
        <v>0</v>
      </c>
      <c r="U310" t="b" cm="1">
        <f t="array" ref="U310">_xlfn.IFS(AND(R310=1,S310=G310,T310=H310),TRUE,AND(R310=1,S310=G310,H310="Product NA"),TRUE)</f>
        <v>1</v>
      </c>
      <c r="W310" s="165">
        <v>44.2</v>
      </c>
      <c r="X310" s="165">
        <v>0</v>
      </c>
      <c r="Y310" t="str">
        <f t="shared" si="11"/>
        <v>Change</v>
      </c>
    </row>
    <row r="311" spans="1:25" hidden="1" x14ac:dyDescent="0.35">
      <c r="A311" t="s">
        <v>21</v>
      </c>
      <c r="B311" t="s">
        <v>404</v>
      </c>
      <c r="C311" t="s">
        <v>21</v>
      </c>
      <c r="D311" t="s">
        <v>655</v>
      </c>
      <c r="E311" t="s">
        <v>723</v>
      </c>
      <c r="F311" t="s">
        <v>286</v>
      </c>
      <c r="G311" s="165">
        <f t="shared" si="10"/>
        <v>48.550000000000004</v>
      </c>
      <c r="H311" s="165">
        <f t="shared" si="10"/>
        <v>0</v>
      </c>
      <c r="I311" t="s">
        <v>676</v>
      </c>
      <c r="K311" t="s">
        <v>468</v>
      </c>
      <c r="L311" t="s">
        <v>409</v>
      </c>
      <c r="M311" t="s">
        <v>476</v>
      </c>
      <c r="N311" t="s">
        <v>21</v>
      </c>
      <c r="O311" t="s">
        <v>404</v>
      </c>
      <c r="P311">
        <v>20000</v>
      </c>
      <c r="Q311">
        <v>7000</v>
      </c>
      <c r="R311">
        <v>1</v>
      </c>
      <c r="S311">
        <v>48.550000000000004</v>
      </c>
      <c r="T311">
        <v>0</v>
      </c>
      <c r="U311" t="b" cm="1">
        <f t="array" ref="U311">_xlfn.IFS(AND(R311=1,S311=G311,T311=H311),TRUE,AND(R311=1,S311=G311,H311="Product NA"),TRUE)</f>
        <v>1</v>
      </c>
      <c r="W311" s="165">
        <v>49.45</v>
      </c>
      <c r="X311" s="165">
        <v>0</v>
      </c>
      <c r="Y311" t="str">
        <f t="shared" si="11"/>
        <v>Change</v>
      </c>
    </row>
    <row r="312" spans="1:25" hidden="1" x14ac:dyDescent="0.35">
      <c r="A312" t="s">
        <v>21</v>
      </c>
      <c r="B312" t="s">
        <v>404</v>
      </c>
      <c r="C312" t="s">
        <v>21</v>
      </c>
      <c r="D312" t="s">
        <v>655</v>
      </c>
      <c r="E312" t="s">
        <v>723</v>
      </c>
      <c r="F312" t="s">
        <v>286</v>
      </c>
      <c r="G312" s="165">
        <f t="shared" si="10"/>
        <v>52.95</v>
      </c>
      <c r="H312" s="165">
        <f t="shared" si="10"/>
        <v>0</v>
      </c>
      <c r="I312" t="s">
        <v>677</v>
      </c>
      <c r="K312" t="s">
        <v>468</v>
      </c>
      <c r="L312" t="s">
        <v>409</v>
      </c>
      <c r="M312" t="s">
        <v>476</v>
      </c>
      <c r="N312" t="s">
        <v>21</v>
      </c>
      <c r="O312" t="s">
        <v>404</v>
      </c>
      <c r="P312">
        <v>20000</v>
      </c>
      <c r="Q312">
        <v>8000</v>
      </c>
      <c r="R312">
        <v>1</v>
      </c>
      <c r="S312">
        <v>52.95</v>
      </c>
      <c r="T312">
        <v>0</v>
      </c>
      <c r="U312" t="b" cm="1">
        <f t="array" ref="U312">_xlfn.IFS(AND(R312=1,S312=G312,T312=H312),TRUE,AND(R312=1,S312=G312,H312="Product NA"),TRUE)</f>
        <v>1</v>
      </c>
      <c r="W312" s="165">
        <v>55.75</v>
      </c>
      <c r="X312" s="165">
        <v>0</v>
      </c>
      <c r="Y312" t="str">
        <f t="shared" si="11"/>
        <v>Change</v>
      </c>
    </row>
    <row r="313" spans="1:25" hidden="1" x14ac:dyDescent="0.35">
      <c r="A313" t="s">
        <v>21</v>
      </c>
      <c r="B313" t="s">
        <v>404</v>
      </c>
      <c r="C313" t="s">
        <v>21</v>
      </c>
      <c r="D313" t="s">
        <v>655</v>
      </c>
      <c r="E313" t="s">
        <v>723</v>
      </c>
      <c r="F313" t="s">
        <v>286</v>
      </c>
      <c r="G313" s="165">
        <f t="shared" si="10"/>
        <v>60.45</v>
      </c>
      <c r="H313" s="165">
        <f t="shared" si="10"/>
        <v>0</v>
      </c>
      <c r="I313" t="s">
        <v>678</v>
      </c>
      <c r="K313" t="s">
        <v>468</v>
      </c>
      <c r="L313" t="s">
        <v>409</v>
      </c>
      <c r="M313" t="s">
        <v>476</v>
      </c>
      <c r="N313" t="s">
        <v>21</v>
      </c>
      <c r="O313" t="s">
        <v>404</v>
      </c>
      <c r="P313">
        <v>20000</v>
      </c>
      <c r="Q313">
        <v>9000</v>
      </c>
      <c r="R313">
        <v>1</v>
      </c>
      <c r="S313">
        <v>60.45</v>
      </c>
      <c r="T313">
        <v>0</v>
      </c>
      <c r="U313" t="b" cm="1">
        <f t="array" ref="U313">_xlfn.IFS(AND(R313=1,S313=G313,T313=H313),TRUE,AND(R313=1,S313=G313,H313="Product NA"),TRUE)</f>
        <v>1</v>
      </c>
      <c r="W313" s="165">
        <v>63.300000000000004</v>
      </c>
      <c r="X313" s="165">
        <v>0</v>
      </c>
      <c r="Y313" t="str">
        <f t="shared" si="11"/>
        <v>Change</v>
      </c>
    </row>
    <row r="314" spans="1:25" hidden="1" x14ac:dyDescent="0.35">
      <c r="A314" t="s">
        <v>21</v>
      </c>
      <c r="B314" t="s">
        <v>404</v>
      </c>
      <c r="C314" t="s">
        <v>21</v>
      </c>
      <c r="D314" t="s">
        <v>655</v>
      </c>
      <c r="E314" t="s">
        <v>723</v>
      </c>
      <c r="F314" t="s">
        <v>286</v>
      </c>
      <c r="G314" s="165">
        <f t="shared" si="10"/>
        <v>69.55</v>
      </c>
      <c r="H314" s="165">
        <f t="shared" si="10"/>
        <v>0</v>
      </c>
      <c r="I314" t="s">
        <v>679</v>
      </c>
      <c r="K314" t="s">
        <v>468</v>
      </c>
      <c r="L314" t="s">
        <v>409</v>
      </c>
      <c r="M314" t="s">
        <v>476</v>
      </c>
      <c r="N314" t="s">
        <v>21</v>
      </c>
      <c r="O314" t="s">
        <v>404</v>
      </c>
      <c r="P314">
        <v>20000</v>
      </c>
      <c r="Q314">
        <v>10000</v>
      </c>
      <c r="R314">
        <v>1</v>
      </c>
      <c r="S314">
        <v>69.55</v>
      </c>
      <c r="T314">
        <v>0</v>
      </c>
      <c r="U314" t="b" cm="1">
        <f t="array" ref="U314">_xlfn.IFS(AND(R314=1,S314=G314,T314=H314),TRUE,AND(R314=1,S314=G314,H314="Product NA"),TRUE)</f>
        <v>1</v>
      </c>
      <c r="W314" s="165">
        <v>72.350000000000009</v>
      </c>
      <c r="X314" s="165">
        <v>0</v>
      </c>
      <c r="Y314" t="str">
        <f t="shared" si="11"/>
        <v>Change</v>
      </c>
    </row>
    <row r="315" spans="1:25" hidden="1" x14ac:dyDescent="0.35">
      <c r="A315" t="s">
        <v>21</v>
      </c>
      <c r="B315" t="s">
        <v>404</v>
      </c>
      <c r="C315" t="s">
        <v>21</v>
      </c>
      <c r="D315" t="s">
        <v>283</v>
      </c>
      <c r="E315" t="s">
        <v>724</v>
      </c>
      <c r="F315" t="s">
        <v>286</v>
      </c>
      <c r="G315" s="165">
        <f t="shared" si="10"/>
        <v>7.4</v>
      </c>
      <c r="H315" s="165">
        <f t="shared" si="10"/>
        <v>5.7</v>
      </c>
      <c r="I315" t="s">
        <v>482</v>
      </c>
      <c r="K315" t="s">
        <v>468</v>
      </c>
      <c r="L315" t="s">
        <v>409</v>
      </c>
      <c r="M315" t="s">
        <v>476</v>
      </c>
      <c r="N315" t="s">
        <v>21</v>
      </c>
      <c r="O315" t="s">
        <v>404</v>
      </c>
      <c r="P315">
        <v>2000</v>
      </c>
      <c r="Q315">
        <v>2000</v>
      </c>
      <c r="R315">
        <v>1</v>
      </c>
      <c r="S315">
        <v>7.4</v>
      </c>
      <c r="T315">
        <v>5.7</v>
      </c>
      <c r="U315" t="b" cm="1">
        <f t="array" ref="U315">_xlfn.IFS(AND(R315=1,S315=G315,T315=H315),TRUE,AND(R315=1,S315=G315,H315="Product NA"),TRUE)</f>
        <v>1</v>
      </c>
      <c r="W315" s="165">
        <v>7.6000000000000005</v>
      </c>
      <c r="X315" s="165">
        <v>4.7</v>
      </c>
      <c r="Y315" t="str">
        <f t="shared" si="11"/>
        <v>Change</v>
      </c>
    </row>
    <row r="316" spans="1:25" hidden="1" x14ac:dyDescent="0.35">
      <c r="A316" t="s">
        <v>21</v>
      </c>
      <c r="B316" t="s">
        <v>404</v>
      </c>
      <c r="C316" t="s">
        <v>21</v>
      </c>
      <c r="D316" t="s">
        <v>284</v>
      </c>
      <c r="E316" t="s">
        <v>724</v>
      </c>
      <c r="F316" t="s">
        <v>286</v>
      </c>
      <c r="G316" s="165">
        <f t="shared" si="10"/>
        <v>6.8000000000000007</v>
      </c>
      <c r="H316" s="165">
        <f t="shared" si="10"/>
        <v>10.450000000000001</v>
      </c>
      <c r="I316" t="s">
        <v>482</v>
      </c>
      <c r="K316" t="s">
        <v>468</v>
      </c>
      <c r="L316" t="s">
        <v>409</v>
      </c>
      <c r="M316" t="s">
        <v>476</v>
      </c>
      <c r="N316" t="s">
        <v>21</v>
      </c>
      <c r="O316" t="s">
        <v>404</v>
      </c>
      <c r="P316">
        <v>100</v>
      </c>
      <c r="Q316">
        <v>2000</v>
      </c>
      <c r="R316">
        <v>1</v>
      </c>
      <c r="S316">
        <v>6.8000000000000007</v>
      </c>
      <c r="T316">
        <v>10.450000000000001</v>
      </c>
      <c r="U316" t="b" cm="1">
        <f t="array" ref="U316">_xlfn.IFS(AND(R316=1,S316=G316,T316=H316),TRUE,AND(R316=1,S316=G316,H316="Product NA"),TRUE)</f>
        <v>1</v>
      </c>
      <c r="W316" s="165">
        <v>6.5500000000000007</v>
      </c>
      <c r="X316" s="165">
        <v>9.65</v>
      </c>
      <c r="Y316" t="str">
        <f t="shared" si="11"/>
        <v>Change</v>
      </c>
    </row>
    <row r="317" spans="1:25" hidden="1" x14ac:dyDescent="0.35">
      <c r="A317" t="s">
        <v>21</v>
      </c>
      <c r="B317" t="s">
        <v>404</v>
      </c>
      <c r="C317" t="s">
        <v>21</v>
      </c>
      <c r="D317" t="s">
        <v>319</v>
      </c>
      <c r="E317" t="s">
        <v>724</v>
      </c>
      <c r="F317" t="s">
        <v>0</v>
      </c>
      <c r="G317" s="165">
        <f t="shared" si="10"/>
        <v>5.57</v>
      </c>
      <c r="H317" s="165">
        <f t="shared" si="10"/>
        <v>9.17</v>
      </c>
      <c r="I317" t="s">
        <v>479</v>
      </c>
      <c r="K317" t="s">
        <v>468</v>
      </c>
      <c r="L317" t="s">
        <v>409</v>
      </c>
      <c r="M317" t="s">
        <v>476</v>
      </c>
      <c r="N317" t="s">
        <v>21</v>
      </c>
      <c r="O317" t="s">
        <v>404</v>
      </c>
      <c r="P317">
        <v>100</v>
      </c>
      <c r="Q317">
        <v>100</v>
      </c>
      <c r="R317">
        <v>1</v>
      </c>
      <c r="S317">
        <v>5.57</v>
      </c>
      <c r="T317">
        <v>9.17</v>
      </c>
      <c r="U317" t="b" cm="1">
        <f t="array" ref="U317">_xlfn.IFS(AND(R317=1,S317=G317,T317=H317),TRUE,AND(R317=1,S317=G317,H317="Product NA"),TRUE)</f>
        <v>1</v>
      </c>
      <c r="W317" s="165">
        <v>5.57</v>
      </c>
      <c r="X317" s="165">
        <v>9.17</v>
      </c>
      <c r="Y317" t="str">
        <f t="shared" si="11"/>
        <v>No Change</v>
      </c>
    </row>
    <row r="318" spans="1:25" hidden="1" x14ac:dyDescent="0.35">
      <c r="A318" t="s">
        <v>21</v>
      </c>
      <c r="B318" t="s">
        <v>404</v>
      </c>
      <c r="C318" t="s">
        <v>21</v>
      </c>
      <c r="D318" t="s">
        <v>322</v>
      </c>
      <c r="E318" t="s">
        <v>724</v>
      </c>
      <c r="F318" t="s">
        <v>0</v>
      </c>
      <c r="G318" s="165">
        <f t="shared" si="10"/>
        <v>5.68</v>
      </c>
      <c r="H318" s="165">
        <f t="shared" si="10"/>
        <v>9.17</v>
      </c>
      <c r="I318" t="s">
        <v>479</v>
      </c>
      <c r="K318" t="s">
        <v>468</v>
      </c>
      <c r="L318" t="s">
        <v>409</v>
      </c>
      <c r="M318" t="s">
        <v>476</v>
      </c>
      <c r="N318" t="s">
        <v>21</v>
      </c>
      <c r="O318" t="s">
        <v>404</v>
      </c>
      <c r="P318">
        <v>100</v>
      </c>
      <c r="Q318">
        <v>100</v>
      </c>
      <c r="R318">
        <v>1</v>
      </c>
      <c r="S318">
        <v>5.68</v>
      </c>
      <c r="T318">
        <v>9.17</v>
      </c>
      <c r="U318" t="b" cm="1">
        <f t="array" ref="U318">_xlfn.IFS(AND(R318=1,S318=G318,T318=H318),TRUE,AND(R318=1,S318=G318,H318="Product NA"),TRUE)</f>
        <v>1</v>
      </c>
      <c r="W318" s="165">
        <v>5.68</v>
      </c>
      <c r="X318" s="165">
        <v>9.17</v>
      </c>
      <c r="Y318" t="str">
        <f t="shared" si="11"/>
        <v>No Change</v>
      </c>
    </row>
    <row r="319" spans="1:25" hidden="1" x14ac:dyDescent="0.35">
      <c r="A319" t="s">
        <v>21</v>
      </c>
      <c r="B319" t="s">
        <v>404</v>
      </c>
      <c r="C319" t="s">
        <v>21</v>
      </c>
      <c r="D319" t="s">
        <v>321</v>
      </c>
      <c r="E319" t="s">
        <v>724</v>
      </c>
      <c r="F319" t="s">
        <v>277</v>
      </c>
      <c r="G319" s="165">
        <f t="shared" si="10"/>
        <v>5.65</v>
      </c>
      <c r="H319" s="165">
        <f t="shared" si="10"/>
        <v>8.15</v>
      </c>
      <c r="I319" t="s">
        <v>480</v>
      </c>
      <c r="K319" t="s">
        <v>468</v>
      </c>
      <c r="L319" t="s">
        <v>409</v>
      </c>
      <c r="M319" t="s">
        <v>476</v>
      </c>
      <c r="N319" t="s">
        <v>21</v>
      </c>
      <c r="O319" t="s">
        <v>404</v>
      </c>
      <c r="P319">
        <v>100</v>
      </c>
      <c r="Q319">
        <v>500</v>
      </c>
      <c r="R319">
        <v>1</v>
      </c>
      <c r="S319">
        <v>5.65</v>
      </c>
      <c r="T319">
        <v>8.15</v>
      </c>
      <c r="U319" t="b" cm="1">
        <f t="array" ref="U319">_xlfn.IFS(AND(R319=1,S319=G319,T319=H319),TRUE,AND(R319=1,S319=G319,H319="Product NA"),TRUE)</f>
        <v>1</v>
      </c>
      <c r="W319" s="165">
        <v>5.65</v>
      </c>
      <c r="X319" s="165">
        <v>8.15</v>
      </c>
      <c r="Y319" t="str">
        <f t="shared" si="11"/>
        <v>No Change</v>
      </c>
    </row>
    <row r="320" spans="1:25" hidden="1" x14ac:dyDescent="0.35">
      <c r="A320" t="s">
        <v>21</v>
      </c>
      <c r="B320" t="s">
        <v>404</v>
      </c>
      <c r="C320" t="s">
        <v>21</v>
      </c>
      <c r="D320" t="s">
        <v>320</v>
      </c>
      <c r="E320" t="s">
        <v>724</v>
      </c>
      <c r="F320" t="s">
        <v>277</v>
      </c>
      <c r="G320" s="165">
        <f t="shared" ref="G320:H373" si="12">S320</f>
        <v>5.65</v>
      </c>
      <c r="H320" s="165">
        <f t="shared" si="12"/>
        <v>8.15</v>
      </c>
      <c r="I320" t="s">
        <v>480</v>
      </c>
      <c r="K320" t="s">
        <v>468</v>
      </c>
      <c r="L320" t="s">
        <v>409</v>
      </c>
      <c r="M320" t="s">
        <v>476</v>
      </c>
      <c r="N320" t="s">
        <v>21</v>
      </c>
      <c r="O320" t="s">
        <v>404</v>
      </c>
      <c r="P320">
        <v>100</v>
      </c>
      <c r="Q320">
        <v>500</v>
      </c>
      <c r="R320">
        <v>1</v>
      </c>
      <c r="S320">
        <v>5.65</v>
      </c>
      <c r="T320">
        <v>8.15</v>
      </c>
      <c r="U320" t="b" cm="1">
        <f t="array" ref="U320">_xlfn.IFS(AND(R320=1,S320=G320,T320=H320),TRUE,AND(R320=1,S320=G320,H320="Product NA"),TRUE)</f>
        <v>1</v>
      </c>
      <c r="W320" s="165">
        <v>5.65</v>
      </c>
      <c r="X320" s="165">
        <v>8.15</v>
      </c>
      <c r="Y320" t="str">
        <f t="shared" si="11"/>
        <v>No Change</v>
      </c>
    </row>
    <row r="321" spans="1:25" hidden="1" x14ac:dyDescent="0.35">
      <c r="A321" t="s">
        <v>21</v>
      </c>
      <c r="B321" t="s">
        <v>404</v>
      </c>
      <c r="C321" t="s">
        <v>21</v>
      </c>
      <c r="D321" t="s">
        <v>323</v>
      </c>
      <c r="E321" t="s">
        <v>724</v>
      </c>
      <c r="F321" t="s">
        <v>277</v>
      </c>
      <c r="G321" s="165">
        <f t="shared" si="12"/>
        <v>6.2</v>
      </c>
      <c r="H321" s="165">
        <f t="shared" si="12"/>
        <v>9.2000000000000011</v>
      </c>
      <c r="I321" t="s">
        <v>480</v>
      </c>
      <c r="K321" t="s">
        <v>468</v>
      </c>
      <c r="L321" t="s">
        <v>409</v>
      </c>
      <c r="M321" t="s">
        <v>476</v>
      </c>
      <c r="N321" t="s">
        <v>21</v>
      </c>
      <c r="O321" t="s">
        <v>404</v>
      </c>
      <c r="P321">
        <v>100</v>
      </c>
      <c r="Q321">
        <v>500</v>
      </c>
      <c r="R321">
        <v>1</v>
      </c>
      <c r="S321">
        <v>6.2</v>
      </c>
      <c r="T321">
        <v>9.2000000000000011</v>
      </c>
      <c r="U321" t="b" cm="1">
        <f t="array" ref="U321">_xlfn.IFS(AND(R321=1,S321=G321,T321=H321),TRUE,AND(R321=1,S321=G321,H321="Product NA"),TRUE)</f>
        <v>1</v>
      </c>
      <c r="W321" s="165">
        <v>6.2</v>
      </c>
      <c r="X321" s="165">
        <v>9.2000000000000011</v>
      </c>
      <c r="Y321" t="str">
        <f t="shared" si="11"/>
        <v>No Change</v>
      </c>
    </row>
    <row r="322" spans="1:25" hidden="1" x14ac:dyDescent="0.35">
      <c r="A322" t="s">
        <v>21</v>
      </c>
      <c r="B322" t="s">
        <v>404</v>
      </c>
      <c r="C322" t="s">
        <v>21</v>
      </c>
      <c r="D322" t="s">
        <v>324</v>
      </c>
      <c r="E322" t="s">
        <v>724</v>
      </c>
      <c r="F322" t="s">
        <v>277</v>
      </c>
      <c r="G322" s="165">
        <f t="shared" si="12"/>
        <v>6.2</v>
      </c>
      <c r="H322" s="165">
        <f t="shared" si="12"/>
        <v>9.2000000000000011</v>
      </c>
      <c r="I322" t="s">
        <v>480</v>
      </c>
      <c r="K322" t="s">
        <v>468</v>
      </c>
      <c r="L322" t="s">
        <v>409</v>
      </c>
      <c r="M322" t="s">
        <v>476</v>
      </c>
      <c r="N322" t="s">
        <v>21</v>
      </c>
      <c r="O322" t="s">
        <v>404</v>
      </c>
      <c r="P322">
        <v>100</v>
      </c>
      <c r="Q322">
        <v>500</v>
      </c>
      <c r="R322">
        <v>1</v>
      </c>
      <c r="S322">
        <v>6.2</v>
      </c>
      <c r="T322">
        <v>9.2000000000000011</v>
      </c>
      <c r="U322" t="b" cm="1">
        <f t="array" ref="U322">_xlfn.IFS(AND(R322=1,S322=G322,T322=H322),TRUE,AND(R322=1,S322=G322,H322="Product NA"),TRUE)</f>
        <v>1</v>
      </c>
      <c r="W322" s="165">
        <v>6.2</v>
      </c>
      <c r="X322" s="165">
        <v>9.2000000000000011</v>
      </c>
      <c r="Y322" t="str">
        <f t="shared" si="11"/>
        <v>No Change</v>
      </c>
    </row>
    <row r="323" spans="1:25" x14ac:dyDescent="0.35">
      <c r="A323" t="s">
        <v>22</v>
      </c>
      <c r="B323" t="s">
        <v>405</v>
      </c>
      <c r="C323" t="s">
        <v>22</v>
      </c>
      <c r="D323" t="s">
        <v>392</v>
      </c>
      <c r="E323" t="s">
        <v>287</v>
      </c>
      <c r="F323" t="s">
        <v>396</v>
      </c>
      <c r="G323" s="165">
        <f t="shared" si="12"/>
        <v>3.94</v>
      </c>
      <c r="H323" s="165">
        <f t="shared" si="12"/>
        <v>0.38</v>
      </c>
      <c r="I323" t="s">
        <v>482</v>
      </c>
      <c r="K323" t="s">
        <v>292</v>
      </c>
      <c r="L323" t="s">
        <v>401</v>
      </c>
      <c r="M323" t="s">
        <v>477</v>
      </c>
      <c r="N323" t="s">
        <v>22</v>
      </c>
      <c r="O323" t="s">
        <v>405</v>
      </c>
      <c r="P323">
        <v>100</v>
      </c>
      <c r="Q323">
        <v>2000</v>
      </c>
      <c r="R323">
        <v>1</v>
      </c>
      <c r="S323">
        <v>3.94</v>
      </c>
      <c r="T323">
        <v>0.38</v>
      </c>
      <c r="U323" t="b" cm="1">
        <f t="array" ref="U323">_xlfn.IFS(AND(R323=1,S323=G323,T323=H323),TRUE,AND(R323=1,S323=G323,H323="Product NA"),TRUE)</f>
        <v>1</v>
      </c>
      <c r="W323" s="165">
        <v>3.5100000000000002</v>
      </c>
      <c r="X323" s="165">
        <v>0.34</v>
      </c>
      <c r="Y323" t="str">
        <f t="shared" si="11"/>
        <v>Change</v>
      </c>
    </row>
    <row r="324" spans="1:25" x14ac:dyDescent="0.35">
      <c r="A324" t="s">
        <v>22</v>
      </c>
      <c r="B324" t="s">
        <v>405</v>
      </c>
      <c r="C324" t="s">
        <v>22</v>
      </c>
      <c r="D324" t="s">
        <v>391</v>
      </c>
      <c r="E324" t="s">
        <v>724</v>
      </c>
      <c r="F324" t="s">
        <v>396</v>
      </c>
      <c r="G324" s="165">
        <f t="shared" si="12"/>
        <v>7.3000000000000007</v>
      </c>
      <c r="H324" s="165">
        <f t="shared" si="12"/>
        <v>0.75</v>
      </c>
      <c r="I324" t="s">
        <v>482</v>
      </c>
      <c r="K324" t="s">
        <v>292</v>
      </c>
      <c r="L324" t="s">
        <v>401</v>
      </c>
      <c r="M324" t="s">
        <v>477</v>
      </c>
      <c r="N324" t="s">
        <v>22</v>
      </c>
      <c r="O324" t="s">
        <v>405</v>
      </c>
      <c r="P324">
        <v>100</v>
      </c>
      <c r="Q324">
        <v>2000</v>
      </c>
      <c r="R324">
        <v>1</v>
      </c>
      <c r="S324">
        <v>7.3000000000000007</v>
      </c>
      <c r="T324">
        <v>0.75</v>
      </c>
      <c r="U324" t="b" cm="1">
        <f t="array" ref="U324">_xlfn.IFS(AND(R324=1,S324=G324,T324=H324),TRUE,AND(R324=1,S324=G324,H324="Product NA"),TRUE)</f>
        <v>1</v>
      </c>
      <c r="W324" s="165">
        <v>7.3000000000000007</v>
      </c>
      <c r="X324" s="165">
        <v>0.75</v>
      </c>
      <c r="Y324" t="str">
        <f t="shared" si="11"/>
        <v>No Change</v>
      </c>
    </row>
    <row r="325" spans="1:25" hidden="1" x14ac:dyDescent="0.35">
      <c r="A325" t="s">
        <v>22</v>
      </c>
      <c r="B325" t="s">
        <v>405</v>
      </c>
      <c r="C325" t="s">
        <v>22</v>
      </c>
      <c r="D325" t="s">
        <v>281</v>
      </c>
      <c r="E325" t="s">
        <v>287</v>
      </c>
      <c r="F325" t="s">
        <v>286</v>
      </c>
      <c r="G325" s="165">
        <f t="shared" si="12"/>
        <v>4.1500000000000004</v>
      </c>
      <c r="H325" s="165">
        <f t="shared" si="12"/>
        <v>0.4</v>
      </c>
      <c r="I325" t="s">
        <v>482</v>
      </c>
      <c r="K325" t="s">
        <v>292</v>
      </c>
      <c r="L325" t="s">
        <v>401</v>
      </c>
      <c r="M325" t="s">
        <v>477</v>
      </c>
      <c r="N325" t="s">
        <v>22</v>
      </c>
      <c r="O325" t="s">
        <v>405</v>
      </c>
      <c r="P325">
        <v>100</v>
      </c>
      <c r="Q325">
        <v>2000</v>
      </c>
      <c r="R325">
        <v>1</v>
      </c>
      <c r="S325">
        <v>4.1500000000000004</v>
      </c>
      <c r="T325">
        <v>0.4</v>
      </c>
      <c r="U325" t="b" cm="1">
        <f t="array" ref="U325">_xlfn.IFS(AND(R325=1,S325=G325,T325=H325),TRUE,AND(R325=1,S325=G325,H325="Product NA"),TRUE)</f>
        <v>1</v>
      </c>
      <c r="W325" s="165">
        <v>3.7</v>
      </c>
      <c r="X325" s="165">
        <v>0.36</v>
      </c>
      <c r="Y325" t="str">
        <f t="shared" si="11"/>
        <v>Change</v>
      </c>
    </row>
    <row r="326" spans="1:25" hidden="1" x14ac:dyDescent="0.35">
      <c r="A326" t="s">
        <v>22</v>
      </c>
      <c r="B326" t="s">
        <v>405</v>
      </c>
      <c r="C326" t="s">
        <v>22</v>
      </c>
      <c r="D326" t="s">
        <v>278</v>
      </c>
      <c r="E326" t="s">
        <v>287</v>
      </c>
      <c r="F326" t="s">
        <v>277</v>
      </c>
      <c r="G326" s="165">
        <f t="shared" si="12"/>
        <v>1.92</v>
      </c>
      <c r="H326" s="165">
        <f t="shared" si="12"/>
        <v>0.36</v>
      </c>
      <c r="I326" t="s">
        <v>480</v>
      </c>
      <c r="K326" t="s">
        <v>292</v>
      </c>
      <c r="L326" t="s">
        <v>401</v>
      </c>
      <c r="M326" t="s">
        <v>477</v>
      </c>
      <c r="N326" t="s">
        <v>22</v>
      </c>
      <c r="O326" t="s">
        <v>405</v>
      </c>
      <c r="P326">
        <v>100</v>
      </c>
      <c r="Q326">
        <v>500</v>
      </c>
      <c r="R326">
        <v>1</v>
      </c>
      <c r="S326">
        <v>1.92</v>
      </c>
      <c r="T326">
        <v>0.36</v>
      </c>
      <c r="U326" t="b" cm="1">
        <f t="array" ref="U326">_xlfn.IFS(AND(R326=1,S326=G326,T326=H326),TRUE,AND(R326=1,S326=G326,H326="Product NA"),TRUE)</f>
        <v>1</v>
      </c>
      <c r="W326" s="165">
        <v>1.92</v>
      </c>
      <c r="X326" s="165">
        <v>0.36</v>
      </c>
      <c r="Y326" t="str">
        <f t="shared" si="11"/>
        <v>No Change</v>
      </c>
    </row>
    <row r="327" spans="1:25" hidden="1" x14ac:dyDescent="0.35">
      <c r="A327" t="s">
        <v>22</v>
      </c>
      <c r="B327" t="s">
        <v>405</v>
      </c>
      <c r="C327" t="s">
        <v>22</v>
      </c>
      <c r="D327" t="s">
        <v>238</v>
      </c>
      <c r="E327" t="s">
        <v>287</v>
      </c>
      <c r="F327" t="s">
        <v>0</v>
      </c>
      <c r="G327" s="165">
        <f t="shared" si="12"/>
        <v>0.92</v>
      </c>
      <c r="H327" s="165">
        <f t="shared" si="12"/>
        <v>6.7700000000000005</v>
      </c>
      <c r="I327" t="s">
        <v>479</v>
      </c>
      <c r="K327" t="s">
        <v>292</v>
      </c>
      <c r="L327" t="s">
        <v>401</v>
      </c>
      <c r="M327" t="s">
        <v>477</v>
      </c>
      <c r="N327" t="s">
        <v>22</v>
      </c>
      <c r="O327" t="s">
        <v>405</v>
      </c>
      <c r="P327">
        <v>100</v>
      </c>
      <c r="Q327">
        <v>100</v>
      </c>
      <c r="R327">
        <v>1</v>
      </c>
      <c r="S327">
        <v>0.92</v>
      </c>
      <c r="T327">
        <v>6.7700000000000005</v>
      </c>
      <c r="U327" t="b" cm="1">
        <f t="array" ref="U327">_xlfn.IFS(AND(R327=1,S327=G327,T327=H327),TRUE,AND(R327=1,S327=G327,H327="Product NA"),TRUE)</f>
        <v>1</v>
      </c>
      <c r="W327" s="165">
        <v>0.9</v>
      </c>
      <c r="X327" s="165">
        <v>6.59</v>
      </c>
      <c r="Y327" t="str">
        <f t="shared" si="11"/>
        <v>Change</v>
      </c>
    </row>
    <row r="328" spans="1:25" hidden="1" x14ac:dyDescent="0.35">
      <c r="A328" t="s">
        <v>22</v>
      </c>
      <c r="B328" t="s">
        <v>405</v>
      </c>
      <c r="C328" t="s">
        <v>22</v>
      </c>
      <c r="D328" t="s">
        <v>239</v>
      </c>
      <c r="E328" t="s">
        <v>287</v>
      </c>
      <c r="F328" t="s">
        <v>277</v>
      </c>
      <c r="G328" s="165">
        <f t="shared" si="12"/>
        <v>2.23</v>
      </c>
      <c r="H328" s="165">
        <f t="shared" si="12"/>
        <v>1.01</v>
      </c>
      <c r="I328" t="s">
        <v>480</v>
      </c>
      <c r="K328" t="s">
        <v>292</v>
      </c>
      <c r="L328" t="s">
        <v>401</v>
      </c>
      <c r="M328" t="s">
        <v>477</v>
      </c>
      <c r="N328" t="s">
        <v>22</v>
      </c>
      <c r="O328" t="s">
        <v>405</v>
      </c>
      <c r="P328">
        <v>100</v>
      </c>
      <c r="Q328">
        <v>500</v>
      </c>
      <c r="R328">
        <v>1</v>
      </c>
      <c r="S328">
        <v>2.23</v>
      </c>
      <c r="T328">
        <v>1.01</v>
      </c>
      <c r="U328" t="b" cm="1">
        <f t="array" ref="U328">_xlfn.IFS(AND(R328=1,S328=G328,T328=H328),TRUE,AND(R328=1,S328=G328,H328="Product NA"),TRUE)</f>
        <v>1</v>
      </c>
      <c r="W328" s="165">
        <v>1.78</v>
      </c>
      <c r="X328" s="165">
        <v>0.99</v>
      </c>
      <c r="Y328" t="str">
        <f t="shared" si="11"/>
        <v>Change</v>
      </c>
    </row>
    <row r="329" spans="1:25" hidden="1" x14ac:dyDescent="0.35">
      <c r="A329" t="s">
        <v>22</v>
      </c>
      <c r="B329" t="s">
        <v>405</v>
      </c>
      <c r="C329" t="s">
        <v>22</v>
      </c>
      <c r="D329" t="s">
        <v>656</v>
      </c>
      <c r="E329" t="s">
        <v>723</v>
      </c>
      <c r="F329" t="s">
        <v>286</v>
      </c>
      <c r="G329" s="165">
        <f t="shared" si="12"/>
        <v>9.9</v>
      </c>
      <c r="H329" s="165">
        <f t="shared" si="12"/>
        <v>0</v>
      </c>
      <c r="I329" t="s">
        <v>481</v>
      </c>
      <c r="K329" t="s">
        <v>292</v>
      </c>
      <c r="L329" t="s">
        <v>401</v>
      </c>
      <c r="M329" t="s">
        <v>477</v>
      </c>
      <c r="N329" t="s">
        <v>22</v>
      </c>
      <c r="O329" t="s">
        <v>405</v>
      </c>
      <c r="P329">
        <v>30000</v>
      </c>
      <c r="Q329">
        <v>1000</v>
      </c>
      <c r="R329">
        <v>1</v>
      </c>
      <c r="S329">
        <v>9.9</v>
      </c>
      <c r="T329">
        <v>0</v>
      </c>
      <c r="U329" t="b" cm="1">
        <f t="array" ref="U329">_xlfn.IFS(AND(R329=1,S329=G329,T329=H329),TRUE,AND(R329=1,S329=G329,H329="Product NA"),TRUE)</f>
        <v>1</v>
      </c>
      <c r="W329" s="165">
        <v>9.74</v>
      </c>
      <c r="X329" s="165">
        <v>0</v>
      </c>
      <c r="Y329" t="str">
        <f t="shared" si="11"/>
        <v>Change</v>
      </c>
    </row>
    <row r="330" spans="1:25" hidden="1" x14ac:dyDescent="0.35">
      <c r="A330" t="s">
        <v>22</v>
      </c>
      <c r="B330" t="s">
        <v>405</v>
      </c>
      <c r="C330" t="s">
        <v>22</v>
      </c>
      <c r="D330" t="s">
        <v>656</v>
      </c>
      <c r="E330" t="s">
        <v>723</v>
      </c>
      <c r="F330" t="s">
        <v>286</v>
      </c>
      <c r="G330" s="165">
        <f t="shared" si="12"/>
        <v>26.900000000000002</v>
      </c>
      <c r="H330" s="165">
        <f t="shared" si="12"/>
        <v>0</v>
      </c>
      <c r="I330" t="s">
        <v>680</v>
      </c>
      <c r="K330" t="s">
        <v>292</v>
      </c>
      <c r="L330" t="s">
        <v>401</v>
      </c>
      <c r="M330" t="s">
        <v>477</v>
      </c>
      <c r="N330" t="s">
        <v>22</v>
      </c>
      <c r="O330" t="s">
        <v>405</v>
      </c>
      <c r="P330">
        <v>30000</v>
      </c>
      <c r="Q330">
        <v>15000</v>
      </c>
      <c r="R330">
        <v>1</v>
      </c>
      <c r="S330">
        <v>26.900000000000002</v>
      </c>
      <c r="T330">
        <v>0</v>
      </c>
      <c r="U330" t="b" cm="1">
        <f t="array" ref="U330">_xlfn.IFS(AND(R330=1,S330=G330,T330=H330),TRUE,AND(R330=1,S330=G330,H330="Product NA"),TRUE)</f>
        <v>1</v>
      </c>
      <c r="W330" s="165">
        <v>38.57</v>
      </c>
      <c r="X330" s="165">
        <v>0</v>
      </c>
      <c r="Y330" t="str">
        <f t="shared" si="11"/>
        <v>Change</v>
      </c>
    </row>
    <row r="331" spans="1:25" hidden="1" x14ac:dyDescent="0.35">
      <c r="A331" t="s">
        <v>22</v>
      </c>
      <c r="B331" t="s">
        <v>405</v>
      </c>
      <c r="C331" t="s">
        <v>22</v>
      </c>
      <c r="D331" t="s">
        <v>656</v>
      </c>
      <c r="E331" t="s">
        <v>723</v>
      </c>
      <c r="F331" t="s">
        <v>286</v>
      </c>
      <c r="G331" s="165">
        <f t="shared" si="12"/>
        <v>10.9</v>
      </c>
      <c r="H331" s="165">
        <f t="shared" si="12"/>
        <v>0</v>
      </c>
      <c r="I331" t="s">
        <v>671</v>
      </c>
      <c r="K331" t="s">
        <v>292</v>
      </c>
      <c r="L331" t="s">
        <v>401</v>
      </c>
      <c r="M331" t="s">
        <v>477</v>
      </c>
      <c r="N331" t="s">
        <v>22</v>
      </c>
      <c r="O331" t="s">
        <v>405</v>
      </c>
      <c r="P331">
        <v>30000</v>
      </c>
      <c r="Q331">
        <v>2000</v>
      </c>
      <c r="R331">
        <v>1</v>
      </c>
      <c r="S331">
        <v>10.9</v>
      </c>
      <c r="T331">
        <v>0</v>
      </c>
      <c r="U331" t="b" cm="1">
        <f t="array" ref="U331">_xlfn.IFS(AND(R331=1,S331=G331,T331=H331),TRUE,AND(R331=1,S331=G331,H331="Product NA"),TRUE)</f>
        <v>1</v>
      </c>
      <c r="W331" s="165">
        <v>10.42</v>
      </c>
      <c r="X331" s="165">
        <v>0</v>
      </c>
      <c r="Y331" t="str">
        <f t="shared" si="11"/>
        <v>Change</v>
      </c>
    </row>
    <row r="332" spans="1:25" hidden="1" x14ac:dyDescent="0.35">
      <c r="A332" t="s">
        <v>22</v>
      </c>
      <c r="B332" t="s">
        <v>405</v>
      </c>
      <c r="C332" t="s">
        <v>22</v>
      </c>
      <c r="D332" t="s">
        <v>656</v>
      </c>
      <c r="E332" t="s">
        <v>723</v>
      </c>
      <c r="F332" t="s">
        <v>286</v>
      </c>
      <c r="G332" s="165">
        <f t="shared" si="12"/>
        <v>32.300000000000004</v>
      </c>
      <c r="H332" s="165">
        <f t="shared" si="12"/>
        <v>0</v>
      </c>
      <c r="I332" t="s">
        <v>681</v>
      </c>
      <c r="K332" t="s">
        <v>292</v>
      </c>
      <c r="L332" t="s">
        <v>401</v>
      </c>
      <c r="M332" t="s">
        <v>477</v>
      </c>
      <c r="N332" t="s">
        <v>22</v>
      </c>
      <c r="O332" t="s">
        <v>405</v>
      </c>
      <c r="P332">
        <v>30000</v>
      </c>
      <c r="Q332">
        <v>20000</v>
      </c>
      <c r="R332">
        <v>1</v>
      </c>
      <c r="S332">
        <v>32.300000000000004</v>
      </c>
      <c r="T332">
        <v>0</v>
      </c>
      <c r="U332" t="b" cm="1">
        <f t="array" ref="U332">_xlfn.IFS(AND(R332=1,S332=G332,T332=H332),TRUE,AND(R332=1,S332=G332,H332="Product NA"),TRUE)</f>
        <v>1</v>
      </c>
      <c r="W332" s="165">
        <v>47.45</v>
      </c>
      <c r="X332" s="165">
        <v>0</v>
      </c>
      <c r="Y332" t="str">
        <f t="shared" si="11"/>
        <v>Change</v>
      </c>
    </row>
    <row r="333" spans="1:25" hidden="1" x14ac:dyDescent="0.35">
      <c r="A333" t="s">
        <v>22</v>
      </c>
      <c r="B333" t="s">
        <v>405</v>
      </c>
      <c r="C333" t="s">
        <v>22</v>
      </c>
      <c r="D333" t="s">
        <v>656</v>
      </c>
      <c r="E333" t="s">
        <v>723</v>
      </c>
      <c r="F333" t="s">
        <v>286</v>
      </c>
      <c r="G333" s="165">
        <f t="shared" si="12"/>
        <v>40.700000000000003</v>
      </c>
      <c r="H333" s="165">
        <f t="shared" si="12"/>
        <v>0</v>
      </c>
      <c r="I333" t="s">
        <v>682</v>
      </c>
      <c r="K333" t="s">
        <v>292</v>
      </c>
      <c r="L333" t="s">
        <v>401</v>
      </c>
      <c r="M333" t="s">
        <v>477</v>
      </c>
      <c r="N333" t="s">
        <v>22</v>
      </c>
      <c r="O333" t="s">
        <v>405</v>
      </c>
      <c r="P333">
        <v>30000</v>
      </c>
      <c r="Q333">
        <v>25000</v>
      </c>
      <c r="R333">
        <v>1</v>
      </c>
      <c r="S333">
        <v>40.700000000000003</v>
      </c>
      <c r="T333">
        <v>0</v>
      </c>
      <c r="U333" t="b" cm="1">
        <f t="array" ref="U333">_xlfn.IFS(AND(R333=1,S333=G333,T333=H333),TRUE,AND(R333=1,S333=G333,H333="Product NA"),TRUE)</f>
        <v>1</v>
      </c>
      <c r="W333" s="165">
        <v>68.320000000000007</v>
      </c>
      <c r="X333" s="165">
        <v>0</v>
      </c>
      <c r="Y333" t="str">
        <f t="shared" si="11"/>
        <v>Change</v>
      </c>
    </row>
    <row r="334" spans="1:25" hidden="1" x14ac:dyDescent="0.35">
      <c r="A334" t="s">
        <v>22</v>
      </c>
      <c r="B334" t="s">
        <v>405</v>
      </c>
      <c r="C334" t="s">
        <v>22</v>
      </c>
      <c r="D334" t="s">
        <v>656</v>
      </c>
      <c r="E334" t="s">
        <v>723</v>
      </c>
      <c r="F334" t="s">
        <v>286</v>
      </c>
      <c r="G334" s="165">
        <f t="shared" si="12"/>
        <v>11.950000000000001</v>
      </c>
      <c r="H334" s="165">
        <f t="shared" si="12"/>
        <v>0</v>
      </c>
      <c r="I334" t="s">
        <v>672</v>
      </c>
      <c r="K334" t="s">
        <v>292</v>
      </c>
      <c r="L334" t="s">
        <v>401</v>
      </c>
      <c r="M334" t="s">
        <v>477</v>
      </c>
      <c r="N334" t="s">
        <v>22</v>
      </c>
      <c r="O334" t="s">
        <v>405</v>
      </c>
      <c r="P334">
        <v>30000</v>
      </c>
      <c r="Q334">
        <v>3000</v>
      </c>
      <c r="R334">
        <v>1</v>
      </c>
      <c r="S334">
        <v>11.950000000000001</v>
      </c>
      <c r="T334">
        <v>0</v>
      </c>
      <c r="U334" t="b" cm="1">
        <f t="array" ref="U334">_xlfn.IFS(AND(R334=1,S334=G334,T334=H334),TRUE,AND(R334=1,S334=G334,H334="Product NA"),TRUE)</f>
        <v>1</v>
      </c>
      <c r="W334" s="165">
        <v>13.99</v>
      </c>
      <c r="X334" s="165">
        <v>0</v>
      </c>
      <c r="Y334" t="str">
        <f t="shared" si="11"/>
        <v>Change</v>
      </c>
    </row>
    <row r="335" spans="1:25" hidden="1" x14ac:dyDescent="0.35">
      <c r="A335" t="s">
        <v>22</v>
      </c>
      <c r="B335" t="s">
        <v>405</v>
      </c>
      <c r="C335" t="s">
        <v>22</v>
      </c>
      <c r="D335" t="s">
        <v>656</v>
      </c>
      <c r="E335" t="s">
        <v>723</v>
      </c>
      <c r="F335" t="s">
        <v>286</v>
      </c>
      <c r="G335" s="165">
        <f t="shared" si="12"/>
        <v>46.5</v>
      </c>
      <c r="H335" s="165">
        <f t="shared" si="12"/>
        <v>0</v>
      </c>
      <c r="I335" t="s">
        <v>683</v>
      </c>
      <c r="K335" t="s">
        <v>292</v>
      </c>
      <c r="L335" t="s">
        <v>401</v>
      </c>
      <c r="M335" t="s">
        <v>477</v>
      </c>
      <c r="N335" t="s">
        <v>22</v>
      </c>
      <c r="O335" t="s">
        <v>405</v>
      </c>
      <c r="P335">
        <v>30000</v>
      </c>
      <c r="Q335">
        <v>30000</v>
      </c>
      <c r="R335">
        <v>1</v>
      </c>
      <c r="S335">
        <v>46.5</v>
      </c>
      <c r="T335">
        <v>0</v>
      </c>
      <c r="U335" t="b" cm="1">
        <f t="array" ref="U335">_xlfn.IFS(AND(R335=1,S335=G335,T335=H335),TRUE,AND(R335=1,S335=G335,H335="Product NA"),TRUE)</f>
        <v>1</v>
      </c>
      <c r="W335" s="165">
        <v>76.820000000000007</v>
      </c>
      <c r="X335" s="165">
        <v>0</v>
      </c>
      <c r="Y335" t="str">
        <f t="shared" si="11"/>
        <v>Change</v>
      </c>
    </row>
    <row r="336" spans="1:25" hidden="1" x14ac:dyDescent="0.35">
      <c r="A336" t="s">
        <v>22</v>
      </c>
      <c r="B336" t="s">
        <v>405</v>
      </c>
      <c r="C336" t="s">
        <v>22</v>
      </c>
      <c r="D336" t="s">
        <v>656</v>
      </c>
      <c r="E336" t="s">
        <v>723</v>
      </c>
      <c r="F336" t="s">
        <v>286</v>
      </c>
      <c r="G336" s="165">
        <f t="shared" si="12"/>
        <v>12.950000000000001</v>
      </c>
      <c r="H336" s="165">
        <f t="shared" si="12"/>
        <v>0</v>
      </c>
      <c r="I336" t="s">
        <v>673</v>
      </c>
      <c r="K336" t="s">
        <v>292</v>
      </c>
      <c r="L336" t="s">
        <v>401</v>
      </c>
      <c r="M336" t="s">
        <v>477</v>
      </c>
      <c r="N336" t="s">
        <v>22</v>
      </c>
      <c r="O336" t="s">
        <v>405</v>
      </c>
      <c r="P336">
        <v>30000</v>
      </c>
      <c r="Q336">
        <v>4000</v>
      </c>
      <c r="R336">
        <v>1</v>
      </c>
      <c r="S336">
        <v>12.950000000000001</v>
      </c>
      <c r="T336">
        <v>0</v>
      </c>
      <c r="U336" t="b" cm="1">
        <f t="array" ref="U336">_xlfn.IFS(AND(R336=1,S336=G336,T336=H336),TRUE,AND(R336=1,S336=G336,H336="Product NA"),TRUE)</f>
        <v>1</v>
      </c>
      <c r="W336" s="165">
        <v>14.780000000000001</v>
      </c>
      <c r="X336" s="165">
        <v>0</v>
      </c>
      <c r="Y336" t="str">
        <f t="shared" si="11"/>
        <v>Change</v>
      </c>
    </row>
    <row r="337" spans="1:25" hidden="1" x14ac:dyDescent="0.35">
      <c r="A337" t="s">
        <v>22</v>
      </c>
      <c r="B337" t="s">
        <v>405</v>
      </c>
      <c r="C337" t="s">
        <v>22</v>
      </c>
      <c r="D337" t="s">
        <v>656</v>
      </c>
      <c r="E337" t="s">
        <v>723</v>
      </c>
      <c r="F337" t="s">
        <v>286</v>
      </c>
      <c r="G337" s="165">
        <f t="shared" si="12"/>
        <v>14</v>
      </c>
      <c r="H337" s="165">
        <f t="shared" si="12"/>
        <v>0</v>
      </c>
      <c r="I337" t="s">
        <v>674</v>
      </c>
      <c r="K337" t="s">
        <v>292</v>
      </c>
      <c r="L337" t="s">
        <v>401</v>
      </c>
      <c r="M337" t="s">
        <v>477</v>
      </c>
      <c r="N337" t="s">
        <v>22</v>
      </c>
      <c r="O337" t="s">
        <v>405</v>
      </c>
      <c r="P337">
        <v>30000</v>
      </c>
      <c r="Q337">
        <v>5000</v>
      </c>
      <c r="R337">
        <v>1</v>
      </c>
      <c r="S337">
        <v>14</v>
      </c>
      <c r="T337">
        <v>0</v>
      </c>
      <c r="U337" t="b" cm="1">
        <f t="array" ref="U337">_xlfn.IFS(AND(R337=1,S337=G337,T337=H337),TRUE,AND(R337=1,S337=G337,H337="Product NA"),TRUE)</f>
        <v>1</v>
      </c>
      <c r="W337" s="165">
        <v>15.56</v>
      </c>
      <c r="X337" s="165">
        <v>0</v>
      </c>
      <c r="Y337" t="str">
        <f t="shared" si="11"/>
        <v>Change</v>
      </c>
    </row>
    <row r="338" spans="1:25" hidden="1" x14ac:dyDescent="0.35">
      <c r="A338" t="s">
        <v>22</v>
      </c>
      <c r="B338" t="s">
        <v>405</v>
      </c>
      <c r="C338" t="s">
        <v>22</v>
      </c>
      <c r="D338" t="s">
        <v>656</v>
      </c>
      <c r="E338" t="s">
        <v>723</v>
      </c>
      <c r="F338" t="s">
        <v>286</v>
      </c>
      <c r="G338" s="165">
        <f t="shared" si="12"/>
        <v>15.950000000000001</v>
      </c>
      <c r="H338" s="165">
        <f t="shared" si="12"/>
        <v>0</v>
      </c>
      <c r="I338" t="s">
        <v>675</v>
      </c>
      <c r="K338" t="s">
        <v>292</v>
      </c>
      <c r="L338" t="s">
        <v>401</v>
      </c>
      <c r="M338" t="s">
        <v>477</v>
      </c>
      <c r="N338" t="s">
        <v>22</v>
      </c>
      <c r="O338" t="s">
        <v>405</v>
      </c>
      <c r="P338">
        <v>30000</v>
      </c>
      <c r="Q338">
        <v>6000</v>
      </c>
      <c r="R338">
        <v>1</v>
      </c>
      <c r="S338">
        <v>15.950000000000001</v>
      </c>
      <c r="T338">
        <v>0</v>
      </c>
      <c r="U338" t="b" cm="1">
        <f t="array" ref="U338">_xlfn.IFS(AND(R338=1,S338=G338,T338=H338),TRUE,AND(R338=1,S338=G338,H338="Product NA"),TRUE)</f>
        <v>1</v>
      </c>
      <c r="W338" s="165">
        <v>18.010000000000002</v>
      </c>
      <c r="X338" s="165">
        <v>0</v>
      </c>
      <c r="Y338" t="str">
        <f t="shared" si="11"/>
        <v>Change</v>
      </c>
    </row>
    <row r="339" spans="1:25" hidden="1" x14ac:dyDescent="0.35">
      <c r="A339" t="s">
        <v>22</v>
      </c>
      <c r="B339" t="s">
        <v>405</v>
      </c>
      <c r="C339" t="s">
        <v>22</v>
      </c>
      <c r="D339" t="s">
        <v>656</v>
      </c>
      <c r="E339" t="s">
        <v>723</v>
      </c>
      <c r="F339" t="s">
        <v>286</v>
      </c>
      <c r="G339" s="165">
        <f t="shared" si="12"/>
        <v>17</v>
      </c>
      <c r="H339" s="165">
        <f t="shared" si="12"/>
        <v>0</v>
      </c>
      <c r="I339" t="s">
        <v>676</v>
      </c>
      <c r="K339" t="s">
        <v>292</v>
      </c>
      <c r="L339" t="s">
        <v>401</v>
      </c>
      <c r="M339" t="s">
        <v>477</v>
      </c>
      <c r="N339" t="s">
        <v>22</v>
      </c>
      <c r="O339" t="s">
        <v>405</v>
      </c>
      <c r="P339">
        <v>30000</v>
      </c>
      <c r="Q339">
        <v>7000</v>
      </c>
      <c r="R339">
        <v>1</v>
      </c>
      <c r="S339">
        <v>17</v>
      </c>
      <c r="T339">
        <v>0</v>
      </c>
      <c r="U339" t="b" cm="1">
        <f t="array" ref="U339">_xlfn.IFS(AND(R339=1,S339=G339,T339=H339),TRUE,AND(R339=1,S339=G339,H339="Product NA"),TRUE)</f>
        <v>1</v>
      </c>
      <c r="W339" s="165">
        <v>18.86</v>
      </c>
      <c r="X339" s="165">
        <v>0</v>
      </c>
      <c r="Y339" t="str">
        <f t="shared" si="11"/>
        <v>Change</v>
      </c>
    </row>
    <row r="340" spans="1:25" hidden="1" x14ac:dyDescent="0.35">
      <c r="A340" t="s">
        <v>22</v>
      </c>
      <c r="B340" t="s">
        <v>405</v>
      </c>
      <c r="C340" t="s">
        <v>22</v>
      </c>
      <c r="D340" t="s">
        <v>656</v>
      </c>
      <c r="E340" t="s">
        <v>723</v>
      </c>
      <c r="F340" t="s">
        <v>286</v>
      </c>
      <c r="G340" s="165">
        <f t="shared" si="12"/>
        <v>18</v>
      </c>
      <c r="H340" s="165">
        <f t="shared" si="12"/>
        <v>0</v>
      </c>
      <c r="I340" t="s">
        <v>677</v>
      </c>
      <c r="K340" t="s">
        <v>292</v>
      </c>
      <c r="L340" t="s">
        <v>401</v>
      </c>
      <c r="M340" t="s">
        <v>477</v>
      </c>
      <c r="N340" t="s">
        <v>22</v>
      </c>
      <c r="O340" t="s">
        <v>405</v>
      </c>
      <c r="P340">
        <v>30000</v>
      </c>
      <c r="Q340">
        <v>8000</v>
      </c>
      <c r="R340">
        <v>1</v>
      </c>
      <c r="S340">
        <v>18</v>
      </c>
      <c r="T340">
        <v>0</v>
      </c>
      <c r="U340" t="b" cm="1">
        <f t="array" ref="U340">_xlfn.IFS(AND(R340=1,S340=G340,T340=H340),TRUE,AND(R340=1,S340=G340,H340="Product NA"),TRUE)</f>
        <v>1</v>
      </c>
      <c r="W340" s="165">
        <v>19.71</v>
      </c>
      <c r="X340" s="165">
        <v>0</v>
      </c>
      <c r="Y340" t="str">
        <f t="shared" si="11"/>
        <v>Change</v>
      </c>
    </row>
    <row r="341" spans="1:25" hidden="1" x14ac:dyDescent="0.35">
      <c r="A341" t="s">
        <v>22</v>
      </c>
      <c r="B341" t="s">
        <v>405</v>
      </c>
      <c r="C341" t="s">
        <v>22</v>
      </c>
      <c r="D341" t="s">
        <v>656</v>
      </c>
      <c r="E341" t="s">
        <v>723</v>
      </c>
      <c r="F341" t="s">
        <v>286</v>
      </c>
      <c r="G341" s="165">
        <f t="shared" si="12"/>
        <v>19</v>
      </c>
      <c r="H341" s="165">
        <f t="shared" si="12"/>
        <v>0</v>
      </c>
      <c r="I341" t="s">
        <v>678</v>
      </c>
      <c r="K341" t="s">
        <v>292</v>
      </c>
      <c r="L341" t="s">
        <v>401</v>
      </c>
      <c r="M341" t="s">
        <v>477</v>
      </c>
      <c r="N341" t="s">
        <v>22</v>
      </c>
      <c r="O341" t="s">
        <v>405</v>
      </c>
      <c r="P341">
        <v>30000</v>
      </c>
      <c r="Q341">
        <v>9000</v>
      </c>
      <c r="R341">
        <v>1</v>
      </c>
      <c r="S341">
        <v>19</v>
      </c>
      <c r="T341">
        <v>0</v>
      </c>
      <c r="U341" t="b" cm="1">
        <f t="array" ref="U341">_xlfn.IFS(AND(R341=1,S341=G341,T341=H341),TRUE,AND(R341=1,S341=G341,H341="Product NA"),TRUE)</f>
        <v>1</v>
      </c>
      <c r="W341" s="165">
        <v>20.56</v>
      </c>
      <c r="X341" s="165">
        <v>0</v>
      </c>
      <c r="Y341" t="str">
        <f t="shared" si="11"/>
        <v>Change</v>
      </c>
    </row>
    <row r="342" spans="1:25" hidden="1" x14ac:dyDescent="0.35">
      <c r="A342" t="s">
        <v>22</v>
      </c>
      <c r="B342" t="s">
        <v>405</v>
      </c>
      <c r="C342" t="s">
        <v>22</v>
      </c>
      <c r="D342" t="s">
        <v>656</v>
      </c>
      <c r="E342" t="s">
        <v>723</v>
      </c>
      <c r="F342" t="s">
        <v>286</v>
      </c>
      <c r="G342" s="165">
        <f t="shared" si="12"/>
        <v>20.05</v>
      </c>
      <c r="H342" s="165">
        <f t="shared" si="12"/>
        <v>0</v>
      </c>
      <c r="I342" t="s">
        <v>679</v>
      </c>
      <c r="K342" t="s">
        <v>292</v>
      </c>
      <c r="L342" t="s">
        <v>401</v>
      </c>
      <c r="M342" t="s">
        <v>477</v>
      </c>
      <c r="N342" t="s">
        <v>22</v>
      </c>
      <c r="O342" t="s">
        <v>405</v>
      </c>
      <c r="P342">
        <v>30000</v>
      </c>
      <c r="Q342">
        <v>10000</v>
      </c>
      <c r="R342">
        <v>1</v>
      </c>
      <c r="S342">
        <v>20.05</v>
      </c>
      <c r="T342">
        <v>0</v>
      </c>
      <c r="U342" t="b" cm="1">
        <f t="array" ref="U342">_xlfn.IFS(AND(R342=1,S342=G342,T342=H342),TRUE,AND(R342=1,S342=G342,H342="Product NA"),TRUE)</f>
        <v>1</v>
      </c>
      <c r="W342" s="165">
        <v>21.41</v>
      </c>
      <c r="X342" s="165">
        <v>0</v>
      </c>
      <c r="Y342" t="str">
        <f t="shared" si="11"/>
        <v>Change</v>
      </c>
    </row>
    <row r="343" spans="1:25" hidden="1" x14ac:dyDescent="0.35">
      <c r="A343" t="s">
        <v>22</v>
      </c>
      <c r="B343" t="s">
        <v>405</v>
      </c>
      <c r="C343" t="s">
        <v>22</v>
      </c>
      <c r="D343" t="s">
        <v>283</v>
      </c>
      <c r="E343" t="s">
        <v>724</v>
      </c>
      <c r="F343" t="s">
        <v>286</v>
      </c>
      <c r="G343" s="165">
        <f t="shared" si="12"/>
        <v>7.7</v>
      </c>
      <c r="H343" s="165">
        <f t="shared" si="12"/>
        <v>0.8</v>
      </c>
      <c r="I343" t="s">
        <v>482</v>
      </c>
      <c r="K343" t="s">
        <v>292</v>
      </c>
      <c r="L343" t="s">
        <v>401</v>
      </c>
      <c r="M343" t="s">
        <v>477</v>
      </c>
      <c r="N343" t="s">
        <v>22</v>
      </c>
      <c r="O343" t="s">
        <v>405</v>
      </c>
      <c r="P343">
        <v>2000</v>
      </c>
      <c r="Q343">
        <v>2000</v>
      </c>
      <c r="R343">
        <v>1</v>
      </c>
      <c r="S343">
        <v>7.7</v>
      </c>
      <c r="T343">
        <v>0.8</v>
      </c>
      <c r="U343" t="b" cm="1">
        <f t="array" ref="U343">_xlfn.IFS(AND(R343=1,S343=G343,T343=H343),TRUE,AND(R343=1,S343=G343,H343="Product NA"),TRUE)</f>
        <v>1</v>
      </c>
      <c r="W343" s="165">
        <v>7.7</v>
      </c>
      <c r="X343" s="165">
        <v>0.8</v>
      </c>
      <c r="Y343" t="str">
        <f t="shared" si="11"/>
        <v>No Change</v>
      </c>
    </row>
    <row r="344" spans="1:25" hidden="1" x14ac:dyDescent="0.35">
      <c r="A344" t="s">
        <v>22</v>
      </c>
      <c r="B344" t="s">
        <v>405</v>
      </c>
      <c r="C344" t="s">
        <v>22</v>
      </c>
      <c r="D344" t="s">
        <v>319</v>
      </c>
      <c r="E344" t="s">
        <v>724</v>
      </c>
      <c r="F344" t="s">
        <v>0</v>
      </c>
      <c r="G344" s="165">
        <f t="shared" si="12"/>
        <v>5.18</v>
      </c>
      <c r="H344" s="165">
        <f t="shared" si="12"/>
        <v>5.65</v>
      </c>
      <c r="I344" t="s">
        <v>479</v>
      </c>
      <c r="K344" t="s">
        <v>292</v>
      </c>
      <c r="L344" t="s">
        <v>401</v>
      </c>
      <c r="M344" t="s">
        <v>477</v>
      </c>
      <c r="N344" t="s">
        <v>22</v>
      </c>
      <c r="O344" t="s">
        <v>405</v>
      </c>
      <c r="P344">
        <v>100</v>
      </c>
      <c r="Q344">
        <v>100</v>
      </c>
      <c r="R344">
        <v>1</v>
      </c>
      <c r="S344">
        <v>5.18</v>
      </c>
      <c r="T344">
        <v>5.65</v>
      </c>
      <c r="U344" t="b" cm="1">
        <f t="array" ref="U344">_xlfn.IFS(AND(R344=1,S344=G344,T344=H344),TRUE,AND(R344=1,S344=G344,H344="Product NA"),TRUE)</f>
        <v>1</v>
      </c>
      <c r="W344" s="165">
        <v>5.18</v>
      </c>
      <c r="X344" s="165">
        <v>5.65</v>
      </c>
      <c r="Y344" t="str">
        <f t="shared" si="11"/>
        <v>No Change</v>
      </c>
    </row>
    <row r="345" spans="1:25" hidden="1" x14ac:dyDescent="0.35">
      <c r="A345" t="s">
        <v>22</v>
      </c>
      <c r="B345" t="s">
        <v>405</v>
      </c>
      <c r="C345" t="s">
        <v>22</v>
      </c>
      <c r="D345" t="s">
        <v>316</v>
      </c>
      <c r="E345" t="s">
        <v>724</v>
      </c>
      <c r="F345" t="s">
        <v>0</v>
      </c>
      <c r="G345" s="165">
        <f t="shared" si="12"/>
        <v>5.74</v>
      </c>
      <c r="H345" s="165">
        <f t="shared" si="12"/>
        <v>5.65</v>
      </c>
      <c r="I345" t="s">
        <v>479</v>
      </c>
      <c r="K345" t="s">
        <v>292</v>
      </c>
      <c r="L345" t="s">
        <v>401</v>
      </c>
      <c r="M345" t="s">
        <v>477</v>
      </c>
      <c r="N345" t="s">
        <v>22</v>
      </c>
      <c r="O345" t="s">
        <v>405</v>
      </c>
      <c r="P345">
        <v>100</v>
      </c>
      <c r="Q345">
        <v>100</v>
      </c>
      <c r="R345">
        <v>1</v>
      </c>
      <c r="S345">
        <v>5.74</v>
      </c>
      <c r="T345">
        <v>5.65</v>
      </c>
      <c r="U345" t="b" cm="1">
        <f t="array" ref="U345">_xlfn.IFS(AND(R345=1,S345=G345,T345=H345),TRUE,AND(R345=1,S345=G345,H345="Product NA"),TRUE)</f>
        <v>1</v>
      </c>
      <c r="W345" s="165">
        <v>5.74</v>
      </c>
      <c r="X345" s="165">
        <v>5.65</v>
      </c>
      <c r="Y345" t="str">
        <f t="shared" si="11"/>
        <v>No Change</v>
      </c>
    </row>
    <row r="346" spans="1:25" hidden="1" x14ac:dyDescent="0.35">
      <c r="A346" t="s">
        <v>22</v>
      </c>
      <c r="B346" t="s">
        <v>405</v>
      </c>
      <c r="C346" t="s">
        <v>22</v>
      </c>
      <c r="D346" t="s">
        <v>321</v>
      </c>
      <c r="E346" t="s">
        <v>724</v>
      </c>
      <c r="F346" t="s">
        <v>277</v>
      </c>
      <c r="G346" s="165">
        <f t="shared" si="12"/>
        <v>5.7</v>
      </c>
      <c r="H346" s="165">
        <f t="shared" si="12"/>
        <v>4</v>
      </c>
      <c r="I346" t="s">
        <v>480</v>
      </c>
      <c r="K346" t="s">
        <v>292</v>
      </c>
      <c r="L346" t="s">
        <v>401</v>
      </c>
      <c r="M346" t="s">
        <v>477</v>
      </c>
      <c r="N346" t="s">
        <v>22</v>
      </c>
      <c r="O346" t="s">
        <v>405</v>
      </c>
      <c r="P346">
        <v>100</v>
      </c>
      <c r="Q346">
        <v>500</v>
      </c>
      <c r="R346">
        <v>1</v>
      </c>
      <c r="S346">
        <v>5.7</v>
      </c>
      <c r="T346">
        <v>4</v>
      </c>
      <c r="U346" t="b" cm="1">
        <f t="array" ref="U346">_xlfn.IFS(AND(R346=1,S346=G346,T346=H346),TRUE,AND(R346=1,S346=G346,H346="Product NA"),TRUE)</f>
        <v>1</v>
      </c>
      <c r="W346" s="165">
        <v>5.7</v>
      </c>
      <c r="X346" s="165">
        <v>4.05</v>
      </c>
      <c r="Y346" t="str">
        <f t="shared" si="11"/>
        <v>Change</v>
      </c>
    </row>
    <row r="347" spans="1:25" hidden="1" x14ac:dyDescent="0.35">
      <c r="A347" t="s">
        <v>22</v>
      </c>
      <c r="B347" t="s">
        <v>405</v>
      </c>
      <c r="C347" t="s">
        <v>22</v>
      </c>
      <c r="D347" t="s">
        <v>318</v>
      </c>
      <c r="E347" t="s">
        <v>724</v>
      </c>
      <c r="F347" t="s">
        <v>277</v>
      </c>
      <c r="G347" s="165">
        <f t="shared" si="12"/>
        <v>6.5500000000000007</v>
      </c>
      <c r="H347" s="165">
        <f t="shared" si="12"/>
        <v>4.05</v>
      </c>
      <c r="I347" t="s">
        <v>480</v>
      </c>
      <c r="K347" t="s">
        <v>292</v>
      </c>
      <c r="L347" t="s">
        <v>401</v>
      </c>
      <c r="M347" t="s">
        <v>477</v>
      </c>
      <c r="N347" t="s">
        <v>22</v>
      </c>
      <c r="O347" t="s">
        <v>405</v>
      </c>
      <c r="P347">
        <v>100</v>
      </c>
      <c r="Q347">
        <v>500</v>
      </c>
      <c r="R347">
        <v>1</v>
      </c>
      <c r="S347">
        <v>6.5500000000000007</v>
      </c>
      <c r="T347">
        <v>4.05</v>
      </c>
      <c r="U347" t="b" cm="1">
        <f t="array" ref="U347">_xlfn.IFS(AND(R347=1,S347=G347,T347=H347),TRUE,AND(R347=1,S347=G347,H347="Product NA"),TRUE)</f>
        <v>1</v>
      </c>
      <c r="W347" s="165">
        <v>6.5500000000000007</v>
      </c>
      <c r="X347" s="165">
        <v>4.05</v>
      </c>
      <c r="Y347" t="str">
        <f t="shared" si="11"/>
        <v>No Change</v>
      </c>
    </row>
    <row r="348" spans="1:25" hidden="1" x14ac:dyDescent="0.35">
      <c r="A348" t="s">
        <v>22</v>
      </c>
      <c r="B348" t="s">
        <v>405</v>
      </c>
      <c r="C348" t="s">
        <v>22</v>
      </c>
      <c r="D348" t="s">
        <v>282</v>
      </c>
      <c r="E348" t="s">
        <v>724</v>
      </c>
      <c r="F348" t="s">
        <v>286</v>
      </c>
      <c r="G348" s="165">
        <f t="shared" si="12"/>
        <v>7.3000000000000007</v>
      </c>
      <c r="H348" s="165">
        <f t="shared" si="12"/>
        <v>3.4000000000000004</v>
      </c>
      <c r="I348" t="s">
        <v>482</v>
      </c>
      <c r="K348" t="s">
        <v>292</v>
      </c>
      <c r="L348" t="s">
        <v>401</v>
      </c>
      <c r="M348" t="s">
        <v>477</v>
      </c>
      <c r="N348" t="s">
        <v>22</v>
      </c>
      <c r="O348" t="s">
        <v>405</v>
      </c>
      <c r="P348">
        <v>2000</v>
      </c>
      <c r="Q348">
        <v>2000</v>
      </c>
      <c r="R348">
        <v>1</v>
      </c>
      <c r="S348">
        <v>7.3000000000000007</v>
      </c>
      <c r="T348">
        <v>3.4000000000000004</v>
      </c>
      <c r="U348" t="b" cm="1">
        <f t="array" ref="U348">_xlfn.IFS(AND(R348=1,S348=G348,T348=H348),TRUE,AND(R348=1,S348=G348,H348="Product NA"),TRUE)</f>
        <v>1</v>
      </c>
      <c r="W348" s="165">
        <v>7.3000000000000007</v>
      </c>
      <c r="X348" s="165">
        <v>3.4000000000000004</v>
      </c>
      <c r="Y348" t="str">
        <f t="shared" si="11"/>
        <v>No Change</v>
      </c>
    </row>
    <row r="349" spans="1:25" hidden="1" x14ac:dyDescent="0.35">
      <c r="A349" t="s">
        <v>22</v>
      </c>
      <c r="B349" t="s">
        <v>405</v>
      </c>
      <c r="C349" t="s">
        <v>22</v>
      </c>
      <c r="D349" t="s">
        <v>317</v>
      </c>
      <c r="E349" t="s">
        <v>724</v>
      </c>
      <c r="F349" t="s">
        <v>277</v>
      </c>
      <c r="G349" s="165">
        <f t="shared" si="12"/>
        <v>6.5500000000000007</v>
      </c>
      <c r="H349" s="165">
        <f t="shared" si="12"/>
        <v>4.05</v>
      </c>
      <c r="I349" t="s">
        <v>480</v>
      </c>
      <c r="K349" t="s">
        <v>292</v>
      </c>
      <c r="L349" t="s">
        <v>401</v>
      </c>
      <c r="M349" t="s">
        <v>477</v>
      </c>
      <c r="N349" t="s">
        <v>22</v>
      </c>
      <c r="O349" t="s">
        <v>405</v>
      </c>
      <c r="P349">
        <v>100</v>
      </c>
      <c r="Q349">
        <v>500</v>
      </c>
      <c r="R349">
        <v>1</v>
      </c>
      <c r="S349">
        <v>6.5500000000000007</v>
      </c>
      <c r="T349">
        <v>4.05</v>
      </c>
      <c r="U349" t="b" cm="1">
        <f t="array" ref="U349">_xlfn.IFS(AND(R349=1,S349=G349,T349=H349),TRUE,AND(R349=1,S349=G349,H349="Product NA"),TRUE)</f>
        <v>1</v>
      </c>
      <c r="W349" s="165">
        <v>6.5500000000000007</v>
      </c>
      <c r="X349" s="165">
        <v>4.05</v>
      </c>
      <c r="Y349" t="str">
        <f t="shared" si="11"/>
        <v>No Change</v>
      </c>
    </row>
    <row r="350" spans="1:25" hidden="1" x14ac:dyDescent="0.35">
      <c r="A350" t="s">
        <v>22</v>
      </c>
      <c r="B350" t="s">
        <v>405</v>
      </c>
      <c r="C350" t="s">
        <v>22</v>
      </c>
      <c r="D350" t="s">
        <v>320</v>
      </c>
      <c r="E350" t="s">
        <v>724</v>
      </c>
      <c r="F350" t="s">
        <v>277</v>
      </c>
      <c r="G350" s="165">
        <f t="shared" si="12"/>
        <v>5.7</v>
      </c>
      <c r="H350" s="165">
        <f t="shared" si="12"/>
        <v>4</v>
      </c>
      <c r="I350" t="s">
        <v>480</v>
      </c>
      <c r="K350" t="s">
        <v>292</v>
      </c>
      <c r="L350" t="s">
        <v>401</v>
      </c>
      <c r="M350" t="s">
        <v>477</v>
      </c>
      <c r="N350" t="s">
        <v>22</v>
      </c>
      <c r="O350" t="s">
        <v>405</v>
      </c>
      <c r="P350">
        <v>100</v>
      </c>
      <c r="Q350">
        <v>500</v>
      </c>
      <c r="R350">
        <v>1</v>
      </c>
      <c r="S350">
        <v>5.7</v>
      </c>
      <c r="T350">
        <v>4</v>
      </c>
      <c r="U350" t="b" cm="1">
        <f t="array" ref="U350">_xlfn.IFS(AND(R350=1,S350=G350,T350=H350),TRUE,AND(R350=1,S350=G350,H350="Product NA"),TRUE)</f>
        <v>1</v>
      </c>
      <c r="W350" s="165">
        <v>5.7</v>
      </c>
      <c r="X350" s="165">
        <v>4.05</v>
      </c>
      <c r="Y350" t="str">
        <f t="shared" si="11"/>
        <v>Change</v>
      </c>
    </row>
    <row r="351" spans="1:25" x14ac:dyDescent="0.35">
      <c r="A351" t="s">
        <v>23</v>
      </c>
      <c r="B351" t="s">
        <v>494</v>
      </c>
      <c r="C351" t="s">
        <v>292</v>
      </c>
      <c r="D351" t="s">
        <v>392</v>
      </c>
      <c r="E351" t="s">
        <v>287</v>
      </c>
      <c r="F351" t="s">
        <v>396</v>
      </c>
      <c r="G351" s="165">
        <f t="shared" si="12"/>
        <v>1.3800000000000001</v>
      </c>
      <c r="H351" s="165">
        <f t="shared" si="12"/>
        <v>11.93</v>
      </c>
      <c r="I351" t="s">
        <v>482</v>
      </c>
      <c r="K351" t="s">
        <v>292</v>
      </c>
      <c r="L351" t="s">
        <v>401</v>
      </c>
      <c r="M351" t="s">
        <v>476</v>
      </c>
      <c r="N351" t="s">
        <v>292</v>
      </c>
      <c r="O351" t="s">
        <v>401</v>
      </c>
      <c r="P351">
        <v>100</v>
      </c>
      <c r="Q351">
        <v>2000</v>
      </c>
      <c r="R351">
        <v>1</v>
      </c>
      <c r="S351">
        <v>1.3800000000000001</v>
      </c>
      <c r="T351">
        <v>11.93</v>
      </c>
      <c r="U351" t="b" cm="1">
        <f t="array" ref="U351">_xlfn.IFS(AND(R351=1,S351=G351,T351=H351),TRUE,AND(R351=1,S351=G351,H351="Product NA"),TRUE)</f>
        <v>1</v>
      </c>
      <c r="W351" s="165">
        <v>1.3</v>
      </c>
      <c r="X351" s="165">
        <v>11.23</v>
      </c>
      <c r="Y351" t="str">
        <f t="shared" si="11"/>
        <v>Change</v>
      </c>
    </row>
    <row r="352" spans="1:25" hidden="1" x14ac:dyDescent="0.35">
      <c r="A352" t="s">
        <v>23</v>
      </c>
      <c r="B352" t="s">
        <v>494</v>
      </c>
      <c r="C352" t="s">
        <v>292</v>
      </c>
      <c r="D352" t="s">
        <v>281</v>
      </c>
      <c r="E352" t="s">
        <v>287</v>
      </c>
      <c r="F352" t="s">
        <v>286</v>
      </c>
      <c r="G352" s="165">
        <f t="shared" si="12"/>
        <v>1.3800000000000001</v>
      </c>
      <c r="H352" s="165">
        <f t="shared" si="12"/>
        <v>11.93</v>
      </c>
      <c r="I352" t="s">
        <v>482</v>
      </c>
      <c r="K352" t="s">
        <v>292</v>
      </c>
      <c r="L352" t="s">
        <v>401</v>
      </c>
      <c r="M352" t="s">
        <v>476</v>
      </c>
      <c r="N352" t="s">
        <v>292</v>
      </c>
      <c r="O352" t="s">
        <v>401</v>
      </c>
      <c r="P352">
        <v>100</v>
      </c>
      <c r="Q352">
        <v>2000</v>
      </c>
      <c r="R352">
        <v>1</v>
      </c>
      <c r="S352">
        <v>1.3800000000000001</v>
      </c>
      <c r="T352">
        <v>11.93</v>
      </c>
      <c r="U352" t="b" cm="1">
        <f t="array" ref="U352">_xlfn.IFS(AND(R352=1,S352=G352,T352=H352),TRUE,AND(R352=1,S352=G352,H352="Product NA"),TRUE)</f>
        <v>1</v>
      </c>
      <c r="W352" s="165">
        <v>1.3</v>
      </c>
      <c r="X352" s="165">
        <v>11.23</v>
      </c>
      <c r="Y352" t="str">
        <f t="shared" si="11"/>
        <v>Change</v>
      </c>
    </row>
    <row r="353" spans="1:25" hidden="1" x14ac:dyDescent="0.35">
      <c r="A353" t="s">
        <v>23</v>
      </c>
      <c r="B353" t="s">
        <v>494</v>
      </c>
      <c r="C353" t="s">
        <v>292</v>
      </c>
      <c r="D353" t="s">
        <v>278</v>
      </c>
      <c r="E353" t="s">
        <v>287</v>
      </c>
      <c r="F353" t="s">
        <v>277</v>
      </c>
      <c r="G353" s="165">
        <f t="shared" si="12"/>
        <v>0.98</v>
      </c>
      <c r="H353" s="165">
        <f t="shared" si="12"/>
        <v>11.63</v>
      </c>
      <c r="I353" t="s">
        <v>480</v>
      </c>
      <c r="K353" t="s">
        <v>292</v>
      </c>
      <c r="L353" t="s">
        <v>401</v>
      </c>
      <c r="M353" t="s">
        <v>476</v>
      </c>
      <c r="N353" t="s">
        <v>292</v>
      </c>
      <c r="O353" t="s">
        <v>401</v>
      </c>
      <c r="P353">
        <v>100</v>
      </c>
      <c r="Q353">
        <v>500</v>
      </c>
      <c r="R353">
        <v>1</v>
      </c>
      <c r="S353">
        <v>0.98</v>
      </c>
      <c r="T353">
        <v>11.63</v>
      </c>
      <c r="U353" t="b" cm="1">
        <f t="array" ref="U353">_xlfn.IFS(AND(R353=1,S353=G353,T353=H353),TRUE,AND(R353=1,S353=G353,H353="Product NA"),TRUE)</f>
        <v>1</v>
      </c>
      <c r="W353" s="165">
        <v>0.98</v>
      </c>
      <c r="X353" s="165">
        <v>15.540000000000001</v>
      </c>
      <c r="Y353" t="str">
        <f t="shared" si="11"/>
        <v>Change</v>
      </c>
    </row>
    <row r="354" spans="1:25" hidden="1" x14ac:dyDescent="0.35">
      <c r="A354" t="s">
        <v>23</v>
      </c>
      <c r="B354" t="s">
        <v>494</v>
      </c>
      <c r="C354" t="s">
        <v>292</v>
      </c>
      <c r="D354" t="s">
        <v>238</v>
      </c>
      <c r="E354" t="s">
        <v>287</v>
      </c>
      <c r="F354" t="s">
        <v>0</v>
      </c>
      <c r="G354" s="165">
        <f t="shared" si="12"/>
        <v>0.56000000000000005</v>
      </c>
      <c r="H354" s="165">
        <f t="shared" si="12"/>
        <v>12.530000000000001</v>
      </c>
      <c r="I354" t="s">
        <v>479</v>
      </c>
      <c r="K354" t="s">
        <v>292</v>
      </c>
      <c r="L354" t="s">
        <v>401</v>
      </c>
      <c r="M354" t="s">
        <v>476</v>
      </c>
      <c r="N354" t="s">
        <v>292</v>
      </c>
      <c r="O354" t="s">
        <v>401</v>
      </c>
      <c r="P354">
        <v>100</v>
      </c>
      <c r="Q354">
        <v>100</v>
      </c>
      <c r="R354">
        <v>1</v>
      </c>
      <c r="S354">
        <v>0.56000000000000005</v>
      </c>
      <c r="T354">
        <v>12.530000000000001</v>
      </c>
      <c r="U354" t="b" cm="1">
        <f t="array" ref="U354">_xlfn.IFS(AND(R354=1,S354=G354,T354=H354),TRUE,AND(R354=1,S354=G354,H354="Product NA"),TRUE)</f>
        <v>1</v>
      </c>
      <c r="W354" s="165">
        <v>0.59</v>
      </c>
      <c r="X354" s="165">
        <v>12.280000000000001</v>
      </c>
      <c r="Y354" t="str">
        <f t="shared" si="11"/>
        <v>Change</v>
      </c>
    </row>
    <row r="355" spans="1:25" hidden="1" x14ac:dyDescent="0.35">
      <c r="A355" t="s">
        <v>23</v>
      </c>
      <c r="B355" t="s">
        <v>494</v>
      </c>
      <c r="C355" t="s">
        <v>292</v>
      </c>
      <c r="D355" t="s">
        <v>239</v>
      </c>
      <c r="E355" t="s">
        <v>287</v>
      </c>
      <c r="F355" t="s">
        <v>277</v>
      </c>
      <c r="G355" s="165">
        <f t="shared" si="12"/>
        <v>0.89</v>
      </c>
      <c r="H355" s="165">
        <f t="shared" si="12"/>
        <v>11.97</v>
      </c>
      <c r="I355" t="s">
        <v>480</v>
      </c>
      <c r="K355" t="s">
        <v>292</v>
      </c>
      <c r="L355" t="s">
        <v>401</v>
      </c>
      <c r="M355" t="s">
        <v>476</v>
      </c>
      <c r="N355" t="s">
        <v>292</v>
      </c>
      <c r="O355" t="s">
        <v>401</v>
      </c>
      <c r="P355">
        <v>100</v>
      </c>
      <c r="Q355">
        <v>500</v>
      </c>
      <c r="R355">
        <v>1</v>
      </c>
      <c r="S355">
        <v>0.89</v>
      </c>
      <c r="T355">
        <v>11.97</v>
      </c>
      <c r="U355" t="b" cm="1">
        <f t="array" ref="U355">_xlfn.IFS(AND(R355=1,S355=G355,T355=H355),TRUE,AND(R355=1,S355=G355,H355="Product NA"),TRUE)</f>
        <v>1</v>
      </c>
      <c r="W355" s="165">
        <v>1.0900000000000001</v>
      </c>
      <c r="X355" s="165">
        <v>10</v>
      </c>
      <c r="Y355" t="str">
        <f t="shared" si="11"/>
        <v>Change</v>
      </c>
    </row>
    <row r="356" spans="1:25" hidden="1" x14ac:dyDescent="0.35">
      <c r="A356" t="s">
        <v>23</v>
      </c>
      <c r="B356" t="s">
        <v>494</v>
      </c>
      <c r="C356" t="s">
        <v>292</v>
      </c>
      <c r="D356" t="s">
        <v>655</v>
      </c>
      <c r="E356" t="s">
        <v>723</v>
      </c>
      <c r="F356" t="s">
        <v>286</v>
      </c>
      <c r="G356" s="165">
        <f t="shared" si="12"/>
        <v>21.450000000000003</v>
      </c>
      <c r="H356" s="165">
        <f t="shared" si="12"/>
        <v>0</v>
      </c>
      <c r="I356" t="s">
        <v>481</v>
      </c>
      <c r="K356" t="s">
        <v>292</v>
      </c>
      <c r="L356" t="s">
        <v>401</v>
      </c>
      <c r="M356" t="s">
        <v>476</v>
      </c>
      <c r="N356" t="s">
        <v>292</v>
      </c>
      <c r="O356" t="s">
        <v>401</v>
      </c>
      <c r="P356">
        <v>30000</v>
      </c>
      <c r="Q356">
        <v>1000</v>
      </c>
      <c r="R356">
        <v>1</v>
      </c>
      <c r="S356">
        <v>21.450000000000003</v>
      </c>
      <c r="T356">
        <v>0</v>
      </c>
      <c r="U356" t="b" cm="1">
        <f t="array" ref="U356">_xlfn.IFS(AND(R356=1,S356=G356,T356=H356),TRUE,AND(R356=1,S356=G356,H356="Product NA"),TRUE)</f>
        <v>1</v>
      </c>
      <c r="W356" s="165">
        <v>18.8</v>
      </c>
      <c r="X356" s="165">
        <v>0</v>
      </c>
      <c r="Y356" t="str">
        <f t="shared" ref="Y356:Y415" si="13">IF(AND(W356=G356,X356=H356),"No Change", "Change")</f>
        <v>Change</v>
      </c>
    </row>
    <row r="357" spans="1:25" hidden="1" x14ac:dyDescent="0.35">
      <c r="A357" t="s">
        <v>23</v>
      </c>
      <c r="B357" t="s">
        <v>494</v>
      </c>
      <c r="C357" t="s">
        <v>292</v>
      </c>
      <c r="D357" t="s">
        <v>655</v>
      </c>
      <c r="E357" t="s">
        <v>723</v>
      </c>
      <c r="F357" t="s">
        <v>286</v>
      </c>
      <c r="G357" s="165">
        <f t="shared" si="12"/>
        <v>76.900000000000006</v>
      </c>
      <c r="H357" s="165">
        <f t="shared" si="12"/>
        <v>0</v>
      </c>
      <c r="I357" t="s">
        <v>680</v>
      </c>
      <c r="K357" t="s">
        <v>292</v>
      </c>
      <c r="L357" t="s">
        <v>401</v>
      </c>
      <c r="M357" t="s">
        <v>476</v>
      </c>
      <c r="N357" t="s">
        <v>292</v>
      </c>
      <c r="O357" t="s">
        <v>401</v>
      </c>
      <c r="P357">
        <v>30000</v>
      </c>
      <c r="Q357">
        <v>15000</v>
      </c>
      <c r="R357">
        <v>1</v>
      </c>
      <c r="S357">
        <v>76.900000000000006</v>
      </c>
      <c r="T357">
        <v>0</v>
      </c>
      <c r="U357" t="b" cm="1">
        <f t="array" ref="U357">_xlfn.IFS(AND(R357=1,S357=G357,T357=H357),TRUE,AND(R357=1,S357=G357,H357="Product NA"),TRUE)</f>
        <v>1</v>
      </c>
      <c r="W357" s="165">
        <v>82.79</v>
      </c>
      <c r="X357" s="165">
        <v>0</v>
      </c>
      <c r="Y357" t="str">
        <f t="shared" si="13"/>
        <v>Change</v>
      </c>
    </row>
    <row r="358" spans="1:25" hidden="1" x14ac:dyDescent="0.35">
      <c r="A358" t="s">
        <v>23</v>
      </c>
      <c r="B358" t="s">
        <v>494</v>
      </c>
      <c r="C358" t="s">
        <v>292</v>
      </c>
      <c r="D358" t="s">
        <v>655</v>
      </c>
      <c r="E358" t="s">
        <v>723</v>
      </c>
      <c r="F358" t="s">
        <v>286</v>
      </c>
      <c r="G358" s="165">
        <f t="shared" si="12"/>
        <v>25.150000000000002</v>
      </c>
      <c r="H358" s="165">
        <f t="shared" si="12"/>
        <v>0</v>
      </c>
      <c r="I358" t="s">
        <v>671</v>
      </c>
      <c r="K358" t="s">
        <v>292</v>
      </c>
      <c r="L358" t="s">
        <v>401</v>
      </c>
      <c r="M358" t="s">
        <v>476</v>
      </c>
      <c r="N358" t="s">
        <v>292</v>
      </c>
      <c r="O358" t="s">
        <v>401</v>
      </c>
      <c r="P358">
        <v>30000</v>
      </c>
      <c r="Q358">
        <v>2000</v>
      </c>
      <c r="R358">
        <v>1</v>
      </c>
      <c r="S358">
        <v>25.150000000000002</v>
      </c>
      <c r="T358">
        <v>0</v>
      </c>
      <c r="U358" t="b" cm="1">
        <f t="array" ref="U358">_xlfn.IFS(AND(R358=1,S358=G358,T358=H358),TRUE,AND(R358=1,S358=G358,H358="Product NA"),TRUE)</f>
        <v>1</v>
      </c>
      <c r="W358" s="165">
        <v>23.1</v>
      </c>
      <c r="X358" s="165">
        <v>0</v>
      </c>
      <c r="Y358" t="str">
        <f t="shared" si="13"/>
        <v>Change</v>
      </c>
    </row>
    <row r="359" spans="1:25" hidden="1" x14ac:dyDescent="0.35">
      <c r="A359" t="s">
        <v>23</v>
      </c>
      <c r="B359" t="s">
        <v>494</v>
      </c>
      <c r="C359" t="s">
        <v>292</v>
      </c>
      <c r="D359" t="s">
        <v>655</v>
      </c>
      <c r="E359" t="s">
        <v>723</v>
      </c>
      <c r="F359" t="s">
        <v>286</v>
      </c>
      <c r="G359" s="165">
        <f t="shared" si="12"/>
        <v>96.100000000000009</v>
      </c>
      <c r="H359" s="165">
        <f t="shared" si="12"/>
        <v>0</v>
      </c>
      <c r="I359" t="s">
        <v>681</v>
      </c>
      <c r="K359" t="s">
        <v>292</v>
      </c>
      <c r="L359" t="s">
        <v>401</v>
      </c>
      <c r="M359" t="s">
        <v>476</v>
      </c>
      <c r="N359" t="s">
        <v>292</v>
      </c>
      <c r="O359" t="s">
        <v>401</v>
      </c>
      <c r="P359">
        <v>30000</v>
      </c>
      <c r="Q359">
        <v>20000</v>
      </c>
      <c r="R359">
        <v>1</v>
      </c>
      <c r="S359">
        <v>96.100000000000009</v>
      </c>
      <c r="T359">
        <v>0</v>
      </c>
      <c r="U359" t="b" cm="1">
        <f t="array" ref="U359">_xlfn.IFS(AND(R359=1,S359=G359,T359=H359),TRUE,AND(R359=1,S359=G359,H359="Product NA"),TRUE)</f>
        <v>1</v>
      </c>
      <c r="W359" s="165">
        <v>101.79</v>
      </c>
      <c r="X359" s="165">
        <v>0</v>
      </c>
      <c r="Y359" t="str">
        <f t="shared" si="13"/>
        <v>Change</v>
      </c>
    </row>
    <row r="360" spans="1:25" hidden="1" x14ac:dyDescent="0.35">
      <c r="A360" t="s">
        <v>23</v>
      </c>
      <c r="B360" t="s">
        <v>494</v>
      </c>
      <c r="C360" t="s">
        <v>292</v>
      </c>
      <c r="D360" t="s">
        <v>655</v>
      </c>
      <c r="E360" t="s">
        <v>723</v>
      </c>
      <c r="F360" t="s">
        <v>286</v>
      </c>
      <c r="G360" s="165">
        <f t="shared" si="12"/>
        <v>121</v>
      </c>
      <c r="H360" s="165">
        <f t="shared" si="12"/>
        <v>0</v>
      </c>
      <c r="I360" t="s">
        <v>682</v>
      </c>
      <c r="K360" t="s">
        <v>292</v>
      </c>
      <c r="L360" t="s">
        <v>401</v>
      </c>
      <c r="M360" t="s">
        <v>476</v>
      </c>
      <c r="N360" t="s">
        <v>292</v>
      </c>
      <c r="O360" t="s">
        <v>401</v>
      </c>
      <c r="P360">
        <v>30000</v>
      </c>
      <c r="Q360">
        <v>25000</v>
      </c>
      <c r="R360">
        <v>1</v>
      </c>
      <c r="S360">
        <v>121</v>
      </c>
      <c r="T360">
        <v>0</v>
      </c>
      <c r="U360" t="b" cm="1">
        <f t="array" ref="U360">_xlfn.IFS(AND(R360=1,S360=G360,T360=H360),TRUE,AND(R360=1,S360=G360,H360="Product NA"),TRUE)</f>
        <v>1</v>
      </c>
      <c r="W360" s="165">
        <v>316.15000000000003</v>
      </c>
      <c r="X360" s="165">
        <v>0</v>
      </c>
      <c r="Y360" t="str">
        <f t="shared" si="13"/>
        <v>Change</v>
      </c>
    </row>
    <row r="361" spans="1:25" hidden="1" x14ac:dyDescent="0.35">
      <c r="A361" t="s">
        <v>23</v>
      </c>
      <c r="B361" t="s">
        <v>494</v>
      </c>
      <c r="C361" t="s">
        <v>292</v>
      </c>
      <c r="D361" t="s">
        <v>655</v>
      </c>
      <c r="E361" t="s">
        <v>723</v>
      </c>
      <c r="F361" t="s">
        <v>286</v>
      </c>
      <c r="G361" s="165">
        <f t="shared" si="12"/>
        <v>28.900000000000002</v>
      </c>
      <c r="H361" s="165">
        <f t="shared" si="12"/>
        <v>0</v>
      </c>
      <c r="I361" t="s">
        <v>672</v>
      </c>
      <c r="K361" t="s">
        <v>292</v>
      </c>
      <c r="L361" t="s">
        <v>401</v>
      </c>
      <c r="M361" t="s">
        <v>476</v>
      </c>
      <c r="N361" t="s">
        <v>292</v>
      </c>
      <c r="O361" t="s">
        <v>401</v>
      </c>
      <c r="P361">
        <v>30000</v>
      </c>
      <c r="Q361">
        <v>3000</v>
      </c>
      <c r="R361">
        <v>1</v>
      </c>
      <c r="S361">
        <v>28.900000000000002</v>
      </c>
      <c r="T361">
        <v>0</v>
      </c>
      <c r="U361" t="b" cm="1">
        <f t="array" ref="U361">_xlfn.IFS(AND(R361=1,S361=G361,T361=H361),TRUE,AND(R361=1,S361=G361,H361="Product NA"),TRUE)</f>
        <v>1</v>
      </c>
      <c r="W361" s="165">
        <v>26.3</v>
      </c>
      <c r="X361" s="165">
        <v>0</v>
      </c>
      <c r="Y361" t="str">
        <f t="shared" si="13"/>
        <v>Change</v>
      </c>
    </row>
    <row r="362" spans="1:25" hidden="1" x14ac:dyDescent="0.35">
      <c r="A362" t="s">
        <v>23</v>
      </c>
      <c r="B362" t="s">
        <v>494</v>
      </c>
      <c r="C362" t="s">
        <v>292</v>
      </c>
      <c r="D362" t="s">
        <v>655</v>
      </c>
      <c r="E362" t="s">
        <v>723</v>
      </c>
      <c r="F362" t="s">
        <v>286</v>
      </c>
      <c r="G362" s="165">
        <f t="shared" si="12"/>
        <v>141.1</v>
      </c>
      <c r="H362" s="165">
        <f t="shared" si="12"/>
        <v>0</v>
      </c>
      <c r="I362" t="s">
        <v>683</v>
      </c>
      <c r="K362" t="s">
        <v>292</v>
      </c>
      <c r="L362" t="s">
        <v>401</v>
      </c>
      <c r="M362" t="s">
        <v>476</v>
      </c>
      <c r="N362" t="s">
        <v>292</v>
      </c>
      <c r="O362" t="s">
        <v>401</v>
      </c>
      <c r="P362">
        <v>30000</v>
      </c>
      <c r="Q362">
        <v>30000</v>
      </c>
      <c r="R362">
        <v>1</v>
      </c>
      <c r="S362">
        <v>141.1</v>
      </c>
      <c r="T362">
        <v>0</v>
      </c>
      <c r="U362" t="b" cm="1">
        <f t="array" ref="U362">_xlfn.IFS(AND(R362=1,S362=G362,T362=H362),TRUE,AND(R362=1,S362=G362,H362="Product NA"),TRUE)</f>
        <v>1</v>
      </c>
      <c r="W362" s="165">
        <v>374.49</v>
      </c>
      <c r="X362" s="165">
        <v>0</v>
      </c>
      <c r="Y362" t="str">
        <f t="shared" si="13"/>
        <v>Change</v>
      </c>
    </row>
    <row r="363" spans="1:25" hidden="1" x14ac:dyDescent="0.35">
      <c r="A363" t="s">
        <v>23</v>
      </c>
      <c r="B363" t="s">
        <v>494</v>
      </c>
      <c r="C363" t="s">
        <v>292</v>
      </c>
      <c r="D363" t="s">
        <v>655</v>
      </c>
      <c r="E363" t="s">
        <v>723</v>
      </c>
      <c r="F363" t="s">
        <v>286</v>
      </c>
      <c r="G363" s="165">
        <f t="shared" si="12"/>
        <v>32.6</v>
      </c>
      <c r="H363" s="165">
        <f t="shared" si="12"/>
        <v>0</v>
      </c>
      <c r="I363" t="s">
        <v>673</v>
      </c>
      <c r="K363" t="s">
        <v>292</v>
      </c>
      <c r="L363" t="s">
        <v>401</v>
      </c>
      <c r="M363" t="s">
        <v>476</v>
      </c>
      <c r="N363" t="s">
        <v>292</v>
      </c>
      <c r="O363" t="s">
        <v>401</v>
      </c>
      <c r="P363">
        <v>30000</v>
      </c>
      <c r="Q363">
        <v>4000</v>
      </c>
      <c r="R363">
        <v>1</v>
      </c>
      <c r="S363">
        <v>32.6</v>
      </c>
      <c r="T363">
        <v>0</v>
      </c>
      <c r="U363" t="b" cm="1">
        <f t="array" ref="U363">_xlfn.IFS(AND(R363=1,S363=G363,T363=H363),TRUE,AND(R363=1,S363=G363,H363="Product NA"),TRUE)</f>
        <v>1</v>
      </c>
      <c r="W363" s="165">
        <v>30.05</v>
      </c>
      <c r="X363" s="165">
        <v>0</v>
      </c>
      <c r="Y363" t="str">
        <f t="shared" si="13"/>
        <v>Change</v>
      </c>
    </row>
    <row r="364" spans="1:25" hidden="1" x14ac:dyDescent="0.35">
      <c r="A364" t="s">
        <v>23</v>
      </c>
      <c r="B364" t="s">
        <v>494</v>
      </c>
      <c r="C364" t="s">
        <v>292</v>
      </c>
      <c r="D364" t="s">
        <v>655</v>
      </c>
      <c r="E364" t="s">
        <v>723</v>
      </c>
      <c r="F364" t="s">
        <v>286</v>
      </c>
      <c r="G364" s="165">
        <f t="shared" si="12"/>
        <v>36.35</v>
      </c>
      <c r="H364" s="165">
        <f t="shared" si="12"/>
        <v>0</v>
      </c>
      <c r="I364" t="s">
        <v>674</v>
      </c>
      <c r="K364" t="s">
        <v>292</v>
      </c>
      <c r="L364" t="s">
        <v>401</v>
      </c>
      <c r="M364" t="s">
        <v>476</v>
      </c>
      <c r="N364" t="s">
        <v>292</v>
      </c>
      <c r="O364" t="s">
        <v>401</v>
      </c>
      <c r="P364">
        <v>30000</v>
      </c>
      <c r="Q364">
        <v>5000</v>
      </c>
      <c r="R364">
        <v>1</v>
      </c>
      <c r="S364">
        <v>36.35</v>
      </c>
      <c r="T364">
        <v>0</v>
      </c>
      <c r="U364" t="b" cm="1">
        <f t="array" ref="U364">_xlfn.IFS(AND(R364=1,S364=G364,T364=H364),TRUE,AND(R364=1,S364=G364,H364="Product NA"),TRUE)</f>
        <v>1</v>
      </c>
      <c r="W364" s="165">
        <v>33.799999999999997</v>
      </c>
      <c r="X364" s="165">
        <v>0</v>
      </c>
      <c r="Y364" t="str">
        <f t="shared" si="13"/>
        <v>Change</v>
      </c>
    </row>
    <row r="365" spans="1:25" hidden="1" x14ac:dyDescent="0.35">
      <c r="A365" t="s">
        <v>23</v>
      </c>
      <c r="B365" t="s">
        <v>494</v>
      </c>
      <c r="C365" t="s">
        <v>292</v>
      </c>
      <c r="D365" t="s">
        <v>655</v>
      </c>
      <c r="E365" t="s">
        <v>723</v>
      </c>
      <c r="F365" t="s">
        <v>286</v>
      </c>
      <c r="G365" s="165">
        <f t="shared" si="12"/>
        <v>41.150000000000006</v>
      </c>
      <c r="H365" s="165">
        <f t="shared" si="12"/>
        <v>0</v>
      </c>
      <c r="I365" t="s">
        <v>675</v>
      </c>
      <c r="K365" t="s">
        <v>292</v>
      </c>
      <c r="L365" t="s">
        <v>401</v>
      </c>
      <c r="M365" t="s">
        <v>476</v>
      </c>
      <c r="N365" t="s">
        <v>292</v>
      </c>
      <c r="O365" t="s">
        <v>401</v>
      </c>
      <c r="P365">
        <v>30000</v>
      </c>
      <c r="Q365">
        <v>6000</v>
      </c>
      <c r="R365">
        <v>1</v>
      </c>
      <c r="S365">
        <v>41.150000000000006</v>
      </c>
      <c r="T365">
        <v>0</v>
      </c>
      <c r="U365" t="b" cm="1">
        <f t="array" ref="U365">_xlfn.IFS(AND(R365=1,S365=G365,T365=H365),TRUE,AND(R365=1,S365=G365,H365="Product NA"),TRUE)</f>
        <v>1</v>
      </c>
      <c r="W365" s="165">
        <v>50.42</v>
      </c>
      <c r="X365" s="165">
        <v>0</v>
      </c>
      <c r="Y365" t="str">
        <f t="shared" si="13"/>
        <v>Change</v>
      </c>
    </row>
    <row r="366" spans="1:25" hidden="1" x14ac:dyDescent="0.35">
      <c r="A366" t="s">
        <v>23</v>
      </c>
      <c r="B366" t="s">
        <v>494</v>
      </c>
      <c r="C366" t="s">
        <v>292</v>
      </c>
      <c r="D366" t="s">
        <v>655</v>
      </c>
      <c r="E366" t="s">
        <v>723</v>
      </c>
      <c r="F366" t="s">
        <v>286</v>
      </c>
      <c r="G366" s="165">
        <f t="shared" si="12"/>
        <v>44.85</v>
      </c>
      <c r="H366" s="165">
        <f t="shared" si="12"/>
        <v>0</v>
      </c>
      <c r="I366" t="s">
        <v>676</v>
      </c>
      <c r="K366" t="s">
        <v>292</v>
      </c>
      <c r="L366" t="s">
        <v>401</v>
      </c>
      <c r="M366" t="s">
        <v>476</v>
      </c>
      <c r="N366" t="s">
        <v>292</v>
      </c>
      <c r="O366" t="s">
        <v>401</v>
      </c>
      <c r="P366">
        <v>30000</v>
      </c>
      <c r="Q366">
        <v>7000</v>
      </c>
      <c r="R366">
        <v>1</v>
      </c>
      <c r="S366">
        <v>44.85</v>
      </c>
      <c r="T366">
        <v>0</v>
      </c>
      <c r="U366" t="b" cm="1">
        <f t="array" ref="U366">_xlfn.IFS(AND(R366=1,S366=G366,T366=H366),TRUE,AND(R366=1,S366=G366,H366="Product NA"),TRUE)</f>
        <v>1</v>
      </c>
      <c r="W366" s="165">
        <v>50.42</v>
      </c>
      <c r="X366" s="165">
        <v>0</v>
      </c>
      <c r="Y366" t="str">
        <f t="shared" si="13"/>
        <v>Change</v>
      </c>
    </row>
    <row r="367" spans="1:25" hidden="1" x14ac:dyDescent="0.35">
      <c r="A367" t="s">
        <v>23</v>
      </c>
      <c r="B367" t="s">
        <v>494</v>
      </c>
      <c r="C367" t="s">
        <v>292</v>
      </c>
      <c r="D367" t="s">
        <v>655</v>
      </c>
      <c r="E367" t="s">
        <v>723</v>
      </c>
      <c r="F367" t="s">
        <v>286</v>
      </c>
      <c r="G367" s="165">
        <f t="shared" si="12"/>
        <v>48.6</v>
      </c>
      <c r="H367" s="165">
        <f t="shared" si="12"/>
        <v>0</v>
      </c>
      <c r="I367" t="s">
        <v>677</v>
      </c>
      <c r="K367" t="s">
        <v>292</v>
      </c>
      <c r="L367" t="s">
        <v>401</v>
      </c>
      <c r="M367" t="s">
        <v>476</v>
      </c>
      <c r="N367" t="s">
        <v>292</v>
      </c>
      <c r="O367" t="s">
        <v>401</v>
      </c>
      <c r="P367">
        <v>30000</v>
      </c>
      <c r="Q367">
        <v>8000</v>
      </c>
      <c r="R367">
        <v>1</v>
      </c>
      <c r="S367">
        <v>48.6</v>
      </c>
      <c r="T367">
        <v>0</v>
      </c>
      <c r="U367" t="b" cm="1">
        <f t="array" ref="U367">_xlfn.IFS(AND(R367=1,S367=G367,T367=H367),TRUE,AND(R367=1,S367=G367,H367="Product NA"),TRUE)</f>
        <v>1</v>
      </c>
      <c r="W367" s="165">
        <v>58.910000000000004</v>
      </c>
      <c r="X367" s="165">
        <v>0</v>
      </c>
      <c r="Y367" t="str">
        <f t="shared" si="13"/>
        <v>Change</v>
      </c>
    </row>
    <row r="368" spans="1:25" hidden="1" x14ac:dyDescent="0.35">
      <c r="A368" t="s">
        <v>23</v>
      </c>
      <c r="B368" t="s">
        <v>494</v>
      </c>
      <c r="C368" t="s">
        <v>292</v>
      </c>
      <c r="D368" t="s">
        <v>655</v>
      </c>
      <c r="E368" t="s">
        <v>723</v>
      </c>
      <c r="F368" t="s">
        <v>286</v>
      </c>
      <c r="G368" s="165">
        <f t="shared" si="12"/>
        <v>52.300000000000004</v>
      </c>
      <c r="H368" s="165">
        <f t="shared" si="12"/>
        <v>0</v>
      </c>
      <c r="I368" t="s">
        <v>678</v>
      </c>
      <c r="K368" t="s">
        <v>292</v>
      </c>
      <c r="L368" t="s">
        <v>401</v>
      </c>
      <c r="M368" t="s">
        <v>476</v>
      </c>
      <c r="N368" t="s">
        <v>292</v>
      </c>
      <c r="O368" t="s">
        <v>401</v>
      </c>
      <c r="P368">
        <v>30000</v>
      </c>
      <c r="Q368">
        <v>9000</v>
      </c>
      <c r="R368">
        <v>1</v>
      </c>
      <c r="S368">
        <v>52.300000000000004</v>
      </c>
      <c r="T368">
        <v>0</v>
      </c>
      <c r="U368" t="b" cm="1">
        <f t="array" ref="U368">_xlfn.IFS(AND(R368=1,S368=G368,T368=H368),TRUE,AND(R368=1,S368=G368,H368="Product NA"),TRUE)</f>
        <v>1</v>
      </c>
      <c r="W368" s="165">
        <v>63.84</v>
      </c>
      <c r="X368" s="165">
        <v>0</v>
      </c>
      <c r="Y368" t="str">
        <f t="shared" si="13"/>
        <v>Change</v>
      </c>
    </row>
    <row r="369" spans="1:25" hidden="1" x14ac:dyDescent="0.35">
      <c r="A369" t="s">
        <v>23</v>
      </c>
      <c r="B369" t="s">
        <v>494</v>
      </c>
      <c r="C369" t="s">
        <v>292</v>
      </c>
      <c r="D369" t="s">
        <v>655</v>
      </c>
      <c r="E369" t="s">
        <v>723</v>
      </c>
      <c r="F369" t="s">
        <v>286</v>
      </c>
      <c r="G369" s="165">
        <f t="shared" si="12"/>
        <v>56</v>
      </c>
      <c r="H369" s="165">
        <f t="shared" si="12"/>
        <v>0</v>
      </c>
      <c r="I369" t="s">
        <v>679</v>
      </c>
      <c r="K369" t="s">
        <v>292</v>
      </c>
      <c r="L369" t="s">
        <v>401</v>
      </c>
      <c r="M369" t="s">
        <v>476</v>
      </c>
      <c r="N369" t="s">
        <v>292</v>
      </c>
      <c r="O369" t="s">
        <v>401</v>
      </c>
      <c r="P369">
        <v>30000</v>
      </c>
      <c r="Q369">
        <v>10000</v>
      </c>
      <c r="R369">
        <v>1</v>
      </c>
      <c r="S369">
        <v>56</v>
      </c>
      <c r="T369">
        <v>0</v>
      </c>
      <c r="U369" t="b" cm="1">
        <f t="array" ref="U369">_xlfn.IFS(AND(R369=1,S369=G369,T369=H369),TRUE,AND(R369=1,S369=G369,H369="Product NA"),TRUE)</f>
        <v>1</v>
      </c>
      <c r="W369" s="165">
        <v>63.84</v>
      </c>
      <c r="X369" s="165">
        <v>0</v>
      </c>
      <c r="Y369" t="str">
        <f t="shared" si="13"/>
        <v>Change</v>
      </c>
    </row>
    <row r="370" spans="1:25" hidden="1" x14ac:dyDescent="0.35">
      <c r="A370" t="s">
        <v>23</v>
      </c>
      <c r="B370" t="s">
        <v>494</v>
      </c>
      <c r="C370" t="s">
        <v>292</v>
      </c>
      <c r="D370" t="s">
        <v>284</v>
      </c>
      <c r="E370" t="s">
        <v>724</v>
      </c>
      <c r="F370" t="s">
        <v>286</v>
      </c>
      <c r="G370" s="165">
        <f t="shared" si="12"/>
        <v>6.8000000000000007</v>
      </c>
      <c r="H370" s="165">
        <f t="shared" si="12"/>
        <v>10.450000000000001</v>
      </c>
      <c r="I370" t="s">
        <v>482</v>
      </c>
      <c r="K370" t="s">
        <v>292</v>
      </c>
      <c r="L370" t="s">
        <v>401</v>
      </c>
      <c r="M370" t="s">
        <v>476</v>
      </c>
      <c r="N370" t="s">
        <v>292</v>
      </c>
      <c r="O370" t="s">
        <v>401</v>
      </c>
      <c r="P370">
        <v>100</v>
      </c>
      <c r="Q370">
        <v>2000</v>
      </c>
      <c r="R370">
        <v>1</v>
      </c>
      <c r="S370">
        <v>6.8000000000000007</v>
      </c>
      <c r="T370">
        <v>10.450000000000001</v>
      </c>
      <c r="U370" t="b" cm="1">
        <f t="array" ref="U370">_xlfn.IFS(AND(R370=1,S370=G370,T370=H370),TRUE,AND(R370=1,S370=G370,H370="Product NA"),TRUE)</f>
        <v>1</v>
      </c>
      <c r="W370" s="165">
        <v>6.8000000000000007</v>
      </c>
      <c r="X370" s="165">
        <v>10.450000000000001</v>
      </c>
      <c r="Y370" t="str">
        <f t="shared" si="13"/>
        <v>No Change</v>
      </c>
    </row>
    <row r="371" spans="1:25" hidden="1" x14ac:dyDescent="0.35">
      <c r="A371" t="s">
        <v>23</v>
      </c>
      <c r="B371" t="s">
        <v>494</v>
      </c>
      <c r="C371" t="s">
        <v>292</v>
      </c>
      <c r="D371" t="s">
        <v>322</v>
      </c>
      <c r="E371" t="s">
        <v>724</v>
      </c>
      <c r="F371" t="s">
        <v>0</v>
      </c>
      <c r="G371" s="165">
        <f t="shared" si="12"/>
        <v>5.74</v>
      </c>
      <c r="H371" s="165">
        <f t="shared" si="12"/>
        <v>5.65</v>
      </c>
      <c r="I371" t="s">
        <v>479</v>
      </c>
      <c r="K371" t="s">
        <v>292</v>
      </c>
      <c r="L371" t="s">
        <v>401</v>
      </c>
      <c r="M371" t="s">
        <v>476</v>
      </c>
      <c r="N371" t="s">
        <v>292</v>
      </c>
      <c r="O371" t="s">
        <v>401</v>
      </c>
      <c r="P371">
        <v>100</v>
      </c>
      <c r="Q371">
        <v>100</v>
      </c>
      <c r="R371">
        <v>1</v>
      </c>
      <c r="S371">
        <v>5.74</v>
      </c>
      <c r="T371">
        <v>5.65</v>
      </c>
      <c r="U371" t="b" cm="1">
        <f t="array" ref="U371">_xlfn.IFS(AND(R371=1,S371=G371,T371=H371),TRUE,AND(R371=1,S371=G371,H371="Product NA"),TRUE)</f>
        <v>1</v>
      </c>
      <c r="W371" s="165">
        <v>5.74</v>
      </c>
      <c r="X371" s="165">
        <v>5.65</v>
      </c>
      <c r="Y371" t="str">
        <f t="shared" si="13"/>
        <v>No Change</v>
      </c>
    </row>
    <row r="372" spans="1:25" hidden="1" x14ac:dyDescent="0.35">
      <c r="A372" t="s">
        <v>23</v>
      </c>
      <c r="B372" t="s">
        <v>494</v>
      </c>
      <c r="C372" t="s">
        <v>292</v>
      </c>
      <c r="D372" t="s">
        <v>323</v>
      </c>
      <c r="E372" t="s">
        <v>724</v>
      </c>
      <c r="F372" t="s">
        <v>277</v>
      </c>
      <c r="G372" s="165">
        <f t="shared" si="12"/>
        <v>6.5500000000000007</v>
      </c>
      <c r="H372" s="165">
        <f t="shared" si="12"/>
        <v>4.05</v>
      </c>
      <c r="I372" t="s">
        <v>480</v>
      </c>
      <c r="K372" t="s">
        <v>292</v>
      </c>
      <c r="L372" t="s">
        <v>401</v>
      </c>
      <c r="M372" t="s">
        <v>476</v>
      </c>
      <c r="N372" t="s">
        <v>292</v>
      </c>
      <c r="O372" t="s">
        <v>401</v>
      </c>
      <c r="P372">
        <v>100</v>
      </c>
      <c r="Q372">
        <v>500</v>
      </c>
      <c r="R372">
        <v>1</v>
      </c>
      <c r="S372">
        <v>6.5500000000000007</v>
      </c>
      <c r="T372">
        <v>4.05</v>
      </c>
      <c r="U372" t="b" cm="1">
        <f t="array" ref="U372">_xlfn.IFS(AND(R372=1,S372=G372,T372=H372),TRUE,AND(R372=1,S372=G372,H372="Product NA"),TRUE)</f>
        <v>1</v>
      </c>
      <c r="W372" s="165">
        <v>6.5500000000000007</v>
      </c>
      <c r="X372" s="165">
        <v>4.05</v>
      </c>
      <c r="Y372" t="str">
        <f t="shared" si="13"/>
        <v>No Change</v>
      </c>
    </row>
    <row r="373" spans="1:25" hidden="1" x14ac:dyDescent="0.35">
      <c r="A373" t="s">
        <v>23</v>
      </c>
      <c r="B373" t="s">
        <v>494</v>
      </c>
      <c r="C373" t="s">
        <v>292</v>
      </c>
      <c r="D373" t="s">
        <v>324</v>
      </c>
      <c r="E373" t="s">
        <v>724</v>
      </c>
      <c r="F373" t="s">
        <v>277</v>
      </c>
      <c r="G373" s="165">
        <f t="shared" si="12"/>
        <v>6.5500000000000007</v>
      </c>
      <c r="H373" s="165">
        <f t="shared" si="12"/>
        <v>4.05</v>
      </c>
      <c r="I373" t="s">
        <v>480</v>
      </c>
      <c r="K373" t="s">
        <v>292</v>
      </c>
      <c r="L373" t="s">
        <v>401</v>
      </c>
      <c r="M373" t="s">
        <v>476</v>
      </c>
      <c r="N373" t="s">
        <v>292</v>
      </c>
      <c r="O373" t="s">
        <v>401</v>
      </c>
      <c r="P373">
        <v>100</v>
      </c>
      <c r="Q373">
        <v>500</v>
      </c>
      <c r="R373">
        <v>1</v>
      </c>
      <c r="S373">
        <v>6.5500000000000007</v>
      </c>
      <c r="T373">
        <v>4.05</v>
      </c>
      <c r="U373" t="b" cm="1">
        <f t="array" ref="U373">_xlfn.IFS(AND(R373=1,S373=G373,T373=H373),TRUE,AND(R373=1,S373=G373,H373="Product NA"),TRUE)</f>
        <v>1</v>
      </c>
      <c r="W373" s="165">
        <v>6.5500000000000007</v>
      </c>
      <c r="X373" s="165">
        <v>4.05</v>
      </c>
      <c r="Y373" t="str">
        <f t="shared" si="13"/>
        <v>No Change</v>
      </c>
    </row>
    <row r="374" spans="1:25" x14ac:dyDescent="0.35">
      <c r="A374" t="s">
        <v>44</v>
      </c>
      <c r="B374" t="s">
        <v>511</v>
      </c>
      <c r="C374" t="s">
        <v>291</v>
      </c>
      <c r="D374" t="s">
        <v>392</v>
      </c>
      <c r="E374" t="s">
        <v>287</v>
      </c>
      <c r="F374" t="s">
        <v>396</v>
      </c>
      <c r="G374" s="165">
        <f t="shared" ref="G374:H425" si="14">S374</f>
        <v>1.1300000000000001</v>
      </c>
      <c r="H374" s="165">
        <f t="shared" si="14"/>
        <v>15.64</v>
      </c>
      <c r="I374" t="s">
        <v>482</v>
      </c>
      <c r="K374" t="s">
        <v>466</v>
      </c>
      <c r="L374" t="s">
        <v>400</v>
      </c>
      <c r="M374" t="s">
        <v>476</v>
      </c>
      <c r="N374" t="s">
        <v>291</v>
      </c>
      <c r="O374" t="s">
        <v>400</v>
      </c>
      <c r="P374">
        <v>100</v>
      </c>
      <c r="Q374">
        <v>2000</v>
      </c>
      <c r="R374">
        <v>1</v>
      </c>
      <c r="S374">
        <v>1.1300000000000001</v>
      </c>
      <c r="T374">
        <v>15.64</v>
      </c>
      <c r="U374" t="b" cm="1">
        <f t="array" ref="U374">_xlfn.IFS(AND(R374=1,S374=G374,T374=H374),TRUE,AND(R374=1,S374=G374,H374="Product NA"),TRUE)</f>
        <v>1</v>
      </c>
      <c r="W374" s="165">
        <v>1.1100000000000001</v>
      </c>
      <c r="X374" s="165">
        <v>15.33</v>
      </c>
      <c r="Y374" t="str">
        <f t="shared" si="13"/>
        <v>Change</v>
      </c>
    </row>
    <row r="375" spans="1:25" hidden="1" x14ac:dyDescent="0.35">
      <c r="A375" t="s">
        <v>44</v>
      </c>
      <c r="B375" t="s">
        <v>511</v>
      </c>
      <c r="C375" t="s">
        <v>291</v>
      </c>
      <c r="D375" t="s">
        <v>281</v>
      </c>
      <c r="E375" t="s">
        <v>287</v>
      </c>
      <c r="F375" t="s">
        <v>286</v>
      </c>
      <c r="G375" s="165">
        <f t="shared" si="14"/>
        <v>1.1300000000000001</v>
      </c>
      <c r="H375" s="165">
        <f t="shared" si="14"/>
        <v>15.64</v>
      </c>
      <c r="I375" t="s">
        <v>482</v>
      </c>
      <c r="K375" t="s">
        <v>466</v>
      </c>
      <c r="L375" t="s">
        <v>400</v>
      </c>
      <c r="M375" t="s">
        <v>476</v>
      </c>
      <c r="N375" t="s">
        <v>291</v>
      </c>
      <c r="O375" t="s">
        <v>400</v>
      </c>
      <c r="P375">
        <v>100</v>
      </c>
      <c r="Q375">
        <v>2000</v>
      </c>
      <c r="R375">
        <v>1</v>
      </c>
      <c r="S375">
        <v>1.1300000000000001</v>
      </c>
      <c r="T375">
        <v>15.64</v>
      </c>
      <c r="U375" t="b" cm="1">
        <f t="array" ref="U375">_xlfn.IFS(AND(R375=1,S375=G375,T375=H375),TRUE,AND(R375=1,S375=G375,H375="Product NA"),TRUE)</f>
        <v>1</v>
      </c>
      <c r="W375" s="165">
        <v>1.1100000000000001</v>
      </c>
      <c r="X375" s="165">
        <v>15.33</v>
      </c>
      <c r="Y375" t="str">
        <f t="shared" si="13"/>
        <v>Change</v>
      </c>
    </row>
    <row r="376" spans="1:25" hidden="1" x14ac:dyDescent="0.35">
      <c r="A376" t="s">
        <v>44</v>
      </c>
      <c r="B376" t="s">
        <v>511</v>
      </c>
      <c r="C376" t="s">
        <v>291</v>
      </c>
      <c r="D376" t="s">
        <v>278</v>
      </c>
      <c r="E376" t="s">
        <v>287</v>
      </c>
      <c r="F376" t="s">
        <v>277</v>
      </c>
      <c r="G376" s="165">
        <f t="shared" si="14"/>
        <v>1.1599999999999999</v>
      </c>
      <c r="H376" s="165">
        <f t="shared" si="14"/>
        <v>13.64</v>
      </c>
      <c r="I376" t="s">
        <v>480</v>
      </c>
      <c r="K376" t="s">
        <v>466</v>
      </c>
      <c r="L376" t="s">
        <v>400</v>
      </c>
      <c r="M376" t="s">
        <v>476</v>
      </c>
      <c r="N376" t="s">
        <v>291</v>
      </c>
      <c r="O376" t="s">
        <v>400</v>
      </c>
      <c r="P376">
        <v>100</v>
      </c>
      <c r="Q376">
        <v>500</v>
      </c>
      <c r="R376">
        <v>1</v>
      </c>
      <c r="S376">
        <v>1.1599999999999999</v>
      </c>
      <c r="T376">
        <v>13.64</v>
      </c>
      <c r="U376" t="b" cm="1">
        <f t="array" ref="U376">_xlfn.IFS(AND(R376=1,S376=G376,T376=H376),TRUE,AND(R376=1,S376=G376,H376="Product NA"),TRUE)</f>
        <v>1</v>
      </c>
      <c r="W376" s="165">
        <v>1.1599999999999999</v>
      </c>
      <c r="X376" s="165">
        <v>14.950000000000001</v>
      </c>
      <c r="Y376" t="str">
        <f t="shared" si="13"/>
        <v>Change</v>
      </c>
    </row>
    <row r="377" spans="1:25" hidden="1" x14ac:dyDescent="0.35">
      <c r="A377" t="s">
        <v>44</v>
      </c>
      <c r="B377" t="s">
        <v>511</v>
      </c>
      <c r="C377" t="s">
        <v>291</v>
      </c>
      <c r="D377" t="s">
        <v>238</v>
      </c>
      <c r="E377" t="s">
        <v>287</v>
      </c>
      <c r="F377" t="s">
        <v>0</v>
      </c>
      <c r="G377" s="165">
        <f t="shared" si="14"/>
        <v>0.2</v>
      </c>
      <c r="H377" s="165">
        <f t="shared" si="14"/>
        <v>15.16</v>
      </c>
      <c r="I377" t="s">
        <v>479</v>
      </c>
      <c r="K377" t="s">
        <v>466</v>
      </c>
      <c r="L377" t="s">
        <v>400</v>
      </c>
      <c r="M377" t="s">
        <v>476</v>
      </c>
      <c r="N377" t="s">
        <v>291</v>
      </c>
      <c r="O377" t="s">
        <v>400</v>
      </c>
      <c r="P377">
        <v>100</v>
      </c>
      <c r="Q377">
        <v>100</v>
      </c>
      <c r="R377">
        <v>1</v>
      </c>
      <c r="S377">
        <v>0.2</v>
      </c>
      <c r="T377">
        <v>15.16</v>
      </c>
      <c r="U377" t="b" cm="1">
        <f t="array" ref="U377">_xlfn.IFS(AND(R377=1,S377=G377,T377=H377),TRUE,AND(R377=1,S377=G377,H377="Product NA"),TRUE)</f>
        <v>1</v>
      </c>
      <c r="W377" s="165">
        <v>0.2</v>
      </c>
      <c r="X377" s="165">
        <v>14.73</v>
      </c>
      <c r="Y377" t="str">
        <f t="shared" si="13"/>
        <v>Change</v>
      </c>
    </row>
    <row r="378" spans="1:25" hidden="1" x14ac:dyDescent="0.35">
      <c r="A378" t="s">
        <v>44</v>
      </c>
      <c r="B378" t="s">
        <v>511</v>
      </c>
      <c r="C378" t="s">
        <v>291</v>
      </c>
      <c r="D378" t="s">
        <v>239</v>
      </c>
      <c r="E378" t="s">
        <v>287</v>
      </c>
      <c r="F378" t="s">
        <v>277</v>
      </c>
      <c r="G378" s="165">
        <f t="shared" si="14"/>
        <v>0.65</v>
      </c>
      <c r="H378" s="165">
        <f t="shared" si="14"/>
        <v>15.47</v>
      </c>
      <c r="I378" t="s">
        <v>480</v>
      </c>
      <c r="K378" t="s">
        <v>466</v>
      </c>
      <c r="L378" t="s">
        <v>400</v>
      </c>
      <c r="M378" t="s">
        <v>476</v>
      </c>
      <c r="N378" t="s">
        <v>291</v>
      </c>
      <c r="O378" t="s">
        <v>400</v>
      </c>
      <c r="P378">
        <v>100</v>
      </c>
      <c r="Q378">
        <v>500</v>
      </c>
      <c r="R378">
        <v>1</v>
      </c>
      <c r="S378">
        <v>0.65</v>
      </c>
      <c r="T378">
        <v>15.47</v>
      </c>
      <c r="U378" t="b" cm="1">
        <f t="array" ref="U378">_xlfn.IFS(AND(R378=1,S378=G378,T378=H378),TRUE,AND(R378=1,S378=G378,H378="Product NA"),TRUE)</f>
        <v>1</v>
      </c>
      <c r="W378" s="165">
        <v>0.64</v>
      </c>
      <c r="X378" s="165">
        <v>15.17</v>
      </c>
      <c r="Y378" t="str">
        <f t="shared" si="13"/>
        <v>Change</v>
      </c>
    </row>
    <row r="379" spans="1:25" hidden="1" x14ac:dyDescent="0.35">
      <c r="A379" t="s">
        <v>44</v>
      </c>
      <c r="B379" t="s">
        <v>511</v>
      </c>
      <c r="C379" t="s">
        <v>291</v>
      </c>
      <c r="D379" t="s">
        <v>655</v>
      </c>
      <c r="E379" t="s">
        <v>723</v>
      </c>
      <c r="F379" t="s">
        <v>286</v>
      </c>
      <c r="G379" s="165">
        <f t="shared" si="14"/>
        <v>17.900000000000002</v>
      </c>
      <c r="H379" s="165">
        <f t="shared" si="14"/>
        <v>0</v>
      </c>
      <c r="I379" t="s">
        <v>481</v>
      </c>
      <c r="K379" t="s">
        <v>466</v>
      </c>
      <c r="L379" t="s">
        <v>400</v>
      </c>
      <c r="M379" t="s">
        <v>476</v>
      </c>
      <c r="N379" t="s">
        <v>291</v>
      </c>
      <c r="O379" t="s">
        <v>400</v>
      </c>
      <c r="P379">
        <v>30000</v>
      </c>
      <c r="Q379">
        <v>1000</v>
      </c>
      <c r="R379">
        <v>1</v>
      </c>
      <c r="S379">
        <v>17.900000000000002</v>
      </c>
      <c r="T379">
        <v>0</v>
      </c>
      <c r="U379" t="b" cm="1">
        <f t="array" ref="U379">_xlfn.IFS(AND(R379=1,S379=G379,T379=H379),TRUE,AND(R379=1,S379=G379,H379="Product NA"),TRUE)</f>
        <v>1</v>
      </c>
      <c r="W379" s="165">
        <v>18.7</v>
      </c>
      <c r="X379" s="165">
        <v>0</v>
      </c>
      <c r="Y379" t="str">
        <f t="shared" si="13"/>
        <v>Change</v>
      </c>
    </row>
    <row r="380" spans="1:25" hidden="1" x14ac:dyDescent="0.35">
      <c r="A380" t="s">
        <v>44</v>
      </c>
      <c r="B380" t="s">
        <v>511</v>
      </c>
      <c r="C380" t="s">
        <v>291</v>
      </c>
      <c r="D380" t="s">
        <v>655</v>
      </c>
      <c r="E380" t="s">
        <v>723</v>
      </c>
      <c r="F380" t="s">
        <v>286</v>
      </c>
      <c r="G380" s="165">
        <f t="shared" si="14"/>
        <v>78.400000000000006</v>
      </c>
      <c r="H380" s="165">
        <f t="shared" si="14"/>
        <v>0</v>
      </c>
      <c r="I380" t="s">
        <v>680</v>
      </c>
      <c r="K380" t="s">
        <v>466</v>
      </c>
      <c r="L380" t="s">
        <v>400</v>
      </c>
      <c r="M380" t="s">
        <v>476</v>
      </c>
      <c r="N380" t="s">
        <v>291</v>
      </c>
      <c r="O380" t="s">
        <v>400</v>
      </c>
      <c r="P380">
        <v>30000</v>
      </c>
      <c r="Q380">
        <v>15000</v>
      </c>
      <c r="R380">
        <v>1</v>
      </c>
      <c r="S380">
        <v>78.400000000000006</v>
      </c>
      <c r="T380">
        <v>0</v>
      </c>
      <c r="U380" t="b" cm="1">
        <f t="array" ref="U380">_xlfn.IFS(AND(R380=1,S380=G380,T380=H380),TRUE,AND(R380=1,S380=G380,H380="Product NA"),TRUE)</f>
        <v>1</v>
      </c>
      <c r="W380" s="165">
        <v>89.77</v>
      </c>
      <c r="X380" s="165">
        <v>0</v>
      </c>
      <c r="Y380" t="str">
        <f t="shared" si="13"/>
        <v>Change</v>
      </c>
    </row>
    <row r="381" spans="1:25" hidden="1" x14ac:dyDescent="0.35">
      <c r="A381" t="s">
        <v>44</v>
      </c>
      <c r="B381" t="s">
        <v>511</v>
      </c>
      <c r="C381" t="s">
        <v>291</v>
      </c>
      <c r="D381" t="s">
        <v>655</v>
      </c>
      <c r="E381" t="s">
        <v>723</v>
      </c>
      <c r="F381" t="s">
        <v>286</v>
      </c>
      <c r="G381" s="165">
        <f t="shared" si="14"/>
        <v>21.950000000000003</v>
      </c>
      <c r="H381" s="165">
        <f t="shared" si="14"/>
        <v>0</v>
      </c>
      <c r="I381" t="s">
        <v>671</v>
      </c>
      <c r="K381" t="s">
        <v>466</v>
      </c>
      <c r="L381" t="s">
        <v>400</v>
      </c>
      <c r="M381" t="s">
        <v>476</v>
      </c>
      <c r="N381" t="s">
        <v>291</v>
      </c>
      <c r="O381" t="s">
        <v>400</v>
      </c>
      <c r="P381">
        <v>30000</v>
      </c>
      <c r="Q381">
        <v>2000</v>
      </c>
      <c r="R381">
        <v>1</v>
      </c>
      <c r="S381">
        <v>21.950000000000003</v>
      </c>
      <c r="T381">
        <v>0</v>
      </c>
      <c r="U381" t="b" cm="1">
        <f t="array" ref="U381">_xlfn.IFS(AND(R381=1,S381=G381,T381=H381),TRUE,AND(R381=1,S381=G381,H381="Product NA"),TRUE)</f>
        <v>1</v>
      </c>
      <c r="W381" s="165">
        <v>24.560000000000002</v>
      </c>
      <c r="X381" s="165">
        <v>0</v>
      </c>
      <c r="Y381" t="str">
        <f t="shared" si="13"/>
        <v>Change</v>
      </c>
    </row>
    <row r="382" spans="1:25" hidden="1" x14ac:dyDescent="0.35">
      <c r="A382" t="s">
        <v>44</v>
      </c>
      <c r="B382" t="s">
        <v>511</v>
      </c>
      <c r="C382" t="s">
        <v>291</v>
      </c>
      <c r="D382" t="s">
        <v>655</v>
      </c>
      <c r="E382" t="s">
        <v>723</v>
      </c>
      <c r="F382" t="s">
        <v>286</v>
      </c>
      <c r="G382" s="165">
        <f t="shared" si="14"/>
        <v>99.4</v>
      </c>
      <c r="H382" s="165">
        <f t="shared" si="14"/>
        <v>0</v>
      </c>
      <c r="I382" t="s">
        <v>681</v>
      </c>
      <c r="K382" t="s">
        <v>466</v>
      </c>
      <c r="L382" t="s">
        <v>400</v>
      </c>
      <c r="M382" t="s">
        <v>476</v>
      </c>
      <c r="N382" t="s">
        <v>291</v>
      </c>
      <c r="O382" t="s">
        <v>400</v>
      </c>
      <c r="P382">
        <v>30000</v>
      </c>
      <c r="Q382">
        <v>20000</v>
      </c>
      <c r="R382">
        <v>1</v>
      </c>
      <c r="S382">
        <v>99.4</v>
      </c>
      <c r="T382">
        <v>0</v>
      </c>
      <c r="U382" t="b" cm="1">
        <f t="array" ref="U382">_xlfn.IFS(AND(R382=1,S382=G382,T382=H382),TRUE,AND(R382=1,S382=G382,H382="Product NA"),TRUE)</f>
        <v>1</v>
      </c>
      <c r="W382" s="165">
        <v>114</v>
      </c>
      <c r="X382" s="165">
        <v>0</v>
      </c>
      <c r="Y382" t="str">
        <f t="shared" si="13"/>
        <v>Change</v>
      </c>
    </row>
    <row r="383" spans="1:25" hidden="1" x14ac:dyDescent="0.35">
      <c r="A383" t="s">
        <v>44</v>
      </c>
      <c r="B383" t="s">
        <v>511</v>
      </c>
      <c r="C383" t="s">
        <v>291</v>
      </c>
      <c r="D383" t="s">
        <v>655</v>
      </c>
      <c r="E383" t="s">
        <v>723</v>
      </c>
      <c r="F383" t="s">
        <v>286</v>
      </c>
      <c r="G383" s="165">
        <f t="shared" si="14"/>
        <v>126.4</v>
      </c>
      <c r="H383" s="165">
        <f t="shared" si="14"/>
        <v>0</v>
      </c>
      <c r="I383" t="s">
        <v>682</v>
      </c>
      <c r="K383" t="s">
        <v>466</v>
      </c>
      <c r="L383" t="s">
        <v>400</v>
      </c>
      <c r="M383" t="s">
        <v>476</v>
      </c>
      <c r="N383" t="s">
        <v>291</v>
      </c>
      <c r="O383" t="s">
        <v>400</v>
      </c>
      <c r="P383">
        <v>30000</v>
      </c>
      <c r="Q383">
        <v>25000</v>
      </c>
      <c r="R383">
        <v>1</v>
      </c>
      <c r="S383">
        <v>126.4</v>
      </c>
      <c r="T383">
        <v>0</v>
      </c>
      <c r="U383" t="b" cm="1">
        <f t="array" ref="U383">_xlfn.IFS(AND(R383=1,S383=G383,T383=H383),TRUE,AND(R383=1,S383=G383,H383="Product NA"),TRUE)</f>
        <v>1</v>
      </c>
      <c r="W383" s="165">
        <v>401.95</v>
      </c>
      <c r="X383" s="165">
        <v>0</v>
      </c>
      <c r="Y383" t="str">
        <f t="shared" si="13"/>
        <v>Change</v>
      </c>
    </row>
    <row r="384" spans="1:25" hidden="1" x14ac:dyDescent="0.35">
      <c r="A384" t="s">
        <v>44</v>
      </c>
      <c r="B384" t="s">
        <v>511</v>
      </c>
      <c r="C384" t="s">
        <v>291</v>
      </c>
      <c r="D384" t="s">
        <v>655</v>
      </c>
      <c r="E384" t="s">
        <v>723</v>
      </c>
      <c r="F384" t="s">
        <v>286</v>
      </c>
      <c r="G384" s="165">
        <f t="shared" si="14"/>
        <v>26.1</v>
      </c>
      <c r="H384" s="165">
        <f t="shared" si="14"/>
        <v>0</v>
      </c>
      <c r="I384" t="s">
        <v>672</v>
      </c>
      <c r="K384" t="s">
        <v>466</v>
      </c>
      <c r="L384" t="s">
        <v>400</v>
      </c>
      <c r="M384" t="s">
        <v>476</v>
      </c>
      <c r="N384" t="s">
        <v>291</v>
      </c>
      <c r="O384" t="s">
        <v>400</v>
      </c>
      <c r="P384">
        <v>30000</v>
      </c>
      <c r="Q384">
        <v>3000</v>
      </c>
      <c r="R384">
        <v>1</v>
      </c>
      <c r="S384">
        <v>26.1</v>
      </c>
      <c r="T384">
        <v>0</v>
      </c>
      <c r="U384" t="b" cm="1">
        <f t="array" ref="U384">_xlfn.IFS(AND(R384=1,S384=G384,T384=H384),TRUE,AND(R384=1,S384=G384,H384="Product NA"),TRUE)</f>
        <v>1</v>
      </c>
      <c r="W384" s="165">
        <v>27.79</v>
      </c>
      <c r="X384" s="165">
        <v>0</v>
      </c>
      <c r="Y384" t="str">
        <f t="shared" si="13"/>
        <v>Change</v>
      </c>
    </row>
    <row r="385" spans="1:25" hidden="1" x14ac:dyDescent="0.35">
      <c r="A385" t="s">
        <v>44</v>
      </c>
      <c r="B385" t="s">
        <v>511</v>
      </c>
      <c r="C385" t="s">
        <v>291</v>
      </c>
      <c r="D385" t="s">
        <v>655</v>
      </c>
      <c r="E385" t="s">
        <v>723</v>
      </c>
      <c r="F385" t="s">
        <v>286</v>
      </c>
      <c r="G385" s="165">
        <f t="shared" si="14"/>
        <v>148.5</v>
      </c>
      <c r="H385" s="165">
        <f t="shared" si="14"/>
        <v>0</v>
      </c>
      <c r="I385" t="s">
        <v>683</v>
      </c>
      <c r="K385" t="s">
        <v>466</v>
      </c>
      <c r="L385" t="s">
        <v>400</v>
      </c>
      <c r="M385" t="s">
        <v>476</v>
      </c>
      <c r="N385" t="s">
        <v>291</v>
      </c>
      <c r="O385" t="s">
        <v>400</v>
      </c>
      <c r="P385">
        <v>30000</v>
      </c>
      <c r="Q385">
        <v>30000</v>
      </c>
      <c r="R385">
        <v>1</v>
      </c>
      <c r="S385">
        <v>148.5</v>
      </c>
      <c r="T385">
        <v>0</v>
      </c>
      <c r="U385" t="b" cm="1">
        <f t="array" ref="U385">_xlfn.IFS(AND(R385=1,S385=G385,T385=H385),TRUE,AND(R385=1,S385=G385,H385="Product NA"),TRUE)</f>
        <v>1</v>
      </c>
      <c r="W385" s="165">
        <v>475.29</v>
      </c>
      <c r="X385" s="165">
        <v>0</v>
      </c>
      <c r="Y385" t="str">
        <f t="shared" si="13"/>
        <v>Change</v>
      </c>
    </row>
    <row r="386" spans="1:25" hidden="1" x14ac:dyDescent="0.35">
      <c r="A386" t="s">
        <v>44</v>
      </c>
      <c r="B386" t="s">
        <v>511</v>
      </c>
      <c r="C386" t="s">
        <v>291</v>
      </c>
      <c r="D386" t="s">
        <v>655</v>
      </c>
      <c r="E386" t="s">
        <v>723</v>
      </c>
      <c r="F386" t="s">
        <v>286</v>
      </c>
      <c r="G386" s="165">
        <f t="shared" si="14"/>
        <v>30.150000000000002</v>
      </c>
      <c r="H386" s="165">
        <f t="shared" si="14"/>
        <v>0</v>
      </c>
      <c r="I386" t="s">
        <v>673</v>
      </c>
      <c r="K386" t="s">
        <v>466</v>
      </c>
      <c r="L386" t="s">
        <v>400</v>
      </c>
      <c r="M386" t="s">
        <v>476</v>
      </c>
      <c r="N386" t="s">
        <v>291</v>
      </c>
      <c r="O386" t="s">
        <v>400</v>
      </c>
      <c r="P386">
        <v>30000</v>
      </c>
      <c r="Q386">
        <v>4000</v>
      </c>
      <c r="R386">
        <v>1</v>
      </c>
      <c r="S386">
        <v>30.150000000000002</v>
      </c>
      <c r="T386">
        <v>0</v>
      </c>
      <c r="U386" t="b" cm="1">
        <f t="array" ref="U386">_xlfn.IFS(AND(R386=1,S386=G386,T386=H386),TRUE,AND(R386=1,S386=G386,H386="Product NA"),TRUE)</f>
        <v>1</v>
      </c>
      <c r="W386" s="165">
        <v>31.970000000000002</v>
      </c>
      <c r="X386" s="165">
        <v>0</v>
      </c>
      <c r="Y386" t="str">
        <f t="shared" si="13"/>
        <v>Change</v>
      </c>
    </row>
    <row r="387" spans="1:25" hidden="1" x14ac:dyDescent="0.35">
      <c r="A387" t="s">
        <v>44</v>
      </c>
      <c r="B387" t="s">
        <v>511</v>
      </c>
      <c r="C387" t="s">
        <v>291</v>
      </c>
      <c r="D387" t="s">
        <v>655</v>
      </c>
      <c r="E387" t="s">
        <v>723</v>
      </c>
      <c r="F387" t="s">
        <v>286</v>
      </c>
      <c r="G387" s="165">
        <f t="shared" si="14"/>
        <v>34.200000000000003</v>
      </c>
      <c r="H387" s="165">
        <f t="shared" si="14"/>
        <v>0</v>
      </c>
      <c r="I387" t="s">
        <v>674</v>
      </c>
      <c r="K387" t="s">
        <v>466</v>
      </c>
      <c r="L387" t="s">
        <v>400</v>
      </c>
      <c r="M387" t="s">
        <v>476</v>
      </c>
      <c r="N387" t="s">
        <v>291</v>
      </c>
      <c r="O387" t="s">
        <v>400</v>
      </c>
      <c r="P387">
        <v>30000</v>
      </c>
      <c r="Q387">
        <v>5000</v>
      </c>
      <c r="R387">
        <v>1</v>
      </c>
      <c r="S387">
        <v>34.200000000000003</v>
      </c>
      <c r="T387">
        <v>0</v>
      </c>
      <c r="U387" t="b" cm="1">
        <f t="array" ref="U387">_xlfn.IFS(AND(R387=1,S387=G387,T387=H387),TRUE,AND(R387=1,S387=G387,H387="Product NA"),TRUE)</f>
        <v>1</v>
      </c>
      <c r="W387" s="165">
        <v>37</v>
      </c>
      <c r="X387" s="165">
        <v>0</v>
      </c>
      <c r="Y387" t="str">
        <f t="shared" si="13"/>
        <v>Change</v>
      </c>
    </row>
    <row r="388" spans="1:25" hidden="1" x14ac:dyDescent="0.35">
      <c r="A388" t="s">
        <v>44</v>
      </c>
      <c r="B388" t="s">
        <v>511</v>
      </c>
      <c r="C388" t="s">
        <v>291</v>
      </c>
      <c r="D388" t="s">
        <v>655</v>
      </c>
      <c r="E388" t="s">
        <v>723</v>
      </c>
      <c r="F388" t="s">
        <v>286</v>
      </c>
      <c r="G388" s="165">
        <f t="shared" si="14"/>
        <v>39.400000000000006</v>
      </c>
      <c r="H388" s="165">
        <f t="shared" si="14"/>
        <v>0</v>
      </c>
      <c r="I388" t="s">
        <v>675</v>
      </c>
      <c r="K388" t="s">
        <v>466</v>
      </c>
      <c r="L388" t="s">
        <v>400</v>
      </c>
      <c r="M388" t="s">
        <v>476</v>
      </c>
      <c r="N388" t="s">
        <v>291</v>
      </c>
      <c r="O388" t="s">
        <v>400</v>
      </c>
      <c r="P388">
        <v>30000</v>
      </c>
      <c r="Q388">
        <v>6000</v>
      </c>
      <c r="R388">
        <v>1</v>
      </c>
      <c r="S388">
        <v>39.400000000000006</v>
      </c>
      <c r="T388">
        <v>0</v>
      </c>
      <c r="U388" t="b" cm="1">
        <f t="array" ref="U388">_xlfn.IFS(AND(R388=1,S388=G388,T388=H388),TRUE,AND(R388=1,S388=G388,H388="Product NA"),TRUE)</f>
        <v>1</v>
      </c>
      <c r="W388" s="165">
        <v>50.68</v>
      </c>
      <c r="X388" s="165">
        <v>0</v>
      </c>
      <c r="Y388" t="str">
        <f t="shared" si="13"/>
        <v>Change</v>
      </c>
    </row>
    <row r="389" spans="1:25" hidden="1" x14ac:dyDescent="0.35">
      <c r="A389" t="s">
        <v>44</v>
      </c>
      <c r="B389" t="s">
        <v>511</v>
      </c>
      <c r="C389" t="s">
        <v>291</v>
      </c>
      <c r="D389" t="s">
        <v>655</v>
      </c>
      <c r="E389" t="s">
        <v>723</v>
      </c>
      <c r="F389" t="s">
        <v>286</v>
      </c>
      <c r="G389" s="165">
        <f t="shared" si="14"/>
        <v>43.45</v>
      </c>
      <c r="H389" s="165">
        <f t="shared" si="14"/>
        <v>0</v>
      </c>
      <c r="I389" t="s">
        <v>676</v>
      </c>
      <c r="K389" t="s">
        <v>466</v>
      </c>
      <c r="L389" t="s">
        <v>400</v>
      </c>
      <c r="M389" t="s">
        <v>476</v>
      </c>
      <c r="N389" t="s">
        <v>291</v>
      </c>
      <c r="O389" t="s">
        <v>400</v>
      </c>
      <c r="P389">
        <v>30000</v>
      </c>
      <c r="Q389">
        <v>7000</v>
      </c>
      <c r="R389">
        <v>1</v>
      </c>
      <c r="S389">
        <v>43.45</v>
      </c>
      <c r="T389">
        <v>0</v>
      </c>
      <c r="U389" t="b" cm="1">
        <f t="array" ref="U389">_xlfn.IFS(AND(R389=1,S389=G389,T389=H389),TRUE,AND(R389=1,S389=G389,H389="Product NA"),TRUE)</f>
        <v>1</v>
      </c>
      <c r="W389" s="165">
        <v>50.68</v>
      </c>
      <c r="X389" s="165">
        <v>0</v>
      </c>
      <c r="Y389" t="str">
        <f t="shared" si="13"/>
        <v>Change</v>
      </c>
    </row>
    <row r="390" spans="1:25" hidden="1" x14ac:dyDescent="0.35">
      <c r="A390" t="s">
        <v>44</v>
      </c>
      <c r="B390" t="s">
        <v>511</v>
      </c>
      <c r="C390" t="s">
        <v>291</v>
      </c>
      <c r="D390" t="s">
        <v>655</v>
      </c>
      <c r="E390" t="s">
        <v>723</v>
      </c>
      <c r="F390" t="s">
        <v>286</v>
      </c>
      <c r="G390" s="165">
        <f t="shared" si="14"/>
        <v>47.550000000000004</v>
      </c>
      <c r="H390" s="165">
        <f t="shared" si="14"/>
        <v>0</v>
      </c>
      <c r="I390" t="s">
        <v>677</v>
      </c>
      <c r="K390" t="s">
        <v>466</v>
      </c>
      <c r="L390" t="s">
        <v>400</v>
      </c>
      <c r="M390" t="s">
        <v>476</v>
      </c>
      <c r="N390" t="s">
        <v>291</v>
      </c>
      <c r="O390" t="s">
        <v>400</v>
      </c>
      <c r="P390">
        <v>30000</v>
      </c>
      <c r="Q390">
        <v>8000</v>
      </c>
      <c r="R390">
        <v>1</v>
      </c>
      <c r="S390">
        <v>47.550000000000004</v>
      </c>
      <c r="T390">
        <v>0</v>
      </c>
      <c r="U390" t="b" cm="1">
        <f t="array" ref="U390">_xlfn.IFS(AND(R390=1,S390=G390,T390=H390),TRUE,AND(R390=1,S390=G390,H390="Product NA"),TRUE)</f>
        <v>1</v>
      </c>
      <c r="W390" s="165">
        <v>58.71</v>
      </c>
      <c r="X390" s="165">
        <v>0</v>
      </c>
      <c r="Y390" t="str">
        <f t="shared" si="13"/>
        <v>Change</v>
      </c>
    </row>
    <row r="391" spans="1:25" hidden="1" x14ac:dyDescent="0.35">
      <c r="A391" t="s">
        <v>44</v>
      </c>
      <c r="B391" t="s">
        <v>511</v>
      </c>
      <c r="C391" t="s">
        <v>291</v>
      </c>
      <c r="D391" t="s">
        <v>655</v>
      </c>
      <c r="E391" t="s">
        <v>723</v>
      </c>
      <c r="F391" t="s">
        <v>286</v>
      </c>
      <c r="G391" s="165">
        <f t="shared" si="14"/>
        <v>51.6</v>
      </c>
      <c r="H391" s="165">
        <f t="shared" si="14"/>
        <v>0</v>
      </c>
      <c r="I391" t="s">
        <v>678</v>
      </c>
      <c r="K391" t="s">
        <v>466</v>
      </c>
      <c r="L391" t="s">
        <v>400</v>
      </c>
      <c r="M391" t="s">
        <v>476</v>
      </c>
      <c r="N391" t="s">
        <v>291</v>
      </c>
      <c r="O391" t="s">
        <v>400</v>
      </c>
      <c r="P391">
        <v>30000</v>
      </c>
      <c r="Q391">
        <v>9000</v>
      </c>
      <c r="R391">
        <v>1</v>
      </c>
      <c r="S391">
        <v>51.6</v>
      </c>
      <c r="T391">
        <v>0</v>
      </c>
      <c r="U391" t="b" cm="1">
        <f t="array" ref="U391">_xlfn.IFS(AND(R391=1,S391=G391,T391=H391),TRUE,AND(R391=1,S391=G391,H391="Product NA"),TRUE)</f>
        <v>1</v>
      </c>
      <c r="W391" s="165">
        <v>58.71</v>
      </c>
      <c r="X391" s="165">
        <v>0</v>
      </c>
      <c r="Y391" t="str">
        <f t="shared" si="13"/>
        <v>Change</v>
      </c>
    </row>
    <row r="392" spans="1:25" hidden="1" x14ac:dyDescent="0.35">
      <c r="A392" t="s">
        <v>44</v>
      </c>
      <c r="B392" t="s">
        <v>511</v>
      </c>
      <c r="C392" t="s">
        <v>291</v>
      </c>
      <c r="D392" t="s">
        <v>655</v>
      </c>
      <c r="E392" t="s">
        <v>723</v>
      </c>
      <c r="F392" t="s">
        <v>286</v>
      </c>
      <c r="G392" s="165">
        <f t="shared" si="14"/>
        <v>55.650000000000006</v>
      </c>
      <c r="H392" s="165">
        <f t="shared" si="14"/>
        <v>0</v>
      </c>
      <c r="I392" t="s">
        <v>679</v>
      </c>
      <c r="K392" t="s">
        <v>466</v>
      </c>
      <c r="L392" t="s">
        <v>400</v>
      </c>
      <c r="M392" t="s">
        <v>476</v>
      </c>
      <c r="N392" t="s">
        <v>291</v>
      </c>
      <c r="O392" t="s">
        <v>400</v>
      </c>
      <c r="P392">
        <v>30000</v>
      </c>
      <c r="Q392">
        <v>10000</v>
      </c>
      <c r="R392">
        <v>1</v>
      </c>
      <c r="S392">
        <v>55.650000000000006</v>
      </c>
      <c r="T392">
        <v>0</v>
      </c>
      <c r="U392" t="b" cm="1">
        <f t="array" ref="U392">_xlfn.IFS(AND(R392=1,S392=G392,T392=H392),TRUE,AND(R392=1,S392=G392,H392="Product NA"),TRUE)</f>
        <v>1</v>
      </c>
      <c r="W392" s="165">
        <v>58.71</v>
      </c>
      <c r="X392" s="165">
        <v>0</v>
      </c>
      <c r="Y392" t="str">
        <f t="shared" si="13"/>
        <v>Change</v>
      </c>
    </row>
    <row r="393" spans="1:25" hidden="1" x14ac:dyDescent="0.35">
      <c r="A393" t="s">
        <v>44</v>
      </c>
      <c r="B393" t="s">
        <v>511</v>
      </c>
      <c r="C393" t="s">
        <v>291</v>
      </c>
      <c r="D393" t="s">
        <v>284</v>
      </c>
      <c r="E393" t="s">
        <v>724</v>
      </c>
      <c r="F393" t="s">
        <v>286</v>
      </c>
      <c r="G393" s="165">
        <f t="shared" si="14"/>
        <v>7.25</v>
      </c>
      <c r="H393" s="165">
        <f t="shared" si="14"/>
        <v>11.600000000000001</v>
      </c>
      <c r="I393" t="s">
        <v>482</v>
      </c>
      <c r="K393" t="s">
        <v>466</v>
      </c>
      <c r="L393" t="s">
        <v>400</v>
      </c>
      <c r="M393" t="s">
        <v>476</v>
      </c>
      <c r="N393" t="s">
        <v>291</v>
      </c>
      <c r="O393" t="s">
        <v>400</v>
      </c>
      <c r="P393">
        <v>100</v>
      </c>
      <c r="Q393">
        <v>2000</v>
      </c>
      <c r="R393">
        <v>1</v>
      </c>
      <c r="S393">
        <v>7.25</v>
      </c>
      <c r="T393">
        <v>11.600000000000001</v>
      </c>
      <c r="U393" t="b" cm="1">
        <f t="array" ref="U393">_xlfn.IFS(AND(R393=1,S393=G393,T393=H393),TRUE,AND(R393=1,S393=G393,H393="Product NA"),TRUE)</f>
        <v>1</v>
      </c>
      <c r="W393" s="165">
        <v>7.25</v>
      </c>
      <c r="X393" s="165">
        <v>11.600000000000001</v>
      </c>
      <c r="Y393" t="str">
        <f t="shared" si="13"/>
        <v>No Change</v>
      </c>
    </row>
    <row r="394" spans="1:25" hidden="1" x14ac:dyDescent="0.35">
      <c r="A394" t="s">
        <v>44</v>
      </c>
      <c r="B394" t="s">
        <v>511</v>
      </c>
      <c r="C394" t="s">
        <v>291</v>
      </c>
      <c r="D394" t="s">
        <v>322</v>
      </c>
      <c r="E394" t="s">
        <v>724</v>
      </c>
      <c r="F394" t="s">
        <v>0</v>
      </c>
      <c r="G394" s="165">
        <f t="shared" si="14"/>
        <v>5.68</v>
      </c>
      <c r="H394" s="165">
        <f t="shared" si="14"/>
        <v>9.66</v>
      </c>
      <c r="I394" t="s">
        <v>479</v>
      </c>
      <c r="K394" t="s">
        <v>466</v>
      </c>
      <c r="L394" t="s">
        <v>400</v>
      </c>
      <c r="M394" t="s">
        <v>476</v>
      </c>
      <c r="N394" t="s">
        <v>291</v>
      </c>
      <c r="O394" t="s">
        <v>400</v>
      </c>
      <c r="P394">
        <v>100</v>
      </c>
      <c r="Q394">
        <v>100</v>
      </c>
      <c r="R394">
        <v>1</v>
      </c>
      <c r="S394">
        <v>5.68</v>
      </c>
      <c r="T394">
        <v>9.66</v>
      </c>
      <c r="U394" t="b" cm="1">
        <f t="array" ref="U394">_xlfn.IFS(AND(R394=1,S394=G394,T394=H394),TRUE,AND(R394=1,S394=G394,H394="Product NA"),TRUE)</f>
        <v>1</v>
      </c>
      <c r="W394" s="165">
        <v>5.68</v>
      </c>
      <c r="X394" s="165">
        <v>9.66</v>
      </c>
      <c r="Y394" t="str">
        <f t="shared" si="13"/>
        <v>No Change</v>
      </c>
    </row>
    <row r="395" spans="1:25" hidden="1" x14ac:dyDescent="0.35">
      <c r="A395" t="s">
        <v>44</v>
      </c>
      <c r="B395" t="s">
        <v>511</v>
      </c>
      <c r="C395" t="s">
        <v>291</v>
      </c>
      <c r="D395" t="s">
        <v>323</v>
      </c>
      <c r="E395" t="s">
        <v>724</v>
      </c>
      <c r="F395" t="s">
        <v>277</v>
      </c>
      <c r="G395" s="165">
        <f t="shared" si="14"/>
        <v>6.3000000000000007</v>
      </c>
      <c r="H395" s="165">
        <f t="shared" si="14"/>
        <v>9.6000000000000014</v>
      </c>
      <c r="I395" t="s">
        <v>480</v>
      </c>
      <c r="K395" t="s">
        <v>466</v>
      </c>
      <c r="L395" t="s">
        <v>400</v>
      </c>
      <c r="M395" t="s">
        <v>476</v>
      </c>
      <c r="N395" t="s">
        <v>291</v>
      </c>
      <c r="O395" t="s">
        <v>400</v>
      </c>
      <c r="P395">
        <v>100</v>
      </c>
      <c r="Q395">
        <v>500</v>
      </c>
      <c r="R395">
        <v>1</v>
      </c>
      <c r="S395">
        <v>6.3000000000000007</v>
      </c>
      <c r="T395">
        <v>9.6000000000000014</v>
      </c>
      <c r="U395" t="b" cm="1">
        <f t="array" ref="U395">_xlfn.IFS(AND(R395=1,S395=G395,T395=H395),TRUE,AND(R395=1,S395=G395,H395="Product NA"),TRUE)</f>
        <v>1</v>
      </c>
      <c r="W395" s="165">
        <v>6.3000000000000007</v>
      </c>
      <c r="X395" s="165">
        <v>9.6000000000000014</v>
      </c>
      <c r="Y395" t="str">
        <f t="shared" si="13"/>
        <v>No Change</v>
      </c>
    </row>
    <row r="396" spans="1:25" hidden="1" x14ac:dyDescent="0.35">
      <c r="A396" t="s">
        <v>44</v>
      </c>
      <c r="B396" t="s">
        <v>511</v>
      </c>
      <c r="C396" t="s">
        <v>291</v>
      </c>
      <c r="D396" t="s">
        <v>324</v>
      </c>
      <c r="E396" t="s">
        <v>724</v>
      </c>
      <c r="F396" t="s">
        <v>277</v>
      </c>
      <c r="G396" s="165">
        <f t="shared" si="14"/>
        <v>6.3000000000000007</v>
      </c>
      <c r="H396" s="165">
        <f t="shared" si="14"/>
        <v>9.6000000000000014</v>
      </c>
      <c r="I396" t="s">
        <v>480</v>
      </c>
      <c r="K396" t="s">
        <v>466</v>
      </c>
      <c r="L396" t="s">
        <v>400</v>
      </c>
      <c r="M396" t="s">
        <v>476</v>
      </c>
      <c r="N396" t="s">
        <v>291</v>
      </c>
      <c r="O396" t="s">
        <v>400</v>
      </c>
      <c r="P396">
        <v>100</v>
      </c>
      <c r="Q396">
        <v>500</v>
      </c>
      <c r="R396">
        <v>1</v>
      </c>
      <c r="S396">
        <v>6.3000000000000007</v>
      </c>
      <c r="T396">
        <v>9.6000000000000014</v>
      </c>
      <c r="U396" t="b" cm="1">
        <f t="array" ref="U396">_xlfn.IFS(AND(R396=1,S396=G396,T396=H396),TRUE,AND(R396=1,S396=G396,H396="Product NA"),TRUE)</f>
        <v>1</v>
      </c>
      <c r="W396" s="165">
        <v>6.3000000000000007</v>
      </c>
      <c r="X396" s="165">
        <v>9.6000000000000014</v>
      </c>
      <c r="Y396" t="str">
        <f t="shared" si="13"/>
        <v>No Change</v>
      </c>
    </row>
    <row r="397" spans="1:25" x14ac:dyDescent="0.35">
      <c r="A397" t="s">
        <v>29</v>
      </c>
      <c r="B397" t="s">
        <v>407</v>
      </c>
      <c r="C397" t="s">
        <v>29</v>
      </c>
      <c r="D397" t="s">
        <v>392</v>
      </c>
      <c r="E397" t="s">
        <v>287</v>
      </c>
      <c r="F397" t="s">
        <v>396</v>
      </c>
      <c r="G397" s="165">
        <f t="shared" si="14"/>
        <v>2.57</v>
      </c>
      <c r="H397" s="165">
        <f t="shared" si="14"/>
        <v>4.93</v>
      </c>
      <c r="I397" t="s">
        <v>482</v>
      </c>
      <c r="K397" t="s">
        <v>292</v>
      </c>
      <c r="L397" t="s">
        <v>401</v>
      </c>
      <c r="M397" t="s">
        <v>477</v>
      </c>
      <c r="N397" t="s">
        <v>29</v>
      </c>
      <c r="O397" t="s">
        <v>407</v>
      </c>
      <c r="P397">
        <v>100</v>
      </c>
      <c r="Q397">
        <v>2000</v>
      </c>
      <c r="R397">
        <v>1</v>
      </c>
      <c r="S397">
        <v>2.57</v>
      </c>
      <c r="T397">
        <v>4.93</v>
      </c>
      <c r="U397" t="b" cm="1">
        <f t="array" ref="U397">_xlfn.IFS(AND(R397=1,S397=G397,T397=H397),TRUE,AND(R397=1,S397=G397,H397="Product NA"),TRUE)</f>
        <v>1</v>
      </c>
      <c r="W397" s="165">
        <v>2.3199999999999998</v>
      </c>
      <c r="X397" s="165">
        <v>4.46</v>
      </c>
      <c r="Y397" t="str">
        <f t="shared" si="13"/>
        <v>Change</v>
      </c>
    </row>
    <row r="398" spans="1:25" x14ac:dyDescent="0.35">
      <c r="A398" t="s">
        <v>29</v>
      </c>
      <c r="B398" t="s">
        <v>407</v>
      </c>
      <c r="C398" t="s">
        <v>29</v>
      </c>
      <c r="D398" t="s">
        <v>391</v>
      </c>
      <c r="E398" t="s">
        <v>724</v>
      </c>
      <c r="F398" t="s">
        <v>396</v>
      </c>
      <c r="G398" s="165">
        <f t="shared" si="14"/>
        <v>5.3000000000000007</v>
      </c>
      <c r="H398" s="165">
        <f t="shared" si="14"/>
        <v>4</v>
      </c>
      <c r="I398" t="s">
        <v>482</v>
      </c>
      <c r="K398" t="s">
        <v>292</v>
      </c>
      <c r="L398" t="s">
        <v>401</v>
      </c>
      <c r="M398" t="s">
        <v>477</v>
      </c>
      <c r="N398" t="s">
        <v>29</v>
      </c>
      <c r="O398" t="s">
        <v>407</v>
      </c>
      <c r="P398">
        <v>100</v>
      </c>
      <c r="Q398">
        <v>2000</v>
      </c>
      <c r="R398">
        <v>1</v>
      </c>
      <c r="S398">
        <v>5.3000000000000007</v>
      </c>
      <c r="T398">
        <v>4</v>
      </c>
      <c r="U398" t="b" cm="1">
        <f t="array" ref="U398">_xlfn.IFS(AND(R398=1,S398=G398,T398=H398),TRUE,AND(R398=1,S398=G398,H398="Product NA"),TRUE)</f>
        <v>1</v>
      </c>
      <c r="W398" s="165">
        <v>5.3000000000000007</v>
      </c>
      <c r="X398" s="165">
        <v>4</v>
      </c>
      <c r="Y398" t="str">
        <f t="shared" si="13"/>
        <v>No Change</v>
      </c>
    </row>
    <row r="399" spans="1:25" hidden="1" x14ac:dyDescent="0.35">
      <c r="A399" t="s">
        <v>29</v>
      </c>
      <c r="B399" t="s">
        <v>407</v>
      </c>
      <c r="C399" t="s">
        <v>29</v>
      </c>
      <c r="D399" t="s">
        <v>281</v>
      </c>
      <c r="E399" t="s">
        <v>287</v>
      </c>
      <c r="F399" t="s">
        <v>286</v>
      </c>
      <c r="G399" s="165">
        <f t="shared" si="14"/>
        <v>2.7</v>
      </c>
      <c r="H399" s="165">
        <f t="shared" si="14"/>
        <v>5.19</v>
      </c>
      <c r="I399" t="s">
        <v>482</v>
      </c>
      <c r="K399" t="s">
        <v>292</v>
      </c>
      <c r="L399" t="s">
        <v>401</v>
      </c>
      <c r="M399" t="s">
        <v>477</v>
      </c>
      <c r="N399" t="s">
        <v>29</v>
      </c>
      <c r="O399" t="s">
        <v>407</v>
      </c>
      <c r="P399">
        <v>100</v>
      </c>
      <c r="Q399">
        <v>2000</v>
      </c>
      <c r="R399">
        <v>1</v>
      </c>
      <c r="S399">
        <v>2.7</v>
      </c>
      <c r="T399">
        <v>5.19</v>
      </c>
      <c r="U399" t="b" cm="1">
        <f t="array" ref="U399">_xlfn.IFS(AND(R399=1,S399=G399,T399=H399),TRUE,AND(R399=1,S399=G399,H399="Product NA"),TRUE)</f>
        <v>1</v>
      </c>
      <c r="W399" s="165">
        <v>2.44</v>
      </c>
      <c r="X399" s="165">
        <v>4.6900000000000004</v>
      </c>
      <c r="Y399" t="str">
        <f t="shared" si="13"/>
        <v>Change</v>
      </c>
    </row>
    <row r="400" spans="1:25" hidden="1" x14ac:dyDescent="0.35">
      <c r="A400" t="s">
        <v>29</v>
      </c>
      <c r="B400" t="s">
        <v>407</v>
      </c>
      <c r="C400" t="s">
        <v>29</v>
      </c>
      <c r="D400" t="s">
        <v>278</v>
      </c>
      <c r="E400" t="s">
        <v>287</v>
      </c>
      <c r="F400" t="s">
        <v>277</v>
      </c>
      <c r="G400" s="165">
        <f t="shared" si="14"/>
        <v>0.97</v>
      </c>
      <c r="H400" s="165">
        <f t="shared" si="14"/>
        <v>5</v>
      </c>
      <c r="I400" t="s">
        <v>480</v>
      </c>
      <c r="K400" t="s">
        <v>292</v>
      </c>
      <c r="L400" t="s">
        <v>401</v>
      </c>
      <c r="M400" t="s">
        <v>477</v>
      </c>
      <c r="N400" t="s">
        <v>29</v>
      </c>
      <c r="O400" t="s">
        <v>407</v>
      </c>
      <c r="P400">
        <v>100</v>
      </c>
      <c r="Q400">
        <v>500</v>
      </c>
      <c r="R400">
        <v>1</v>
      </c>
      <c r="S400">
        <v>0.97</v>
      </c>
      <c r="T400">
        <v>5</v>
      </c>
      <c r="U400" t="b" cm="1">
        <f t="array" ref="U400">_xlfn.IFS(AND(R400=1,S400=G400,T400=H400),TRUE,AND(R400=1,S400=G400,H400="Product NA"),TRUE)</f>
        <v>1</v>
      </c>
      <c r="W400" s="165">
        <v>0.97</v>
      </c>
      <c r="X400" s="165">
        <v>5</v>
      </c>
      <c r="Y400" t="str">
        <f t="shared" si="13"/>
        <v>No Change</v>
      </c>
    </row>
    <row r="401" spans="1:25" hidden="1" x14ac:dyDescent="0.35">
      <c r="A401" t="s">
        <v>29</v>
      </c>
      <c r="B401" t="s">
        <v>407</v>
      </c>
      <c r="C401" t="s">
        <v>29</v>
      </c>
      <c r="D401" t="s">
        <v>238</v>
      </c>
      <c r="E401" t="s">
        <v>287</v>
      </c>
      <c r="F401" t="s">
        <v>0</v>
      </c>
      <c r="G401" s="165">
        <f t="shared" si="14"/>
        <v>0.91</v>
      </c>
      <c r="H401" s="165">
        <f t="shared" si="14"/>
        <v>6.2700000000000005</v>
      </c>
      <c r="I401" t="s">
        <v>479</v>
      </c>
      <c r="K401" t="s">
        <v>292</v>
      </c>
      <c r="L401" t="s">
        <v>401</v>
      </c>
      <c r="M401" t="s">
        <v>477</v>
      </c>
      <c r="N401" t="s">
        <v>29</v>
      </c>
      <c r="O401" t="s">
        <v>407</v>
      </c>
      <c r="P401">
        <v>100</v>
      </c>
      <c r="Q401">
        <v>100</v>
      </c>
      <c r="R401">
        <v>1</v>
      </c>
      <c r="S401">
        <v>0.91</v>
      </c>
      <c r="T401">
        <v>6.2700000000000005</v>
      </c>
      <c r="U401" t="b" cm="1">
        <f t="array" ref="U401">_xlfn.IFS(AND(R401=1,S401=G401,T401=H401),TRUE,AND(R401=1,S401=G401,H401="Product NA"),TRUE)</f>
        <v>1</v>
      </c>
      <c r="W401" s="165">
        <v>0.89</v>
      </c>
      <c r="X401" s="165">
        <v>6.09</v>
      </c>
      <c r="Y401" t="str">
        <f t="shared" si="13"/>
        <v>Change</v>
      </c>
    </row>
    <row r="402" spans="1:25" hidden="1" x14ac:dyDescent="0.35">
      <c r="A402" t="s">
        <v>29</v>
      </c>
      <c r="B402" t="s">
        <v>407</v>
      </c>
      <c r="C402" t="s">
        <v>29</v>
      </c>
      <c r="D402" t="s">
        <v>239</v>
      </c>
      <c r="E402" t="s">
        <v>287</v>
      </c>
      <c r="F402" t="s">
        <v>277</v>
      </c>
      <c r="G402" s="165">
        <f t="shared" si="14"/>
        <v>0.81</v>
      </c>
      <c r="H402" s="165">
        <f t="shared" si="14"/>
        <v>5.43</v>
      </c>
      <c r="I402" t="s">
        <v>480</v>
      </c>
      <c r="K402" t="s">
        <v>292</v>
      </c>
      <c r="L402" t="s">
        <v>401</v>
      </c>
      <c r="M402" t="s">
        <v>477</v>
      </c>
      <c r="N402" t="s">
        <v>29</v>
      </c>
      <c r="O402" t="s">
        <v>407</v>
      </c>
      <c r="P402">
        <v>100</v>
      </c>
      <c r="Q402">
        <v>500</v>
      </c>
      <c r="R402">
        <v>1</v>
      </c>
      <c r="S402">
        <v>0.81</v>
      </c>
      <c r="T402">
        <v>5.43</v>
      </c>
      <c r="U402" t="b" cm="1">
        <f t="array" ref="U402">_xlfn.IFS(AND(R402=1,S402=G402,T402=H402),TRUE,AND(R402=1,S402=G402,H402="Product NA"),TRUE)</f>
        <v>1</v>
      </c>
      <c r="W402" s="165">
        <v>0.79</v>
      </c>
      <c r="X402" s="165">
        <v>5.32</v>
      </c>
      <c r="Y402" t="str">
        <f t="shared" si="13"/>
        <v>Change</v>
      </c>
    </row>
    <row r="403" spans="1:25" hidden="1" x14ac:dyDescent="0.35">
      <c r="A403" t="s">
        <v>29</v>
      </c>
      <c r="B403" t="s">
        <v>407</v>
      </c>
      <c r="C403" t="s">
        <v>29</v>
      </c>
      <c r="D403" t="s">
        <v>656</v>
      </c>
      <c r="E403" t="s">
        <v>723</v>
      </c>
      <c r="F403" t="s">
        <v>286</v>
      </c>
      <c r="G403" s="165">
        <f t="shared" si="14"/>
        <v>9.5</v>
      </c>
      <c r="H403" s="165">
        <f t="shared" si="14"/>
        <v>0</v>
      </c>
      <c r="I403" t="s">
        <v>481</v>
      </c>
      <c r="K403" t="s">
        <v>292</v>
      </c>
      <c r="L403" t="s">
        <v>401</v>
      </c>
      <c r="M403" t="s">
        <v>477</v>
      </c>
      <c r="N403" t="s">
        <v>29</v>
      </c>
      <c r="O403" t="s">
        <v>407</v>
      </c>
      <c r="P403">
        <v>30000</v>
      </c>
      <c r="Q403">
        <v>1000</v>
      </c>
      <c r="R403">
        <v>1</v>
      </c>
      <c r="S403">
        <v>9.5</v>
      </c>
      <c r="T403">
        <v>0</v>
      </c>
      <c r="U403" t="b" cm="1">
        <f t="array" ref="U403">_xlfn.IFS(AND(R403=1,S403=G403,T403=H403),TRUE,AND(R403=1,S403=G403,H403="Product NA"),TRUE)</f>
        <v>1</v>
      </c>
      <c r="W403" s="165">
        <v>9.07</v>
      </c>
      <c r="X403" s="165">
        <v>0</v>
      </c>
      <c r="Y403" t="str">
        <f t="shared" si="13"/>
        <v>Change</v>
      </c>
    </row>
    <row r="404" spans="1:25" hidden="1" x14ac:dyDescent="0.35">
      <c r="A404" t="s">
        <v>29</v>
      </c>
      <c r="B404" t="s">
        <v>407</v>
      </c>
      <c r="C404" t="s">
        <v>29</v>
      </c>
      <c r="D404" t="s">
        <v>656</v>
      </c>
      <c r="E404" t="s">
        <v>723</v>
      </c>
      <c r="F404" t="s">
        <v>286</v>
      </c>
      <c r="G404" s="165">
        <f t="shared" si="14"/>
        <v>24</v>
      </c>
      <c r="H404" s="165">
        <f t="shared" si="14"/>
        <v>0</v>
      </c>
      <c r="I404" t="s">
        <v>680</v>
      </c>
      <c r="K404" t="s">
        <v>292</v>
      </c>
      <c r="L404" t="s">
        <v>401</v>
      </c>
      <c r="M404" t="s">
        <v>477</v>
      </c>
      <c r="N404" t="s">
        <v>29</v>
      </c>
      <c r="O404" t="s">
        <v>407</v>
      </c>
      <c r="P404">
        <v>30000</v>
      </c>
      <c r="Q404">
        <v>15000</v>
      </c>
      <c r="R404">
        <v>1</v>
      </c>
      <c r="S404">
        <v>24</v>
      </c>
      <c r="T404">
        <v>0</v>
      </c>
      <c r="U404" t="b" cm="1">
        <f t="array" ref="U404">_xlfn.IFS(AND(R404=1,S404=G404,T404=H404),TRUE,AND(R404=1,S404=G404,H404="Product NA"),TRUE)</f>
        <v>1</v>
      </c>
      <c r="W404" s="165">
        <v>33.770000000000003</v>
      </c>
      <c r="X404" s="165">
        <v>0</v>
      </c>
      <c r="Y404" t="str">
        <f t="shared" si="13"/>
        <v>Change</v>
      </c>
    </row>
    <row r="405" spans="1:25" hidden="1" x14ac:dyDescent="0.35">
      <c r="A405" t="s">
        <v>29</v>
      </c>
      <c r="B405" t="s">
        <v>407</v>
      </c>
      <c r="C405" t="s">
        <v>29</v>
      </c>
      <c r="D405" t="s">
        <v>656</v>
      </c>
      <c r="E405" t="s">
        <v>723</v>
      </c>
      <c r="F405" t="s">
        <v>286</v>
      </c>
      <c r="G405" s="165">
        <f t="shared" si="14"/>
        <v>10.350000000000001</v>
      </c>
      <c r="H405" s="165">
        <f t="shared" si="14"/>
        <v>0</v>
      </c>
      <c r="I405" t="s">
        <v>671</v>
      </c>
      <c r="K405" t="s">
        <v>292</v>
      </c>
      <c r="L405" t="s">
        <v>401</v>
      </c>
      <c r="M405" t="s">
        <v>477</v>
      </c>
      <c r="N405" t="s">
        <v>29</v>
      </c>
      <c r="O405" t="s">
        <v>407</v>
      </c>
      <c r="P405">
        <v>30000</v>
      </c>
      <c r="Q405">
        <v>2000</v>
      </c>
      <c r="R405">
        <v>1</v>
      </c>
      <c r="S405">
        <v>10.350000000000001</v>
      </c>
      <c r="T405">
        <v>0</v>
      </c>
      <c r="U405" t="b" cm="1">
        <f t="array" ref="U405">_xlfn.IFS(AND(R405=1,S405=G405,T405=H405),TRUE,AND(R405=1,S405=G405,H405="Product NA"),TRUE)</f>
        <v>1</v>
      </c>
      <c r="W405" s="165">
        <v>9.2900000000000009</v>
      </c>
      <c r="X405" s="165">
        <v>0</v>
      </c>
      <c r="Y405" t="str">
        <f t="shared" si="13"/>
        <v>Change</v>
      </c>
    </row>
    <row r="406" spans="1:25" hidden="1" x14ac:dyDescent="0.35">
      <c r="A406" t="s">
        <v>29</v>
      </c>
      <c r="B406" t="s">
        <v>407</v>
      </c>
      <c r="C406" t="s">
        <v>29</v>
      </c>
      <c r="D406" t="s">
        <v>656</v>
      </c>
      <c r="E406" t="s">
        <v>723</v>
      </c>
      <c r="F406" t="s">
        <v>286</v>
      </c>
      <c r="G406" s="165">
        <f t="shared" si="14"/>
        <v>28.5</v>
      </c>
      <c r="H406" s="165">
        <f t="shared" si="14"/>
        <v>0</v>
      </c>
      <c r="I406" t="s">
        <v>681</v>
      </c>
      <c r="K406" t="s">
        <v>292</v>
      </c>
      <c r="L406" t="s">
        <v>401</v>
      </c>
      <c r="M406" t="s">
        <v>477</v>
      </c>
      <c r="N406" t="s">
        <v>29</v>
      </c>
      <c r="O406" t="s">
        <v>407</v>
      </c>
      <c r="P406">
        <v>30000</v>
      </c>
      <c r="Q406">
        <v>20000</v>
      </c>
      <c r="R406">
        <v>1</v>
      </c>
      <c r="S406">
        <v>28.5</v>
      </c>
      <c r="T406">
        <v>0</v>
      </c>
      <c r="U406" t="b" cm="1">
        <f t="array" ref="U406">_xlfn.IFS(AND(R406=1,S406=G406,T406=H406),TRUE,AND(R406=1,S406=G406,H406="Product NA"),TRUE)</f>
        <v>1</v>
      </c>
      <c r="W406" s="165">
        <v>36.6</v>
      </c>
      <c r="X406" s="165">
        <v>0</v>
      </c>
      <c r="Y406" t="str">
        <f t="shared" si="13"/>
        <v>Change</v>
      </c>
    </row>
    <row r="407" spans="1:25" hidden="1" x14ac:dyDescent="0.35">
      <c r="A407" t="s">
        <v>29</v>
      </c>
      <c r="B407" t="s">
        <v>407</v>
      </c>
      <c r="C407" t="s">
        <v>29</v>
      </c>
      <c r="D407" t="s">
        <v>656</v>
      </c>
      <c r="E407" t="s">
        <v>723</v>
      </c>
      <c r="F407" t="s">
        <v>286</v>
      </c>
      <c r="G407" s="165">
        <f t="shared" si="14"/>
        <v>35.6</v>
      </c>
      <c r="H407" s="165">
        <f t="shared" si="14"/>
        <v>0</v>
      </c>
      <c r="I407" t="s">
        <v>682</v>
      </c>
      <c r="K407" t="s">
        <v>292</v>
      </c>
      <c r="L407" t="s">
        <v>401</v>
      </c>
      <c r="M407" t="s">
        <v>477</v>
      </c>
      <c r="N407" t="s">
        <v>29</v>
      </c>
      <c r="O407" t="s">
        <v>407</v>
      </c>
      <c r="P407">
        <v>30000</v>
      </c>
      <c r="Q407">
        <v>25000</v>
      </c>
      <c r="R407">
        <v>1</v>
      </c>
      <c r="S407">
        <v>35.6</v>
      </c>
      <c r="T407">
        <v>0</v>
      </c>
      <c r="U407" t="b" cm="1">
        <f t="array" ref="U407">_xlfn.IFS(AND(R407=1,S407=G407,T407=H407),TRUE,AND(R407=1,S407=G407,H407="Product NA"),TRUE)</f>
        <v>1</v>
      </c>
      <c r="W407" s="165">
        <v>39.44</v>
      </c>
      <c r="X407" s="165">
        <v>0</v>
      </c>
      <c r="Y407" t="str">
        <f t="shared" si="13"/>
        <v>Change</v>
      </c>
    </row>
    <row r="408" spans="1:25" hidden="1" x14ac:dyDescent="0.35">
      <c r="A408" t="s">
        <v>29</v>
      </c>
      <c r="B408" t="s">
        <v>407</v>
      </c>
      <c r="C408" t="s">
        <v>29</v>
      </c>
      <c r="D408" t="s">
        <v>656</v>
      </c>
      <c r="E408" t="s">
        <v>723</v>
      </c>
      <c r="F408" t="s">
        <v>286</v>
      </c>
      <c r="G408" s="165">
        <f t="shared" si="14"/>
        <v>11.25</v>
      </c>
      <c r="H408" s="165">
        <f t="shared" si="14"/>
        <v>0</v>
      </c>
      <c r="I408" t="s">
        <v>672</v>
      </c>
      <c r="K408" t="s">
        <v>292</v>
      </c>
      <c r="L408" t="s">
        <v>401</v>
      </c>
      <c r="M408" t="s">
        <v>477</v>
      </c>
      <c r="N408" t="s">
        <v>29</v>
      </c>
      <c r="O408" t="s">
        <v>407</v>
      </c>
      <c r="P408">
        <v>30000</v>
      </c>
      <c r="Q408">
        <v>3000</v>
      </c>
      <c r="R408">
        <v>1</v>
      </c>
      <c r="S408">
        <v>11.25</v>
      </c>
      <c r="T408">
        <v>0</v>
      </c>
      <c r="U408" t="b" cm="1">
        <f t="array" ref="U408">_xlfn.IFS(AND(R408=1,S408=G408,T408=H408),TRUE,AND(R408=1,S408=G408,H408="Product NA"),TRUE)</f>
        <v>1</v>
      </c>
      <c r="W408" s="165">
        <v>12.17</v>
      </c>
      <c r="X408" s="165">
        <v>0</v>
      </c>
      <c r="Y408" t="str">
        <f t="shared" si="13"/>
        <v>Change</v>
      </c>
    </row>
    <row r="409" spans="1:25" hidden="1" x14ac:dyDescent="0.35">
      <c r="A409" t="s">
        <v>29</v>
      </c>
      <c r="B409" t="s">
        <v>407</v>
      </c>
      <c r="C409" t="s">
        <v>29</v>
      </c>
      <c r="D409" t="s">
        <v>656</v>
      </c>
      <c r="E409" t="s">
        <v>723</v>
      </c>
      <c r="F409" t="s">
        <v>286</v>
      </c>
      <c r="G409" s="165">
        <f t="shared" si="14"/>
        <v>40.5</v>
      </c>
      <c r="H409" s="165">
        <f t="shared" si="14"/>
        <v>0</v>
      </c>
      <c r="I409" t="s">
        <v>683</v>
      </c>
      <c r="K409" t="s">
        <v>292</v>
      </c>
      <c r="L409" t="s">
        <v>401</v>
      </c>
      <c r="M409" t="s">
        <v>477</v>
      </c>
      <c r="N409" t="s">
        <v>29</v>
      </c>
      <c r="O409" t="s">
        <v>407</v>
      </c>
      <c r="P409">
        <v>30000</v>
      </c>
      <c r="Q409">
        <v>30000</v>
      </c>
      <c r="R409">
        <v>1</v>
      </c>
      <c r="S409">
        <v>40.5</v>
      </c>
      <c r="T409">
        <v>0</v>
      </c>
      <c r="U409" t="b" cm="1">
        <f t="array" ref="U409">_xlfn.IFS(AND(R409=1,S409=G409,T409=H409),TRUE,AND(R409=1,S409=G409,H409="Product NA"),TRUE)</f>
        <v>1</v>
      </c>
      <c r="W409" s="165">
        <v>42.27</v>
      </c>
      <c r="X409" s="165">
        <v>0</v>
      </c>
      <c r="Y409" t="str">
        <f t="shared" si="13"/>
        <v>Change</v>
      </c>
    </row>
    <row r="410" spans="1:25" hidden="1" x14ac:dyDescent="0.35">
      <c r="A410" t="s">
        <v>29</v>
      </c>
      <c r="B410" t="s">
        <v>407</v>
      </c>
      <c r="C410" t="s">
        <v>29</v>
      </c>
      <c r="D410" t="s">
        <v>656</v>
      </c>
      <c r="E410" t="s">
        <v>723</v>
      </c>
      <c r="F410" t="s">
        <v>286</v>
      </c>
      <c r="G410" s="165">
        <f t="shared" si="14"/>
        <v>11.65</v>
      </c>
      <c r="H410" s="165">
        <f t="shared" si="14"/>
        <v>0</v>
      </c>
      <c r="I410" t="s">
        <v>673</v>
      </c>
      <c r="K410" t="s">
        <v>292</v>
      </c>
      <c r="L410" t="s">
        <v>401</v>
      </c>
      <c r="M410" t="s">
        <v>477</v>
      </c>
      <c r="N410" t="s">
        <v>29</v>
      </c>
      <c r="O410" t="s">
        <v>407</v>
      </c>
      <c r="P410">
        <v>30000</v>
      </c>
      <c r="Q410">
        <v>4000</v>
      </c>
      <c r="R410">
        <v>1</v>
      </c>
      <c r="S410">
        <v>11.65</v>
      </c>
      <c r="T410">
        <v>0</v>
      </c>
      <c r="U410" t="b" cm="1">
        <f t="array" ref="U410">_xlfn.IFS(AND(R410=1,S410=G410,T410=H410),TRUE,AND(R410=1,S410=G410,H410="Product NA"),TRUE)</f>
        <v>1</v>
      </c>
      <c r="W410" s="165">
        <v>12.43</v>
      </c>
      <c r="X410" s="165">
        <v>0</v>
      </c>
      <c r="Y410" t="str">
        <f t="shared" si="13"/>
        <v>Change</v>
      </c>
    </row>
    <row r="411" spans="1:25" hidden="1" x14ac:dyDescent="0.35">
      <c r="A411" t="s">
        <v>29</v>
      </c>
      <c r="B411" t="s">
        <v>407</v>
      </c>
      <c r="C411" t="s">
        <v>29</v>
      </c>
      <c r="D411" t="s">
        <v>656</v>
      </c>
      <c r="E411" t="s">
        <v>723</v>
      </c>
      <c r="F411" t="s">
        <v>286</v>
      </c>
      <c r="G411" s="165">
        <f t="shared" si="14"/>
        <v>12.3</v>
      </c>
      <c r="H411" s="165">
        <f t="shared" si="14"/>
        <v>0</v>
      </c>
      <c r="I411" t="s">
        <v>674</v>
      </c>
      <c r="K411" t="s">
        <v>292</v>
      </c>
      <c r="L411" t="s">
        <v>401</v>
      </c>
      <c r="M411" t="s">
        <v>477</v>
      </c>
      <c r="N411" t="s">
        <v>29</v>
      </c>
      <c r="O411" t="s">
        <v>407</v>
      </c>
      <c r="P411">
        <v>30000</v>
      </c>
      <c r="Q411">
        <v>5000</v>
      </c>
      <c r="R411">
        <v>1</v>
      </c>
      <c r="S411">
        <v>12.3</v>
      </c>
      <c r="T411">
        <v>0</v>
      </c>
      <c r="U411" t="b" cm="1">
        <f t="array" ref="U411">_xlfn.IFS(AND(R411=1,S411=G411,T411=H411),TRUE,AND(R411=1,S411=G411,H411="Product NA"),TRUE)</f>
        <v>1</v>
      </c>
      <c r="W411" s="165">
        <v>12.69</v>
      </c>
      <c r="X411" s="165">
        <v>0</v>
      </c>
      <c r="Y411" t="str">
        <f t="shared" si="13"/>
        <v>Change</v>
      </c>
    </row>
    <row r="412" spans="1:25" hidden="1" x14ac:dyDescent="0.35">
      <c r="A412" t="s">
        <v>29</v>
      </c>
      <c r="B412" t="s">
        <v>407</v>
      </c>
      <c r="C412" t="s">
        <v>29</v>
      </c>
      <c r="D412" t="s">
        <v>656</v>
      </c>
      <c r="E412" t="s">
        <v>723</v>
      </c>
      <c r="F412" t="s">
        <v>286</v>
      </c>
      <c r="G412" s="165">
        <f t="shared" si="14"/>
        <v>14.350000000000001</v>
      </c>
      <c r="H412" s="165">
        <f t="shared" si="14"/>
        <v>0</v>
      </c>
      <c r="I412" t="s">
        <v>675</v>
      </c>
      <c r="K412" t="s">
        <v>292</v>
      </c>
      <c r="L412" t="s">
        <v>401</v>
      </c>
      <c r="M412" t="s">
        <v>477</v>
      </c>
      <c r="N412" t="s">
        <v>29</v>
      </c>
      <c r="O412" t="s">
        <v>407</v>
      </c>
      <c r="P412">
        <v>30000</v>
      </c>
      <c r="Q412">
        <v>6000</v>
      </c>
      <c r="R412">
        <v>1</v>
      </c>
      <c r="S412">
        <v>14.350000000000001</v>
      </c>
      <c r="T412">
        <v>0</v>
      </c>
      <c r="U412" t="b" cm="1">
        <f t="array" ref="U412">_xlfn.IFS(AND(R412=1,S412=G412,T412=H412),TRUE,AND(R412=1,S412=G412,H412="Product NA"),TRUE)</f>
        <v>1</v>
      </c>
      <c r="W412" s="165">
        <v>14.33</v>
      </c>
      <c r="X412" s="165">
        <v>0</v>
      </c>
      <c r="Y412" t="str">
        <f t="shared" si="13"/>
        <v>Change</v>
      </c>
    </row>
    <row r="413" spans="1:25" hidden="1" x14ac:dyDescent="0.35">
      <c r="A413" t="s">
        <v>29</v>
      </c>
      <c r="B413" t="s">
        <v>407</v>
      </c>
      <c r="C413" t="s">
        <v>29</v>
      </c>
      <c r="D413" t="s">
        <v>656</v>
      </c>
      <c r="E413" t="s">
        <v>723</v>
      </c>
      <c r="F413" t="s">
        <v>286</v>
      </c>
      <c r="G413" s="165">
        <f t="shared" si="14"/>
        <v>15.600000000000001</v>
      </c>
      <c r="H413" s="165">
        <f t="shared" si="14"/>
        <v>0</v>
      </c>
      <c r="I413" t="s">
        <v>676</v>
      </c>
      <c r="K413" t="s">
        <v>292</v>
      </c>
      <c r="L413" t="s">
        <v>401</v>
      </c>
      <c r="M413" t="s">
        <v>477</v>
      </c>
      <c r="N413" t="s">
        <v>29</v>
      </c>
      <c r="O413" t="s">
        <v>407</v>
      </c>
      <c r="P413">
        <v>30000</v>
      </c>
      <c r="Q413">
        <v>7000</v>
      </c>
      <c r="R413">
        <v>1</v>
      </c>
      <c r="S413">
        <v>15.600000000000001</v>
      </c>
      <c r="T413">
        <v>0</v>
      </c>
      <c r="U413" t="b" cm="1">
        <f t="array" ref="U413">_xlfn.IFS(AND(R413=1,S413=G413,T413=H413),TRUE,AND(R413=1,S413=G413,H413="Product NA"),TRUE)</f>
        <v>1</v>
      </c>
      <c r="W413" s="165">
        <v>14.620000000000001</v>
      </c>
      <c r="X413" s="165">
        <v>0</v>
      </c>
      <c r="Y413" t="str">
        <f t="shared" si="13"/>
        <v>Change</v>
      </c>
    </row>
    <row r="414" spans="1:25" hidden="1" x14ac:dyDescent="0.35">
      <c r="A414" t="s">
        <v>29</v>
      </c>
      <c r="B414" t="s">
        <v>407</v>
      </c>
      <c r="C414" t="s">
        <v>29</v>
      </c>
      <c r="D414" t="s">
        <v>656</v>
      </c>
      <c r="E414" t="s">
        <v>723</v>
      </c>
      <c r="F414" t="s">
        <v>286</v>
      </c>
      <c r="G414" s="165">
        <f t="shared" si="14"/>
        <v>16.45</v>
      </c>
      <c r="H414" s="165">
        <f t="shared" si="14"/>
        <v>0</v>
      </c>
      <c r="I414" t="s">
        <v>677</v>
      </c>
      <c r="K414" t="s">
        <v>292</v>
      </c>
      <c r="L414" t="s">
        <v>401</v>
      </c>
      <c r="M414" t="s">
        <v>477</v>
      </c>
      <c r="N414" t="s">
        <v>29</v>
      </c>
      <c r="O414" t="s">
        <v>407</v>
      </c>
      <c r="P414">
        <v>30000</v>
      </c>
      <c r="Q414">
        <v>8000</v>
      </c>
      <c r="R414">
        <v>1</v>
      </c>
      <c r="S414">
        <v>16.45</v>
      </c>
      <c r="T414">
        <v>0</v>
      </c>
      <c r="U414" t="b" cm="1">
        <f t="array" ref="U414">_xlfn.IFS(AND(R414=1,S414=G414,T414=H414),TRUE,AND(R414=1,S414=G414,H414="Product NA"),TRUE)</f>
        <v>1</v>
      </c>
      <c r="W414" s="165">
        <v>14.9</v>
      </c>
      <c r="X414" s="165">
        <v>0</v>
      </c>
      <c r="Y414" t="str">
        <f t="shared" si="13"/>
        <v>Change</v>
      </c>
    </row>
    <row r="415" spans="1:25" hidden="1" x14ac:dyDescent="0.35">
      <c r="A415" t="s">
        <v>29</v>
      </c>
      <c r="B415" t="s">
        <v>407</v>
      </c>
      <c r="C415" t="s">
        <v>29</v>
      </c>
      <c r="D415" t="s">
        <v>656</v>
      </c>
      <c r="E415" t="s">
        <v>723</v>
      </c>
      <c r="F415" t="s">
        <v>286</v>
      </c>
      <c r="G415" s="165">
        <f t="shared" si="14"/>
        <v>17.3</v>
      </c>
      <c r="H415" s="165">
        <f t="shared" si="14"/>
        <v>0</v>
      </c>
      <c r="I415" t="s">
        <v>678</v>
      </c>
      <c r="K415" t="s">
        <v>292</v>
      </c>
      <c r="L415" t="s">
        <v>401</v>
      </c>
      <c r="M415" t="s">
        <v>477</v>
      </c>
      <c r="N415" t="s">
        <v>29</v>
      </c>
      <c r="O415" t="s">
        <v>407</v>
      </c>
      <c r="P415">
        <v>30000</v>
      </c>
      <c r="Q415">
        <v>9000</v>
      </c>
      <c r="R415">
        <v>1</v>
      </c>
      <c r="S415">
        <v>17.3</v>
      </c>
      <c r="T415">
        <v>0</v>
      </c>
      <c r="U415" t="b" cm="1">
        <f t="array" ref="U415">_xlfn.IFS(AND(R415=1,S415=G415,T415=H415),TRUE,AND(R415=1,S415=G415,H415="Product NA"),TRUE)</f>
        <v>1</v>
      </c>
      <c r="W415" s="165">
        <v>15.18</v>
      </c>
      <c r="X415" s="165">
        <v>0</v>
      </c>
      <c r="Y415" t="str">
        <f t="shared" si="13"/>
        <v>Change</v>
      </c>
    </row>
    <row r="416" spans="1:25" hidden="1" x14ac:dyDescent="0.35">
      <c r="A416" t="s">
        <v>29</v>
      </c>
      <c r="B416" t="s">
        <v>407</v>
      </c>
      <c r="C416" t="s">
        <v>29</v>
      </c>
      <c r="D416" t="s">
        <v>656</v>
      </c>
      <c r="E416" t="s">
        <v>723</v>
      </c>
      <c r="F416" t="s">
        <v>286</v>
      </c>
      <c r="G416" s="165">
        <f t="shared" si="14"/>
        <v>18.150000000000002</v>
      </c>
      <c r="H416" s="165">
        <f t="shared" si="14"/>
        <v>0</v>
      </c>
      <c r="I416" t="s">
        <v>679</v>
      </c>
      <c r="K416" t="s">
        <v>292</v>
      </c>
      <c r="L416" t="s">
        <v>401</v>
      </c>
      <c r="M416" t="s">
        <v>477</v>
      </c>
      <c r="N416" t="s">
        <v>29</v>
      </c>
      <c r="O416" t="s">
        <v>407</v>
      </c>
      <c r="P416">
        <v>30000</v>
      </c>
      <c r="Q416">
        <v>10000</v>
      </c>
      <c r="R416">
        <v>1</v>
      </c>
      <c r="S416">
        <v>18.150000000000002</v>
      </c>
      <c r="T416">
        <v>0</v>
      </c>
      <c r="U416" t="b" cm="1">
        <f t="array" ref="U416">_xlfn.IFS(AND(R416=1,S416=G416,T416=H416),TRUE,AND(R416=1,S416=G416,H416="Product NA"),TRUE)</f>
        <v>1</v>
      </c>
      <c r="W416" s="165">
        <v>15.47</v>
      </c>
      <c r="X416" s="165">
        <v>0</v>
      </c>
      <c r="Y416" t="str">
        <f t="shared" ref="Y416:Y473" si="15">IF(AND(W416=G416,X416=H416),"No Change", "Change")</f>
        <v>Change</v>
      </c>
    </row>
    <row r="417" spans="1:25" hidden="1" x14ac:dyDescent="0.35">
      <c r="A417" t="s">
        <v>29</v>
      </c>
      <c r="B417" t="s">
        <v>407</v>
      </c>
      <c r="C417" t="s">
        <v>29</v>
      </c>
      <c r="D417" t="s">
        <v>283</v>
      </c>
      <c r="E417" t="s">
        <v>724</v>
      </c>
      <c r="F417" t="s">
        <v>286</v>
      </c>
      <c r="G417" s="165">
        <f t="shared" si="14"/>
        <v>5.6000000000000005</v>
      </c>
      <c r="H417" s="165">
        <f t="shared" si="14"/>
        <v>4.2</v>
      </c>
      <c r="I417" t="s">
        <v>482</v>
      </c>
      <c r="K417" t="s">
        <v>292</v>
      </c>
      <c r="L417" t="s">
        <v>401</v>
      </c>
      <c r="M417" t="s">
        <v>477</v>
      </c>
      <c r="N417" t="s">
        <v>29</v>
      </c>
      <c r="O417" t="s">
        <v>407</v>
      </c>
      <c r="P417">
        <v>5000</v>
      </c>
      <c r="Q417">
        <v>2000</v>
      </c>
      <c r="R417">
        <v>1</v>
      </c>
      <c r="S417">
        <v>5.6000000000000005</v>
      </c>
      <c r="T417">
        <v>4.2</v>
      </c>
      <c r="U417" t="b" cm="1">
        <f t="array" ref="U417">_xlfn.IFS(AND(R417=1,S417=G417,T417=H417),TRUE,AND(R417=1,S417=G417,H417="Product NA"),TRUE)</f>
        <v>1</v>
      </c>
      <c r="W417" s="165">
        <v>5.6000000000000005</v>
      </c>
      <c r="X417" s="165">
        <v>4.2</v>
      </c>
      <c r="Y417" t="str">
        <f t="shared" si="15"/>
        <v>No Change</v>
      </c>
    </row>
    <row r="418" spans="1:25" hidden="1" x14ac:dyDescent="0.35">
      <c r="A418" t="s">
        <v>29</v>
      </c>
      <c r="B418" t="s">
        <v>407</v>
      </c>
      <c r="C418" t="s">
        <v>29</v>
      </c>
      <c r="D418" t="s">
        <v>283</v>
      </c>
      <c r="E418" t="s">
        <v>724</v>
      </c>
      <c r="F418" t="s">
        <v>286</v>
      </c>
      <c r="G418" s="165">
        <f t="shared" si="14"/>
        <v>5.6000000000000005</v>
      </c>
      <c r="H418" s="165">
        <f t="shared" si="14"/>
        <v>4.2</v>
      </c>
      <c r="I418" t="s">
        <v>483</v>
      </c>
      <c r="K418" t="s">
        <v>292</v>
      </c>
      <c r="L418" t="s">
        <v>401</v>
      </c>
      <c r="M418" t="s">
        <v>477</v>
      </c>
      <c r="N418" t="s">
        <v>29</v>
      </c>
      <c r="O418" t="s">
        <v>407</v>
      </c>
      <c r="P418">
        <v>5000</v>
      </c>
      <c r="Q418">
        <v>5000</v>
      </c>
      <c r="R418">
        <v>1</v>
      </c>
      <c r="S418">
        <v>5.6000000000000005</v>
      </c>
      <c r="T418">
        <v>4.2</v>
      </c>
      <c r="U418" t="b" cm="1">
        <f t="array" ref="U418">_xlfn.IFS(AND(R418=1,S418=G418,T418=H418),TRUE,AND(R418=1,S418=G418,H418="Product NA"),TRUE)</f>
        <v>1</v>
      </c>
      <c r="W418" s="165">
        <v>5.6000000000000005</v>
      </c>
      <c r="X418" s="165">
        <v>4.2</v>
      </c>
      <c r="Y418" t="str">
        <f t="shared" si="15"/>
        <v>No Change</v>
      </c>
    </row>
    <row r="419" spans="1:25" hidden="1" x14ac:dyDescent="0.35">
      <c r="A419" t="s">
        <v>29</v>
      </c>
      <c r="B419" t="s">
        <v>407</v>
      </c>
      <c r="C419" t="s">
        <v>29</v>
      </c>
      <c r="D419" t="s">
        <v>319</v>
      </c>
      <c r="E419" t="s">
        <v>724</v>
      </c>
      <c r="F419" t="s">
        <v>0</v>
      </c>
      <c r="G419" s="165">
        <f t="shared" si="14"/>
        <v>5.18</v>
      </c>
      <c r="H419" s="165">
        <f t="shared" si="14"/>
        <v>5.65</v>
      </c>
      <c r="I419" t="s">
        <v>479</v>
      </c>
      <c r="K419" t="s">
        <v>292</v>
      </c>
      <c r="L419" t="s">
        <v>401</v>
      </c>
      <c r="M419" t="s">
        <v>477</v>
      </c>
      <c r="N419" t="s">
        <v>29</v>
      </c>
      <c r="O419" t="s">
        <v>407</v>
      </c>
      <c r="P419">
        <v>100</v>
      </c>
      <c r="Q419">
        <v>100</v>
      </c>
      <c r="R419">
        <v>1</v>
      </c>
      <c r="S419">
        <v>5.18</v>
      </c>
      <c r="T419">
        <v>5.65</v>
      </c>
      <c r="U419" t="b" cm="1">
        <f t="array" ref="U419">_xlfn.IFS(AND(R419=1,S419=G419,T419=H419),TRUE,AND(R419=1,S419=G419,H419="Product NA"),TRUE)</f>
        <v>1</v>
      </c>
      <c r="W419" s="165">
        <v>5.18</v>
      </c>
      <c r="X419" s="165">
        <v>5.65</v>
      </c>
      <c r="Y419" t="str">
        <f t="shared" si="15"/>
        <v>No Change</v>
      </c>
    </row>
    <row r="420" spans="1:25" hidden="1" x14ac:dyDescent="0.35">
      <c r="A420" t="s">
        <v>29</v>
      </c>
      <c r="B420" t="s">
        <v>407</v>
      </c>
      <c r="C420" t="s">
        <v>29</v>
      </c>
      <c r="D420" t="s">
        <v>316</v>
      </c>
      <c r="E420" t="s">
        <v>724</v>
      </c>
      <c r="F420" t="s">
        <v>0</v>
      </c>
      <c r="G420" s="165">
        <f t="shared" si="14"/>
        <v>5.74</v>
      </c>
      <c r="H420" s="165">
        <f t="shared" si="14"/>
        <v>5.65</v>
      </c>
      <c r="I420" t="s">
        <v>479</v>
      </c>
      <c r="K420" t="s">
        <v>292</v>
      </c>
      <c r="L420" t="s">
        <v>401</v>
      </c>
      <c r="M420" t="s">
        <v>477</v>
      </c>
      <c r="N420" t="s">
        <v>29</v>
      </c>
      <c r="O420" t="s">
        <v>407</v>
      </c>
      <c r="P420">
        <v>100</v>
      </c>
      <c r="Q420">
        <v>100</v>
      </c>
      <c r="R420">
        <v>1</v>
      </c>
      <c r="S420">
        <v>5.74</v>
      </c>
      <c r="T420">
        <v>5.65</v>
      </c>
      <c r="U420" t="b" cm="1">
        <f t="array" ref="U420">_xlfn.IFS(AND(R420=1,S420=G420,T420=H420),TRUE,AND(R420=1,S420=G420,H420="Product NA"),TRUE)</f>
        <v>1</v>
      </c>
      <c r="W420" s="165">
        <v>5.74</v>
      </c>
      <c r="X420" s="165">
        <v>5.65</v>
      </c>
      <c r="Y420" t="str">
        <f t="shared" si="15"/>
        <v>No Change</v>
      </c>
    </row>
    <row r="421" spans="1:25" hidden="1" x14ac:dyDescent="0.35">
      <c r="A421" t="s">
        <v>29</v>
      </c>
      <c r="B421" t="s">
        <v>407</v>
      </c>
      <c r="C421" t="s">
        <v>29</v>
      </c>
      <c r="D421" t="s">
        <v>321</v>
      </c>
      <c r="E421" t="s">
        <v>724</v>
      </c>
      <c r="F421" t="s">
        <v>277</v>
      </c>
      <c r="G421" s="165">
        <f t="shared" si="14"/>
        <v>5.3000000000000007</v>
      </c>
      <c r="H421" s="165">
        <f t="shared" si="14"/>
        <v>4</v>
      </c>
      <c r="I421" t="s">
        <v>480</v>
      </c>
      <c r="K421" t="s">
        <v>292</v>
      </c>
      <c r="L421" t="s">
        <v>401</v>
      </c>
      <c r="M421" t="s">
        <v>477</v>
      </c>
      <c r="N421" t="s">
        <v>29</v>
      </c>
      <c r="O421" t="s">
        <v>407</v>
      </c>
      <c r="P421">
        <v>100</v>
      </c>
      <c r="Q421">
        <v>500</v>
      </c>
      <c r="R421">
        <v>1</v>
      </c>
      <c r="S421">
        <v>5.3000000000000007</v>
      </c>
      <c r="T421">
        <v>4</v>
      </c>
      <c r="U421" t="b" cm="1">
        <f t="array" ref="U421">_xlfn.IFS(AND(R421=1,S421=G421,T421=H421),TRUE,AND(R421=1,S421=G421,H421="Product NA"),TRUE)</f>
        <v>1</v>
      </c>
      <c r="W421" s="165">
        <v>5.6000000000000005</v>
      </c>
      <c r="X421" s="165">
        <v>4.05</v>
      </c>
      <c r="Y421" t="str">
        <f t="shared" si="15"/>
        <v>Change</v>
      </c>
    </row>
    <row r="422" spans="1:25" hidden="1" x14ac:dyDescent="0.35">
      <c r="A422" t="s">
        <v>29</v>
      </c>
      <c r="B422" t="s">
        <v>407</v>
      </c>
      <c r="C422" t="s">
        <v>29</v>
      </c>
      <c r="D422" t="s">
        <v>318</v>
      </c>
      <c r="E422" t="s">
        <v>724</v>
      </c>
      <c r="F422" t="s">
        <v>277</v>
      </c>
      <c r="G422" s="165">
        <f t="shared" si="14"/>
        <v>6.5500000000000007</v>
      </c>
      <c r="H422" s="165">
        <f t="shared" si="14"/>
        <v>4.05</v>
      </c>
      <c r="I422" t="s">
        <v>480</v>
      </c>
      <c r="K422" t="s">
        <v>292</v>
      </c>
      <c r="L422" t="s">
        <v>401</v>
      </c>
      <c r="M422" t="s">
        <v>477</v>
      </c>
      <c r="N422" t="s">
        <v>29</v>
      </c>
      <c r="O422" t="s">
        <v>407</v>
      </c>
      <c r="P422">
        <v>100</v>
      </c>
      <c r="Q422">
        <v>500</v>
      </c>
      <c r="R422">
        <v>1</v>
      </c>
      <c r="S422">
        <v>6.5500000000000007</v>
      </c>
      <c r="T422">
        <v>4.05</v>
      </c>
      <c r="U422" t="b" cm="1">
        <f t="array" ref="U422">_xlfn.IFS(AND(R422=1,S422=G422,T422=H422),TRUE,AND(R422=1,S422=G422,H422="Product NA"),TRUE)</f>
        <v>1</v>
      </c>
      <c r="W422" s="165">
        <v>6.5500000000000007</v>
      </c>
      <c r="X422" s="165">
        <v>4.05</v>
      </c>
      <c r="Y422" t="str">
        <f t="shared" si="15"/>
        <v>No Change</v>
      </c>
    </row>
    <row r="423" spans="1:25" hidden="1" x14ac:dyDescent="0.35">
      <c r="A423" t="s">
        <v>29</v>
      </c>
      <c r="B423" t="s">
        <v>407</v>
      </c>
      <c r="C423" t="s">
        <v>29</v>
      </c>
      <c r="D423" t="s">
        <v>282</v>
      </c>
      <c r="E423" t="s">
        <v>724</v>
      </c>
      <c r="F423" t="s">
        <v>286</v>
      </c>
      <c r="G423" s="165">
        <f t="shared" si="14"/>
        <v>6.8500000000000005</v>
      </c>
      <c r="H423" s="165">
        <f t="shared" si="14"/>
        <v>3.95</v>
      </c>
      <c r="I423" t="s">
        <v>482</v>
      </c>
      <c r="K423" t="s">
        <v>292</v>
      </c>
      <c r="L423" t="s">
        <v>401</v>
      </c>
      <c r="M423" t="s">
        <v>477</v>
      </c>
      <c r="N423" t="s">
        <v>29</v>
      </c>
      <c r="O423" t="s">
        <v>407</v>
      </c>
      <c r="P423">
        <v>2000</v>
      </c>
      <c r="Q423">
        <v>2000</v>
      </c>
      <c r="R423">
        <v>1</v>
      </c>
      <c r="S423">
        <v>6.8500000000000005</v>
      </c>
      <c r="T423">
        <v>3.95</v>
      </c>
      <c r="U423" t="b" cm="1">
        <f t="array" ref="U423">_xlfn.IFS(AND(R423=1,S423=G423,T423=H423),TRUE,AND(R423=1,S423=G423,H423="Product NA"),TRUE)</f>
        <v>1</v>
      </c>
      <c r="W423" s="165">
        <v>6.8500000000000005</v>
      </c>
      <c r="X423" s="165">
        <v>3.95</v>
      </c>
      <c r="Y423" t="str">
        <f t="shared" si="15"/>
        <v>No Change</v>
      </c>
    </row>
    <row r="424" spans="1:25" hidden="1" x14ac:dyDescent="0.35">
      <c r="A424" t="s">
        <v>29</v>
      </c>
      <c r="B424" t="s">
        <v>407</v>
      </c>
      <c r="C424" t="s">
        <v>29</v>
      </c>
      <c r="D424" t="s">
        <v>317</v>
      </c>
      <c r="E424" t="s">
        <v>724</v>
      </c>
      <c r="F424" t="s">
        <v>277</v>
      </c>
      <c r="G424" s="165">
        <f t="shared" si="14"/>
        <v>6.5500000000000007</v>
      </c>
      <c r="H424" s="165">
        <f t="shared" si="14"/>
        <v>4.05</v>
      </c>
      <c r="I424" t="s">
        <v>480</v>
      </c>
      <c r="K424" t="s">
        <v>292</v>
      </c>
      <c r="L424" t="s">
        <v>401</v>
      </c>
      <c r="M424" t="s">
        <v>477</v>
      </c>
      <c r="N424" t="s">
        <v>29</v>
      </c>
      <c r="O424" t="s">
        <v>407</v>
      </c>
      <c r="P424">
        <v>100</v>
      </c>
      <c r="Q424">
        <v>500</v>
      </c>
      <c r="R424">
        <v>1</v>
      </c>
      <c r="S424">
        <v>6.5500000000000007</v>
      </c>
      <c r="T424">
        <v>4.05</v>
      </c>
      <c r="U424" t="b" cm="1">
        <f t="array" ref="U424">_xlfn.IFS(AND(R424=1,S424=G424,T424=H424),TRUE,AND(R424=1,S424=G424,H424="Product NA"),TRUE)</f>
        <v>1</v>
      </c>
      <c r="W424" s="165">
        <v>6.5500000000000007</v>
      </c>
      <c r="X424" s="165">
        <v>4.05</v>
      </c>
      <c r="Y424" t="str">
        <f t="shared" si="15"/>
        <v>No Change</v>
      </c>
    </row>
    <row r="425" spans="1:25" hidden="1" x14ac:dyDescent="0.35">
      <c r="A425" t="s">
        <v>29</v>
      </c>
      <c r="B425" t="s">
        <v>407</v>
      </c>
      <c r="C425" t="s">
        <v>29</v>
      </c>
      <c r="D425" t="s">
        <v>320</v>
      </c>
      <c r="E425" t="s">
        <v>724</v>
      </c>
      <c r="F425" t="s">
        <v>277</v>
      </c>
      <c r="G425" s="165">
        <f t="shared" si="14"/>
        <v>5.3000000000000007</v>
      </c>
      <c r="H425" s="165">
        <f t="shared" si="14"/>
        <v>4</v>
      </c>
      <c r="I425" t="s">
        <v>480</v>
      </c>
      <c r="K425" t="s">
        <v>292</v>
      </c>
      <c r="L425" t="s">
        <v>401</v>
      </c>
      <c r="M425" t="s">
        <v>477</v>
      </c>
      <c r="N425" t="s">
        <v>29</v>
      </c>
      <c r="O425" t="s">
        <v>407</v>
      </c>
      <c r="P425">
        <v>100</v>
      </c>
      <c r="Q425">
        <v>500</v>
      </c>
      <c r="R425">
        <v>1</v>
      </c>
      <c r="S425">
        <v>5.3000000000000007</v>
      </c>
      <c r="T425">
        <v>4</v>
      </c>
      <c r="U425" t="b" cm="1">
        <f t="array" ref="U425">_xlfn.IFS(AND(R425=1,S425=G425,T425=H425),TRUE,AND(R425=1,S425=G425,H425="Product NA"),TRUE)</f>
        <v>1</v>
      </c>
      <c r="W425" s="165">
        <v>5.6000000000000005</v>
      </c>
      <c r="X425" s="165">
        <v>4.05</v>
      </c>
      <c r="Y425" t="str">
        <f t="shared" si="15"/>
        <v>Change</v>
      </c>
    </row>
    <row r="426" spans="1:25" x14ac:dyDescent="0.35">
      <c r="A426" t="s">
        <v>31</v>
      </c>
      <c r="B426" t="s">
        <v>501</v>
      </c>
      <c r="C426" t="s">
        <v>291</v>
      </c>
      <c r="D426" t="s">
        <v>392</v>
      </c>
      <c r="E426" t="s">
        <v>287</v>
      </c>
      <c r="F426" t="s">
        <v>396</v>
      </c>
      <c r="G426" s="165">
        <f t="shared" ref="G426:H476" si="16">S426</f>
        <v>1.1300000000000001</v>
      </c>
      <c r="H426" s="165">
        <f t="shared" si="16"/>
        <v>15.64</v>
      </c>
      <c r="I426" t="s">
        <v>482</v>
      </c>
      <c r="K426" t="s">
        <v>466</v>
      </c>
      <c r="L426" t="s">
        <v>400</v>
      </c>
      <c r="M426" t="s">
        <v>476</v>
      </c>
      <c r="N426" t="s">
        <v>291</v>
      </c>
      <c r="O426" t="s">
        <v>400</v>
      </c>
      <c r="P426">
        <v>100</v>
      </c>
      <c r="Q426">
        <v>2000</v>
      </c>
      <c r="R426">
        <v>1</v>
      </c>
      <c r="S426">
        <v>1.1300000000000001</v>
      </c>
      <c r="T426">
        <v>15.64</v>
      </c>
      <c r="U426" t="b" cm="1">
        <f t="array" ref="U426">_xlfn.IFS(AND(R426=1,S426=G426,T426=H426),TRUE,AND(R426=1,S426=G426,H426="Product NA"),TRUE)</f>
        <v>1</v>
      </c>
      <c r="W426" s="165">
        <v>1.1100000000000001</v>
      </c>
      <c r="X426" s="165">
        <v>15.33</v>
      </c>
      <c r="Y426" t="str">
        <f t="shared" si="15"/>
        <v>Change</v>
      </c>
    </row>
    <row r="427" spans="1:25" hidden="1" x14ac:dyDescent="0.35">
      <c r="A427" t="s">
        <v>31</v>
      </c>
      <c r="B427" t="s">
        <v>501</v>
      </c>
      <c r="C427" t="s">
        <v>291</v>
      </c>
      <c r="D427" t="s">
        <v>281</v>
      </c>
      <c r="E427" t="s">
        <v>287</v>
      </c>
      <c r="F427" t="s">
        <v>286</v>
      </c>
      <c r="G427" s="165">
        <f t="shared" si="16"/>
        <v>1.1300000000000001</v>
      </c>
      <c r="H427" s="165">
        <f t="shared" si="16"/>
        <v>15.64</v>
      </c>
      <c r="I427" t="s">
        <v>482</v>
      </c>
      <c r="K427" t="s">
        <v>466</v>
      </c>
      <c r="L427" t="s">
        <v>400</v>
      </c>
      <c r="M427" t="s">
        <v>476</v>
      </c>
      <c r="N427" t="s">
        <v>291</v>
      </c>
      <c r="O427" t="s">
        <v>400</v>
      </c>
      <c r="P427">
        <v>100</v>
      </c>
      <c r="Q427">
        <v>2000</v>
      </c>
      <c r="R427">
        <v>1</v>
      </c>
      <c r="S427">
        <v>1.1300000000000001</v>
      </c>
      <c r="T427">
        <v>15.64</v>
      </c>
      <c r="U427" t="b" cm="1">
        <f t="array" ref="U427">_xlfn.IFS(AND(R427=1,S427=G427,T427=H427),TRUE,AND(R427=1,S427=G427,H427="Product NA"),TRUE)</f>
        <v>1</v>
      </c>
      <c r="W427" s="165">
        <v>1.1100000000000001</v>
      </c>
      <c r="X427" s="165">
        <v>15.33</v>
      </c>
      <c r="Y427" t="str">
        <f t="shared" si="15"/>
        <v>Change</v>
      </c>
    </row>
    <row r="428" spans="1:25" hidden="1" x14ac:dyDescent="0.35">
      <c r="A428" t="s">
        <v>31</v>
      </c>
      <c r="B428" t="s">
        <v>501</v>
      </c>
      <c r="C428" t="s">
        <v>291</v>
      </c>
      <c r="D428" t="s">
        <v>278</v>
      </c>
      <c r="E428" t="s">
        <v>287</v>
      </c>
      <c r="F428" t="s">
        <v>277</v>
      </c>
      <c r="G428" s="165">
        <f t="shared" si="16"/>
        <v>1.1599999999999999</v>
      </c>
      <c r="H428" s="165">
        <f t="shared" si="16"/>
        <v>13.64</v>
      </c>
      <c r="I428" t="s">
        <v>480</v>
      </c>
      <c r="K428" t="s">
        <v>466</v>
      </c>
      <c r="L428" t="s">
        <v>400</v>
      </c>
      <c r="M428" t="s">
        <v>476</v>
      </c>
      <c r="N428" t="s">
        <v>291</v>
      </c>
      <c r="O428" t="s">
        <v>400</v>
      </c>
      <c r="P428">
        <v>100</v>
      </c>
      <c r="Q428">
        <v>500</v>
      </c>
      <c r="R428">
        <v>1</v>
      </c>
      <c r="S428">
        <v>1.1599999999999999</v>
      </c>
      <c r="T428">
        <v>13.64</v>
      </c>
      <c r="U428" t="b" cm="1">
        <f t="array" ref="U428">_xlfn.IFS(AND(R428=1,S428=G428,T428=H428),TRUE,AND(R428=1,S428=G428,H428="Product NA"),TRUE)</f>
        <v>1</v>
      </c>
      <c r="W428" s="165">
        <v>1.1599999999999999</v>
      </c>
      <c r="X428" s="165">
        <v>14.950000000000001</v>
      </c>
      <c r="Y428" t="str">
        <f t="shared" si="15"/>
        <v>Change</v>
      </c>
    </row>
    <row r="429" spans="1:25" hidden="1" x14ac:dyDescent="0.35">
      <c r="A429" t="s">
        <v>31</v>
      </c>
      <c r="B429" t="s">
        <v>501</v>
      </c>
      <c r="C429" t="s">
        <v>291</v>
      </c>
      <c r="D429" t="s">
        <v>238</v>
      </c>
      <c r="E429" t="s">
        <v>287</v>
      </c>
      <c r="F429" t="s">
        <v>0</v>
      </c>
      <c r="G429" s="165">
        <f t="shared" si="16"/>
        <v>0.2</v>
      </c>
      <c r="H429" s="165">
        <f t="shared" si="16"/>
        <v>15.16</v>
      </c>
      <c r="I429" t="s">
        <v>479</v>
      </c>
      <c r="K429" t="s">
        <v>466</v>
      </c>
      <c r="L429" t="s">
        <v>400</v>
      </c>
      <c r="M429" t="s">
        <v>476</v>
      </c>
      <c r="N429" t="s">
        <v>291</v>
      </c>
      <c r="O429" t="s">
        <v>400</v>
      </c>
      <c r="P429">
        <v>100</v>
      </c>
      <c r="Q429">
        <v>100</v>
      </c>
      <c r="R429">
        <v>1</v>
      </c>
      <c r="S429">
        <v>0.2</v>
      </c>
      <c r="T429">
        <v>15.16</v>
      </c>
      <c r="U429" t="b" cm="1">
        <f t="array" ref="U429">_xlfn.IFS(AND(R429=1,S429=G429,T429=H429),TRUE,AND(R429=1,S429=G429,H429="Product NA"),TRUE)</f>
        <v>1</v>
      </c>
      <c r="W429" s="165">
        <v>0.2</v>
      </c>
      <c r="X429" s="165">
        <v>14.73</v>
      </c>
      <c r="Y429" t="str">
        <f t="shared" si="15"/>
        <v>Change</v>
      </c>
    </row>
    <row r="430" spans="1:25" hidden="1" x14ac:dyDescent="0.35">
      <c r="A430" t="s">
        <v>31</v>
      </c>
      <c r="B430" t="s">
        <v>501</v>
      </c>
      <c r="C430" t="s">
        <v>291</v>
      </c>
      <c r="D430" t="s">
        <v>239</v>
      </c>
      <c r="E430" t="s">
        <v>287</v>
      </c>
      <c r="F430" t="s">
        <v>277</v>
      </c>
      <c r="G430" s="165">
        <f t="shared" si="16"/>
        <v>0.65</v>
      </c>
      <c r="H430" s="165">
        <f t="shared" si="16"/>
        <v>15.47</v>
      </c>
      <c r="I430" t="s">
        <v>480</v>
      </c>
      <c r="K430" t="s">
        <v>466</v>
      </c>
      <c r="L430" t="s">
        <v>400</v>
      </c>
      <c r="M430" t="s">
        <v>476</v>
      </c>
      <c r="N430" t="s">
        <v>291</v>
      </c>
      <c r="O430" t="s">
        <v>400</v>
      </c>
      <c r="P430">
        <v>100</v>
      </c>
      <c r="Q430">
        <v>500</v>
      </c>
      <c r="R430">
        <v>1</v>
      </c>
      <c r="S430">
        <v>0.65</v>
      </c>
      <c r="T430">
        <v>15.47</v>
      </c>
      <c r="U430" t="b" cm="1">
        <f t="array" ref="U430">_xlfn.IFS(AND(R430=1,S430=G430,T430=H430),TRUE,AND(R430=1,S430=G430,H430="Product NA"),TRUE)</f>
        <v>1</v>
      </c>
      <c r="W430" s="165">
        <v>0.64</v>
      </c>
      <c r="X430" s="165">
        <v>15.17</v>
      </c>
      <c r="Y430" t="str">
        <f t="shared" si="15"/>
        <v>Change</v>
      </c>
    </row>
    <row r="431" spans="1:25" hidden="1" x14ac:dyDescent="0.35">
      <c r="A431" t="s">
        <v>31</v>
      </c>
      <c r="B431" t="s">
        <v>501</v>
      </c>
      <c r="C431" t="s">
        <v>291</v>
      </c>
      <c r="D431" t="s">
        <v>655</v>
      </c>
      <c r="E431" t="s">
        <v>723</v>
      </c>
      <c r="F431" t="s">
        <v>286</v>
      </c>
      <c r="G431" s="165">
        <f t="shared" si="16"/>
        <v>17.900000000000002</v>
      </c>
      <c r="H431" s="165">
        <f t="shared" si="16"/>
        <v>0</v>
      </c>
      <c r="I431" t="s">
        <v>481</v>
      </c>
      <c r="K431" t="s">
        <v>466</v>
      </c>
      <c r="L431" t="s">
        <v>400</v>
      </c>
      <c r="M431" t="s">
        <v>476</v>
      </c>
      <c r="N431" t="s">
        <v>291</v>
      </c>
      <c r="O431" t="s">
        <v>400</v>
      </c>
      <c r="P431">
        <v>30000</v>
      </c>
      <c r="Q431">
        <v>1000</v>
      </c>
      <c r="R431">
        <v>1</v>
      </c>
      <c r="S431">
        <v>17.900000000000002</v>
      </c>
      <c r="T431">
        <v>0</v>
      </c>
      <c r="U431" t="b" cm="1">
        <f t="array" ref="U431">_xlfn.IFS(AND(R431=1,S431=G431,T431=H431),TRUE,AND(R431=1,S431=G431,H431="Product NA"),TRUE)</f>
        <v>1</v>
      </c>
      <c r="W431" s="165">
        <v>18.7</v>
      </c>
      <c r="X431" s="165">
        <v>0</v>
      </c>
      <c r="Y431" t="str">
        <f t="shared" si="15"/>
        <v>Change</v>
      </c>
    </row>
    <row r="432" spans="1:25" hidden="1" x14ac:dyDescent="0.35">
      <c r="A432" t="s">
        <v>31</v>
      </c>
      <c r="B432" t="s">
        <v>501</v>
      </c>
      <c r="C432" t="s">
        <v>291</v>
      </c>
      <c r="D432" t="s">
        <v>655</v>
      </c>
      <c r="E432" t="s">
        <v>723</v>
      </c>
      <c r="F432" t="s">
        <v>286</v>
      </c>
      <c r="G432" s="165">
        <f t="shared" si="16"/>
        <v>78.400000000000006</v>
      </c>
      <c r="H432" s="165">
        <f t="shared" si="16"/>
        <v>0</v>
      </c>
      <c r="I432" t="s">
        <v>680</v>
      </c>
      <c r="K432" t="s">
        <v>466</v>
      </c>
      <c r="L432" t="s">
        <v>400</v>
      </c>
      <c r="M432" t="s">
        <v>476</v>
      </c>
      <c r="N432" t="s">
        <v>291</v>
      </c>
      <c r="O432" t="s">
        <v>400</v>
      </c>
      <c r="P432">
        <v>30000</v>
      </c>
      <c r="Q432">
        <v>15000</v>
      </c>
      <c r="R432">
        <v>1</v>
      </c>
      <c r="S432">
        <v>78.400000000000006</v>
      </c>
      <c r="T432">
        <v>0</v>
      </c>
      <c r="U432" t="b" cm="1">
        <f t="array" ref="U432">_xlfn.IFS(AND(R432=1,S432=G432,T432=H432),TRUE,AND(R432=1,S432=G432,H432="Product NA"),TRUE)</f>
        <v>1</v>
      </c>
      <c r="W432" s="165">
        <v>89.77</v>
      </c>
      <c r="X432" s="165">
        <v>0</v>
      </c>
      <c r="Y432" t="str">
        <f t="shared" si="15"/>
        <v>Change</v>
      </c>
    </row>
    <row r="433" spans="1:25" hidden="1" x14ac:dyDescent="0.35">
      <c r="A433" t="s">
        <v>31</v>
      </c>
      <c r="B433" t="s">
        <v>501</v>
      </c>
      <c r="C433" t="s">
        <v>291</v>
      </c>
      <c r="D433" t="s">
        <v>655</v>
      </c>
      <c r="E433" t="s">
        <v>723</v>
      </c>
      <c r="F433" t="s">
        <v>286</v>
      </c>
      <c r="G433" s="165">
        <f t="shared" si="16"/>
        <v>21.950000000000003</v>
      </c>
      <c r="H433" s="165">
        <f t="shared" si="16"/>
        <v>0</v>
      </c>
      <c r="I433" t="s">
        <v>671</v>
      </c>
      <c r="K433" t="s">
        <v>466</v>
      </c>
      <c r="L433" t="s">
        <v>400</v>
      </c>
      <c r="M433" t="s">
        <v>476</v>
      </c>
      <c r="N433" t="s">
        <v>291</v>
      </c>
      <c r="O433" t="s">
        <v>400</v>
      </c>
      <c r="P433">
        <v>30000</v>
      </c>
      <c r="Q433">
        <v>2000</v>
      </c>
      <c r="R433">
        <v>1</v>
      </c>
      <c r="S433">
        <v>21.950000000000003</v>
      </c>
      <c r="T433">
        <v>0</v>
      </c>
      <c r="U433" t="b" cm="1">
        <f t="array" ref="U433">_xlfn.IFS(AND(R433=1,S433=G433,T433=H433),TRUE,AND(R433=1,S433=G433,H433="Product NA"),TRUE)</f>
        <v>1</v>
      </c>
      <c r="W433" s="165">
        <v>24.560000000000002</v>
      </c>
      <c r="X433" s="165">
        <v>0</v>
      </c>
      <c r="Y433" t="str">
        <f t="shared" si="15"/>
        <v>Change</v>
      </c>
    </row>
    <row r="434" spans="1:25" hidden="1" x14ac:dyDescent="0.35">
      <c r="A434" t="s">
        <v>31</v>
      </c>
      <c r="B434" t="s">
        <v>501</v>
      </c>
      <c r="C434" t="s">
        <v>291</v>
      </c>
      <c r="D434" t="s">
        <v>655</v>
      </c>
      <c r="E434" t="s">
        <v>723</v>
      </c>
      <c r="F434" t="s">
        <v>286</v>
      </c>
      <c r="G434" s="165">
        <f t="shared" si="16"/>
        <v>99.4</v>
      </c>
      <c r="H434" s="165">
        <f t="shared" si="16"/>
        <v>0</v>
      </c>
      <c r="I434" t="s">
        <v>681</v>
      </c>
      <c r="K434" t="s">
        <v>466</v>
      </c>
      <c r="L434" t="s">
        <v>400</v>
      </c>
      <c r="M434" t="s">
        <v>476</v>
      </c>
      <c r="N434" t="s">
        <v>291</v>
      </c>
      <c r="O434" t="s">
        <v>400</v>
      </c>
      <c r="P434">
        <v>30000</v>
      </c>
      <c r="Q434">
        <v>20000</v>
      </c>
      <c r="R434">
        <v>1</v>
      </c>
      <c r="S434">
        <v>99.4</v>
      </c>
      <c r="T434">
        <v>0</v>
      </c>
      <c r="U434" t="b" cm="1">
        <f t="array" ref="U434">_xlfn.IFS(AND(R434=1,S434=G434,T434=H434),TRUE,AND(R434=1,S434=G434,H434="Product NA"),TRUE)</f>
        <v>1</v>
      </c>
      <c r="W434" s="165">
        <v>114</v>
      </c>
      <c r="X434" s="165">
        <v>0</v>
      </c>
      <c r="Y434" t="str">
        <f t="shared" si="15"/>
        <v>Change</v>
      </c>
    </row>
    <row r="435" spans="1:25" hidden="1" x14ac:dyDescent="0.35">
      <c r="A435" t="s">
        <v>31</v>
      </c>
      <c r="B435" t="s">
        <v>501</v>
      </c>
      <c r="C435" t="s">
        <v>291</v>
      </c>
      <c r="D435" t="s">
        <v>655</v>
      </c>
      <c r="E435" t="s">
        <v>723</v>
      </c>
      <c r="F435" t="s">
        <v>286</v>
      </c>
      <c r="G435" s="165">
        <f t="shared" si="16"/>
        <v>126.4</v>
      </c>
      <c r="H435" s="165">
        <f t="shared" si="16"/>
        <v>0</v>
      </c>
      <c r="I435" t="s">
        <v>682</v>
      </c>
      <c r="K435" t="s">
        <v>466</v>
      </c>
      <c r="L435" t="s">
        <v>400</v>
      </c>
      <c r="M435" t="s">
        <v>476</v>
      </c>
      <c r="N435" t="s">
        <v>291</v>
      </c>
      <c r="O435" t="s">
        <v>400</v>
      </c>
      <c r="P435">
        <v>30000</v>
      </c>
      <c r="Q435">
        <v>25000</v>
      </c>
      <c r="R435">
        <v>1</v>
      </c>
      <c r="S435">
        <v>126.4</v>
      </c>
      <c r="T435">
        <v>0</v>
      </c>
      <c r="U435" t="b" cm="1">
        <f t="array" ref="U435">_xlfn.IFS(AND(R435=1,S435=G435,T435=H435),TRUE,AND(R435=1,S435=G435,H435="Product NA"),TRUE)</f>
        <v>1</v>
      </c>
      <c r="W435" s="165">
        <v>401.95</v>
      </c>
      <c r="X435" s="165">
        <v>0</v>
      </c>
      <c r="Y435" t="str">
        <f t="shared" si="15"/>
        <v>Change</v>
      </c>
    </row>
    <row r="436" spans="1:25" hidden="1" x14ac:dyDescent="0.35">
      <c r="A436" t="s">
        <v>31</v>
      </c>
      <c r="B436" t="s">
        <v>501</v>
      </c>
      <c r="C436" t="s">
        <v>291</v>
      </c>
      <c r="D436" t="s">
        <v>655</v>
      </c>
      <c r="E436" t="s">
        <v>723</v>
      </c>
      <c r="F436" t="s">
        <v>286</v>
      </c>
      <c r="G436" s="165">
        <f t="shared" si="16"/>
        <v>26.1</v>
      </c>
      <c r="H436" s="165">
        <f t="shared" si="16"/>
        <v>0</v>
      </c>
      <c r="I436" t="s">
        <v>672</v>
      </c>
      <c r="K436" t="s">
        <v>466</v>
      </c>
      <c r="L436" t="s">
        <v>400</v>
      </c>
      <c r="M436" t="s">
        <v>476</v>
      </c>
      <c r="N436" t="s">
        <v>291</v>
      </c>
      <c r="O436" t="s">
        <v>400</v>
      </c>
      <c r="P436">
        <v>30000</v>
      </c>
      <c r="Q436">
        <v>3000</v>
      </c>
      <c r="R436">
        <v>1</v>
      </c>
      <c r="S436">
        <v>26.1</v>
      </c>
      <c r="T436">
        <v>0</v>
      </c>
      <c r="U436" t="b" cm="1">
        <f t="array" ref="U436">_xlfn.IFS(AND(R436=1,S436=G436,T436=H436),TRUE,AND(R436=1,S436=G436,H436="Product NA"),TRUE)</f>
        <v>1</v>
      </c>
      <c r="W436" s="165">
        <v>27.79</v>
      </c>
      <c r="X436" s="165">
        <v>0</v>
      </c>
      <c r="Y436" t="str">
        <f t="shared" si="15"/>
        <v>Change</v>
      </c>
    </row>
    <row r="437" spans="1:25" hidden="1" x14ac:dyDescent="0.35">
      <c r="A437" t="s">
        <v>31</v>
      </c>
      <c r="B437" t="s">
        <v>501</v>
      </c>
      <c r="C437" t="s">
        <v>291</v>
      </c>
      <c r="D437" t="s">
        <v>655</v>
      </c>
      <c r="E437" t="s">
        <v>723</v>
      </c>
      <c r="F437" t="s">
        <v>286</v>
      </c>
      <c r="G437" s="165">
        <f t="shared" si="16"/>
        <v>148.5</v>
      </c>
      <c r="H437" s="165">
        <f t="shared" si="16"/>
        <v>0</v>
      </c>
      <c r="I437" t="s">
        <v>683</v>
      </c>
      <c r="K437" t="s">
        <v>466</v>
      </c>
      <c r="L437" t="s">
        <v>400</v>
      </c>
      <c r="M437" t="s">
        <v>476</v>
      </c>
      <c r="N437" t="s">
        <v>291</v>
      </c>
      <c r="O437" t="s">
        <v>400</v>
      </c>
      <c r="P437">
        <v>30000</v>
      </c>
      <c r="Q437">
        <v>30000</v>
      </c>
      <c r="R437">
        <v>1</v>
      </c>
      <c r="S437">
        <v>148.5</v>
      </c>
      <c r="T437">
        <v>0</v>
      </c>
      <c r="U437" t="b" cm="1">
        <f t="array" ref="U437">_xlfn.IFS(AND(R437=1,S437=G437,T437=H437),TRUE,AND(R437=1,S437=G437,H437="Product NA"),TRUE)</f>
        <v>1</v>
      </c>
      <c r="W437" s="165">
        <v>475.29</v>
      </c>
      <c r="X437" s="165">
        <v>0</v>
      </c>
      <c r="Y437" t="str">
        <f t="shared" si="15"/>
        <v>Change</v>
      </c>
    </row>
    <row r="438" spans="1:25" hidden="1" x14ac:dyDescent="0.35">
      <c r="A438" t="s">
        <v>31</v>
      </c>
      <c r="B438" t="s">
        <v>501</v>
      </c>
      <c r="C438" t="s">
        <v>291</v>
      </c>
      <c r="D438" t="s">
        <v>655</v>
      </c>
      <c r="E438" t="s">
        <v>723</v>
      </c>
      <c r="F438" t="s">
        <v>286</v>
      </c>
      <c r="G438" s="165">
        <f t="shared" si="16"/>
        <v>30.150000000000002</v>
      </c>
      <c r="H438" s="165">
        <f t="shared" si="16"/>
        <v>0</v>
      </c>
      <c r="I438" t="s">
        <v>673</v>
      </c>
      <c r="K438" t="s">
        <v>466</v>
      </c>
      <c r="L438" t="s">
        <v>400</v>
      </c>
      <c r="M438" t="s">
        <v>476</v>
      </c>
      <c r="N438" t="s">
        <v>291</v>
      </c>
      <c r="O438" t="s">
        <v>400</v>
      </c>
      <c r="P438">
        <v>30000</v>
      </c>
      <c r="Q438">
        <v>4000</v>
      </c>
      <c r="R438">
        <v>1</v>
      </c>
      <c r="S438">
        <v>30.150000000000002</v>
      </c>
      <c r="T438">
        <v>0</v>
      </c>
      <c r="U438" t="b" cm="1">
        <f t="array" ref="U438">_xlfn.IFS(AND(R438=1,S438=G438,T438=H438),TRUE,AND(R438=1,S438=G438,H438="Product NA"),TRUE)</f>
        <v>1</v>
      </c>
      <c r="W438" s="165">
        <v>31.970000000000002</v>
      </c>
      <c r="X438" s="165">
        <v>0</v>
      </c>
      <c r="Y438" t="str">
        <f t="shared" si="15"/>
        <v>Change</v>
      </c>
    </row>
    <row r="439" spans="1:25" hidden="1" x14ac:dyDescent="0.35">
      <c r="A439" t="s">
        <v>31</v>
      </c>
      <c r="B439" t="s">
        <v>501</v>
      </c>
      <c r="C439" t="s">
        <v>291</v>
      </c>
      <c r="D439" t="s">
        <v>655</v>
      </c>
      <c r="E439" t="s">
        <v>723</v>
      </c>
      <c r="F439" t="s">
        <v>286</v>
      </c>
      <c r="G439" s="165">
        <f t="shared" si="16"/>
        <v>34.200000000000003</v>
      </c>
      <c r="H439" s="165">
        <f t="shared" si="16"/>
        <v>0</v>
      </c>
      <c r="I439" t="s">
        <v>674</v>
      </c>
      <c r="K439" t="s">
        <v>466</v>
      </c>
      <c r="L439" t="s">
        <v>400</v>
      </c>
      <c r="M439" t="s">
        <v>476</v>
      </c>
      <c r="N439" t="s">
        <v>291</v>
      </c>
      <c r="O439" t="s">
        <v>400</v>
      </c>
      <c r="P439">
        <v>30000</v>
      </c>
      <c r="Q439">
        <v>5000</v>
      </c>
      <c r="R439">
        <v>1</v>
      </c>
      <c r="S439">
        <v>34.200000000000003</v>
      </c>
      <c r="T439">
        <v>0</v>
      </c>
      <c r="U439" t="b" cm="1">
        <f t="array" ref="U439">_xlfn.IFS(AND(R439=1,S439=G439,T439=H439),TRUE,AND(R439=1,S439=G439,H439="Product NA"),TRUE)</f>
        <v>1</v>
      </c>
      <c r="W439" s="165">
        <v>37</v>
      </c>
      <c r="X439" s="165">
        <v>0</v>
      </c>
      <c r="Y439" t="str">
        <f t="shared" si="15"/>
        <v>Change</v>
      </c>
    </row>
    <row r="440" spans="1:25" hidden="1" x14ac:dyDescent="0.35">
      <c r="A440" t="s">
        <v>31</v>
      </c>
      <c r="B440" t="s">
        <v>501</v>
      </c>
      <c r="C440" t="s">
        <v>291</v>
      </c>
      <c r="D440" t="s">
        <v>655</v>
      </c>
      <c r="E440" t="s">
        <v>723</v>
      </c>
      <c r="F440" t="s">
        <v>286</v>
      </c>
      <c r="G440" s="165">
        <f t="shared" si="16"/>
        <v>39.400000000000006</v>
      </c>
      <c r="H440" s="165">
        <f t="shared" si="16"/>
        <v>0</v>
      </c>
      <c r="I440" t="s">
        <v>675</v>
      </c>
      <c r="K440" t="s">
        <v>466</v>
      </c>
      <c r="L440" t="s">
        <v>400</v>
      </c>
      <c r="M440" t="s">
        <v>476</v>
      </c>
      <c r="N440" t="s">
        <v>291</v>
      </c>
      <c r="O440" t="s">
        <v>400</v>
      </c>
      <c r="P440">
        <v>30000</v>
      </c>
      <c r="Q440">
        <v>6000</v>
      </c>
      <c r="R440">
        <v>1</v>
      </c>
      <c r="S440">
        <v>39.400000000000006</v>
      </c>
      <c r="T440">
        <v>0</v>
      </c>
      <c r="U440" t="b" cm="1">
        <f t="array" ref="U440">_xlfn.IFS(AND(R440=1,S440=G440,T440=H440),TRUE,AND(R440=1,S440=G440,H440="Product NA"),TRUE)</f>
        <v>1</v>
      </c>
      <c r="W440" s="165">
        <v>50.68</v>
      </c>
      <c r="X440" s="165">
        <v>0</v>
      </c>
      <c r="Y440" t="str">
        <f t="shared" si="15"/>
        <v>Change</v>
      </c>
    </row>
    <row r="441" spans="1:25" hidden="1" x14ac:dyDescent="0.35">
      <c r="A441" t="s">
        <v>31</v>
      </c>
      <c r="B441" t="s">
        <v>501</v>
      </c>
      <c r="C441" t="s">
        <v>291</v>
      </c>
      <c r="D441" t="s">
        <v>655</v>
      </c>
      <c r="E441" t="s">
        <v>723</v>
      </c>
      <c r="F441" t="s">
        <v>286</v>
      </c>
      <c r="G441" s="165">
        <f t="shared" si="16"/>
        <v>43.45</v>
      </c>
      <c r="H441" s="165">
        <f t="shared" si="16"/>
        <v>0</v>
      </c>
      <c r="I441" t="s">
        <v>676</v>
      </c>
      <c r="K441" t="s">
        <v>466</v>
      </c>
      <c r="L441" t="s">
        <v>400</v>
      </c>
      <c r="M441" t="s">
        <v>476</v>
      </c>
      <c r="N441" t="s">
        <v>291</v>
      </c>
      <c r="O441" t="s">
        <v>400</v>
      </c>
      <c r="P441">
        <v>30000</v>
      </c>
      <c r="Q441">
        <v>7000</v>
      </c>
      <c r="R441">
        <v>1</v>
      </c>
      <c r="S441">
        <v>43.45</v>
      </c>
      <c r="T441">
        <v>0</v>
      </c>
      <c r="U441" t="b" cm="1">
        <f t="array" ref="U441">_xlfn.IFS(AND(R441=1,S441=G441,T441=H441),TRUE,AND(R441=1,S441=G441,H441="Product NA"),TRUE)</f>
        <v>1</v>
      </c>
      <c r="W441" s="165">
        <v>50.68</v>
      </c>
      <c r="X441" s="165">
        <v>0</v>
      </c>
      <c r="Y441" t="str">
        <f t="shared" si="15"/>
        <v>Change</v>
      </c>
    </row>
    <row r="442" spans="1:25" hidden="1" x14ac:dyDescent="0.35">
      <c r="A442" t="s">
        <v>31</v>
      </c>
      <c r="B442" t="s">
        <v>501</v>
      </c>
      <c r="C442" t="s">
        <v>291</v>
      </c>
      <c r="D442" t="s">
        <v>655</v>
      </c>
      <c r="E442" t="s">
        <v>723</v>
      </c>
      <c r="F442" t="s">
        <v>286</v>
      </c>
      <c r="G442" s="165">
        <f t="shared" si="16"/>
        <v>47.550000000000004</v>
      </c>
      <c r="H442" s="165">
        <f t="shared" si="16"/>
        <v>0</v>
      </c>
      <c r="I442" t="s">
        <v>677</v>
      </c>
      <c r="K442" t="s">
        <v>466</v>
      </c>
      <c r="L442" t="s">
        <v>400</v>
      </c>
      <c r="M442" t="s">
        <v>476</v>
      </c>
      <c r="N442" t="s">
        <v>291</v>
      </c>
      <c r="O442" t="s">
        <v>400</v>
      </c>
      <c r="P442">
        <v>30000</v>
      </c>
      <c r="Q442">
        <v>8000</v>
      </c>
      <c r="R442">
        <v>1</v>
      </c>
      <c r="S442">
        <v>47.550000000000004</v>
      </c>
      <c r="T442">
        <v>0</v>
      </c>
      <c r="U442" t="b" cm="1">
        <f t="array" ref="U442">_xlfn.IFS(AND(R442=1,S442=G442,T442=H442),TRUE,AND(R442=1,S442=G442,H442="Product NA"),TRUE)</f>
        <v>1</v>
      </c>
      <c r="W442" s="165">
        <v>58.71</v>
      </c>
      <c r="X442" s="165">
        <v>0</v>
      </c>
      <c r="Y442" t="str">
        <f t="shared" si="15"/>
        <v>Change</v>
      </c>
    </row>
    <row r="443" spans="1:25" hidden="1" x14ac:dyDescent="0.35">
      <c r="A443" t="s">
        <v>31</v>
      </c>
      <c r="B443" t="s">
        <v>501</v>
      </c>
      <c r="C443" t="s">
        <v>291</v>
      </c>
      <c r="D443" t="s">
        <v>655</v>
      </c>
      <c r="E443" t="s">
        <v>723</v>
      </c>
      <c r="F443" t="s">
        <v>286</v>
      </c>
      <c r="G443" s="165">
        <f t="shared" si="16"/>
        <v>51.6</v>
      </c>
      <c r="H443" s="165">
        <f t="shared" si="16"/>
        <v>0</v>
      </c>
      <c r="I443" t="s">
        <v>678</v>
      </c>
      <c r="K443" t="s">
        <v>466</v>
      </c>
      <c r="L443" t="s">
        <v>400</v>
      </c>
      <c r="M443" t="s">
        <v>476</v>
      </c>
      <c r="N443" t="s">
        <v>291</v>
      </c>
      <c r="O443" t="s">
        <v>400</v>
      </c>
      <c r="P443">
        <v>30000</v>
      </c>
      <c r="Q443">
        <v>9000</v>
      </c>
      <c r="R443">
        <v>1</v>
      </c>
      <c r="S443">
        <v>51.6</v>
      </c>
      <c r="T443">
        <v>0</v>
      </c>
      <c r="U443" t="b" cm="1">
        <f t="array" ref="U443">_xlfn.IFS(AND(R443=1,S443=G443,T443=H443),TRUE,AND(R443=1,S443=G443,H443="Product NA"),TRUE)</f>
        <v>1</v>
      </c>
      <c r="W443" s="165">
        <v>58.71</v>
      </c>
      <c r="X443" s="165">
        <v>0</v>
      </c>
      <c r="Y443" t="str">
        <f t="shared" si="15"/>
        <v>Change</v>
      </c>
    </row>
    <row r="444" spans="1:25" hidden="1" x14ac:dyDescent="0.35">
      <c r="A444" t="s">
        <v>31</v>
      </c>
      <c r="B444" t="s">
        <v>501</v>
      </c>
      <c r="C444" t="s">
        <v>291</v>
      </c>
      <c r="D444" t="s">
        <v>655</v>
      </c>
      <c r="E444" t="s">
        <v>723</v>
      </c>
      <c r="F444" t="s">
        <v>286</v>
      </c>
      <c r="G444" s="165">
        <f t="shared" si="16"/>
        <v>55.650000000000006</v>
      </c>
      <c r="H444" s="165">
        <f t="shared" si="16"/>
        <v>0</v>
      </c>
      <c r="I444" t="s">
        <v>679</v>
      </c>
      <c r="K444" t="s">
        <v>466</v>
      </c>
      <c r="L444" t="s">
        <v>400</v>
      </c>
      <c r="M444" t="s">
        <v>476</v>
      </c>
      <c r="N444" t="s">
        <v>291</v>
      </c>
      <c r="O444" t="s">
        <v>400</v>
      </c>
      <c r="P444">
        <v>30000</v>
      </c>
      <c r="Q444">
        <v>10000</v>
      </c>
      <c r="R444">
        <v>1</v>
      </c>
      <c r="S444">
        <v>55.650000000000006</v>
      </c>
      <c r="T444">
        <v>0</v>
      </c>
      <c r="U444" t="b" cm="1">
        <f t="array" ref="U444">_xlfn.IFS(AND(R444=1,S444=G444,T444=H444),TRUE,AND(R444=1,S444=G444,H444="Product NA"),TRUE)</f>
        <v>1</v>
      </c>
      <c r="W444" s="165">
        <v>58.71</v>
      </c>
      <c r="X444" s="165">
        <v>0</v>
      </c>
      <c r="Y444" t="str">
        <f t="shared" si="15"/>
        <v>Change</v>
      </c>
    </row>
    <row r="445" spans="1:25" hidden="1" x14ac:dyDescent="0.35">
      <c r="A445" t="s">
        <v>31</v>
      </c>
      <c r="B445" t="s">
        <v>501</v>
      </c>
      <c r="C445" t="s">
        <v>291</v>
      </c>
      <c r="D445" t="s">
        <v>284</v>
      </c>
      <c r="E445" t="s">
        <v>724</v>
      </c>
      <c r="F445" t="s">
        <v>286</v>
      </c>
      <c r="G445" s="165">
        <f t="shared" si="16"/>
        <v>7.25</v>
      </c>
      <c r="H445" s="165">
        <f t="shared" si="16"/>
        <v>11.600000000000001</v>
      </c>
      <c r="I445" t="s">
        <v>482</v>
      </c>
      <c r="K445" t="s">
        <v>466</v>
      </c>
      <c r="L445" t="s">
        <v>400</v>
      </c>
      <c r="M445" t="s">
        <v>476</v>
      </c>
      <c r="N445" t="s">
        <v>291</v>
      </c>
      <c r="O445" t="s">
        <v>400</v>
      </c>
      <c r="P445">
        <v>100</v>
      </c>
      <c r="Q445">
        <v>2000</v>
      </c>
      <c r="R445">
        <v>1</v>
      </c>
      <c r="S445">
        <v>7.25</v>
      </c>
      <c r="T445">
        <v>11.600000000000001</v>
      </c>
      <c r="U445" t="b" cm="1">
        <f t="array" ref="U445">_xlfn.IFS(AND(R445=1,S445=G445,T445=H445),TRUE,AND(R445=1,S445=G445,H445="Product NA"),TRUE)</f>
        <v>1</v>
      </c>
      <c r="W445" s="165">
        <v>7.25</v>
      </c>
      <c r="X445" s="165">
        <v>11.600000000000001</v>
      </c>
      <c r="Y445" t="str">
        <f t="shared" si="15"/>
        <v>No Change</v>
      </c>
    </row>
    <row r="446" spans="1:25" hidden="1" x14ac:dyDescent="0.35">
      <c r="A446" t="s">
        <v>31</v>
      </c>
      <c r="B446" t="s">
        <v>501</v>
      </c>
      <c r="C446" t="s">
        <v>291</v>
      </c>
      <c r="D446" t="s">
        <v>322</v>
      </c>
      <c r="E446" t="s">
        <v>724</v>
      </c>
      <c r="F446" t="s">
        <v>0</v>
      </c>
      <c r="G446" s="165">
        <f t="shared" si="16"/>
        <v>5.68</v>
      </c>
      <c r="H446" s="165">
        <f t="shared" si="16"/>
        <v>9.66</v>
      </c>
      <c r="I446" t="s">
        <v>479</v>
      </c>
      <c r="K446" t="s">
        <v>466</v>
      </c>
      <c r="L446" t="s">
        <v>400</v>
      </c>
      <c r="M446" t="s">
        <v>476</v>
      </c>
      <c r="N446" t="s">
        <v>291</v>
      </c>
      <c r="O446" t="s">
        <v>400</v>
      </c>
      <c r="P446">
        <v>100</v>
      </c>
      <c r="Q446">
        <v>100</v>
      </c>
      <c r="R446">
        <v>1</v>
      </c>
      <c r="S446">
        <v>5.68</v>
      </c>
      <c r="T446">
        <v>9.66</v>
      </c>
      <c r="U446" t="b" cm="1">
        <f t="array" ref="U446">_xlfn.IFS(AND(R446=1,S446=G446,T446=H446),TRUE,AND(R446=1,S446=G446,H446="Product NA"),TRUE)</f>
        <v>1</v>
      </c>
      <c r="W446" s="165">
        <v>5.68</v>
      </c>
      <c r="X446" s="165">
        <v>9.66</v>
      </c>
      <c r="Y446" t="str">
        <f t="shared" si="15"/>
        <v>No Change</v>
      </c>
    </row>
    <row r="447" spans="1:25" hidden="1" x14ac:dyDescent="0.35">
      <c r="A447" t="s">
        <v>31</v>
      </c>
      <c r="B447" t="s">
        <v>501</v>
      </c>
      <c r="C447" t="s">
        <v>291</v>
      </c>
      <c r="D447" t="s">
        <v>323</v>
      </c>
      <c r="E447" t="s">
        <v>724</v>
      </c>
      <c r="F447" t="s">
        <v>277</v>
      </c>
      <c r="G447" s="165">
        <f t="shared" si="16"/>
        <v>6.3000000000000007</v>
      </c>
      <c r="H447" s="165">
        <f t="shared" si="16"/>
        <v>9.6000000000000014</v>
      </c>
      <c r="I447" t="s">
        <v>480</v>
      </c>
      <c r="K447" t="s">
        <v>466</v>
      </c>
      <c r="L447" t="s">
        <v>400</v>
      </c>
      <c r="M447" t="s">
        <v>476</v>
      </c>
      <c r="N447" t="s">
        <v>291</v>
      </c>
      <c r="O447" t="s">
        <v>400</v>
      </c>
      <c r="P447">
        <v>100</v>
      </c>
      <c r="Q447">
        <v>500</v>
      </c>
      <c r="R447">
        <v>1</v>
      </c>
      <c r="S447">
        <v>6.3000000000000007</v>
      </c>
      <c r="T447">
        <v>9.6000000000000014</v>
      </c>
      <c r="U447" t="b" cm="1">
        <f t="array" ref="U447">_xlfn.IFS(AND(R447=1,S447=G447,T447=H447),TRUE,AND(R447=1,S447=G447,H447="Product NA"),TRUE)</f>
        <v>1</v>
      </c>
      <c r="W447" s="165">
        <v>6.3000000000000007</v>
      </c>
      <c r="X447" s="165">
        <v>9.6000000000000014</v>
      </c>
      <c r="Y447" t="str">
        <f t="shared" si="15"/>
        <v>No Change</v>
      </c>
    </row>
    <row r="448" spans="1:25" hidden="1" x14ac:dyDescent="0.35">
      <c r="A448" t="s">
        <v>31</v>
      </c>
      <c r="B448" t="s">
        <v>501</v>
      </c>
      <c r="C448" t="s">
        <v>291</v>
      </c>
      <c r="D448" t="s">
        <v>324</v>
      </c>
      <c r="E448" t="s">
        <v>724</v>
      </c>
      <c r="F448" t="s">
        <v>277</v>
      </c>
      <c r="G448" s="165">
        <f t="shared" si="16"/>
        <v>6.3000000000000007</v>
      </c>
      <c r="H448" s="165">
        <f t="shared" si="16"/>
        <v>9.6000000000000014</v>
      </c>
      <c r="I448" t="s">
        <v>480</v>
      </c>
      <c r="K448" t="s">
        <v>466</v>
      </c>
      <c r="L448" t="s">
        <v>400</v>
      </c>
      <c r="M448" t="s">
        <v>476</v>
      </c>
      <c r="N448" t="s">
        <v>291</v>
      </c>
      <c r="O448" t="s">
        <v>400</v>
      </c>
      <c r="P448">
        <v>100</v>
      </c>
      <c r="Q448">
        <v>500</v>
      </c>
      <c r="R448">
        <v>1</v>
      </c>
      <c r="S448">
        <v>6.3000000000000007</v>
      </c>
      <c r="T448">
        <v>9.6000000000000014</v>
      </c>
      <c r="U448" t="b" cm="1">
        <f t="array" ref="U448">_xlfn.IFS(AND(R448=1,S448=G448,T448=H448),TRUE,AND(R448=1,S448=G448,H448="Product NA"),TRUE)</f>
        <v>1</v>
      </c>
      <c r="W448" s="165">
        <v>6.3000000000000007</v>
      </c>
      <c r="X448" s="165">
        <v>9.6000000000000014</v>
      </c>
      <c r="Y448" t="str">
        <f t="shared" si="15"/>
        <v>No Change</v>
      </c>
    </row>
    <row r="449" spans="1:25" x14ac:dyDescent="0.35">
      <c r="A449" t="s">
        <v>35</v>
      </c>
      <c r="B449" t="s">
        <v>630</v>
      </c>
      <c r="C449" t="s">
        <v>293</v>
      </c>
      <c r="D449" t="s">
        <v>392</v>
      </c>
      <c r="E449" t="s">
        <v>287</v>
      </c>
      <c r="F449" t="s">
        <v>396</v>
      </c>
      <c r="G449" s="165">
        <f t="shared" si="16"/>
        <v>1.56</v>
      </c>
      <c r="H449" s="165">
        <f t="shared" si="16"/>
        <v>15.85</v>
      </c>
      <c r="I449" t="s">
        <v>482</v>
      </c>
      <c r="K449" t="s">
        <v>467</v>
      </c>
      <c r="L449" t="s">
        <v>402</v>
      </c>
      <c r="M449" t="s">
        <v>476</v>
      </c>
      <c r="N449" t="s">
        <v>293</v>
      </c>
      <c r="O449" t="s">
        <v>402</v>
      </c>
      <c r="P449">
        <v>100</v>
      </c>
      <c r="Q449">
        <v>2000</v>
      </c>
      <c r="R449">
        <v>1</v>
      </c>
      <c r="S449">
        <v>1.56</v>
      </c>
      <c r="T449">
        <v>15.85</v>
      </c>
      <c r="U449" t="b" cm="1">
        <f t="array" ref="U449">_xlfn.IFS(AND(R449=1,S449=G449,T449=H449),TRUE,AND(R449=1,S449=G449,H449="Product NA"),TRUE)</f>
        <v>1</v>
      </c>
      <c r="W449" s="165">
        <v>1.5</v>
      </c>
      <c r="X449" s="165">
        <v>15.25</v>
      </c>
      <c r="Y449" t="str">
        <f t="shared" si="15"/>
        <v>Change</v>
      </c>
    </row>
    <row r="450" spans="1:25" hidden="1" x14ac:dyDescent="0.35">
      <c r="A450" t="s">
        <v>35</v>
      </c>
      <c r="B450" t="s">
        <v>630</v>
      </c>
      <c r="C450" t="s">
        <v>293</v>
      </c>
      <c r="D450" t="s">
        <v>281</v>
      </c>
      <c r="E450" t="s">
        <v>287</v>
      </c>
      <c r="F450" t="s">
        <v>286</v>
      </c>
      <c r="G450" s="165">
        <f t="shared" si="16"/>
        <v>1.56</v>
      </c>
      <c r="H450" s="165">
        <f t="shared" si="16"/>
        <v>15.85</v>
      </c>
      <c r="I450" t="s">
        <v>482</v>
      </c>
      <c r="K450" t="s">
        <v>467</v>
      </c>
      <c r="L450" t="s">
        <v>402</v>
      </c>
      <c r="M450" t="s">
        <v>476</v>
      </c>
      <c r="N450" t="s">
        <v>293</v>
      </c>
      <c r="O450" t="s">
        <v>402</v>
      </c>
      <c r="P450">
        <v>100</v>
      </c>
      <c r="Q450">
        <v>2000</v>
      </c>
      <c r="R450">
        <v>1</v>
      </c>
      <c r="S450">
        <v>1.56</v>
      </c>
      <c r="T450">
        <v>15.85</v>
      </c>
      <c r="U450" t="b" cm="1">
        <f t="array" ref="U450">_xlfn.IFS(AND(R450=1,S450=G450,T450=H450),TRUE,AND(R450=1,S450=G450,H450="Product NA"),TRUE)</f>
        <v>1</v>
      </c>
      <c r="W450" s="165">
        <v>1.5</v>
      </c>
      <c r="X450" s="165">
        <v>15.25</v>
      </c>
      <c r="Y450" t="str">
        <f t="shared" si="15"/>
        <v>Change</v>
      </c>
    </row>
    <row r="451" spans="1:25" hidden="1" x14ac:dyDescent="0.35">
      <c r="A451" t="s">
        <v>35</v>
      </c>
      <c r="B451" t="s">
        <v>630</v>
      </c>
      <c r="C451" t="s">
        <v>293</v>
      </c>
      <c r="D451" t="s">
        <v>278</v>
      </c>
      <c r="E451" t="s">
        <v>287</v>
      </c>
      <c r="F451" t="s">
        <v>277</v>
      </c>
      <c r="G451" s="165">
        <f t="shared" si="16"/>
        <v>0.43</v>
      </c>
      <c r="H451" s="165">
        <f t="shared" si="16"/>
        <v>14.57</v>
      </c>
      <c r="I451" t="s">
        <v>480</v>
      </c>
      <c r="K451" t="s">
        <v>467</v>
      </c>
      <c r="L451" t="s">
        <v>402</v>
      </c>
      <c r="M451" t="s">
        <v>476</v>
      </c>
      <c r="N451" t="s">
        <v>293</v>
      </c>
      <c r="O451" t="s">
        <v>402</v>
      </c>
      <c r="P451">
        <v>100</v>
      </c>
      <c r="Q451">
        <v>500</v>
      </c>
      <c r="R451">
        <v>1</v>
      </c>
      <c r="S451">
        <v>0.43</v>
      </c>
      <c r="T451">
        <v>14.57</v>
      </c>
      <c r="U451" t="b" cm="1">
        <f t="array" ref="U451">_xlfn.IFS(AND(R451=1,S451=G451,T451=H451),TRUE,AND(R451=1,S451=G451,H451="Product NA"),TRUE)</f>
        <v>1</v>
      </c>
      <c r="W451" s="165">
        <v>0.43</v>
      </c>
      <c r="X451" s="165">
        <v>14.57</v>
      </c>
      <c r="Y451" t="str">
        <f t="shared" si="15"/>
        <v>No Change</v>
      </c>
    </row>
    <row r="452" spans="1:25" hidden="1" x14ac:dyDescent="0.35">
      <c r="A452" t="s">
        <v>35</v>
      </c>
      <c r="B452" t="s">
        <v>630</v>
      </c>
      <c r="C452" t="s">
        <v>293</v>
      </c>
      <c r="D452" t="s">
        <v>238</v>
      </c>
      <c r="E452" t="s">
        <v>287</v>
      </c>
      <c r="F452" t="s">
        <v>0</v>
      </c>
      <c r="G452" s="165">
        <f t="shared" si="16"/>
        <v>0.35000000000000003</v>
      </c>
      <c r="H452" s="165">
        <f t="shared" si="16"/>
        <v>16.52</v>
      </c>
      <c r="I452" t="s">
        <v>479</v>
      </c>
      <c r="K452" t="s">
        <v>467</v>
      </c>
      <c r="L452" t="s">
        <v>402</v>
      </c>
      <c r="M452" t="s">
        <v>476</v>
      </c>
      <c r="N452" t="s">
        <v>293</v>
      </c>
      <c r="O452" t="s">
        <v>402</v>
      </c>
      <c r="P452">
        <v>100</v>
      </c>
      <c r="Q452">
        <v>100</v>
      </c>
      <c r="R452">
        <v>1</v>
      </c>
      <c r="S452">
        <v>0.35000000000000003</v>
      </c>
      <c r="T452">
        <v>16.52</v>
      </c>
      <c r="U452" t="b" cm="1">
        <f t="array" ref="U452">_xlfn.IFS(AND(R452=1,S452=G452,T452=H452),TRUE,AND(R452=1,S452=G452,H452="Product NA"),TRUE)</f>
        <v>1</v>
      </c>
      <c r="W452" s="165">
        <v>0.36</v>
      </c>
      <c r="X452" s="165">
        <v>16.02</v>
      </c>
      <c r="Y452" t="str">
        <f t="shared" si="15"/>
        <v>Change</v>
      </c>
    </row>
    <row r="453" spans="1:25" hidden="1" x14ac:dyDescent="0.35">
      <c r="A453" t="s">
        <v>35</v>
      </c>
      <c r="B453" t="s">
        <v>630</v>
      </c>
      <c r="C453" t="s">
        <v>293</v>
      </c>
      <c r="D453" t="s">
        <v>239</v>
      </c>
      <c r="E453" t="s">
        <v>287</v>
      </c>
      <c r="F453" t="s">
        <v>277</v>
      </c>
      <c r="G453" s="165">
        <f t="shared" si="16"/>
        <v>0.43</v>
      </c>
      <c r="H453" s="165">
        <f t="shared" si="16"/>
        <v>15.88</v>
      </c>
      <c r="I453" t="s">
        <v>480</v>
      </c>
      <c r="K453" t="s">
        <v>467</v>
      </c>
      <c r="L453" t="s">
        <v>402</v>
      </c>
      <c r="M453" t="s">
        <v>476</v>
      </c>
      <c r="N453" t="s">
        <v>293</v>
      </c>
      <c r="O453" t="s">
        <v>402</v>
      </c>
      <c r="P453">
        <v>100</v>
      </c>
      <c r="Q453">
        <v>500</v>
      </c>
      <c r="R453">
        <v>1</v>
      </c>
      <c r="S453">
        <v>0.43</v>
      </c>
      <c r="T453">
        <v>15.88</v>
      </c>
      <c r="U453" t="b" cm="1">
        <f t="array" ref="U453">_xlfn.IFS(AND(R453=1,S453=G453,T453=H453),TRUE,AND(R453=1,S453=G453,H453="Product NA"),TRUE)</f>
        <v>1</v>
      </c>
      <c r="W453" s="165">
        <v>0.42</v>
      </c>
      <c r="X453" s="165">
        <v>15.57</v>
      </c>
      <c r="Y453" t="str">
        <f t="shared" si="15"/>
        <v>Change</v>
      </c>
    </row>
    <row r="454" spans="1:25" hidden="1" x14ac:dyDescent="0.35">
      <c r="A454" t="s">
        <v>35</v>
      </c>
      <c r="B454" t="s">
        <v>630</v>
      </c>
      <c r="C454" t="s">
        <v>293</v>
      </c>
      <c r="D454" t="s">
        <v>655</v>
      </c>
      <c r="E454" t="s">
        <v>723</v>
      </c>
      <c r="F454" t="s">
        <v>286</v>
      </c>
      <c r="G454" s="165">
        <f t="shared" si="16"/>
        <v>21.25</v>
      </c>
      <c r="H454" s="165">
        <f t="shared" si="16"/>
        <v>0</v>
      </c>
      <c r="I454" t="s">
        <v>481</v>
      </c>
      <c r="K454" t="s">
        <v>467</v>
      </c>
      <c r="L454" t="s">
        <v>402</v>
      </c>
      <c r="M454" t="s">
        <v>476</v>
      </c>
      <c r="N454" t="s">
        <v>293</v>
      </c>
      <c r="O454" t="s">
        <v>402</v>
      </c>
      <c r="P454">
        <v>30000</v>
      </c>
      <c r="Q454">
        <v>1000</v>
      </c>
      <c r="R454">
        <v>1</v>
      </c>
      <c r="S454">
        <v>21.25</v>
      </c>
      <c r="T454">
        <v>0</v>
      </c>
      <c r="U454" t="b" cm="1">
        <f t="array" ref="U454">_xlfn.IFS(AND(R454=1,S454=G454,T454=H454),TRUE,AND(R454=1,S454=G454,H454="Product NA"),TRUE)</f>
        <v>1</v>
      </c>
      <c r="W454" s="165">
        <v>21.8</v>
      </c>
      <c r="X454" s="165">
        <v>0</v>
      </c>
      <c r="Y454" t="str">
        <f t="shared" si="15"/>
        <v>Change</v>
      </c>
    </row>
    <row r="455" spans="1:25" hidden="1" x14ac:dyDescent="0.35">
      <c r="A455" t="s">
        <v>35</v>
      </c>
      <c r="B455" t="s">
        <v>630</v>
      </c>
      <c r="C455" t="s">
        <v>293</v>
      </c>
      <c r="D455" t="s">
        <v>655</v>
      </c>
      <c r="E455" t="s">
        <v>723</v>
      </c>
      <c r="F455" t="s">
        <v>286</v>
      </c>
      <c r="G455" s="165">
        <f t="shared" si="16"/>
        <v>112.80000000000001</v>
      </c>
      <c r="H455" s="165">
        <f t="shared" si="16"/>
        <v>0</v>
      </c>
      <c r="I455" t="s">
        <v>680</v>
      </c>
      <c r="K455" t="s">
        <v>467</v>
      </c>
      <c r="L455" t="s">
        <v>402</v>
      </c>
      <c r="M455" t="s">
        <v>476</v>
      </c>
      <c r="N455" t="s">
        <v>293</v>
      </c>
      <c r="O455" t="s">
        <v>402</v>
      </c>
      <c r="P455">
        <v>30000</v>
      </c>
      <c r="Q455">
        <v>15000</v>
      </c>
      <c r="R455">
        <v>1</v>
      </c>
      <c r="S455">
        <v>112.80000000000001</v>
      </c>
      <c r="T455">
        <v>0</v>
      </c>
      <c r="U455" t="b" cm="1">
        <f t="array" ref="U455">_xlfn.IFS(AND(R455=1,S455=G455,T455=H455),TRUE,AND(R455=1,S455=G455,H455="Product NA"),TRUE)</f>
        <v>1</v>
      </c>
      <c r="W455" s="165">
        <v>89.77</v>
      </c>
      <c r="X455" s="165">
        <v>0</v>
      </c>
      <c r="Y455" t="str">
        <f t="shared" si="15"/>
        <v>Change</v>
      </c>
    </row>
    <row r="456" spans="1:25" hidden="1" x14ac:dyDescent="0.35">
      <c r="A456" t="s">
        <v>35</v>
      </c>
      <c r="B456" t="s">
        <v>630</v>
      </c>
      <c r="C456" t="s">
        <v>293</v>
      </c>
      <c r="D456" t="s">
        <v>655</v>
      </c>
      <c r="E456" t="s">
        <v>723</v>
      </c>
      <c r="F456" t="s">
        <v>286</v>
      </c>
      <c r="G456" s="165">
        <f t="shared" si="16"/>
        <v>27.450000000000003</v>
      </c>
      <c r="H456" s="165">
        <f t="shared" si="16"/>
        <v>0</v>
      </c>
      <c r="I456" t="s">
        <v>671</v>
      </c>
      <c r="K456" t="s">
        <v>467</v>
      </c>
      <c r="L456" t="s">
        <v>402</v>
      </c>
      <c r="M456" t="s">
        <v>476</v>
      </c>
      <c r="N456" t="s">
        <v>293</v>
      </c>
      <c r="O456" t="s">
        <v>402</v>
      </c>
      <c r="P456">
        <v>30000</v>
      </c>
      <c r="Q456">
        <v>2000</v>
      </c>
      <c r="R456">
        <v>1</v>
      </c>
      <c r="S456">
        <v>27.450000000000003</v>
      </c>
      <c r="T456">
        <v>0</v>
      </c>
      <c r="U456" t="b" cm="1">
        <f t="array" ref="U456">_xlfn.IFS(AND(R456=1,S456=G456,T456=H456),TRUE,AND(R456=1,S456=G456,H456="Product NA"),TRUE)</f>
        <v>1</v>
      </c>
      <c r="W456" s="165">
        <v>26.46</v>
      </c>
      <c r="X456" s="165">
        <v>0</v>
      </c>
      <c r="Y456" t="str">
        <f t="shared" si="15"/>
        <v>Change</v>
      </c>
    </row>
    <row r="457" spans="1:25" hidden="1" x14ac:dyDescent="0.35">
      <c r="A457" t="s">
        <v>35</v>
      </c>
      <c r="B457" t="s">
        <v>630</v>
      </c>
      <c r="C457" t="s">
        <v>293</v>
      </c>
      <c r="D457" t="s">
        <v>655</v>
      </c>
      <c r="E457" t="s">
        <v>723</v>
      </c>
      <c r="F457" t="s">
        <v>286</v>
      </c>
      <c r="G457" s="165">
        <f t="shared" si="16"/>
        <v>144.9</v>
      </c>
      <c r="H457" s="165">
        <f t="shared" si="16"/>
        <v>0</v>
      </c>
      <c r="I457" t="s">
        <v>681</v>
      </c>
      <c r="K457" t="s">
        <v>467</v>
      </c>
      <c r="L457" t="s">
        <v>402</v>
      </c>
      <c r="M457" t="s">
        <v>476</v>
      </c>
      <c r="N457" t="s">
        <v>293</v>
      </c>
      <c r="O457" t="s">
        <v>402</v>
      </c>
      <c r="P457">
        <v>30000</v>
      </c>
      <c r="Q457">
        <v>20000</v>
      </c>
      <c r="R457">
        <v>1</v>
      </c>
      <c r="S457">
        <v>144.9</v>
      </c>
      <c r="T457">
        <v>0</v>
      </c>
      <c r="U457" t="b" cm="1">
        <f t="array" ref="U457">_xlfn.IFS(AND(R457=1,S457=G457,T457=H457),TRUE,AND(R457=1,S457=G457,H457="Product NA"),TRUE)</f>
        <v>1</v>
      </c>
      <c r="W457" s="165">
        <v>114</v>
      </c>
      <c r="X457" s="165">
        <v>0</v>
      </c>
      <c r="Y457" t="str">
        <f t="shared" si="15"/>
        <v>Change</v>
      </c>
    </row>
    <row r="458" spans="1:25" hidden="1" x14ac:dyDescent="0.35">
      <c r="A458" t="s">
        <v>35</v>
      </c>
      <c r="B458" t="s">
        <v>630</v>
      </c>
      <c r="C458" t="s">
        <v>293</v>
      </c>
      <c r="D458" t="s">
        <v>655</v>
      </c>
      <c r="E458" t="s">
        <v>723</v>
      </c>
      <c r="F458" t="s">
        <v>286</v>
      </c>
      <c r="G458" s="165">
        <f t="shared" si="16"/>
        <v>185.70000000000002</v>
      </c>
      <c r="H458" s="165">
        <f t="shared" si="16"/>
        <v>0</v>
      </c>
      <c r="I458" t="s">
        <v>682</v>
      </c>
      <c r="K458" t="s">
        <v>467</v>
      </c>
      <c r="L458" t="s">
        <v>402</v>
      </c>
      <c r="M458" t="s">
        <v>476</v>
      </c>
      <c r="N458" t="s">
        <v>293</v>
      </c>
      <c r="O458" t="s">
        <v>402</v>
      </c>
      <c r="P458">
        <v>30000</v>
      </c>
      <c r="Q458">
        <v>25000</v>
      </c>
      <c r="R458">
        <v>1</v>
      </c>
      <c r="S458">
        <v>185.70000000000002</v>
      </c>
      <c r="T458">
        <v>0</v>
      </c>
      <c r="U458" t="b" cm="1">
        <f t="array" ref="U458">_xlfn.IFS(AND(R458=1,S458=G458,T458=H458),TRUE,AND(R458=1,S458=G458,H458="Product NA"),TRUE)</f>
        <v>1</v>
      </c>
      <c r="W458" s="165">
        <v>395.46000000000004</v>
      </c>
      <c r="X458" s="165">
        <v>0</v>
      </c>
      <c r="Y458" t="str">
        <f t="shared" si="15"/>
        <v>Change</v>
      </c>
    </row>
    <row r="459" spans="1:25" hidden="1" x14ac:dyDescent="0.35">
      <c r="A459" t="s">
        <v>35</v>
      </c>
      <c r="B459" t="s">
        <v>630</v>
      </c>
      <c r="C459" t="s">
        <v>293</v>
      </c>
      <c r="D459" t="s">
        <v>655</v>
      </c>
      <c r="E459" t="s">
        <v>723</v>
      </c>
      <c r="F459" t="s">
        <v>286</v>
      </c>
      <c r="G459" s="165">
        <f t="shared" si="16"/>
        <v>33.700000000000003</v>
      </c>
      <c r="H459" s="165">
        <f t="shared" si="16"/>
        <v>0</v>
      </c>
      <c r="I459" t="s">
        <v>672</v>
      </c>
      <c r="K459" t="s">
        <v>467</v>
      </c>
      <c r="L459" t="s">
        <v>402</v>
      </c>
      <c r="M459" t="s">
        <v>476</v>
      </c>
      <c r="N459" t="s">
        <v>293</v>
      </c>
      <c r="O459" t="s">
        <v>402</v>
      </c>
      <c r="P459">
        <v>30000</v>
      </c>
      <c r="Q459">
        <v>3000</v>
      </c>
      <c r="R459">
        <v>1</v>
      </c>
      <c r="S459">
        <v>33.700000000000003</v>
      </c>
      <c r="T459">
        <v>0</v>
      </c>
      <c r="U459" t="b" cm="1">
        <f t="array" ref="U459">_xlfn.IFS(AND(R459=1,S459=G459,T459=H459),TRUE,AND(R459=1,S459=G459,H459="Product NA"),TRUE)</f>
        <v>1</v>
      </c>
      <c r="W459" s="165">
        <v>27.79</v>
      </c>
      <c r="X459" s="165">
        <v>0</v>
      </c>
      <c r="Y459" t="str">
        <f t="shared" si="15"/>
        <v>Change</v>
      </c>
    </row>
    <row r="460" spans="1:25" hidden="1" x14ac:dyDescent="0.35">
      <c r="A460" t="s">
        <v>35</v>
      </c>
      <c r="B460" t="s">
        <v>630</v>
      </c>
      <c r="C460" t="s">
        <v>293</v>
      </c>
      <c r="D460" t="s">
        <v>655</v>
      </c>
      <c r="E460" t="s">
        <v>723</v>
      </c>
      <c r="F460" t="s">
        <v>286</v>
      </c>
      <c r="G460" s="165">
        <f t="shared" si="16"/>
        <v>219.4</v>
      </c>
      <c r="H460" s="165">
        <f t="shared" si="16"/>
        <v>0</v>
      </c>
      <c r="I460" t="s">
        <v>683</v>
      </c>
      <c r="K460" t="s">
        <v>467</v>
      </c>
      <c r="L460" t="s">
        <v>402</v>
      </c>
      <c r="M460" t="s">
        <v>476</v>
      </c>
      <c r="N460" t="s">
        <v>293</v>
      </c>
      <c r="O460" t="s">
        <v>402</v>
      </c>
      <c r="P460">
        <v>30000</v>
      </c>
      <c r="Q460">
        <v>30000</v>
      </c>
      <c r="R460">
        <v>1</v>
      </c>
      <c r="S460">
        <v>219.4</v>
      </c>
      <c r="T460">
        <v>0</v>
      </c>
      <c r="U460" t="b" cm="1">
        <f t="array" ref="U460">_xlfn.IFS(AND(R460=1,S460=G460,T460=H460),TRUE,AND(R460=1,S460=G460,H460="Product NA"),TRUE)</f>
        <v>1</v>
      </c>
      <c r="W460" s="165">
        <v>467.86</v>
      </c>
      <c r="X460" s="165">
        <v>0</v>
      </c>
      <c r="Y460" t="str">
        <f t="shared" si="15"/>
        <v>Change</v>
      </c>
    </row>
    <row r="461" spans="1:25" hidden="1" x14ac:dyDescent="0.35">
      <c r="A461" t="s">
        <v>35</v>
      </c>
      <c r="B461" t="s">
        <v>630</v>
      </c>
      <c r="C461" t="s">
        <v>293</v>
      </c>
      <c r="D461" t="s">
        <v>655</v>
      </c>
      <c r="E461" t="s">
        <v>723</v>
      </c>
      <c r="F461" t="s">
        <v>286</v>
      </c>
      <c r="G461" s="165">
        <f t="shared" si="16"/>
        <v>39.950000000000003</v>
      </c>
      <c r="H461" s="165">
        <f t="shared" si="16"/>
        <v>0</v>
      </c>
      <c r="I461" t="s">
        <v>673</v>
      </c>
      <c r="K461" t="s">
        <v>467</v>
      </c>
      <c r="L461" t="s">
        <v>402</v>
      </c>
      <c r="M461" t="s">
        <v>476</v>
      </c>
      <c r="N461" t="s">
        <v>293</v>
      </c>
      <c r="O461" t="s">
        <v>402</v>
      </c>
      <c r="P461">
        <v>30000</v>
      </c>
      <c r="Q461">
        <v>4000</v>
      </c>
      <c r="R461">
        <v>1</v>
      </c>
      <c r="S461">
        <v>39.950000000000003</v>
      </c>
      <c r="T461">
        <v>0</v>
      </c>
      <c r="U461" t="b" cm="1">
        <f t="array" ref="U461">_xlfn.IFS(AND(R461=1,S461=G461,T461=H461),TRUE,AND(R461=1,S461=G461,H461="Product NA"),TRUE)</f>
        <v>1</v>
      </c>
      <c r="W461" s="165">
        <v>31.970000000000002</v>
      </c>
      <c r="X461" s="165">
        <v>0</v>
      </c>
      <c r="Y461" t="str">
        <f t="shared" si="15"/>
        <v>Change</v>
      </c>
    </row>
    <row r="462" spans="1:25" hidden="1" x14ac:dyDescent="0.35">
      <c r="A462" t="s">
        <v>35</v>
      </c>
      <c r="B462" t="s">
        <v>630</v>
      </c>
      <c r="C462" t="s">
        <v>293</v>
      </c>
      <c r="D462" t="s">
        <v>655</v>
      </c>
      <c r="E462" t="s">
        <v>723</v>
      </c>
      <c r="F462" t="s">
        <v>286</v>
      </c>
      <c r="G462" s="165">
        <f t="shared" si="16"/>
        <v>46.150000000000006</v>
      </c>
      <c r="H462" s="165">
        <f t="shared" si="16"/>
        <v>0</v>
      </c>
      <c r="I462" t="s">
        <v>674</v>
      </c>
      <c r="K462" t="s">
        <v>467</v>
      </c>
      <c r="L462" t="s">
        <v>402</v>
      </c>
      <c r="M462" t="s">
        <v>476</v>
      </c>
      <c r="N462" t="s">
        <v>293</v>
      </c>
      <c r="O462" t="s">
        <v>402</v>
      </c>
      <c r="P462">
        <v>30000</v>
      </c>
      <c r="Q462">
        <v>5000</v>
      </c>
      <c r="R462">
        <v>1</v>
      </c>
      <c r="S462">
        <v>46.150000000000006</v>
      </c>
      <c r="T462">
        <v>0</v>
      </c>
      <c r="U462" t="b" cm="1">
        <f t="array" ref="U462">_xlfn.IFS(AND(R462=1,S462=G462,T462=H462),TRUE,AND(R462=1,S462=G462,H462="Product NA"),TRUE)</f>
        <v>1</v>
      </c>
      <c r="W462" s="165">
        <v>37</v>
      </c>
      <c r="X462" s="165">
        <v>0</v>
      </c>
      <c r="Y462" t="str">
        <f t="shared" si="15"/>
        <v>Change</v>
      </c>
    </row>
    <row r="463" spans="1:25" hidden="1" x14ac:dyDescent="0.35">
      <c r="A463" t="s">
        <v>35</v>
      </c>
      <c r="B463" t="s">
        <v>630</v>
      </c>
      <c r="C463" t="s">
        <v>293</v>
      </c>
      <c r="D463" t="s">
        <v>655</v>
      </c>
      <c r="E463" t="s">
        <v>723</v>
      </c>
      <c r="F463" t="s">
        <v>286</v>
      </c>
      <c r="G463" s="165">
        <f t="shared" si="16"/>
        <v>53.45</v>
      </c>
      <c r="H463" s="165">
        <f t="shared" si="16"/>
        <v>0</v>
      </c>
      <c r="I463" t="s">
        <v>675</v>
      </c>
      <c r="K463" t="s">
        <v>467</v>
      </c>
      <c r="L463" t="s">
        <v>402</v>
      </c>
      <c r="M463" t="s">
        <v>476</v>
      </c>
      <c r="N463" t="s">
        <v>293</v>
      </c>
      <c r="O463" t="s">
        <v>402</v>
      </c>
      <c r="P463">
        <v>30000</v>
      </c>
      <c r="Q463">
        <v>6000</v>
      </c>
      <c r="R463">
        <v>1</v>
      </c>
      <c r="S463">
        <v>53.45</v>
      </c>
      <c r="T463">
        <v>0</v>
      </c>
      <c r="U463" t="b" cm="1">
        <f t="array" ref="U463">_xlfn.IFS(AND(R463=1,S463=G463,T463=H463),TRUE,AND(R463=1,S463=G463,H463="Product NA"),TRUE)</f>
        <v>1</v>
      </c>
      <c r="W463" s="165">
        <v>50.68</v>
      </c>
      <c r="X463" s="165">
        <v>0</v>
      </c>
      <c r="Y463" t="str">
        <f t="shared" si="15"/>
        <v>Change</v>
      </c>
    </row>
    <row r="464" spans="1:25" hidden="1" x14ac:dyDescent="0.35">
      <c r="A464" t="s">
        <v>35</v>
      </c>
      <c r="B464" t="s">
        <v>630</v>
      </c>
      <c r="C464" t="s">
        <v>293</v>
      </c>
      <c r="D464" t="s">
        <v>655</v>
      </c>
      <c r="E464" t="s">
        <v>723</v>
      </c>
      <c r="F464" t="s">
        <v>286</v>
      </c>
      <c r="G464" s="165">
        <f t="shared" si="16"/>
        <v>59.650000000000006</v>
      </c>
      <c r="H464" s="165">
        <f t="shared" si="16"/>
        <v>0</v>
      </c>
      <c r="I464" t="s">
        <v>676</v>
      </c>
      <c r="K464" t="s">
        <v>467</v>
      </c>
      <c r="L464" t="s">
        <v>402</v>
      </c>
      <c r="M464" t="s">
        <v>476</v>
      </c>
      <c r="N464" t="s">
        <v>293</v>
      </c>
      <c r="O464" t="s">
        <v>402</v>
      </c>
      <c r="P464">
        <v>30000</v>
      </c>
      <c r="Q464">
        <v>7000</v>
      </c>
      <c r="R464">
        <v>1</v>
      </c>
      <c r="S464">
        <v>59.650000000000006</v>
      </c>
      <c r="T464">
        <v>0</v>
      </c>
      <c r="U464" t="b" cm="1">
        <f t="array" ref="U464">_xlfn.IFS(AND(R464=1,S464=G464,T464=H464),TRUE,AND(R464=1,S464=G464,H464="Product NA"),TRUE)</f>
        <v>1</v>
      </c>
      <c r="W464" s="165">
        <v>50.68</v>
      </c>
      <c r="X464" s="165">
        <v>0</v>
      </c>
      <c r="Y464" t="str">
        <f t="shared" si="15"/>
        <v>Change</v>
      </c>
    </row>
    <row r="465" spans="1:25" hidden="1" x14ac:dyDescent="0.35">
      <c r="A465" t="s">
        <v>35</v>
      </c>
      <c r="B465" t="s">
        <v>630</v>
      </c>
      <c r="C465" t="s">
        <v>293</v>
      </c>
      <c r="D465" t="s">
        <v>655</v>
      </c>
      <c r="E465" t="s">
        <v>723</v>
      </c>
      <c r="F465" t="s">
        <v>286</v>
      </c>
      <c r="G465" s="165">
        <f t="shared" si="16"/>
        <v>65.900000000000006</v>
      </c>
      <c r="H465" s="165">
        <f t="shared" si="16"/>
        <v>0</v>
      </c>
      <c r="I465" t="s">
        <v>677</v>
      </c>
      <c r="K465" t="s">
        <v>467</v>
      </c>
      <c r="L465" t="s">
        <v>402</v>
      </c>
      <c r="M465" t="s">
        <v>476</v>
      </c>
      <c r="N465" t="s">
        <v>293</v>
      </c>
      <c r="O465" t="s">
        <v>402</v>
      </c>
      <c r="P465">
        <v>30000</v>
      </c>
      <c r="Q465">
        <v>8000</v>
      </c>
      <c r="R465">
        <v>1</v>
      </c>
      <c r="S465">
        <v>65.900000000000006</v>
      </c>
      <c r="T465">
        <v>0</v>
      </c>
      <c r="U465" t="b" cm="1">
        <f t="array" ref="U465">_xlfn.IFS(AND(R465=1,S465=G465,T465=H465),TRUE,AND(R465=1,S465=G465,H465="Product NA"),TRUE)</f>
        <v>1</v>
      </c>
      <c r="W465" s="165">
        <v>58.71</v>
      </c>
      <c r="X465" s="165">
        <v>0</v>
      </c>
      <c r="Y465" t="str">
        <f t="shared" si="15"/>
        <v>Change</v>
      </c>
    </row>
    <row r="466" spans="1:25" hidden="1" x14ac:dyDescent="0.35">
      <c r="A466" t="s">
        <v>35</v>
      </c>
      <c r="B466" t="s">
        <v>630</v>
      </c>
      <c r="C466" t="s">
        <v>293</v>
      </c>
      <c r="D466" t="s">
        <v>655</v>
      </c>
      <c r="E466" t="s">
        <v>723</v>
      </c>
      <c r="F466" t="s">
        <v>286</v>
      </c>
      <c r="G466" s="165">
        <f t="shared" si="16"/>
        <v>72.100000000000009</v>
      </c>
      <c r="H466" s="165">
        <f t="shared" si="16"/>
        <v>0</v>
      </c>
      <c r="I466" t="s">
        <v>678</v>
      </c>
      <c r="K466" t="s">
        <v>467</v>
      </c>
      <c r="L466" t="s">
        <v>402</v>
      </c>
      <c r="M466" t="s">
        <v>476</v>
      </c>
      <c r="N466" t="s">
        <v>293</v>
      </c>
      <c r="O466" t="s">
        <v>402</v>
      </c>
      <c r="P466">
        <v>30000</v>
      </c>
      <c r="Q466">
        <v>9000</v>
      </c>
      <c r="R466">
        <v>1</v>
      </c>
      <c r="S466">
        <v>72.100000000000009</v>
      </c>
      <c r="T466">
        <v>0</v>
      </c>
      <c r="U466" t="b" cm="1">
        <f t="array" ref="U466">_xlfn.IFS(AND(R466=1,S466=G466,T466=H466),TRUE,AND(R466=1,S466=G466,H466="Product NA"),TRUE)</f>
        <v>1</v>
      </c>
      <c r="W466" s="165">
        <v>58.71</v>
      </c>
      <c r="X466" s="165">
        <v>0</v>
      </c>
      <c r="Y466" t="str">
        <f t="shared" si="15"/>
        <v>Change</v>
      </c>
    </row>
    <row r="467" spans="1:25" hidden="1" x14ac:dyDescent="0.35">
      <c r="A467" t="s">
        <v>35</v>
      </c>
      <c r="B467" t="s">
        <v>630</v>
      </c>
      <c r="C467" t="s">
        <v>293</v>
      </c>
      <c r="D467" t="s">
        <v>655</v>
      </c>
      <c r="E467" t="s">
        <v>723</v>
      </c>
      <c r="F467" t="s">
        <v>286</v>
      </c>
      <c r="G467" s="165">
        <f t="shared" si="16"/>
        <v>78.300000000000011</v>
      </c>
      <c r="H467" s="165">
        <f t="shared" si="16"/>
        <v>0</v>
      </c>
      <c r="I467" t="s">
        <v>679</v>
      </c>
      <c r="K467" t="s">
        <v>467</v>
      </c>
      <c r="L467" t="s">
        <v>402</v>
      </c>
      <c r="M467" t="s">
        <v>476</v>
      </c>
      <c r="N467" t="s">
        <v>293</v>
      </c>
      <c r="O467" t="s">
        <v>402</v>
      </c>
      <c r="P467">
        <v>30000</v>
      </c>
      <c r="Q467">
        <v>10000</v>
      </c>
      <c r="R467">
        <v>1</v>
      </c>
      <c r="S467">
        <v>78.300000000000011</v>
      </c>
      <c r="T467">
        <v>0</v>
      </c>
      <c r="U467" t="b" cm="1">
        <f t="array" ref="U467">_xlfn.IFS(AND(R467=1,S467=G467,T467=H467),TRUE,AND(R467=1,S467=G467,H467="Product NA"),TRUE)</f>
        <v>1</v>
      </c>
      <c r="W467" s="165">
        <v>58.71</v>
      </c>
      <c r="X467" s="165">
        <v>0</v>
      </c>
      <c r="Y467" t="str">
        <f t="shared" si="15"/>
        <v>Change</v>
      </c>
    </row>
    <row r="468" spans="1:25" hidden="1" x14ac:dyDescent="0.35">
      <c r="A468" t="s">
        <v>35</v>
      </c>
      <c r="B468" t="s">
        <v>630</v>
      </c>
      <c r="C468" t="s">
        <v>293</v>
      </c>
      <c r="D468" t="s">
        <v>284</v>
      </c>
      <c r="E468" t="s">
        <v>724</v>
      </c>
      <c r="F468" t="s">
        <v>286</v>
      </c>
      <c r="G468" s="165">
        <f t="shared" si="16"/>
        <v>7.2</v>
      </c>
      <c r="H468" s="165">
        <f t="shared" si="16"/>
        <v>13.4</v>
      </c>
      <c r="I468" t="s">
        <v>482</v>
      </c>
      <c r="K468" t="s">
        <v>467</v>
      </c>
      <c r="L468" t="s">
        <v>402</v>
      </c>
      <c r="M468" t="s">
        <v>476</v>
      </c>
      <c r="N468" t="s">
        <v>293</v>
      </c>
      <c r="O468" t="s">
        <v>402</v>
      </c>
      <c r="P468">
        <v>100</v>
      </c>
      <c r="Q468">
        <v>2000</v>
      </c>
      <c r="R468">
        <v>1</v>
      </c>
      <c r="S468">
        <v>7.2</v>
      </c>
      <c r="T468">
        <v>13.4</v>
      </c>
      <c r="U468" t="b" cm="1">
        <f t="array" ref="U468">_xlfn.IFS(AND(R468=1,S468=G468,T468=H468),TRUE,AND(R468=1,S468=G468,H468="Product NA"),TRUE)</f>
        <v>1</v>
      </c>
      <c r="W468" s="165">
        <v>7.2</v>
      </c>
      <c r="X468" s="165">
        <v>13.4</v>
      </c>
      <c r="Y468" t="str">
        <f t="shared" si="15"/>
        <v>No Change</v>
      </c>
    </row>
    <row r="469" spans="1:25" hidden="1" x14ac:dyDescent="0.35">
      <c r="A469" t="s">
        <v>35</v>
      </c>
      <c r="B469" t="s">
        <v>630</v>
      </c>
      <c r="C469" t="s">
        <v>293</v>
      </c>
      <c r="D469" t="s">
        <v>322</v>
      </c>
      <c r="E469" t="s">
        <v>724</v>
      </c>
      <c r="F469" t="s">
        <v>0</v>
      </c>
      <c r="G469" s="165">
        <f t="shared" si="16"/>
        <v>5.68</v>
      </c>
      <c r="H469" s="165">
        <f t="shared" si="16"/>
        <v>9.66</v>
      </c>
      <c r="I469" t="s">
        <v>479</v>
      </c>
      <c r="K469" t="s">
        <v>467</v>
      </c>
      <c r="L469" t="s">
        <v>402</v>
      </c>
      <c r="M469" t="s">
        <v>476</v>
      </c>
      <c r="N469" t="s">
        <v>293</v>
      </c>
      <c r="O469" t="s">
        <v>402</v>
      </c>
      <c r="P469">
        <v>100</v>
      </c>
      <c r="Q469">
        <v>100</v>
      </c>
      <c r="R469">
        <v>1</v>
      </c>
      <c r="S469">
        <v>5.68</v>
      </c>
      <c r="T469">
        <v>9.66</v>
      </c>
      <c r="U469" t="b" cm="1">
        <f t="array" ref="U469">_xlfn.IFS(AND(R469=1,S469=G469,T469=H469),TRUE,AND(R469=1,S469=G469,H469="Product NA"),TRUE)</f>
        <v>1</v>
      </c>
      <c r="W469" s="165">
        <v>5.68</v>
      </c>
      <c r="X469" s="165">
        <v>9.66</v>
      </c>
      <c r="Y469" t="str">
        <f t="shared" si="15"/>
        <v>No Change</v>
      </c>
    </row>
    <row r="470" spans="1:25" hidden="1" x14ac:dyDescent="0.35">
      <c r="A470" t="s">
        <v>35</v>
      </c>
      <c r="B470" t="s">
        <v>630</v>
      </c>
      <c r="C470" t="s">
        <v>293</v>
      </c>
      <c r="D470" t="s">
        <v>323</v>
      </c>
      <c r="E470" t="s">
        <v>724</v>
      </c>
      <c r="F470" t="s">
        <v>277</v>
      </c>
      <c r="G470" s="165">
        <f t="shared" si="16"/>
        <v>6.3000000000000007</v>
      </c>
      <c r="H470" s="165">
        <f t="shared" si="16"/>
        <v>9.6000000000000014</v>
      </c>
      <c r="I470" t="s">
        <v>480</v>
      </c>
      <c r="K470" t="s">
        <v>467</v>
      </c>
      <c r="L470" t="s">
        <v>402</v>
      </c>
      <c r="M470" t="s">
        <v>476</v>
      </c>
      <c r="N470" t="s">
        <v>293</v>
      </c>
      <c r="O470" t="s">
        <v>402</v>
      </c>
      <c r="P470">
        <v>100</v>
      </c>
      <c r="Q470">
        <v>500</v>
      </c>
      <c r="R470">
        <v>1</v>
      </c>
      <c r="S470">
        <v>6.3000000000000007</v>
      </c>
      <c r="T470">
        <v>9.6000000000000014</v>
      </c>
      <c r="U470" t="b" cm="1">
        <f t="array" ref="U470">_xlfn.IFS(AND(R470=1,S470=G470,T470=H470),TRUE,AND(R470=1,S470=G470,H470="Product NA"),TRUE)</f>
        <v>1</v>
      </c>
      <c r="W470" s="165">
        <v>6.3000000000000007</v>
      </c>
      <c r="X470" s="165">
        <v>9.6000000000000014</v>
      </c>
      <c r="Y470" t="str">
        <f t="shared" si="15"/>
        <v>No Change</v>
      </c>
    </row>
    <row r="471" spans="1:25" hidden="1" x14ac:dyDescent="0.35">
      <c r="A471" t="s">
        <v>35</v>
      </c>
      <c r="B471" t="s">
        <v>630</v>
      </c>
      <c r="C471" t="s">
        <v>293</v>
      </c>
      <c r="D471" t="s">
        <v>324</v>
      </c>
      <c r="E471" t="s">
        <v>724</v>
      </c>
      <c r="F471" t="s">
        <v>277</v>
      </c>
      <c r="G471" s="165">
        <f t="shared" si="16"/>
        <v>6.3000000000000007</v>
      </c>
      <c r="H471" s="165">
        <f t="shared" si="16"/>
        <v>9.6000000000000014</v>
      </c>
      <c r="I471" t="s">
        <v>480</v>
      </c>
      <c r="K471" t="s">
        <v>467</v>
      </c>
      <c r="L471" t="s">
        <v>402</v>
      </c>
      <c r="M471" t="s">
        <v>476</v>
      </c>
      <c r="N471" t="s">
        <v>293</v>
      </c>
      <c r="O471" t="s">
        <v>402</v>
      </c>
      <c r="P471">
        <v>100</v>
      </c>
      <c r="Q471">
        <v>500</v>
      </c>
      <c r="R471">
        <v>1</v>
      </c>
      <c r="S471">
        <v>6.3000000000000007</v>
      </c>
      <c r="T471">
        <v>9.6000000000000014</v>
      </c>
      <c r="U471" t="b" cm="1">
        <f t="array" ref="U471">_xlfn.IFS(AND(R471=1,S471=G471,T471=H471),TRUE,AND(R471=1,S471=G471,H471="Product NA"),TRUE)</f>
        <v>1</v>
      </c>
      <c r="W471" s="165">
        <v>6.3000000000000007</v>
      </c>
      <c r="X471" s="165">
        <v>9.6000000000000014</v>
      </c>
      <c r="Y471" t="str">
        <f t="shared" si="15"/>
        <v>No Change</v>
      </c>
    </row>
    <row r="472" spans="1:25" x14ac:dyDescent="0.35">
      <c r="A472" t="s">
        <v>43</v>
      </c>
      <c r="B472" t="s">
        <v>510</v>
      </c>
      <c r="C472" t="s">
        <v>291</v>
      </c>
      <c r="D472" t="s">
        <v>392</v>
      </c>
      <c r="E472" t="s">
        <v>287</v>
      </c>
      <c r="F472" t="s">
        <v>396</v>
      </c>
      <c r="G472" s="165">
        <f t="shared" si="16"/>
        <v>1.1300000000000001</v>
      </c>
      <c r="H472" s="165">
        <f t="shared" si="16"/>
        <v>15.64</v>
      </c>
      <c r="I472" t="s">
        <v>482</v>
      </c>
      <c r="K472" t="s">
        <v>466</v>
      </c>
      <c r="L472" t="s">
        <v>400</v>
      </c>
      <c r="M472" t="s">
        <v>476</v>
      </c>
      <c r="N472" t="s">
        <v>291</v>
      </c>
      <c r="O472" t="s">
        <v>400</v>
      </c>
      <c r="P472">
        <v>100</v>
      </c>
      <c r="Q472">
        <v>2000</v>
      </c>
      <c r="R472">
        <v>1</v>
      </c>
      <c r="S472">
        <v>1.1300000000000001</v>
      </c>
      <c r="T472">
        <v>15.64</v>
      </c>
      <c r="U472" t="b" cm="1">
        <f t="array" ref="U472">_xlfn.IFS(AND(R472=1,S472=G472,T472=H472),TRUE,AND(R472=1,S472=G472,H472="Product NA"),TRUE)</f>
        <v>1</v>
      </c>
      <c r="W472" s="165">
        <v>1.1100000000000001</v>
      </c>
      <c r="X472" s="165">
        <v>15.33</v>
      </c>
      <c r="Y472" t="str">
        <f t="shared" si="15"/>
        <v>Change</v>
      </c>
    </row>
    <row r="473" spans="1:25" hidden="1" x14ac:dyDescent="0.35">
      <c r="A473" t="s">
        <v>43</v>
      </c>
      <c r="B473" t="s">
        <v>510</v>
      </c>
      <c r="C473" t="s">
        <v>291</v>
      </c>
      <c r="D473" t="s">
        <v>281</v>
      </c>
      <c r="E473" t="s">
        <v>287</v>
      </c>
      <c r="F473" t="s">
        <v>286</v>
      </c>
      <c r="G473" s="165">
        <f t="shared" si="16"/>
        <v>1.1300000000000001</v>
      </c>
      <c r="H473" s="165">
        <f t="shared" si="16"/>
        <v>15.64</v>
      </c>
      <c r="I473" t="s">
        <v>482</v>
      </c>
      <c r="K473" t="s">
        <v>466</v>
      </c>
      <c r="L473" t="s">
        <v>400</v>
      </c>
      <c r="M473" t="s">
        <v>476</v>
      </c>
      <c r="N473" t="s">
        <v>291</v>
      </c>
      <c r="O473" t="s">
        <v>400</v>
      </c>
      <c r="P473">
        <v>100</v>
      </c>
      <c r="Q473">
        <v>2000</v>
      </c>
      <c r="R473">
        <v>1</v>
      </c>
      <c r="S473">
        <v>1.1300000000000001</v>
      </c>
      <c r="T473">
        <v>15.64</v>
      </c>
      <c r="U473" t="b" cm="1">
        <f t="array" ref="U473">_xlfn.IFS(AND(R473=1,S473=G473,T473=H473),TRUE,AND(R473=1,S473=G473,H473="Product NA"),TRUE)</f>
        <v>1</v>
      </c>
      <c r="W473" s="165">
        <v>1.1100000000000001</v>
      </c>
      <c r="X473" s="165">
        <v>15.33</v>
      </c>
      <c r="Y473" t="str">
        <f t="shared" si="15"/>
        <v>Change</v>
      </c>
    </row>
    <row r="474" spans="1:25" hidden="1" x14ac:dyDescent="0.35">
      <c r="A474" t="s">
        <v>43</v>
      </c>
      <c r="B474" t="s">
        <v>510</v>
      </c>
      <c r="C474" t="s">
        <v>291</v>
      </c>
      <c r="D474" t="s">
        <v>278</v>
      </c>
      <c r="E474" t="s">
        <v>287</v>
      </c>
      <c r="F474" t="s">
        <v>277</v>
      </c>
      <c r="G474" s="165">
        <f t="shared" si="16"/>
        <v>1.1599999999999999</v>
      </c>
      <c r="H474" s="165">
        <f t="shared" si="16"/>
        <v>13.64</v>
      </c>
      <c r="I474" t="s">
        <v>480</v>
      </c>
      <c r="K474" t="s">
        <v>466</v>
      </c>
      <c r="L474" t="s">
        <v>400</v>
      </c>
      <c r="M474" t="s">
        <v>476</v>
      </c>
      <c r="N474" t="s">
        <v>291</v>
      </c>
      <c r="O474" t="s">
        <v>400</v>
      </c>
      <c r="P474">
        <v>100</v>
      </c>
      <c r="Q474">
        <v>500</v>
      </c>
      <c r="R474">
        <v>1</v>
      </c>
      <c r="S474">
        <v>1.1599999999999999</v>
      </c>
      <c r="T474">
        <v>13.64</v>
      </c>
      <c r="U474" t="b" cm="1">
        <f t="array" ref="U474">_xlfn.IFS(AND(R474=1,S474=G474,T474=H474),TRUE,AND(R474=1,S474=G474,H474="Product NA"),TRUE)</f>
        <v>1</v>
      </c>
      <c r="W474" s="165">
        <v>1.1599999999999999</v>
      </c>
      <c r="X474" s="165">
        <v>14.950000000000001</v>
      </c>
      <c r="Y474" t="str">
        <f t="shared" ref="Y474:Y533" si="17">IF(AND(W474=G474,X474=H474),"No Change", "Change")</f>
        <v>Change</v>
      </c>
    </row>
    <row r="475" spans="1:25" hidden="1" x14ac:dyDescent="0.35">
      <c r="A475" t="s">
        <v>43</v>
      </c>
      <c r="B475" t="s">
        <v>510</v>
      </c>
      <c r="C475" t="s">
        <v>291</v>
      </c>
      <c r="D475" t="s">
        <v>238</v>
      </c>
      <c r="E475" t="s">
        <v>287</v>
      </c>
      <c r="F475" t="s">
        <v>0</v>
      </c>
      <c r="G475" s="165">
        <f t="shared" si="16"/>
        <v>0.2</v>
      </c>
      <c r="H475" s="165">
        <f t="shared" si="16"/>
        <v>15.16</v>
      </c>
      <c r="I475" t="s">
        <v>479</v>
      </c>
      <c r="K475" t="s">
        <v>466</v>
      </c>
      <c r="L475" t="s">
        <v>400</v>
      </c>
      <c r="M475" t="s">
        <v>476</v>
      </c>
      <c r="N475" t="s">
        <v>291</v>
      </c>
      <c r="O475" t="s">
        <v>400</v>
      </c>
      <c r="P475">
        <v>100</v>
      </c>
      <c r="Q475">
        <v>100</v>
      </c>
      <c r="R475">
        <v>1</v>
      </c>
      <c r="S475">
        <v>0.2</v>
      </c>
      <c r="T475">
        <v>15.16</v>
      </c>
      <c r="U475" t="b" cm="1">
        <f t="array" ref="U475">_xlfn.IFS(AND(R475=1,S475=G475,T475=H475),TRUE,AND(R475=1,S475=G475,H475="Product NA"),TRUE)</f>
        <v>1</v>
      </c>
      <c r="W475" s="165">
        <v>0.2</v>
      </c>
      <c r="X475" s="165">
        <v>14.73</v>
      </c>
      <c r="Y475" t="str">
        <f t="shared" si="17"/>
        <v>Change</v>
      </c>
    </row>
    <row r="476" spans="1:25" hidden="1" x14ac:dyDescent="0.35">
      <c r="A476" t="s">
        <v>43</v>
      </c>
      <c r="B476" t="s">
        <v>510</v>
      </c>
      <c r="C476" t="s">
        <v>291</v>
      </c>
      <c r="D476" t="s">
        <v>239</v>
      </c>
      <c r="E476" t="s">
        <v>287</v>
      </c>
      <c r="F476" t="s">
        <v>277</v>
      </c>
      <c r="G476" s="165">
        <f t="shared" si="16"/>
        <v>0.65</v>
      </c>
      <c r="H476" s="165">
        <f t="shared" si="16"/>
        <v>15.47</v>
      </c>
      <c r="I476" t="s">
        <v>480</v>
      </c>
      <c r="K476" t="s">
        <v>466</v>
      </c>
      <c r="L476" t="s">
        <v>400</v>
      </c>
      <c r="M476" t="s">
        <v>476</v>
      </c>
      <c r="N476" t="s">
        <v>291</v>
      </c>
      <c r="O476" t="s">
        <v>400</v>
      </c>
      <c r="P476">
        <v>100</v>
      </c>
      <c r="Q476">
        <v>500</v>
      </c>
      <c r="R476">
        <v>1</v>
      </c>
      <c r="S476">
        <v>0.65</v>
      </c>
      <c r="T476">
        <v>15.47</v>
      </c>
      <c r="U476" t="b" cm="1">
        <f t="array" ref="U476">_xlfn.IFS(AND(R476=1,S476=G476,T476=H476),TRUE,AND(R476=1,S476=G476,H476="Product NA"),TRUE)</f>
        <v>1</v>
      </c>
      <c r="W476" s="165">
        <v>0.64</v>
      </c>
      <c r="X476" s="165">
        <v>15.17</v>
      </c>
      <c r="Y476" t="str">
        <f t="shared" si="17"/>
        <v>Change</v>
      </c>
    </row>
    <row r="477" spans="1:25" hidden="1" x14ac:dyDescent="0.35">
      <c r="A477" t="s">
        <v>43</v>
      </c>
      <c r="B477" t="s">
        <v>510</v>
      </c>
      <c r="C477" t="s">
        <v>291</v>
      </c>
      <c r="D477" t="s">
        <v>655</v>
      </c>
      <c r="E477" t="s">
        <v>723</v>
      </c>
      <c r="F477" t="s">
        <v>286</v>
      </c>
      <c r="G477" s="165">
        <f t="shared" ref="G477:H530" si="18">S477</f>
        <v>17.900000000000002</v>
      </c>
      <c r="H477" s="165">
        <f t="shared" si="18"/>
        <v>0</v>
      </c>
      <c r="I477" t="s">
        <v>481</v>
      </c>
      <c r="K477" t="s">
        <v>466</v>
      </c>
      <c r="L477" t="s">
        <v>400</v>
      </c>
      <c r="M477" t="s">
        <v>476</v>
      </c>
      <c r="N477" t="s">
        <v>291</v>
      </c>
      <c r="O477" t="s">
        <v>400</v>
      </c>
      <c r="P477">
        <v>30000</v>
      </c>
      <c r="Q477">
        <v>1000</v>
      </c>
      <c r="R477">
        <v>1</v>
      </c>
      <c r="S477">
        <v>17.900000000000002</v>
      </c>
      <c r="T477">
        <v>0</v>
      </c>
      <c r="U477" t="b" cm="1">
        <f t="array" ref="U477">_xlfn.IFS(AND(R477=1,S477=G477,T477=H477),TRUE,AND(R477=1,S477=G477,H477="Product NA"),TRUE)</f>
        <v>1</v>
      </c>
      <c r="W477" s="165">
        <v>18.7</v>
      </c>
      <c r="X477" s="165">
        <v>0</v>
      </c>
      <c r="Y477" t="str">
        <f t="shared" si="17"/>
        <v>Change</v>
      </c>
    </row>
    <row r="478" spans="1:25" hidden="1" x14ac:dyDescent="0.35">
      <c r="A478" t="s">
        <v>43</v>
      </c>
      <c r="B478" t="s">
        <v>510</v>
      </c>
      <c r="C478" t="s">
        <v>291</v>
      </c>
      <c r="D478" t="s">
        <v>655</v>
      </c>
      <c r="E478" t="s">
        <v>723</v>
      </c>
      <c r="F478" t="s">
        <v>286</v>
      </c>
      <c r="G478" s="165">
        <f t="shared" si="18"/>
        <v>78.400000000000006</v>
      </c>
      <c r="H478" s="165">
        <f t="shared" si="18"/>
        <v>0</v>
      </c>
      <c r="I478" t="s">
        <v>680</v>
      </c>
      <c r="K478" t="s">
        <v>466</v>
      </c>
      <c r="L478" t="s">
        <v>400</v>
      </c>
      <c r="M478" t="s">
        <v>476</v>
      </c>
      <c r="N478" t="s">
        <v>291</v>
      </c>
      <c r="O478" t="s">
        <v>400</v>
      </c>
      <c r="P478">
        <v>30000</v>
      </c>
      <c r="Q478">
        <v>15000</v>
      </c>
      <c r="R478">
        <v>1</v>
      </c>
      <c r="S478">
        <v>78.400000000000006</v>
      </c>
      <c r="T478">
        <v>0</v>
      </c>
      <c r="U478" t="b" cm="1">
        <f t="array" ref="U478">_xlfn.IFS(AND(R478=1,S478=G478,T478=H478),TRUE,AND(R478=1,S478=G478,H478="Product NA"),TRUE)</f>
        <v>1</v>
      </c>
      <c r="W478" s="165">
        <v>89.77</v>
      </c>
      <c r="X478" s="165">
        <v>0</v>
      </c>
      <c r="Y478" t="str">
        <f t="shared" si="17"/>
        <v>Change</v>
      </c>
    </row>
    <row r="479" spans="1:25" hidden="1" x14ac:dyDescent="0.35">
      <c r="A479" t="s">
        <v>43</v>
      </c>
      <c r="B479" t="s">
        <v>510</v>
      </c>
      <c r="C479" t="s">
        <v>291</v>
      </c>
      <c r="D479" t="s">
        <v>655</v>
      </c>
      <c r="E479" t="s">
        <v>723</v>
      </c>
      <c r="F479" t="s">
        <v>286</v>
      </c>
      <c r="G479" s="165">
        <f t="shared" si="18"/>
        <v>21.950000000000003</v>
      </c>
      <c r="H479" s="165">
        <f t="shared" si="18"/>
        <v>0</v>
      </c>
      <c r="I479" t="s">
        <v>671</v>
      </c>
      <c r="K479" t="s">
        <v>466</v>
      </c>
      <c r="L479" t="s">
        <v>400</v>
      </c>
      <c r="M479" t="s">
        <v>476</v>
      </c>
      <c r="N479" t="s">
        <v>291</v>
      </c>
      <c r="O479" t="s">
        <v>400</v>
      </c>
      <c r="P479">
        <v>30000</v>
      </c>
      <c r="Q479">
        <v>2000</v>
      </c>
      <c r="R479">
        <v>1</v>
      </c>
      <c r="S479">
        <v>21.950000000000003</v>
      </c>
      <c r="T479">
        <v>0</v>
      </c>
      <c r="U479" t="b" cm="1">
        <f t="array" ref="U479">_xlfn.IFS(AND(R479=1,S479=G479,T479=H479),TRUE,AND(R479=1,S479=G479,H479="Product NA"),TRUE)</f>
        <v>1</v>
      </c>
      <c r="W479" s="165">
        <v>24.560000000000002</v>
      </c>
      <c r="X479" s="165">
        <v>0</v>
      </c>
      <c r="Y479" t="str">
        <f t="shared" si="17"/>
        <v>Change</v>
      </c>
    </row>
    <row r="480" spans="1:25" hidden="1" x14ac:dyDescent="0.35">
      <c r="A480" t="s">
        <v>43</v>
      </c>
      <c r="B480" t="s">
        <v>510</v>
      </c>
      <c r="C480" t="s">
        <v>291</v>
      </c>
      <c r="D480" t="s">
        <v>655</v>
      </c>
      <c r="E480" t="s">
        <v>723</v>
      </c>
      <c r="F480" t="s">
        <v>286</v>
      </c>
      <c r="G480" s="165">
        <f t="shared" si="18"/>
        <v>99.4</v>
      </c>
      <c r="H480" s="165">
        <f t="shared" si="18"/>
        <v>0</v>
      </c>
      <c r="I480" t="s">
        <v>681</v>
      </c>
      <c r="K480" t="s">
        <v>466</v>
      </c>
      <c r="L480" t="s">
        <v>400</v>
      </c>
      <c r="M480" t="s">
        <v>476</v>
      </c>
      <c r="N480" t="s">
        <v>291</v>
      </c>
      <c r="O480" t="s">
        <v>400</v>
      </c>
      <c r="P480">
        <v>30000</v>
      </c>
      <c r="Q480">
        <v>20000</v>
      </c>
      <c r="R480">
        <v>1</v>
      </c>
      <c r="S480">
        <v>99.4</v>
      </c>
      <c r="T480">
        <v>0</v>
      </c>
      <c r="U480" t="b" cm="1">
        <f t="array" ref="U480">_xlfn.IFS(AND(R480=1,S480=G480,T480=H480),TRUE,AND(R480=1,S480=G480,H480="Product NA"),TRUE)</f>
        <v>1</v>
      </c>
      <c r="W480" s="165">
        <v>114</v>
      </c>
      <c r="X480" s="165">
        <v>0</v>
      </c>
      <c r="Y480" t="str">
        <f t="shared" si="17"/>
        <v>Change</v>
      </c>
    </row>
    <row r="481" spans="1:25" hidden="1" x14ac:dyDescent="0.35">
      <c r="A481" t="s">
        <v>43</v>
      </c>
      <c r="B481" t="s">
        <v>510</v>
      </c>
      <c r="C481" t="s">
        <v>291</v>
      </c>
      <c r="D481" t="s">
        <v>655</v>
      </c>
      <c r="E481" t="s">
        <v>723</v>
      </c>
      <c r="F481" t="s">
        <v>286</v>
      </c>
      <c r="G481" s="165">
        <f t="shared" si="18"/>
        <v>126.4</v>
      </c>
      <c r="H481" s="165">
        <f t="shared" si="18"/>
        <v>0</v>
      </c>
      <c r="I481" t="s">
        <v>682</v>
      </c>
      <c r="K481" t="s">
        <v>466</v>
      </c>
      <c r="L481" t="s">
        <v>400</v>
      </c>
      <c r="M481" t="s">
        <v>476</v>
      </c>
      <c r="N481" t="s">
        <v>291</v>
      </c>
      <c r="O481" t="s">
        <v>400</v>
      </c>
      <c r="P481">
        <v>30000</v>
      </c>
      <c r="Q481">
        <v>25000</v>
      </c>
      <c r="R481">
        <v>1</v>
      </c>
      <c r="S481">
        <v>126.4</v>
      </c>
      <c r="T481">
        <v>0</v>
      </c>
      <c r="U481" t="b" cm="1">
        <f t="array" ref="U481">_xlfn.IFS(AND(R481=1,S481=G481,T481=H481),TRUE,AND(R481=1,S481=G481,H481="Product NA"),TRUE)</f>
        <v>1</v>
      </c>
      <c r="W481" s="165">
        <v>401.95</v>
      </c>
      <c r="X481" s="165">
        <v>0</v>
      </c>
      <c r="Y481" t="str">
        <f t="shared" si="17"/>
        <v>Change</v>
      </c>
    </row>
    <row r="482" spans="1:25" hidden="1" x14ac:dyDescent="0.35">
      <c r="A482" t="s">
        <v>43</v>
      </c>
      <c r="B482" t="s">
        <v>510</v>
      </c>
      <c r="C482" t="s">
        <v>291</v>
      </c>
      <c r="D482" t="s">
        <v>655</v>
      </c>
      <c r="E482" t="s">
        <v>723</v>
      </c>
      <c r="F482" t="s">
        <v>286</v>
      </c>
      <c r="G482" s="165">
        <f t="shared" si="18"/>
        <v>26.1</v>
      </c>
      <c r="H482" s="165">
        <f t="shared" si="18"/>
        <v>0</v>
      </c>
      <c r="I482" t="s">
        <v>672</v>
      </c>
      <c r="K482" t="s">
        <v>466</v>
      </c>
      <c r="L482" t="s">
        <v>400</v>
      </c>
      <c r="M482" t="s">
        <v>476</v>
      </c>
      <c r="N482" t="s">
        <v>291</v>
      </c>
      <c r="O482" t="s">
        <v>400</v>
      </c>
      <c r="P482">
        <v>30000</v>
      </c>
      <c r="Q482">
        <v>3000</v>
      </c>
      <c r="R482">
        <v>1</v>
      </c>
      <c r="S482">
        <v>26.1</v>
      </c>
      <c r="T482">
        <v>0</v>
      </c>
      <c r="U482" t="b" cm="1">
        <f t="array" ref="U482">_xlfn.IFS(AND(R482=1,S482=G482,T482=H482),TRUE,AND(R482=1,S482=G482,H482="Product NA"),TRUE)</f>
        <v>1</v>
      </c>
      <c r="W482" s="165">
        <v>27.79</v>
      </c>
      <c r="X482" s="165">
        <v>0</v>
      </c>
      <c r="Y482" t="str">
        <f t="shared" si="17"/>
        <v>Change</v>
      </c>
    </row>
    <row r="483" spans="1:25" hidden="1" x14ac:dyDescent="0.35">
      <c r="A483" t="s">
        <v>43</v>
      </c>
      <c r="B483" t="s">
        <v>510</v>
      </c>
      <c r="C483" t="s">
        <v>291</v>
      </c>
      <c r="D483" t="s">
        <v>655</v>
      </c>
      <c r="E483" t="s">
        <v>723</v>
      </c>
      <c r="F483" t="s">
        <v>286</v>
      </c>
      <c r="G483" s="165">
        <f t="shared" si="18"/>
        <v>148.5</v>
      </c>
      <c r="H483" s="165">
        <f t="shared" si="18"/>
        <v>0</v>
      </c>
      <c r="I483" t="s">
        <v>683</v>
      </c>
      <c r="K483" t="s">
        <v>466</v>
      </c>
      <c r="L483" t="s">
        <v>400</v>
      </c>
      <c r="M483" t="s">
        <v>476</v>
      </c>
      <c r="N483" t="s">
        <v>291</v>
      </c>
      <c r="O483" t="s">
        <v>400</v>
      </c>
      <c r="P483">
        <v>30000</v>
      </c>
      <c r="Q483">
        <v>30000</v>
      </c>
      <c r="R483">
        <v>1</v>
      </c>
      <c r="S483">
        <v>148.5</v>
      </c>
      <c r="T483">
        <v>0</v>
      </c>
      <c r="U483" t="b" cm="1">
        <f t="array" ref="U483">_xlfn.IFS(AND(R483=1,S483=G483,T483=H483),TRUE,AND(R483=1,S483=G483,H483="Product NA"),TRUE)</f>
        <v>1</v>
      </c>
      <c r="W483" s="165">
        <v>475.29</v>
      </c>
      <c r="X483" s="165">
        <v>0</v>
      </c>
      <c r="Y483" t="str">
        <f t="shared" si="17"/>
        <v>Change</v>
      </c>
    </row>
    <row r="484" spans="1:25" hidden="1" x14ac:dyDescent="0.35">
      <c r="A484" t="s">
        <v>43</v>
      </c>
      <c r="B484" t="s">
        <v>510</v>
      </c>
      <c r="C484" t="s">
        <v>291</v>
      </c>
      <c r="D484" t="s">
        <v>655</v>
      </c>
      <c r="E484" t="s">
        <v>723</v>
      </c>
      <c r="F484" t="s">
        <v>286</v>
      </c>
      <c r="G484" s="165">
        <f t="shared" si="18"/>
        <v>30.150000000000002</v>
      </c>
      <c r="H484" s="165">
        <f t="shared" si="18"/>
        <v>0</v>
      </c>
      <c r="I484" t="s">
        <v>673</v>
      </c>
      <c r="K484" t="s">
        <v>466</v>
      </c>
      <c r="L484" t="s">
        <v>400</v>
      </c>
      <c r="M484" t="s">
        <v>476</v>
      </c>
      <c r="N484" t="s">
        <v>291</v>
      </c>
      <c r="O484" t="s">
        <v>400</v>
      </c>
      <c r="P484">
        <v>30000</v>
      </c>
      <c r="Q484">
        <v>4000</v>
      </c>
      <c r="R484">
        <v>1</v>
      </c>
      <c r="S484">
        <v>30.150000000000002</v>
      </c>
      <c r="T484">
        <v>0</v>
      </c>
      <c r="U484" t="b" cm="1">
        <f t="array" ref="U484">_xlfn.IFS(AND(R484=1,S484=G484,T484=H484),TRUE,AND(R484=1,S484=G484,H484="Product NA"),TRUE)</f>
        <v>1</v>
      </c>
      <c r="W484" s="165">
        <v>31.970000000000002</v>
      </c>
      <c r="X484" s="165">
        <v>0</v>
      </c>
      <c r="Y484" t="str">
        <f t="shared" si="17"/>
        <v>Change</v>
      </c>
    </row>
    <row r="485" spans="1:25" hidden="1" x14ac:dyDescent="0.35">
      <c r="A485" t="s">
        <v>43</v>
      </c>
      <c r="B485" t="s">
        <v>510</v>
      </c>
      <c r="C485" t="s">
        <v>291</v>
      </c>
      <c r="D485" t="s">
        <v>655</v>
      </c>
      <c r="E485" t="s">
        <v>723</v>
      </c>
      <c r="F485" t="s">
        <v>286</v>
      </c>
      <c r="G485" s="165">
        <f t="shared" si="18"/>
        <v>34.200000000000003</v>
      </c>
      <c r="H485" s="165">
        <f t="shared" si="18"/>
        <v>0</v>
      </c>
      <c r="I485" t="s">
        <v>674</v>
      </c>
      <c r="K485" t="s">
        <v>466</v>
      </c>
      <c r="L485" t="s">
        <v>400</v>
      </c>
      <c r="M485" t="s">
        <v>476</v>
      </c>
      <c r="N485" t="s">
        <v>291</v>
      </c>
      <c r="O485" t="s">
        <v>400</v>
      </c>
      <c r="P485">
        <v>30000</v>
      </c>
      <c r="Q485">
        <v>5000</v>
      </c>
      <c r="R485">
        <v>1</v>
      </c>
      <c r="S485">
        <v>34.200000000000003</v>
      </c>
      <c r="T485">
        <v>0</v>
      </c>
      <c r="U485" t="b" cm="1">
        <f t="array" ref="U485">_xlfn.IFS(AND(R485=1,S485=G485,T485=H485),TRUE,AND(R485=1,S485=G485,H485="Product NA"),TRUE)</f>
        <v>1</v>
      </c>
      <c r="W485" s="165">
        <v>37</v>
      </c>
      <c r="X485" s="165">
        <v>0</v>
      </c>
      <c r="Y485" t="str">
        <f t="shared" si="17"/>
        <v>Change</v>
      </c>
    </row>
    <row r="486" spans="1:25" hidden="1" x14ac:dyDescent="0.35">
      <c r="A486" t="s">
        <v>43</v>
      </c>
      <c r="B486" t="s">
        <v>510</v>
      </c>
      <c r="C486" t="s">
        <v>291</v>
      </c>
      <c r="D486" t="s">
        <v>655</v>
      </c>
      <c r="E486" t="s">
        <v>723</v>
      </c>
      <c r="F486" t="s">
        <v>286</v>
      </c>
      <c r="G486" s="165">
        <f t="shared" si="18"/>
        <v>39.400000000000006</v>
      </c>
      <c r="H486" s="165">
        <f t="shared" si="18"/>
        <v>0</v>
      </c>
      <c r="I486" t="s">
        <v>675</v>
      </c>
      <c r="K486" t="s">
        <v>466</v>
      </c>
      <c r="L486" t="s">
        <v>400</v>
      </c>
      <c r="M486" t="s">
        <v>476</v>
      </c>
      <c r="N486" t="s">
        <v>291</v>
      </c>
      <c r="O486" t="s">
        <v>400</v>
      </c>
      <c r="P486">
        <v>30000</v>
      </c>
      <c r="Q486">
        <v>6000</v>
      </c>
      <c r="R486">
        <v>1</v>
      </c>
      <c r="S486">
        <v>39.400000000000006</v>
      </c>
      <c r="T486">
        <v>0</v>
      </c>
      <c r="U486" t="b" cm="1">
        <f t="array" ref="U486">_xlfn.IFS(AND(R486=1,S486=G486,T486=H486),TRUE,AND(R486=1,S486=G486,H486="Product NA"),TRUE)</f>
        <v>1</v>
      </c>
      <c r="W486" s="165">
        <v>50.68</v>
      </c>
      <c r="X486" s="165">
        <v>0</v>
      </c>
      <c r="Y486" t="str">
        <f t="shared" si="17"/>
        <v>Change</v>
      </c>
    </row>
    <row r="487" spans="1:25" hidden="1" x14ac:dyDescent="0.35">
      <c r="A487" t="s">
        <v>43</v>
      </c>
      <c r="B487" t="s">
        <v>510</v>
      </c>
      <c r="C487" t="s">
        <v>291</v>
      </c>
      <c r="D487" t="s">
        <v>655</v>
      </c>
      <c r="E487" t="s">
        <v>723</v>
      </c>
      <c r="F487" t="s">
        <v>286</v>
      </c>
      <c r="G487" s="165">
        <f t="shared" si="18"/>
        <v>43.45</v>
      </c>
      <c r="H487" s="165">
        <f t="shared" si="18"/>
        <v>0</v>
      </c>
      <c r="I487" t="s">
        <v>676</v>
      </c>
      <c r="K487" t="s">
        <v>466</v>
      </c>
      <c r="L487" t="s">
        <v>400</v>
      </c>
      <c r="M487" t="s">
        <v>476</v>
      </c>
      <c r="N487" t="s">
        <v>291</v>
      </c>
      <c r="O487" t="s">
        <v>400</v>
      </c>
      <c r="P487">
        <v>30000</v>
      </c>
      <c r="Q487">
        <v>7000</v>
      </c>
      <c r="R487">
        <v>1</v>
      </c>
      <c r="S487">
        <v>43.45</v>
      </c>
      <c r="T487">
        <v>0</v>
      </c>
      <c r="U487" t="b" cm="1">
        <f t="array" ref="U487">_xlfn.IFS(AND(R487=1,S487=G487,T487=H487),TRUE,AND(R487=1,S487=G487,H487="Product NA"),TRUE)</f>
        <v>1</v>
      </c>
      <c r="W487" s="165">
        <v>50.68</v>
      </c>
      <c r="X487" s="165">
        <v>0</v>
      </c>
      <c r="Y487" t="str">
        <f t="shared" si="17"/>
        <v>Change</v>
      </c>
    </row>
    <row r="488" spans="1:25" hidden="1" x14ac:dyDescent="0.35">
      <c r="A488" t="s">
        <v>43</v>
      </c>
      <c r="B488" t="s">
        <v>510</v>
      </c>
      <c r="C488" t="s">
        <v>291</v>
      </c>
      <c r="D488" t="s">
        <v>655</v>
      </c>
      <c r="E488" t="s">
        <v>723</v>
      </c>
      <c r="F488" t="s">
        <v>286</v>
      </c>
      <c r="G488" s="165">
        <f t="shared" si="18"/>
        <v>47.550000000000004</v>
      </c>
      <c r="H488" s="165">
        <f t="shared" si="18"/>
        <v>0</v>
      </c>
      <c r="I488" t="s">
        <v>677</v>
      </c>
      <c r="K488" t="s">
        <v>466</v>
      </c>
      <c r="L488" t="s">
        <v>400</v>
      </c>
      <c r="M488" t="s">
        <v>476</v>
      </c>
      <c r="N488" t="s">
        <v>291</v>
      </c>
      <c r="O488" t="s">
        <v>400</v>
      </c>
      <c r="P488">
        <v>30000</v>
      </c>
      <c r="Q488">
        <v>8000</v>
      </c>
      <c r="R488">
        <v>1</v>
      </c>
      <c r="S488">
        <v>47.550000000000004</v>
      </c>
      <c r="T488">
        <v>0</v>
      </c>
      <c r="U488" t="b" cm="1">
        <f t="array" ref="U488">_xlfn.IFS(AND(R488=1,S488=G488,T488=H488),TRUE,AND(R488=1,S488=G488,H488="Product NA"),TRUE)</f>
        <v>1</v>
      </c>
      <c r="W488" s="165">
        <v>58.71</v>
      </c>
      <c r="X488" s="165">
        <v>0</v>
      </c>
      <c r="Y488" t="str">
        <f t="shared" si="17"/>
        <v>Change</v>
      </c>
    </row>
    <row r="489" spans="1:25" hidden="1" x14ac:dyDescent="0.35">
      <c r="A489" t="s">
        <v>43</v>
      </c>
      <c r="B489" t="s">
        <v>510</v>
      </c>
      <c r="C489" t="s">
        <v>291</v>
      </c>
      <c r="D489" t="s">
        <v>655</v>
      </c>
      <c r="E489" t="s">
        <v>723</v>
      </c>
      <c r="F489" t="s">
        <v>286</v>
      </c>
      <c r="G489" s="165">
        <f t="shared" si="18"/>
        <v>51.6</v>
      </c>
      <c r="H489" s="165">
        <f t="shared" si="18"/>
        <v>0</v>
      </c>
      <c r="I489" t="s">
        <v>678</v>
      </c>
      <c r="K489" t="s">
        <v>466</v>
      </c>
      <c r="L489" t="s">
        <v>400</v>
      </c>
      <c r="M489" t="s">
        <v>476</v>
      </c>
      <c r="N489" t="s">
        <v>291</v>
      </c>
      <c r="O489" t="s">
        <v>400</v>
      </c>
      <c r="P489">
        <v>30000</v>
      </c>
      <c r="Q489">
        <v>9000</v>
      </c>
      <c r="R489">
        <v>1</v>
      </c>
      <c r="S489">
        <v>51.6</v>
      </c>
      <c r="T489">
        <v>0</v>
      </c>
      <c r="U489" t="b" cm="1">
        <f t="array" ref="U489">_xlfn.IFS(AND(R489=1,S489=G489,T489=H489),TRUE,AND(R489=1,S489=G489,H489="Product NA"),TRUE)</f>
        <v>1</v>
      </c>
      <c r="W489" s="165">
        <v>58.71</v>
      </c>
      <c r="X489" s="165">
        <v>0</v>
      </c>
      <c r="Y489" t="str">
        <f t="shared" si="17"/>
        <v>Change</v>
      </c>
    </row>
    <row r="490" spans="1:25" hidden="1" x14ac:dyDescent="0.35">
      <c r="A490" t="s">
        <v>43</v>
      </c>
      <c r="B490" t="s">
        <v>510</v>
      </c>
      <c r="C490" t="s">
        <v>291</v>
      </c>
      <c r="D490" t="s">
        <v>655</v>
      </c>
      <c r="E490" t="s">
        <v>723</v>
      </c>
      <c r="F490" t="s">
        <v>286</v>
      </c>
      <c r="G490" s="165">
        <f t="shared" si="18"/>
        <v>55.650000000000006</v>
      </c>
      <c r="H490" s="165">
        <f t="shared" si="18"/>
        <v>0</v>
      </c>
      <c r="I490" t="s">
        <v>679</v>
      </c>
      <c r="K490" t="s">
        <v>466</v>
      </c>
      <c r="L490" t="s">
        <v>400</v>
      </c>
      <c r="M490" t="s">
        <v>476</v>
      </c>
      <c r="N490" t="s">
        <v>291</v>
      </c>
      <c r="O490" t="s">
        <v>400</v>
      </c>
      <c r="P490">
        <v>30000</v>
      </c>
      <c r="Q490">
        <v>10000</v>
      </c>
      <c r="R490">
        <v>1</v>
      </c>
      <c r="S490">
        <v>55.650000000000006</v>
      </c>
      <c r="T490">
        <v>0</v>
      </c>
      <c r="U490" t="b" cm="1">
        <f t="array" ref="U490">_xlfn.IFS(AND(R490=1,S490=G490,T490=H490),TRUE,AND(R490=1,S490=G490,H490="Product NA"),TRUE)</f>
        <v>1</v>
      </c>
      <c r="W490" s="165">
        <v>58.71</v>
      </c>
      <c r="X490" s="165">
        <v>0</v>
      </c>
      <c r="Y490" t="str">
        <f t="shared" si="17"/>
        <v>Change</v>
      </c>
    </row>
    <row r="491" spans="1:25" hidden="1" x14ac:dyDescent="0.35">
      <c r="A491" t="s">
        <v>43</v>
      </c>
      <c r="B491" t="s">
        <v>510</v>
      </c>
      <c r="C491" t="s">
        <v>291</v>
      </c>
      <c r="D491" t="s">
        <v>284</v>
      </c>
      <c r="E491" t="s">
        <v>724</v>
      </c>
      <c r="F491" t="s">
        <v>286</v>
      </c>
      <c r="G491" s="165">
        <f t="shared" si="18"/>
        <v>7.25</v>
      </c>
      <c r="H491" s="165">
        <f t="shared" si="18"/>
        <v>11.600000000000001</v>
      </c>
      <c r="I491" t="s">
        <v>482</v>
      </c>
      <c r="K491" t="s">
        <v>466</v>
      </c>
      <c r="L491" t="s">
        <v>400</v>
      </c>
      <c r="M491" t="s">
        <v>476</v>
      </c>
      <c r="N491" t="s">
        <v>291</v>
      </c>
      <c r="O491" t="s">
        <v>400</v>
      </c>
      <c r="P491">
        <v>100</v>
      </c>
      <c r="Q491">
        <v>2000</v>
      </c>
      <c r="R491">
        <v>1</v>
      </c>
      <c r="S491">
        <v>7.25</v>
      </c>
      <c r="T491">
        <v>11.600000000000001</v>
      </c>
      <c r="U491" t="b" cm="1">
        <f t="array" ref="U491">_xlfn.IFS(AND(R491=1,S491=G491,T491=H491),TRUE,AND(R491=1,S491=G491,H491="Product NA"),TRUE)</f>
        <v>1</v>
      </c>
      <c r="W491" s="165">
        <v>7.25</v>
      </c>
      <c r="X491" s="165">
        <v>11.600000000000001</v>
      </c>
      <c r="Y491" t="str">
        <f t="shared" si="17"/>
        <v>No Change</v>
      </c>
    </row>
    <row r="492" spans="1:25" hidden="1" x14ac:dyDescent="0.35">
      <c r="A492" t="s">
        <v>43</v>
      </c>
      <c r="B492" t="s">
        <v>510</v>
      </c>
      <c r="C492" t="s">
        <v>291</v>
      </c>
      <c r="D492" t="s">
        <v>322</v>
      </c>
      <c r="E492" t="s">
        <v>724</v>
      </c>
      <c r="F492" t="s">
        <v>0</v>
      </c>
      <c r="G492" s="165">
        <f t="shared" si="18"/>
        <v>5.68</v>
      </c>
      <c r="H492" s="165">
        <f t="shared" si="18"/>
        <v>9.66</v>
      </c>
      <c r="I492" t="s">
        <v>479</v>
      </c>
      <c r="K492" t="s">
        <v>466</v>
      </c>
      <c r="L492" t="s">
        <v>400</v>
      </c>
      <c r="M492" t="s">
        <v>476</v>
      </c>
      <c r="N492" t="s">
        <v>291</v>
      </c>
      <c r="O492" t="s">
        <v>400</v>
      </c>
      <c r="P492">
        <v>100</v>
      </c>
      <c r="Q492">
        <v>100</v>
      </c>
      <c r="R492">
        <v>1</v>
      </c>
      <c r="S492">
        <v>5.68</v>
      </c>
      <c r="T492">
        <v>9.66</v>
      </c>
      <c r="U492" t="b" cm="1">
        <f t="array" ref="U492">_xlfn.IFS(AND(R492=1,S492=G492,T492=H492),TRUE,AND(R492=1,S492=G492,H492="Product NA"),TRUE)</f>
        <v>1</v>
      </c>
      <c r="W492" s="165">
        <v>5.68</v>
      </c>
      <c r="X492" s="165">
        <v>9.66</v>
      </c>
      <c r="Y492" t="str">
        <f t="shared" si="17"/>
        <v>No Change</v>
      </c>
    </row>
    <row r="493" spans="1:25" hidden="1" x14ac:dyDescent="0.35">
      <c r="A493" t="s">
        <v>43</v>
      </c>
      <c r="B493" t="s">
        <v>510</v>
      </c>
      <c r="C493" t="s">
        <v>291</v>
      </c>
      <c r="D493" t="s">
        <v>323</v>
      </c>
      <c r="E493" t="s">
        <v>724</v>
      </c>
      <c r="F493" t="s">
        <v>277</v>
      </c>
      <c r="G493" s="165">
        <f t="shared" si="18"/>
        <v>6.3000000000000007</v>
      </c>
      <c r="H493" s="165">
        <f t="shared" si="18"/>
        <v>9.6000000000000014</v>
      </c>
      <c r="I493" t="s">
        <v>480</v>
      </c>
      <c r="K493" t="s">
        <v>466</v>
      </c>
      <c r="L493" t="s">
        <v>400</v>
      </c>
      <c r="M493" t="s">
        <v>476</v>
      </c>
      <c r="N493" t="s">
        <v>291</v>
      </c>
      <c r="O493" t="s">
        <v>400</v>
      </c>
      <c r="P493">
        <v>100</v>
      </c>
      <c r="Q493">
        <v>500</v>
      </c>
      <c r="R493">
        <v>1</v>
      </c>
      <c r="S493">
        <v>6.3000000000000007</v>
      </c>
      <c r="T493">
        <v>9.6000000000000014</v>
      </c>
      <c r="U493" t="b" cm="1">
        <f t="array" ref="U493">_xlfn.IFS(AND(R493=1,S493=G493,T493=H493),TRUE,AND(R493=1,S493=G493,H493="Product NA"),TRUE)</f>
        <v>1</v>
      </c>
      <c r="W493" s="165">
        <v>6.3000000000000007</v>
      </c>
      <c r="X493" s="165">
        <v>9.6000000000000014</v>
      </c>
      <c r="Y493" t="str">
        <f t="shared" si="17"/>
        <v>No Change</v>
      </c>
    </row>
    <row r="494" spans="1:25" hidden="1" x14ac:dyDescent="0.35">
      <c r="A494" t="s">
        <v>43</v>
      </c>
      <c r="B494" t="s">
        <v>510</v>
      </c>
      <c r="C494" t="s">
        <v>291</v>
      </c>
      <c r="D494" t="s">
        <v>324</v>
      </c>
      <c r="E494" t="s">
        <v>724</v>
      </c>
      <c r="F494" t="s">
        <v>277</v>
      </c>
      <c r="G494" s="165">
        <f t="shared" si="18"/>
        <v>6.3000000000000007</v>
      </c>
      <c r="H494" s="165">
        <f t="shared" si="18"/>
        <v>9.6000000000000014</v>
      </c>
      <c r="I494" t="s">
        <v>480</v>
      </c>
      <c r="K494" t="s">
        <v>466</v>
      </c>
      <c r="L494" t="s">
        <v>400</v>
      </c>
      <c r="M494" t="s">
        <v>476</v>
      </c>
      <c r="N494" t="s">
        <v>291</v>
      </c>
      <c r="O494" t="s">
        <v>400</v>
      </c>
      <c r="P494">
        <v>100</v>
      </c>
      <c r="Q494">
        <v>500</v>
      </c>
      <c r="R494">
        <v>1</v>
      </c>
      <c r="S494">
        <v>6.3000000000000007</v>
      </c>
      <c r="T494">
        <v>9.6000000000000014</v>
      </c>
      <c r="U494" t="b" cm="1">
        <f t="array" ref="U494">_xlfn.IFS(AND(R494=1,S494=G494,T494=H494),TRUE,AND(R494=1,S494=G494,H494="Product NA"),TRUE)</f>
        <v>1</v>
      </c>
      <c r="W494" s="165">
        <v>6.3000000000000007</v>
      </c>
      <c r="X494" s="165">
        <v>9.6000000000000014</v>
      </c>
      <c r="Y494" t="str">
        <f t="shared" si="17"/>
        <v>No Change</v>
      </c>
    </row>
    <row r="495" spans="1:25" x14ac:dyDescent="0.35">
      <c r="A495" t="s">
        <v>26</v>
      </c>
      <c r="B495" t="s">
        <v>497</v>
      </c>
      <c r="C495" t="s">
        <v>291</v>
      </c>
      <c r="D495" t="s">
        <v>392</v>
      </c>
      <c r="E495" t="s">
        <v>287</v>
      </c>
      <c r="F495" t="s">
        <v>396</v>
      </c>
      <c r="G495" s="165">
        <f t="shared" si="18"/>
        <v>1.1300000000000001</v>
      </c>
      <c r="H495" s="165">
        <f t="shared" si="18"/>
        <v>15.64</v>
      </c>
      <c r="I495" t="s">
        <v>482</v>
      </c>
      <c r="K495" t="s">
        <v>466</v>
      </c>
      <c r="L495" t="s">
        <v>400</v>
      </c>
      <c r="M495" t="s">
        <v>476</v>
      </c>
      <c r="N495" t="s">
        <v>291</v>
      </c>
      <c r="O495" t="s">
        <v>400</v>
      </c>
      <c r="P495">
        <v>100</v>
      </c>
      <c r="Q495">
        <v>2000</v>
      </c>
      <c r="R495">
        <v>1</v>
      </c>
      <c r="S495">
        <v>1.1300000000000001</v>
      </c>
      <c r="T495">
        <v>15.64</v>
      </c>
      <c r="U495" t="b" cm="1">
        <f t="array" ref="U495">_xlfn.IFS(AND(R495=1,S495=G495,T495=H495),TRUE,AND(R495=1,S495=G495,H495="Product NA"),TRUE)</f>
        <v>1</v>
      </c>
      <c r="W495" s="165">
        <v>1.1100000000000001</v>
      </c>
      <c r="X495" s="165">
        <v>15.33</v>
      </c>
      <c r="Y495" t="str">
        <f t="shared" si="17"/>
        <v>Change</v>
      </c>
    </row>
    <row r="496" spans="1:25" hidden="1" x14ac:dyDescent="0.35">
      <c r="A496" t="s">
        <v>26</v>
      </c>
      <c r="B496" t="s">
        <v>497</v>
      </c>
      <c r="C496" t="s">
        <v>291</v>
      </c>
      <c r="D496" t="s">
        <v>281</v>
      </c>
      <c r="E496" t="s">
        <v>287</v>
      </c>
      <c r="F496" t="s">
        <v>286</v>
      </c>
      <c r="G496" s="165">
        <f t="shared" si="18"/>
        <v>1.1300000000000001</v>
      </c>
      <c r="H496" s="165">
        <f t="shared" si="18"/>
        <v>15.64</v>
      </c>
      <c r="I496" t="s">
        <v>482</v>
      </c>
      <c r="K496" t="s">
        <v>466</v>
      </c>
      <c r="L496" t="s">
        <v>400</v>
      </c>
      <c r="M496" t="s">
        <v>476</v>
      </c>
      <c r="N496" t="s">
        <v>291</v>
      </c>
      <c r="O496" t="s">
        <v>400</v>
      </c>
      <c r="P496">
        <v>100</v>
      </c>
      <c r="Q496">
        <v>2000</v>
      </c>
      <c r="R496">
        <v>1</v>
      </c>
      <c r="S496">
        <v>1.1300000000000001</v>
      </c>
      <c r="T496">
        <v>15.64</v>
      </c>
      <c r="U496" t="b" cm="1">
        <f t="array" ref="U496">_xlfn.IFS(AND(R496=1,S496=G496,T496=H496),TRUE,AND(R496=1,S496=G496,H496="Product NA"),TRUE)</f>
        <v>1</v>
      </c>
      <c r="W496" s="165">
        <v>1.1100000000000001</v>
      </c>
      <c r="X496" s="165">
        <v>15.33</v>
      </c>
      <c r="Y496" t="str">
        <f t="shared" si="17"/>
        <v>Change</v>
      </c>
    </row>
    <row r="497" spans="1:25" hidden="1" x14ac:dyDescent="0.35">
      <c r="A497" t="s">
        <v>26</v>
      </c>
      <c r="B497" t="s">
        <v>497</v>
      </c>
      <c r="C497" t="s">
        <v>291</v>
      </c>
      <c r="D497" t="s">
        <v>278</v>
      </c>
      <c r="E497" t="s">
        <v>287</v>
      </c>
      <c r="F497" t="s">
        <v>277</v>
      </c>
      <c r="G497" s="165">
        <f t="shared" si="18"/>
        <v>1.1599999999999999</v>
      </c>
      <c r="H497" s="165">
        <f t="shared" si="18"/>
        <v>13.64</v>
      </c>
      <c r="I497" t="s">
        <v>480</v>
      </c>
      <c r="K497" t="s">
        <v>466</v>
      </c>
      <c r="L497" t="s">
        <v>400</v>
      </c>
      <c r="M497" t="s">
        <v>476</v>
      </c>
      <c r="N497" t="s">
        <v>291</v>
      </c>
      <c r="O497" t="s">
        <v>400</v>
      </c>
      <c r="P497">
        <v>100</v>
      </c>
      <c r="Q497">
        <v>500</v>
      </c>
      <c r="R497">
        <v>1</v>
      </c>
      <c r="S497">
        <v>1.1599999999999999</v>
      </c>
      <c r="T497">
        <v>13.64</v>
      </c>
      <c r="U497" t="b" cm="1">
        <f t="array" ref="U497">_xlfn.IFS(AND(R497=1,S497=G497,T497=H497),TRUE,AND(R497=1,S497=G497,H497="Product NA"),TRUE)</f>
        <v>1</v>
      </c>
      <c r="W497" s="165">
        <v>1.1599999999999999</v>
      </c>
      <c r="X497" s="165">
        <v>14.950000000000001</v>
      </c>
      <c r="Y497" t="str">
        <f t="shared" si="17"/>
        <v>Change</v>
      </c>
    </row>
    <row r="498" spans="1:25" hidden="1" x14ac:dyDescent="0.35">
      <c r="A498" t="s">
        <v>26</v>
      </c>
      <c r="B498" t="s">
        <v>497</v>
      </c>
      <c r="C498" t="s">
        <v>291</v>
      </c>
      <c r="D498" t="s">
        <v>238</v>
      </c>
      <c r="E498" t="s">
        <v>287</v>
      </c>
      <c r="F498" t="s">
        <v>0</v>
      </c>
      <c r="G498" s="165">
        <f t="shared" si="18"/>
        <v>0.2</v>
      </c>
      <c r="H498" s="165">
        <f t="shared" si="18"/>
        <v>15.16</v>
      </c>
      <c r="I498" t="s">
        <v>479</v>
      </c>
      <c r="K498" t="s">
        <v>466</v>
      </c>
      <c r="L498" t="s">
        <v>400</v>
      </c>
      <c r="M498" t="s">
        <v>476</v>
      </c>
      <c r="N498" t="s">
        <v>291</v>
      </c>
      <c r="O498" t="s">
        <v>400</v>
      </c>
      <c r="P498">
        <v>100</v>
      </c>
      <c r="Q498">
        <v>100</v>
      </c>
      <c r="R498">
        <v>1</v>
      </c>
      <c r="S498">
        <v>0.2</v>
      </c>
      <c r="T498">
        <v>15.16</v>
      </c>
      <c r="U498" t="b" cm="1">
        <f t="array" ref="U498">_xlfn.IFS(AND(R498=1,S498=G498,T498=H498),TRUE,AND(R498=1,S498=G498,H498="Product NA"),TRUE)</f>
        <v>1</v>
      </c>
      <c r="W498" s="165">
        <v>0.2</v>
      </c>
      <c r="X498" s="165">
        <v>14.73</v>
      </c>
      <c r="Y498" t="str">
        <f t="shared" si="17"/>
        <v>Change</v>
      </c>
    </row>
    <row r="499" spans="1:25" hidden="1" x14ac:dyDescent="0.35">
      <c r="A499" t="s">
        <v>26</v>
      </c>
      <c r="B499" t="s">
        <v>497</v>
      </c>
      <c r="C499" t="s">
        <v>291</v>
      </c>
      <c r="D499" t="s">
        <v>239</v>
      </c>
      <c r="E499" t="s">
        <v>287</v>
      </c>
      <c r="F499" t="s">
        <v>277</v>
      </c>
      <c r="G499" s="165">
        <f t="shared" si="18"/>
        <v>0.65</v>
      </c>
      <c r="H499" s="165">
        <f t="shared" si="18"/>
        <v>15.47</v>
      </c>
      <c r="I499" t="s">
        <v>480</v>
      </c>
      <c r="K499" t="s">
        <v>466</v>
      </c>
      <c r="L499" t="s">
        <v>400</v>
      </c>
      <c r="M499" t="s">
        <v>476</v>
      </c>
      <c r="N499" t="s">
        <v>291</v>
      </c>
      <c r="O499" t="s">
        <v>400</v>
      </c>
      <c r="P499">
        <v>100</v>
      </c>
      <c r="Q499">
        <v>500</v>
      </c>
      <c r="R499">
        <v>1</v>
      </c>
      <c r="S499">
        <v>0.65</v>
      </c>
      <c r="T499">
        <v>15.47</v>
      </c>
      <c r="U499" t="b" cm="1">
        <f t="array" ref="U499">_xlfn.IFS(AND(R499=1,S499=G499,T499=H499),TRUE,AND(R499=1,S499=G499,H499="Product NA"),TRUE)</f>
        <v>1</v>
      </c>
      <c r="W499" s="165">
        <v>0.64</v>
      </c>
      <c r="X499" s="165">
        <v>15.17</v>
      </c>
      <c r="Y499" t="str">
        <f t="shared" si="17"/>
        <v>Change</v>
      </c>
    </row>
    <row r="500" spans="1:25" hidden="1" x14ac:dyDescent="0.35">
      <c r="A500" t="s">
        <v>26</v>
      </c>
      <c r="B500" t="s">
        <v>497</v>
      </c>
      <c r="C500" t="s">
        <v>291</v>
      </c>
      <c r="D500" t="s">
        <v>655</v>
      </c>
      <c r="E500" t="s">
        <v>723</v>
      </c>
      <c r="F500" t="s">
        <v>286</v>
      </c>
      <c r="G500" s="165">
        <f t="shared" si="18"/>
        <v>17.900000000000002</v>
      </c>
      <c r="H500" s="165">
        <f t="shared" si="18"/>
        <v>0</v>
      </c>
      <c r="I500" t="s">
        <v>481</v>
      </c>
      <c r="K500" t="s">
        <v>466</v>
      </c>
      <c r="L500" t="s">
        <v>400</v>
      </c>
      <c r="M500" t="s">
        <v>476</v>
      </c>
      <c r="N500" t="s">
        <v>291</v>
      </c>
      <c r="O500" t="s">
        <v>400</v>
      </c>
      <c r="P500">
        <v>30000</v>
      </c>
      <c r="Q500">
        <v>1000</v>
      </c>
      <c r="R500">
        <v>1</v>
      </c>
      <c r="S500">
        <v>17.900000000000002</v>
      </c>
      <c r="T500">
        <v>0</v>
      </c>
      <c r="U500" t="b" cm="1">
        <f t="array" ref="U500">_xlfn.IFS(AND(R500=1,S500=G500,T500=H500),TRUE,AND(R500=1,S500=G500,H500="Product NA"),TRUE)</f>
        <v>1</v>
      </c>
      <c r="W500" s="165">
        <v>18.7</v>
      </c>
      <c r="X500" s="165">
        <v>0</v>
      </c>
      <c r="Y500" t="str">
        <f t="shared" si="17"/>
        <v>Change</v>
      </c>
    </row>
    <row r="501" spans="1:25" hidden="1" x14ac:dyDescent="0.35">
      <c r="A501" t="s">
        <v>26</v>
      </c>
      <c r="B501" t="s">
        <v>497</v>
      </c>
      <c r="C501" t="s">
        <v>291</v>
      </c>
      <c r="D501" t="s">
        <v>655</v>
      </c>
      <c r="E501" t="s">
        <v>723</v>
      </c>
      <c r="F501" t="s">
        <v>286</v>
      </c>
      <c r="G501" s="165">
        <f t="shared" si="18"/>
        <v>78.400000000000006</v>
      </c>
      <c r="H501" s="165">
        <f t="shared" si="18"/>
        <v>0</v>
      </c>
      <c r="I501" t="s">
        <v>680</v>
      </c>
      <c r="K501" t="s">
        <v>466</v>
      </c>
      <c r="L501" t="s">
        <v>400</v>
      </c>
      <c r="M501" t="s">
        <v>476</v>
      </c>
      <c r="N501" t="s">
        <v>291</v>
      </c>
      <c r="O501" t="s">
        <v>400</v>
      </c>
      <c r="P501">
        <v>30000</v>
      </c>
      <c r="Q501">
        <v>15000</v>
      </c>
      <c r="R501">
        <v>1</v>
      </c>
      <c r="S501">
        <v>78.400000000000006</v>
      </c>
      <c r="T501">
        <v>0</v>
      </c>
      <c r="U501" t="b" cm="1">
        <f t="array" ref="U501">_xlfn.IFS(AND(R501=1,S501=G501,T501=H501),TRUE,AND(R501=1,S501=G501,H501="Product NA"),TRUE)</f>
        <v>1</v>
      </c>
      <c r="W501" s="165">
        <v>89.77</v>
      </c>
      <c r="X501" s="165">
        <v>0</v>
      </c>
      <c r="Y501" t="str">
        <f t="shared" si="17"/>
        <v>Change</v>
      </c>
    </row>
    <row r="502" spans="1:25" hidden="1" x14ac:dyDescent="0.35">
      <c r="A502" t="s">
        <v>26</v>
      </c>
      <c r="B502" t="s">
        <v>497</v>
      </c>
      <c r="C502" t="s">
        <v>291</v>
      </c>
      <c r="D502" t="s">
        <v>655</v>
      </c>
      <c r="E502" t="s">
        <v>723</v>
      </c>
      <c r="F502" t="s">
        <v>286</v>
      </c>
      <c r="G502" s="165">
        <f t="shared" si="18"/>
        <v>21.950000000000003</v>
      </c>
      <c r="H502" s="165">
        <f t="shared" si="18"/>
        <v>0</v>
      </c>
      <c r="I502" t="s">
        <v>671</v>
      </c>
      <c r="K502" t="s">
        <v>466</v>
      </c>
      <c r="L502" t="s">
        <v>400</v>
      </c>
      <c r="M502" t="s">
        <v>476</v>
      </c>
      <c r="N502" t="s">
        <v>291</v>
      </c>
      <c r="O502" t="s">
        <v>400</v>
      </c>
      <c r="P502">
        <v>30000</v>
      </c>
      <c r="Q502">
        <v>2000</v>
      </c>
      <c r="R502">
        <v>1</v>
      </c>
      <c r="S502">
        <v>21.950000000000003</v>
      </c>
      <c r="T502">
        <v>0</v>
      </c>
      <c r="U502" t="b" cm="1">
        <f t="array" ref="U502">_xlfn.IFS(AND(R502=1,S502=G502,T502=H502),TRUE,AND(R502=1,S502=G502,H502="Product NA"),TRUE)</f>
        <v>1</v>
      </c>
      <c r="W502" s="165">
        <v>24.560000000000002</v>
      </c>
      <c r="X502" s="165">
        <v>0</v>
      </c>
      <c r="Y502" t="str">
        <f t="shared" si="17"/>
        <v>Change</v>
      </c>
    </row>
    <row r="503" spans="1:25" hidden="1" x14ac:dyDescent="0.35">
      <c r="A503" t="s">
        <v>26</v>
      </c>
      <c r="B503" t="s">
        <v>497</v>
      </c>
      <c r="C503" t="s">
        <v>291</v>
      </c>
      <c r="D503" t="s">
        <v>655</v>
      </c>
      <c r="E503" t="s">
        <v>723</v>
      </c>
      <c r="F503" t="s">
        <v>286</v>
      </c>
      <c r="G503" s="165">
        <f t="shared" si="18"/>
        <v>99.4</v>
      </c>
      <c r="H503" s="165">
        <f t="shared" si="18"/>
        <v>0</v>
      </c>
      <c r="I503" t="s">
        <v>681</v>
      </c>
      <c r="K503" t="s">
        <v>466</v>
      </c>
      <c r="L503" t="s">
        <v>400</v>
      </c>
      <c r="M503" t="s">
        <v>476</v>
      </c>
      <c r="N503" t="s">
        <v>291</v>
      </c>
      <c r="O503" t="s">
        <v>400</v>
      </c>
      <c r="P503">
        <v>30000</v>
      </c>
      <c r="Q503">
        <v>20000</v>
      </c>
      <c r="R503">
        <v>1</v>
      </c>
      <c r="S503">
        <v>99.4</v>
      </c>
      <c r="T503">
        <v>0</v>
      </c>
      <c r="U503" t="b" cm="1">
        <f t="array" ref="U503">_xlfn.IFS(AND(R503=1,S503=G503,T503=H503),TRUE,AND(R503=1,S503=G503,H503="Product NA"),TRUE)</f>
        <v>1</v>
      </c>
      <c r="W503" s="165">
        <v>114</v>
      </c>
      <c r="X503" s="165">
        <v>0</v>
      </c>
      <c r="Y503" t="str">
        <f t="shared" si="17"/>
        <v>Change</v>
      </c>
    </row>
    <row r="504" spans="1:25" hidden="1" x14ac:dyDescent="0.35">
      <c r="A504" t="s">
        <v>26</v>
      </c>
      <c r="B504" t="s">
        <v>497</v>
      </c>
      <c r="C504" t="s">
        <v>291</v>
      </c>
      <c r="D504" t="s">
        <v>655</v>
      </c>
      <c r="E504" t="s">
        <v>723</v>
      </c>
      <c r="F504" t="s">
        <v>286</v>
      </c>
      <c r="G504" s="165">
        <f t="shared" si="18"/>
        <v>126.4</v>
      </c>
      <c r="H504" s="165">
        <f t="shared" si="18"/>
        <v>0</v>
      </c>
      <c r="I504" t="s">
        <v>682</v>
      </c>
      <c r="K504" t="s">
        <v>466</v>
      </c>
      <c r="L504" t="s">
        <v>400</v>
      </c>
      <c r="M504" t="s">
        <v>476</v>
      </c>
      <c r="N504" t="s">
        <v>291</v>
      </c>
      <c r="O504" t="s">
        <v>400</v>
      </c>
      <c r="P504">
        <v>30000</v>
      </c>
      <c r="Q504">
        <v>25000</v>
      </c>
      <c r="R504">
        <v>1</v>
      </c>
      <c r="S504">
        <v>126.4</v>
      </c>
      <c r="T504">
        <v>0</v>
      </c>
      <c r="U504" t="b" cm="1">
        <f t="array" ref="U504">_xlfn.IFS(AND(R504=1,S504=G504,T504=H504),TRUE,AND(R504=1,S504=G504,H504="Product NA"),TRUE)</f>
        <v>1</v>
      </c>
      <c r="W504" s="165">
        <v>401.95</v>
      </c>
      <c r="X504" s="165">
        <v>0</v>
      </c>
      <c r="Y504" t="str">
        <f t="shared" si="17"/>
        <v>Change</v>
      </c>
    </row>
    <row r="505" spans="1:25" hidden="1" x14ac:dyDescent="0.35">
      <c r="A505" t="s">
        <v>26</v>
      </c>
      <c r="B505" t="s">
        <v>497</v>
      </c>
      <c r="C505" t="s">
        <v>291</v>
      </c>
      <c r="D505" t="s">
        <v>655</v>
      </c>
      <c r="E505" t="s">
        <v>723</v>
      </c>
      <c r="F505" t="s">
        <v>286</v>
      </c>
      <c r="G505" s="165">
        <f t="shared" si="18"/>
        <v>26.1</v>
      </c>
      <c r="H505" s="165">
        <f t="shared" si="18"/>
        <v>0</v>
      </c>
      <c r="I505" t="s">
        <v>672</v>
      </c>
      <c r="K505" t="s">
        <v>466</v>
      </c>
      <c r="L505" t="s">
        <v>400</v>
      </c>
      <c r="M505" t="s">
        <v>476</v>
      </c>
      <c r="N505" t="s">
        <v>291</v>
      </c>
      <c r="O505" t="s">
        <v>400</v>
      </c>
      <c r="P505">
        <v>30000</v>
      </c>
      <c r="Q505">
        <v>3000</v>
      </c>
      <c r="R505">
        <v>1</v>
      </c>
      <c r="S505">
        <v>26.1</v>
      </c>
      <c r="T505">
        <v>0</v>
      </c>
      <c r="U505" t="b" cm="1">
        <f t="array" ref="U505">_xlfn.IFS(AND(R505=1,S505=G505,T505=H505),TRUE,AND(R505=1,S505=G505,H505="Product NA"),TRUE)</f>
        <v>1</v>
      </c>
      <c r="W505" s="165">
        <v>27.79</v>
      </c>
      <c r="X505" s="165">
        <v>0</v>
      </c>
      <c r="Y505" t="str">
        <f t="shared" si="17"/>
        <v>Change</v>
      </c>
    </row>
    <row r="506" spans="1:25" hidden="1" x14ac:dyDescent="0.35">
      <c r="A506" t="s">
        <v>26</v>
      </c>
      <c r="B506" t="s">
        <v>497</v>
      </c>
      <c r="C506" t="s">
        <v>291</v>
      </c>
      <c r="D506" t="s">
        <v>655</v>
      </c>
      <c r="E506" t="s">
        <v>723</v>
      </c>
      <c r="F506" t="s">
        <v>286</v>
      </c>
      <c r="G506" s="165">
        <f t="shared" si="18"/>
        <v>148.5</v>
      </c>
      <c r="H506" s="165">
        <f t="shared" si="18"/>
        <v>0</v>
      </c>
      <c r="I506" t="s">
        <v>683</v>
      </c>
      <c r="K506" t="s">
        <v>466</v>
      </c>
      <c r="L506" t="s">
        <v>400</v>
      </c>
      <c r="M506" t="s">
        <v>476</v>
      </c>
      <c r="N506" t="s">
        <v>291</v>
      </c>
      <c r="O506" t="s">
        <v>400</v>
      </c>
      <c r="P506">
        <v>30000</v>
      </c>
      <c r="Q506">
        <v>30000</v>
      </c>
      <c r="R506">
        <v>1</v>
      </c>
      <c r="S506">
        <v>148.5</v>
      </c>
      <c r="T506">
        <v>0</v>
      </c>
      <c r="U506" t="b" cm="1">
        <f t="array" ref="U506">_xlfn.IFS(AND(R506=1,S506=G506,T506=H506),TRUE,AND(R506=1,S506=G506,H506="Product NA"),TRUE)</f>
        <v>1</v>
      </c>
      <c r="W506" s="165">
        <v>475.29</v>
      </c>
      <c r="X506" s="165">
        <v>0</v>
      </c>
      <c r="Y506" t="str">
        <f t="shared" si="17"/>
        <v>Change</v>
      </c>
    </row>
    <row r="507" spans="1:25" hidden="1" x14ac:dyDescent="0.35">
      <c r="A507" t="s">
        <v>26</v>
      </c>
      <c r="B507" t="s">
        <v>497</v>
      </c>
      <c r="C507" t="s">
        <v>291</v>
      </c>
      <c r="D507" t="s">
        <v>655</v>
      </c>
      <c r="E507" t="s">
        <v>723</v>
      </c>
      <c r="F507" t="s">
        <v>286</v>
      </c>
      <c r="G507" s="165">
        <f t="shared" si="18"/>
        <v>30.150000000000002</v>
      </c>
      <c r="H507" s="165">
        <f t="shared" si="18"/>
        <v>0</v>
      </c>
      <c r="I507" t="s">
        <v>673</v>
      </c>
      <c r="K507" t="s">
        <v>466</v>
      </c>
      <c r="L507" t="s">
        <v>400</v>
      </c>
      <c r="M507" t="s">
        <v>476</v>
      </c>
      <c r="N507" t="s">
        <v>291</v>
      </c>
      <c r="O507" t="s">
        <v>400</v>
      </c>
      <c r="P507">
        <v>30000</v>
      </c>
      <c r="Q507">
        <v>4000</v>
      </c>
      <c r="R507">
        <v>1</v>
      </c>
      <c r="S507">
        <v>30.150000000000002</v>
      </c>
      <c r="T507">
        <v>0</v>
      </c>
      <c r="U507" t="b" cm="1">
        <f t="array" ref="U507">_xlfn.IFS(AND(R507=1,S507=G507,T507=H507),TRUE,AND(R507=1,S507=G507,H507="Product NA"),TRUE)</f>
        <v>1</v>
      </c>
      <c r="W507" s="165">
        <v>31.970000000000002</v>
      </c>
      <c r="X507" s="165">
        <v>0</v>
      </c>
      <c r="Y507" t="str">
        <f t="shared" si="17"/>
        <v>Change</v>
      </c>
    </row>
    <row r="508" spans="1:25" hidden="1" x14ac:dyDescent="0.35">
      <c r="A508" t="s">
        <v>26</v>
      </c>
      <c r="B508" t="s">
        <v>497</v>
      </c>
      <c r="C508" t="s">
        <v>291</v>
      </c>
      <c r="D508" t="s">
        <v>655</v>
      </c>
      <c r="E508" t="s">
        <v>723</v>
      </c>
      <c r="F508" t="s">
        <v>286</v>
      </c>
      <c r="G508" s="165">
        <f t="shared" si="18"/>
        <v>34.200000000000003</v>
      </c>
      <c r="H508" s="165">
        <f t="shared" si="18"/>
        <v>0</v>
      </c>
      <c r="I508" t="s">
        <v>674</v>
      </c>
      <c r="K508" t="s">
        <v>466</v>
      </c>
      <c r="L508" t="s">
        <v>400</v>
      </c>
      <c r="M508" t="s">
        <v>476</v>
      </c>
      <c r="N508" t="s">
        <v>291</v>
      </c>
      <c r="O508" t="s">
        <v>400</v>
      </c>
      <c r="P508">
        <v>30000</v>
      </c>
      <c r="Q508">
        <v>5000</v>
      </c>
      <c r="R508">
        <v>1</v>
      </c>
      <c r="S508">
        <v>34.200000000000003</v>
      </c>
      <c r="T508">
        <v>0</v>
      </c>
      <c r="U508" t="b" cm="1">
        <f t="array" ref="U508">_xlfn.IFS(AND(R508=1,S508=G508,T508=H508),TRUE,AND(R508=1,S508=G508,H508="Product NA"),TRUE)</f>
        <v>1</v>
      </c>
      <c r="W508" s="165">
        <v>37</v>
      </c>
      <c r="X508" s="165">
        <v>0</v>
      </c>
      <c r="Y508" t="str">
        <f t="shared" si="17"/>
        <v>Change</v>
      </c>
    </row>
    <row r="509" spans="1:25" hidden="1" x14ac:dyDescent="0.35">
      <c r="A509" t="s">
        <v>26</v>
      </c>
      <c r="B509" t="s">
        <v>497</v>
      </c>
      <c r="C509" t="s">
        <v>291</v>
      </c>
      <c r="D509" t="s">
        <v>655</v>
      </c>
      <c r="E509" t="s">
        <v>723</v>
      </c>
      <c r="F509" t="s">
        <v>286</v>
      </c>
      <c r="G509" s="165">
        <f t="shared" si="18"/>
        <v>39.400000000000006</v>
      </c>
      <c r="H509" s="165">
        <f t="shared" si="18"/>
        <v>0</v>
      </c>
      <c r="I509" t="s">
        <v>675</v>
      </c>
      <c r="K509" t="s">
        <v>466</v>
      </c>
      <c r="L509" t="s">
        <v>400</v>
      </c>
      <c r="M509" t="s">
        <v>476</v>
      </c>
      <c r="N509" t="s">
        <v>291</v>
      </c>
      <c r="O509" t="s">
        <v>400</v>
      </c>
      <c r="P509">
        <v>30000</v>
      </c>
      <c r="Q509">
        <v>6000</v>
      </c>
      <c r="R509">
        <v>1</v>
      </c>
      <c r="S509">
        <v>39.400000000000006</v>
      </c>
      <c r="T509">
        <v>0</v>
      </c>
      <c r="U509" t="b" cm="1">
        <f t="array" ref="U509">_xlfn.IFS(AND(R509=1,S509=G509,T509=H509),TRUE,AND(R509=1,S509=G509,H509="Product NA"),TRUE)</f>
        <v>1</v>
      </c>
      <c r="W509" s="165">
        <v>50.68</v>
      </c>
      <c r="X509" s="165">
        <v>0</v>
      </c>
      <c r="Y509" t="str">
        <f t="shared" si="17"/>
        <v>Change</v>
      </c>
    </row>
    <row r="510" spans="1:25" hidden="1" x14ac:dyDescent="0.35">
      <c r="A510" t="s">
        <v>26</v>
      </c>
      <c r="B510" t="s">
        <v>497</v>
      </c>
      <c r="C510" t="s">
        <v>291</v>
      </c>
      <c r="D510" t="s">
        <v>655</v>
      </c>
      <c r="E510" t="s">
        <v>723</v>
      </c>
      <c r="F510" t="s">
        <v>286</v>
      </c>
      <c r="G510" s="165">
        <f t="shared" si="18"/>
        <v>43.45</v>
      </c>
      <c r="H510" s="165">
        <f t="shared" si="18"/>
        <v>0</v>
      </c>
      <c r="I510" t="s">
        <v>676</v>
      </c>
      <c r="K510" t="s">
        <v>466</v>
      </c>
      <c r="L510" t="s">
        <v>400</v>
      </c>
      <c r="M510" t="s">
        <v>476</v>
      </c>
      <c r="N510" t="s">
        <v>291</v>
      </c>
      <c r="O510" t="s">
        <v>400</v>
      </c>
      <c r="P510">
        <v>30000</v>
      </c>
      <c r="Q510">
        <v>7000</v>
      </c>
      <c r="R510">
        <v>1</v>
      </c>
      <c r="S510">
        <v>43.45</v>
      </c>
      <c r="T510">
        <v>0</v>
      </c>
      <c r="U510" t="b" cm="1">
        <f t="array" ref="U510">_xlfn.IFS(AND(R510=1,S510=G510,T510=H510),TRUE,AND(R510=1,S510=G510,H510="Product NA"),TRUE)</f>
        <v>1</v>
      </c>
      <c r="W510" s="165">
        <v>50.68</v>
      </c>
      <c r="X510" s="165">
        <v>0</v>
      </c>
      <c r="Y510" t="str">
        <f t="shared" si="17"/>
        <v>Change</v>
      </c>
    </row>
    <row r="511" spans="1:25" hidden="1" x14ac:dyDescent="0.35">
      <c r="A511" t="s">
        <v>26</v>
      </c>
      <c r="B511" t="s">
        <v>497</v>
      </c>
      <c r="C511" t="s">
        <v>291</v>
      </c>
      <c r="D511" t="s">
        <v>655</v>
      </c>
      <c r="E511" t="s">
        <v>723</v>
      </c>
      <c r="F511" t="s">
        <v>286</v>
      </c>
      <c r="G511" s="165">
        <f t="shared" si="18"/>
        <v>47.550000000000004</v>
      </c>
      <c r="H511" s="165">
        <f t="shared" si="18"/>
        <v>0</v>
      </c>
      <c r="I511" t="s">
        <v>677</v>
      </c>
      <c r="K511" t="s">
        <v>466</v>
      </c>
      <c r="L511" t="s">
        <v>400</v>
      </c>
      <c r="M511" t="s">
        <v>476</v>
      </c>
      <c r="N511" t="s">
        <v>291</v>
      </c>
      <c r="O511" t="s">
        <v>400</v>
      </c>
      <c r="P511">
        <v>30000</v>
      </c>
      <c r="Q511">
        <v>8000</v>
      </c>
      <c r="R511">
        <v>1</v>
      </c>
      <c r="S511">
        <v>47.550000000000004</v>
      </c>
      <c r="T511">
        <v>0</v>
      </c>
      <c r="U511" t="b" cm="1">
        <f t="array" ref="U511">_xlfn.IFS(AND(R511=1,S511=G511,T511=H511),TRUE,AND(R511=1,S511=G511,H511="Product NA"),TRUE)</f>
        <v>1</v>
      </c>
      <c r="W511" s="165">
        <v>58.71</v>
      </c>
      <c r="X511" s="165">
        <v>0</v>
      </c>
      <c r="Y511" t="str">
        <f t="shared" si="17"/>
        <v>Change</v>
      </c>
    </row>
    <row r="512" spans="1:25" hidden="1" x14ac:dyDescent="0.35">
      <c r="A512" t="s">
        <v>26</v>
      </c>
      <c r="B512" t="s">
        <v>497</v>
      </c>
      <c r="C512" t="s">
        <v>291</v>
      </c>
      <c r="D512" t="s">
        <v>655</v>
      </c>
      <c r="E512" t="s">
        <v>723</v>
      </c>
      <c r="F512" t="s">
        <v>286</v>
      </c>
      <c r="G512" s="165">
        <f t="shared" si="18"/>
        <v>51.6</v>
      </c>
      <c r="H512" s="165">
        <f t="shared" si="18"/>
        <v>0</v>
      </c>
      <c r="I512" t="s">
        <v>678</v>
      </c>
      <c r="K512" t="s">
        <v>466</v>
      </c>
      <c r="L512" t="s">
        <v>400</v>
      </c>
      <c r="M512" t="s">
        <v>476</v>
      </c>
      <c r="N512" t="s">
        <v>291</v>
      </c>
      <c r="O512" t="s">
        <v>400</v>
      </c>
      <c r="P512">
        <v>30000</v>
      </c>
      <c r="Q512">
        <v>9000</v>
      </c>
      <c r="R512">
        <v>1</v>
      </c>
      <c r="S512">
        <v>51.6</v>
      </c>
      <c r="T512">
        <v>0</v>
      </c>
      <c r="U512" t="b" cm="1">
        <f t="array" ref="U512">_xlfn.IFS(AND(R512=1,S512=G512,T512=H512),TRUE,AND(R512=1,S512=G512,H512="Product NA"),TRUE)</f>
        <v>1</v>
      </c>
      <c r="W512" s="165">
        <v>58.71</v>
      </c>
      <c r="X512" s="165">
        <v>0</v>
      </c>
      <c r="Y512" t="str">
        <f t="shared" si="17"/>
        <v>Change</v>
      </c>
    </row>
    <row r="513" spans="1:25" hidden="1" x14ac:dyDescent="0.35">
      <c r="A513" t="s">
        <v>26</v>
      </c>
      <c r="B513" t="s">
        <v>497</v>
      </c>
      <c r="C513" t="s">
        <v>291</v>
      </c>
      <c r="D513" t="s">
        <v>655</v>
      </c>
      <c r="E513" t="s">
        <v>723</v>
      </c>
      <c r="F513" t="s">
        <v>286</v>
      </c>
      <c r="G513" s="165">
        <f t="shared" si="18"/>
        <v>55.650000000000006</v>
      </c>
      <c r="H513" s="165">
        <f t="shared" si="18"/>
        <v>0</v>
      </c>
      <c r="I513" t="s">
        <v>679</v>
      </c>
      <c r="K513" t="s">
        <v>466</v>
      </c>
      <c r="L513" t="s">
        <v>400</v>
      </c>
      <c r="M513" t="s">
        <v>476</v>
      </c>
      <c r="N513" t="s">
        <v>291</v>
      </c>
      <c r="O513" t="s">
        <v>400</v>
      </c>
      <c r="P513">
        <v>30000</v>
      </c>
      <c r="Q513">
        <v>10000</v>
      </c>
      <c r="R513">
        <v>1</v>
      </c>
      <c r="S513">
        <v>55.650000000000006</v>
      </c>
      <c r="T513">
        <v>0</v>
      </c>
      <c r="U513" t="b" cm="1">
        <f t="array" ref="U513">_xlfn.IFS(AND(R513=1,S513=G513,T513=H513),TRUE,AND(R513=1,S513=G513,H513="Product NA"),TRUE)</f>
        <v>1</v>
      </c>
      <c r="W513" s="165">
        <v>58.71</v>
      </c>
      <c r="X513" s="165">
        <v>0</v>
      </c>
      <c r="Y513" t="str">
        <f t="shared" si="17"/>
        <v>Change</v>
      </c>
    </row>
    <row r="514" spans="1:25" hidden="1" x14ac:dyDescent="0.35">
      <c r="A514" t="s">
        <v>26</v>
      </c>
      <c r="B514" t="s">
        <v>497</v>
      </c>
      <c r="C514" t="s">
        <v>291</v>
      </c>
      <c r="D514" t="s">
        <v>284</v>
      </c>
      <c r="E514" t="s">
        <v>724</v>
      </c>
      <c r="F514" t="s">
        <v>286</v>
      </c>
      <c r="G514" s="165">
        <f t="shared" si="18"/>
        <v>7.25</v>
      </c>
      <c r="H514" s="165">
        <f t="shared" si="18"/>
        <v>11.600000000000001</v>
      </c>
      <c r="I514" t="s">
        <v>482</v>
      </c>
      <c r="K514" t="s">
        <v>466</v>
      </c>
      <c r="L514" t="s">
        <v>400</v>
      </c>
      <c r="M514" t="s">
        <v>476</v>
      </c>
      <c r="N514" t="s">
        <v>291</v>
      </c>
      <c r="O514" t="s">
        <v>400</v>
      </c>
      <c r="P514">
        <v>100</v>
      </c>
      <c r="Q514">
        <v>2000</v>
      </c>
      <c r="R514">
        <v>1</v>
      </c>
      <c r="S514">
        <v>7.25</v>
      </c>
      <c r="T514">
        <v>11.600000000000001</v>
      </c>
      <c r="U514" t="b" cm="1">
        <f t="array" ref="U514">_xlfn.IFS(AND(R514=1,S514=G514,T514=H514),TRUE,AND(R514=1,S514=G514,H514="Product NA"),TRUE)</f>
        <v>1</v>
      </c>
      <c r="W514" s="165">
        <v>7.25</v>
      </c>
      <c r="X514" s="165">
        <v>11.600000000000001</v>
      </c>
      <c r="Y514" t="str">
        <f t="shared" si="17"/>
        <v>No Change</v>
      </c>
    </row>
    <row r="515" spans="1:25" hidden="1" x14ac:dyDescent="0.35">
      <c r="A515" t="s">
        <v>26</v>
      </c>
      <c r="B515" t="s">
        <v>497</v>
      </c>
      <c r="C515" t="s">
        <v>291</v>
      </c>
      <c r="D515" t="s">
        <v>322</v>
      </c>
      <c r="E515" t="s">
        <v>724</v>
      </c>
      <c r="F515" t="s">
        <v>0</v>
      </c>
      <c r="G515" s="165">
        <f t="shared" si="18"/>
        <v>5.68</v>
      </c>
      <c r="H515" s="165">
        <f t="shared" si="18"/>
        <v>9.66</v>
      </c>
      <c r="I515" t="s">
        <v>479</v>
      </c>
      <c r="K515" t="s">
        <v>466</v>
      </c>
      <c r="L515" t="s">
        <v>400</v>
      </c>
      <c r="M515" t="s">
        <v>476</v>
      </c>
      <c r="N515" t="s">
        <v>291</v>
      </c>
      <c r="O515" t="s">
        <v>400</v>
      </c>
      <c r="P515">
        <v>100</v>
      </c>
      <c r="Q515">
        <v>100</v>
      </c>
      <c r="R515">
        <v>1</v>
      </c>
      <c r="S515">
        <v>5.68</v>
      </c>
      <c r="T515">
        <v>9.66</v>
      </c>
      <c r="U515" t="b" cm="1">
        <f t="array" ref="U515">_xlfn.IFS(AND(R515=1,S515=G515,T515=H515),TRUE,AND(R515=1,S515=G515,H515="Product NA"),TRUE)</f>
        <v>1</v>
      </c>
      <c r="W515" s="165">
        <v>5.68</v>
      </c>
      <c r="X515" s="165">
        <v>9.66</v>
      </c>
      <c r="Y515" t="str">
        <f t="shared" si="17"/>
        <v>No Change</v>
      </c>
    </row>
    <row r="516" spans="1:25" hidden="1" x14ac:dyDescent="0.35">
      <c r="A516" t="s">
        <v>26</v>
      </c>
      <c r="B516" t="s">
        <v>497</v>
      </c>
      <c r="C516" t="s">
        <v>291</v>
      </c>
      <c r="D516" t="s">
        <v>323</v>
      </c>
      <c r="E516" t="s">
        <v>724</v>
      </c>
      <c r="F516" t="s">
        <v>277</v>
      </c>
      <c r="G516" s="165">
        <f t="shared" si="18"/>
        <v>6.3000000000000007</v>
      </c>
      <c r="H516" s="165">
        <f t="shared" si="18"/>
        <v>9.6000000000000014</v>
      </c>
      <c r="I516" t="s">
        <v>480</v>
      </c>
      <c r="K516" t="s">
        <v>466</v>
      </c>
      <c r="L516" t="s">
        <v>400</v>
      </c>
      <c r="M516" t="s">
        <v>476</v>
      </c>
      <c r="N516" t="s">
        <v>291</v>
      </c>
      <c r="O516" t="s">
        <v>400</v>
      </c>
      <c r="P516">
        <v>100</v>
      </c>
      <c r="Q516">
        <v>500</v>
      </c>
      <c r="R516">
        <v>1</v>
      </c>
      <c r="S516">
        <v>6.3000000000000007</v>
      </c>
      <c r="T516">
        <v>9.6000000000000014</v>
      </c>
      <c r="U516" t="b" cm="1">
        <f t="array" ref="U516">_xlfn.IFS(AND(R516=1,S516=G516,T516=H516),TRUE,AND(R516=1,S516=G516,H516="Product NA"),TRUE)</f>
        <v>1</v>
      </c>
      <c r="W516" s="165">
        <v>6.3000000000000007</v>
      </c>
      <c r="X516" s="165">
        <v>9.6000000000000014</v>
      </c>
      <c r="Y516" t="str">
        <f t="shared" si="17"/>
        <v>No Change</v>
      </c>
    </row>
    <row r="517" spans="1:25" hidden="1" x14ac:dyDescent="0.35">
      <c r="A517" t="s">
        <v>26</v>
      </c>
      <c r="B517" t="s">
        <v>497</v>
      </c>
      <c r="C517" t="s">
        <v>291</v>
      </c>
      <c r="D517" t="s">
        <v>324</v>
      </c>
      <c r="E517" t="s">
        <v>724</v>
      </c>
      <c r="F517" t="s">
        <v>277</v>
      </c>
      <c r="G517" s="165">
        <f t="shared" si="18"/>
        <v>6.3000000000000007</v>
      </c>
      <c r="H517" s="165">
        <f t="shared" si="18"/>
        <v>9.6000000000000014</v>
      </c>
      <c r="I517" t="s">
        <v>480</v>
      </c>
      <c r="K517" t="s">
        <v>466</v>
      </c>
      <c r="L517" t="s">
        <v>400</v>
      </c>
      <c r="M517" t="s">
        <v>476</v>
      </c>
      <c r="N517" t="s">
        <v>291</v>
      </c>
      <c r="O517" t="s">
        <v>400</v>
      </c>
      <c r="P517">
        <v>100</v>
      </c>
      <c r="Q517">
        <v>500</v>
      </c>
      <c r="R517">
        <v>1</v>
      </c>
      <c r="S517">
        <v>6.3000000000000007</v>
      </c>
      <c r="T517">
        <v>9.6000000000000014</v>
      </c>
      <c r="U517" t="b" cm="1">
        <f t="array" ref="U517">_xlfn.IFS(AND(R517=1,S517=G517,T517=H517),TRUE,AND(R517=1,S517=G517,H517="Product NA"),TRUE)</f>
        <v>1</v>
      </c>
      <c r="W517" s="165">
        <v>6.3000000000000007</v>
      </c>
      <c r="X517" s="165">
        <v>9.6000000000000014</v>
      </c>
      <c r="Y517" t="str">
        <f t="shared" si="17"/>
        <v>No Change</v>
      </c>
    </row>
    <row r="518" spans="1:25" x14ac:dyDescent="0.35">
      <c r="A518" t="s">
        <v>42</v>
      </c>
      <c r="B518" t="s">
        <v>410</v>
      </c>
      <c r="C518" t="s">
        <v>42</v>
      </c>
      <c r="D518" t="s">
        <v>392</v>
      </c>
      <c r="E518" t="s">
        <v>287</v>
      </c>
      <c r="F518" t="s">
        <v>396</v>
      </c>
      <c r="G518" s="165">
        <f t="shared" si="18"/>
        <v>1.97</v>
      </c>
      <c r="H518" s="165">
        <f t="shared" si="18"/>
        <v>4.51</v>
      </c>
      <c r="I518" t="s">
        <v>482</v>
      </c>
      <c r="K518" t="s">
        <v>292</v>
      </c>
      <c r="L518" t="s">
        <v>401</v>
      </c>
      <c r="M518" t="s">
        <v>477</v>
      </c>
      <c r="N518" t="s">
        <v>42</v>
      </c>
      <c r="O518" t="s">
        <v>410</v>
      </c>
      <c r="P518">
        <v>100</v>
      </c>
      <c r="Q518">
        <v>2000</v>
      </c>
      <c r="R518">
        <v>1</v>
      </c>
      <c r="S518">
        <v>1.97</v>
      </c>
      <c r="T518">
        <v>4.51</v>
      </c>
      <c r="U518" t="b" cm="1">
        <f t="array" ref="U518">_xlfn.IFS(AND(R518=1,S518=G518,T518=H518),TRUE,AND(R518=1,S518=G518,H518="Product NA"),TRUE)</f>
        <v>1</v>
      </c>
      <c r="W518" s="165">
        <v>1.93</v>
      </c>
      <c r="X518" s="165">
        <v>4.42</v>
      </c>
      <c r="Y518" t="str">
        <f t="shared" si="17"/>
        <v>Change</v>
      </c>
    </row>
    <row r="519" spans="1:25" x14ac:dyDescent="0.35">
      <c r="A519" t="s">
        <v>42</v>
      </c>
      <c r="B519" t="s">
        <v>410</v>
      </c>
      <c r="C519" t="s">
        <v>42</v>
      </c>
      <c r="D519" t="s">
        <v>391</v>
      </c>
      <c r="E519" t="s">
        <v>724</v>
      </c>
      <c r="F519" t="s">
        <v>396</v>
      </c>
      <c r="G519" s="165">
        <f t="shared" si="18"/>
        <v>4.45</v>
      </c>
      <c r="H519" s="165">
        <f t="shared" si="18"/>
        <v>3.5</v>
      </c>
      <c r="I519" t="s">
        <v>482</v>
      </c>
      <c r="K519" t="s">
        <v>292</v>
      </c>
      <c r="L519" t="s">
        <v>401</v>
      </c>
      <c r="M519" t="s">
        <v>477</v>
      </c>
      <c r="N519" t="s">
        <v>42</v>
      </c>
      <c r="O519" t="s">
        <v>410</v>
      </c>
      <c r="P519">
        <v>100</v>
      </c>
      <c r="Q519">
        <v>2000</v>
      </c>
      <c r="R519">
        <v>1</v>
      </c>
      <c r="S519">
        <v>4.45</v>
      </c>
      <c r="T519">
        <v>3.5</v>
      </c>
      <c r="U519" t="b" cm="1">
        <f t="array" ref="U519">_xlfn.IFS(AND(R519=1,S519=G519,T519=H519),TRUE,AND(R519=1,S519=G519,H519="Product NA"),TRUE)</f>
        <v>1</v>
      </c>
      <c r="W519" s="165">
        <v>4.45</v>
      </c>
      <c r="X519" s="165">
        <v>3.5</v>
      </c>
      <c r="Y519" t="str">
        <f t="shared" si="17"/>
        <v>No Change</v>
      </c>
    </row>
    <row r="520" spans="1:25" hidden="1" x14ac:dyDescent="0.35">
      <c r="A520" t="s">
        <v>42</v>
      </c>
      <c r="B520" t="s">
        <v>410</v>
      </c>
      <c r="C520" t="s">
        <v>42</v>
      </c>
      <c r="D520" t="s">
        <v>281</v>
      </c>
      <c r="E520" t="s">
        <v>287</v>
      </c>
      <c r="F520" t="s">
        <v>286</v>
      </c>
      <c r="G520" s="165">
        <f t="shared" si="18"/>
        <v>1.97</v>
      </c>
      <c r="H520" s="165">
        <f t="shared" si="18"/>
        <v>4.51</v>
      </c>
      <c r="I520" t="s">
        <v>482</v>
      </c>
      <c r="K520" t="s">
        <v>292</v>
      </c>
      <c r="L520" t="s">
        <v>401</v>
      </c>
      <c r="M520" t="s">
        <v>477</v>
      </c>
      <c r="N520" t="s">
        <v>42</v>
      </c>
      <c r="O520" t="s">
        <v>410</v>
      </c>
      <c r="P520">
        <v>100</v>
      </c>
      <c r="Q520">
        <v>2000</v>
      </c>
      <c r="R520">
        <v>1</v>
      </c>
      <c r="S520">
        <v>1.97</v>
      </c>
      <c r="T520">
        <v>4.51</v>
      </c>
      <c r="U520" t="b" cm="1">
        <f t="array" ref="U520">_xlfn.IFS(AND(R520=1,S520=G520,T520=H520),TRUE,AND(R520=1,S520=G520,H520="Product NA"),TRUE)</f>
        <v>1</v>
      </c>
      <c r="W520" s="165">
        <v>1.93</v>
      </c>
      <c r="X520" s="165">
        <v>4.42</v>
      </c>
      <c r="Y520" t="str">
        <f t="shared" si="17"/>
        <v>Change</v>
      </c>
    </row>
    <row r="521" spans="1:25" hidden="1" x14ac:dyDescent="0.35">
      <c r="A521" t="s">
        <v>42</v>
      </c>
      <c r="B521" t="s">
        <v>410</v>
      </c>
      <c r="C521" t="s">
        <v>42</v>
      </c>
      <c r="D521" t="s">
        <v>278</v>
      </c>
      <c r="E521" t="s">
        <v>287</v>
      </c>
      <c r="F521" t="s">
        <v>277</v>
      </c>
      <c r="G521" s="165">
        <f t="shared" si="18"/>
        <v>1.26</v>
      </c>
      <c r="H521" s="165">
        <f t="shared" si="18"/>
        <v>4.2300000000000004</v>
      </c>
      <c r="I521" t="s">
        <v>480</v>
      </c>
      <c r="K521" t="s">
        <v>292</v>
      </c>
      <c r="L521" t="s">
        <v>401</v>
      </c>
      <c r="M521" t="s">
        <v>477</v>
      </c>
      <c r="N521" t="s">
        <v>42</v>
      </c>
      <c r="O521" t="s">
        <v>410</v>
      </c>
      <c r="P521">
        <v>100</v>
      </c>
      <c r="Q521">
        <v>500</v>
      </c>
      <c r="R521">
        <v>1</v>
      </c>
      <c r="S521">
        <v>1.26</v>
      </c>
      <c r="T521">
        <v>4.2300000000000004</v>
      </c>
      <c r="U521" t="b" cm="1">
        <f t="array" ref="U521">_xlfn.IFS(AND(R521=1,S521=G521,T521=H521),TRUE,AND(R521=1,S521=G521,H521="Product NA"),TRUE)</f>
        <v>1</v>
      </c>
      <c r="W521" s="165">
        <v>1.26</v>
      </c>
      <c r="X521" s="165">
        <v>4.2300000000000004</v>
      </c>
      <c r="Y521" t="str">
        <f t="shared" si="17"/>
        <v>No Change</v>
      </c>
    </row>
    <row r="522" spans="1:25" hidden="1" x14ac:dyDescent="0.35">
      <c r="A522" t="s">
        <v>42</v>
      </c>
      <c r="B522" t="s">
        <v>410</v>
      </c>
      <c r="C522" t="s">
        <v>42</v>
      </c>
      <c r="D522" t="s">
        <v>238</v>
      </c>
      <c r="E522" t="s">
        <v>287</v>
      </c>
      <c r="F522" t="s">
        <v>0</v>
      </c>
      <c r="G522" s="165">
        <f t="shared" si="18"/>
        <v>0.73</v>
      </c>
      <c r="H522" s="165">
        <f t="shared" si="18"/>
        <v>6.4</v>
      </c>
      <c r="I522" t="s">
        <v>479</v>
      </c>
      <c r="K522" t="s">
        <v>292</v>
      </c>
      <c r="L522" t="s">
        <v>401</v>
      </c>
      <c r="M522" t="s">
        <v>477</v>
      </c>
      <c r="N522" t="s">
        <v>42</v>
      </c>
      <c r="O522" t="s">
        <v>410</v>
      </c>
      <c r="P522">
        <v>100</v>
      </c>
      <c r="Q522">
        <v>100</v>
      </c>
      <c r="R522">
        <v>1</v>
      </c>
      <c r="S522">
        <v>0.73</v>
      </c>
      <c r="T522">
        <v>6.4</v>
      </c>
      <c r="U522" t="b" cm="1">
        <f t="array" ref="U522">_xlfn.IFS(AND(R522=1,S522=G522,T522=H522),TRUE,AND(R522=1,S522=G522,H522="Product NA"),TRUE)</f>
        <v>1</v>
      </c>
      <c r="W522" s="165">
        <v>0.72</v>
      </c>
      <c r="X522" s="165">
        <v>6.2700000000000005</v>
      </c>
      <c r="Y522" t="str">
        <f t="shared" si="17"/>
        <v>Change</v>
      </c>
    </row>
    <row r="523" spans="1:25" hidden="1" x14ac:dyDescent="0.35">
      <c r="A523" t="s">
        <v>42</v>
      </c>
      <c r="B523" t="s">
        <v>410</v>
      </c>
      <c r="C523" t="s">
        <v>42</v>
      </c>
      <c r="D523" t="s">
        <v>239</v>
      </c>
      <c r="E523" t="s">
        <v>287</v>
      </c>
      <c r="F523" t="s">
        <v>277</v>
      </c>
      <c r="G523" s="165">
        <f t="shared" si="18"/>
        <v>0.64</v>
      </c>
      <c r="H523" s="165">
        <f t="shared" si="18"/>
        <v>6</v>
      </c>
      <c r="I523" t="s">
        <v>480</v>
      </c>
      <c r="K523" t="s">
        <v>292</v>
      </c>
      <c r="L523" t="s">
        <v>401</v>
      </c>
      <c r="M523" t="s">
        <v>477</v>
      </c>
      <c r="N523" t="s">
        <v>42</v>
      </c>
      <c r="O523" t="s">
        <v>410</v>
      </c>
      <c r="P523">
        <v>100</v>
      </c>
      <c r="Q523">
        <v>500</v>
      </c>
      <c r="R523">
        <v>1</v>
      </c>
      <c r="S523">
        <v>0.64</v>
      </c>
      <c r="T523">
        <v>6</v>
      </c>
      <c r="U523" t="b" cm="1">
        <f t="array" ref="U523">_xlfn.IFS(AND(R523=1,S523=G523,T523=H523),TRUE,AND(R523=1,S523=G523,H523="Product NA"),TRUE)</f>
        <v>1</v>
      </c>
      <c r="W523" s="165">
        <v>0.63</v>
      </c>
      <c r="X523" s="165">
        <v>5.88</v>
      </c>
      <c r="Y523" t="str">
        <f t="shared" si="17"/>
        <v>Change</v>
      </c>
    </row>
    <row r="524" spans="1:25" hidden="1" x14ac:dyDescent="0.35">
      <c r="A524" t="s">
        <v>42</v>
      </c>
      <c r="B524" t="s">
        <v>410</v>
      </c>
      <c r="C524" t="s">
        <v>42</v>
      </c>
      <c r="D524" t="s">
        <v>656</v>
      </c>
      <c r="E524" t="s">
        <v>723</v>
      </c>
      <c r="F524" t="s">
        <v>286</v>
      </c>
      <c r="G524" s="165">
        <f t="shared" si="18"/>
        <v>9.4</v>
      </c>
      <c r="H524" s="165">
        <f t="shared" si="18"/>
        <v>0</v>
      </c>
      <c r="I524" t="s">
        <v>481</v>
      </c>
      <c r="K524" t="s">
        <v>292</v>
      </c>
      <c r="L524" t="s">
        <v>401</v>
      </c>
      <c r="M524" t="s">
        <v>477</v>
      </c>
      <c r="N524" t="s">
        <v>42</v>
      </c>
      <c r="O524" t="s">
        <v>410</v>
      </c>
      <c r="P524">
        <v>30000</v>
      </c>
      <c r="Q524">
        <v>1000</v>
      </c>
      <c r="R524">
        <v>1</v>
      </c>
      <c r="S524">
        <v>9.4</v>
      </c>
      <c r="T524">
        <v>0</v>
      </c>
      <c r="U524" t="b" cm="1">
        <f t="array" ref="U524">_xlfn.IFS(AND(R524=1,S524=G524,T524=H524),TRUE,AND(R524=1,S524=G524,H524="Product NA"),TRUE)</f>
        <v>1</v>
      </c>
      <c r="W524" s="165">
        <v>9.7100000000000009</v>
      </c>
      <c r="X524" s="165">
        <v>0</v>
      </c>
      <c r="Y524" t="str">
        <f t="shared" si="17"/>
        <v>Change</v>
      </c>
    </row>
    <row r="525" spans="1:25" hidden="1" x14ac:dyDescent="0.35">
      <c r="A525" t="s">
        <v>42</v>
      </c>
      <c r="B525" t="s">
        <v>410</v>
      </c>
      <c r="C525" t="s">
        <v>42</v>
      </c>
      <c r="D525" t="s">
        <v>656</v>
      </c>
      <c r="E525" t="s">
        <v>723</v>
      </c>
      <c r="F525" t="s">
        <v>286</v>
      </c>
      <c r="G525" s="165">
        <f t="shared" si="18"/>
        <v>30.700000000000003</v>
      </c>
      <c r="H525" s="165">
        <f t="shared" si="18"/>
        <v>0</v>
      </c>
      <c r="I525" t="s">
        <v>680</v>
      </c>
      <c r="K525" t="s">
        <v>292</v>
      </c>
      <c r="L525" t="s">
        <v>401</v>
      </c>
      <c r="M525" t="s">
        <v>477</v>
      </c>
      <c r="N525" t="s">
        <v>42</v>
      </c>
      <c r="O525" t="s">
        <v>410</v>
      </c>
      <c r="P525">
        <v>30000</v>
      </c>
      <c r="Q525">
        <v>15000</v>
      </c>
      <c r="R525">
        <v>1</v>
      </c>
      <c r="S525">
        <v>30.700000000000003</v>
      </c>
      <c r="T525">
        <v>0</v>
      </c>
      <c r="U525" t="b" cm="1">
        <f t="array" ref="U525">_xlfn.IFS(AND(R525=1,S525=G525,T525=H525),TRUE,AND(R525=1,S525=G525,H525="Product NA"),TRUE)</f>
        <v>1</v>
      </c>
      <c r="W525" s="165">
        <v>38.57</v>
      </c>
      <c r="X525" s="165">
        <v>0</v>
      </c>
      <c r="Y525" t="str">
        <f t="shared" si="17"/>
        <v>Change</v>
      </c>
    </row>
    <row r="526" spans="1:25" hidden="1" x14ac:dyDescent="0.35">
      <c r="A526" t="s">
        <v>42</v>
      </c>
      <c r="B526" t="s">
        <v>410</v>
      </c>
      <c r="C526" t="s">
        <v>42</v>
      </c>
      <c r="D526" t="s">
        <v>656</v>
      </c>
      <c r="E526" t="s">
        <v>723</v>
      </c>
      <c r="F526" t="s">
        <v>286</v>
      </c>
      <c r="G526" s="165">
        <f t="shared" si="18"/>
        <v>10.700000000000001</v>
      </c>
      <c r="H526" s="165">
        <f t="shared" si="18"/>
        <v>0</v>
      </c>
      <c r="I526" t="s">
        <v>671</v>
      </c>
      <c r="K526" t="s">
        <v>292</v>
      </c>
      <c r="L526" t="s">
        <v>401</v>
      </c>
      <c r="M526" t="s">
        <v>477</v>
      </c>
      <c r="N526" t="s">
        <v>42</v>
      </c>
      <c r="O526" t="s">
        <v>410</v>
      </c>
      <c r="P526">
        <v>30000</v>
      </c>
      <c r="Q526">
        <v>2000</v>
      </c>
      <c r="R526">
        <v>1</v>
      </c>
      <c r="S526">
        <v>10.700000000000001</v>
      </c>
      <c r="T526">
        <v>0</v>
      </c>
      <c r="U526" t="b" cm="1">
        <f t="array" ref="U526">_xlfn.IFS(AND(R526=1,S526=G526,T526=H526),TRUE,AND(R526=1,S526=G526,H526="Product NA"),TRUE)</f>
        <v>1</v>
      </c>
      <c r="W526" s="165">
        <v>11.05</v>
      </c>
      <c r="X526" s="165">
        <v>0</v>
      </c>
      <c r="Y526" t="str">
        <f t="shared" si="17"/>
        <v>Change</v>
      </c>
    </row>
    <row r="527" spans="1:25" hidden="1" x14ac:dyDescent="0.35">
      <c r="A527" t="s">
        <v>42</v>
      </c>
      <c r="B527" t="s">
        <v>410</v>
      </c>
      <c r="C527" t="s">
        <v>42</v>
      </c>
      <c r="D527" t="s">
        <v>656</v>
      </c>
      <c r="E527" t="s">
        <v>723</v>
      </c>
      <c r="F527" t="s">
        <v>286</v>
      </c>
      <c r="G527" s="165">
        <f t="shared" si="18"/>
        <v>37.700000000000003</v>
      </c>
      <c r="H527" s="165">
        <f t="shared" si="18"/>
        <v>0</v>
      </c>
      <c r="I527" t="s">
        <v>681</v>
      </c>
      <c r="K527" t="s">
        <v>292</v>
      </c>
      <c r="L527" t="s">
        <v>401</v>
      </c>
      <c r="M527" t="s">
        <v>477</v>
      </c>
      <c r="N527" t="s">
        <v>42</v>
      </c>
      <c r="O527" t="s">
        <v>410</v>
      </c>
      <c r="P527">
        <v>30000</v>
      </c>
      <c r="Q527">
        <v>20000</v>
      </c>
      <c r="R527">
        <v>1</v>
      </c>
      <c r="S527">
        <v>37.700000000000003</v>
      </c>
      <c r="T527">
        <v>0</v>
      </c>
      <c r="U527" t="b" cm="1">
        <f t="array" ref="U527">_xlfn.IFS(AND(R527=1,S527=G527,T527=H527),TRUE,AND(R527=1,S527=G527,H527="Product NA"),TRUE)</f>
        <v>1</v>
      </c>
      <c r="W527" s="165">
        <v>47.45</v>
      </c>
      <c r="X527" s="165">
        <v>0</v>
      </c>
      <c r="Y527" t="str">
        <f t="shared" si="17"/>
        <v>Change</v>
      </c>
    </row>
    <row r="528" spans="1:25" hidden="1" x14ac:dyDescent="0.35">
      <c r="A528" t="s">
        <v>42</v>
      </c>
      <c r="B528" t="s">
        <v>410</v>
      </c>
      <c r="C528" t="s">
        <v>42</v>
      </c>
      <c r="D528" t="s">
        <v>656</v>
      </c>
      <c r="E528" t="s">
        <v>723</v>
      </c>
      <c r="F528" t="s">
        <v>286</v>
      </c>
      <c r="G528" s="165">
        <f t="shared" si="18"/>
        <v>48.1</v>
      </c>
      <c r="H528" s="165">
        <f t="shared" si="18"/>
        <v>0</v>
      </c>
      <c r="I528" t="s">
        <v>682</v>
      </c>
      <c r="K528" t="s">
        <v>292</v>
      </c>
      <c r="L528" t="s">
        <v>401</v>
      </c>
      <c r="M528" t="s">
        <v>477</v>
      </c>
      <c r="N528" t="s">
        <v>42</v>
      </c>
      <c r="O528" t="s">
        <v>410</v>
      </c>
      <c r="P528">
        <v>30000</v>
      </c>
      <c r="Q528">
        <v>25000</v>
      </c>
      <c r="R528">
        <v>1</v>
      </c>
      <c r="S528">
        <v>48.1</v>
      </c>
      <c r="T528">
        <v>0</v>
      </c>
      <c r="U528" t="b" cm="1">
        <f t="array" ref="U528">_xlfn.IFS(AND(R528=1,S528=G528,T528=H528),TRUE,AND(R528=1,S528=G528,H528="Product NA"),TRUE)</f>
        <v>1</v>
      </c>
      <c r="W528" s="165">
        <v>107.45</v>
      </c>
      <c r="X528" s="165">
        <v>0</v>
      </c>
      <c r="Y528" t="str">
        <f t="shared" si="17"/>
        <v>Change</v>
      </c>
    </row>
    <row r="529" spans="1:25" hidden="1" x14ac:dyDescent="0.35">
      <c r="A529" t="s">
        <v>42</v>
      </c>
      <c r="B529" t="s">
        <v>410</v>
      </c>
      <c r="C529" t="s">
        <v>42</v>
      </c>
      <c r="D529" t="s">
        <v>656</v>
      </c>
      <c r="E529" t="s">
        <v>723</v>
      </c>
      <c r="F529" t="s">
        <v>286</v>
      </c>
      <c r="G529" s="165">
        <f t="shared" si="18"/>
        <v>12.05</v>
      </c>
      <c r="H529" s="165">
        <f t="shared" si="18"/>
        <v>0</v>
      </c>
      <c r="I529" t="s">
        <v>672</v>
      </c>
      <c r="K529" t="s">
        <v>292</v>
      </c>
      <c r="L529" t="s">
        <v>401</v>
      </c>
      <c r="M529" t="s">
        <v>477</v>
      </c>
      <c r="N529" t="s">
        <v>42</v>
      </c>
      <c r="O529" t="s">
        <v>410</v>
      </c>
      <c r="P529">
        <v>30000</v>
      </c>
      <c r="Q529">
        <v>3000</v>
      </c>
      <c r="R529">
        <v>1</v>
      </c>
      <c r="S529">
        <v>12.05</v>
      </c>
      <c r="T529">
        <v>0</v>
      </c>
      <c r="U529" t="b" cm="1">
        <f t="array" ref="U529">_xlfn.IFS(AND(R529=1,S529=G529,T529=H529),TRUE,AND(R529=1,S529=G529,H529="Product NA"),TRUE)</f>
        <v>1</v>
      </c>
      <c r="W529" s="165">
        <v>15.47</v>
      </c>
      <c r="X529" s="165">
        <v>0</v>
      </c>
      <c r="Y529" t="str">
        <f t="shared" si="17"/>
        <v>Change</v>
      </c>
    </row>
    <row r="530" spans="1:25" hidden="1" x14ac:dyDescent="0.35">
      <c r="A530" t="s">
        <v>42</v>
      </c>
      <c r="B530" t="s">
        <v>410</v>
      </c>
      <c r="C530" t="s">
        <v>42</v>
      </c>
      <c r="D530" t="s">
        <v>656</v>
      </c>
      <c r="E530" t="s">
        <v>723</v>
      </c>
      <c r="F530" t="s">
        <v>286</v>
      </c>
      <c r="G530" s="165">
        <f t="shared" si="18"/>
        <v>55.6</v>
      </c>
      <c r="H530" s="165">
        <f t="shared" si="18"/>
        <v>0</v>
      </c>
      <c r="I530" t="s">
        <v>683</v>
      </c>
      <c r="K530" t="s">
        <v>292</v>
      </c>
      <c r="L530" t="s">
        <v>401</v>
      </c>
      <c r="M530" t="s">
        <v>477</v>
      </c>
      <c r="N530" t="s">
        <v>42</v>
      </c>
      <c r="O530" t="s">
        <v>410</v>
      </c>
      <c r="P530">
        <v>30000</v>
      </c>
      <c r="Q530">
        <v>30000</v>
      </c>
      <c r="R530">
        <v>1</v>
      </c>
      <c r="S530">
        <v>55.6</v>
      </c>
      <c r="T530">
        <v>0</v>
      </c>
      <c r="U530" t="b" cm="1">
        <f t="array" ref="U530">_xlfn.IFS(AND(R530=1,S530=G530,T530=H530),TRUE,AND(R530=1,S530=G530,H530="Product NA"),TRUE)</f>
        <v>1</v>
      </c>
      <c r="W530" s="165">
        <v>124.12</v>
      </c>
      <c r="X530" s="165">
        <v>0</v>
      </c>
      <c r="Y530" t="str">
        <f t="shared" si="17"/>
        <v>Change</v>
      </c>
    </row>
    <row r="531" spans="1:25" hidden="1" x14ac:dyDescent="0.35">
      <c r="A531" t="s">
        <v>42</v>
      </c>
      <c r="B531" t="s">
        <v>410</v>
      </c>
      <c r="C531" t="s">
        <v>42</v>
      </c>
      <c r="D531" t="s">
        <v>656</v>
      </c>
      <c r="E531" t="s">
        <v>723</v>
      </c>
      <c r="F531" t="s">
        <v>286</v>
      </c>
      <c r="G531" s="165">
        <f t="shared" ref="G531:H584" si="19">S531</f>
        <v>13.350000000000001</v>
      </c>
      <c r="H531" s="165">
        <f t="shared" si="19"/>
        <v>0</v>
      </c>
      <c r="I531" t="s">
        <v>673</v>
      </c>
      <c r="K531" t="s">
        <v>292</v>
      </c>
      <c r="L531" t="s">
        <v>401</v>
      </c>
      <c r="M531" t="s">
        <v>477</v>
      </c>
      <c r="N531" t="s">
        <v>42</v>
      </c>
      <c r="O531" t="s">
        <v>410</v>
      </c>
      <c r="P531">
        <v>30000</v>
      </c>
      <c r="Q531">
        <v>4000</v>
      </c>
      <c r="R531">
        <v>1</v>
      </c>
      <c r="S531">
        <v>13.350000000000001</v>
      </c>
      <c r="T531">
        <v>0</v>
      </c>
      <c r="U531" t="b" cm="1">
        <f t="array" ref="U531">_xlfn.IFS(AND(R531=1,S531=G531,T531=H531),TRUE,AND(R531=1,S531=G531,H531="Product NA"),TRUE)</f>
        <v>1</v>
      </c>
      <c r="W531" s="165">
        <v>17.010000000000002</v>
      </c>
      <c r="X531" s="165">
        <v>0</v>
      </c>
      <c r="Y531" t="str">
        <f t="shared" si="17"/>
        <v>Change</v>
      </c>
    </row>
    <row r="532" spans="1:25" hidden="1" x14ac:dyDescent="0.35">
      <c r="A532" t="s">
        <v>42</v>
      </c>
      <c r="B532" t="s">
        <v>410</v>
      </c>
      <c r="C532" t="s">
        <v>42</v>
      </c>
      <c r="D532" t="s">
        <v>656</v>
      </c>
      <c r="E532" t="s">
        <v>723</v>
      </c>
      <c r="F532" t="s">
        <v>286</v>
      </c>
      <c r="G532" s="165">
        <f t="shared" si="19"/>
        <v>14.65</v>
      </c>
      <c r="H532" s="165">
        <f t="shared" si="19"/>
        <v>0</v>
      </c>
      <c r="I532" t="s">
        <v>674</v>
      </c>
      <c r="K532" t="s">
        <v>292</v>
      </c>
      <c r="L532" t="s">
        <v>401</v>
      </c>
      <c r="M532" t="s">
        <v>477</v>
      </c>
      <c r="N532" t="s">
        <v>42</v>
      </c>
      <c r="O532" t="s">
        <v>410</v>
      </c>
      <c r="P532">
        <v>30000</v>
      </c>
      <c r="Q532">
        <v>5000</v>
      </c>
      <c r="R532">
        <v>1</v>
      </c>
      <c r="S532">
        <v>14.65</v>
      </c>
      <c r="T532">
        <v>0</v>
      </c>
      <c r="U532" t="b" cm="1">
        <f t="array" ref="U532">_xlfn.IFS(AND(R532=1,S532=G532,T532=H532),TRUE,AND(R532=1,S532=G532,H532="Product NA"),TRUE)</f>
        <v>1</v>
      </c>
      <c r="W532" s="165">
        <v>18.55</v>
      </c>
      <c r="X532" s="165">
        <v>0</v>
      </c>
      <c r="Y532" t="str">
        <f t="shared" si="17"/>
        <v>Change</v>
      </c>
    </row>
    <row r="533" spans="1:25" hidden="1" x14ac:dyDescent="0.35">
      <c r="A533" t="s">
        <v>42</v>
      </c>
      <c r="B533" t="s">
        <v>410</v>
      </c>
      <c r="C533" t="s">
        <v>42</v>
      </c>
      <c r="D533" t="s">
        <v>656</v>
      </c>
      <c r="E533" t="s">
        <v>723</v>
      </c>
      <c r="F533" t="s">
        <v>286</v>
      </c>
      <c r="G533" s="165">
        <f t="shared" si="19"/>
        <v>16.900000000000002</v>
      </c>
      <c r="H533" s="165">
        <f t="shared" si="19"/>
        <v>0</v>
      </c>
      <c r="I533" t="s">
        <v>675</v>
      </c>
      <c r="K533" t="s">
        <v>292</v>
      </c>
      <c r="L533" t="s">
        <v>401</v>
      </c>
      <c r="M533" t="s">
        <v>477</v>
      </c>
      <c r="N533" t="s">
        <v>42</v>
      </c>
      <c r="O533" t="s">
        <v>410</v>
      </c>
      <c r="P533">
        <v>30000</v>
      </c>
      <c r="Q533">
        <v>6000</v>
      </c>
      <c r="R533">
        <v>1</v>
      </c>
      <c r="S533">
        <v>16.900000000000002</v>
      </c>
      <c r="T533">
        <v>0</v>
      </c>
      <c r="U533" t="b" cm="1">
        <f t="array" ref="U533">_xlfn.IFS(AND(R533=1,S533=G533,T533=H533),TRUE,AND(R533=1,S533=G533,H533="Product NA"),TRUE)</f>
        <v>1</v>
      </c>
      <c r="W533" s="165">
        <v>22.06</v>
      </c>
      <c r="X533" s="165">
        <v>0</v>
      </c>
      <c r="Y533" t="str">
        <f t="shared" si="17"/>
        <v>Change</v>
      </c>
    </row>
    <row r="534" spans="1:25" hidden="1" x14ac:dyDescent="0.35">
      <c r="A534" t="s">
        <v>42</v>
      </c>
      <c r="B534" t="s">
        <v>410</v>
      </c>
      <c r="C534" t="s">
        <v>42</v>
      </c>
      <c r="D534" t="s">
        <v>656</v>
      </c>
      <c r="E534" t="s">
        <v>723</v>
      </c>
      <c r="F534" t="s">
        <v>286</v>
      </c>
      <c r="G534" s="165">
        <f t="shared" si="19"/>
        <v>18.2</v>
      </c>
      <c r="H534" s="165">
        <f t="shared" si="19"/>
        <v>0</v>
      </c>
      <c r="I534" t="s">
        <v>676</v>
      </c>
      <c r="K534" t="s">
        <v>292</v>
      </c>
      <c r="L534" t="s">
        <v>401</v>
      </c>
      <c r="M534" t="s">
        <v>477</v>
      </c>
      <c r="N534" t="s">
        <v>42</v>
      </c>
      <c r="O534" t="s">
        <v>410</v>
      </c>
      <c r="P534">
        <v>30000</v>
      </c>
      <c r="Q534">
        <v>7000</v>
      </c>
      <c r="R534">
        <v>1</v>
      </c>
      <c r="S534">
        <v>18.2</v>
      </c>
      <c r="T534">
        <v>0</v>
      </c>
      <c r="U534" t="b" cm="1">
        <f t="array" ref="U534">_xlfn.IFS(AND(R534=1,S534=G534,T534=H534),TRUE,AND(R534=1,S534=G534,H534="Product NA"),TRUE)</f>
        <v>1</v>
      </c>
      <c r="W534" s="165">
        <v>22.23</v>
      </c>
      <c r="X534" s="165">
        <v>0</v>
      </c>
      <c r="Y534" t="str">
        <f t="shared" ref="Y534:Y592" si="20">IF(AND(W534=G534,X534=H534),"No Change", "Change")</f>
        <v>Change</v>
      </c>
    </row>
    <row r="535" spans="1:25" hidden="1" x14ac:dyDescent="0.35">
      <c r="A535" t="s">
        <v>42</v>
      </c>
      <c r="B535" t="s">
        <v>410</v>
      </c>
      <c r="C535" t="s">
        <v>42</v>
      </c>
      <c r="D535" t="s">
        <v>656</v>
      </c>
      <c r="E535" t="s">
        <v>723</v>
      </c>
      <c r="F535" t="s">
        <v>286</v>
      </c>
      <c r="G535" s="165">
        <f t="shared" si="19"/>
        <v>19.5</v>
      </c>
      <c r="H535" s="165">
        <f t="shared" si="19"/>
        <v>0</v>
      </c>
      <c r="I535" t="s">
        <v>677</v>
      </c>
      <c r="K535" t="s">
        <v>292</v>
      </c>
      <c r="L535" t="s">
        <v>401</v>
      </c>
      <c r="M535" t="s">
        <v>477</v>
      </c>
      <c r="N535" t="s">
        <v>42</v>
      </c>
      <c r="O535" t="s">
        <v>410</v>
      </c>
      <c r="P535">
        <v>30000</v>
      </c>
      <c r="Q535">
        <v>8000</v>
      </c>
      <c r="R535">
        <v>1</v>
      </c>
      <c r="S535">
        <v>19.5</v>
      </c>
      <c r="T535">
        <v>0</v>
      </c>
      <c r="U535" t="b" cm="1">
        <f t="array" ref="U535">_xlfn.IFS(AND(R535=1,S535=G535,T535=H535),TRUE,AND(R535=1,S535=G535,H535="Product NA"),TRUE)</f>
        <v>1</v>
      </c>
      <c r="W535" s="165">
        <v>25.39</v>
      </c>
      <c r="X535" s="165">
        <v>0</v>
      </c>
      <c r="Y535" t="str">
        <f t="shared" si="20"/>
        <v>Change</v>
      </c>
    </row>
    <row r="536" spans="1:25" hidden="1" x14ac:dyDescent="0.35">
      <c r="A536" t="s">
        <v>42</v>
      </c>
      <c r="B536" t="s">
        <v>410</v>
      </c>
      <c r="C536" t="s">
        <v>42</v>
      </c>
      <c r="D536" t="s">
        <v>656</v>
      </c>
      <c r="E536" t="s">
        <v>723</v>
      </c>
      <c r="F536" t="s">
        <v>286</v>
      </c>
      <c r="G536" s="165">
        <f t="shared" si="19"/>
        <v>20.8</v>
      </c>
      <c r="H536" s="165">
        <f t="shared" si="19"/>
        <v>0</v>
      </c>
      <c r="I536" t="s">
        <v>678</v>
      </c>
      <c r="K536" t="s">
        <v>292</v>
      </c>
      <c r="L536" t="s">
        <v>401</v>
      </c>
      <c r="M536" t="s">
        <v>477</v>
      </c>
      <c r="N536" t="s">
        <v>42</v>
      </c>
      <c r="O536" t="s">
        <v>410</v>
      </c>
      <c r="P536">
        <v>30000</v>
      </c>
      <c r="Q536">
        <v>9000</v>
      </c>
      <c r="R536">
        <v>1</v>
      </c>
      <c r="S536">
        <v>20.8</v>
      </c>
      <c r="T536">
        <v>0</v>
      </c>
      <c r="U536" t="b" cm="1">
        <f t="array" ref="U536">_xlfn.IFS(AND(R536=1,S536=G536,T536=H536),TRUE,AND(R536=1,S536=G536,H536="Product NA"),TRUE)</f>
        <v>1</v>
      </c>
      <c r="W536" s="165">
        <v>27.060000000000002</v>
      </c>
      <c r="X536" s="165">
        <v>0</v>
      </c>
      <c r="Y536" t="str">
        <f t="shared" si="20"/>
        <v>Change</v>
      </c>
    </row>
    <row r="537" spans="1:25" hidden="1" x14ac:dyDescent="0.35">
      <c r="A537" t="s">
        <v>42</v>
      </c>
      <c r="B537" t="s">
        <v>410</v>
      </c>
      <c r="C537" t="s">
        <v>42</v>
      </c>
      <c r="D537" t="s">
        <v>656</v>
      </c>
      <c r="E537" t="s">
        <v>723</v>
      </c>
      <c r="F537" t="s">
        <v>286</v>
      </c>
      <c r="G537" s="165">
        <f t="shared" si="19"/>
        <v>22.1</v>
      </c>
      <c r="H537" s="165">
        <f t="shared" si="19"/>
        <v>0</v>
      </c>
      <c r="I537" t="s">
        <v>679</v>
      </c>
      <c r="K537" t="s">
        <v>292</v>
      </c>
      <c r="L537" t="s">
        <v>401</v>
      </c>
      <c r="M537" t="s">
        <v>477</v>
      </c>
      <c r="N537" t="s">
        <v>42</v>
      </c>
      <c r="O537" t="s">
        <v>410</v>
      </c>
      <c r="P537">
        <v>30000</v>
      </c>
      <c r="Q537">
        <v>10000</v>
      </c>
      <c r="R537">
        <v>1</v>
      </c>
      <c r="S537">
        <v>22.1</v>
      </c>
      <c r="T537">
        <v>0</v>
      </c>
      <c r="U537" t="b" cm="1">
        <f t="array" ref="U537">_xlfn.IFS(AND(R537=1,S537=G537,T537=H537),TRUE,AND(R537=1,S537=G537,H537="Product NA"),TRUE)</f>
        <v>1</v>
      </c>
      <c r="W537" s="165">
        <v>27.650000000000002</v>
      </c>
      <c r="X537" s="165">
        <v>0</v>
      </c>
      <c r="Y537" t="str">
        <f t="shared" si="20"/>
        <v>Change</v>
      </c>
    </row>
    <row r="538" spans="1:25" hidden="1" x14ac:dyDescent="0.35">
      <c r="A538" t="s">
        <v>42</v>
      </c>
      <c r="B538" t="s">
        <v>410</v>
      </c>
      <c r="C538" t="s">
        <v>42</v>
      </c>
      <c r="D538" t="s">
        <v>283</v>
      </c>
      <c r="E538" t="s">
        <v>724</v>
      </c>
      <c r="F538" t="s">
        <v>286</v>
      </c>
      <c r="G538" s="165">
        <f t="shared" si="19"/>
        <v>4.45</v>
      </c>
      <c r="H538" s="165">
        <f t="shared" si="19"/>
        <v>3.5</v>
      </c>
      <c r="I538" t="s">
        <v>482</v>
      </c>
      <c r="K538" t="s">
        <v>292</v>
      </c>
      <c r="L538" t="s">
        <v>401</v>
      </c>
      <c r="M538" t="s">
        <v>477</v>
      </c>
      <c r="N538" t="s">
        <v>42</v>
      </c>
      <c r="O538" t="s">
        <v>410</v>
      </c>
      <c r="P538">
        <v>2000</v>
      </c>
      <c r="Q538">
        <v>2000</v>
      </c>
      <c r="R538">
        <v>1</v>
      </c>
      <c r="S538">
        <v>4.45</v>
      </c>
      <c r="T538">
        <v>3.5</v>
      </c>
      <c r="U538" t="b" cm="1">
        <f t="array" ref="U538">_xlfn.IFS(AND(R538=1,S538=G538,T538=H538),TRUE,AND(R538=1,S538=G538,H538="Product NA"),TRUE)</f>
        <v>1</v>
      </c>
      <c r="W538" s="165">
        <v>4.45</v>
      </c>
      <c r="X538" s="165">
        <v>3.5</v>
      </c>
      <c r="Y538" t="str">
        <f t="shared" si="20"/>
        <v>No Change</v>
      </c>
    </row>
    <row r="539" spans="1:25" hidden="1" x14ac:dyDescent="0.35">
      <c r="A539" t="s">
        <v>42</v>
      </c>
      <c r="B539" t="s">
        <v>410</v>
      </c>
      <c r="C539" t="s">
        <v>42</v>
      </c>
      <c r="D539" t="s">
        <v>319</v>
      </c>
      <c r="E539" t="s">
        <v>724</v>
      </c>
      <c r="F539" t="s">
        <v>0</v>
      </c>
      <c r="G539" s="165">
        <f t="shared" si="19"/>
        <v>2.89</v>
      </c>
      <c r="H539" s="165">
        <f t="shared" si="19"/>
        <v>3.33</v>
      </c>
      <c r="I539" t="s">
        <v>479</v>
      </c>
      <c r="K539" t="s">
        <v>292</v>
      </c>
      <c r="L539" t="s">
        <v>401</v>
      </c>
      <c r="M539" t="s">
        <v>477</v>
      </c>
      <c r="N539" t="s">
        <v>42</v>
      </c>
      <c r="O539" t="s">
        <v>410</v>
      </c>
      <c r="P539">
        <v>100</v>
      </c>
      <c r="Q539">
        <v>100</v>
      </c>
      <c r="R539">
        <v>1</v>
      </c>
      <c r="S539">
        <v>2.89</v>
      </c>
      <c r="T539">
        <v>3.33</v>
      </c>
      <c r="U539" t="b" cm="1">
        <f t="array" ref="U539">_xlfn.IFS(AND(R539=1,S539=G539,T539=H539),TRUE,AND(R539=1,S539=G539,H539="Product NA"),TRUE)</f>
        <v>1</v>
      </c>
      <c r="W539" s="165">
        <v>3.98</v>
      </c>
      <c r="X539" s="165">
        <v>7.51</v>
      </c>
      <c r="Y539" t="str">
        <f t="shared" si="20"/>
        <v>Change</v>
      </c>
    </row>
    <row r="540" spans="1:25" hidden="1" x14ac:dyDescent="0.35">
      <c r="A540" t="s">
        <v>42</v>
      </c>
      <c r="B540" t="s">
        <v>410</v>
      </c>
      <c r="C540" t="s">
        <v>42</v>
      </c>
      <c r="D540" t="s">
        <v>316</v>
      </c>
      <c r="E540" t="s">
        <v>724</v>
      </c>
      <c r="F540" t="s">
        <v>0</v>
      </c>
      <c r="G540" s="165">
        <f t="shared" si="19"/>
        <v>5.74</v>
      </c>
      <c r="H540" s="165">
        <f t="shared" si="19"/>
        <v>5.65</v>
      </c>
      <c r="I540" t="s">
        <v>479</v>
      </c>
      <c r="K540" t="s">
        <v>292</v>
      </c>
      <c r="L540" t="s">
        <v>401</v>
      </c>
      <c r="M540" t="s">
        <v>477</v>
      </c>
      <c r="N540" t="s">
        <v>42</v>
      </c>
      <c r="O540" t="s">
        <v>410</v>
      </c>
      <c r="P540">
        <v>100</v>
      </c>
      <c r="Q540">
        <v>100</v>
      </c>
      <c r="R540">
        <v>1</v>
      </c>
      <c r="S540">
        <v>5.74</v>
      </c>
      <c r="T540">
        <v>5.65</v>
      </c>
      <c r="U540" t="b" cm="1">
        <f t="array" ref="U540">_xlfn.IFS(AND(R540=1,S540=G540,T540=H540),TRUE,AND(R540=1,S540=G540,H540="Product NA"),TRUE)</f>
        <v>1</v>
      </c>
      <c r="W540" s="165">
        <v>5.74</v>
      </c>
      <c r="X540" s="165">
        <v>5.65</v>
      </c>
      <c r="Y540" t="str">
        <f t="shared" si="20"/>
        <v>No Change</v>
      </c>
    </row>
    <row r="541" spans="1:25" hidden="1" x14ac:dyDescent="0.35">
      <c r="A541" t="s">
        <v>42</v>
      </c>
      <c r="B541" t="s">
        <v>410</v>
      </c>
      <c r="C541" t="s">
        <v>42</v>
      </c>
      <c r="D541" t="s">
        <v>321</v>
      </c>
      <c r="E541" t="s">
        <v>724</v>
      </c>
      <c r="F541" t="s">
        <v>277</v>
      </c>
      <c r="G541" s="165">
        <f t="shared" si="19"/>
        <v>3.1</v>
      </c>
      <c r="H541" s="165">
        <f t="shared" si="19"/>
        <v>3.35</v>
      </c>
      <c r="I541" t="s">
        <v>480</v>
      </c>
      <c r="K541" t="s">
        <v>292</v>
      </c>
      <c r="L541" t="s">
        <v>401</v>
      </c>
      <c r="M541" t="s">
        <v>477</v>
      </c>
      <c r="N541" t="s">
        <v>42</v>
      </c>
      <c r="O541" t="s">
        <v>410</v>
      </c>
      <c r="P541">
        <v>100</v>
      </c>
      <c r="Q541">
        <v>500</v>
      </c>
      <c r="R541">
        <v>1</v>
      </c>
      <c r="S541">
        <v>3.1</v>
      </c>
      <c r="T541">
        <v>3.35</v>
      </c>
      <c r="U541" t="b" cm="1">
        <f t="array" ref="U541">_xlfn.IFS(AND(R541=1,S541=G541,T541=H541),TRUE,AND(R541=1,S541=G541,H541="Product NA"),TRUE)</f>
        <v>1</v>
      </c>
      <c r="W541" s="165">
        <v>4.25</v>
      </c>
      <c r="X541" s="165">
        <v>3.9000000000000004</v>
      </c>
      <c r="Y541" t="str">
        <f t="shared" si="20"/>
        <v>Change</v>
      </c>
    </row>
    <row r="542" spans="1:25" hidden="1" x14ac:dyDescent="0.35">
      <c r="A542" t="s">
        <v>42</v>
      </c>
      <c r="B542" t="s">
        <v>410</v>
      </c>
      <c r="C542" t="s">
        <v>42</v>
      </c>
      <c r="D542" t="s">
        <v>318</v>
      </c>
      <c r="E542" t="s">
        <v>724</v>
      </c>
      <c r="F542" t="s">
        <v>277</v>
      </c>
      <c r="G542" s="165">
        <f t="shared" si="19"/>
        <v>6.5500000000000007</v>
      </c>
      <c r="H542" s="165">
        <f t="shared" si="19"/>
        <v>4.05</v>
      </c>
      <c r="I542" t="s">
        <v>480</v>
      </c>
      <c r="K542" t="s">
        <v>292</v>
      </c>
      <c r="L542" t="s">
        <v>401</v>
      </c>
      <c r="M542" t="s">
        <v>477</v>
      </c>
      <c r="N542" t="s">
        <v>42</v>
      </c>
      <c r="O542" t="s">
        <v>410</v>
      </c>
      <c r="P542">
        <v>100</v>
      </c>
      <c r="Q542">
        <v>500</v>
      </c>
      <c r="R542">
        <v>1</v>
      </c>
      <c r="S542">
        <v>6.5500000000000007</v>
      </c>
      <c r="T542">
        <v>4.05</v>
      </c>
      <c r="U542" t="b" cm="1">
        <f t="array" ref="U542">_xlfn.IFS(AND(R542=1,S542=G542,T542=H542),TRUE,AND(R542=1,S542=G542,H542="Product NA"),TRUE)</f>
        <v>1</v>
      </c>
      <c r="W542" s="165">
        <v>6.5500000000000007</v>
      </c>
      <c r="X542" s="165">
        <v>4.05</v>
      </c>
      <c r="Y542" t="str">
        <f t="shared" si="20"/>
        <v>No Change</v>
      </c>
    </row>
    <row r="543" spans="1:25" hidden="1" x14ac:dyDescent="0.35">
      <c r="A543" t="s">
        <v>42</v>
      </c>
      <c r="B543" t="s">
        <v>410</v>
      </c>
      <c r="C543" t="s">
        <v>42</v>
      </c>
      <c r="D543" t="s">
        <v>282</v>
      </c>
      <c r="E543" t="s">
        <v>724</v>
      </c>
      <c r="F543" t="s">
        <v>286</v>
      </c>
      <c r="G543" s="165">
        <f t="shared" si="19"/>
        <v>7.6000000000000005</v>
      </c>
      <c r="H543" s="165">
        <f t="shared" si="19"/>
        <v>3.6</v>
      </c>
      <c r="I543" t="s">
        <v>482</v>
      </c>
      <c r="K543" t="s">
        <v>292</v>
      </c>
      <c r="L543" t="s">
        <v>401</v>
      </c>
      <c r="M543" t="s">
        <v>477</v>
      </c>
      <c r="N543" t="s">
        <v>42</v>
      </c>
      <c r="O543" t="s">
        <v>410</v>
      </c>
      <c r="P543">
        <v>5000</v>
      </c>
      <c r="Q543">
        <v>2000</v>
      </c>
      <c r="R543">
        <v>1</v>
      </c>
      <c r="S543">
        <v>7.6000000000000005</v>
      </c>
      <c r="T543">
        <v>3.6</v>
      </c>
      <c r="U543" t="b" cm="1">
        <f t="array" ref="U543">_xlfn.IFS(AND(R543=1,S543=G543,T543=H543),TRUE,AND(R543=1,S543=G543,H543="Product NA"),TRUE)</f>
        <v>1</v>
      </c>
      <c r="W543" s="165">
        <v>7.6000000000000005</v>
      </c>
      <c r="X543" s="165">
        <v>3.6</v>
      </c>
      <c r="Y543" t="str">
        <f t="shared" si="20"/>
        <v>No Change</v>
      </c>
    </row>
    <row r="544" spans="1:25" hidden="1" x14ac:dyDescent="0.35">
      <c r="A544" t="s">
        <v>42</v>
      </c>
      <c r="B544" t="s">
        <v>410</v>
      </c>
      <c r="C544" t="s">
        <v>42</v>
      </c>
      <c r="D544" t="s">
        <v>282</v>
      </c>
      <c r="E544" t="s">
        <v>724</v>
      </c>
      <c r="F544" t="s">
        <v>286</v>
      </c>
      <c r="G544" s="165">
        <f t="shared" si="19"/>
        <v>7.6000000000000005</v>
      </c>
      <c r="H544" s="165">
        <f t="shared" si="19"/>
        <v>3.6</v>
      </c>
      <c r="I544" t="s">
        <v>483</v>
      </c>
      <c r="K544" t="s">
        <v>292</v>
      </c>
      <c r="L544" t="s">
        <v>401</v>
      </c>
      <c r="M544" t="s">
        <v>477</v>
      </c>
      <c r="N544" t="s">
        <v>42</v>
      </c>
      <c r="O544" t="s">
        <v>410</v>
      </c>
      <c r="P544">
        <v>5000</v>
      </c>
      <c r="Q544">
        <v>2000</v>
      </c>
      <c r="R544">
        <v>1</v>
      </c>
      <c r="S544">
        <v>7.6000000000000005</v>
      </c>
      <c r="T544">
        <v>3.6</v>
      </c>
      <c r="U544" t="b" cm="1">
        <f t="array" ref="U544">_xlfn.IFS(AND(R544=1,S544=G544,T544=H544),TRUE,AND(R544=1,S544=G544,H544="Product NA"),TRUE)</f>
        <v>1</v>
      </c>
      <c r="W544" s="165">
        <v>7.6000000000000005</v>
      </c>
      <c r="X544" s="165">
        <v>3.6</v>
      </c>
      <c r="Y544" t="str">
        <f t="shared" si="20"/>
        <v>No Change</v>
      </c>
    </row>
    <row r="545" spans="1:25" hidden="1" x14ac:dyDescent="0.35">
      <c r="A545" t="s">
        <v>42</v>
      </c>
      <c r="B545" t="s">
        <v>410</v>
      </c>
      <c r="C545" t="s">
        <v>42</v>
      </c>
      <c r="D545" t="s">
        <v>317</v>
      </c>
      <c r="E545" t="s">
        <v>724</v>
      </c>
      <c r="F545" t="s">
        <v>277</v>
      </c>
      <c r="G545" s="165">
        <f t="shared" si="19"/>
        <v>6.5500000000000007</v>
      </c>
      <c r="H545" s="165">
        <f t="shared" si="19"/>
        <v>4.05</v>
      </c>
      <c r="I545" t="s">
        <v>480</v>
      </c>
      <c r="K545" t="s">
        <v>292</v>
      </c>
      <c r="L545" t="s">
        <v>401</v>
      </c>
      <c r="M545" t="s">
        <v>477</v>
      </c>
      <c r="N545" t="s">
        <v>42</v>
      </c>
      <c r="O545" t="s">
        <v>410</v>
      </c>
      <c r="P545">
        <v>100</v>
      </c>
      <c r="Q545">
        <v>500</v>
      </c>
      <c r="R545">
        <v>1</v>
      </c>
      <c r="S545">
        <v>6.5500000000000007</v>
      </c>
      <c r="T545">
        <v>4.05</v>
      </c>
      <c r="U545" t="b" cm="1">
        <f t="array" ref="U545">_xlfn.IFS(AND(R545=1,S545=G545,T545=H545),TRUE,AND(R545=1,S545=G545,H545="Product NA"),TRUE)</f>
        <v>1</v>
      </c>
      <c r="W545" s="165">
        <v>6.5500000000000007</v>
      </c>
      <c r="X545" s="165">
        <v>4.05</v>
      </c>
      <c r="Y545" t="str">
        <f t="shared" si="20"/>
        <v>No Change</v>
      </c>
    </row>
    <row r="546" spans="1:25" hidden="1" x14ac:dyDescent="0.35">
      <c r="A546" t="s">
        <v>42</v>
      </c>
      <c r="B546" t="s">
        <v>410</v>
      </c>
      <c r="C546" t="s">
        <v>42</v>
      </c>
      <c r="D546" t="s">
        <v>320</v>
      </c>
      <c r="E546" t="s">
        <v>724</v>
      </c>
      <c r="F546" t="s">
        <v>277</v>
      </c>
      <c r="G546" s="165">
        <f t="shared" si="19"/>
        <v>3.1</v>
      </c>
      <c r="H546" s="165">
        <f t="shared" si="19"/>
        <v>3.35</v>
      </c>
      <c r="I546" t="s">
        <v>480</v>
      </c>
      <c r="K546" t="s">
        <v>292</v>
      </c>
      <c r="L546" t="s">
        <v>401</v>
      </c>
      <c r="M546" t="s">
        <v>477</v>
      </c>
      <c r="N546" t="s">
        <v>42</v>
      </c>
      <c r="O546" t="s">
        <v>410</v>
      </c>
      <c r="P546">
        <v>100</v>
      </c>
      <c r="Q546">
        <v>500</v>
      </c>
      <c r="R546">
        <v>1</v>
      </c>
      <c r="S546">
        <v>3.1</v>
      </c>
      <c r="T546">
        <v>3.35</v>
      </c>
      <c r="U546" t="b" cm="1">
        <f t="array" ref="U546">_xlfn.IFS(AND(R546=1,S546=G546,T546=H546),TRUE,AND(R546=1,S546=G546,H546="Product NA"),TRUE)</f>
        <v>1</v>
      </c>
      <c r="W546" s="165">
        <v>4.25</v>
      </c>
      <c r="X546" s="165">
        <v>3.9000000000000004</v>
      </c>
      <c r="Y546" t="str">
        <f t="shared" si="20"/>
        <v>Change</v>
      </c>
    </row>
    <row r="547" spans="1:25" x14ac:dyDescent="0.35">
      <c r="A547" t="s">
        <v>25</v>
      </c>
      <c r="B547" t="s">
        <v>496</v>
      </c>
      <c r="C547" t="s">
        <v>294</v>
      </c>
      <c r="D547" t="s">
        <v>392</v>
      </c>
      <c r="E547" t="s">
        <v>287</v>
      </c>
      <c r="F547" t="s">
        <v>396</v>
      </c>
      <c r="G547" s="165">
        <f t="shared" si="19"/>
        <v>1.1300000000000001</v>
      </c>
      <c r="H547" s="165">
        <f t="shared" si="19"/>
        <v>14.14</v>
      </c>
      <c r="I547" t="s">
        <v>482</v>
      </c>
      <c r="K547" t="s">
        <v>294</v>
      </c>
      <c r="L547" t="s">
        <v>406</v>
      </c>
      <c r="M547" t="s">
        <v>476</v>
      </c>
      <c r="N547" t="s">
        <v>294</v>
      </c>
      <c r="O547" t="s">
        <v>406</v>
      </c>
      <c r="P547">
        <v>100</v>
      </c>
      <c r="Q547">
        <v>2000</v>
      </c>
      <c r="R547">
        <v>1</v>
      </c>
      <c r="S547">
        <v>1.1300000000000001</v>
      </c>
      <c r="T547">
        <v>14.14</v>
      </c>
      <c r="U547" t="b" cm="1">
        <f t="array" ref="U547">_xlfn.IFS(AND(R547=1,S547=G547,T547=H547),TRUE,AND(R547=1,S547=G547,H547="Product NA"),TRUE)</f>
        <v>1</v>
      </c>
      <c r="W547" s="165">
        <v>1.1100000000000001</v>
      </c>
      <c r="X547" s="165">
        <v>13.86</v>
      </c>
      <c r="Y547" t="str">
        <f t="shared" si="20"/>
        <v>Change</v>
      </c>
    </row>
    <row r="548" spans="1:25" hidden="1" x14ac:dyDescent="0.35">
      <c r="A548" t="s">
        <v>25</v>
      </c>
      <c r="B548" t="s">
        <v>496</v>
      </c>
      <c r="C548" t="s">
        <v>294</v>
      </c>
      <c r="D548" t="s">
        <v>281</v>
      </c>
      <c r="E548" t="s">
        <v>287</v>
      </c>
      <c r="F548" t="s">
        <v>286</v>
      </c>
      <c r="G548" s="165">
        <f t="shared" si="19"/>
        <v>1.1300000000000001</v>
      </c>
      <c r="H548" s="165">
        <f t="shared" si="19"/>
        <v>14.14</v>
      </c>
      <c r="I548" t="s">
        <v>482</v>
      </c>
      <c r="K548" t="s">
        <v>294</v>
      </c>
      <c r="L548" t="s">
        <v>406</v>
      </c>
      <c r="M548" t="s">
        <v>476</v>
      </c>
      <c r="N548" t="s">
        <v>294</v>
      </c>
      <c r="O548" t="s">
        <v>406</v>
      </c>
      <c r="P548">
        <v>100</v>
      </c>
      <c r="Q548">
        <v>2000</v>
      </c>
      <c r="R548">
        <v>1</v>
      </c>
      <c r="S548">
        <v>1.1300000000000001</v>
      </c>
      <c r="T548">
        <v>14.14</v>
      </c>
      <c r="U548" t="b" cm="1">
        <f t="array" ref="U548">_xlfn.IFS(AND(R548=1,S548=G548,T548=H548),TRUE,AND(R548=1,S548=G548,H548="Product NA"),TRUE)</f>
        <v>1</v>
      </c>
      <c r="W548" s="165">
        <v>1.1100000000000001</v>
      </c>
      <c r="X548" s="165">
        <v>13.86</v>
      </c>
      <c r="Y548" t="str">
        <f t="shared" si="20"/>
        <v>Change</v>
      </c>
    </row>
    <row r="549" spans="1:25" hidden="1" x14ac:dyDescent="0.35">
      <c r="A549" t="s">
        <v>25</v>
      </c>
      <c r="B549" t="s">
        <v>496</v>
      </c>
      <c r="C549" t="s">
        <v>294</v>
      </c>
      <c r="D549" t="s">
        <v>278</v>
      </c>
      <c r="E549" t="s">
        <v>287</v>
      </c>
      <c r="F549" t="s">
        <v>277</v>
      </c>
      <c r="G549" s="165">
        <f t="shared" si="19"/>
        <v>1.45</v>
      </c>
      <c r="H549" s="165">
        <f t="shared" si="19"/>
        <v>12.64</v>
      </c>
      <c r="I549" t="s">
        <v>480</v>
      </c>
      <c r="K549" t="s">
        <v>294</v>
      </c>
      <c r="L549" t="s">
        <v>406</v>
      </c>
      <c r="M549" t="s">
        <v>476</v>
      </c>
      <c r="N549" t="s">
        <v>294</v>
      </c>
      <c r="O549" t="s">
        <v>406</v>
      </c>
      <c r="P549">
        <v>100</v>
      </c>
      <c r="Q549">
        <v>500</v>
      </c>
      <c r="R549">
        <v>1</v>
      </c>
      <c r="S549">
        <v>1.45</v>
      </c>
      <c r="T549">
        <v>12.64</v>
      </c>
      <c r="U549" t="b" cm="1">
        <f t="array" ref="U549">_xlfn.IFS(AND(R549=1,S549=G549,T549=H549),TRUE,AND(R549=1,S549=G549,H549="Product NA"),TRUE)</f>
        <v>1</v>
      </c>
      <c r="W549" s="165">
        <v>1.45</v>
      </c>
      <c r="X549" s="165">
        <v>14.93</v>
      </c>
      <c r="Y549" t="str">
        <f t="shared" si="20"/>
        <v>Change</v>
      </c>
    </row>
    <row r="550" spans="1:25" hidden="1" x14ac:dyDescent="0.35">
      <c r="A550" t="s">
        <v>25</v>
      </c>
      <c r="B550" t="s">
        <v>496</v>
      </c>
      <c r="C550" t="s">
        <v>294</v>
      </c>
      <c r="D550" t="s">
        <v>238</v>
      </c>
      <c r="E550" t="s">
        <v>287</v>
      </c>
      <c r="F550" t="s">
        <v>0</v>
      </c>
      <c r="G550" s="165">
        <f t="shared" si="19"/>
        <v>0.41000000000000003</v>
      </c>
      <c r="H550" s="165">
        <f t="shared" si="19"/>
        <v>15.94</v>
      </c>
      <c r="I550" t="s">
        <v>479</v>
      </c>
      <c r="K550" t="s">
        <v>294</v>
      </c>
      <c r="L550" t="s">
        <v>406</v>
      </c>
      <c r="M550" t="s">
        <v>476</v>
      </c>
      <c r="N550" t="s">
        <v>294</v>
      </c>
      <c r="O550" t="s">
        <v>406</v>
      </c>
      <c r="P550">
        <v>100</v>
      </c>
      <c r="Q550">
        <v>100</v>
      </c>
      <c r="R550">
        <v>1</v>
      </c>
      <c r="S550">
        <v>0.41000000000000003</v>
      </c>
      <c r="T550">
        <v>15.94</v>
      </c>
      <c r="U550" t="b" cm="1">
        <f t="array" ref="U550">_xlfn.IFS(AND(R550=1,S550=G550,T550=H550),TRUE,AND(R550=1,S550=G550,H550="Product NA"),TRUE)</f>
        <v>1</v>
      </c>
      <c r="W550" s="165">
        <v>0.4</v>
      </c>
      <c r="X550" s="165">
        <v>15.59</v>
      </c>
      <c r="Y550" t="str">
        <f t="shared" si="20"/>
        <v>Change</v>
      </c>
    </row>
    <row r="551" spans="1:25" hidden="1" x14ac:dyDescent="0.35">
      <c r="A551" t="s">
        <v>25</v>
      </c>
      <c r="B551" t="s">
        <v>496</v>
      </c>
      <c r="C551" t="s">
        <v>294</v>
      </c>
      <c r="D551" t="s">
        <v>239</v>
      </c>
      <c r="E551" t="s">
        <v>287</v>
      </c>
      <c r="F551" t="s">
        <v>277</v>
      </c>
      <c r="G551" s="165">
        <f t="shared" si="19"/>
        <v>1.3</v>
      </c>
      <c r="H551" s="165">
        <f t="shared" si="19"/>
        <v>13.620000000000001</v>
      </c>
      <c r="I551" t="s">
        <v>480</v>
      </c>
      <c r="K551" t="s">
        <v>294</v>
      </c>
      <c r="L551" t="s">
        <v>406</v>
      </c>
      <c r="M551" t="s">
        <v>476</v>
      </c>
      <c r="N551" t="s">
        <v>294</v>
      </c>
      <c r="O551" t="s">
        <v>406</v>
      </c>
      <c r="P551">
        <v>100</v>
      </c>
      <c r="Q551">
        <v>500</v>
      </c>
      <c r="R551">
        <v>1</v>
      </c>
      <c r="S551">
        <v>1.3</v>
      </c>
      <c r="T551">
        <v>13.620000000000001</v>
      </c>
      <c r="U551" t="b" cm="1">
        <f t="array" ref="U551">_xlfn.IFS(AND(R551=1,S551=G551,T551=H551),TRUE,AND(R551=1,S551=G551,H551="Product NA"),TRUE)</f>
        <v>1</v>
      </c>
      <c r="W551" s="165">
        <v>1.27</v>
      </c>
      <c r="X551" s="165">
        <v>13.35</v>
      </c>
      <c r="Y551" t="str">
        <f t="shared" si="20"/>
        <v>Change</v>
      </c>
    </row>
    <row r="552" spans="1:25" hidden="1" x14ac:dyDescent="0.35">
      <c r="A552" t="s">
        <v>25</v>
      </c>
      <c r="B552" t="s">
        <v>496</v>
      </c>
      <c r="C552" t="s">
        <v>294</v>
      </c>
      <c r="D552" t="s">
        <v>655</v>
      </c>
      <c r="E552" t="s">
        <v>723</v>
      </c>
      <c r="F552" t="s">
        <v>286</v>
      </c>
      <c r="G552" s="165">
        <f t="shared" si="19"/>
        <v>18</v>
      </c>
      <c r="H552" s="165">
        <f t="shared" si="19"/>
        <v>0</v>
      </c>
      <c r="I552" t="s">
        <v>481</v>
      </c>
      <c r="K552" t="s">
        <v>294</v>
      </c>
      <c r="L552" t="s">
        <v>406</v>
      </c>
      <c r="M552" t="s">
        <v>476</v>
      </c>
      <c r="N552" t="s">
        <v>294</v>
      </c>
      <c r="O552" t="s">
        <v>406</v>
      </c>
      <c r="P552">
        <v>30000</v>
      </c>
      <c r="Q552">
        <v>1000</v>
      </c>
      <c r="R552">
        <v>1</v>
      </c>
      <c r="S552">
        <v>18</v>
      </c>
      <c r="T552">
        <v>0</v>
      </c>
      <c r="U552" t="b" cm="1">
        <f t="array" ref="U552">_xlfn.IFS(AND(R552=1,S552=G552,T552=H552),TRUE,AND(R552=1,S552=G552,H552="Product NA"),TRUE)</f>
        <v>1</v>
      </c>
      <c r="W552" s="165">
        <v>20.3</v>
      </c>
      <c r="X552" s="165">
        <v>0</v>
      </c>
      <c r="Y552" t="str">
        <f t="shared" si="20"/>
        <v>Change</v>
      </c>
    </row>
    <row r="553" spans="1:25" hidden="1" x14ac:dyDescent="0.35">
      <c r="A553" t="s">
        <v>25</v>
      </c>
      <c r="B553" t="s">
        <v>496</v>
      </c>
      <c r="C553" t="s">
        <v>294</v>
      </c>
      <c r="D553" t="s">
        <v>655</v>
      </c>
      <c r="E553" t="s">
        <v>723</v>
      </c>
      <c r="F553" t="s">
        <v>286</v>
      </c>
      <c r="G553" s="165">
        <f t="shared" si="19"/>
        <v>75</v>
      </c>
      <c r="H553" s="165">
        <f t="shared" si="19"/>
        <v>0</v>
      </c>
      <c r="I553" t="s">
        <v>680</v>
      </c>
      <c r="K553" t="s">
        <v>294</v>
      </c>
      <c r="L553" t="s">
        <v>406</v>
      </c>
      <c r="M553" t="s">
        <v>476</v>
      </c>
      <c r="N553" t="s">
        <v>294</v>
      </c>
      <c r="O553" t="s">
        <v>406</v>
      </c>
      <c r="P553">
        <v>30000</v>
      </c>
      <c r="Q553">
        <v>15000</v>
      </c>
      <c r="R553">
        <v>1</v>
      </c>
      <c r="S553">
        <v>75</v>
      </c>
      <c r="T553">
        <v>0</v>
      </c>
      <c r="U553" t="b" cm="1">
        <f t="array" ref="U553">_xlfn.IFS(AND(R553=1,S553=G553,T553=H553),TRUE,AND(R553=1,S553=G553,H553="Product NA"),TRUE)</f>
        <v>1</v>
      </c>
      <c r="W553" s="165">
        <v>89.77</v>
      </c>
      <c r="X553" s="165">
        <v>0</v>
      </c>
      <c r="Y553" t="str">
        <f t="shared" si="20"/>
        <v>Change</v>
      </c>
    </row>
    <row r="554" spans="1:25" hidden="1" x14ac:dyDescent="0.35">
      <c r="A554" t="s">
        <v>25</v>
      </c>
      <c r="B554" t="s">
        <v>496</v>
      </c>
      <c r="C554" t="s">
        <v>294</v>
      </c>
      <c r="D554" t="s">
        <v>655</v>
      </c>
      <c r="E554" t="s">
        <v>723</v>
      </c>
      <c r="F554" t="s">
        <v>286</v>
      </c>
      <c r="G554" s="165">
        <f t="shared" si="19"/>
        <v>21.8</v>
      </c>
      <c r="H554" s="165">
        <f t="shared" si="19"/>
        <v>0</v>
      </c>
      <c r="I554" t="s">
        <v>671</v>
      </c>
      <c r="K554" t="s">
        <v>294</v>
      </c>
      <c r="L554" t="s">
        <v>406</v>
      </c>
      <c r="M554" t="s">
        <v>476</v>
      </c>
      <c r="N554" t="s">
        <v>294</v>
      </c>
      <c r="O554" t="s">
        <v>406</v>
      </c>
      <c r="P554">
        <v>30000</v>
      </c>
      <c r="Q554">
        <v>2000</v>
      </c>
      <c r="R554">
        <v>1</v>
      </c>
      <c r="S554">
        <v>21.8</v>
      </c>
      <c r="T554">
        <v>0</v>
      </c>
      <c r="U554" t="b" cm="1">
        <f t="array" ref="U554">_xlfn.IFS(AND(R554=1,S554=G554,T554=H554),TRUE,AND(R554=1,S554=G554,H554="Product NA"),TRUE)</f>
        <v>1</v>
      </c>
      <c r="W554" s="165">
        <v>22.03</v>
      </c>
      <c r="X554" s="165">
        <v>0</v>
      </c>
      <c r="Y554" t="str">
        <f t="shared" si="20"/>
        <v>Change</v>
      </c>
    </row>
    <row r="555" spans="1:25" hidden="1" x14ac:dyDescent="0.35">
      <c r="A555" t="s">
        <v>25</v>
      </c>
      <c r="B555" t="s">
        <v>496</v>
      </c>
      <c r="C555" t="s">
        <v>294</v>
      </c>
      <c r="D555" t="s">
        <v>655</v>
      </c>
      <c r="E555" t="s">
        <v>723</v>
      </c>
      <c r="F555" t="s">
        <v>286</v>
      </c>
      <c r="G555" s="165">
        <f t="shared" si="19"/>
        <v>94.800000000000011</v>
      </c>
      <c r="H555" s="165">
        <f t="shared" si="19"/>
        <v>0</v>
      </c>
      <c r="I555" t="s">
        <v>681</v>
      </c>
      <c r="K555" t="s">
        <v>294</v>
      </c>
      <c r="L555" t="s">
        <v>406</v>
      </c>
      <c r="M555" t="s">
        <v>476</v>
      </c>
      <c r="N555" t="s">
        <v>294</v>
      </c>
      <c r="O555" t="s">
        <v>406</v>
      </c>
      <c r="P555">
        <v>30000</v>
      </c>
      <c r="Q555">
        <v>20000</v>
      </c>
      <c r="R555">
        <v>1</v>
      </c>
      <c r="S555">
        <v>94.800000000000011</v>
      </c>
      <c r="T555">
        <v>0</v>
      </c>
      <c r="U555" t="b" cm="1">
        <f t="array" ref="U555">_xlfn.IFS(AND(R555=1,S555=G555,T555=H555),TRUE,AND(R555=1,S555=G555,H555="Product NA"),TRUE)</f>
        <v>1</v>
      </c>
      <c r="W555" s="165">
        <v>114</v>
      </c>
      <c r="X555" s="165">
        <v>0</v>
      </c>
      <c r="Y555" t="str">
        <f t="shared" si="20"/>
        <v>Change</v>
      </c>
    </row>
    <row r="556" spans="1:25" hidden="1" x14ac:dyDescent="0.35">
      <c r="A556" t="s">
        <v>25</v>
      </c>
      <c r="B556" t="s">
        <v>496</v>
      </c>
      <c r="C556" t="s">
        <v>294</v>
      </c>
      <c r="D556" t="s">
        <v>655</v>
      </c>
      <c r="E556" t="s">
        <v>723</v>
      </c>
      <c r="F556" t="s">
        <v>286</v>
      </c>
      <c r="G556" s="165">
        <f t="shared" si="19"/>
        <v>120.2</v>
      </c>
      <c r="H556" s="165">
        <f t="shared" si="19"/>
        <v>0</v>
      </c>
      <c r="I556" t="s">
        <v>682</v>
      </c>
      <c r="K556" t="s">
        <v>294</v>
      </c>
      <c r="L556" t="s">
        <v>406</v>
      </c>
      <c r="M556" t="s">
        <v>476</v>
      </c>
      <c r="N556" t="s">
        <v>294</v>
      </c>
      <c r="O556" t="s">
        <v>406</v>
      </c>
      <c r="P556">
        <v>30000</v>
      </c>
      <c r="Q556">
        <v>25000</v>
      </c>
      <c r="R556">
        <v>1</v>
      </c>
      <c r="S556">
        <v>120.2</v>
      </c>
      <c r="T556">
        <v>0</v>
      </c>
      <c r="U556" t="b" cm="1">
        <f t="array" ref="U556">_xlfn.IFS(AND(R556=1,S556=G556,T556=H556),TRUE,AND(R556=1,S556=G556,H556="Product NA"),TRUE)</f>
        <v>1</v>
      </c>
      <c r="W556" s="165">
        <v>200.63</v>
      </c>
      <c r="X556" s="165">
        <v>0</v>
      </c>
      <c r="Y556" t="str">
        <f t="shared" si="20"/>
        <v>Change</v>
      </c>
    </row>
    <row r="557" spans="1:25" hidden="1" x14ac:dyDescent="0.35">
      <c r="A557" t="s">
        <v>25</v>
      </c>
      <c r="B557" t="s">
        <v>496</v>
      </c>
      <c r="C557" t="s">
        <v>294</v>
      </c>
      <c r="D557" t="s">
        <v>655</v>
      </c>
      <c r="E557" t="s">
        <v>723</v>
      </c>
      <c r="F557" t="s">
        <v>286</v>
      </c>
      <c r="G557" s="165">
        <f t="shared" si="19"/>
        <v>25.700000000000003</v>
      </c>
      <c r="H557" s="165">
        <f t="shared" si="19"/>
        <v>0</v>
      </c>
      <c r="I557" t="s">
        <v>672</v>
      </c>
      <c r="K557" t="s">
        <v>294</v>
      </c>
      <c r="L557" t="s">
        <v>406</v>
      </c>
      <c r="M557" t="s">
        <v>476</v>
      </c>
      <c r="N557" t="s">
        <v>294</v>
      </c>
      <c r="O557" t="s">
        <v>406</v>
      </c>
      <c r="P557">
        <v>30000</v>
      </c>
      <c r="Q557">
        <v>3000</v>
      </c>
      <c r="R557">
        <v>1</v>
      </c>
      <c r="S557">
        <v>25.700000000000003</v>
      </c>
      <c r="T557">
        <v>0</v>
      </c>
      <c r="U557" t="b" cm="1">
        <f t="array" ref="U557">_xlfn.IFS(AND(R557=1,S557=G557,T557=H557),TRUE,AND(R557=1,S557=G557,H557="Product NA"),TRUE)</f>
        <v>1</v>
      </c>
      <c r="W557" s="165">
        <v>27.79</v>
      </c>
      <c r="X557" s="165">
        <v>0</v>
      </c>
      <c r="Y557" t="str">
        <f t="shared" si="20"/>
        <v>Change</v>
      </c>
    </row>
    <row r="558" spans="1:25" hidden="1" x14ac:dyDescent="0.35">
      <c r="A558" t="s">
        <v>25</v>
      </c>
      <c r="B558" t="s">
        <v>496</v>
      </c>
      <c r="C558" t="s">
        <v>294</v>
      </c>
      <c r="D558" t="s">
        <v>655</v>
      </c>
      <c r="E558" t="s">
        <v>723</v>
      </c>
      <c r="F558" t="s">
        <v>286</v>
      </c>
      <c r="G558" s="165">
        <f t="shared" si="19"/>
        <v>140.9</v>
      </c>
      <c r="H558" s="165">
        <f t="shared" si="19"/>
        <v>0</v>
      </c>
      <c r="I558" t="s">
        <v>683</v>
      </c>
      <c r="K558" t="s">
        <v>294</v>
      </c>
      <c r="L558" t="s">
        <v>406</v>
      </c>
      <c r="M558" t="s">
        <v>476</v>
      </c>
      <c r="N558" t="s">
        <v>294</v>
      </c>
      <c r="O558" t="s">
        <v>406</v>
      </c>
      <c r="P558">
        <v>30000</v>
      </c>
      <c r="Q558">
        <v>30000</v>
      </c>
      <c r="R558">
        <v>1</v>
      </c>
      <c r="S558">
        <v>140.9</v>
      </c>
      <c r="T558">
        <v>0</v>
      </c>
      <c r="U558" t="b" cm="1">
        <f t="array" ref="U558">_xlfn.IFS(AND(R558=1,S558=G558,T558=H558),TRUE,AND(R558=1,S558=G558,H558="Product NA"),TRUE)</f>
        <v>1</v>
      </c>
      <c r="W558" s="165">
        <v>234.42000000000002</v>
      </c>
      <c r="X558" s="165">
        <v>0</v>
      </c>
      <c r="Y558" t="str">
        <f t="shared" si="20"/>
        <v>Change</v>
      </c>
    </row>
    <row r="559" spans="1:25" hidden="1" x14ac:dyDescent="0.35">
      <c r="A559" t="s">
        <v>25</v>
      </c>
      <c r="B559" t="s">
        <v>496</v>
      </c>
      <c r="C559" t="s">
        <v>294</v>
      </c>
      <c r="D559" t="s">
        <v>655</v>
      </c>
      <c r="E559" t="s">
        <v>723</v>
      </c>
      <c r="F559" t="s">
        <v>286</v>
      </c>
      <c r="G559" s="165">
        <f t="shared" si="19"/>
        <v>29.5</v>
      </c>
      <c r="H559" s="165">
        <f t="shared" si="19"/>
        <v>0</v>
      </c>
      <c r="I559" t="s">
        <v>673</v>
      </c>
      <c r="K559" t="s">
        <v>294</v>
      </c>
      <c r="L559" t="s">
        <v>406</v>
      </c>
      <c r="M559" t="s">
        <v>476</v>
      </c>
      <c r="N559" t="s">
        <v>294</v>
      </c>
      <c r="O559" t="s">
        <v>406</v>
      </c>
      <c r="P559">
        <v>30000</v>
      </c>
      <c r="Q559">
        <v>4000</v>
      </c>
      <c r="R559">
        <v>1</v>
      </c>
      <c r="S559">
        <v>29.5</v>
      </c>
      <c r="T559">
        <v>0</v>
      </c>
      <c r="U559" t="b" cm="1">
        <f t="array" ref="U559">_xlfn.IFS(AND(R559=1,S559=G559,T559=H559),TRUE,AND(R559=1,S559=G559,H559="Product NA"),TRUE)</f>
        <v>1</v>
      </c>
      <c r="W559" s="165">
        <v>31.970000000000002</v>
      </c>
      <c r="X559" s="165">
        <v>0</v>
      </c>
      <c r="Y559" t="str">
        <f t="shared" si="20"/>
        <v>Change</v>
      </c>
    </row>
    <row r="560" spans="1:25" hidden="1" x14ac:dyDescent="0.35">
      <c r="A560" t="s">
        <v>25</v>
      </c>
      <c r="B560" t="s">
        <v>496</v>
      </c>
      <c r="C560" t="s">
        <v>294</v>
      </c>
      <c r="D560" t="s">
        <v>655</v>
      </c>
      <c r="E560" t="s">
        <v>723</v>
      </c>
      <c r="F560" t="s">
        <v>286</v>
      </c>
      <c r="G560" s="165">
        <f t="shared" si="19"/>
        <v>33.35</v>
      </c>
      <c r="H560" s="165">
        <f t="shared" si="19"/>
        <v>0</v>
      </c>
      <c r="I560" t="s">
        <v>674</v>
      </c>
      <c r="K560" t="s">
        <v>294</v>
      </c>
      <c r="L560" t="s">
        <v>406</v>
      </c>
      <c r="M560" t="s">
        <v>476</v>
      </c>
      <c r="N560" t="s">
        <v>294</v>
      </c>
      <c r="O560" t="s">
        <v>406</v>
      </c>
      <c r="P560">
        <v>30000</v>
      </c>
      <c r="Q560">
        <v>5000</v>
      </c>
      <c r="R560">
        <v>1</v>
      </c>
      <c r="S560">
        <v>33.35</v>
      </c>
      <c r="T560">
        <v>0</v>
      </c>
      <c r="U560" t="b" cm="1">
        <f t="array" ref="U560">_xlfn.IFS(AND(R560=1,S560=G560,T560=H560),TRUE,AND(R560=1,S560=G560,H560="Product NA"),TRUE)</f>
        <v>1</v>
      </c>
      <c r="W560" s="165">
        <v>37</v>
      </c>
      <c r="X560" s="165">
        <v>0</v>
      </c>
      <c r="Y560" t="str">
        <f t="shared" si="20"/>
        <v>Change</v>
      </c>
    </row>
    <row r="561" spans="1:25" hidden="1" x14ac:dyDescent="0.35">
      <c r="A561" t="s">
        <v>25</v>
      </c>
      <c r="B561" t="s">
        <v>496</v>
      </c>
      <c r="C561" t="s">
        <v>294</v>
      </c>
      <c r="D561" t="s">
        <v>655</v>
      </c>
      <c r="E561" t="s">
        <v>723</v>
      </c>
      <c r="F561" t="s">
        <v>286</v>
      </c>
      <c r="G561" s="165">
        <f t="shared" si="19"/>
        <v>38.25</v>
      </c>
      <c r="H561" s="165">
        <f t="shared" si="19"/>
        <v>0</v>
      </c>
      <c r="I561" t="s">
        <v>675</v>
      </c>
      <c r="K561" t="s">
        <v>294</v>
      </c>
      <c r="L561" t="s">
        <v>406</v>
      </c>
      <c r="M561" t="s">
        <v>476</v>
      </c>
      <c r="N561" t="s">
        <v>294</v>
      </c>
      <c r="O561" t="s">
        <v>406</v>
      </c>
      <c r="P561">
        <v>30000</v>
      </c>
      <c r="Q561">
        <v>6000</v>
      </c>
      <c r="R561">
        <v>1</v>
      </c>
      <c r="S561">
        <v>38.25</v>
      </c>
      <c r="T561">
        <v>0</v>
      </c>
      <c r="U561" t="b" cm="1">
        <f t="array" ref="U561">_xlfn.IFS(AND(R561=1,S561=G561,T561=H561),TRUE,AND(R561=1,S561=G561,H561="Product NA"),TRUE)</f>
        <v>1</v>
      </c>
      <c r="W561" s="165">
        <v>37.79</v>
      </c>
      <c r="X561" s="165">
        <v>0</v>
      </c>
      <c r="Y561" t="str">
        <f t="shared" si="20"/>
        <v>Change</v>
      </c>
    </row>
    <row r="562" spans="1:25" hidden="1" x14ac:dyDescent="0.35">
      <c r="A562" t="s">
        <v>25</v>
      </c>
      <c r="B562" t="s">
        <v>496</v>
      </c>
      <c r="C562" t="s">
        <v>294</v>
      </c>
      <c r="D562" t="s">
        <v>655</v>
      </c>
      <c r="E562" t="s">
        <v>723</v>
      </c>
      <c r="F562" t="s">
        <v>286</v>
      </c>
      <c r="G562" s="165">
        <f t="shared" si="19"/>
        <v>42.1</v>
      </c>
      <c r="H562" s="165">
        <f t="shared" si="19"/>
        <v>0</v>
      </c>
      <c r="I562" t="s">
        <v>676</v>
      </c>
      <c r="K562" t="s">
        <v>294</v>
      </c>
      <c r="L562" t="s">
        <v>406</v>
      </c>
      <c r="M562" t="s">
        <v>476</v>
      </c>
      <c r="N562" t="s">
        <v>294</v>
      </c>
      <c r="O562" t="s">
        <v>406</v>
      </c>
      <c r="P562">
        <v>30000</v>
      </c>
      <c r="Q562">
        <v>7000</v>
      </c>
      <c r="R562">
        <v>1</v>
      </c>
      <c r="S562">
        <v>42.1</v>
      </c>
      <c r="T562">
        <v>0</v>
      </c>
      <c r="U562" t="b" cm="1">
        <f t="array" ref="U562">_xlfn.IFS(AND(R562=1,S562=G562,T562=H562),TRUE,AND(R562=1,S562=G562,H562="Product NA"),TRUE)</f>
        <v>1</v>
      </c>
      <c r="W562" s="165">
        <v>39.96</v>
      </c>
      <c r="X562" s="165">
        <v>0</v>
      </c>
      <c r="Y562" t="str">
        <f t="shared" si="20"/>
        <v>Change</v>
      </c>
    </row>
    <row r="563" spans="1:25" hidden="1" x14ac:dyDescent="0.35">
      <c r="A563" t="s">
        <v>25</v>
      </c>
      <c r="B563" t="s">
        <v>496</v>
      </c>
      <c r="C563" t="s">
        <v>294</v>
      </c>
      <c r="D563" t="s">
        <v>655</v>
      </c>
      <c r="E563" t="s">
        <v>723</v>
      </c>
      <c r="F563" t="s">
        <v>286</v>
      </c>
      <c r="G563" s="165">
        <f t="shared" si="19"/>
        <v>45.900000000000006</v>
      </c>
      <c r="H563" s="165">
        <f t="shared" si="19"/>
        <v>0</v>
      </c>
      <c r="I563" t="s">
        <v>677</v>
      </c>
      <c r="K563" t="s">
        <v>294</v>
      </c>
      <c r="L563" t="s">
        <v>406</v>
      </c>
      <c r="M563" t="s">
        <v>476</v>
      </c>
      <c r="N563" t="s">
        <v>294</v>
      </c>
      <c r="O563" t="s">
        <v>406</v>
      </c>
      <c r="P563">
        <v>30000</v>
      </c>
      <c r="Q563">
        <v>8000</v>
      </c>
      <c r="R563">
        <v>1</v>
      </c>
      <c r="S563">
        <v>45.900000000000006</v>
      </c>
      <c r="T563">
        <v>0</v>
      </c>
      <c r="U563" t="b" cm="1">
        <f t="array" ref="U563">_xlfn.IFS(AND(R563=1,S563=G563,T563=H563),TRUE,AND(R563=1,S563=G563,H563="Product NA"),TRUE)</f>
        <v>1</v>
      </c>
      <c r="W563" s="165">
        <v>42.86</v>
      </c>
      <c r="X563" s="165">
        <v>0</v>
      </c>
      <c r="Y563" t="str">
        <f t="shared" si="20"/>
        <v>Change</v>
      </c>
    </row>
    <row r="564" spans="1:25" hidden="1" x14ac:dyDescent="0.35">
      <c r="A564" t="s">
        <v>25</v>
      </c>
      <c r="B564" t="s">
        <v>496</v>
      </c>
      <c r="C564" t="s">
        <v>294</v>
      </c>
      <c r="D564" t="s">
        <v>655</v>
      </c>
      <c r="E564" t="s">
        <v>723</v>
      </c>
      <c r="F564" t="s">
        <v>286</v>
      </c>
      <c r="G564" s="165">
        <f t="shared" si="19"/>
        <v>49.75</v>
      </c>
      <c r="H564" s="165">
        <f t="shared" si="19"/>
        <v>0</v>
      </c>
      <c r="I564" t="s">
        <v>678</v>
      </c>
      <c r="K564" t="s">
        <v>294</v>
      </c>
      <c r="L564" t="s">
        <v>406</v>
      </c>
      <c r="M564" t="s">
        <v>476</v>
      </c>
      <c r="N564" t="s">
        <v>294</v>
      </c>
      <c r="O564" t="s">
        <v>406</v>
      </c>
      <c r="P564">
        <v>30000</v>
      </c>
      <c r="Q564">
        <v>9000</v>
      </c>
      <c r="R564">
        <v>1</v>
      </c>
      <c r="S564">
        <v>49.75</v>
      </c>
      <c r="T564">
        <v>0</v>
      </c>
      <c r="U564" t="b" cm="1">
        <f t="array" ref="U564">_xlfn.IFS(AND(R564=1,S564=G564,T564=H564),TRUE,AND(R564=1,S564=G564,H564="Product NA"),TRUE)</f>
        <v>1</v>
      </c>
      <c r="W564" s="165">
        <v>46.24</v>
      </c>
      <c r="X564" s="165">
        <v>0</v>
      </c>
      <c r="Y564" t="str">
        <f t="shared" si="20"/>
        <v>Change</v>
      </c>
    </row>
    <row r="565" spans="1:25" hidden="1" x14ac:dyDescent="0.35">
      <c r="A565" t="s">
        <v>25</v>
      </c>
      <c r="B565" t="s">
        <v>496</v>
      </c>
      <c r="C565" t="s">
        <v>294</v>
      </c>
      <c r="D565" t="s">
        <v>655</v>
      </c>
      <c r="E565" t="s">
        <v>723</v>
      </c>
      <c r="F565" t="s">
        <v>286</v>
      </c>
      <c r="G565" s="165">
        <f t="shared" si="19"/>
        <v>53.6</v>
      </c>
      <c r="H565" s="165">
        <f t="shared" si="19"/>
        <v>0</v>
      </c>
      <c r="I565" t="s">
        <v>679</v>
      </c>
      <c r="K565" t="s">
        <v>294</v>
      </c>
      <c r="L565" t="s">
        <v>406</v>
      </c>
      <c r="M565" t="s">
        <v>476</v>
      </c>
      <c r="N565" t="s">
        <v>294</v>
      </c>
      <c r="O565" t="s">
        <v>406</v>
      </c>
      <c r="P565">
        <v>30000</v>
      </c>
      <c r="Q565">
        <v>10000</v>
      </c>
      <c r="R565">
        <v>1</v>
      </c>
      <c r="S565">
        <v>53.6</v>
      </c>
      <c r="T565">
        <v>0</v>
      </c>
      <c r="U565" t="b" cm="1">
        <f t="array" ref="U565">_xlfn.IFS(AND(R565=1,S565=G565,T565=H565),TRUE,AND(R565=1,S565=G565,H565="Product NA"),TRUE)</f>
        <v>1</v>
      </c>
      <c r="W565" s="165">
        <v>49.620000000000005</v>
      </c>
      <c r="X565" s="165">
        <v>0</v>
      </c>
      <c r="Y565" t="str">
        <f t="shared" si="20"/>
        <v>Change</v>
      </c>
    </row>
    <row r="566" spans="1:25" hidden="1" x14ac:dyDescent="0.35">
      <c r="A566" t="s">
        <v>25</v>
      </c>
      <c r="B566" t="s">
        <v>496</v>
      </c>
      <c r="C566" t="s">
        <v>294</v>
      </c>
      <c r="D566" t="s">
        <v>284</v>
      </c>
      <c r="E566" t="s">
        <v>724</v>
      </c>
      <c r="F566" t="s">
        <v>286</v>
      </c>
      <c r="G566" s="165">
        <f t="shared" si="19"/>
        <v>7.5</v>
      </c>
      <c r="H566" s="165">
        <f t="shared" si="19"/>
        <v>10.950000000000001</v>
      </c>
      <c r="I566" t="s">
        <v>482</v>
      </c>
      <c r="K566" t="s">
        <v>294</v>
      </c>
      <c r="L566" t="s">
        <v>406</v>
      </c>
      <c r="M566" t="s">
        <v>476</v>
      </c>
      <c r="N566" t="s">
        <v>294</v>
      </c>
      <c r="O566" t="s">
        <v>406</v>
      </c>
      <c r="P566">
        <v>100</v>
      </c>
      <c r="Q566">
        <v>2000</v>
      </c>
      <c r="R566">
        <v>1</v>
      </c>
      <c r="S566">
        <v>7.5</v>
      </c>
      <c r="T566">
        <v>10.950000000000001</v>
      </c>
      <c r="U566" t="b" cm="1">
        <f t="array" ref="U566">_xlfn.IFS(AND(R566=1,S566=G566,T566=H566),TRUE,AND(R566=1,S566=G566,H566="Product NA"),TRUE)</f>
        <v>1</v>
      </c>
      <c r="W566" s="165">
        <v>7.5</v>
      </c>
      <c r="X566" s="165">
        <v>10.950000000000001</v>
      </c>
      <c r="Y566" t="str">
        <f t="shared" si="20"/>
        <v>No Change</v>
      </c>
    </row>
    <row r="567" spans="1:25" hidden="1" x14ac:dyDescent="0.35">
      <c r="A567" t="s">
        <v>25</v>
      </c>
      <c r="B567" t="s">
        <v>496</v>
      </c>
      <c r="C567" t="s">
        <v>294</v>
      </c>
      <c r="D567" t="s">
        <v>322</v>
      </c>
      <c r="E567" t="s">
        <v>724</v>
      </c>
      <c r="F567" t="s">
        <v>0</v>
      </c>
      <c r="G567" s="165">
        <f t="shared" si="19"/>
        <v>5.88</v>
      </c>
      <c r="H567" s="165">
        <f t="shared" si="19"/>
        <v>9.66</v>
      </c>
      <c r="I567" t="s">
        <v>479</v>
      </c>
      <c r="K567" t="s">
        <v>294</v>
      </c>
      <c r="L567" t="s">
        <v>406</v>
      </c>
      <c r="M567" t="s">
        <v>476</v>
      </c>
      <c r="N567" t="s">
        <v>294</v>
      </c>
      <c r="O567" t="s">
        <v>406</v>
      </c>
      <c r="P567">
        <v>100</v>
      </c>
      <c r="Q567">
        <v>100</v>
      </c>
      <c r="R567">
        <v>1</v>
      </c>
      <c r="S567">
        <v>5.88</v>
      </c>
      <c r="T567">
        <v>9.66</v>
      </c>
      <c r="U567" t="b" cm="1">
        <f t="array" ref="U567">_xlfn.IFS(AND(R567=1,S567=G567,T567=H567),TRUE,AND(R567=1,S567=G567,H567="Product NA"),TRUE)</f>
        <v>1</v>
      </c>
      <c r="W567" s="165">
        <v>5.88</v>
      </c>
      <c r="X567" s="165">
        <v>9.66</v>
      </c>
      <c r="Y567" t="str">
        <f t="shared" si="20"/>
        <v>No Change</v>
      </c>
    </row>
    <row r="568" spans="1:25" hidden="1" x14ac:dyDescent="0.35">
      <c r="A568" t="s">
        <v>25</v>
      </c>
      <c r="B568" t="s">
        <v>496</v>
      </c>
      <c r="C568" t="s">
        <v>294</v>
      </c>
      <c r="D568" t="s">
        <v>323</v>
      </c>
      <c r="E568" t="s">
        <v>724</v>
      </c>
      <c r="F568" t="s">
        <v>277</v>
      </c>
      <c r="G568" s="165">
        <f t="shared" si="19"/>
        <v>6.5500000000000007</v>
      </c>
      <c r="H568" s="165">
        <f t="shared" si="19"/>
        <v>8.6</v>
      </c>
      <c r="I568" t="s">
        <v>480</v>
      </c>
      <c r="K568" t="s">
        <v>294</v>
      </c>
      <c r="L568" t="s">
        <v>406</v>
      </c>
      <c r="M568" t="s">
        <v>476</v>
      </c>
      <c r="N568" t="s">
        <v>294</v>
      </c>
      <c r="O568" t="s">
        <v>406</v>
      </c>
      <c r="P568">
        <v>100</v>
      </c>
      <c r="Q568">
        <v>500</v>
      </c>
      <c r="R568">
        <v>1</v>
      </c>
      <c r="S568">
        <v>6.5500000000000007</v>
      </c>
      <c r="T568">
        <v>8.6</v>
      </c>
      <c r="U568" t="b" cm="1">
        <f t="array" ref="U568">_xlfn.IFS(AND(R568=1,S568=G568,T568=H568),TRUE,AND(R568=1,S568=G568,H568="Product NA"),TRUE)</f>
        <v>1</v>
      </c>
      <c r="W568" s="165">
        <v>6.7</v>
      </c>
      <c r="X568" s="165">
        <v>9.6000000000000014</v>
      </c>
      <c r="Y568" t="str">
        <f t="shared" si="20"/>
        <v>Change</v>
      </c>
    </row>
    <row r="569" spans="1:25" hidden="1" x14ac:dyDescent="0.35">
      <c r="A569" t="s">
        <v>25</v>
      </c>
      <c r="B569" t="s">
        <v>496</v>
      </c>
      <c r="C569" t="s">
        <v>294</v>
      </c>
      <c r="D569" t="s">
        <v>324</v>
      </c>
      <c r="E569" t="s">
        <v>724</v>
      </c>
      <c r="F569" t="s">
        <v>277</v>
      </c>
      <c r="G569" s="165">
        <f t="shared" si="19"/>
        <v>6.5500000000000007</v>
      </c>
      <c r="H569" s="165">
        <f t="shared" si="19"/>
        <v>8.6</v>
      </c>
      <c r="I569" t="s">
        <v>480</v>
      </c>
      <c r="K569" t="s">
        <v>294</v>
      </c>
      <c r="L569" t="s">
        <v>406</v>
      </c>
      <c r="M569" t="s">
        <v>476</v>
      </c>
      <c r="N569" t="s">
        <v>294</v>
      </c>
      <c r="O569" t="s">
        <v>406</v>
      </c>
      <c r="P569">
        <v>100</v>
      </c>
      <c r="Q569">
        <v>500</v>
      </c>
      <c r="R569">
        <v>1</v>
      </c>
      <c r="S569">
        <v>6.5500000000000007</v>
      </c>
      <c r="T569">
        <v>8.6</v>
      </c>
      <c r="U569" t="b" cm="1">
        <f t="array" ref="U569">_xlfn.IFS(AND(R569=1,S569=G569,T569=H569),TRUE,AND(R569=1,S569=G569,H569="Product NA"),TRUE)</f>
        <v>1</v>
      </c>
      <c r="W569" s="165">
        <v>6.7</v>
      </c>
      <c r="X569" s="165">
        <v>9.6000000000000014</v>
      </c>
      <c r="Y569" t="str">
        <f t="shared" si="20"/>
        <v>Change</v>
      </c>
    </row>
    <row r="570" spans="1:25" x14ac:dyDescent="0.35">
      <c r="A570" t="s">
        <v>24</v>
      </c>
      <c r="B570" t="s">
        <v>495</v>
      </c>
      <c r="C570" t="s">
        <v>293</v>
      </c>
      <c r="D570" t="s">
        <v>392</v>
      </c>
      <c r="E570" t="s">
        <v>287</v>
      </c>
      <c r="F570" t="s">
        <v>396</v>
      </c>
      <c r="G570" s="165">
        <f t="shared" si="19"/>
        <v>1.56</v>
      </c>
      <c r="H570" s="165">
        <f t="shared" si="19"/>
        <v>15.85</v>
      </c>
      <c r="I570" t="s">
        <v>482</v>
      </c>
      <c r="K570" t="s">
        <v>467</v>
      </c>
      <c r="L570" t="s">
        <v>402</v>
      </c>
      <c r="M570" t="s">
        <v>476</v>
      </c>
      <c r="N570" t="s">
        <v>293</v>
      </c>
      <c r="O570" t="s">
        <v>402</v>
      </c>
      <c r="P570">
        <v>100</v>
      </c>
      <c r="Q570">
        <v>2000</v>
      </c>
      <c r="R570">
        <v>1</v>
      </c>
      <c r="S570">
        <v>1.56</v>
      </c>
      <c r="T570">
        <v>15.85</v>
      </c>
      <c r="U570" t="b" cm="1">
        <f t="array" ref="U570">_xlfn.IFS(AND(R570=1,S570=G570,T570=H570),TRUE,AND(R570=1,S570=G570,H570="Product NA"),TRUE)</f>
        <v>1</v>
      </c>
      <c r="W570" s="165">
        <v>1.5</v>
      </c>
      <c r="X570" s="165">
        <v>15.25</v>
      </c>
      <c r="Y570" t="str">
        <f t="shared" si="20"/>
        <v>Change</v>
      </c>
    </row>
    <row r="571" spans="1:25" hidden="1" x14ac:dyDescent="0.35">
      <c r="A571" t="s">
        <v>24</v>
      </c>
      <c r="B571" t="s">
        <v>495</v>
      </c>
      <c r="C571" t="s">
        <v>293</v>
      </c>
      <c r="D571" t="s">
        <v>281</v>
      </c>
      <c r="E571" t="s">
        <v>287</v>
      </c>
      <c r="F571" t="s">
        <v>286</v>
      </c>
      <c r="G571" s="165">
        <f t="shared" si="19"/>
        <v>1.56</v>
      </c>
      <c r="H571" s="165">
        <f t="shared" si="19"/>
        <v>15.85</v>
      </c>
      <c r="I571" t="s">
        <v>482</v>
      </c>
      <c r="K571" t="s">
        <v>467</v>
      </c>
      <c r="L571" t="s">
        <v>402</v>
      </c>
      <c r="M571" t="s">
        <v>476</v>
      </c>
      <c r="N571" t="s">
        <v>293</v>
      </c>
      <c r="O571" t="s">
        <v>402</v>
      </c>
      <c r="P571">
        <v>100</v>
      </c>
      <c r="Q571">
        <v>2000</v>
      </c>
      <c r="R571">
        <v>1</v>
      </c>
      <c r="S571">
        <v>1.56</v>
      </c>
      <c r="T571">
        <v>15.85</v>
      </c>
      <c r="U571" t="b" cm="1">
        <f t="array" ref="U571">_xlfn.IFS(AND(R571=1,S571=G571,T571=H571),TRUE,AND(R571=1,S571=G571,H571="Product NA"),TRUE)</f>
        <v>1</v>
      </c>
      <c r="W571" s="165">
        <v>1.5</v>
      </c>
      <c r="X571" s="165">
        <v>15.25</v>
      </c>
      <c r="Y571" t="str">
        <f t="shared" si="20"/>
        <v>Change</v>
      </c>
    </row>
    <row r="572" spans="1:25" hidden="1" x14ac:dyDescent="0.35">
      <c r="A572" t="s">
        <v>24</v>
      </c>
      <c r="B572" t="s">
        <v>495</v>
      </c>
      <c r="C572" t="s">
        <v>293</v>
      </c>
      <c r="D572" t="s">
        <v>278</v>
      </c>
      <c r="E572" t="s">
        <v>287</v>
      </c>
      <c r="F572" t="s">
        <v>277</v>
      </c>
      <c r="G572" s="165">
        <f t="shared" si="19"/>
        <v>0.43</v>
      </c>
      <c r="H572" s="165">
        <f t="shared" si="19"/>
        <v>14.57</v>
      </c>
      <c r="I572" t="s">
        <v>480</v>
      </c>
      <c r="K572" t="s">
        <v>467</v>
      </c>
      <c r="L572" t="s">
        <v>402</v>
      </c>
      <c r="M572" t="s">
        <v>476</v>
      </c>
      <c r="N572" t="s">
        <v>293</v>
      </c>
      <c r="O572" t="s">
        <v>402</v>
      </c>
      <c r="P572">
        <v>100</v>
      </c>
      <c r="Q572">
        <v>500</v>
      </c>
      <c r="R572">
        <v>1</v>
      </c>
      <c r="S572">
        <v>0.43</v>
      </c>
      <c r="T572">
        <v>14.57</v>
      </c>
      <c r="U572" t="b" cm="1">
        <f t="array" ref="U572">_xlfn.IFS(AND(R572=1,S572=G572,T572=H572),TRUE,AND(R572=1,S572=G572,H572="Product NA"),TRUE)</f>
        <v>1</v>
      </c>
      <c r="W572" s="165">
        <v>0.43</v>
      </c>
      <c r="X572" s="165">
        <v>14.57</v>
      </c>
      <c r="Y572" t="str">
        <f t="shared" si="20"/>
        <v>No Change</v>
      </c>
    </row>
    <row r="573" spans="1:25" hidden="1" x14ac:dyDescent="0.35">
      <c r="A573" t="s">
        <v>24</v>
      </c>
      <c r="B573" t="s">
        <v>495</v>
      </c>
      <c r="C573" t="s">
        <v>293</v>
      </c>
      <c r="D573" t="s">
        <v>238</v>
      </c>
      <c r="E573" t="s">
        <v>287</v>
      </c>
      <c r="F573" t="s">
        <v>0</v>
      </c>
      <c r="G573" s="165">
        <f t="shared" si="19"/>
        <v>0.35000000000000003</v>
      </c>
      <c r="H573" s="165">
        <f t="shared" si="19"/>
        <v>16.52</v>
      </c>
      <c r="I573" t="s">
        <v>479</v>
      </c>
      <c r="K573" t="s">
        <v>467</v>
      </c>
      <c r="L573" t="s">
        <v>402</v>
      </c>
      <c r="M573" t="s">
        <v>476</v>
      </c>
      <c r="N573" t="s">
        <v>293</v>
      </c>
      <c r="O573" t="s">
        <v>402</v>
      </c>
      <c r="P573">
        <v>100</v>
      </c>
      <c r="Q573">
        <v>100</v>
      </c>
      <c r="R573">
        <v>1</v>
      </c>
      <c r="S573">
        <v>0.35000000000000003</v>
      </c>
      <c r="T573">
        <v>16.52</v>
      </c>
      <c r="U573" t="b" cm="1">
        <f t="array" ref="U573">_xlfn.IFS(AND(R573=1,S573=G573,T573=H573),TRUE,AND(R573=1,S573=G573,H573="Product NA"),TRUE)</f>
        <v>1</v>
      </c>
      <c r="W573" s="165">
        <v>0.36</v>
      </c>
      <c r="X573" s="165">
        <v>16.02</v>
      </c>
      <c r="Y573" t="str">
        <f t="shared" si="20"/>
        <v>Change</v>
      </c>
    </row>
    <row r="574" spans="1:25" hidden="1" x14ac:dyDescent="0.35">
      <c r="A574" t="s">
        <v>24</v>
      </c>
      <c r="B574" t="s">
        <v>495</v>
      </c>
      <c r="C574" t="s">
        <v>293</v>
      </c>
      <c r="D574" t="s">
        <v>239</v>
      </c>
      <c r="E574" t="s">
        <v>287</v>
      </c>
      <c r="F574" t="s">
        <v>277</v>
      </c>
      <c r="G574" s="165">
        <f t="shared" si="19"/>
        <v>0.43</v>
      </c>
      <c r="H574" s="165">
        <f t="shared" si="19"/>
        <v>15.88</v>
      </c>
      <c r="I574" t="s">
        <v>480</v>
      </c>
      <c r="K574" t="s">
        <v>467</v>
      </c>
      <c r="L574" t="s">
        <v>402</v>
      </c>
      <c r="M574" t="s">
        <v>476</v>
      </c>
      <c r="N574" t="s">
        <v>293</v>
      </c>
      <c r="O574" t="s">
        <v>402</v>
      </c>
      <c r="P574">
        <v>100</v>
      </c>
      <c r="Q574">
        <v>500</v>
      </c>
      <c r="R574">
        <v>1</v>
      </c>
      <c r="S574">
        <v>0.43</v>
      </c>
      <c r="T574">
        <v>15.88</v>
      </c>
      <c r="U574" t="b" cm="1">
        <f t="array" ref="U574">_xlfn.IFS(AND(R574=1,S574=G574,T574=H574),TRUE,AND(R574=1,S574=G574,H574="Product NA"),TRUE)</f>
        <v>1</v>
      </c>
      <c r="W574" s="165">
        <v>0.42</v>
      </c>
      <c r="X574" s="165">
        <v>15.57</v>
      </c>
      <c r="Y574" t="str">
        <f t="shared" si="20"/>
        <v>Change</v>
      </c>
    </row>
    <row r="575" spans="1:25" hidden="1" x14ac:dyDescent="0.35">
      <c r="A575" t="s">
        <v>24</v>
      </c>
      <c r="B575" t="s">
        <v>495</v>
      </c>
      <c r="C575" t="s">
        <v>293</v>
      </c>
      <c r="D575" t="s">
        <v>655</v>
      </c>
      <c r="E575" t="s">
        <v>723</v>
      </c>
      <c r="F575" t="s">
        <v>286</v>
      </c>
      <c r="G575" s="165">
        <f t="shared" si="19"/>
        <v>21.25</v>
      </c>
      <c r="H575" s="165">
        <f t="shared" si="19"/>
        <v>0</v>
      </c>
      <c r="I575" t="s">
        <v>481</v>
      </c>
      <c r="K575" t="s">
        <v>467</v>
      </c>
      <c r="L575" t="s">
        <v>402</v>
      </c>
      <c r="M575" t="s">
        <v>476</v>
      </c>
      <c r="N575" t="s">
        <v>293</v>
      </c>
      <c r="O575" t="s">
        <v>402</v>
      </c>
      <c r="P575">
        <v>30000</v>
      </c>
      <c r="Q575">
        <v>1000</v>
      </c>
      <c r="R575">
        <v>1</v>
      </c>
      <c r="S575">
        <v>21.25</v>
      </c>
      <c r="T575">
        <v>0</v>
      </c>
      <c r="U575" t="b" cm="1">
        <f t="array" ref="U575">_xlfn.IFS(AND(R575=1,S575=G575,T575=H575),TRUE,AND(R575=1,S575=G575,H575="Product NA"),TRUE)</f>
        <v>1</v>
      </c>
      <c r="W575" s="165">
        <v>21.8</v>
      </c>
      <c r="X575" s="165">
        <v>0</v>
      </c>
      <c r="Y575" t="str">
        <f t="shared" si="20"/>
        <v>Change</v>
      </c>
    </row>
    <row r="576" spans="1:25" hidden="1" x14ac:dyDescent="0.35">
      <c r="A576" t="s">
        <v>24</v>
      </c>
      <c r="B576" t="s">
        <v>495</v>
      </c>
      <c r="C576" t="s">
        <v>293</v>
      </c>
      <c r="D576" t="s">
        <v>655</v>
      </c>
      <c r="E576" t="s">
        <v>723</v>
      </c>
      <c r="F576" t="s">
        <v>286</v>
      </c>
      <c r="G576" s="165">
        <f t="shared" si="19"/>
        <v>112.80000000000001</v>
      </c>
      <c r="H576" s="165">
        <f t="shared" si="19"/>
        <v>0</v>
      </c>
      <c r="I576" t="s">
        <v>680</v>
      </c>
      <c r="K576" t="s">
        <v>467</v>
      </c>
      <c r="L576" t="s">
        <v>402</v>
      </c>
      <c r="M576" t="s">
        <v>476</v>
      </c>
      <c r="N576" t="s">
        <v>293</v>
      </c>
      <c r="O576" t="s">
        <v>402</v>
      </c>
      <c r="P576">
        <v>30000</v>
      </c>
      <c r="Q576">
        <v>15000</v>
      </c>
      <c r="R576">
        <v>1</v>
      </c>
      <c r="S576">
        <v>112.80000000000001</v>
      </c>
      <c r="T576">
        <v>0</v>
      </c>
      <c r="U576" t="b" cm="1">
        <f t="array" ref="U576">_xlfn.IFS(AND(R576=1,S576=G576,T576=H576),TRUE,AND(R576=1,S576=G576,H576="Product NA"),TRUE)</f>
        <v>1</v>
      </c>
      <c r="W576" s="165">
        <v>89.77</v>
      </c>
      <c r="X576" s="165">
        <v>0</v>
      </c>
      <c r="Y576" t="str">
        <f t="shared" si="20"/>
        <v>Change</v>
      </c>
    </row>
    <row r="577" spans="1:25" hidden="1" x14ac:dyDescent="0.35">
      <c r="A577" t="s">
        <v>24</v>
      </c>
      <c r="B577" t="s">
        <v>495</v>
      </c>
      <c r="C577" t="s">
        <v>293</v>
      </c>
      <c r="D577" t="s">
        <v>655</v>
      </c>
      <c r="E577" t="s">
        <v>723</v>
      </c>
      <c r="F577" t="s">
        <v>286</v>
      </c>
      <c r="G577" s="165">
        <f t="shared" si="19"/>
        <v>27.450000000000003</v>
      </c>
      <c r="H577" s="165">
        <f t="shared" si="19"/>
        <v>0</v>
      </c>
      <c r="I577" t="s">
        <v>671</v>
      </c>
      <c r="K577" t="s">
        <v>467</v>
      </c>
      <c r="L577" t="s">
        <v>402</v>
      </c>
      <c r="M577" t="s">
        <v>476</v>
      </c>
      <c r="N577" t="s">
        <v>293</v>
      </c>
      <c r="O577" t="s">
        <v>402</v>
      </c>
      <c r="P577">
        <v>30000</v>
      </c>
      <c r="Q577">
        <v>2000</v>
      </c>
      <c r="R577">
        <v>1</v>
      </c>
      <c r="S577">
        <v>27.450000000000003</v>
      </c>
      <c r="T577">
        <v>0</v>
      </c>
      <c r="U577" t="b" cm="1">
        <f t="array" ref="U577">_xlfn.IFS(AND(R577=1,S577=G577,T577=H577),TRUE,AND(R577=1,S577=G577,H577="Product NA"),TRUE)</f>
        <v>1</v>
      </c>
      <c r="W577" s="165">
        <v>26.46</v>
      </c>
      <c r="X577" s="165">
        <v>0</v>
      </c>
      <c r="Y577" t="str">
        <f t="shared" si="20"/>
        <v>Change</v>
      </c>
    </row>
    <row r="578" spans="1:25" hidden="1" x14ac:dyDescent="0.35">
      <c r="A578" t="s">
        <v>24</v>
      </c>
      <c r="B578" t="s">
        <v>495</v>
      </c>
      <c r="C578" t="s">
        <v>293</v>
      </c>
      <c r="D578" t="s">
        <v>655</v>
      </c>
      <c r="E578" t="s">
        <v>723</v>
      </c>
      <c r="F578" t="s">
        <v>286</v>
      </c>
      <c r="G578" s="165">
        <f t="shared" si="19"/>
        <v>144.9</v>
      </c>
      <c r="H578" s="165">
        <f t="shared" si="19"/>
        <v>0</v>
      </c>
      <c r="I578" t="s">
        <v>681</v>
      </c>
      <c r="K578" t="s">
        <v>467</v>
      </c>
      <c r="L578" t="s">
        <v>402</v>
      </c>
      <c r="M578" t="s">
        <v>476</v>
      </c>
      <c r="N578" t="s">
        <v>293</v>
      </c>
      <c r="O578" t="s">
        <v>402</v>
      </c>
      <c r="P578">
        <v>30000</v>
      </c>
      <c r="Q578">
        <v>20000</v>
      </c>
      <c r="R578">
        <v>1</v>
      </c>
      <c r="S578">
        <v>144.9</v>
      </c>
      <c r="T578">
        <v>0</v>
      </c>
      <c r="U578" t="b" cm="1">
        <f t="array" ref="U578">_xlfn.IFS(AND(R578=1,S578=G578,T578=H578),TRUE,AND(R578=1,S578=G578,H578="Product NA"),TRUE)</f>
        <v>1</v>
      </c>
      <c r="W578" s="165">
        <v>114</v>
      </c>
      <c r="X578" s="165">
        <v>0</v>
      </c>
      <c r="Y578" t="str">
        <f t="shared" si="20"/>
        <v>Change</v>
      </c>
    </row>
    <row r="579" spans="1:25" hidden="1" x14ac:dyDescent="0.35">
      <c r="A579" t="s">
        <v>24</v>
      </c>
      <c r="B579" t="s">
        <v>495</v>
      </c>
      <c r="C579" t="s">
        <v>293</v>
      </c>
      <c r="D579" t="s">
        <v>655</v>
      </c>
      <c r="E579" t="s">
        <v>723</v>
      </c>
      <c r="F579" t="s">
        <v>286</v>
      </c>
      <c r="G579" s="165">
        <f t="shared" si="19"/>
        <v>185.70000000000002</v>
      </c>
      <c r="H579" s="165">
        <f t="shared" si="19"/>
        <v>0</v>
      </c>
      <c r="I579" t="s">
        <v>682</v>
      </c>
      <c r="K579" t="s">
        <v>467</v>
      </c>
      <c r="L579" t="s">
        <v>402</v>
      </c>
      <c r="M579" t="s">
        <v>476</v>
      </c>
      <c r="N579" t="s">
        <v>293</v>
      </c>
      <c r="O579" t="s">
        <v>402</v>
      </c>
      <c r="P579">
        <v>30000</v>
      </c>
      <c r="Q579">
        <v>25000</v>
      </c>
      <c r="R579">
        <v>1</v>
      </c>
      <c r="S579">
        <v>185.70000000000002</v>
      </c>
      <c r="T579">
        <v>0</v>
      </c>
      <c r="U579" t="b" cm="1">
        <f t="array" ref="U579">_xlfn.IFS(AND(R579=1,S579=G579,T579=H579),TRUE,AND(R579=1,S579=G579,H579="Product NA"),TRUE)</f>
        <v>1</v>
      </c>
      <c r="W579" s="165">
        <v>395.46000000000004</v>
      </c>
      <c r="X579" s="165">
        <v>0</v>
      </c>
      <c r="Y579" t="str">
        <f t="shared" si="20"/>
        <v>Change</v>
      </c>
    </row>
    <row r="580" spans="1:25" hidden="1" x14ac:dyDescent="0.35">
      <c r="A580" t="s">
        <v>24</v>
      </c>
      <c r="B580" t="s">
        <v>495</v>
      </c>
      <c r="C580" t="s">
        <v>293</v>
      </c>
      <c r="D580" t="s">
        <v>655</v>
      </c>
      <c r="E580" t="s">
        <v>723</v>
      </c>
      <c r="F580" t="s">
        <v>286</v>
      </c>
      <c r="G580" s="165">
        <f t="shared" si="19"/>
        <v>33.700000000000003</v>
      </c>
      <c r="H580" s="165">
        <f t="shared" si="19"/>
        <v>0</v>
      </c>
      <c r="I580" t="s">
        <v>672</v>
      </c>
      <c r="K580" t="s">
        <v>467</v>
      </c>
      <c r="L580" t="s">
        <v>402</v>
      </c>
      <c r="M580" t="s">
        <v>476</v>
      </c>
      <c r="N580" t="s">
        <v>293</v>
      </c>
      <c r="O580" t="s">
        <v>402</v>
      </c>
      <c r="P580">
        <v>30000</v>
      </c>
      <c r="Q580">
        <v>3000</v>
      </c>
      <c r="R580">
        <v>1</v>
      </c>
      <c r="S580">
        <v>33.700000000000003</v>
      </c>
      <c r="T580">
        <v>0</v>
      </c>
      <c r="U580" t="b" cm="1">
        <f t="array" ref="U580">_xlfn.IFS(AND(R580=1,S580=G580,T580=H580),TRUE,AND(R580=1,S580=G580,H580="Product NA"),TRUE)</f>
        <v>1</v>
      </c>
      <c r="W580" s="165">
        <v>27.79</v>
      </c>
      <c r="X580" s="165">
        <v>0</v>
      </c>
      <c r="Y580" t="str">
        <f t="shared" si="20"/>
        <v>Change</v>
      </c>
    </row>
    <row r="581" spans="1:25" hidden="1" x14ac:dyDescent="0.35">
      <c r="A581" t="s">
        <v>24</v>
      </c>
      <c r="B581" t="s">
        <v>495</v>
      </c>
      <c r="C581" t="s">
        <v>293</v>
      </c>
      <c r="D581" t="s">
        <v>655</v>
      </c>
      <c r="E581" t="s">
        <v>723</v>
      </c>
      <c r="F581" t="s">
        <v>286</v>
      </c>
      <c r="G581" s="165">
        <f t="shared" si="19"/>
        <v>219.4</v>
      </c>
      <c r="H581" s="165">
        <f t="shared" si="19"/>
        <v>0</v>
      </c>
      <c r="I581" t="s">
        <v>683</v>
      </c>
      <c r="K581" t="s">
        <v>467</v>
      </c>
      <c r="L581" t="s">
        <v>402</v>
      </c>
      <c r="M581" t="s">
        <v>476</v>
      </c>
      <c r="N581" t="s">
        <v>293</v>
      </c>
      <c r="O581" t="s">
        <v>402</v>
      </c>
      <c r="P581">
        <v>30000</v>
      </c>
      <c r="Q581">
        <v>30000</v>
      </c>
      <c r="R581">
        <v>1</v>
      </c>
      <c r="S581">
        <v>219.4</v>
      </c>
      <c r="T581">
        <v>0</v>
      </c>
      <c r="U581" t="b" cm="1">
        <f t="array" ref="U581">_xlfn.IFS(AND(R581=1,S581=G581,T581=H581),TRUE,AND(R581=1,S581=G581,H581="Product NA"),TRUE)</f>
        <v>1</v>
      </c>
      <c r="W581" s="165">
        <v>467.86</v>
      </c>
      <c r="X581" s="165">
        <v>0</v>
      </c>
      <c r="Y581" t="str">
        <f t="shared" si="20"/>
        <v>Change</v>
      </c>
    </row>
    <row r="582" spans="1:25" hidden="1" x14ac:dyDescent="0.35">
      <c r="A582" t="s">
        <v>24</v>
      </c>
      <c r="B582" t="s">
        <v>495</v>
      </c>
      <c r="C582" t="s">
        <v>293</v>
      </c>
      <c r="D582" t="s">
        <v>655</v>
      </c>
      <c r="E582" t="s">
        <v>723</v>
      </c>
      <c r="F582" t="s">
        <v>286</v>
      </c>
      <c r="G582" s="165">
        <f t="shared" si="19"/>
        <v>39.950000000000003</v>
      </c>
      <c r="H582" s="165">
        <f t="shared" si="19"/>
        <v>0</v>
      </c>
      <c r="I582" t="s">
        <v>673</v>
      </c>
      <c r="K582" t="s">
        <v>467</v>
      </c>
      <c r="L582" t="s">
        <v>402</v>
      </c>
      <c r="M582" t="s">
        <v>476</v>
      </c>
      <c r="N582" t="s">
        <v>293</v>
      </c>
      <c r="O582" t="s">
        <v>402</v>
      </c>
      <c r="P582">
        <v>30000</v>
      </c>
      <c r="Q582">
        <v>4000</v>
      </c>
      <c r="R582">
        <v>1</v>
      </c>
      <c r="S582">
        <v>39.950000000000003</v>
      </c>
      <c r="T582">
        <v>0</v>
      </c>
      <c r="U582" t="b" cm="1">
        <f t="array" ref="U582">_xlfn.IFS(AND(R582=1,S582=G582,T582=H582),TRUE,AND(R582=1,S582=G582,H582="Product NA"),TRUE)</f>
        <v>1</v>
      </c>
      <c r="W582" s="165">
        <v>31.970000000000002</v>
      </c>
      <c r="X582" s="165">
        <v>0</v>
      </c>
      <c r="Y582" t="str">
        <f t="shared" si="20"/>
        <v>Change</v>
      </c>
    </row>
    <row r="583" spans="1:25" hidden="1" x14ac:dyDescent="0.35">
      <c r="A583" t="s">
        <v>24</v>
      </c>
      <c r="B583" t="s">
        <v>495</v>
      </c>
      <c r="C583" t="s">
        <v>293</v>
      </c>
      <c r="D583" t="s">
        <v>655</v>
      </c>
      <c r="E583" t="s">
        <v>723</v>
      </c>
      <c r="F583" t="s">
        <v>286</v>
      </c>
      <c r="G583" s="165">
        <f t="shared" si="19"/>
        <v>46.150000000000006</v>
      </c>
      <c r="H583" s="165">
        <f t="shared" si="19"/>
        <v>0</v>
      </c>
      <c r="I583" t="s">
        <v>674</v>
      </c>
      <c r="K583" t="s">
        <v>467</v>
      </c>
      <c r="L583" t="s">
        <v>402</v>
      </c>
      <c r="M583" t="s">
        <v>476</v>
      </c>
      <c r="N583" t="s">
        <v>293</v>
      </c>
      <c r="O583" t="s">
        <v>402</v>
      </c>
      <c r="P583">
        <v>30000</v>
      </c>
      <c r="Q583">
        <v>5000</v>
      </c>
      <c r="R583">
        <v>1</v>
      </c>
      <c r="S583">
        <v>46.150000000000006</v>
      </c>
      <c r="T583">
        <v>0</v>
      </c>
      <c r="U583" t="b" cm="1">
        <f t="array" ref="U583">_xlfn.IFS(AND(R583=1,S583=G583,T583=H583),TRUE,AND(R583=1,S583=G583,H583="Product NA"),TRUE)</f>
        <v>1</v>
      </c>
      <c r="W583" s="165">
        <v>37</v>
      </c>
      <c r="X583" s="165">
        <v>0</v>
      </c>
      <c r="Y583" t="str">
        <f t="shared" si="20"/>
        <v>Change</v>
      </c>
    </row>
    <row r="584" spans="1:25" hidden="1" x14ac:dyDescent="0.35">
      <c r="A584" t="s">
        <v>24</v>
      </c>
      <c r="B584" t="s">
        <v>495</v>
      </c>
      <c r="C584" t="s">
        <v>293</v>
      </c>
      <c r="D584" t="s">
        <v>655</v>
      </c>
      <c r="E584" t="s">
        <v>723</v>
      </c>
      <c r="F584" t="s">
        <v>286</v>
      </c>
      <c r="G584" s="165">
        <f t="shared" si="19"/>
        <v>53.45</v>
      </c>
      <c r="H584" s="165">
        <f t="shared" si="19"/>
        <v>0</v>
      </c>
      <c r="I584" t="s">
        <v>675</v>
      </c>
      <c r="K584" t="s">
        <v>467</v>
      </c>
      <c r="L584" t="s">
        <v>402</v>
      </c>
      <c r="M584" t="s">
        <v>476</v>
      </c>
      <c r="N584" t="s">
        <v>293</v>
      </c>
      <c r="O584" t="s">
        <v>402</v>
      </c>
      <c r="P584">
        <v>30000</v>
      </c>
      <c r="Q584">
        <v>6000</v>
      </c>
      <c r="R584">
        <v>1</v>
      </c>
      <c r="S584">
        <v>53.45</v>
      </c>
      <c r="T584">
        <v>0</v>
      </c>
      <c r="U584" t="b" cm="1">
        <f t="array" ref="U584">_xlfn.IFS(AND(R584=1,S584=G584,T584=H584),TRUE,AND(R584=1,S584=G584,H584="Product NA"),TRUE)</f>
        <v>1</v>
      </c>
      <c r="W584" s="165">
        <v>50.68</v>
      </c>
      <c r="X584" s="165">
        <v>0</v>
      </c>
      <c r="Y584" t="str">
        <f t="shared" si="20"/>
        <v>Change</v>
      </c>
    </row>
    <row r="585" spans="1:25" hidden="1" x14ac:dyDescent="0.35">
      <c r="A585" t="s">
        <v>24</v>
      </c>
      <c r="B585" t="s">
        <v>495</v>
      </c>
      <c r="C585" t="s">
        <v>293</v>
      </c>
      <c r="D585" t="s">
        <v>655</v>
      </c>
      <c r="E585" t="s">
        <v>723</v>
      </c>
      <c r="F585" t="s">
        <v>286</v>
      </c>
      <c r="G585" s="165">
        <f t="shared" ref="G585:H638" si="21">S585</f>
        <v>59.650000000000006</v>
      </c>
      <c r="H585" s="165">
        <f t="shared" si="21"/>
        <v>0</v>
      </c>
      <c r="I585" t="s">
        <v>676</v>
      </c>
      <c r="K585" t="s">
        <v>467</v>
      </c>
      <c r="L585" t="s">
        <v>402</v>
      </c>
      <c r="M585" t="s">
        <v>476</v>
      </c>
      <c r="N585" t="s">
        <v>293</v>
      </c>
      <c r="O585" t="s">
        <v>402</v>
      </c>
      <c r="P585">
        <v>30000</v>
      </c>
      <c r="Q585">
        <v>7000</v>
      </c>
      <c r="R585">
        <v>1</v>
      </c>
      <c r="S585">
        <v>59.650000000000006</v>
      </c>
      <c r="T585">
        <v>0</v>
      </c>
      <c r="U585" t="b" cm="1">
        <f t="array" ref="U585">_xlfn.IFS(AND(R585=1,S585=G585,T585=H585),TRUE,AND(R585=1,S585=G585,H585="Product NA"),TRUE)</f>
        <v>1</v>
      </c>
      <c r="W585" s="165">
        <v>50.68</v>
      </c>
      <c r="X585" s="165">
        <v>0</v>
      </c>
      <c r="Y585" t="str">
        <f t="shared" si="20"/>
        <v>Change</v>
      </c>
    </row>
    <row r="586" spans="1:25" hidden="1" x14ac:dyDescent="0.35">
      <c r="A586" t="s">
        <v>24</v>
      </c>
      <c r="B586" t="s">
        <v>495</v>
      </c>
      <c r="C586" t="s">
        <v>293</v>
      </c>
      <c r="D586" t="s">
        <v>655</v>
      </c>
      <c r="E586" t="s">
        <v>723</v>
      </c>
      <c r="F586" t="s">
        <v>286</v>
      </c>
      <c r="G586" s="165">
        <f t="shared" si="21"/>
        <v>65.900000000000006</v>
      </c>
      <c r="H586" s="165">
        <f t="shared" si="21"/>
        <v>0</v>
      </c>
      <c r="I586" t="s">
        <v>677</v>
      </c>
      <c r="K586" t="s">
        <v>467</v>
      </c>
      <c r="L586" t="s">
        <v>402</v>
      </c>
      <c r="M586" t="s">
        <v>476</v>
      </c>
      <c r="N586" t="s">
        <v>293</v>
      </c>
      <c r="O586" t="s">
        <v>402</v>
      </c>
      <c r="P586">
        <v>30000</v>
      </c>
      <c r="Q586">
        <v>8000</v>
      </c>
      <c r="R586">
        <v>1</v>
      </c>
      <c r="S586">
        <v>65.900000000000006</v>
      </c>
      <c r="T586">
        <v>0</v>
      </c>
      <c r="U586" t="b" cm="1">
        <f t="array" ref="U586">_xlfn.IFS(AND(R586=1,S586=G586,T586=H586),TRUE,AND(R586=1,S586=G586,H586="Product NA"),TRUE)</f>
        <v>1</v>
      </c>
      <c r="W586" s="165">
        <v>58.71</v>
      </c>
      <c r="X586" s="165">
        <v>0</v>
      </c>
      <c r="Y586" t="str">
        <f t="shared" si="20"/>
        <v>Change</v>
      </c>
    </row>
    <row r="587" spans="1:25" hidden="1" x14ac:dyDescent="0.35">
      <c r="A587" t="s">
        <v>24</v>
      </c>
      <c r="B587" t="s">
        <v>495</v>
      </c>
      <c r="C587" t="s">
        <v>293</v>
      </c>
      <c r="D587" t="s">
        <v>655</v>
      </c>
      <c r="E587" t="s">
        <v>723</v>
      </c>
      <c r="F587" t="s">
        <v>286</v>
      </c>
      <c r="G587" s="165">
        <f t="shared" si="21"/>
        <v>72.100000000000009</v>
      </c>
      <c r="H587" s="165">
        <f t="shared" si="21"/>
        <v>0</v>
      </c>
      <c r="I587" t="s">
        <v>678</v>
      </c>
      <c r="K587" t="s">
        <v>467</v>
      </c>
      <c r="L587" t="s">
        <v>402</v>
      </c>
      <c r="M587" t="s">
        <v>476</v>
      </c>
      <c r="N587" t="s">
        <v>293</v>
      </c>
      <c r="O587" t="s">
        <v>402</v>
      </c>
      <c r="P587">
        <v>30000</v>
      </c>
      <c r="Q587">
        <v>9000</v>
      </c>
      <c r="R587">
        <v>1</v>
      </c>
      <c r="S587">
        <v>72.100000000000009</v>
      </c>
      <c r="T587">
        <v>0</v>
      </c>
      <c r="U587" t="b" cm="1">
        <f t="array" ref="U587">_xlfn.IFS(AND(R587=1,S587=G587,T587=H587),TRUE,AND(R587=1,S587=G587,H587="Product NA"),TRUE)</f>
        <v>1</v>
      </c>
      <c r="W587" s="165">
        <v>58.71</v>
      </c>
      <c r="X587" s="165">
        <v>0</v>
      </c>
      <c r="Y587" t="str">
        <f t="shared" si="20"/>
        <v>Change</v>
      </c>
    </row>
    <row r="588" spans="1:25" hidden="1" x14ac:dyDescent="0.35">
      <c r="A588" t="s">
        <v>24</v>
      </c>
      <c r="B588" t="s">
        <v>495</v>
      </c>
      <c r="C588" t="s">
        <v>293</v>
      </c>
      <c r="D588" t="s">
        <v>655</v>
      </c>
      <c r="E588" t="s">
        <v>723</v>
      </c>
      <c r="F588" t="s">
        <v>286</v>
      </c>
      <c r="G588" s="165">
        <f t="shared" si="21"/>
        <v>78.300000000000011</v>
      </c>
      <c r="H588" s="165">
        <f t="shared" si="21"/>
        <v>0</v>
      </c>
      <c r="I588" t="s">
        <v>679</v>
      </c>
      <c r="K588" t="s">
        <v>467</v>
      </c>
      <c r="L588" t="s">
        <v>402</v>
      </c>
      <c r="M588" t="s">
        <v>476</v>
      </c>
      <c r="N588" t="s">
        <v>293</v>
      </c>
      <c r="O588" t="s">
        <v>402</v>
      </c>
      <c r="P588">
        <v>30000</v>
      </c>
      <c r="Q588">
        <v>10000</v>
      </c>
      <c r="R588">
        <v>1</v>
      </c>
      <c r="S588">
        <v>78.300000000000011</v>
      </c>
      <c r="T588">
        <v>0</v>
      </c>
      <c r="U588" t="b" cm="1">
        <f t="array" ref="U588">_xlfn.IFS(AND(R588=1,S588=G588,T588=H588),TRUE,AND(R588=1,S588=G588,H588="Product NA"),TRUE)</f>
        <v>1</v>
      </c>
      <c r="W588" s="165">
        <v>58.71</v>
      </c>
      <c r="X588" s="165">
        <v>0</v>
      </c>
      <c r="Y588" t="str">
        <f t="shared" si="20"/>
        <v>Change</v>
      </c>
    </row>
    <row r="589" spans="1:25" hidden="1" x14ac:dyDescent="0.35">
      <c r="A589" t="s">
        <v>24</v>
      </c>
      <c r="B589" t="s">
        <v>495</v>
      </c>
      <c r="C589" t="s">
        <v>293</v>
      </c>
      <c r="D589" t="s">
        <v>284</v>
      </c>
      <c r="E589" t="s">
        <v>724</v>
      </c>
      <c r="F589" t="s">
        <v>286</v>
      </c>
      <c r="G589" s="165">
        <f t="shared" si="21"/>
        <v>7.2</v>
      </c>
      <c r="H589" s="165">
        <f t="shared" si="21"/>
        <v>13.4</v>
      </c>
      <c r="I589" t="s">
        <v>482</v>
      </c>
      <c r="K589" t="s">
        <v>467</v>
      </c>
      <c r="L589" t="s">
        <v>402</v>
      </c>
      <c r="M589" t="s">
        <v>476</v>
      </c>
      <c r="N589" t="s">
        <v>293</v>
      </c>
      <c r="O589" t="s">
        <v>402</v>
      </c>
      <c r="P589">
        <v>100</v>
      </c>
      <c r="Q589">
        <v>2000</v>
      </c>
      <c r="R589">
        <v>1</v>
      </c>
      <c r="S589">
        <v>7.2</v>
      </c>
      <c r="T589">
        <v>13.4</v>
      </c>
      <c r="U589" t="b" cm="1">
        <f t="array" ref="U589">_xlfn.IFS(AND(R589=1,S589=G589,T589=H589),TRUE,AND(R589=1,S589=G589,H589="Product NA"),TRUE)</f>
        <v>1</v>
      </c>
      <c r="W589" s="165">
        <v>7.2</v>
      </c>
      <c r="X589" s="165">
        <v>13.4</v>
      </c>
      <c r="Y589" t="str">
        <f t="shared" si="20"/>
        <v>No Change</v>
      </c>
    </row>
    <row r="590" spans="1:25" hidden="1" x14ac:dyDescent="0.35">
      <c r="A590" t="s">
        <v>24</v>
      </c>
      <c r="B590" t="s">
        <v>495</v>
      </c>
      <c r="C590" t="s">
        <v>293</v>
      </c>
      <c r="D590" t="s">
        <v>322</v>
      </c>
      <c r="E590" t="s">
        <v>724</v>
      </c>
      <c r="F590" t="s">
        <v>0</v>
      </c>
      <c r="G590" s="165">
        <f t="shared" si="21"/>
        <v>5.68</v>
      </c>
      <c r="H590" s="165">
        <f t="shared" si="21"/>
        <v>9.66</v>
      </c>
      <c r="I590" t="s">
        <v>479</v>
      </c>
      <c r="K590" t="s">
        <v>467</v>
      </c>
      <c r="L590" t="s">
        <v>402</v>
      </c>
      <c r="M590" t="s">
        <v>476</v>
      </c>
      <c r="N590" t="s">
        <v>293</v>
      </c>
      <c r="O590" t="s">
        <v>402</v>
      </c>
      <c r="P590">
        <v>100</v>
      </c>
      <c r="Q590">
        <v>100</v>
      </c>
      <c r="R590">
        <v>1</v>
      </c>
      <c r="S590">
        <v>5.68</v>
      </c>
      <c r="T590">
        <v>9.66</v>
      </c>
      <c r="U590" t="b" cm="1">
        <f t="array" ref="U590">_xlfn.IFS(AND(R590=1,S590=G590,T590=H590),TRUE,AND(R590=1,S590=G590,H590="Product NA"),TRUE)</f>
        <v>1</v>
      </c>
      <c r="W590" s="165">
        <v>5.68</v>
      </c>
      <c r="X590" s="165">
        <v>9.66</v>
      </c>
      <c r="Y590" t="str">
        <f t="shared" si="20"/>
        <v>No Change</v>
      </c>
    </row>
    <row r="591" spans="1:25" hidden="1" x14ac:dyDescent="0.35">
      <c r="A591" t="s">
        <v>24</v>
      </c>
      <c r="B591" t="s">
        <v>495</v>
      </c>
      <c r="C591" t="s">
        <v>293</v>
      </c>
      <c r="D591" t="s">
        <v>323</v>
      </c>
      <c r="E591" t="s">
        <v>724</v>
      </c>
      <c r="F591" t="s">
        <v>277</v>
      </c>
      <c r="G591" s="165">
        <f t="shared" si="21"/>
        <v>6.3000000000000007</v>
      </c>
      <c r="H591" s="165">
        <f t="shared" si="21"/>
        <v>9.6000000000000014</v>
      </c>
      <c r="I591" t="s">
        <v>480</v>
      </c>
      <c r="K591" t="s">
        <v>467</v>
      </c>
      <c r="L591" t="s">
        <v>402</v>
      </c>
      <c r="M591" t="s">
        <v>476</v>
      </c>
      <c r="N591" t="s">
        <v>293</v>
      </c>
      <c r="O591" t="s">
        <v>402</v>
      </c>
      <c r="P591">
        <v>100</v>
      </c>
      <c r="Q591">
        <v>500</v>
      </c>
      <c r="R591">
        <v>1</v>
      </c>
      <c r="S591">
        <v>6.3000000000000007</v>
      </c>
      <c r="T591">
        <v>9.6000000000000014</v>
      </c>
      <c r="U591" t="b" cm="1">
        <f t="array" ref="U591">_xlfn.IFS(AND(R591=1,S591=G591,T591=H591),TRUE,AND(R591=1,S591=G591,H591="Product NA"),TRUE)</f>
        <v>1</v>
      </c>
      <c r="W591" s="165">
        <v>6.3000000000000007</v>
      </c>
      <c r="X591" s="165">
        <v>9.6000000000000014</v>
      </c>
      <c r="Y591" t="str">
        <f t="shared" si="20"/>
        <v>No Change</v>
      </c>
    </row>
    <row r="592" spans="1:25" hidden="1" x14ac:dyDescent="0.35">
      <c r="A592" t="s">
        <v>24</v>
      </c>
      <c r="B592" t="s">
        <v>495</v>
      </c>
      <c r="C592" t="s">
        <v>293</v>
      </c>
      <c r="D592" t="s">
        <v>324</v>
      </c>
      <c r="E592" t="s">
        <v>724</v>
      </c>
      <c r="F592" t="s">
        <v>277</v>
      </c>
      <c r="G592" s="165">
        <f t="shared" si="21"/>
        <v>6.3000000000000007</v>
      </c>
      <c r="H592" s="165">
        <f t="shared" si="21"/>
        <v>9.6000000000000014</v>
      </c>
      <c r="I592" t="s">
        <v>480</v>
      </c>
      <c r="K592" t="s">
        <v>467</v>
      </c>
      <c r="L592" t="s">
        <v>402</v>
      </c>
      <c r="M592" t="s">
        <v>476</v>
      </c>
      <c r="N592" t="s">
        <v>293</v>
      </c>
      <c r="O592" t="s">
        <v>402</v>
      </c>
      <c r="P592">
        <v>100</v>
      </c>
      <c r="Q592">
        <v>500</v>
      </c>
      <c r="R592">
        <v>1</v>
      </c>
      <c r="S592">
        <v>6.3000000000000007</v>
      </c>
      <c r="T592">
        <v>9.6000000000000014</v>
      </c>
      <c r="U592" t="b" cm="1">
        <f t="array" ref="U592">_xlfn.IFS(AND(R592=1,S592=G592,T592=H592),TRUE,AND(R592=1,S592=G592,H592="Product NA"),TRUE)</f>
        <v>1</v>
      </c>
      <c r="W592" s="165">
        <v>6.3000000000000007</v>
      </c>
      <c r="X592" s="165">
        <v>9.6000000000000014</v>
      </c>
      <c r="Y592" t="str">
        <f t="shared" si="20"/>
        <v>No Change</v>
      </c>
    </row>
    <row r="593" spans="1:25" x14ac:dyDescent="0.35">
      <c r="A593" t="s">
        <v>36</v>
      </c>
      <c r="B593" t="s">
        <v>505</v>
      </c>
      <c r="C593" t="s">
        <v>292</v>
      </c>
      <c r="D593" t="s">
        <v>392</v>
      </c>
      <c r="E593" t="s">
        <v>287</v>
      </c>
      <c r="F593" t="s">
        <v>396</v>
      </c>
      <c r="G593" s="165">
        <f t="shared" si="21"/>
        <v>1.3800000000000001</v>
      </c>
      <c r="H593" s="165">
        <f t="shared" si="21"/>
        <v>11.93</v>
      </c>
      <c r="I593" t="s">
        <v>482</v>
      </c>
      <c r="K593" t="s">
        <v>292</v>
      </c>
      <c r="L593" t="s">
        <v>401</v>
      </c>
      <c r="M593" t="s">
        <v>476</v>
      </c>
      <c r="N593" t="s">
        <v>292</v>
      </c>
      <c r="O593" t="s">
        <v>401</v>
      </c>
      <c r="P593">
        <v>100</v>
      </c>
      <c r="Q593">
        <v>2000</v>
      </c>
      <c r="R593">
        <v>1</v>
      </c>
      <c r="S593">
        <v>1.3800000000000001</v>
      </c>
      <c r="T593">
        <v>11.93</v>
      </c>
      <c r="U593" t="b" cm="1">
        <f t="array" ref="U593">_xlfn.IFS(AND(R593=1,S593=G593,T593=H593),TRUE,AND(R593=1,S593=G593,H593="Product NA"),TRUE)</f>
        <v>1</v>
      </c>
      <c r="W593" s="165">
        <v>1.3</v>
      </c>
      <c r="X593" s="165">
        <v>11.23</v>
      </c>
      <c r="Y593" t="str">
        <f t="shared" ref="Y593:Y651" si="22">IF(AND(W593=G593,X593=H593),"No Change", "Change")</f>
        <v>Change</v>
      </c>
    </row>
    <row r="594" spans="1:25" hidden="1" x14ac:dyDescent="0.35">
      <c r="A594" t="s">
        <v>36</v>
      </c>
      <c r="B594" t="s">
        <v>505</v>
      </c>
      <c r="C594" t="s">
        <v>292</v>
      </c>
      <c r="D594" t="s">
        <v>281</v>
      </c>
      <c r="E594" t="s">
        <v>287</v>
      </c>
      <c r="F594" t="s">
        <v>286</v>
      </c>
      <c r="G594" s="165">
        <f t="shared" si="21"/>
        <v>1.3800000000000001</v>
      </c>
      <c r="H594" s="165">
        <f t="shared" si="21"/>
        <v>11.93</v>
      </c>
      <c r="I594" t="s">
        <v>482</v>
      </c>
      <c r="K594" t="s">
        <v>292</v>
      </c>
      <c r="L594" t="s">
        <v>401</v>
      </c>
      <c r="M594" t="s">
        <v>476</v>
      </c>
      <c r="N594" t="s">
        <v>292</v>
      </c>
      <c r="O594" t="s">
        <v>401</v>
      </c>
      <c r="P594">
        <v>100</v>
      </c>
      <c r="Q594">
        <v>2000</v>
      </c>
      <c r="R594">
        <v>1</v>
      </c>
      <c r="S594">
        <v>1.3800000000000001</v>
      </c>
      <c r="T594">
        <v>11.93</v>
      </c>
      <c r="U594" t="b" cm="1">
        <f t="array" ref="U594">_xlfn.IFS(AND(R594=1,S594=G594,T594=H594),TRUE,AND(R594=1,S594=G594,H594="Product NA"),TRUE)</f>
        <v>1</v>
      </c>
      <c r="W594" s="165">
        <v>1.3</v>
      </c>
      <c r="X594" s="165">
        <v>11.23</v>
      </c>
      <c r="Y594" t="str">
        <f t="shared" si="22"/>
        <v>Change</v>
      </c>
    </row>
    <row r="595" spans="1:25" hidden="1" x14ac:dyDescent="0.35">
      <c r="A595" t="s">
        <v>36</v>
      </c>
      <c r="B595" t="s">
        <v>505</v>
      </c>
      <c r="C595" t="s">
        <v>292</v>
      </c>
      <c r="D595" t="s">
        <v>278</v>
      </c>
      <c r="E595" t="s">
        <v>287</v>
      </c>
      <c r="F595" t="s">
        <v>277</v>
      </c>
      <c r="G595" s="165">
        <f t="shared" si="21"/>
        <v>0.98</v>
      </c>
      <c r="H595" s="165">
        <f t="shared" si="21"/>
        <v>11.63</v>
      </c>
      <c r="I595" t="s">
        <v>480</v>
      </c>
      <c r="K595" t="s">
        <v>292</v>
      </c>
      <c r="L595" t="s">
        <v>401</v>
      </c>
      <c r="M595" t="s">
        <v>476</v>
      </c>
      <c r="N595" t="s">
        <v>292</v>
      </c>
      <c r="O595" t="s">
        <v>401</v>
      </c>
      <c r="P595">
        <v>100</v>
      </c>
      <c r="Q595">
        <v>500</v>
      </c>
      <c r="R595">
        <v>1</v>
      </c>
      <c r="S595">
        <v>0.98</v>
      </c>
      <c r="T595">
        <v>11.63</v>
      </c>
      <c r="U595" t="b" cm="1">
        <f t="array" ref="U595">_xlfn.IFS(AND(R595=1,S595=G595,T595=H595),TRUE,AND(R595=1,S595=G595,H595="Product NA"),TRUE)</f>
        <v>1</v>
      </c>
      <c r="W595" s="165">
        <v>0.98</v>
      </c>
      <c r="X595" s="165">
        <v>15.540000000000001</v>
      </c>
      <c r="Y595" t="str">
        <f t="shared" si="22"/>
        <v>Change</v>
      </c>
    </row>
    <row r="596" spans="1:25" hidden="1" x14ac:dyDescent="0.35">
      <c r="A596" t="s">
        <v>36</v>
      </c>
      <c r="B596" t="s">
        <v>505</v>
      </c>
      <c r="C596" t="s">
        <v>292</v>
      </c>
      <c r="D596" t="s">
        <v>238</v>
      </c>
      <c r="E596" t="s">
        <v>287</v>
      </c>
      <c r="F596" t="s">
        <v>0</v>
      </c>
      <c r="G596" s="165">
        <f t="shared" si="21"/>
        <v>0.56000000000000005</v>
      </c>
      <c r="H596" s="165">
        <f t="shared" si="21"/>
        <v>12.530000000000001</v>
      </c>
      <c r="I596" t="s">
        <v>479</v>
      </c>
      <c r="K596" t="s">
        <v>292</v>
      </c>
      <c r="L596" t="s">
        <v>401</v>
      </c>
      <c r="M596" t="s">
        <v>476</v>
      </c>
      <c r="N596" t="s">
        <v>292</v>
      </c>
      <c r="O596" t="s">
        <v>401</v>
      </c>
      <c r="P596">
        <v>100</v>
      </c>
      <c r="Q596">
        <v>100</v>
      </c>
      <c r="R596">
        <v>1</v>
      </c>
      <c r="S596">
        <v>0.56000000000000005</v>
      </c>
      <c r="T596">
        <v>12.530000000000001</v>
      </c>
      <c r="U596" t="b" cm="1">
        <f t="array" ref="U596">_xlfn.IFS(AND(R596=1,S596=G596,T596=H596),TRUE,AND(R596=1,S596=G596,H596="Product NA"),TRUE)</f>
        <v>1</v>
      </c>
      <c r="W596" s="165">
        <v>0.59</v>
      </c>
      <c r="X596" s="165">
        <v>12.280000000000001</v>
      </c>
      <c r="Y596" t="str">
        <f t="shared" si="22"/>
        <v>Change</v>
      </c>
    </row>
    <row r="597" spans="1:25" hidden="1" x14ac:dyDescent="0.35">
      <c r="A597" t="s">
        <v>36</v>
      </c>
      <c r="B597" t="s">
        <v>505</v>
      </c>
      <c r="C597" t="s">
        <v>292</v>
      </c>
      <c r="D597" t="s">
        <v>239</v>
      </c>
      <c r="E597" t="s">
        <v>287</v>
      </c>
      <c r="F597" t="s">
        <v>277</v>
      </c>
      <c r="G597" s="165">
        <f t="shared" si="21"/>
        <v>0.89</v>
      </c>
      <c r="H597" s="165">
        <f t="shared" si="21"/>
        <v>11.97</v>
      </c>
      <c r="I597" t="s">
        <v>480</v>
      </c>
      <c r="K597" t="s">
        <v>292</v>
      </c>
      <c r="L597" t="s">
        <v>401</v>
      </c>
      <c r="M597" t="s">
        <v>476</v>
      </c>
      <c r="N597" t="s">
        <v>292</v>
      </c>
      <c r="O597" t="s">
        <v>401</v>
      </c>
      <c r="P597">
        <v>100</v>
      </c>
      <c r="Q597">
        <v>500</v>
      </c>
      <c r="R597">
        <v>1</v>
      </c>
      <c r="S597">
        <v>0.89</v>
      </c>
      <c r="T597">
        <v>11.97</v>
      </c>
      <c r="U597" t="b" cm="1">
        <f t="array" ref="U597">_xlfn.IFS(AND(R597=1,S597=G597,T597=H597),TRUE,AND(R597=1,S597=G597,H597="Product NA"),TRUE)</f>
        <v>1</v>
      </c>
      <c r="W597" s="165">
        <v>1.0900000000000001</v>
      </c>
      <c r="X597" s="165">
        <v>10</v>
      </c>
      <c r="Y597" t="str">
        <f t="shared" si="22"/>
        <v>Change</v>
      </c>
    </row>
    <row r="598" spans="1:25" hidden="1" x14ac:dyDescent="0.35">
      <c r="A598" t="s">
        <v>36</v>
      </c>
      <c r="B598" t="s">
        <v>505</v>
      </c>
      <c r="C598" t="s">
        <v>292</v>
      </c>
      <c r="D598" t="s">
        <v>655</v>
      </c>
      <c r="E598" t="s">
        <v>723</v>
      </c>
      <c r="F598" t="s">
        <v>286</v>
      </c>
      <c r="G598" s="165">
        <f t="shared" si="21"/>
        <v>21.450000000000003</v>
      </c>
      <c r="H598" s="165">
        <f t="shared" si="21"/>
        <v>0</v>
      </c>
      <c r="I598" t="s">
        <v>481</v>
      </c>
      <c r="K598" t="s">
        <v>292</v>
      </c>
      <c r="L598" t="s">
        <v>401</v>
      </c>
      <c r="M598" t="s">
        <v>476</v>
      </c>
      <c r="N598" t="s">
        <v>292</v>
      </c>
      <c r="O598" t="s">
        <v>401</v>
      </c>
      <c r="P598">
        <v>30000</v>
      </c>
      <c r="Q598">
        <v>1000</v>
      </c>
      <c r="R598">
        <v>1</v>
      </c>
      <c r="S598">
        <v>21.450000000000003</v>
      </c>
      <c r="T598">
        <v>0</v>
      </c>
      <c r="U598" t="b" cm="1">
        <f t="array" ref="U598">_xlfn.IFS(AND(R598=1,S598=G598,T598=H598),TRUE,AND(R598=1,S598=G598,H598="Product NA"),TRUE)</f>
        <v>1</v>
      </c>
      <c r="W598" s="165">
        <v>18.8</v>
      </c>
      <c r="X598" s="165">
        <v>0</v>
      </c>
      <c r="Y598" t="str">
        <f t="shared" si="22"/>
        <v>Change</v>
      </c>
    </row>
    <row r="599" spans="1:25" hidden="1" x14ac:dyDescent="0.35">
      <c r="A599" t="s">
        <v>36</v>
      </c>
      <c r="B599" t="s">
        <v>505</v>
      </c>
      <c r="C599" t="s">
        <v>292</v>
      </c>
      <c r="D599" t="s">
        <v>655</v>
      </c>
      <c r="E599" t="s">
        <v>723</v>
      </c>
      <c r="F599" t="s">
        <v>286</v>
      </c>
      <c r="G599" s="165">
        <f t="shared" si="21"/>
        <v>76.900000000000006</v>
      </c>
      <c r="H599" s="165">
        <f t="shared" si="21"/>
        <v>0</v>
      </c>
      <c r="I599" t="s">
        <v>680</v>
      </c>
      <c r="K599" t="s">
        <v>292</v>
      </c>
      <c r="L599" t="s">
        <v>401</v>
      </c>
      <c r="M599" t="s">
        <v>476</v>
      </c>
      <c r="N599" t="s">
        <v>292</v>
      </c>
      <c r="O599" t="s">
        <v>401</v>
      </c>
      <c r="P599">
        <v>30000</v>
      </c>
      <c r="Q599">
        <v>15000</v>
      </c>
      <c r="R599">
        <v>1</v>
      </c>
      <c r="S599">
        <v>76.900000000000006</v>
      </c>
      <c r="T599">
        <v>0</v>
      </c>
      <c r="U599" t="b" cm="1">
        <f t="array" ref="U599">_xlfn.IFS(AND(R599=1,S599=G599,T599=H599),TRUE,AND(R599=1,S599=G599,H599="Product NA"),TRUE)</f>
        <v>1</v>
      </c>
      <c r="W599" s="165">
        <v>82.79</v>
      </c>
      <c r="X599" s="165">
        <v>0</v>
      </c>
      <c r="Y599" t="str">
        <f t="shared" si="22"/>
        <v>Change</v>
      </c>
    </row>
    <row r="600" spans="1:25" hidden="1" x14ac:dyDescent="0.35">
      <c r="A600" t="s">
        <v>36</v>
      </c>
      <c r="B600" t="s">
        <v>505</v>
      </c>
      <c r="C600" t="s">
        <v>292</v>
      </c>
      <c r="D600" t="s">
        <v>655</v>
      </c>
      <c r="E600" t="s">
        <v>723</v>
      </c>
      <c r="F600" t="s">
        <v>286</v>
      </c>
      <c r="G600" s="165">
        <f t="shared" si="21"/>
        <v>25.150000000000002</v>
      </c>
      <c r="H600" s="165">
        <f t="shared" si="21"/>
        <v>0</v>
      </c>
      <c r="I600" t="s">
        <v>671</v>
      </c>
      <c r="K600" t="s">
        <v>292</v>
      </c>
      <c r="L600" t="s">
        <v>401</v>
      </c>
      <c r="M600" t="s">
        <v>476</v>
      </c>
      <c r="N600" t="s">
        <v>292</v>
      </c>
      <c r="O600" t="s">
        <v>401</v>
      </c>
      <c r="P600">
        <v>30000</v>
      </c>
      <c r="Q600">
        <v>2000</v>
      </c>
      <c r="R600">
        <v>1</v>
      </c>
      <c r="S600">
        <v>25.150000000000002</v>
      </c>
      <c r="T600">
        <v>0</v>
      </c>
      <c r="U600" t="b" cm="1">
        <f t="array" ref="U600">_xlfn.IFS(AND(R600=1,S600=G600,T600=H600),TRUE,AND(R600=1,S600=G600,H600="Product NA"),TRUE)</f>
        <v>1</v>
      </c>
      <c r="W600" s="165">
        <v>23.1</v>
      </c>
      <c r="X600" s="165">
        <v>0</v>
      </c>
      <c r="Y600" t="str">
        <f t="shared" si="22"/>
        <v>Change</v>
      </c>
    </row>
    <row r="601" spans="1:25" hidden="1" x14ac:dyDescent="0.35">
      <c r="A601" t="s">
        <v>36</v>
      </c>
      <c r="B601" t="s">
        <v>505</v>
      </c>
      <c r="C601" t="s">
        <v>292</v>
      </c>
      <c r="D601" t="s">
        <v>655</v>
      </c>
      <c r="E601" t="s">
        <v>723</v>
      </c>
      <c r="F601" t="s">
        <v>286</v>
      </c>
      <c r="G601" s="165">
        <f t="shared" si="21"/>
        <v>96.100000000000009</v>
      </c>
      <c r="H601" s="165">
        <f t="shared" si="21"/>
        <v>0</v>
      </c>
      <c r="I601" t="s">
        <v>681</v>
      </c>
      <c r="K601" t="s">
        <v>292</v>
      </c>
      <c r="L601" t="s">
        <v>401</v>
      </c>
      <c r="M601" t="s">
        <v>476</v>
      </c>
      <c r="N601" t="s">
        <v>292</v>
      </c>
      <c r="O601" t="s">
        <v>401</v>
      </c>
      <c r="P601">
        <v>30000</v>
      </c>
      <c r="Q601">
        <v>20000</v>
      </c>
      <c r="R601">
        <v>1</v>
      </c>
      <c r="S601">
        <v>96.100000000000009</v>
      </c>
      <c r="T601">
        <v>0</v>
      </c>
      <c r="U601" t="b" cm="1">
        <f t="array" ref="U601">_xlfn.IFS(AND(R601=1,S601=G601,T601=H601),TRUE,AND(R601=1,S601=G601,H601="Product NA"),TRUE)</f>
        <v>1</v>
      </c>
      <c r="W601" s="165">
        <v>101.79</v>
      </c>
      <c r="X601" s="165">
        <v>0</v>
      </c>
      <c r="Y601" t="str">
        <f t="shared" si="22"/>
        <v>Change</v>
      </c>
    </row>
    <row r="602" spans="1:25" hidden="1" x14ac:dyDescent="0.35">
      <c r="A602" t="s">
        <v>36</v>
      </c>
      <c r="B602" t="s">
        <v>505</v>
      </c>
      <c r="C602" t="s">
        <v>292</v>
      </c>
      <c r="D602" t="s">
        <v>655</v>
      </c>
      <c r="E602" t="s">
        <v>723</v>
      </c>
      <c r="F602" t="s">
        <v>286</v>
      </c>
      <c r="G602" s="165">
        <f t="shared" si="21"/>
        <v>121</v>
      </c>
      <c r="H602" s="165">
        <f t="shared" si="21"/>
        <v>0</v>
      </c>
      <c r="I602" t="s">
        <v>682</v>
      </c>
      <c r="K602" t="s">
        <v>292</v>
      </c>
      <c r="L602" t="s">
        <v>401</v>
      </c>
      <c r="M602" t="s">
        <v>476</v>
      </c>
      <c r="N602" t="s">
        <v>292</v>
      </c>
      <c r="O602" t="s">
        <v>401</v>
      </c>
      <c r="P602">
        <v>30000</v>
      </c>
      <c r="Q602">
        <v>25000</v>
      </c>
      <c r="R602">
        <v>1</v>
      </c>
      <c r="S602">
        <v>121</v>
      </c>
      <c r="T602">
        <v>0</v>
      </c>
      <c r="U602" t="b" cm="1">
        <f t="array" ref="U602">_xlfn.IFS(AND(R602=1,S602=G602,T602=H602),TRUE,AND(R602=1,S602=G602,H602="Product NA"),TRUE)</f>
        <v>1</v>
      </c>
      <c r="W602" s="165">
        <v>316.15000000000003</v>
      </c>
      <c r="X602" s="165">
        <v>0</v>
      </c>
      <c r="Y602" t="str">
        <f t="shared" si="22"/>
        <v>Change</v>
      </c>
    </row>
    <row r="603" spans="1:25" hidden="1" x14ac:dyDescent="0.35">
      <c r="A603" t="s">
        <v>36</v>
      </c>
      <c r="B603" t="s">
        <v>505</v>
      </c>
      <c r="C603" t="s">
        <v>292</v>
      </c>
      <c r="D603" t="s">
        <v>655</v>
      </c>
      <c r="E603" t="s">
        <v>723</v>
      </c>
      <c r="F603" t="s">
        <v>286</v>
      </c>
      <c r="G603" s="165">
        <f t="shared" si="21"/>
        <v>28.900000000000002</v>
      </c>
      <c r="H603" s="165">
        <f t="shared" si="21"/>
        <v>0</v>
      </c>
      <c r="I603" t="s">
        <v>672</v>
      </c>
      <c r="K603" t="s">
        <v>292</v>
      </c>
      <c r="L603" t="s">
        <v>401</v>
      </c>
      <c r="M603" t="s">
        <v>476</v>
      </c>
      <c r="N603" t="s">
        <v>292</v>
      </c>
      <c r="O603" t="s">
        <v>401</v>
      </c>
      <c r="P603">
        <v>30000</v>
      </c>
      <c r="Q603">
        <v>3000</v>
      </c>
      <c r="R603">
        <v>1</v>
      </c>
      <c r="S603">
        <v>28.900000000000002</v>
      </c>
      <c r="T603">
        <v>0</v>
      </c>
      <c r="U603" t="b" cm="1">
        <f t="array" ref="U603">_xlfn.IFS(AND(R603=1,S603=G603,T603=H603),TRUE,AND(R603=1,S603=G603,H603="Product NA"),TRUE)</f>
        <v>1</v>
      </c>
      <c r="W603" s="165">
        <v>26.3</v>
      </c>
      <c r="X603" s="165">
        <v>0</v>
      </c>
      <c r="Y603" t="str">
        <f t="shared" si="22"/>
        <v>Change</v>
      </c>
    </row>
    <row r="604" spans="1:25" hidden="1" x14ac:dyDescent="0.35">
      <c r="A604" t="s">
        <v>36</v>
      </c>
      <c r="B604" t="s">
        <v>505</v>
      </c>
      <c r="C604" t="s">
        <v>292</v>
      </c>
      <c r="D604" t="s">
        <v>655</v>
      </c>
      <c r="E604" t="s">
        <v>723</v>
      </c>
      <c r="F604" t="s">
        <v>286</v>
      </c>
      <c r="G604" s="165">
        <f t="shared" si="21"/>
        <v>141.1</v>
      </c>
      <c r="H604" s="165">
        <f t="shared" si="21"/>
        <v>0</v>
      </c>
      <c r="I604" t="s">
        <v>683</v>
      </c>
      <c r="K604" t="s">
        <v>292</v>
      </c>
      <c r="L604" t="s">
        <v>401</v>
      </c>
      <c r="M604" t="s">
        <v>476</v>
      </c>
      <c r="N604" t="s">
        <v>292</v>
      </c>
      <c r="O604" t="s">
        <v>401</v>
      </c>
      <c r="P604">
        <v>30000</v>
      </c>
      <c r="Q604">
        <v>30000</v>
      </c>
      <c r="R604">
        <v>1</v>
      </c>
      <c r="S604">
        <v>141.1</v>
      </c>
      <c r="T604">
        <v>0</v>
      </c>
      <c r="U604" t="b" cm="1">
        <f t="array" ref="U604">_xlfn.IFS(AND(R604=1,S604=G604,T604=H604),TRUE,AND(R604=1,S604=G604,H604="Product NA"),TRUE)</f>
        <v>1</v>
      </c>
      <c r="W604" s="165">
        <v>374.49</v>
      </c>
      <c r="X604" s="165">
        <v>0</v>
      </c>
      <c r="Y604" t="str">
        <f t="shared" si="22"/>
        <v>Change</v>
      </c>
    </row>
    <row r="605" spans="1:25" hidden="1" x14ac:dyDescent="0.35">
      <c r="A605" t="s">
        <v>36</v>
      </c>
      <c r="B605" t="s">
        <v>505</v>
      </c>
      <c r="C605" t="s">
        <v>292</v>
      </c>
      <c r="D605" t="s">
        <v>655</v>
      </c>
      <c r="E605" t="s">
        <v>723</v>
      </c>
      <c r="F605" t="s">
        <v>286</v>
      </c>
      <c r="G605" s="165">
        <f t="shared" si="21"/>
        <v>32.6</v>
      </c>
      <c r="H605" s="165">
        <f t="shared" si="21"/>
        <v>0</v>
      </c>
      <c r="I605" t="s">
        <v>673</v>
      </c>
      <c r="K605" t="s">
        <v>292</v>
      </c>
      <c r="L605" t="s">
        <v>401</v>
      </c>
      <c r="M605" t="s">
        <v>476</v>
      </c>
      <c r="N605" t="s">
        <v>292</v>
      </c>
      <c r="O605" t="s">
        <v>401</v>
      </c>
      <c r="P605">
        <v>30000</v>
      </c>
      <c r="Q605">
        <v>4000</v>
      </c>
      <c r="R605">
        <v>1</v>
      </c>
      <c r="S605">
        <v>32.6</v>
      </c>
      <c r="T605">
        <v>0</v>
      </c>
      <c r="U605" t="b" cm="1">
        <f t="array" ref="U605">_xlfn.IFS(AND(R605=1,S605=G605,T605=H605),TRUE,AND(R605=1,S605=G605,H605="Product NA"),TRUE)</f>
        <v>1</v>
      </c>
      <c r="W605" s="165">
        <v>30.05</v>
      </c>
      <c r="X605" s="165">
        <v>0</v>
      </c>
      <c r="Y605" t="str">
        <f t="shared" si="22"/>
        <v>Change</v>
      </c>
    </row>
    <row r="606" spans="1:25" hidden="1" x14ac:dyDescent="0.35">
      <c r="A606" t="s">
        <v>36</v>
      </c>
      <c r="B606" t="s">
        <v>505</v>
      </c>
      <c r="C606" t="s">
        <v>292</v>
      </c>
      <c r="D606" t="s">
        <v>655</v>
      </c>
      <c r="E606" t="s">
        <v>723</v>
      </c>
      <c r="F606" t="s">
        <v>286</v>
      </c>
      <c r="G606" s="165">
        <f t="shared" si="21"/>
        <v>36.35</v>
      </c>
      <c r="H606" s="165">
        <f t="shared" si="21"/>
        <v>0</v>
      </c>
      <c r="I606" t="s">
        <v>674</v>
      </c>
      <c r="K606" t="s">
        <v>292</v>
      </c>
      <c r="L606" t="s">
        <v>401</v>
      </c>
      <c r="M606" t="s">
        <v>476</v>
      </c>
      <c r="N606" t="s">
        <v>292</v>
      </c>
      <c r="O606" t="s">
        <v>401</v>
      </c>
      <c r="P606">
        <v>30000</v>
      </c>
      <c r="Q606">
        <v>5000</v>
      </c>
      <c r="R606">
        <v>1</v>
      </c>
      <c r="S606">
        <v>36.35</v>
      </c>
      <c r="T606">
        <v>0</v>
      </c>
      <c r="U606" t="b" cm="1">
        <f t="array" ref="U606">_xlfn.IFS(AND(R606=1,S606=G606,T606=H606),TRUE,AND(R606=1,S606=G606,H606="Product NA"),TRUE)</f>
        <v>1</v>
      </c>
      <c r="W606" s="165">
        <v>33.799999999999997</v>
      </c>
      <c r="X606" s="165">
        <v>0</v>
      </c>
      <c r="Y606" t="str">
        <f t="shared" si="22"/>
        <v>Change</v>
      </c>
    </row>
    <row r="607" spans="1:25" hidden="1" x14ac:dyDescent="0.35">
      <c r="A607" t="s">
        <v>36</v>
      </c>
      <c r="B607" t="s">
        <v>505</v>
      </c>
      <c r="C607" t="s">
        <v>292</v>
      </c>
      <c r="D607" t="s">
        <v>655</v>
      </c>
      <c r="E607" t="s">
        <v>723</v>
      </c>
      <c r="F607" t="s">
        <v>286</v>
      </c>
      <c r="G607" s="165">
        <f t="shared" si="21"/>
        <v>41.150000000000006</v>
      </c>
      <c r="H607" s="165">
        <f t="shared" si="21"/>
        <v>0</v>
      </c>
      <c r="I607" t="s">
        <v>675</v>
      </c>
      <c r="K607" t="s">
        <v>292</v>
      </c>
      <c r="L607" t="s">
        <v>401</v>
      </c>
      <c r="M607" t="s">
        <v>476</v>
      </c>
      <c r="N607" t="s">
        <v>292</v>
      </c>
      <c r="O607" t="s">
        <v>401</v>
      </c>
      <c r="P607">
        <v>30000</v>
      </c>
      <c r="Q607">
        <v>6000</v>
      </c>
      <c r="R607">
        <v>1</v>
      </c>
      <c r="S607">
        <v>41.150000000000006</v>
      </c>
      <c r="T607">
        <v>0</v>
      </c>
      <c r="U607" t="b" cm="1">
        <f t="array" ref="U607">_xlfn.IFS(AND(R607=1,S607=G607,T607=H607),TRUE,AND(R607=1,S607=G607,H607="Product NA"),TRUE)</f>
        <v>1</v>
      </c>
      <c r="W607" s="165">
        <v>50.42</v>
      </c>
      <c r="X607" s="165">
        <v>0</v>
      </c>
      <c r="Y607" t="str">
        <f t="shared" si="22"/>
        <v>Change</v>
      </c>
    </row>
    <row r="608" spans="1:25" hidden="1" x14ac:dyDescent="0.35">
      <c r="A608" t="s">
        <v>36</v>
      </c>
      <c r="B608" t="s">
        <v>505</v>
      </c>
      <c r="C608" t="s">
        <v>292</v>
      </c>
      <c r="D608" t="s">
        <v>655</v>
      </c>
      <c r="E608" t="s">
        <v>723</v>
      </c>
      <c r="F608" t="s">
        <v>286</v>
      </c>
      <c r="G608" s="165">
        <f t="shared" si="21"/>
        <v>44.85</v>
      </c>
      <c r="H608" s="165">
        <f t="shared" si="21"/>
        <v>0</v>
      </c>
      <c r="I608" t="s">
        <v>676</v>
      </c>
      <c r="K608" t="s">
        <v>292</v>
      </c>
      <c r="L608" t="s">
        <v>401</v>
      </c>
      <c r="M608" t="s">
        <v>476</v>
      </c>
      <c r="N608" t="s">
        <v>292</v>
      </c>
      <c r="O608" t="s">
        <v>401</v>
      </c>
      <c r="P608">
        <v>30000</v>
      </c>
      <c r="Q608">
        <v>7000</v>
      </c>
      <c r="R608">
        <v>1</v>
      </c>
      <c r="S608">
        <v>44.85</v>
      </c>
      <c r="T608">
        <v>0</v>
      </c>
      <c r="U608" t="b" cm="1">
        <f t="array" ref="U608">_xlfn.IFS(AND(R608=1,S608=G608,T608=H608),TRUE,AND(R608=1,S608=G608,H608="Product NA"),TRUE)</f>
        <v>1</v>
      </c>
      <c r="W608" s="165">
        <v>50.42</v>
      </c>
      <c r="X608" s="165">
        <v>0</v>
      </c>
      <c r="Y608" t="str">
        <f t="shared" si="22"/>
        <v>Change</v>
      </c>
    </row>
    <row r="609" spans="1:25" hidden="1" x14ac:dyDescent="0.35">
      <c r="A609" t="s">
        <v>36</v>
      </c>
      <c r="B609" t="s">
        <v>505</v>
      </c>
      <c r="C609" t="s">
        <v>292</v>
      </c>
      <c r="D609" t="s">
        <v>655</v>
      </c>
      <c r="E609" t="s">
        <v>723</v>
      </c>
      <c r="F609" t="s">
        <v>286</v>
      </c>
      <c r="G609" s="165">
        <f t="shared" si="21"/>
        <v>48.6</v>
      </c>
      <c r="H609" s="165">
        <f t="shared" si="21"/>
        <v>0</v>
      </c>
      <c r="I609" t="s">
        <v>677</v>
      </c>
      <c r="K609" t="s">
        <v>292</v>
      </c>
      <c r="L609" t="s">
        <v>401</v>
      </c>
      <c r="M609" t="s">
        <v>476</v>
      </c>
      <c r="N609" t="s">
        <v>292</v>
      </c>
      <c r="O609" t="s">
        <v>401</v>
      </c>
      <c r="P609">
        <v>30000</v>
      </c>
      <c r="Q609">
        <v>8000</v>
      </c>
      <c r="R609">
        <v>1</v>
      </c>
      <c r="S609">
        <v>48.6</v>
      </c>
      <c r="T609">
        <v>0</v>
      </c>
      <c r="U609" t="b" cm="1">
        <f t="array" ref="U609">_xlfn.IFS(AND(R609=1,S609=G609,T609=H609),TRUE,AND(R609=1,S609=G609,H609="Product NA"),TRUE)</f>
        <v>1</v>
      </c>
      <c r="W609" s="165">
        <v>58.910000000000004</v>
      </c>
      <c r="X609" s="165">
        <v>0</v>
      </c>
      <c r="Y609" t="str">
        <f t="shared" si="22"/>
        <v>Change</v>
      </c>
    </row>
    <row r="610" spans="1:25" hidden="1" x14ac:dyDescent="0.35">
      <c r="A610" t="s">
        <v>36</v>
      </c>
      <c r="B610" t="s">
        <v>505</v>
      </c>
      <c r="C610" t="s">
        <v>292</v>
      </c>
      <c r="D610" t="s">
        <v>655</v>
      </c>
      <c r="E610" t="s">
        <v>723</v>
      </c>
      <c r="F610" t="s">
        <v>286</v>
      </c>
      <c r="G610" s="165">
        <f t="shared" si="21"/>
        <v>52.300000000000004</v>
      </c>
      <c r="H610" s="165">
        <f t="shared" si="21"/>
        <v>0</v>
      </c>
      <c r="I610" t="s">
        <v>678</v>
      </c>
      <c r="K610" t="s">
        <v>292</v>
      </c>
      <c r="L610" t="s">
        <v>401</v>
      </c>
      <c r="M610" t="s">
        <v>476</v>
      </c>
      <c r="N610" t="s">
        <v>292</v>
      </c>
      <c r="O610" t="s">
        <v>401</v>
      </c>
      <c r="P610">
        <v>30000</v>
      </c>
      <c r="Q610">
        <v>9000</v>
      </c>
      <c r="R610">
        <v>1</v>
      </c>
      <c r="S610">
        <v>52.300000000000004</v>
      </c>
      <c r="T610">
        <v>0</v>
      </c>
      <c r="U610" t="b" cm="1">
        <f t="array" ref="U610">_xlfn.IFS(AND(R610=1,S610=G610,T610=H610),TRUE,AND(R610=1,S610=G610,H610="Product NA"),TRUE)</f>
        <v>1</v>
      </c>
      <c r="W610" s="165">
        <v>63.84</v>
      </c>
      <c r="X610" s="165">
        <v>0</v>
      </c>
      <c r="Y610" t="str">
        <f t="shared" si="22"/>
        <v>Change</v>
      </c>
    </row>
    <row r="611" spans="1:25" hidden="1" x14ac:dyDescent="0.35">
      <c r="A611" t="s">
        <v>36</v>
      </c>
      <c r="B611" t="s">
        <v>505</v>
      </c>
      <c r="C611" t="s">
        <v>292</v>
      </c>
      <c r="D611" t="s">
        <v>655</v>
      </c>
      <c r="E611" t="s">
        <v>723</v>
      </c>
      <c r="F611" t="s">
        <v>286</v>
      </c>
      <c r="G611" s="165">
        <f t="shared" si="21"/>
        <v>56</v>
      </c>
      <c r="H611" s="165">
        <f t="shared" si="21"/>
        <v>0</v>
      </c>
      <c r="I611" t="s">
        <v>679</v>
      </c>
      <c r="K611" t="s">
        <v>292</v>
      </c>
      <c r="L611" t="s">
        <v>401</v>
      </c>
      <c r="M611" t="s">
        <v>476</v>
      </c>
      <c r="N611" t="s">
        <v>292</v>
      </c>
      <c r="O611" t="s">
        <v>401</v>
      </c>
      <c r="P611">
        <v>30000</v>
      </c>
      <c r="Q611">
        <v>10000</v>
      </c>
      <c r="R611">
        <v>1</v>
      </c>
      <c r="S611">
        <v>56</v>
      </c>
      <c r="T611">
        <v>0</v>
      </c>
      <c r="U611" t="b" cm="1">
        <f t="array" ref="U611">_xlfn.IFS(AND(R611=1,S611=G611,T611=H611),TRUE,AND(R611=1,S611=G611,H611="Product NA"),TRUE)</f>
        <v>1</v>
      </c>
      <c r="W611" s="165">
        <v>63.84</v>
      </c>
      <c r="X611" s="165">
        <v>0</v>
      </c>
      <c r="Y611" t="str">
        <f t="shared" si="22"/>
        <v>Change</v>
      </c>
    </row>
    <row r="612" spans="1:25" hidden="1" x14ac:dyDescent="0.35">
      <c r="A612" t="s">
        <v>36</v>
      </c>
      <c r="B612" t="s">
        <v>505</v>
      </c>
      <c r="C612" t="s">
        <v>292</v>
      </c>
      <c r="D612" t="s">
        <v>284</v>
      </c>
      <c r="E612" t="s">
        <v>724</v>
      </c>
      <c r="F612" t="s">
        <v>286</v>
      </c>
      <c r="G612" s="165">
        <f t="shared" si="21"/>
        <v>6.8000000000000007</v>
      </c>
      <c r="H612" s="165">
        <f t="shared" si="21"/>
        <v>10.450000000000001</v>
      </c>
      <c r="I612" t="s">
        <v>482</v>
      </c>
      <c r="K612" t="s">
        <v>292</v>
      </c>
      <c r="L612" t="s">
        <v>401</v>
      </c>
      <c r="M612" t="s">
        <v>476</v>
      </c>
      <c r="N612" t="s">
        <v>292</v>
      </c>
      <c r="O612" t="s">
        <v>401</v>
      </c>
      <c r="P612">
        <v>100</v>
      </c>
      <c r="Q612">
        <v>2000</v>
      </c>
      <c r="R612">
        <v>1</v>
      </c>
      <c r="S612">
        <v>6.8000000000000007</v>
      </c>
      <c r="T612">
        <v>10.450000000000001</v>
      </c>
      <c r="U612" t="b" cm="1">
        <f t="array" ref="U612">_xlfn.IFS(AND(R612=1,S612=G612,T612=H612),TRUE,AND(R612=1,S612=G612,H612="Product NA"),TRUE)</f>
        <v>1</v>
      </c>
      <c r="W612" s="165">
        <v>6.8000000000000007</v>
      </c>
      <c r="X612" s="165">
        <v>10.450000000000001</v>
      </c>
      <c r="Y612" t="str">
        <f t="shared" si="22"/>
        <v>No Change</v>
      </c>
    </row>
    <row r="613" spans="1:25" hidden="1" x14ac:dyDescent="0.35">
      <c r="A613" t="s">
        <v>36</v>
      </c>
      <c r="B613" t="s">
        <v>505</v>
      </c>
      <c r="C613" t="s">
        <v>292</v>
      </c>
      <c r="D613" t="s">
        <v>322</v>
      </c>
      <c r="E613" t="s">
        <v>724</v>
      </c>
      <c r="F613" t="s">
        <v>0</v>
      </c>
      <c r="G613" s="165">
        <f t="shared" si="21"/>
        <v>5.74</v>
      </c>
      <c r="H613" s="165">
        <f t="shared" si="21"/>
        <v>5.65</v>
      </c>
      <c r="I613" t="s">
        <v>479</v>
      </c>
      <c r="K613" t="s">
        <v>292</v>
      </c>
      <c r="L613" t="s">
        <v>401</v>
      </c>
      <c r="M613" t="s">
        <v>476</v>
      </c>
      <c r="N613" t="s">
        <v>292</v>
      </c>
      <c r="O613" t="s">
        <v>401</v>
      </c>
      <c r="P613">
        <v>100</v>
      </c>
      <c r="Q613">
        <v>100</v>
      </c>
      <c r="R613">
        <v>1</v>
      </c>
      <c r="S613">
        <v>5.74</v>
      </c>
      <c r="T613">
        <v>5.65</v>
      </c>
      <c r="U613" t="b" cm="1">
        <f t="array" ref="U613">_xlfn.IFS(AND(R613=1,S613=G613,T613=H613),TRUE,AND(R613=1,S613=G613,H613="Product NA"),TRUE)</f>
        <v>1</v>
      </c>
      <c r="W613" s="165">
        <v>5.74</v>
      </c>
      <c r="X613" s="165">
        <v>5.65</v>
      </c>
      <c r="Y613" t="str">
        <f t="shared" si="22"/>
        <v>No Change</v>
      </c>
    </row>
    <row r="614" spans="1:25" hidden="1" x14ac:dyDescent="0.35">
      <c r="A614" t="s">
        <v>36</v>
      </c>
      <c r="B614" t="s">
        <v>505</v>
      </c>
      <c r="C614" t="s">
        <v>292</v>
      </c>
      <c r="D614" t="s">
        <v>323</v>
      </c>
      <c r="E614" t="s">
        <v>724</v>
      </c>
      <c r="F614" t="s">
        <v>277</v>
      </c>
      <c r="G614" s="165">
        <f t="shared" si="21"/>
        <v>6.5500000000000007</v>
      </c>
      <c r="H614" s="165">
        <f t="shared" si="21"/>
        <v>4.05</v>
      </c>
      <c r="I614" t="s">
        <v>480</v>
      </c>
      <c r="K614" t="s">
        <v>292</v>
      </c>
      <c r="L614" t="s">
        <v>401</v>
      </c>
      <c r="M614" t="s">
        <v>476</v>
      </c>
      <c r="N614" t="s">
        <v>292</v>
      </c>
      <c r="O614" t="s">
        <v>401</v>
      </c>
      <c r="P614">
        <v>100</v>
      </c>
      <c r="Q614">
        <v>500</v>
      </c>
      <c r="R614">
        <v>1</v>
      </c>
      <c r="S614">
        <v>6.5500000000000007</v>
      </c>
      <c r="T614">
        <v>4.05</v>
      </c>
      <c r="U614" t="b" cm="1">
        <f t="array" ref="U614">_xlfn.IFS(AND(R614=1,S614=G614,T614=H614),TRUE,AND(R614=1,S614=G614,H614="Product NA"),TRUE)</f>
        <v>1</v>
      </c>
      <c r="W614" s="165">
        <v>6.5500000000000007</v>
      </c>
      <c r="X614" s="165">
        <v>4.05</v>
      </c>
      <c r="Y614" t="str">
        <f t="shared" si="22"/>
        <v>No Change</v>
      </c>
    </row>
    <row r="615" spans="1:25" hidden="1" x14ac:dyDescent="0.35">
      <c r="A615" t="s">
        <v>36</v>
      </c>
      <c r="B615" t="s">
        <v>505</v>
      </c>
      <c r="C615" t="s">
        <v>292</v>
      </c>
      <c r="D615" t="s">
        <v>324</v>
      </c>
      <c r="E615" t="s">
        <v>724</v>
      </c>
      <c r="F615" t="s">
        <v>277</v>
      </c>
      <c r="G615" s="165">
        <f t="shared" si="21"/>
        <v>6.5500000000000007</v>
      </c>
      <c r="H615" s="165">
        <f t="shared" si="21"/>
        <v>4.05</v>
      </c>
      <c r="I615" t="s">
        <v>480</v>
      </c>
      <c r="K615" t="s">
        <v>292</v>
      </c>
      <c r="L615" t="s">
        <v>401</v>
      </c>
      <c r="M615" t="s">
        <v>476</v>
      </c>
      <c r="N615" t="s">
        <v>292</v>
      </c>
      <c r="O615" t="s">
        <v>401</v>
      </c>
      <c r="P615">
        <v>100</v>
      </c>
      <c r="Q615">
        <v>500</v>
      </c>
      <c r="R615">
        <v>1</v>
      </c>
      <c r="S615">
        <v>6.5500000000000007</v>
      </c>
      <c r="T615">
        <v>4.05</v>
      </c>
      <c r="U615" t="b" cm="1">
        <f t="array" ref="U615">_xlfn.IFS(AND(R615=1,S615=G615,T615=H615),TRUE,AND(R615=1,S615=G615,H615="Product NA"),TRUE)</f>
        <v>1</v>
      </c>
      <c r="W615" s="165">
        <v>6.5500000000000007</v>
      </c>
      <c r="X615" s="165">
        <v>4.05</v>
      </c>
      <c r="Y615" t="str">
        <f t="shared" si="22"/>
        <v>No Change</v>
      </c>
    </row>
    <row r="616" spans="1:25" x14ac:dyDescent="0.35">
      <c r="A616" t="s">
        <v>28</v>
      </c>
      <c r="B616" t="s">
        <v>499</v>
      </c>
      <c r="C616" t="s">
        <v>292</v>
      </c>
      <c r="D616" t="s">
        <v>392</v>
      </c>
      <c r="E616" t="s">
        <v>287</v>
      </c>
      <c r="F616" t="s">
        <v>396</v>
      </c>
      <c r="G616" s="165">
        <f t="shared" si="21"/>
        <v>1.3800000000000001</v>
      </c>
      <c r="H616" s="165">
        <f t="shared" si="21"/>
        <v>11.93</v>
      </c>
      <c r="I616" t="s">
        <v>482</v>
      </c>
      <c r="K616" t="s">
        <v>292</v>
      </c>
      <c r="L616" t="s">
        <v>401</v>
      </c>
      <c r="M616" t="s">
        <v>476</v>
      </c>
      <c r="N616" t="s">
        <v>292</v>
      </c>
      <c r="O616" t="s">
        <v>401</v>
      </c>
      <c r="P616">
        <v>100</v>
      </c>
      <c r="Q616">
        <v>2000</v>
      </c>
      <c r="R616">
        <v>1</v>
      </c>
      <c r="S616">
        <v>1.3800000000000001</v>
      </c>
      <c r="T616">
        <v>11.93</v>
      </c>
      <c r="U616" t="b" cm="1">
        <f t="array" ref="U616">_xlfn.IFS(AND(R616=1,S616=G616,T616=H616),TRUE,AND(R616=1,S616=G616,H616="Product NA"),TRUE)</f>
        <v>1</v>
      </c>
      <c r="W616" s="165">
        <v>1.3</v>
      </c>
      <c r="X616" s="165">
        <v>11.23</v>
      </c>
      <c r="Y616" t="str">
        <f t="shared" si="22"/>
        <v>Change</v>
      </c>
    </row>
    <row r="617" spans="1:25" hidden="1" x14ac:dyDescent="0.35">
      <c r="A617" t="s">
        <v>28</v>
      </c>
      <c r="B617" t="s">
        <v>499</v>
      </c>
      <c r="C617" t="s">
        <v>292</v>
      </c>
      <c r="D617" t="s">
        <v>281</v>
      </c>
      <c r="E617" t="s">
        <v>287</v>
      </c>
      <c r="F617" t="s">
        <v>286</v>
      </c>
      <c r="G617" s="165">
        <f t="shared" si="21"/>
        <v>1.3800000000000001</v>
      </c>
      <c r="H617" s="165">
        <f t="shared" si="21"/>
        <v>11.93</v>
      </c>
      <c r="I617" t="s">
        <v>482</v>
      </c>
      <c r="K617" t="s">
        <v>292</v>
      </c>
      <c r="L617" t="s">
        <v>401</v>
      </c>
      <c r="M617" t="s">
        <v>476</v>
      </c>
      <c r="N617" t="s">
        <v>292</v>
      </c>
      <c r="O617" t="s">
        <v>401</v>
      </c>
      <c r="P617">
        <v>100</v>
      </c>
      <c r="Q617">
        <v>2000</v>
      </c>
      <c r="R617">
        <v>1</v>
      </c>
      <c r="S617">
        <v>1.3800000000000001</v>
      </c>
      <c r="T617">
        <v>11.93</v>
      </c>
      <c r="U617" t="b" cm="1">
        <f t="array" ref="U617">_xlfn.IFS(AND(R617=1,S617=G617,T617=H617),TRUE,AND(R617=1,S617=G617,H617="Product NA"),TRUE)</f>
        <v>1</v>
      </c>
      <c r="W617" s="165">
        <v>1.3</v>
      </c>
      <c r="X617" s="165">
        <v>11.23</v>
      </c>
      <c r="Y617" t="str">
        <f t="shared" si="22"/>
        <v>Change</v>
      </c>
    </row>
    <row r="618" spans="1:25" hidden="1" x14ac:dyDescent="0.35">
      <c r="A618" t="s">
        <v>28</v>
      </c>
      <c r="B618" t="s">
        <v>499</v>
      </c>
      <c r="C618" t="s">
        <v>292</v>
      </c>
      <c r="D618" t="s">
        <v>278</v>
      </c>
      <c r="E618" t="s">
        <v>287</v>
      </c>
      <c r="F618" t="s">
        <v>277</v>
      </c>
      <c r="G618" s="165">
        <f t="shared" si="21"/>
        <v>0.98</v>
      </c>
      <c r="H618" s="165">
        <f t="shared" si="21"/>
        <v>11.63</v>
      </c>
      <c r="I618" t="s">
        <v>480</v>
      </c>
      <c r="K618" t="s">
        <v>292</v>
      </c>
      <c r="L618" t="s">
        <v>401</v>
      </c>
      <c r="M618" t="s">
        <v>476</v>
      </c>
      <c r="N618" t="s">
        <v>292</v>
      </c>
      <c r="O618" t="s">
        <v>401</v>
      </c>
      <c r="P618">
        <v>100</v>
      </c>
      <c r="Q618">
        <v>500</v>
      </c>
      <c r="R618">
        <v>1</v>
      </c>
      <c r="S618">
        <v>0.98</v>
      </c>
      <c r="T618">
        <v>11.63</v>
      </c>
      <c r="U618" t="b" cm="1">
        <f t="array" ref="U618">_xlfn.IFS(AND(R618=1,S618=G618,T618=H618),TRUE,AND(R618=1,S618=G618,H618="Product NA"),TRUE)</f>
        <v>1</v>
      </c>
      <c r="W618" s="165">
        <v>0.98</v>
      </c>
      <c r="X618" s="165">
        <v>15.540000000000001</v>
      </c>
      <c r="Y618" t="str">
        <f t="shared" si="22"/>
        <v>Change</v>
      </c>
    </row>
    <row r="619" spans="1:25" hidden="1" x14ac:dyDescent="0.35">
      <c r="A619" t="s">
        <v>28</v>
      </c>
      <c r="B619" t="s">
        <v>499</v>
      </c>
      <c r="C619" t="s">
        <v>292</v>
      </c>
      <c r="D619" t="s">
        <v>238</v>
      </c>
      <c r="E619" t="s">
        <v>287</v>
      </c>
      <c r="F619" t="s">
        <v>0</v>
      </c>
      <c r="G619" s="165">
        <f t="shared" si="21"/>
        <v>0.56000000000000005</v>
      </c>
      <c r="H619" s="165">
        <f t="shared" si="21"/>
        <v>12.530000000000001</v>
      </c>
      <c r="I619" t="s">
        <v>479</v>
      </c>
      <c r="K619" t="s">
        <v>292</v>
      </c>
      <c r="L619" t="s">
        <v>401</v>
      </c>
      <c r="M619" t="s">
        <v>476</v>
      </c>
      <c r="N619" t="s">
        <v>292</v>
      </c>
      <c r="O619" t="s">
        <v>401</v>
      </c>
      <c r="P619">
        <v>100</v>
      </c>
      <c r="Q619">
        <v>100</v>
      </c>
      <c r="R619">
        <v>1</v>
      </c>
      <c r="S619">
        <v>0.56000000000000005</v>
      </c>
      <c r="T619">
        <v>12.530000000000001</v>
      </c>
      <c r="U619" t="b" cm="1">
        <f t="array" ref="U619">_xlfn.IFS(AND(R619=1,S619=G619,T619=H619),TRUE,AND(R619=1,S619=G619,H619="Product NA"),TRUE)</f>
        <v>1</v>
      </c>
      <c r="W619" s="165">
        <v>0.59</v>
      </c>
      <c r="X619" s="165">
        <v>12.280000000000001</v>
      </c>
      <c r="Y619" t="str">
        <f t="shared" si="22"/>
        <v>Change</v>
      </c>
    </row>
    <row r="620" spans="1:25" hidden="1" x14ac:dyDescent="0.35">
      <c r="A620" t="s">
        <v>28</v>
      </c>
      <c r="B620" t="s">
        <v>499</v>
      </c>
      <c r="C620" t="s">
        <v>292</v>
      </c>
      <c r="D620" t="s">
        <v>239</v>
      </c>
      <c r="E620" t="s">
        <v>287</v>
      </c>
      <c r="F620" t="s">
        <v>277</v>
      </c>
      <c r="G620" s="165">
        <f t="shared" si="21"/>
        <v>0.89</v>
      </c>
      <c r="H620" s="165">
        <f t="shared" si="21"/>
        <v>11.97</v>
      </c>
      <c r="I620" t="s">
        <v>480</v>
      </c>
      <c r="K620" t="s">
        <v>292</v>
      </c>
      <c r="L620" t="s">
        <v>401</v>
      </c>
      <c r="M620" t="s">
        <v>476</v>
      </c>
      <c r="N620" t="s">
        <v>292</v>
      </c>
      <c r="O620" t="s">
        <v>401</v>
      </c>
      <c r="P620">
        <v>100</v>
      </c>
      <c r="Q620">
        <v>500</v>
      </c>
      <c r="R620">
        <v>1</v>
      </c>
      <c r="S620">
        <v>0.89</v>
      </c>
      <c r="T620">
        <v>11.97</v>
      </c>
      <c r="U620" t="b" cm="1">
        <f t="array" ref="U620">_xlfn.IFS(AND(R620=1,S620=G620,T620=H620),TRUE,AND(R620=1,S620=G620,H620="Product NA"),TRUE)</f>
        <v>1</v>
      </c>
      <c r="W620" s="165">
        <v>1.0900000000000001</v>
      </c>
      <c r="X620" s="165">
        <v>10</v>
      </c>
      <c r="Y620" t="str">
        <f t="shared" si="22"/>
        <v>Change</v>
      </c>
    </row>
    <row r="621" spans="1:25" hidden="1" x14ac:dyDescent="0.35">
      <c r="A621" t="s">
        <v>28</v>
      </c>
      <c r="B621" t="s">
        <v>499</v>
      </c>
      <c r="C621" t="s">
        <v>292</v>
      </c>
      <c r="D621" t="s">
        <v>655</v>
      </c>
      <c r="E621" t="s">
        <v>723</v>
      </c>
      <c r="F621" t="s">
        <v>286</v>
      </c>
      <c r="G621" s="165">
        <f t="shared" si="21"/>
        <v>21.450000000000003</v>
      </c>
      <c r="H621" s="165">
        <f t="shared" si="21"/>
        <v>0</v>
      </c>
      <c r="I621" t="s">
        <v>481</v>
      </c>
      <c r="K621" t="s">
        <v>292</v>
      </c>
      <c r="L621" t="s">
        <v>401</v>
      </c>
      <c r="M621" t="s">
        <v>476</v>
      </c>
      <c r="N621" t="s">
        <v>292</v>
      </c>
      <c r="O621" t="s">
        <v>401</v>
      </c>
      <c r="P621">
        <v>30000</v>
      </c>
      <c r="Q621">
        <v>1000</v>
      </c>
      <c r="R621">
        <v>1</v>
      </c>
      <c r="S621">
        <v>21.450000000000003</v>
      </c>
      <c r="T621">
        <v>0</v>
      </c>
      <c r="U621" t="b" cm="1">
        <f t="array" ref="U621">_xlfn.IFS(AND(R621=1,S621=G621,T621=H621),TRUE,AND(R621=1,S621=G621,H621="Product NA"),TRUE)</f>
        <v>1</v>
      </c>
      <c r="W621" s="165">
        <v>18.8</v>
      </c>
      <c r="X621" s="165">
        <v>0</v>
      </c>
      <c r="Y621" t="str">
        <f t="shared" si="22"/>
        <v>Change</v>
      </c>
    </row>
    <row r="622" spans="1:25" hidden="1" x14ac:dyDescent="0.35">
      <c r="A622" t="s">
        <v>28</v>
      </c>
      <c r="B622" t="s">
        <v>499</v>
      </c>
      <c r="C622" t="s">
        <v>292</v>
      </c>
      <c r="D622" t="s">
        <v>655</v>
      </c>
      <c r="E622" t="s">
        <v>723</v>
      </c>
      <c r="F622" t="s">
        <v>286</v>
      </c>
      <c r="G622" s="165">
        <f t="shared" si="21"/>
        <v>76.900000000000006</v>
      </c>
      <c r="H622" s="165">
        <f t="shared" si="21"/>
        <v>0</v>
      </c>
      <c r="I622" t="s">
        <v>680</v>
      </c>
      <c r="K622" t="s">
        <v>292</v>
      </c>
      <c r="L622" t="s">
        <v>401</v>
      </c>
      <c r="M622" t="s">
        <v>476</v>
      </c>
      <c r="N622" t="s">
        <v>292</v>
      </c>
      <c r="O622" t="s">
        <v>401</v>
      </c>
      <c r="P622">
        <v>30000</v>
      </c>
      <c r="Q622">
        <v>15000</v>
      </c>
      <c r="R622">
        <v>1</v>
      </c>
      <c r="S622">
        <v>76.900000000000006</v>
      </c>
      <c r="T622">
        <v>0</v>
      </c>
      <c r="U622" t="b" cm="1">
        <f t="array" ref="U622">_xlfn.IFS(AND(R622=1,S622=G622,T622=H622),TRUE,AND(R622=1,S622=G622,H622="Product NA"),TRUE)</f>
        <v>1</v>
      </c>
      <c r="W622" s="165">
        <v>82.79</v>
      </c>
      <c r="X622" s="165">
        <v>0</v>
      </c>
      <c r="Y622" t="str">
        <f t="shared" si="22"/>
        <v>Change</v>
      </c>
    </row>
    <row r="623" spans="1:25" hidden="1" x14ac:dyDescent="0.35">
      <c r="A623" t="s">
        <v>28</v>
      </c>
      <c r="B623" t="s">
        <v>499</v>
      </c>
      <c r="C623" t="s">
        <v>292</v>
      </c>
      <c r="D623" t="s">
        <v>655</v>
      </c>
      <c r="E623" t="s">
        <v>723</v>
      </c>
      <c r="F623" t="s">
        <v>286</v>
      </c>
      <c r="G623" s="165">
        <f t="shared" si="21"/>
        <v>25.150000000000002</v>
      </c>
      <c r="H623" s="165">
        <f t="shared" si="21"/>
        <v>0</v>
      </c>
      <c r="I623" t="s">
        <v>671</v>
      </c>
      <c r="K623" t="s">
        <v>292</v>
      </c>
      <c r="L623" t="s">
        <v>401</v>
      </c>
      <c r="M623" t="s">
        <v>476</v>
      </c>
      <c r="N623" t="s">
        <v>292</v>
      </c>
      <c r="O623" t="s">
        <v>401</v>
      </c>
      <c r="P623">
        <v>30000</v>
      </c>
      <c r="Q623">
        <v>2000</v>
      </c>
      <c r="R623">
        <v>1</v>
      </c>
      <c r="S623">
        <v>25.150000000000002</v>
      </c>
      <c r="T623">
        <v>0</v>
      </c>
      <c r="U623" t="b" cm="1">
        <f t="array" ref="U623">_xlfn.IFS(AND(R623=1,S623=G623,T623=H623),TRUE,AND(R623=1,S623=G623,H623="Product NA"),TRUE)</f>
        <v>1</v>
      </c>
      <c r="W623" s="165">
        <v>23.1</v>
      </c>
      <c r="X623" s="165">
        <v>0</v>
      </c>
      <c r="Y623" t="str">
        <f t="shared" si="22"/>
        <v>Change</v>
      </c>
    </row>
    <row r="624" spans="1:25" hidden="1" x14ac:dyDescent="0.35">
      <c r="A624" t="s">
        <v>28</v>
      </c>
      <c r="B624" t="s">
        <v>499</v>
      </c>
      <c r="C624" t="s">
        <v>292</v>
      </c>
      <c r="D624" t="s">
        <v>655</v>
      </c>
      <c r="E624" t="s">
        <v>723</v>
      </c>
      <c r="F624" t="s">
        <v>286</v>
      </c>
      <c r="G624" s="165">
        <f t="shared" si="21"/>
        <v>96.100000000000009</v>
      </c>
      <c r="H624" s="165">
        <f t="shared" si="21"/>
        <v>0</v>
      </c>
      <c r="I624" t="s">
        <v>681</v>
      </c>
      <c r="K624" t="s">
        <v>292</v>
      </c>
      <c r="L624" t="s">
        <v>401</v>
      </c>
      <c r="M624" t="s">
        <v>476</v>
      </c>
      <c r="N624" t="s">
        <v>292</v>
      </c>
      <c r="O624" t="s">
        <v>401</v>
      </c>
      <c r="P624">
        <v>30000</v>
      </c>
      <c r="Q624">
        <v>20000</v>
      </c>
      <c r="R624">
        <v>1</v>
      </c>
      <c r="S624">
        <v>96.100000000000009</v>
      </c>
      <c r="T624">
        <v>0</v>
      </c>
      <c r="U624" t="b" cm="1">
        <f t="array" ref="U624">_xlfn.IFS(AND(R624=1,S624=G624,T624=H624),TRUE,AND(R624=1,S624=G624,H624="Product NA"),TRUE)</f>
        <v>1</v>
      </c>
      <c r="W624" s="165">
        <v>101.79</v>
      </c>
      <c r="X624" s="165">
        <v>0</v>
      </c>
      <c r="Y624" t="str">
        <f t="shared" si="22"/>
        <v>Change</v>
      </c>
    </row>
    <row r="625" spans="1:25" hidden="1" x14ac:dyDescent="0.35">
      <c r="A625" t="s">
        <v>28</v>
      </c>
      <c r="B625" t="s">
        <v>499</v>
      </c>
      <c r="C625" t="s">
        <v>292</v>
      </c>
      <c r="D625" t="s">
        <v>655</v>
      </c>
      <c r="E625" t="s">
        <v>723</v>
      </c>
      <c r="F625" t="s">
        <v>286</v>
      </c>
      <c r="G625" s="165">
        <f t="shared" si="21"/>
        <v>121</v>
      </c>
      <c r="H625" s="165">
        <f t="shared" si="21"/>
        <v>0</v>
      </c>
      <c r="I625" t="s">
        <v>682</v>
      </c>
      <c r="K625" t="s">
        <v>292</v>
      </c>
      <c r="L625" t="s">
        <v>401</v>
      </c>
      <c r="M625" t="s">
        <v>476</v>
      </c>
      <c r="N625" t="s">
        <v>292</v>
      </c>
      <c r="O625" t="s">
        <v>401</v>
      </c>
      <c r="P625">
        <v>30000</v>
      </c>
      <c r="Q625">
        <v>25000</v>
      </c>
      <c r="R625">
        <v>1</v>
      </c>
      <c r="S625">
        <v>121</v>
      </c>
      <c r="T625">
        <v>0</v>
      </c>
      <c r="U625" t="b" cm="1">
        <f t="array" ref="U625">_xlfn.IFS(AND(R625=1,S625=G625,T625=H625),TRUE,AND(R625=1,S625=G625,H625="Product NA"),TRUE)</f>
        <v>1</v>
      </c>
      <c r="W625" s="165">
        <v>316.15000000000003</v>
      </c>
      <c r="X625" s="165">
        <v>0</v>
      </c>
      <c r="Y625" t="str">
        <f t="shared" si="22"/>
        <v>Change</v>
      </c>
    </row>
    <row r="626" spans="1:25" hidden="1" x14ac:dyDescent="0.35">
      <c r="A626" t="s">
        <v>28</v>
      </c>
      <c r="B626" t="s">
        <v>499</v>
      </c>
      <c r="C626" t="s">
        <v>292</v>
      </c>
      <c r="D626" t="s">
        <v>655</v>
      </c>
      <c r="E626" t="s">
        <v>723</v>
      </c>
      <c r="F626" t="s">
        <v>286</v>
      </c>
      <c r="G626" s="165">
        <f t="shared" si="21"/>
        <v>28.900000000000002</v>
      </c>
      <c r="H626" s="165">
        <f t="shared" si="21"/>
        <v>0</v>
      </c>
      <c r="I626" t="s">
        <v>672</v>
      </c>
      <c r="K626" t="s">
        <v>292</v>
      </c>
      <c r="L626" t="s">
        <v>401</v>
      </c>
      <c r="M626" t="s">
        <v>476</v>
      </c>
      <c r="N626" t="s">
        <v>292</v>
      </c>
      <c r="O626" t="s">
        <v>401</v>
      </c>
      <c r="P626">
        <v>30000</v>
      </c>
      <c r="Q626">
        <v>3000</v>
      </c>
      <c r="R626">
        <v>1</v>
      </c>
      <c r="S626">
        <v>28.900000000000002</v>
      </c>
      <c r="T626">
        <v>0</v>
      </c>
      <c r="U626" t="b" cm="1">
        <f t="array" ref="U626">_xlfn.IFS(AND(R626=1,S626=G626,T626=H626),TRUE,AND(R626=1,S626=G626,H626="Product NA"),TRUE)</f>
        <v>1</v>
      </c>
      <c r="W626" s="165">
        <v>26.3</v>
      </c>
      <c r="X626" s="165">
        <v>0</v>
      </c>
      <c r="Y626" t="str">
        <f t="shared" si="22"/>
        <v>Change</v>
      </c>
    </row>
    <row r="627" spans="1:25" hidden="1" x14ac:dyDescent="0.35">
      <c r="A627" t="s">
        <v>28</v>
      </c>
      <c r="B627" t="s">
        <v>499</v>
      </c>
      <c r="C627" t="s">
        <v>292</v>
      </c>
      <c r="D627" t="s">
        <v>655</v>
      </c>
      <c r="E627" t="s">
        <v>723</v>
      </c>
      <c r="F627" t="s">
        <v>286</v>
      </c>
      <c r="G627" s="165">
        <f t="shared" si="21"/>
        <v>141.1</v>
      </c>
      <c r="H627" s="165">
        <f t="shared" si="21"/>
        <v>0</v>
      </c>
      <c r="I627" t="s">
        <v>683</v>
      </c>
      <c r="K627" t="s">
        <v>292</v>
      </c>
      <c r="L627" t="s">
        <v>401</v>
      </c>
      <c r="M627" t="s">
        <v>476</v>
      </c>
      <c r="N627" t="s">
        <v>292</v>
      </c>
      <c r="O627" t="s">
        <v>401</v>
      </c>
      <c r="P627">
        <v>30000</v>
      </c>
      <c r="Q627">
        <v>30000</v>
      </c>
      <c r="R627">
        <v>1</v>
      </c>
      <c r="S627">
        <v>141.1</v>
      </c>
      <c r="T627">
        <v>0</v>
      </c>
      <c r="U627" t="b" cm="1">
        <f t="array" ref="U627">_xlfn.IFS(AND(R627=1,S627=G627,T627=H627),TRUE,AND(R627=1,S627=G627,H627="Product NA"),TRUE)</f>
        <v>1</v>
      </c>
      <c r="W627" s="165">
        <v>374.49</v>
      </c>
      <c r="X627" s="165">
        <v>0</v>
      </c>
      <c r="Y627" t="str">
        <f t="shared" si="22"/>
        <v>Change</v>
      </c>
    </row>
    <row r="628" spans="1:25" hidden="1" x14ac:dyDescent="0.35">
      <c r="A628" t="s">
        <v>28</v>
      </c>
      <c r="B628" t="s">
        <v>499</v>
      </c>
      <c r="C628" t="s">
        <v>292</v>
      </c>
      <c r="D628" t="s">
        <v>655</v>
      </c>
      <c r="E628" t="s">
        <v>723</v>
      </c>
      <c r="F628" t="s">
        <v>286</v>
      </c>
      <c r="G628" s="165">
        <f t="shared" si="21"/>
        <v>32.6</v>
      </c>
      <c r="H628" s="165">
        <f t="shared" si="21"/>
        <v>0</v>
      </c>
      <c r="I628" t="s">
        <v>673</v>
      </c>
      <c r="K628" t="s">
        <v>292</v>
      </c>
      <c r="L628" t="s">
        <v>401</v>
      </c>
      <c r="M628" t="s">
        <v>476</v>
      </c>
      <c r="N628" t="s">
        <v>292</v>
      </c>
      <c r="O628" t="s">
        <v>401</v>
      </c>
      <c r="P628">
        <v>30000</v>
      </c>
      <c r="Q628">
        <v>4000</v>
      </c>
      <c r="R628">
        <v>1</v>
      </c>
      <c r="S628">
        <v>32.6</v>
      </c>
      <c r="T628">
        <v>0</v>
      </c>
      <c r="U628" t="b" cm="1">
        <f t="array" ref="U628">_xlfn.IFS(AND(R628=1,S628=G628,T628=H628),TRUE,AND(R628=1,S628=G628,H628="Product NA"),TRUE)</f>
        <v>1</v>
      </c>
      <c r="W628" s="165">
        <v>30.05</v>
      </c>
      <c r="X628" s="165">
        <v>0</v>
      </c>
      <c r="Y628" t="str">
        <f t="shared" si="22"/>
        <v>Change</v>
      </c>
    </row>
    <row r="629" spans="1:25" hidden="1" x14ac:dyDescent="0.35">
      <c r="A629" t="s">
        <v>28</v>
      </c>
      <c r="B629" t="s">
        <v>499</v>
      </c>
      <c r="C629" t="s">
        <v>292</v>
      </c>
      <c r="D629" t="s">
        <v>655</v>
      </c>
      <c r="E629" t="s">
        <v>723</v>
      </c>
      <c r="F629" t="s">
        <v>286</v>
      </c>
      <c r="G629" s="165">
        <f t="shared" si="21"/>
        <v>36.35</v>
      </c>
      <c r="H629" s="165">
        <f t="shared" si="21"/>
        <v>0</v>
      </c>
      <c r="I629" t="s">
        <v>674</v>
      </c>
      <c r="K629" t="s">
        <v>292</v>
      </c>
      <c r="L629" t="s">
        <v>401</v>
      </c>
      <c r="M629" t="s">
        <v>476</v>
      </c>
      <c r="N629" t="s">
        <v>292</v>
      </c>
      <c r="O629" t="s">
        <v>401</v>
      </c>
      <c r="P629">
        <v>30000</v>
      </c>
      <c r="Q629">
        <v>5000</v>
      </c>
      <c r="R629">
        <v>1</v>
      </c>
      <c r="S629">
        <v>36.35</v>
      </c>
      <c r="T629">
        <v>0</v>
      </c>
      <c r="U629" t="b" cm="1">
        <f t="array" ref="U629">_xlfn.IFS(AND(R629=1,S629=G629,T629=H629),TRUE,AND(R629=1,S629=G629,H629="Product NA"),TRUE)</f>
        <v>1</v>
      </c>
      <c r="W629" s="165">
        <v>33.799999999999997</v>
      </c>
      <c r="X629" s="165">
        <v>0</v>
      </c>
      <c r="Y629" t="str">
        <f t="shared" si="22"/>
        <v>Change</v>
      </c>
    </row>
    <row r="630" spans="1:25" hidden="1" x14ac:dyDescent="0.35">
      <c r="A630" t="s">
        <v>28</v>
      </c>
      <c r="B630" t="s">
        <v>499</v>
      </c>
      <c r="C630" t="s">
        <v>292</v>
      </c>
      <c r="D630" t="s">
        <v>655</v>
      </c>
      <c r="E630" t="s">
        <v>723</v>
      </c>
      <c r="F630" t="s">
        <v>286</v>
      </c>
      <c r="G630" s="165">
        <f t="shared" si="21"/>
        <v>41.150000000000006</v>
      </c>
      <c r="H630" s="165">
        <f t="shared" si="21"/>
        <v>0</v>
      </c>
      <c r="I630" t="s">
        <v>675</v>
      </c>
      <c r="K630" t="s">
        <v>292</v>
      </c>
      <c r="L630" t="s">
        <v>401</v>
      </c>
      <c r="M630" t="s">
        <v>476</v>
      </c>
      <c r="N630" t="s">
        <v>292</v>
      </c>
      <c r="O630" t="s">
        <v>401</v>
      </c>
      <c r="P630">
        <v>30000</v>
      </c>
      <c r="Q630">
        <v>6000</v>
      </c>
      <c r="R630">
        <v>1</v>
      </c>
      <c r="S630">
        <v>41.150000000000006</v>
      </c>
      <c r="T630">
        <v>0</v>
      </c>
      <c r="U630" t="b" cm="1">
        <f t="array" ref="U630">_xlfn.IFS(AND(R630=1,S630=G630,T630=H630),TRUE,AND(R630=1,S630=G630,H630="Product NA"),TRUE)</f>
        <v>1</v>
      </c>
      <c r="W630" s="165">
        <v>50.42</v>
      </c>
      <c r="X630" s="165">
        <v>0</v>
      </c>
      <c r="Y630" t="str">
        <f t="shared" si="22"/>
        <v>Change</v>
      </c>
    </row>
    <row r="631" spans="1:25" hidden="1" x14ac:dyDescent="0.35">
      <c r="A631" t="s">
        <v>28</v>
      </c>
      <c r="B631" t="s">
        <v>499</v>
      </c>
      <c r="C631" t="s">
        <v>292</v>
      </c>
      <c r="D631" t="s">
        <v>655</v>
      </c>
      <c r="E631" t="s">
        <v>723</v>
      </c>
      <c r="F631" t="s">
        <v>286</v>
      </c>
      <c r="G631" s="165">
        <f t="shared" si="21"/>
        <v>44.85</v>
      </c>
      <c r="H631" s="165">
        <f t="shared" si="21"/>
        <v>0</v>
      </c>
      <c r="I631" t="s">
        <v>676</v>
      </c>
      <c r="K631" t="s">
        <v>292</v>
      </c>
      <c r="L631" t="s">
        <v>401</v>
      </c>
      <c r="M631" t="s">
        <v>476</v>
      </c>
      <c r="N631" t="s">
        <v>292</v>
      </c>
      <c r="O631" t="s">
        <v>401</v>
      </c>
      <c r="P631">
        <v>30000</v>
      </c>
      <c r="Q631">
        <v>7000</v>
      </c>
      <c r="R631">
        <v>1</v>
      </c>
      <c r="S631">
        <v>44.85</v>
      </c>
      <c r="T631">
        <v>0</v>
      </c>
      <c r="U631" t="b" cm="1">
        <f t="array" ref="U631">_xlfn.IFS(AND(R631=1,S631=G631,T631=H631),TRUE,AND(R631=1,S631=G631,H631="Product NA"),TRUE)</f>
        <v>1</v>
      </c>
      <c r="W631" s="165">
        <v>50.42</v>
      </c>
      <c r="X631" s="165">
        <v>0</v>
      </c>
      <c r="Y631" t="str">
        <f t="shared" si="22"/>
        <v>Change</v>
      </c>
    </row>
    <row r="632" spans="1:25" hidden="1" x14ac:dyDescent="0.35">
      <c r="A632" t="s">
        <v>28</v>
      </c>
      <c r="B632" t="s">
        <v>499</v>
      </c>
      <c r="C632" t="s">
        <v>292</v>
      </c>
      <c r="D632" t="s">
        <v>655</v>
      </c>
      <c r="E632" t="s">
        <v>723</v>
      </c>
      <c r="F632" t="s">
        <v>286</v>
      </c>
      <c r="G632" s="165">
        <f t="shared" si="21"/>
        <v>48.6</v>
      </c>
      <c r="H632" s="165">
        <f t="shared" si="21"/>
        <v>0</v>
      </c>
      <c r="I632" t="s">
        <v>677</v>
      </c>
      <c r="K632" t="s">
        <v>292</v>
      </c>
      <c r="L632" t="s">
        <v>401</v>
      </c>
      <c r="M632" t="s">
        <v>476</v>
      </c>
      <c r="N632" t="s">
        <v>292</v>
      </c>
      <c r="O632" t="s">
        <v>401</v>
      </c>
      <c r="P632">
        <v>30000</v>
      </c>
      <c r="Q632">
        <v>8000</v>
      </c>
      <c r="R632">
        <v>1</v>
      </c>
      <c r="S632">
        <v>48.6</v>
      </c>
      <c r="T632">
        <v>0</v>
      </c>
      <c r="U632" t="b" cm="1">
        <f t="array" ref="U632">_xlfn.IFS(AND(R632=1,S632=G632,T632=H632),TRUE,AND(R632=1,S632=G632,H632="Product NA"),TRUE)</f>
        <v>1</v>
      </c>
      <c r="W632" s="165">
        <v>58.910000000000004</v>
      </c>
      <c r="X632" s="165">
        <v>0</v>
      </c>
      <c r="Y632" t="str">
        <f t="shared" si="22"/>
        <v>Change</v>
      </c>
    </row>
    <row r="633" spans="1:25" hidden="1" x14ac:dyDescent="0.35">
      <c r="A633" t="s">
        <v>28</v>
      </c>
      <c r="B633" t="s">
        <v>499</v>
      </c>
      <c r="C633" t="s">
        <v>292</v>
      </c>
      <c r="D633" t="s">
        <v>655</v>
      </c>
      <c r="E633" t="s">
        <v>723</v>
      </c>
      <c r="F633" t="s">
        <v>286</v>
      </c>
      <c r="G633" s="165">
        <f t="shared" si="21"/>
        <v>52.300000000000004</v>
      </c>
      <c r="H633" s="165">
        <f t="shared" si="21"/>
        <v>0</v>
      </c>
      <c r="I633" t="s">
        <v>678</v>
      </c>
      <c r="K633" t="s">
        <v>292</v>
      </c>
      <c r="L633" t="s">
        <v>401</v>
      </c>
      <c r="M633" t="s">
        <v>476</v>
      </c>
      <c r="N633" t="s">
        <v>292</v>
      </c>
      <c r="O633" t="s">
        <v>401</v>
      </c>
      <c r="P633">
        <v>30000</v>
      </c>
      <c r="Q633">
        <v>9000</v>
      </c>
      <c r="R633">
        <v>1</v>
      </c>
      <c r="S633">
        <v>52.300000000000004</v>
      </c>
      <c r="T633">
        <v>0</v>
      </c>
      <c r="U633" t="b" cm="1">
        <f t="array" ref="U633">_xlfn.IFS(AND(R633=1,S633=G633,T633=H633),TRUE,AND(R633=1,S633=G633,H633="Product NA"),TRUE)</f>
        <v>1</v>
      </c>
      <c r="W633" s="165">
        <v>63.84</v>
      </c>
      <c r="X633" s="165">
        <v>0</v>
      </c>
      <c r="Y633" t="str">
        <f t="shared" si="22"/>
        <v>Change</v>
      </c>
    </row>
    <row r="634" spans="1:25" hidden="1" x14ac:dyDescent="0.35">
      <c r="A634" t="s">
        <v>28</v>
      </c>
      <c r="B634" t="s">
        <v>499</v>
      </c>
      <c r="C634" t="s">
        <v>292</v>
      </c>
      <c r="D634" t="s">
        <v>655</v>
      </c>
      <c r="E634" t="s">
        <v>723</v>
      </c>
      <c r="F634" t="s">
        <v>286</v>
      </c>
      <c r="G634" s="165">
        <f t="shared" si="21"/>
        <v>56</v>
      </c>
      <c r="H634" s="165">
        <f t="shared" si="21"/>
        <v>0</v>
      </c>
      <c r="I634" t="s">
        <v>679</v>
      </c>
      <c r="K634" t="s">
        <v>292</v>
      </c>
      <c r="L634" t="s">
        <v>401</v>
      </c>
      <c r="M634" t="s">
        <v>476</v>
      </c>
      <c r="N634" t="s">
        <v>292</v>
      </c>
      <c r="O634" t="s">
        <v>401</v>
      </c>
      <c r="P634">
        <v>30000</v>
      </c>
      <c r="Q634">
        <v>10000</v>
      </c>
      <c r="R634">
        <v>1</v>
      </c>
      <c r="S634">
        <v>56</v>
      </c>
      <c r="T634">
        <v>0</v>
      </c>
      <c r="U634" t="b" cm="1">
        <f t="array" ref="U634">_xlfn.IFS(AND(R634=1,S634=G634,T634=H634),TRUE,AND(R634=1,S634=G634,H634="Product NA"),TRUE)</f>
        <v>1</v>
      </c>
      <c r="W634" s="165">
        <v>63.84</v>
      </c>
      <c r="X634" s="165">
        <v>0</v>
      </c>
      <c r="Y634" t="str">
        <f t="shared" si="22"/>
        <v>Change</v>
      </c>
    </row>
    <row r="635" spans="1:25" hidden="1" x14ac:dyDescent="0.35">
      <c r="A635" t="s">
        <v>28</v>
      </c>
      <c r="B635" t="s">
        <v>499</v>
      </c>
      <c r="C635" t="s">
        <v>292</v>
      </c>
      <c r="D635" t="s">
        <v>316</v>
      </c>
      <c r="E635" t="s">
        <v>724</v>
      </c>
      <c r="F635" t="s">
        <v>0</v>
      </c>
      <c r="G635" s="165">
        <f t="shared" si="21"/>
        <v>5.74</v>
      </c>
      <c r="H635" s="165">
        <f t="shared" si="21"/>
        <v>5.65</v>
      </c>
      <c r="I635" t="s">
        <v>479</v>
      </c>
      <c r="K635" t="s">
        <v>292</v>
      </c>
      <c r="L635" t="s">
        <v>401</v>
      </c>
      <c r="M635" t="s">
        <v>476</v>
      </c>
      <c r="N635" t="s">
        <v>292</v>
      </c>
      <c r="O635" t="s">
        <v>401</v>
      </c>
      <c r="P635">
        <v>100</v>
      </c>
      <c r="Q635">
        <v>100</v>
      </c>
      <c r="R635">
        <v>1</v>
      </c>
      <c r="S635">
        <v>5.74</v>
      </c>
      <c r="T635">
        <v>5.65</v>
      </c>
      <c r="U635" t="b" cm="1">
        <f t="array" ref="U635">_xlfn.IFS(AND(R635=1,S635=G635,T635=H635),TRUE,AND(R635=1,S635=G635,H635="Product NA"),TRUE)</f>
        <v>1</v>
      </c>
      <c r="W635" s="165">
        <v>5.74</v>
      </c>
      <c r="X635" s="165">
        <v>5.65</v>
      </c>
      <c r="Y635" t="str">
        <f t="shared" si="22"/>
        <v>No Change</v>
      </c>
    </row>
    <row r="636" spans="1:25" hidden="1" x14ac:dyDescent="0.35">
      <c r="A636" t="s">
        <v>28</v>
      </c>
      <c r="B636" t="s">
        <v>499</v>
      </c>
      <c r="C636" t="s">
        <v>292</v>
      </c>
      <c r="D636" t="s">
        <v>318</v>
      </c>
      <c r="E636" t="s">
        <v>724</v>
      </c>
      <c r="F636" t="s">
        <v>277</v>
      </c>
      <c r="G636" s="165">
        <f t="shared" si="21"/>
        <v>6.5500000000000007</v>
      </c>
      <c r="H636" s="165">
        <f t="shared" si="21"/>
        <v>4.05</v>
      </c>
      <c r="I636" t="s">
        <v>480</v>
      </c>
      <c r="K636" t="s">
        <v>292</v>
      </c>
      <c r="L636" t="s">
        <v>401</v>
      </c>
      <c r="M636" t="s">
        <v>476</v>
      </c>
      <c r="N636" t="s">
        <v>292</v>
      </c>
      <c r="O636" t="s">
        <v>401</v>
      </c>
      <c r="P636">
        <v>100</v>
      </c>
      <c r="Q636">
        <v>500</v>
      </c>
      <c r="R636">
        <v>1</v>
      </c>
      <c r="S636">
        <v>6.5500000000000007</v>
      </c>
      <c r="T636">
        <v>4.05</v>
      </c>
      <c r="U636" t="b" cm="1">
        <f t="array" ref="U636">_xlfn.IFS(AND(R636=1,S636=G636,T636=H636),TRUE,AND(R636=1,S636=G636,H636="Product NA"),TRUE)</f>
        <v>1</v>
      </c>
      <c r="W636" s="165">
        <v>6.5500000000000007</v>
      </c>
      <c r="X636" s="165">
        <v>4.05</v>
      </c>
      <c r="Y636" t="str">
        <f t="shared" si="22"/>
        <v>No Change</v>
      </c>
    </row>
    <row r="637" spans="1:25" hidden="1" x14ac:dyDescent="0.35">
      <c r="A637" t="s">
        <v>28</v>
      </c>
      <c r="B637" t="s">
        <v>499</v>
      </c>
      <c r="C637" t="s">
        <v>292</v>
      </c>
      <c r="D637" t="s">
        <v>282</v>
      </c>
      <c r="E637" t="s">
        <v>724</v>
      </c>
      <c r="F637" t="s">
        <v>286</v>
      </c>
      <c r="G637" s="165">
        <f t="shared" si="21"/>
        <v>6.8000000000000007</v>
      </c>
      <c r="H637" s="165">
        <f t="shared" si="21"/>
        <v>10.450000000000001</v>
      </c>
      <c r="I637" t="s">
        <v>482</v>
      </c>
      <c r="K637" t="s">
        <v>292</v>
      </c>
      <c r="L637" t="s">
        <v>401</v>
      </c>
      <c r="M637" t="s">
        <v>476</v>
      </c>
      <c r="N637" t="s">
        <v>292</v>
      </c>
      <c r="O637" t="s">
        <v>401</v>
      </c>
      <c r="P637">
        <v>2000</v>
      </c>
      <c r="Q637">
        <v>2000</v>
      </c>
      <c r="R637">
        <v>1</v>
      </c>
      <c r="S637">
        <v>6.8000000000000007</v>
      </c>
      <c r="T637">
        <v>10.450000000000001</v>
      </c>
      <c r="U637" t="b" cm="1">
        <f t="array" ref="U637">_xlfn.IFS(AND(R637=1,S637=G637,T637=H637),TRUE,AND(R637=1,S637=G637,H637="Product NA"),TRUE)</f>
        <v>1</v>
      </c>
      <c r="W637" s="165">
        <v>6.8000000000000007</v>
      </c>
      <c r="X637" s="165">
        <v>10.450000000000001</v>
      </c>
      <c r="Y637" t="str">
        <f t="shared" si="22"/>
        <v>No Change</v>
      </c>
    </row>
    <row r="638" spans="1:25" hidden="1" x14ac:dyDescent="0.35">
      <c r="A638" t="s">
        <v>28</v>
      </c>
      <c r="B638" t="s">
        <v>499</v>
      </c>
      <c r="C638" t="s">
        <v>292</v>
      </c>
      <c r="D638" t="s">
        <v>317</v>
      </c>
      <c r="E638" t="s">
        <v>724</v>
      </c>
      <c r="F638" t="s">
        <v>277</v>
      </c>
      <c r="G638" s="165">
        <f t="shared" si="21"/>
        <v>6.5500000000000007</v>
      </c>
      <c r="H638" s="165">
        <f t="shared" si="21"/>
        <v>4.05</v>
      </c>
      <c r="I638" t="s">
        <v>480</v>
      </c>
      <c r="K638" t="s">
        <v>292</v>
      </c>
      <c r="L638" t="s">
        <v>401</v>
      </c>
      <c r="M638" t="s">
        <v>476</v>
      </c>
      <c r="N638" t="s">
        <v>292</v>
      </c>
      <c r="O638" t="s">
        <v>401</v>
      </c>
      <c r="P638">
        <v>100</v>
      </c>
      <c r="Q638">
        <v>500</v>
      </c>
      <c r="R638">
        <v>1</v>
      </c>
      <c r="S638">
        <v>6.5500000000000007</v>
      </c>
      <c r="T638">
        <v>4.05</v>
      </c>
      <c r="U638" t="b" cm="1">
        <f t="array" ref="U638">_xlfn.IFS(AND(R638=1,S638=G638,T638=H638),TRUE,AND(R638=1,S638=G638,H638="Product NA"),TRUE)</f>
        <v>1</v>
      </c>
      <c r="W638" s="165">
        <v>6.5500000000000007</v>
      </c>
      <c r="X638" s="165">
        <v>4.05</v>
      </c>
      <c r="Y638" t="str">
        <f t="shared" si="22"/>
        <v>No Change</v>
      </c>
    </row>
    <row r="639" spans="1:25" x14ac:dyDescent="0.35">
      <c r="A639" t="s">
        <v>30</v>
      </c>
      <c r="B639" t="s">
        <v>500</v>
      </c>
      <c r="C639" t="s">
        <v>293</v>
      </c>
      <c r="D639" t="s">
        <v>392</v>
      </c>
      <c r="E639" t="s">
        <v>287</v>
      </c>
      <c r="F639" t="s">
        <v>396</v>
      </c>
      <c r="G639" s="165">
        <f t="shared" ref="G639:H687" si="23">S639</f>
        <v>1.56</v>
      </c>
      <c r="H639" s="165">
        <f t="shared" si="23"/>
        <v>15.85</v>
      </c>
      <c r="I639" t="s">
        <v>482</v>
      </c>
      <c r="K639" t="s">
        <v>467</v>
      </c>
      <c r="L639" t="s">
        <v>402</v>
      </c>
      <c r="M639" t="s">
        <v>476</v>
      </c>
      <c r="N639" t="s">
        <v>293</v>
      </c>
      <c r="O639" t="s">
        <v>402</v>
      </c>
      <c r="P639">
        <v>100</v>
      </c>
      <c r="Q639">
        <v>2000</v>
      </c>
      <c r="R639">
        <v>1</v>
      </c>
      <c r="S639">
        <v>1.56</v>
      </c>
      <c r="T639">
        <v>15.85</v>
      </c>
      <c r="U639" t="b" cm="1">
        <f t="array" ref="U639">_xlfn.IFS(AND(R639=1,S639=G639,T639=H639),TRUE,AND(R639=1,S639=G639,H639="Product NA"),TRUE)</f>
        <v>1</v>
      </c>
      <c r="W639" s="165">
        <v>1.5</v>
      </c>
      <c r="X639" s="165">
        <v>15.25</v>
      </c>
      <c r="Y639" t="str">
        <f t="shared" si="22"/>
        <v>Change</v>
      </c>
    </row>
    <row r="640" spans="1:25" hidden="1" x14ac:dyDescent="0.35">
      <c r="A640" t="s">
        <v>30</v>
      </c>
      <c r="B640" t="s">
        <v>500</v>
      </c>
      <c r="C640" t="s">
        <v>293</v>
      </c>
      <c r="D640" t="s">
        <v>281</v>
      </c>
      <c r="E640" t="s">
        <v>287</v>
      </c>
      <c r="F640" t="s">
        <v>286</v>
      </c>
      <c r="G640" s="165">
        <f t="shared" si="23"/>
        <v>1.56</v>
      </c>
      <c r="H640" s="165">
        <f t="shared" si="23"/>
        <v>15.85</v>
      </c>
      <c r="I640" t="s">
        <v>482</v>
      </c>
      <c r="K640" t="s">
        <v>467</v>
      </c>
      <c r="L640" t="s">
        <v>402</v>
      </c>
      <c r="M640" t="s">
        <v>476</v>
      </c>
      <c r="N640" t="s">
        <v>293</v>
      </c>
      <c r="O640" t="s">
        <v>402</v>
      </c>
      <c r="P640">
        <v>100</v>
      </c>
      <c r="Q640">
        <v>2000</v>
      </c>
      <c r="R640">
        <v>1</v>
      </c>
      <c r="S640">
        <v>1.56</v>
      </c>
      <c r="T640">
        <v>15.85</v>
      </c>
      <c r="U640" t="b" cm="1">
        <f t="array" ref="U640">_xlfn.IFS(AND(R640=1,S640=G640,T640=H640),TRUE,AND(R640=1,S640=G640,H640="Product NA"),TRUE)</f>
        <v>1</v>
      </c>
      <c r="W640" s="165">
        <v>1.5</v>
      </c>
      <c r="X640" s="165">
        <v>15.25</v>
      </c>
      <c r="Y640" t="str">
        <f t="shared" si="22"/>
        <v>Change</v>
      </c>
    </row>
    <row r="641" spans="1:25" hidden="1" x14ac:dyDescent="0.35">
      <c r="A641" t="s">
        <v>30</v>
      </c>
      <c r="B641" t="s">
        <v>500</v>
      </c>
      <c r="C641" t="s">
        <v>293</v>
      </c>
      <c r="D641" t="s">
        <v>278</v>
      </c>
      <c r="E641" t="s">
        <v>287</v>
      </c>
      <c r="F641" t="s">
        <v>277</v>
      </c>
      <c r="G641" s="165">
        <f t="shared" si="23"/>
        <v>0.43</v>
      </c>
      <c r="H641" s="165">
        <f t="shared" si="23"/>
        <v>14.57</v>
      </c>
      <c r="I641" t="s">
        <v>480</v>
      </c>
      <c r="K641" t="s">
        <v>467</v>
      </c>
      <c r="L641" t="s">
        <v>402</v>
      </c>
      <c r="M641" t="s">
        <v>476</v>
      </c>
      <c r="N641" t="s">
        <v>293</v>
      </c>
      <c r="O641" t="s">
        <v>402</v>
      </c>
      <c r="P641">
        <v>100</v>
      </c>
      <c r="Q641">
        <v>500</v>
      </c>
      <c r="R641">
        <v>1</v>
      </c>
      <c r="S641">
        <v>0.43</v>
      </c>
      <c r="T641">
        <v>14.57</v>
      </c>
      <c r="U641" t="b" cm="1">
        <f t="array" ref="U641">_xlfn.IFS(AND(R641=1,S641=G641,T641=H641),TRUE,AND(R641=1,S641=G641,H641="Product NA"),TRUE)</f>
        <v>1</v>
      </c>
      <c r="W641" s="165">
        <v>0.43</v>
      </c>
      <c r="X641" s="165">
        <v>14.57</v>
      </c>
      <c r="Y641" t="str">
        <f t="shared" si="22"/>
        <v>No Change</v>
      </c>
    </row>
    <row r="642" spans="1:25" hidden="1" x14ac:dyDescent="0.35">
      <c r="A642" t="s">
        <v>30</v>
      </c>
      <c r="B642" t="s">
        <v>500</v>
      </c>
      <c r="C642" t="s">
        <v>293</v>
      </c>
      <c r="D642" t="s">
        <v>238</v>
      </c>
      <c r="E642" t="s">
        <v>287</v>
      </c>
      <c r="F642" t="s">
        <v>0</v>
      </c>
      <c r="G642" s="165">
        <f t="shared" si="23"/>
        <v>0.35000000000000003</v>
      </c>
      <c r="H642" s="165">
        <f t="shared" si="23"/>
        <v>16.52</v>
      </c>
      <c r="I642" t="s">
        <v>479</v>
      </c>
      <c r="K642" t="s">
        <v>467</v>
      </c>
      <c r="L642" t="s">
        <v>402</v>
      </c>
      <c r="M642" t="s">
        <v>476</v>
      </c>
      <c r="N642" t="s">
        <v>293</v>
      </c>
      <c r="O642" t="s">
        <v>402</v>
      </c>
      <c r="P642">
        <v>100</v>
      </c>
      <c r="Q642">
        <v>100</v>
      </c>
      <c r="R642">
        <v>1</v>
      </c>
      <c r="S642">
        <v>0.35000000000000003</v>
      </c>
      <c r="T642">
        <v>16.52</v>
      </c>
      <c r="U642" t="b" cm="1">
        <f t="array" ref="U642">_xlfn.IFS(AND(R642=1,S642=G642,T642=H642),TRUE,AND(R642=1,S642=G642,H642="Product NA"),TRUE)</f>
        <v>1</v>
      </c>
      <c r="W642" s="165">
        <v>0.36</v>
      </c>
      <c r="X642" s="165">
        <v>16.02</v>
      </c>
      <c r="Y642" t="str">
        <f t="shared" si="22"/>
        <v>Change</v>
      </c>
    </row>
    <row r="643" spans="1:25" hidden="1" x14ac:dyDescent="0.35">
      <c r="A643" t="s">
        <v>30</v>
      </c>
      <c r="B643" t="s">
        <v>500</v>
      </c>
      <c r="C643" t="s">
        <v>293</v>
      </c>
      <c r="D643" t="s">
        <v>239</v>
      </c>
      <c r="E643" t="s">
        <v>287</v>
      </c>
      <c r="F643" t="s">
        <v>277</v>
      </c>
      <c r="G643" s="165">
        <f t="shared" si="23"/>
        <v>0.43</v>
      </c>
      <c r="H643" s="165">
        <f t="shared" si="23"/>
        <v>15.88</v>
      </c>
      <c r="I643" t="s">
        <v>480</v>
      </c>
      <c r="K643" t="s">
        <v>467</v>
      </c>
      <c r="L643" t="s">
        <v>402</v>
      </c>
      <c r="M643" t="s">
        <v>476</v>
      </c>
      <c r="N643" t="s">
        <v>293</v>
      </c>
      <c r="O643" t="s">
        <v>402</v>
      </c>
      <c r="P643">
        <v>100</v>
      </c>
      <c r="Q643">
        <v>500</v>
      </c>
      <c r="R643">
        <v>1</v>
      </c>
      <c r="S643">
        <v>0.43</v>
      </c>
      <c r="T643">
        <v>15.88</v>
      </c>
      <c r="U643" t="b" cm="1">
        <f t="array" ref="U643">_xlfn.IFS(AND(R643=1,S643=G643,T643=H643),TRUE,AND(R643=1,S643=G643,H643="Product NA"),TRUE)</f>
        <v>1</v>
      </c>
      <c r="W643" s="165">
        <v>0.42</v>
      </c>
      <c r="X643" s="165">
        <v>15.57</v>
      </c>
      <c r="Y643" t="str">
        <f t="shared" si="22"/>
        <v>Change</v>
      </c>
    </row>
    <row r="644" spans="1:25" hidden="1" x14ac:dyDescent="0.35">
      <c r="A644" t="s">
        <v>30</v>
      </c>
      <c r="B644" t="s">
        <v>500</v>
      </c>
      <c r="C644" t="s">
        <v>293</v>
      </c>
      <c r="D644" t="s">
        <v>655</v>
      </c>
      <c r="E644" t="s">
        <v>723</v>
      </c>
      <c r="F644" t="s">
        <v>286</v>
      </c>
      <c r="G644" s="165">
        <f t="shared" si="23"/>
        <v>21.25</v>
      </c>
      <c r="H644" s="165">
        <f t="shared" si="23"/>
        <v>0</v>
      </c>
      <c r="I644" t="s">
        <v>481</v>
      </c>
      <c r="K644" t="s">
        <v>467</v>
      </c>
      <c r="L644" t="s">
        <v>402</v>
      </c>
      <c r="M644" t="s">
        <v>476</v>
      </c>
      <c r="N644" t="s">
        <v>293</v>
      </c>
      <c r="O644" t="s">
        <v>402</v>
      </c>
      <c r="P644">
        <v>30000</v>
      </c>
      <c r="Q644">
        <v>1000</v>
      </c>
      <c r="R644">
        <v>1</v>
      </c>
      <c r="S644">
        <v>21.25</v>
      </c>
      <c r="T644">
        <v>0</v>
      </c>
      <c r="U644" t="b" cm="1">
        <f t="array" ref="U644">_xlfn.IFS(AND(R644=1,S644=G644,T644=H644),TRUE,AND(R644=1,S644=G644,H644="Product NA"),TRUE)</f>
        <v>1</v>
      </c>
      <c r="W644" s="165">
        <v>21.8</v>
      </c>
      <c r="X644" s="165">
        <v>0</v>
      </c>
      <c r="Y644" t="str">
        <f t="shared" si="22"/>
        <v>Change</v>
      </c>
    </row>
    <row r="645" spans="1:25" hidden="1" x14ac:dyDescent="0.35">
      <c r="A645" t="s">
        <v>30</v>
      </c>
      <c r="B645" t="s">
        <v>500</v>
      </c>
      <c r="C645" t="s">
        <v>293</v>
      </c>
      <c r="D645" t="s">
        <v>655</v>
      </c>
      <c r="E645" t="s">
        <v>723</v>
      </c>
      <c r="F645" t="s">
        <v>286</v>
      </c>
      <c r="G645" s="165">
        <f t="shared" si="23"/>
        <v>112.80000000000001</v>
      </c>
      <c r="H645" s="165">
        <f t="shared" si="23"/>
        <v>0</v>
      </c>
      <c r="I645" t="s">
        <v>680</v>
      </c>
      <c r="K645" t="s">
        <v>467</v>
      </c>
      <c r="L645" t="s">
        <v>402</v>
      </c>
      <c r="M645" t="s">
        <v>476</v>
      </c>
      <c r="N645" t="s">
        <v>293</v>
      </c>
      <c r="O645" t="s">
        <v>402</v>
      </c>
      <c r="P645">
        <v>30000</v>
      </c>
      <c r="Q645">
        <v>15000</v>
      </c>
      <c r="R645">
        <v>1</v>
      </c>
      <c r="S645">
        <v>112.80000000000001</v>
      </c>
      <c r="T645">
        <v>0</v>
      </c>
      <c r="U645" t="b" cm="1">
        <f t="array" ref="U645">_xlfn.IFS(AND(R645=1,S645=G645,T645=H645),TRUE,AND(R645=1,S645=G645,H645="Product NA"),TRUE)</f>
        <v>1</v>
      </c>
      <c r="W645" s="165">
        <v>89.77</v>
      </c>
      <c r="X645" s="165">
        <v>0</v>
      </c>
      <c r="Y645" t="str">
        <f t="shared" si="22"/>
        <v>Change</v>
      </c>
    </row>
    <row r="646" spans="1:25" hidden="1" x14ac:dyDescent="0.35">
      <c r="A646" t="s">
        <v>30</v>
      </c>
      <c r="B646" t="s">
        <v>500</v>
      </c>
      <c r="C646" t="s">
        <v>293</v>
      </c>
      <c r="D646" t="s">
        <v>655</v>
      </c>
      <c r="E646" t="s">
        <v>723</v>
      </c>
      <c r="F646" t="s">
        <v>286</v>
      </c>
      <c r="G646" s="165">
        <f t="shared" si="23"/>
        <v>27.450000000000003</v>
      </c>
      <c r="H646" s="165">
        <f t="shared" si="23"/>
        <v>0</v>
      </c>
      <c r="I646" t="s">
        <v>671</v>
      </c>
      <c r="K646" t="s">
        <v>467</v>
      </c>
      <c r="L646" t="s">
        <v>402</v>
      </c>
      <c r="M646" t="s">
        <v>476</v>
      </c>
      <c r="N646" t="s">
        <v>293</v>
      </c>
      <c r="O646" t="s">
        <v>402</v>
      </c>
      <c r="P646">
        <v>30000</v>
      </c>
      <c r="Q646">
        <v>2000</v>
      </c>
      <c r="R646">
        <v>1</v>
      </c>
      <c r="S646">
        <v>27.450000000000003</v>
      </c>
      <c r="T646">
        <v>0</v>
      </c>
      <c r="U646" t="b" cm="1">
        <f t="array" ref="U646">_xlfn.IFS(AND(R646=1,S646=G646,T646=H646),TRUE,AND(R646=1,S646=G646,H646="Product NA"),TRUE)</f>
        <v>1</v>
      </c>
      <c r="W646" s="165">
        <v>26.46</v>
      </c>
      <c r="X646" s="165">
        <v>0</v>
      </c>
      <c r="Y646" t="str">
        <f t="shared" si="22"/>
        <v>Change</v>
      </c>
    </row>
    <row r="647" spans="1:25" hidden="1" x14ac:dyDescent="0.35">
      <c r="A647" t="s">
        <v>30</v>
      </c>
      <c r="B647" t="s">
        <v>500</v>
      </c>
      <c r="C647" t="s">
        <v>293</v>
      </c>
      <c r="D647" t="s">
        <v>655</v>
      </c>
      <c r="E647" t="s">
        <v>723</v>
      </c>
      <c r="F647" t="s">
        <v>286</v>
      </c>
      <c r="G647" s="165">
        <f t="shared" si="23"/>
        <v>144.9</v>
      </c>
      <c r="H647" s="165">
        <f t="shared" si="23"/>
        <v>0</v>
      </c>
      <c r="I647" t="s">
        <v>681</v>
      </c>
      <c r="K647" t="s">
        <v>467</v>
      </c>
      <c r="L647" t="s">
        <v>402</v>
      </c>
      <c r="M647" t="s">
        <v>476</v>
      </c>
      <c r="N647" t="s">
        <v>293</v>
      </c>
      <c r="O647" t="s">
        <v>402</v>
      </c>
      <c r="P647">
        <v>30000</v>
      </c>
      <c r="Q647">
        <v>20000</v>
      </c>
      <c r="R647">
        <v>1</v>
      </c>
      <c r="S647">
        <v>144.9</v>
      </c>
      <c r="T647">
        <v>0</v>
      </c>
      <c r="U647" t="b" cm="1">
        <f t="array" ref="U647">_xlfn.IFS(AND(R647=1,S647=G647,T647=H647),TRUE,AND(R647=1,S647=G647,H647="Product NA"),TRUE)</f>
        <v>1</v>
      </c>
      <c r="W647" s="165">
        <v>114</v>
      </c>
      <c r="X647" s="165">
        <v>0</v>
      </c>
      <c r="Y647" t="str">
        <f t="shared" si="22"/>
        <v>Change</v>
      </c>
    </row>
    <row r="648" spans="1:25" hidden="1" x14ac:dyDescent="0.35">
      <c r="A648" t="s">
        <v>30</v>
      </c>
      <c r="B648" t="s">
        <v>500</v>
      </c>
      <c r="C648" t="s">
        <v>293</v>
      </c>
      <c r="D648" t="s">
        <v>655</v>
      </c>
      <c r="E648" t="s">
        <v>723</v>
      </c>
      <c r="F648" t="s">
        <v>286</v>
      </c>
      <c r="G648" s="165">
        <f t="shared" si="23"/>
        <v>185.70000000000002</v>
      </c>
      <c r="H648" s="165">
        <f t="shared" si="23"/>
        <v>0</v>
      </c>
      <c r="I648" t="s">
        <v>682</v>
      </c>
      <c r="K648" t="s">
        <v>467</v>
      </c>
      <c r="L648" t="s">
        <v>402</v>
      </c>
      <c r="M648" t="s">
        <v>476</v>
      </c>
      <c r="N648" t="s">
        <v>293</v>
      </c>
      <c r="O648" t="s">
        <v>402</v>
      </c>
      <c r="P648">
        <v>30000</v>
      </c>
      <c r="Q648">
        <v>25000</v>
      </c>
      <c r="R648">
        <v>1</v>
      </c>
      <c r="S648">
        <v>185.70000000000002</v>
      </c>
      <c r="T648">
        <v>0</v>
      </c>
      <c r="U648" t="b" cm="1">
        <f t="array" ref="U648">_xlfn.IFS(AND(R648=1,S648=G648,T648=H648),TRUE,AND(R648=1,S648=G648,H648="Product NA"),TRUE)</f>
        <v>1</v>
      </c>
      <c r="W648" s="165">
        <v>395.46000000000004</v>
      </c>
      <c r="X648" s="165">
        <v>0</v>
      </c>
      <c r="Y648" t="str">
        <f t="shared" si="22"/>
        <v>Change</v>
      </c>
    </row>
    <row r="649" spans="1:25" hidden="1" x14ac:dyDescent="0.35">
      <c r="A649" t="s">
        <v>30</v>
      </c>
      <c r="B649" t="s">
        <v>500</v>
      </c>
      <c r="C649" t="s">
        <v>293</v>
      </c>
      <c r="D649" t="s">
        <v>655</v>
      </c>
      <c r="E649" t="s">
        <v>723</v>
      </c>
      <c r="F649" t="s">
        <v>286</v>
      </c>
      <c r="G649" s="165">
        <f t="shared" si="23"/>
        <v>33.700000000000003</v>
      </c>
      <c r="H649" s="165">
        <f t="shared" si="23"/>
        <v>0</v>
      </c>
      <c r="I649" t="s">
        <v>672</v>
      </c>
      <c r="K649" t="s">
        <v>467</v>
      </c>
      <c r="L649" t="s">
        <v>402</v>
      </c>
      <c r="M649" t="s">
        <v>476</v>
      </c>
      <c r="N649" t="s">
        <v>293</v>
      </c>
      <c r="O649" t="s">
        <v>402</v>
      </c>
      <c r="P649">
        <v>30000</v>
      </c>
      <c r="Q649">
        <v>3000</v>
      </c>
      <c r="R649">
        <v>1</v>
      </c>
      <c r="S649">
        <v>33.700000000000003</v>
      </c>
      <c r="T649">
        <v>0</v>
      </c>
      <c r="U649" t="b" cm="1">
        <f t="array" ref="U649">_xlfn.IFS(AND(R649=1,S649=G649,T649=H649),TRUE,AND(R649=1,S649=G649,H649="Product NA"),TRUE)</f>
        <v>1</v>
      </c>
      <c r="W649" s="165">
        <v>27.79</v>
      </c>
      <c r="X649" s="165">
        <v>0</v>
      </c>
      <c r="Y649" t="str">
        <f t="shared" si="22"/>
        <v>Change</v>
      </c>
    </row>
    <row r="650" spans="1:25" hidden="1" x14ac:dyDescent="0.35">
      <c r="A650" t="s">
        <v>30</v>
      </c>
      <c r="B650" t="s">
        <v>500</v>
      </c>
      <c r="C650" t="s">
        <v>293</v>
      </c>
      <c r="D650" t="s">
        <v>655</v>
      </c>
      <c r="E650" t="s">
        <v>723</v>
      </c>
      <c r="F650" t="s">
        <v>286</v>
      </c>
      <c r="G650" s="165">
        <f t="shared" si="23"/>
        <v>219.4</v>
      </c>
      <c r="H650" s="165">
        <f t="shared" si="23"/>
        <v>0</v>
      </c>
      <c r="I650" t="s">
        <v>683</v>
      </c>
      <c r="K650" t="s">
        <v>467</v>
      </c>
      <c r="L650" t="s">
        <v>402</v>
      </c>
      <c r="M650" t="s">
        <v>476</v>
      </c>
      <c r="N650" t="s">
        <v>293</v>
      </c>
      <c r="O650" t="s">
        <v>402</v>
      </c>
      <c r="P650">
        <v>30000</v>
      </c>
      <c r="Q650">
        <v>30000</v>
      </c>
      <c r="R650">
        <v>1</v>
      </c>
      <c r="S650">
        <v>219.4</v>
      </c>
      <c r="T650">
        <v>0</v>
      </c>
      <c r="U650" t="b" cm="1">
        <f t="array" ref="U650">_xlfn.IFS(AND(R650=1,S650=G650,T650=H650),TRUE,AND(R650=1,S650=G650,H650="Product NA"),TRUE)</f>
        <v>1</v>
      </c>
      <c r="W650" s="165">
        <v>467.86</v>
      </c>
      <c r="X650" s="165">
        <v>0</v>
      </c>
      <c r="Y650" t="str">
        <f t="shared" si="22"/>
        <v>Change</v>
      </c>
    </row>
    <row r="651" spans="1:25" hidden="1" x14ac:dyDescent="0.35">
      <c r="A651" t="s">
        <v>30</v>
      </c>
      <c r="B651" t="s">
        <v>500</v>
      </c>
      <c r="C651" t="s">
        <v>293</v>
      </c>
      <c r="D651" t="s">
        <v>655</v>
      </c>
      <c r="E651" t="s">
        <v>723</v>
      </c>
      <c r="F651" t="s">
        <v>286</v>
      </c>
      <c r="G651" s="165">
        <f t="shared" si="23"/>
        <v>39.950000000000003</v>
      </c>
      <c r="H651" s="165">
        <f t="shared" si="23"/>
        <v>0</v>
      </c>
      <c r="I651" t="s">
        <v>673</v>
      </c>
      <c r="K651" t="s">
        <v>467</v>
      </c>
      <c r="L651" t="s">
        <v>402</v>
      </c>
      <c r="M651" t="s">
        <v>476</v>
      </c>
      <c r="N651" t="s">
        <v>293</v>
      </c>
      <c r="O651" t="s">
        <v>402</v>
      </c>
      <c r="P651">
        <v>30000</v>
      </c>
      <c r="Q651">
        <v>4000</v>
      </c>
      <c r="R651">
        <v>1</v>
      </c>
      <c r="S651">
        <v>39.950000000000003</v>
      </c>
      <c r="T651">
        <v>0</v>
      </c>
      <c r="U651" t="b" cm="1">
        <f t="array" ref="U651">_xlfn.IFS(AND(R651=1,S651=G651,T651=H651),TRUE,AND(R651=1,S651=G651,H651="Product NA"),TRUE)</f>
        <v>1</v>
      </c>
      <c r="W651" s="165">
        <v>31.970000000000002</v>
      </c>
      <c r="X651" s="165">
        <v>0</v>
      </c>
      <c r="Y651" t="str">
        <f t="shared" si="22"/>
        <v>Change</v>
      </c>
    </row>
    <row r="652" spans="1:25" hidden="1" x14ac:dyDescent="0.35">
      <c r="A652" t="s">
        <v>30</v>
      </c>
      <c r="B652" t="s">
        <v>500</v>
      </c>
      <c r="C652" t="s">
        <v>293</v>
      </c>
      <c r="D652" t="s">
        <v>655</v>
      </c>
      <c r="E652" t="s">
        <v>723</v>
      </c>
      <c r="F652" t="s">
        <v>286</v>
      </c>
      <c r="G652" s="165">
        <f t="shared" si="23"/>
        <v>46.150000000000006</v>
      </c>
      <c r="H652" s="165">
        <f t="shared" si="23"/>
        <v>0</v>
      </c>
      <c r="I652" t="s">
        <v>674</v>
      </c>
      <c r="K652" t="s">
        <v>467</v>
      </c>
      <c r="L652" t="s">
        <v>402</v>
      </c>
      <c r="M652" t="s">
        <v>476</v>
      </c>
      <c r="N652" t="s">
        <v>293</v>
      </c>
      <c r="O652" t="s">
        <v>402</v>
      </c>
      <c r="P652">
        <v>30000</v>
      </c>
      <c r="Q652">
        <v>5000</v>
      </c>
      <c r="R652">
        <v>1</v>
      </c>
      <c r="S652">
        <v>46.150000000000006</v>
      </c>
      <c r="T652">
        <v>0</v>
      </c>
      <c r="U652" t="b" cm="1">
        <f t="array" ref="U652">_xlfn.IFS(AND(R652=1,S652=G652,T652=H652),TRUE,AND(R652=1,S652=G652,H652="Product NA"),TRUE)</f>
        <v>1</v>
      </c>
      <c r="W652" s="165">
        <v>37</v>
      </c>
      <c r="X652" s="165">
        <v>0</v>
      </c>
      <c r="Y652" t="str">
        <f t="shared" ref="Y652:Y709" si="24">IF(AND(W652=G652,X652=H652),"No Change", "Change")</f>
        <v>Change</v>
      </c>
    </row>
    <row r="653" spans="1:25" hidden="1" x14ac:dyDescent="0.35">
      <c r="A653" t="s">
        <v>30</v>
      </c>
      <c r="B653" t="s">
        <v>500</v>
      </c>
      <c r="C653" t="s">
        <v>293</v>
      </c>
      <c r="D653" t="s">
        <v>655</v>
      </c>
      <c r="E653" t="s">
        <v>723</v>
      </c>
      <c r="F653" t="s">
        <v>286</v>
      </c>
      <c r="G653" s="165">
        <f t="shared" si="23"/>
        <v>53.45</v>
      </c>
      <c r="H653" s="165">
        <f t="shared" si="23"/>
        <v>0</v>
      </c>
      <c r="I653" t="s">
        <v>675</v>
      </c>
      <c r="K653" t="s">
        <v>467</v>
      </c>
      <c r="L653" t="s">
        <v>402</v>
      </c>
      <c r="M653" t="s">
        <v>476</v>
      </c>
      <c r="N653" t="s">
        <v>293</v>
      </c>
      <c r="O653" t="s">
        <v>402</v>
      </c>
      <c r="P653">
        <v>30000</v>
      </c>
      <c r="Q653">
        <v>6000</v>
      </c>
      <c r="R653">
        <v>1</v>
      </c>
      <c r="S653">
        <v>53.45</v>
      </c>
      <c r="T653">
        <v>0</v>
      </c>
      <c r="U653" t="b" cm="1">
        <f t="array" ref="U653">_xlfn.IFS(AND(R653=1,S653=G653,T653=H653),TRUE,AND(R653=1,S653=G653,H653="Product NA"),TRUE)</f>
        <v>1</v>
      </c>
      <c r="W653" s="165">
        <v>50.68</v>
      </c>
      <c r="X653" s="165">
        <v>0</v>
      </c>
      <c r="Y653" t="str">
        <f t="shared" si="24"/>
        <v>Change</v>
      </c>
    </row>
    <row r="654" spans="1:25" hidden="1" x14ac:dyDescent="0.35">
      <c r="A654" t="s">
        <v>30</v>
      </c>
      <c r="B654" t="s">
        <v>500</v>
      </c>
      <c r="C654" t="s">
        <v>293</v>
      </c>
      <c r="D654" t="s">
        <v>655</v>
      </c>
      <c r="E654" t="s">
        <v>723</v>
      </c>
      <c r="F654" t="s">
        <v>286</v>
      </c>
      <c r="G654" s="165">
        <f t="shared" si="23"/>
        <v>59.650000000000006</v>
      </c>
      <c r="H654" s="165">
        <f t="shared" si="23"/>
        <v>0</v>
      </c>
      <c r="I654" t="s">
        <v>676</v>
      </c>
      <c r="K654" t="s">
        <v>467</v>
      </c>
      <c r="L654" t="s">
        <v>402</v>
      </c>
      <c r="M654" t="s">
        <v>476</v>
      </c>
      <c r="N654" t="s">
        <v>293</v>
      </c>
      <c r="O654" t="s">
        <v>402</v>
      </c>
      <c r="P654">
        <v>30000</v>
      </c>
      <c r="Q654">
        <v>7000</v>
      </c>
      <c r="R654">
        <v>1</v>
      </c>
      <c r="S654">
        <v>59.650000000000006</v>
      </c>
      <c r="T654">
        <v>0</v>
      </c>
      <c r="U654" t="b" cm="1">
        <f t="array" ref="U654">_xlfn.IFS(AND(R654=1,S654=G654,T654=H654),TRUE,AND(R654=1,S654=G654,H654="Product NA"),TRUE)</f>
        <v>1</v>
      </c>
      <c r="W654" s="165">
        <v>50.68</v>
      </c>
      <c r="X654" s="165">
        <v>0</v>
      </c>
      <c r="Y654" t="str">
        <f t="shared" si="24"/>
        <v>Change</v>
      </c>
    </row>
    <row r="655" spans="1:25" hidden="1" x14ac:dyDescent="0.35">
      <c r="A655" t="s">
        <v>30</v>
      </c>
      <c r="B655" t="s">
        <v>500</v>
      </c>
      <c r="C655" t="s">
        <v>293</v>
      </c>
      <c r="D655" t="s">
        <v>655</v>
      </c>
      <c r="E655" t="s">
        <v>723</v>
      </c>
      <c r="F655" t="s">
        <v>286</v>
      </c>
      <c r="G655" s="165">
        <f t="shared" si="23"/>
        <v>65.900000000000006</v>
      </c>
      <c r="H655" s="165">
        <f t="shared" si="23"/>
        <v>0</v>
      </c>
      <c r="I655" t="s">
        <v>677</v>
      </c>
      <c r="K655" t="s">
        <v>467</v>
      </c>
      <c r="L655" t="s">
        <v>402</v>
      </c>
      <c r="M655" t="s">
        <v>476</v>
      </c>
      <c r="N655" t="s">
        <v>293</v>
      </c>
      <c r="O655" t="s">
        <v>402</v>
      </c>
      <c r="P655">
        <v>30000</v>
      </c>
      <c r="Q655">
        <v>8000</v>
      </c>
      <c r="R655">
        <v>1</v>
      </c>
      <c r="S655">
        <v>65.900000000000006</v>
      </c>
      <c r="T655">
        <v>0</v>
      </c>
      <c r="U655" t="b" cm="1">
        <f t="array" ref="U655">_xlfn.IFS(AND(R655=1,S655=G655,T655=H655),TRUE,AND(R655=1,S655=G655,H655="Product NA"),TRUE)</f>
        <v>1</v>
      </c>
      <c r="W655" s="165">
        <v>58.71</v>
      </c>
      <c r="X655" s="165">
        <v>0</v>
      </c>
      <c r="Y655" t="str">
        <f t="shared" si="24"/>
        <v>Change</v>
      </c>
    </row>
    <row r="656" spans="1:25" hidden="1" x14ac:dyDescent="0.35">
      <c r="A656" t="s">
        <v>30</v>
      </c>
      <c r="B656" t="s">
        <v>500</v>
      </c>
      <c r="C656" t="s">
        <v>293</v>
      </c>
      <c r="D656" t="s">
        <v>655</v>
      </c>
      <c r="E656" t="s">
        <v>723</v>
      </c>
      <c r="F656" t="s">
        <v>286</v>
      </c>
      <c r="G656" s="165">
        <f t="shared" si="23"/>
        <v>72.100000000000009</v>
      </c>
      <c r="H656" s="165">
        <f t="shared" si="23"/>
        <v>0</v>
      </c>
      <c r="I656" t="s">
        <v>678</v>
      </c>
      <c r="K656" t="s">
        <v>467</v>
      </c>
      <c r="L656" t="s">
        <v>402</v>
      </c>
      <c r="M656" t="s">
        <v>476</v>
      </c>
      <c r="N656" t="s">
        <v>293</v>
      </c>
      <c r="O656" t="s">
        <v>402</v>
      </c>
      <c r="P656">
        <v>30000</v>
      </c>
      <c r="Q656">
        <v>9000</v>
      </c>
      <c r="R656">
        <v>1</v>
      </c>
      <c r="S656">
        <v>72.100000000000009</v>
      </c>
      <c r="T656">
        <v>0</v>
      </c>
      <c r="U656" t="b" cm="1">
        <f t="array" ref="U656">_xlfn.IFS(AND(R656=1,S656=G656,T656=H656),TRUE,AND(R656=1,S656=G656,H656="Product NA"),TRUE)</f>
        <v>1</v>
      </c>
      <c r="W656" s="165">
        <v>58.71</v>
      </c>
      <c r="X656" s="165">
        <v>0</v>
      </c>
      <c r="Y656" t="str">
        <f t="shared" si="24"/>
        <v>Change</v>
      </c>
    </row>
    <row r="657" spans="1:25" hidden="1" x14ac:dyDescent="0.35">
      <c r="A657" t="s">
        <v>30</v>
      </c>
      <c r="B657" t="s">
        <v>500</v>
      </c>
      <c r="C657" t="s">
        <v>293</v>
      </c>
      <c r="D657" t="s">
        <v>655</v>
      </c>
      <c r="E657" t="s">
        <v>723</v>
      </c>
      <c r="F657" t="s">
        <v>286</v>
      </c>
      <c r="G657" s="165">
        <f t="shared" si="23"/>
        <v>78.300000000000011</v>
      </c>
      <c r="H657" s="165">
        <f t="shared" si="23"/>
        <v>0</v>
      </c>
      <c r="I657" t="s">
        <v>679</v>
      </c>
      <c r="K657" t="s">
        <v>467</v>
      </c>
      <c r="L657" t="s">
        <v>402</v>
      </c>
      <c r="M657" t="s">
        <v>476</v>
      </c>
      <c r="N657" t="s">
        <v>293</v>
      </c>
      <c r="O657" t="s">
        <v>402</v>
      </c>
      <c r="P657">
        <v>30000</v>
      </c>
      <c r="Q657">
        <v>10000</v>
      </c>
      <c r="R657">
        <v>1</v>
      </c>
      <c r="S657">
        <v>78.300000000000011</v>
      </c>
      <c r="T657">
        <v>0</v>
      </c>
      <c r="U657" t="b" cm="1">
        <f t="array" ref="U657">_xlfn.IFS(AND(R657=1,S657=G657,T657=H657),TRUE,AND(R657=1,S657=G657,H657="Product NA"),TRUE)</f>
        <v>1</v>
      </c>
      <c r="W657" s="165">
        <v>58.71</v>
      </c>
      <c r="X657" s="165">
        <v>0</v>
      </c>
      <c r="Y657" t="str">
        <f t="shared" si="24"/>
        <v>Change</v>
      </c>
    </row>
    <row r="658" spans="1:25" hidden="1" x14ac:dyDescent="0.35">
      <c r="A658" t="s">
        <v>30</v>
      </c>
      <c r="B658" t="s">
        <v>500</v>
      </c>
      <c r="C658" t="s">
        <v>293</v>
      </c>
      <c r="D658" t="s">
        <v>316</v>
      </c>
      <c r="E658" t="s">
        <v>724</v>
      </c>
      <c r="F658" t="s">
        <v>0</v>
      </c>
      <c r="G658" s="165">
        <f t="shared" si="23"/>
        <v>5.68</v>
      </c>
      <c r="H658" s="165">
        <f t="shared" si="23"/>
        <v>9.66</v>
      </c>
      <c r="I658" t="s">
        <v>479</v>
      </c>
      <c r="K658" t="s">
        <v>467</v>
      </c>
      <c r="L658" t="s">
        <v>402</v>
      </c>
      <c r="M658" t="s">
        <v>476</v>
      </c>
      <c r="N658" t="s">
        <v>293</v>
      </c>
      <c r="O658" t="s">
        <v>402</v>
      </c>
      <c r="P658">
        <v>100</v>
      </c>
      <c r="Q658">
        <v>100</v>
      </c>
      <c r="R658">
        <v>1</v>
      </c>
      <c r="S658">
        <v>5.68</v>
      </c>
      <c r="T658">
        <v>9.66</v>
      </c>
      <c r="U658" t="b" cm="1">
        <f t="array" ref="U658">_xlfn.IFS(AND(R658=1,S658=G658,T658=H658),TRUE,AND(R658=1,S658=G658,H658="Product NA"),TRUE)</f>
        <v>1</v>
      </c>
      <c r="W658" s="165">
        <v>5.68</v>
      </c>
      <c r="X658" s="165">
        <v>9.66</v>
      </c>
      <c r="Y658" t="str">
        <f t="shared" si="24"/>
        <v>No Change</v>
      </c>
    </row>
    <row r="659" spans="1:25" hidden="1" x14ac:dyDescent="0.35">
      <c r="A659" t="s">
        <v>30</v>
      </c>
      <c r="B659" t="s">
        <v>500</v>
      </c>
      <c r="C659" t="s">
        <v>293</v>
      </c>
      <c r="D659" t="s">
        <v>318</v>
      </c>
      <c r="E659" t="s">
        <v>724</v>
      </c>
      <c r="F659" t="s">
        <v>277</v>
      </c>
      <c r="G659" s="165">
        <f t="shared" si="23"/>
        <v>6.3000000000000007</v>
      </c>
      <c r="H659" s="165">
        <f t="shared" si="23"/>
        <v>9.6000000000000014</v>
      </c>
      <c r="I659" t="s">
        <v>480</v>
      </c>
      <c r="K659" t="s">
        <v>467</v>
      </c>
      <c r="L659" t="s">
        <v>402</v>
      </c>
      <c r="M659" t="s">
        <v>476</v>
      </c>
      <c r="N659" t="s">
        <v>293</v>
      </c>
      <c r="O659" t="s">
        <v>402</v>
      </c>
      <c r="P659">
        <v>100</v>
      </c>
      <c r="Q659">
        <v>500</v>
      </c>
      <c r="R659">
        <v>1</v>
      </c>
      <c r="S659">
        <v>6.3000000000000007</v>
      </c>
      <c r="T659">
        <v>9.6000000000000014</v>
      </c>
      <c r="U659" t="b" cm="1">
        <f t="array" ref="U659">_xlfn.IFS(AND(R659=1,S659=G659,T659=H659),TRUE,AND(R659=1,S659=G659,H659="Product NA"),TRUE)</f>
        <v>1</v>
      </c>
      <c r="W659" s="165">
        <v>6.3000000000000007</v>
      </c>
      <c r="X659" s="165">
        <v>9.6000000000000014</v>
      </c>
      <c r="Y659" t="str">
        <f t="shared" si="24"/>
        <v>No Change</v>
      </c>
    </row>
    <row r="660" spans="1:25" hidden="1" x14ac:dyDescent="0.35">
      <c r="A660" t="s">
        <v>30</v>
      </c>
      <c r="B660" t="s">
        <v>500</v>
      </c>
      <c r="C660" t="s">
        <v>293</v>
      </c>
      <c r="D660" t="s">
        <v>282</v>
      </c>
      <c r="E660" t="s">
        <v>724</v>
      </c>
      <c r="F660" t="s">
        <v>286</v>
      </c>
      <c r="G660" s="165">
        <f t="shared" si="23"/>
        <v>7.2</v>
      </c>
      <c r="H660" s="165">
        <f t="shared" si="23"/>
        <v>13.4</v>
      </c>
      <c r="I660" t="s">
        <v>482</v>
      </c>
      <c r="K660" t="s">
        <v>467</v>
      </c>
      <c r="L660" t="s">
        <v>402</v>
      </c>
      <c r="M660" t="s">
        <v>476</v>
      </c>
      <c r="N660" t="s">
        <v>293</v>
      </c>
      <c r="O660" t="s">
        <v>402</v>
      </c>
      <c r="P660">
        <v>2000</v>
      </c>
      <c r="Q660">
        <v>2000</v>
      </c>
      <c r="R660">
        <v>1</v>
      </c>
      <c r="S660">
        <v>7.2</v>
      </c>
      <c r="T660">
        <v>13.4</v>
      </c>
      <c r="U660" t="b" cm="1">
        <f t="array" ref="U660">_xlfn.IFS(AND(R660=1,S660=G660,T660=H660),TRUE,AND(R660=1,S660=G660,H660="Product NA"),TRUE)</f>
        <v>1</v>
      </c>
      <c r="W660" s="165">
        <v>7.2</v>
      </c>
      <c r="X660" s="165">
        <v>13.4</v>
      </c>
      <c r="Y660" t="str">
        <f t="shared" si="24"/>
        <v>No Change</v>
      </c>
    </row>
    <row r="661" spans="1:25" hidden="1" x14ac:dyDescent="0.35">
      <c r="A661" t="s">
        <v>30</v>
      </c>
      <c r="B661" t="s">
        <v>500</v>
      </c>
      <c r="C661" t="s">
        <v>293</v>
      </c>
      <c r="D661" t="s">
        <v>317</v>
      </c>
      <c r="E661" t="s">
        <v>724</v>
      </c>
      <c r="F661" t="s">
        <v>277</v>
      </c>
      <c r="G661" s="165">
        <f t="shared" si="23"/>
        <v>6.3000000000000007</v>
      </c>
      <c r="H661" s="165">
        <f t="shared" si="23"/>
        <v>9.6000000000000014</v>
      </c>
      <c r="I661" t="s">
        <v>480</v>
      </c>
      <c r="K661" t="s">
        <v>467</v>
      </c>
      <c r="L661" t="s">
        <v>402</v>
      </c>
      <c r="M661" t="s">
        <v>476</v>
      </c>
      <c r="N661" t="s">
        <v>293</v>
      </c>
      <c r="O661" t="s">
        <v>402</v>
      </c>
      <c r="P661">
        <v>100</v>
      </c>
      <c r="Q661">
        <v>500</v>
      </c>
      <c r="R661">
        <v>1</v>
      </c>
      <c r="S661">
        <v>6.3000000000000007</v>
      </c>
      <c r="T661">
        <v>9.6000000000000014</v>
      </c>
      <c r="U661" t="b" cm="1">
        <f t="array" ref="U661">_xlfn.IFS(AND(R661=1,S661=G661,T661=H661),TRUE,AND(R661=1,S661=G661,H661="Product NA"),TRUE)</f>
        <v>1</v>
      </c>
      <c r="W661" s="165">
        <v>6.3000000000000007</v>
      </c>
      <c r="X661" s="165">
        <v>9.6000000000000014</v>
      </c>
      <c r="Y661" t="str">
        <f t="shared" si="24"/>
        <v>No Change</v>
      </c>
    </row>
    <row r="662" spans="1:25" x14ac:dyDescent="0.35">
      <c r="A662" t="s">
        <v>32</v>
      </c>
      <c r="B662" t="s">
        <v>502</v>
      </c>
      <c r="C662" t="s">
        <v>293</v>
      </c>
      <c r="D662" t="s">
        <v>392</v>
      </c>
      <c r="E662" t="s">
        <v>287</v>
      </c>
      <c r="F662" t="s">
        <v>396</v>
      </c>
      <c r="G662" s="165">
        <f t="shared" si="23"/>
        <v>1.56</v>
      </c>
      <c r="H662" s="165">
        <f t="shared" si="23"/>
        <v>15.85</v>
      </c>
      <c r="I662" t="s">
        <v>482</v>
      </c>
      <c r="K662" t="s">
        <v>467</v>
      </c>
      <c r="L662" t="s">
        <v>402</v>
      </c>
      <c r="M662" t="s">
        <v>476</v>
      </c>
      <c r="N662" t="s">
        <v>293</v>
      </c>
      <c r="O662" t="s">
        <v>402</v>
      </c>
      <c r="P662">
        <v>100</v>
      </c>
      <c r="Q662">
        <v>2000</v>
      </c>
      <c r="R662">
        <v>1</v>
      </c>
      <c r="S662">
        <v>1.56</v>
      </c>
      <c r="T662">
        <v>15.85</v>
      </c>
      <c r="U662" t="b" cm="1">
        <f t="array" ref="U662">_xlfn.IFS(AND(R662=1,S662=G662,T662=H662),TRUE,AND(R662=1,S662=G662,H662="Product NA"),TRUE)</f>
        <v>1</v>
      </c>
      <c r="W662" s="165">
        <v>1.5</v>
      </c>
      <c r="X662" s="165">
        <v>15.25</v>
      </c>
      <c r="Y662" t="str">
        <f t="shared" si="24"/>
        <v>Change</v>
      </c>
    </row>
    <row r="663" spans="1:25" hidden="1" x14ac:dyDescent="0.35">
      <c r="A663" t="s">
        <v>32</v>
      </c>
      <c r="B663" t="s">
        <v>502</v>
      </c>
      <c r="C663" t="s">
        <v>293</v>
      </c>
      <c r="D663" t="s">
        <v>281</v>
      </c>
      <c r="E663" t="s">
        <v>287</v>
      </c>
      <c r="F663" t="s">
        <v>286</v>
      </c>
      <c r="G663" s="165">
        <f t="shared" si="23"/>
        <v>1.56</v>
      </c>
      <c r="H663" s="165">
        <f t="shared" si="23"/>
        <v>15.85</v>
      </c>
      <c r="I663" t="s">
        <v>482</v>
      </c>
      <c r="K663" t="s">
        <v>467</v>
      </c>
      <c r="L663" t="s">
        <v>402</v>
      </c>
      <c r="M663" t="s">
        <v>476</v>
      </c>
      <c r="N663" t="s">
        <v>293</v>
      </c>
      <c r="O663" t="s">
        <v>402</v>
      </c>
      <c r="P663">
        <v>100</v>
      </c>
      <c r="Q663">
        <v>2000</v>
      </c>
      <c r="R663">
        <v>1</v>
      </c>
      <c r="S663">
        <v>1.56</v>
      </c>
      <c r="T663">
        <v>15.85</v>
      </c>
      <c r="U663" t="b" cm="1">
        <f t="array" ref="U663">_xlfn.IFS(AND(R663=1,S663=G663,T663=H663),TRUE,AND(R663=1,S663=G663,H663="Product NA"),TRUE)</f>
        <v>1</v>
      </c>
      <c r="W663" s="165">
        <v>1.5</v>
      </c>
      <c r="X663" s="165">
        <v>15.25</v>
      </c>
      <c r="Y663" t="str">
        <f t="shared" si="24"/>
        <v>Change</v>
      </c>
    </row>
    <row r="664" spans="1:25" hidden="1" x14ac:dyDescent="0.35">
      <c r="A664" t="s">
        <v>32</v>
      </c>
      <c r="B664" t="s">
        <v>502</v>
      </c>
      <c r="C664" t="s">
        <v>293</v>
      </c>
      <c r="D664" t="s">
        <v>278</v>
      </c>
      <c r="E664" t="s">
        <v>287</v>
      </c>
      <c r="F664" t="s">
        <v>277</v>
      </c>
      <c r="G664" s="165">
        <f t="shared" si="23"/>
        <v>0.43</v>
      </c>
      <c r="H664" s="165">
        <f t="shared" si="23"/>
        <v>14.57</v>
      </c>
      <c r="I664" t="s">
        <v>480</v>
      </c>
      <c r="K664" t="s">
        <v>467</v>
      </c>
      <c r="L664" t="s">
        <v>402</v>
      </c>
      <c r="M664" t="s">
        <v>476</v>
      </c>
      <c r="N664" t="s">
        <v>293</v>
      </c>
      <c r="O664" t="s">
        <v>402</v>
      </c>
      <c r="P664">
        <v>100</v>
      </c>
      <c r="Q664">
        <v>500</v>
      </c>
      <c r="R664">
        <v>1</v>
      </c>
      <c r="S664">
        <v>0.43</v>
      </c>
      <c r="T664">
        <v>14.57</v>
      </c>
      <c r="U664" t="b" cm="1">
        <f t="array" ref="U664">_xlfn.IFS(AND(R664=1,S664=G664,T664=H664),TRUE,AND(R664=1,S664=G664,H664="Product NA"),TRUE)</f>
        <v>1</v>
      </c>
      <c r="W664" s="165">
        <v>0.43</v>
      </c>
      <c r="X664" s="165">
        <v>14.57</v>
      </c>
      <c r="Y664" t="str">
        <f t="shared" si="24"/>
        <v>No Change</v>
      </c>
    </row>
    <row r="665" spans="1:25" hidden="1" x14ac:dyDescent="0.35">
      <c r="A665" t="s">
        <v>32</v>
      </c>
      <c r="B665" t="s">
        <v>502</v>
      </c>
      <c r="C665" t="s">
        <v>293</v>
      </c>
      <c r="D665" t="s">
        <v>238</v>
      </c>
      <c r="E665" t="s">
        <v>287</v>
      </c>
      <c r="F665" t="s">
        <v>0</v>
      </c>
      <c r="G665" s="165">
        <f t="shared" si="23"/>
        <v>0.35000000000000003</v>
      </c>
      <c r="H665" s="165">
        <f t="shared" si="23"/>
        <v>16.52</v>
      </c>
      <c r="I665" t="s">
        <v>479</v>
      </c>
      <c r="K665" t="s">
        <v>467</v>
      </c>
      <c r="L665" t="s">
        <v>402</v>
      </c>
      <c r="M665" t="s">
        <v>476</v>
      </c>
      <c r="N665" t="s">
        <v>293</v>
      </c>
      <c r="O665" t="s">
        <v>402</v>
      </c>
      <c r="P665">
        <v>100</v>
      </c>
      <c r="Q665">
        <v>100</v>
      </c>
      <c r="R665">
        <v>1</v>
      </c>
      <c r="S665">
        <v>0.35000000000000003</v>
      </c>
      <c r="T665">
        <v>16.52</v>
      </c>
      <c r="U665" t="b" cm="1">
        <f t="array" ref="U665">_xlfn.IFS(AND(R665=1,S665=G665,T665=H665),TRUE,AND(R665=1,S665=G665,H665="Product NA"),TRUE)</f>
        <v>1</v>
      </c>
      <c r="W665" s="165">
        <v>0.36</v>
      </c>
      <c r="X665" s="165">
        <v>16.02</v>
      </c>
      <c r="Y665" t="str">
        <f t="shared" si="24"/>
        <v>Change</v>
      </c>
    </row>
    <row r="666" spans="1:25" hidden="1" x14ac:dyDescent="0.35">
      <c r="A666" t="s">
        <v>32</v>
      </c>
      <c r="B666" t="s">
        <v>502</v>
      </c>
      <c r="C666" t="s">
        <v>293</v>
      </c>
      <c r="D666" t="s">
        <v>239</v>
      </c>
      <c r="E666" t="s">
        <v>287</v>
      </c>
      <c r="F666" t="s">
        <v>277</v>
      </c>
      <c r="G666" s="165">
        <f t="shared" si="23"/>
        <v>0.43</v>
      </c>
      <c r="H666" s="165">
        <f t="shared" si="23"/>
        <v>15.88</v>
      </c>
      <c r="I666" t="s">
        <v>480</v>
      </c>
      <c r="K666" t="s">
        <v>467</v>
      </c>
      <c r="L666" t="s">
        <v>402</v>
      </c>
      <c r="M666" t="s">
        <v>476</v>
      </c>
      <c r="N666" t="s">
        <v>293</v>
      </c>
      <c r="O666" t="s">
        <v>402</v>
      </c>
      <c r="P666">
        <v>100</v>
      </c>
      <c r="Q666">
        <v>500</v>
      </c>
      <c r="R666">
        <v>1</v>
      </c>
      <c r="S666">
        <v>0.43</v>
      </c>
      <c r="T666">
        <v>15.88</v>
      </c>
      <c r="U666" t="b" cm="1">
        <f t="array" ref="U666">_xlfn.IFS(AND(R666=1,S666=G666,T666=H666),TRUE,AND(R666=1,S666=G666,H666="Product NA"),TRUE)</f>
        <v>1</v>
      </c>
      <c r="W666" s="165">
        <v>0.42</v>
      </c>
      <c r="X666" s="165">
        <v>15.57</v>
      </c>
      <c r="Y666" t="str">
        <f t="shared" si="24"/>
        <v>Change</v>
      </c>
    </row>
    <row r="667" spans="1:25" hidden="1" x14ac:dyDescent="0.35">
      <c r="A667" t="s">
        <v>32</v>
      </c>
      <c r="B667" t="s">
        <v>502</v>
      </c>
      <c r="C667" t="s">
        <v>293</v>
      </c>
      <c r="D667" t="s">
        <v>655</v>
      </c>
      <c r="E667" t="s">
        <v>723</v>
      </c>
      <c r="F667" t="s">
        <v>286</v>
      </c>
      <c r="G667" s="165">
        <f t="shared" si="23"/>
        <v>21.25</v>
      </c>
      <c r="H667" s="165">
        <f t="shared" si="23"/>
        <v>0</v>
      </c>
      <c r="I667" t="s">
        <v>481</v>
      </c>
      <c r="K667" t="s">
        <v>467</v>
      </c>
      <c r="L667" t="s">
        <v>402</v>
      </c>
      <c r="M667" t="s">
        <v>476</v>
      </c>
      <c r="N667" t="s">
        <v>293</v>
      </c>
      <c r="O667" t="s">
        <v>402</v>
      </c>
      <c r="P667">
        <v>20000</v>
      </c>
      <c r="Q667">
        <v>1000</v>
      </c>
      <c r="R667">
        <v>1</v>
      </c>
      <c r="S667">
        <v>21.25</v>
      </c>
      <c r="T667">
        <v>0</v>
      </c>
      <c r="U667" t="b" cm="1">
        <f t="array" ref="U667">_xlfn.IFS(AND(R667=1,S667=G667,T667=H667),TRUE,AND(R667=1,S667=G667,H667="Product NA"),TRUE)</f>
        <v>1</v>
      </c>
      <c r="W667" s="165">
        <v>21.8</v>
      </c>
      <c r="X667" s="165">
        <v>0</v>
      </c>
      <c r="Y667" t="str">
        <f t="shared" si="24"/>
        <v>Change</v>
      </c>
    </row>
    <row r="668" spans="1:25" hidden="1" x14ac:dyDescent="0.35">
      <c r="A668" t="s">
        <v>32</v>
      </c>
      <c r="B668" t="s">
        <v>502</v>
      </c>
      <c r="C668" t="s">
        <v>293</v>
      </c>
      <c r="D668" t="s">
        <v>655</v>
      </c>
      <c r="E668" t="s">
        <v>723</v>
      </c>
      <c r="F668" t="s">
        <v>286</v>
      </c>
      <c r="G668" s="165">
        <f t="shared" si="23"/>
        <v>112.80000000000001</v>
      </c>
      <c r="H668" s="165">
        <f t="shared" si="23"/>
        <v>0</v>
      </c>
      <c r="I668" t="s">
        <v>680</v>
      </c>
      <c r="K668" t="s">
        <v>467</v>
      </c>
      <c r="L668" t="s">
        <v>402</v>
      </c>
      <c r="M668" t="s">
        <v>476</v>
      </c>
      <c r="N668" t="s">
        <v>293</v>
      </c>
      <c r="O668" t="s">
        <v>402</v>
      </c>
      <c r="P668">
        <v>20000</v>
      </c>
      <c r="Q668">
        <v>15000</v>
      </c>
      <c r="R668">
        <v>1</v>
      </c>
      <c r="S668">
        <v>112.80000000000001</v>
      </c>
      <c r="T668">
        <v>0</v>
      </c>
      <c r="U668" t="b" cm="1">
        <f t="array" ref="U668">_xlfn.IFS(AND(R668=1,S668=G668,T668=H668),TRUE,AND(R668=1,S668=G668,H668="Product NA"),TRUE)</f>
        <v>1</v>
      </c>
      <c r="W668" s="165">
        <v>89.77</v>
      </c>
      <c r="X668" s="165">
        <v>0</v>
      </c>
      <c r="Y668" t="str">
        <f t="shared" si="24"/>
        <v>Change</v>
      </c>
    </row>
    <row r="669" spans="1:25" hidden="1" x14ac:dyDescent="0.35">
      <c r="A669" t="s">
        <v>32</v>
      </c>
      <c r="B669" t="s">
        <v>502</v>
      </c>
      <c r="C669" t="s">
        <v>293</v>
      </c>
      <c r="D669" t="s">
        <v>655</v>
      </c>
      <c r="E669" t="s">
        <v>723</v>
      </c>
      <c r="F669" t="s">
        <v>286</v>
      </c>
      <c r="G669" s="165">
        <f t="shared" si="23"/>
        <v>27.450000000000003</v>
      </c>
      <c r="H669" s="165">
        <f t="shared" si="23"/>
        <v>0</v>
      </c>
      <c r="I669" t="s">
        <v>671</v>
      </c>
      <c r="K669" t="s">
        <v>467</v>
      </c>
      <c r="L669" t="s">
        <v>402</v>
      </c>
      <c r="M669" t="s">
        <v>476</v>
      </c>
      <c r="N669" t="s">
        <v>293</v>
      </c>
      <c r="O669" t="s">
        <v>402</v>
      </c>
      <c r="P669">
        <v>20000</v>
      </c>
      <c r="Q669">
        <v>2000</v>
      </c>
      <c r="R669">
        <v>1</v>
      </c>
      <c r="S669">
        <v>27.450000000000003</v>
      </c>
      <c r="T669">
        <v>0</v>
      </c>
      <c r="U669" t="b" cm="1">
        <f t="array" ref="U669">_xlfn.IFS(AND(R669=1,S669=G669,T669=H669),TRUE,AND(R669=1,S669=G669,H669="Product NA"),TRUE)</f>
        <v>1</v>
      </c>
      <c r="W669" s="165">
        <v>26.46</v>
      </c>
      <c r="X669" s="165">
        <v>0</v>
      </c>
      <c r="Y669" t="str">
        <f t="shared" si="24"/>
        <v>Change</v>
      </c>
    </row>
    <row r="670" spans="1:25" hidden="1" x14ac:dyDescent="0.35">
      <c r="A670" t="s">
        <v>32</v>
      </c>
      <c r="B670" t="s">
        <v>502</v>
      </c>
      <c r="C670" t="s">
        <v>293</v>
      </c>
      <c r="D670" t="s">
        <v>655</v>
      </c>
      <c r="E670" t="s">
        <v>723</v>
      </c>
      <c r="F670" t="s">
        <v>286</v>
      </c>
      <c r="G670" s="165">
        <f t="shared" si="23"/>
        <v>144.9</v>
      </c>
      <c r="H670" s="165">
        <f t="shared" si="23"/>
        <v>0</v>
      </c>
      <c r="I670" t="s">
        <v>681</v>
      </c>
      <c r="K670" t="s">
        <v>467</v>
      </c>
      <c r="L670" t="s">
        <v>402</v>
      </c>
      <c r="M670" t="s">
        <v>476</v>
      </c>
      <c r="N670" t="s">
        <v>293</v>
      </c>
      <c r="O670" t="s">
        <v>402</v>
      </c>
      <c r="P670">
        <v>20000</v>
      </c>
      <c r="Q670">
        <v>20000</v>
      </c>
      <c r="R670">
        <v>1</v>
      </c>
      <c r="S670">
        <v>144.9</v>
      </c>
      <c r="T670">
        <v>0</v>
      </c>
      <c r="U670" t="b" cm="1">
        <f t="array" ref="U670">_xlfn.IFS(AND(R670=1,S670=G670,T670=H670),TRUE,AND(R670=1,S670=G670,H670="Product NA"),TRUE)</f>
        <v>1</v>
      </c>
      <c r="W670" s="165">
        <v>114</v>
      </c>
      <c r="X670" s="165">
        <v>0</v>
      </c>
      <c r="Y670" t="str">
        <f t="shared" si="24"/>
        <v>Change</v>
      </c>
    </row>
    <row r="671" spans="1:25" hidden="1" x14ac:dyDescent="0.35">
      <c r="A671" t="s">
        <v>32</v>
      </c>
      <c r="B671" t="s">
        <v>502</v>
      </c>
      <c r="C671" t="s">
        <v>293</v>
      </c>
      <c r="D671" t="s">
        <v>655</v>
      </c>
      <c r="E671" t="s">
        <v>723</v>
      </c>
      <c r="F671" t="s">
        <v>286</v>
      </c>
      <c r="G671" s="165">
        <f t="shared" si="23"/>
        <v>33.700000000000003</v>
      </c>
      <c r="H671" s="165">
        <f t="shared" si="23"/>
        <v>0</v>
      </c>
      <c r="I671" t="s">
        <v>672</v>
      </c>
      <c r="K671" t="s">
        <v>467</v>
      </c>
      <c r="L671" t="s">
        <v>402</v>
      </c>
      <c r="M671" t="s">
        <v>476</v>
      </c>
      <c r="N671" t="s">
        <v>293</v>
      </c>
      <c r="O671" t="s">
        <v>402</v>
      </c>
      <c r="P671">
        <v>20000</v>
      </c>
      <c r="Q671">
        <v>3000</v>
      </c>
      <c r="R671">
        <v>1</v>
      </c>
      <c r="S671">
        <v>33.700000000000003</v>
      </c>
      <c r="T671">
        <v>0</v>
      </c>
      <c r="U671" t="b" cm="1">
        <f t="array" ref="U671">_xlfn.IFS(AND(R671=1,S671=G671,T671=H671),TRUE,AND(R671=1,S671=G671,H671="Product NA"),TRUE)</f>
        <v>1</v>
      </c>
      <c r="W671" s="165">
        <v>27.79</v>
      </c>
      <c r="X671" s="165">
        <v>0</v>
      </c>
      <c r="Y671" t="str">
        <f t="shared" si="24"/>
        <v>Change</v>
      </c>
    </row>
    <row r="672" spans="1:25" hidden="1" x14ac:dyDescent="0.35">
      <c r="A672" t="s">
        <v>32</v>
      </c>
      <c r="B672" t="s">
        <v>502</v>
      </c>
      <c r="C672" t="s">
        <v>293</v>
      </c>
      <c r="D672" t="s">
        <v>655</v>
      </c>
      <c r="E672" t="s">
        <v>723</v>
      </c>
      <c r="F672" t="s">
        <v>286</v>
      </c>
      <c r="G672" s="165">
        <f t="shared" si="23"/>
        <v>39.950000000000003</v>
      </c>
      <c r="H672" s="165">
        <f t="shared" si="23"/>
        <v>0</v>
      </c>
      <c r="I672" t="s">
        <v>673</v>
      </c>
      <c r="K672" t="s">
        <v>467</v>
      </c>
      <c r="L672" t="s">
        <v>402</v>
      </c>
      <c r="M672" t="s">
        <v>476</v>
      </c>
      <c r="N672" t="s">
        <v>293</v>
      </c>
      <c r="O672" t="s">
        <v>402</v>
      </c>
      <c r="P672">
        <v>20000</v>
      </c>
      <c r="Q672">
        <v>4000</v>
      </c>
      <c r="R672">
        <v>1</v>
      </c>
      <c r="S672">
        <v>39.950000000000003</v>
      </c>
      <c r="T672">
        <v>0</v>
      </c>
      <c r="U672" t="b" cm="1">
        <f t="array" ref="U672">_xlfn.IFS(AND(R672=1,S672=G672,T672=H672),TRUE,AND(R672=1,S672=G672,H672="Product NA"),TRUE)</f>
        <v>1</v>
      </c>
      <c r="W672" s="165">
        <v>31.970000000000002</v>
      </c>
      <c r="X672" s="165">
        <v>0</v>
      </c>
      <c r="Y672" t="str">
        <f t="shared" si="24"/>
        <v>Change</v>
      </c>
    </row>
    <row r="673" spans="1:25" hidden="1" x14ac:dyDescent="0.35">
      <c r="A673" t="s">
        <v>32</v>
      </c>
      <c r="B673" t="s">
        <v>502</v>
      </c>
      <c r="C673" t="s">
        <v>293</v>
      </c>
      <c r="D673" t="s">
        <v>655</v>
      </c>
      <c r="E673" t="s">
        <v>723</v>
      </c>
      <c r="F673" t="s">
        <v>286</v>
      </c>
      <c r="G673" s="165">
        <f t="shared" si="23"/>
        <v>46.150000000000006</v>
      </c>
      <c r="H673" s="165">
        <f t="shared" si="23"/>
        <v>0</v>
      </c>
      <c r="I673" t="s">
        <v>674</v>
      </c>
      <c r="K673" t="s">
        <v>467</v>
      </c>
      <c r="L673" t="s">
        <v>402</v>
      </c>
      <c r="M673" t="s">
        <v>476</v>
      </c>
      <c r="N673" t="s">
        <v>293</v>
      </c>
      <c r="O673" t="s">
        <v>402</v>
      </c>
      <c r="P673">
        <v>20000</v>
      </c>
      <c r="Q673">
        <v>5000</v>
      </c>
      <c r="R673">
        <v>1</v>
      </c>
      <c r="S673">
        <v>46.150000000000006</v>
      </c>
      <c r="T673">
        <v>0</v>
      </c>
      <c r="U673" t="b" cm="1">
        <f t="array" ref="U673">_xlfn.IFS(AND(R673=1,S673=G673,T673=H673),TRUE,AND(R673=1,S673=G673,H673="Product NA"),TRUE)</f>
        <v>1</v>
      </c>
      <c r="W673" s="165">
        <v>37</v>
      </c>
      <c r="X673" s="165">
        <v>0</v>
      </c>
      <c r="Y673" t="str">
        <f t="shared" si="24"/>
        <v>Change</v>
      </c>
    </row>
    <row r="674" spans="1:25" hidden="1" x14ac:dyDescent="0.35">
      <c r="A674" t="s">
        <v>32</v>
      </c>
      <c r="B674" t="s">
        <v>502</v>
      </c>
      <c r="C674" t="s">
        <v>293</v>
      </c>
      <c r="D674" t="s">
        <v>655</v>
      </c>
      <c r="E674" t="s">
        <v>723</v>
      </c>
      <c r="F674" t="s">
        <v>286</v>
      </c>
      <c r="G674" s="165">
        <f t="shared" si="23"/>
        <v>53.45</v>
      </c>
      <c r="H674" s="165">
        <f t="shared" si="23"/>
        <v>0</v>
      </c>
      <c r="I674" t="s">
        <v>675</v>
      </c>
      <c r="K674" t="s">
        <v>467</v>
      </c>
      <c r="L674" t="s">
        <v>402</v>
      </c>
      <c r="M674" t="s">
        <v>476</v>
      </c>
      <c r="N674" t="s">
        <v>293</v>
      </c>
      <c r="O674" t="s">
        <v>402</v>
      </c>
      <c r="P674">
        <v>20000</v>
      </c>
      <c r="Q674">
        <v>6000</v>
      </c>
      <c r="R674">
        <v>1</v>
      </c>
      <c r="S674">
        <v>53.45</v>
      </c>
      <c r="T674">
        <v>0</v>
      </c>
      <c r="U674" t="b" cm="1">
        <f t="array" ref="U674">_xlfn.IFS(AND(R674=1,S674=G674,T674=H674),TRUE,AND(R674=1,S674=G674,H674="Product NA"),TRUE)</f>
        <v>1</v>
      </c>
      <c r="W674" s="165">
        <v>50.68</v>
      </c>
      <c r="X674" s="165">
        <v>0</v>
      </c>
      <c r="Y674" t="str">
        <f t="shared" si="24"/>
        <v>Change</v>
      </c>
    </row>
    <row r="675" spans="1:25" hidden="1" x14ac:dyDescent="0.35">
      <c r="A675" t="s">
        <v>32</v>
      </c>
      <c r="B675" t="s">
        <v>502</v>
      </c>
      <c r="C675" t="s">
        <v>293</v>
      </c>
      <c r="D675" t="s">
        <v>655</v>
      </c>
      <c r="E675" t="s">
        <v>723</v>
      </c>
      <c r="F675" t="s">
        <v>286</v>
      </c>
      <c r="G675" s="165">
        <f t="shared" si="23"/>
        <v>59.650000000000006</v>
      </c>
      <c r="H675" s="165">
        <f t="shared" si="23"/>
        <v>0</v>
      </c>
      <c r="I675" t="s">
        <v>676</v>
      </c>
      <c r="K675" t="s">
        <v>467</v>
      </c>
      <c r="L675" t="s">
        <v>402</v>
      </c>
      <c r="M675" t="s">
        <v>476</v>
      </c>
      <c r="N675" t="s">
        <v>293</v>
      </c>
      <c r="O675" t="s">
        <v>402</v>
      </c>
      <c r="P675">
        <v>20000</v>
      </c>
      <c r="Q675">
        <v>7000</v>
      </c>
      <c r="R675">
        <v>1</v>
      </c>
      <c r="S675">
        <v>59.650000000000006</v>
      </c>
      <c r="T675">
        <v>0</v>
      </c>
      <c r="U675" t="b" cm="1">
        <f t="array" ref="U675">_xlfn.IFS(AND(R675=1,S675=G675,T675=H675),TRUE,AND(R675=1,S675=G675,H675="Product NA"),TRUE)</f>
        <v>1</v>
      </c>
      <c r="W675" s="165">
        <v>50.68</v>
      </c>
      <c r="X675" s="165">
        <v>0</v>
      </c>
      <c r="Y675" t="str">
        <f t="shared" si="24"/>
        <v>Change</v>
      </c>
    </row>
    <row r="676" spans="1:25" hidden="1" x14ac:dyDescent="0.35">
      <c r="A676" t="s">
        <v>32</v>
      </c>
      <c r="B676" t="s">
        <v>502</v>
      </c>
      <c r="C676" t="s">
        <v>293</v>
      </c>
      <c r="D676" t="s">
        <v>655</v>
      </c>
      <c r="E676" t="s">
        <v>723</v>
      </c>
      <c r="F676" t="s">
        <v>286</v>
      </c>
      <c r="G676" s="165">
        <f t="shared" si="23"/>
        <v>65.900000000000006</v>
      </c>
      <c r="H676" s="165">
        <f t="shared" si="23"/>
        <v>0</v>
      </c>
      <c r="I676" t="s">
        <v>677</v>
      </c>
      <c r="K676" t="s">
        <v>467</v>
      </c>
      <c r="L676" t="s">
        <v>402</v>
      </c>
      <c r="M676" t="s">
        <v>476</v>
      </c>
      <c r="N676" t="s">
        <v>293</v>
      </c>
      <c r="O676" t="s">
        <v>402</v>
      </c>
      <c r="P676">
        <v>20000</v>
      </c>
      <c r="Q676">
        <v>8000</v>
      </c>
      <c r="R676">
        <v>1</v>
      </c>
      <c r="S676">
        <v>65.900000000000006</v>
      </c>
      <c r="T676">
        <v>0</v>
      </c>
      <c r="U676" t="b" cm="1">
        <f t="array" ref="U676">_xlfn.IFS(AND(R676=1,S676=G676,T676=H676),TRUE,AND(R676=1,S676=G676,H676="Product NA"),TRUE)</f>
        <v>1</v>
      </c>
      <c r="W676" s="165">
        <v>58.71</v>
      </c>
      <c r="X676" s="165">
        <v>0</v>
      </c>
      <c r="Y676" t="str">
        <f t="shared" si="24"/>
        <v>Change</v>
      </c>
    </row>
    <row r="677" spans="1:25" hidden="1" x14ac:dyDescent="0.35">
      <c r="A677" t="s">
        <v>32</v>
      </c>
      <c r="B677" t="s">
        <v>502</v>
      </c>
      <c r="C677" t="s">
        <v>293</v>
      </c>
      <c r="D677" t="s">
        <v>655</v>
      </c>
      <c r="E677" t="s">
        <v>723</v>
      </c>
      <c r="F677" t="s">
        <v>286</v>
      </c>
      <c r="G677" s="165">
        <f t="shared" si="23"/>
        <v>72.100000000000009</v>
      </c>
      <c r="H677" s="165">
        <f t="shared" si="23"/>
        <v>0</v>
      </c>
      <c r="I677" t="s">
        <v>678</v>
      </c>
      <c r="K677" t="s">
        <v>467</v>
      </c>
      <c r="L677" t="s">
        <v>402</v>
      </c>
      <c r="M677" t="s">
        <v>476</v>
      </c>
      <c r="N677" t="s">
        <v>293</v>
      </c>
      <c r="O677" t="s">
        <v>402</v>
      </c>
      <c r="P677">
        <v>20000</v>
      </c>
      <c r="Q677">
        <v>9000</v>
      </c>
      <c r="R677">
        <v>1</v>
      </c>
      <c r="S677">
        <v>72.100000000000009</v>
      </c>
      <c r="T677">
        <v>0</v>
      </c>
      <c r="U677" t="b" cm="1">
        <f t="array" ref="U677">_xlfn.IFS(AND(R677=1,S677=G677,T677=H677),TRUE,AND(R677=1,S677=G677,H677="Product NA"),TRUE)</f>
        <v>1</v>
      </c>
      <c r="W677" s="165">
        <v>58.71</v>
      </c>
      <c r="X677" s="165">
        <v>0</v>
      </c>
      <c r="Y677" t="str">
        <f t="shared" si="24"/>
        <v>Change</v>
      </c>
    </row>
    <row r="678" spans="1:25" hidden="1" x14ac:dyDescent="0.35">
      <c r="A678" t="s">
        <v>32</v>
      </c>
      <c r="B678" t="s">
        <v>502</v>
      </c>
      <c r="C678" t="s">
        <v>293</v>
      </c>
      <c r="D678" t="s">
        <v>655</v>
      </c>
      <c r="E678" t="s">
        <v>723</v>
      </c>
      <c r="F678" t="s">
        <v>286</v>
      </c>
      <c r="G678" s="165">
        <f t="shared" si="23"/>
        <v>78.300000000000011</v>
      </c>
      <c r="H678" s="165">
        <f t="shared" si="23"/>
        <v>0</v>
      </c>
      <c r="I678" t="s">
        <v>679</v>
      </c>
      <c r="K678" t="s">
        <v>467</v>
      </c>
      <c r="L678" t="s">
        <v>402</v>
      </c>
      <c r="M678" t="s">
        <v>476</v>
      </c>
      <c r="N678" t="s">
        <v>293</v>
      </c>
      <c r="O678" t="s">
        <v>402</v>
      </c>
      <c r="P678">
        <v>20000</v>
      </c>
      <c r="Q678">
        <v>10000</v>
      </c>
      <c r="R678">
        <v>1</v>
      </c>
      <c r="S678">
        <v>78.300000000000011</v>
      </c>
      <c r="T678">
        <v>0</v>
      </c>
      <c r="U678" t="b" cm="1">
        <f t="array" ref="U678">_xlfn.IFS(AND(R678=1,S678=G678,T678=H678),TRUE,AND(R678=1,S678=G678,H678="Product NA"),TRUE)</f>
        <v>1</v>
      </c>
      <c r="W678" s="165">
        <v>58.71</v>
      </c>
      <c r="X678" s="165">
        <v>0</v>
      </c>
      <c r="Y678" t="str">
        <f t="shared" si="24"/>
        <v>Change</v>
      </c>
    </row>
    <row r="679" spans="1:25" hidden="1" x14ac:dyDescent="0.35">
      <c r="A679" t="s">
        <v>32</v>
      </c>
      <c r="B679" t="s">
        <v>502</v>
      </c>
      <c r="C679" t="s">
        <v>293</v>
      </c>
      <c r="D679" t="s">
        <v>284</v>
      </c>
      <c r="E679" t="s">
        <v>724</v>
      </c>
      <c r="F679" t="s">
        <v>286</v>
      </c>
      <c r="G679" s="165">
        <f t="shared" si="23"/>
        <v>7.2</v>
      </c>
      <c r="H679" s="165">
        <f t="shared" si="23"/>
        <v>13.4</v>
      </c>
      <c r="I679" t="s">
        <v>482</v>
      </c>
      <c r="K679" t="s">
        <v>467</v>
      </c>
      <c r="L679" t="s">
        <v>402</v>
      </c>
      <c r="M679" t="s">
        <v>476</v>
      </c>
      <c r="N679" t="s">
        <v>293</v>
      </c>
      <c r="O679" t="s">
        <v>402</v>
      </c>
      <c r="P679">
        <v>100</v>
      </c>
      <c r="Q679">
        <v>2000</v>
      </c>
      <c r="R679">
        <v>1</v>
      </c>
      <c r="S679">
        <v>7.2</v>
      </c>
      <c r="T679">
        <v>13.4</v>
      </c>
      <c r="U679" t="b" cm="1">
        <f t="array" ref="U679">_xlfn.IFS(AND(R679=1,S679=G679,T679=H679),TRUE,AND(R679=1,S679=G679,H679="Product NA"),TRUE)</f>
        <v>1</v>
      </c>
      <c r="W679" s="165">
        <v>7.2</v>
      </c>
      <c r="X679" s="165">
        <v>13.4</v>
      </c>
      <c r="Y679" t="str">
        <f t="shared" si="24"/>
        <v>No Change</v>
      </c>
    </row>
    <row r="680" spans="1:25" hidden="1" x14ac:dyDescent="0.35">
      <c r="A680" t="s">
        <v>32</v>
      </c>
      <c r="B680" t="s">
        <v>502</v>
      </c>
      <c r="C680" t="s">
        <v>293</v>
      </c>
      <c r="D680" t="s">
        <v>322</v>
      </c>
      <c r="E680" t="s">
        <v>724</v>
      </c>
      <c r="F680" t="s">
        <v>0</v>
      </c>
      <c r="G680" s="165">
        <f t="shared" si="23"/>
        <v>5.68</v>
      </c>
      <c r="H680" s="165">
        <f t="shared" si="23"/>
        <v>9.66</v>
      </c>
      <c r="I680" t="s">
        <v>479</v>
      </c>
      <c r="K680" t="s">
        <v>467</v>
      </c>
      <c r="L680" t="s">
        <v>402</v>
      </c>
      <c r="M680" t="s">
        <v>476</v>
      </c>
      <c r="N680" t="s">
        <v>293</v>
      </c>
      <c r="O680" t="s">
        <v>402</v>
      </c>
      <c r="P680">
        <v>100</v>
      </c>
      <c r="Q680">
        <v>100</v>
      </c>
      <c r="R680">
        <v>1</v>
      </c>
      <c r="S680">
        <v>5.68</v>
      </c>
      <c r="T680">
        <v>9.66</v>
      </c>
      <c r="U680" t="b" cm="1">
        <f t="array" ref="U680">_xlfn.IFS(AND(R680=1,S680=G680,T680=H680),TRUE,AND(R680=1,S680=G680,H680="Product NA"),TRUE)</f>
        <v>1</v>
      </c>
      <c r="W680" s="165">
        <v>5.68</v>
      </c>
      <c r="X680" s="165">
        <v>9.66</v>
      </c>
      <c r="Y680" t="str">
        <f t="shared" si="24"/>
        <v>No Change</v>
      </c>
    </row>
    <row r="681" spans="1:25" hidden="1" x14ac:dyDescent="0.35">
      <c r="A681" t="s">
        <v>32</v>
      </c>
      <c r="B681" t="s">
        <v>502</v>
      </c>
      <c r="C681" t="s">
        <v>293</v>
      </c>
      <c r="D681" t="s">
        <v>323</v>
      </c>
      <c r="E681" t="s">
        <v>724</v>
      </c>
      <c r="F681" t="s">
        <v>277</v>
      </c>
      <c r="G681" s="165">
        <f t="shared" si="23"/>
        <v>6.3000000000000007</v>
      </c>
      <c r="H681" s="165">
        <f t="shared" si="23"/>
        <v>9.6000000000000014</v>
      </c>
      <c r="I681" t="s">
        <v>480</v>
      </c>
      <c r="K681" t="s">
        <v>467</v>
      </c>
      <c r="L681" t="s">
        <v>402</v>
      </c>
      <c r="M681" t="s">
        <v>476</v>
      </c>
      <c r="N681" t="s">
        <v>293</v>
      </c>
      <c r="O681" t="s">
        <v>402</v>
      </c>
      <c r="P681">
        <v>100</v>
      </c>
      <c r="Q681">
        <v>500</v>
      </c>
      <c r="R681">
        <v>1</v>
      </c>
      <c r="S681">
        <v>6.3000000000000007</v>
      </c>
      <c r="T681">
        <v>9.6000000000000014</v>
      </c>
      <c r="U681" t="b" cm="1">
        <f t="array" ref="U681">_xlfn.IFS(AND(R681=1,S681=G681,T681=H681),TRUE,AND(R681=1,S681=G681,H681="Product NA"),TRUE)</f>
        <v>1</v>
      </c>
      <c r="W681" s="165">
        <v>6.3000000000000007</v>
      </c>
      <c r="X681" s="165">
        <v>9.6000000000000014</v>
      </c>
      <c r="Y681" t="str">
        <f t="shared" si="24"/>
        <v>No Change</v>
      </c>
    </row>
    <row r="682" spans="1:25" hidden="1" x14ac:dyDescent="0.35">
      <c r="A682" t="s">
        <v>32</v>
      </c>
      <c r="B682" t="s">
        <v>502</v>
      </c>
      <c r="C682" t="s">
        <v>293</v>
      </c>
      <c r="D682" t="s">
        <v>324</v>
      </c>
      <c r="E682" t="s">
        <v>724</v>
      </c>
      <c r="F682" t="s">
        <v>277</v>
      </c>
      <c r="G682" s="165">
        <f t="shared" si="23"/>
        <v>6.3000000000000007</v>
      </c>
      <c r="H682" s="165">
        <f t="shared" si="23"/>
        <v>9.6000000000000014</v>
      </c>
      <c r="I682" t="s">
        <v>480</v>
      </c>
      <c r="K682" t="s">
        <v>467</v>
      </c>
      <c r="L682" t="s">
        <v>402</v>
      </c>
      <c r="M682" t="s">
        <v>476</v>
      </c>
      <c r="N682" t="s">
        <v>293</v>
      </c>
      <c r="O682" t="s">
        <v>402</v>
      </c>
      <c r="P682">
        <v>100</v>
      </c>
      <c r="Q682">
        <v>500</v>
      </c>
      <c r="R682">
        <v>1</v>
      </c>
      <c r="S682">
        <v>6.3000000000000007</v>
      </c>
      <c r="T682">
        <v>9.6000000000000014</v>
      </c>
      <c r="U682" t="b" cm="1">
        <f t="array" ref="U682">_xlfn.IFS(AND(R682=1,S682=G682,T682=H682),TRUE,AND(R682=1,S682=G682,H682="Product NA"),TRUE)</f>
        <v>1</v>
      </c>
      <c r="W682" s="165">
        <v>6.3000000000000007</v>
      </c>
      <c r="X682" s="165">
        <v>9.6000000000000014</v>
      </c>
      <c r="Y682" t="str">
        <f t="shared" si="24"/>
        <v>No Change</v>
      </c>
    </row>
    <row r="683" spans="1:25" x14ac:dyDescent="0.35">
      <c r="A683" t="s">
        <v>34</v>
      </c>
      <c r="B683" t="s">
        <v>504</v>
      </c>
      <c r="C683" t="s">
        <v>293</v>
      </c>
      <c r="D683" t="s">
        <v>392</v>
      </c>
      <c r="E683" t="s">
        <v>287</v>
      </c>
      <c r="F683" t="s">
        <v>396</v>
      </c>
      <c r="G683" s="165">
        <f t="shared" si="23"/>
        <v>1.56</v>
      </c>
      <c r="H683" s="165">
        <f t="shared" si="23"/>
        <v>15.85</v>
      </c>
      <c r="I683" t="s">
        <v>482</v>
      </c>
      <c r="K683" t="s">
        <v>467</v>
      </c>
      <c r="L683" t="s">
        <v>402</v>
      </c>
      <c r="M683" t="s">
        <v>476</v>
      </c>
      <c r="N683" t="s">
        <v>293</v>
      </c>
      <c r="O683" t="s">
        <v>402</v>
      </c>
      <c r="P683">
        <v>100</v>
      </c>
      <c r="Q683">
        <v>2000</v>
      </c>
      <c r="R683">
        <v>1</v>
      </c>
      <c r="S683">
        <v>1.56</v>
      </c>
      <c r="T683">
        <v>15.85</v>
      </c>
      <c r="U683" t="b" cm="1">
        <f t="array" ref="U683">_xlfn.IFS(AND(R683=1,S683=G683,T683=H683),TRUE,AND(R683=1,S683=G683,H683="Product NA"),TRUE)</f>
        <v>1</v>
      </c>
      <c r="W683" s="165">
        <v>1.5</v>
      </c>
      <c r="X683" s="165">
        <v>15.25</v>
      </c>
      <c r="Y683" t="str">
        <f t="shared" si="24"/>
        <v>Change</v>
      </c>
    </row>
    <row r="684" spans="1:25" hidden="1" x14ac:dyDescent="0.35">
      <c r="A684" t="s">
        <v>34</v>
      </c>
      <c r="B684" t="s">
        <v>504</v>
      </c>
      <c r="C684" t="s">
        <v>293</v>
      </c>
      <c r="D684" t="s">
        <v>281</v>
      </c>
      <c r="E684" t="s">
        <v>287</v>
      </c>
      <c r="F684" t="s">
        <v>286</v>
      </c>
      <c r="G684" s="165">
        <f t="shared" si="23"/>
        <v>1.56</v>
      </c>
      <c r="H684" s="165">
        <f t="shared" si="23"/>
        <v>15.85</v>
      </c>
      <c r="I684" t="s">
        <v>482</v>
      </c>
      <c r="K684" t="s">
        <v>467</v>
      </c>
      <c r="L684" t="s">
        <v>402</v>
      </c>
      <c r="M684" t="s">
        <v>476</v>
      </c>
      <c r="N684" t="s">
        <v>293</v>
      </c>
      <c r="O684" t="s">
        <v>402</v>
      </c>
      <c r="P684">
        <v>100</v>
      </c>
      <c r="Q684">
        <v>2000</v>
      </c>
      <c r="R684">
        <v>1</v>
      </c>
      <c r="S684">
        <v>1.56</v>
      </c>
      <c r="T684">
        <v>15.85</v>
      </c>
      <c r="U684" t="b" cm="1">
        <f t="array" ref="U684">_xlfn.IFS(AND(R684=1,S684=G684,T684=H684),TRUE,AND(R684=1,S684=G684,H684="Product NA"),TRUE)</f>
        <v>1</v>
      </c>
      <c r="W684" s="165">
        <v>1.5</v>
      </c>
      <c r="X684" s="165">
        <v>15.25</v>
      </c>
      <c r="Y684" t="str">
        <f t="shared" si="24"/>
        <v>Change</v>
      </c>
    </row>
    <row r="685" spans="1:25" hidden="1" x14ac:dyDescent="0.35">
      <c r="A685" t="s">
        <v>34</v>
      </c>
      <c r="B685" t="s">
        <v>504</v>
      </c>
      <c r="C685" t="s">
        <v>293</v>
      </c>
      <c r="D685" t="s">
        <v>278</v>
      </c>
      <c r="E685" t="s">
        <v>287</v>
      </c>
      <c r="F685" t="s">
        <v>277</v>
      </c>
      <c r="G685" s="165">
        <f t="shared" si="23"/>
        <v>0.43</v>
      </c>
      <c r="H685" s="165">
        <f t="shared" si="23"/>
        <v>14.57</v>
      </c>
      <c r="I685" t="s">
        <v>480</v>
      </c>
      <c r="K685" t="s">
        <v>467</v>
      </c>
      <c r="L685" t="s">
        <v>402</v>
      </c>
      <c r="M685" t="s">
        <v>476</v>
      </c>
      <c r="N685" t="s">
        <v>293</v>
      </c>
      <c r="O685" t="s">
        <v>402</v>
      </c>
      <c r="P685">
        <v>100</v>
      </c>
      <c r="Q685">
        <v>500</v>
      </c>
      <c r="R685">
        <v>1</v>
      </c>
      <c r="S685">
        <v>0.43</v>
      </c>
      <c r="T685">
        <v>14.57</v>
      </c>
      <c r="U685" t="b" cm="1">
        <f t="array" ref="U685">_xlfn.IFS(AND(R685=1,S685=G685,T685=H685),TRUE,AND(R685=1,S685=G685,H685="Product NA"),TRUE)</f>
        <v>1</v>
      </c>
      <c r="W685" s="165">
        <v>0.43</v>
      </c>
      <c r="X685" s="165">
        <v>14.57</v>
      </c>
      <c r="Y685" t="str">
        <f t="shared" si="24"/>
        <v>No Change</v>
      </c>
    </row>
    <row r="686" spans="1:25" hidden="1" x14ac:dyDescent="0.35">
      <c r="A686" t="s">
        <v>34</v>
      </c>
      <c r="B686" t="s">
        <v>504</v>
      </c>
      <c r="C686" t="s">
        <v>293</v>
      </c>
      <c r="D686" t="s">
        <v>238</v>
      </c>
      <c r="E686" t="s">
        <v>287</v>
      </c>
      <c r="F686" t="s">
        <v>0</v>
      </c>
      <c r="G686" s="165">
        <f t="shared" si="23"/>
        <v>0.35000000000000003</v>
      </c>
      <c r="H686" s="165">
        <f t="shared" si="23"/>
        <v>16.52</v>
      </c>
      <c r="I686" t="s">
        <v>479</v>
      </c>
      <c r="K686" t="s">
        <v>467</v>
      </c>
      <c r="L686" t="s">
        <v>402</v>
      </c>
      <c r="M686" t="s">
        <v>476</v>
      </c>
      <c r="N686" t="s">
        <v>293</v>
      </c>
      <c r="O686" t="s">
        <v>402</v>
      </c>
      <c r="P686">
        <v>100</v>
      </c>
      <c r="Q686">
        <v>100</v>
      </c>
      <c r="R686">
        <v>1</v>
      </c>
      <c r="S686">
        <v>0.35000000000000003</v>
      </c>
      <c r="T686">
        <v>16.52</v>
      </c>
      <c r="U686" t="b" cm="1">
        <f t="array" ref="U686">_xlfn.IFS(AND(R686=1,S686=G686,T686=H686),TRUE,AND(R686=1,S686=G686,H686="Product NA"),TRUE)</f>
        <v>1</v>
      </c>
      <c r="W686" s="165">
        <v>0.36</v>
      </c>
      <c r="X686" s="165">
        <v>16.02</v>
      </c>
      <c r="Y686" t="str">
        <f t="shared" si="24"/>
        <v>Change</v>
      </c>
    </row>
    <row r="687" spans="1:25" hidden="1" x14ac:dyDescent="0.35">
      <c r="A687" t="s">
        <v>34</v>
      </c>
      <c r="B687" t="s">
        <v>504</v>
      </c>
      <c r="C687" t="s">
        <v>293</v>
      </c>
      <c r="D687" t="s">
        <v>239</v>
      </c>
      <c r="E687" t="s">
        <v>287</v>
      </c>
      <c r="F687" t="s">
        <v>277</v>
      </c>
      <c r="G687" s="165">
        <f t="shared" si="23"/>
        <v>0.43</v>
      </c>
      <c r="H687" s="165">
        <f t="shared" si="23"/>
        <v>15.88</v>
      </c>
      <c r="I687" t="s">
        <v>480</v>
      </c>
      <c r="K687" t="s">
        <v>467</v>
      </c>
      <c r="L687" t="s">
        <v>402</v>
      </c>
      <c r="M687" t="s">
        <v>476</v>
      </c>
      <c r="N687" t="s">
        <v>293</v>
      </c>
      <c r="O687" t="s">
        <v>402</v>
      </c>
      <c r="P687">
        <v>100</v>
      </c>
      <c r="Q687">
        <v>500</v>
      </c>
      <c r="R687">
        <v>1</v>
      </c>
      <c r="S687">
        <v>0.43</v>
      </c>
      <c r="T687">
        <v>15.88</v>
      </c>
      <c r="U687" t="b" cm="1">
        <f t="array" ref="U687">_xlfn.IFS(AND(R687=1,S687=G687,T687=H687),TRUE,AND(R687=1,S687=G687,H687="Product NA"),TRUE)</f>
        <v>1</v>
      </c>
      <c r="W687" s="165">
        <v>0.42</v>
      </c>
      <c r="X687" s="165">
        <v>15.57</v>
      </c>
      <c r="Y687" t="str">
        <f t="shared" si="24"/>
        <v>Change</v>
      </c>
    </row>
    <row r="688" spans="1:25" hidden="1" x14ac:dyDescent="0.35">
      <c r="A688" t="s">
        <v>34</v>
      </c>
      <c r="B688" t="s">
        <v>504</v>
      </c>
      <c r="C688" t="s">
        <v>293</v>
      </c>
      <c r="D688" t="s">
        <v>655</v>
      </c>
      <c r="E688" t="s">
        <v>723</v>
      </c>
      <c r="F688" t="s">
        <v>286</v>
      </c>
      <c r="G688" s="165">
        <f t="shared" ref="G688:H741" si="25">S688</f>
        <v>21.25</v>
      </c>
      <c r="H688" s="165">
        <f t="shared" si="25"/>
        <v>0</v>
      </c>
      <c r="I688" t="s">
        <v>481</v>
      </c>
      <c r="K688" t="s">
        <v>467</v>
      </c>
      <c r="L688" t="s">
        <v>402</v>
      </c>
      <c r="M688" t="s">
        <v>476</v>
      </c>
      <c r="N688" t="s">
        <v>293</v>
      </c>
      <c r="O688" t="s">
        <v>402</v>
      </c>
      <c r="P688">
        <v>30000</v>
      </c>
      <c r="Q688">
        <v>1000</v>
      </c>
      <c r="R688">
        <v>1</v>
      </c>
      <c r="S688">
        <v>21.25</v>
      </c>
      <c r="T688">
        <v>0</v>
      </c>
      <c r="U688" t="b" cm="1">
        <f t="array" ref="U688">_xlfn.IFS(AND(R688=1,S688=G688,T688=H688),TRUE,AND(R688=1,S688=G688,H688="Product NA"),TRUE)</f>
        <v>1</v>
      </c>
      <c r="W688" s="165">
        <v>21.8</v>
      </c>
      <c r="X688" s="165">
        <v>0</v>
      </c>
      <c r="Y688" t="str">
        <f t="shared" si="24"/>
        <v>Change</v>
      </c>
    </row>
    <row r="689" spans="1:25" hidden="1" x14ac:dyDescent="0.35">
      <c r="A689" t="s">
        <v>34</v>
      </c>
      <c r="B689" t="s">
        <v>504</v>
      </c>
      <c r="C689" t="s">
        <v>293</v>
      </c>
      <c r="D689" t="s">
        <v>655</v>
      </c>
      <c r="E689" t="s">
        <v>723</v>
      </c>
      <c r="F689" t="s">
        <v>286</v>
      </c>
      <c r="G689" s="165">
        <f t="shared" si="25"/>
        <v>112.80000000000001</v>
      </c>
      <c r="H689" s="165">
        <f t="shared" si="25"/>
        <v>0</v>
      </c>
      <c r="I689" t="s">
        <v>680</v>
      </c>
      <c r="K689" t="s">
        <v>467</v>
      </c>
      <c r="L689" t="s">
        <v>402</v>
      </c>
      <c r="M689" t="s">
        <v>476</v>
      </c>
      <c r="N689" t="s">
        <v>293</v>
      </c>
      <c r="O689" t="s">
        <v>402</v>
      </c>
      <c r="P689">
        <v>30000</v>
      </c>
      <c r="Q689">
        <v>15000</v>
      </c>
      <c r="R689">
        <v>1</v>
      </c>
      <c r="S689">
        <v>112.80000000000001</v>
      </c>
      <c r="T689">
        <v>0</v>
      </c>
      <c r="U689" t="b" cm="1">
        <f t="array" ref="U689">_xlfn.IFS(AND(R689=1,S689=G689,T689=H689),TRUE,AND(R689=1,S689=G689,H689="Product NA"),TRUE)</f>
        <v>1</v>
      </c>
      <c r="W689" s="165">
        <v>89.77</v>
      </c>
      <c r="X689" s="165">
        <v>0</v>
      </c>
      <c r="Y689" t="str">
        <f t="shared" si="24"/>
        <v>Change</v>
      </c>
    </row>
    <row r="690" spans="1:25" hidden="1" x14ac:dyDescent="0.35">
      <c r="A690" t="s">
        <v>34</v>
      </c>
      <c r="B690" t="s">
        <v>504</v>
      </c>
      <c r="C690" t="s">
        <v>293</v>
      </c>
      <c r="D690" t="s">
        <v>655</v>
      </c>
      <c r="E690" t="s">
        <v>723</v>
      </c>
      <c r="F690" t="s">
        <v>286</v>
      </c>
      <c r="G690" s="165">
        <f t="shared" si="25"/>
        <v>27.450000000000003</v>
      </c>
      <c r="H690" s="165">
        <f t="shared" si="25"/>
        <v>0</v>
      </c>
      <c r="I690" t="s">
        <v>671</v>
      </c>
      <c r="K690" t="s">
        <v>467</v>
      </c>
      <c r="L690" t="s">
        <v>402</v>
      </c>
      <c r="M690" t="s">
        <v>476</v>
      </c>
      <c r="N690" t="s">
        <v>293</v>
      </c>
      <c r="O690" t="s">
        <v>402</v>
      </c>
      <c r="P690">
        <v>30000</v>
      </c>
      <c r="Q690">
        <v>2000</v>
      </c>
      <c r="R690">
        <v>1</v>
      </c>
      <c r="S690">
        <v>27.450000000000003</v>
      </c>
      <c r="T690">
        <v>0</v>
      </c>
      <c r="U690" t="b" cm="1">
        <f t="array" ref="U690">_xlfn.IFS(AND(R690=1,S690=G690,T690=H690),TRUE,AND(R690=1,S690=G690,H690="Product NA"),TRUE)</f>
        <v>1</v>
      </c>
      <c r="W690" s="165">
        <v>26.46</v>
      </c>
      <c r="X690" s="165">
        <v>0</v>
      </c>
      <c r="Y690" t="str">
        <f t="shared" si="24"/>
        <v>Change</v>
      </c>
    </row>
    <row r="691" spans="1:25" hidden="1" x14ac:dyDescent="0.35">
      <c r="A691" t="s">
        <v>34</v>
      </c>
      <c r="B691" t="s">
        <v>504</v>
      </c>
      <c r="C691" t="s">
        <v>293</v>
      </c>
      <c r="D691" t="s">
        <v>655</v>
      </c>
      <c r="E691" t="s">
        <v>723</v>
      </c>
      <c r="F691" t="s">
        <v>286</v>
      </c>
      <c r="G691" s="165">
        <f t="shared" si="25"/>
        <v>144.9</v>
      </c>
      <c r="H691" s="165">
        <f t="shared" si="25"/>
        <v>0</v>
      </c>
      <c r="I691" t="s">
        <v>681</v>
      </c>
      <c r="K691" t="s">
        <v>467</v>
      </c>
      <c r="L691" t="s">
        <v>402</v>
      </c>
      <c r="M691" t="s">
        <v>476</v>
      </c>
      <c r="N691" t="s">
        <v>293</v>
      </c>
      <c r="O691" t="s">
        <v>402</v>
      </c>
      <c r="P691">
        <v>30000</v>
      </c>
      <c r="Q691">
        <v>20000</v>
      </c>
      <c r="R691">
        <v>1</v>
      </c>
      <c r="S691">
        <v>144.9</v>
      </c>
      <c r="T691">
        <v>0</v>
      </c>
      <c r="U691" t="b" cm="1">
        <f t="array" ref="U691">_xlfn.IFS(AND(R691=1,S691=G691,T691=H691),TRUE,AND(R691=1,S691=G691,H691="Product NA"),TRUE)</f>
        <v>1</v>
      </c>
      <c r="W691" s="165">
        <v>114</v>
      </c>
      <c r="X691" s="165">
        <v>0</v>
      </c>
      <c r="Y691" t="str">
        <f t="shared" si="24"/>
        <v>Change</v>
      </c>
    </row>
    <row r="692" spans="1:25" hidden="1" x14ac:dyDescent="0.35">
      <c r="A692" t="s">
        <v>34</v>
      </c>
      <c r="B692" t="s">
        <v>504</v>
      </c>
      <c r="C692" t="s">
        <v>293</v>
      </c>
      <c r="D692" t="s">
        <v>655</v>
      </c>
      <c r="E692" t="s">
        <v>723</v>
      </c>
      <c r="F692" t="s">
        <v>286</v>
      </c>
      <c r="G692" s="165">
        <f t="shared" si="25"/>
        <v>185.70000000000002</v>
      </c>
      <c r="H692" s="165">
        <f t="shared" si="25"/>
        <v>0</v>
      </c>
      <c r="I692" t="s">
        <v>682</v>
      </c>
      <c r="K692" t="s">
        <v>467</v>
      </c>
      <c r="L692" t="s">
        <v>402</v>
      </c>
      <c r="M692" t="s">
        <v>476</v>
      </c>
      <c r="N692" t="s">
        <v>293</v>
      </c>
      <c r="O692" t="s">
        <v>402</v>
      </c>
      <c r="P692">
        <v>30000</v>
      </c>
      <c r="Q692">
        <v>25000</v>
      </c>
      <c r="R692">
        <v>1</v>
      </c>
      <c r="S692">
        <v>185.70000000000002</v>
      </c>
      <c r="T692">
        <v>0</v>
      </c>
      <c r="U692" t="b" cm="1">
        <f t="array" ref="U692">_xlfn.IFS(AND(R692=1,S692=G692,T692=H692),TRUE,AND(R692=1,S692=G692,H692="Product NA"),TRUE)</f>
        <v>1</v>
      </c>
      <c r="W692" s="165">
        <v>395.46000000000004</v>
      </c>
      <c r="X692" s="165">
        <v>0</v>
      </c>
      <c r="Y692" t="str">
        <f t="shared" si="24"/>
        <v>Change</v>
      </c>
    </row>
    <row r="693" spans="1:25" hidden="1" x14ac:dyDescent="0.35">
      <c r="A693" t="s">
        <v>34</v>
      </c>
      <c r="B693" t="s">
        <v>504</v>
      </c>
      <c r="C693" t="s">
        <v>293</v>
      </c>
      <c r="D693" t="s">
        <v>655</v>
      </c>
      <c r="E693" t="s">
        <v>723</v>
      </c>
      <c r="F693" t="s">
        <v>286</v>
      </c>
      <c r="G693" s="165">
        <f t="shared" si="25"/>
        <v>33.700000000000003</v>
      </c>
      <c r="H693" s="165">
        <f t="shared" si="25"/>
        <v>0</v>
      </c>
      <c r="I693" t="s">
        <v>672</v>
      </c>
      <c r="K693" t="s">
        <v>467</v>
      </c>
      <c r="L693" t="s">
        <v>402</v>
      </c>
      <c r="M693" t="s">
        <v>476</v>
      </c>
      <c r="N693" t="s">
        <v>293</v>
      </c>
      <c r="O693" t="s">
        <v>402</v>
      </c>
      <c r="P693">
        <v>30000</v>
      </c>
      <c r="Q693">
        <v>3000</v>
      </c>
      <c r="R693">
        <v>1</v>
      </c>
      <c r="S693">
        <v>33.700000000000003</v>
      </c>
      <c r="T693">
        <v>0</v>
      </c>
      <c r="U693" t="b" cm="1">
        <f t="array" ref="U693">_xlfn.IFS(AND(R693=1,S693=G693,T693=H693),TRUE,AND(R693=1,S693=G693,H693="Product NA"),TRUE)</f>
        <v>1</v>
      </c>
      <c r="W693" s="165">
        <v>27.79</v>
      </c>
      <c r="X693" s="165">
        <v>0</v>
      </c>
      <c r="Y693" t="str">
        <f t="shared" si="24"/>
        <v>Change</v>
      </c>
    </row>
    <row r="694" spans="1:25" hidden="1" x14ac:dyDescent="0.35">
      <c r="A694" t="s">
        <v>34</v>
      </c>
      <c r="B694" t="s">
        <v>504</v>
      </c>
      <c r="C694" t="s">
        <v>293</v>
      </c>
      <c r="D694" t="s">
        <v>655</v>
      </c>
      <c r="E694" t="s">
        <v>723</v>
      </c>
      <c r="F694" t="s">
        <v>286</v>
      </c>
      <c r="G694" s="165">
        <f t="shared" si="25"/>
        <v>219.4</v>
      </c>
      <c r="H694" s="165">
        <f t="shared" si="25"/>
        <v>0</v>
      </c>
      <c r="I694" t="s">
        <v>683</v>
      </c>
      <c r="K694" t="s">
        <v>467</v>
      </c>
      <c r="L694" t="s">
        <v>402</v>
      </c>
      <c r="M694" t="s">
        <v>476</v>
      </c>
      <c r="N694" t="s">
        <v>293</v>
      </c>
      <c r="O694" t="s">
        <v>402</v>
      </c>
      <c r="P694">
        <v>30000</v>
      </c>
      <c r="Q694">
        <v>30000</v>
      </c>
      <c r="R694">
        <v>1</v>
      </c>
      <c r="S694">
        <v>219.4</v>
      </c>
      <c r="T694">
        <v>0</v>
      </c>
      <c r="U694" t="b" cm="1">
        <f t="array" ref="U694">_xlfn.IFS(AND(R694=1,S694=G694,T694=H694),TRUE,AND(R694=1,S694=G694,H694="Product NA"),TRUE)</f>
        <v>1</v>
      </c>
      <c r="W694" s="165">
        <v>467.86</v>
      </c>
      <c r="X694" s="165">
        <v>0</v>
      </c>
      <c r="Y694" t="str">
        <f t="shared" si="24"/>
        <v>Change</v>
      </c>
    </row>
    <row r="695" spans="1:25" hidden="1" x14ac:dyDescent="0.35">
      <c r="A695" t="s">
        <v>34</v>
      </c>
      <c r="B695" t="s">
        <v>504</v>
      </c>
      <c r="C695" t="s">
        <v>293</v>
      </c>
      <c r="D695" t="s">
        <v>655</v>
      </c>
      <c r="E695" t="s">
        <v>723</v>
      </c>
      <c r="F695" t="s">
        <v>286</v>
      </c>
      <c r="G695" s="165">
        <f t="shared" si="25"/>
        <v>39.950000000000003</v>
      </c>
      <c r="H695" s="165">
        <f t="shared" si="25"/>
        <v>0</v>
      </c>
      <c r="I695" t="s">
        <v>673</v>
      </c>
      <c r="K695" t="s">
        <v>467</v>
      </c>
      <c r="L695" t="s">
        <v>402</v>
      </c>
      <c r="M695" t="s">
        <v>476</v>
      </c>
      <c r="N695" t="s">
        <v>293</v>
      </c>
      <c r="O695" t="s">
        <v>402</v>
      </c>
      <c r="P695">
        <v>30000</v>
      </c>
      <c r="Q695">
        <v>4000</v>
      </c>
      <c r="R695">
        <v>1</v>
      </c>
      <c r="S695">
        <v>39.950000000000003</v>
      </c>
      <c r="T695">
        <v>0</v>
      </c>
      <c r="U695" t="b" cm="1">
        <f t="array" ref="U695">_xlfn.IFS(AND(R695=1,S695=G695,T695=H695),TRUE,AND(R695=1,S695=G695,H695="Product NA"),TRUE)</f>
        <v>1</v>
      </c>
      <c r="W695" s="165">
        <v>31.970000000000002</v>
      </c>
      <c r="X695" s="165">
        <v>0</v>
      </c>
      <c r="Y695" t="str">
        <f t="shared" si="24"/>
        <v>Change</v>
      </c>
    </row>
    <row r="696" spans="1:25" hidden="1" x14ac:dyDescent="0.35">
      <c r="A696" t="s">
        <v>34</v>
      </c>
      <c r="B696" t="s">
        <v>504</v>
      </c>
      <c r="C696" t="s">
        <v>293</v>
      </c>
      <c r="D696" t="s">
        <v>655</v>
      </c>
      <c r="E696" t="s">
        <v>723</v>
      </c>
      <c r="F696" t="s">
        <v>286</v>
      </c>
      <c r="G696" s="165">
        <f t="shared" si="25"/>
        <v>46.150000000000006</v>
      </c>
      <c r="H696" s="165">
        <f t="shared" si="25"/>
        <v>0</v>
      </c>
      <c r="I696" t="s">
        <v>674</v>
      </c>
      <c r="K696" t="s">
        <v>467</v>
      </c>
      <c r="L696" t="s">
        <v>402</v>
      </c>
      <c r="M696" t="s">
        <v>476</v>
      </c>
      <c r="N696" t="s">
        <v>293</v>
      </c>
      <c r="O696" t="s">
        <v>402</v>
      </c>
      <c r="P696">
        <v>30000</v>
      </c>
      <c r="Q696">
        <v>5000</v>
      </c>
      <c r="R696">
        <v>1</v>
      </c>
      <c r="S696">
        <v>46.150000000000006</v>
      </c>
      <c r="T696">
        <v>0</v>
      </c>
      <c r="U696" t="b" cm="1">
        <f t="array" ref="U696">_xlfn.IFS(AND(R696=1,S696=G696,T696=H696),TRUE,AND(R696=1,S696=G696,H696="Product NA"),TRUE)</f>
        <v>1</v>
      </c>
      <c r="W696" s="165">
        <v>37</v>
      </c>
      <c r="X696" s="165">
        <v>0</v>
      </c>
      <c r="Y696" t="str">
        <f t="shared" si="24"/>
        <v>Change</v>
      </c>
    </row>
    <row r="697" spans="1:25" hidden="1" x14ac:dyDescent="0.35">
      <c r="A697" t="s">
        <v>34</v>
      </c>
      <c r="B697" t="s">
        <v>504</v>
      </c>
      <c r="C697" t="s">
        <v>293</v>
      </c>
      <c r="D697" t="s">
        <v>655</v>
      </c>
      <c r="E697" t="s">
        <v>723</v>
      </c>
      <c r="F697" t="s">
        <v>286</v>
      </c>
      <c r="G697" s="165">
        <f t="shared" si="25"/>
        <v>53.45</v>
      </c>
      <c r="H697" s="165">
        <f t="shared" si="25"/>
        <v>0</v>
      </c>
      <c r="I697" t="s">
        <v>675</v>
      </c>
      <c r="K697" t="s">
        <v>467</v>
      </c>
      <c r="L697" t="s">
        <v>402</v>
      </c>
      <c r="M697" t="s">
        <v>476</v>
      </c>
      <c r="N697" t="s">
        <v>293</v>
      </c>
      <c r="O697" t="s">
        <v>402</v>
      </c>
      <c r="P697">
        <v>30000</v>
      </c>
      <c r="Q697">
        <v>6000</v>
      </c>
      <c r="R697">
        <v>1</v>
      </c>
      <c r="S697">
        <v>53.45</v>
      </c>
      <c r="T697">
        <v>0</v>
      </c>
      <c r="U697" t="b" cm="1">
        <f t="array" ref="U697">_xlfn.IFS(AND(R697=1,S697=G697,T697=H697),TRUE,AND(R697=1,S697=G697,H697="Product NA"),TRUE)</f>
        <v>1</v>
      </c>
      <c r="W697" s="165">
        <v>50.68</v>
      </c>
      <c r="X697" s="165">
        <v>0</v>
      </c>
      <c r="Y697" t="str">
        <f t="shared" si="24"/>
        <v>Change</v>
      </c>
    </row>
    <row r="698" spans="1:25" hidden="1" x14ac:dyDescent="0.35">
      <c r="A698" t="s">
        <v>34</v>
      </c>
      <c r="B698" t="s">
        <v>504</v>
      </c>
      <c r="C698" t="s">
        <v>293</v>
      </c>
      <c r="D698" t="s">
        <v>655</v>
      </c>
      <c r="E698" t="s">
        <v>723</v>
      </c>
      <c r="F698" t="s">
        <v>286</v>
      </c>
      <c r="G698" s="165">
        <f t="shared" si="25"/>
        <v>59.650000000000006</v>
      </c>
      <c r="H698" s="165">
        <f t="shared" si="25"/>
        <v>0</v>
      </c>
      <c r="I698" t="s">
        <v>676</v>
      </c>
      <c r="K698" t="s">
        <v>467</v>
      </c>
      <c r="L698" t="s">
        <v>402</v>
      </c>
      <c r="M698" t="s">
        <v>476</v>
      </c>
      <c r="N698" t="s">
        <v>293</v>
      </c>
      <c r="O698" t="s">
        <v>402</v>
      </c>
      <c r="P698">
        <v>30000</v>
      </c>
      <c r="Q698">
        <v>7000</v>
      </c>
      <c r="R698">
        <v>1</v>
      </c>
      <c r="S698">
        <v>59.650000000000006</v>
      </c>
      <c r="T698">
        <v>0</v>
      </c>
      <c r="U698" t="b" cm="1">
        <f t="array" ref="U698">_xlfn.IFS(AND(R698=1,S698=G698,T698=H698),TRUE,AND(R698=1,S698=G698,H698="Product NA"),TRUE)</f>
        <v>1</v>
      </c>
      <c r="W698" s="165">
        <v>50.68</v>
      </c>
      <c r="X698" s="165">
        <v>0</v>
      </c>
      <c r="Y698" t="str">
        <f t="shared" si="24"/>
        <v>Change</v>
      </c>
    </row>
    <row r="699" spans="1:25" hidden="1" x14ac:dyDescent="0.35">
      <c r="A699" t="s">
        <v>34</v>
      </c>
      <c r="B699" t="s">
        <v>504</v>
      </c>
      <c r="C699" t="s">
        <v>293</v>
      </c>
      <c r="D699" t="s">
        <v>655</v>
      </c>
      <c r="E699" t="s">
        <v>723</v>
      </c>
      <c r="F699" t="s">
        <v>286</v>
      </c>
      <c r="G699" s="165">
        <f t="shared" si="25"/>
        <v>65.900000000000006</v>
      </c>
      <c r="H699" s="165">
        <f t="shared" si="25"/>
        <v>0</v>
      </c>
      <c r="I699" t="s">
        <v>677</v>
      </c>
      <c r="K699" t="s">
        <v>467</v>
      </c>
      <c r="L699" t="s">
        <v>402</v>
      </c>
      <c r="M699" t="s">
        <v>476</v>
      </c>
      <c r="N699" t="s">
        <v>293</v>
      </c>
      <c r="O699" t="s">
        <v>402</v>
      </c>
      <c r="P699">
        <v>30000</v>
      </c>
      <c r="Q699">
        <v>8000</v>
      </c>
      <c r="R699">
        <v>1</v>
      </c>
      <c r="S699">
        <v>65.900000000000006</v>
      </c>
      <c r="T699">
        <v>0</v>
      </c>
      <c r="U699" t="b" cm="1">
        <f t="array" ref="U699">_xlfn.IFS(AND(R699=1,S699=G699,T699=H699),TRUE,AND(R699=1,S699=G699,H699="Product NA"),TRUE)</f>
        <v>1</v>
      </c>
      <c r="W699" s="165">
        <v>58.71</v>
      </c>
      <c r="X699" s="165">
        <v>0</v>
      </c>
      <c r="Y699" t="str">
        <f t="shared" si="24"/>
        <v>Change</v>
      </c>
    </row>
    <row r="700" spans="1:25" hidden="1" x14ac:dyDescent="0.35">
      <c r="A700" t="s">
        <v>34</v>
      </c>
      <c r="B700" t="s">
        <v>504</v>
      </c>
      <c r="C700" t="s">
        <v>293</v>
      </c>
      <c r="D700" t="s">
        <v>655</v>
      </c>
      <c r="E700" t="s">
        <v>723</v>
      </c>
      <c r="F700" t="s">
        <v>286</v>
      </c>
      <c r="G700" s="165">
        <f t="shared" si="25"/>
        <v>72.100000000000009</v>
      </c>
      <c r="H700" s="165">
        <f t="shared" si="25"/>
        <v>0</v>
      </c>
      <c r="I700" t="s">
        <v>678</v>
      </c>
      <c r="K700" t="s">
        <v>467</v>
      </c>
      <c r="L700" t="s">
        <v>402</v>
      </c>
      <c r="M700" t="s">
        <v>476</v>
      </c>
      <c r="N700" t="s">
        <v>293</v>
      </c>
      <c r="O700" t="s">
        <v>402</v>
      </c>
      <c r="P700">
        <v>30000</v>
      </c>
      <c r="Q700">
        <v>9000</v>
      </c>
      <c r="R700">
        <v>1</v>
      </c>
      <c r="S700">
        <v>72.100000000000009</v>
      </c>
      <c r="T700">
        <v>0</v>
      </c>
      <c r="U700" t="b" cm="1">
        <f t="array" ref="U700">_xlfn.IFS(AND(R700=1,S700=G700,T700=H700),TRUE,AND(R700=1,S700=G700,H700="Product NA"),TRUE)</f>
        <v>1</v>
      </c>
      <c r="W700" s="165">
        <v>58.71</v>
      </c>
      <c r="X700" s="165">
        <v>0</v>
      </c>
      <c r="Y700" t="str">
        <f t="shared" si="24"/>
        <v>Change</v>
      </c>
    </row>
    <row r="701" spans="1:25" hidden="1" x14ac:dyDescent="0.35">
      <c r="A701" t="s">
        <v>34</v>
      </c>
      <c r="B701" t="s">
        <v>504</v>
      </c>
      <c r="C701" t="s">
        <v>293</v>
      </c>
      <c r="D701" t="s">
        <v>655</v>
      </c>
      <c r="E701" t="s">
        <v>723</v>
      </c>
      <c r="F701" t="s">
        <v>286</v>
      </c>
      <c r="G701" s="165">
        <f t="shared" si="25"/>
        <v>78.300000000000011</v>
      </c>
      <c r="H701" s="165">
        <f t="shared" si="25"/>
        <v>0</v>
      </c>
      <c r="I701" t="s">
        <v>679</v>
      </c>
      <c r="K701" t="s">
        <v>467</v>
      </c>
      <c r="L701" t="s">
        <v>402</v>
      </c>
      <c r="M701" t="s">
        <v>476</v>
      </c>
      <c r="N701" t="s">
        <v>293</v>
      </c>
      <c r="O701" t="s">
        <v>402</v>
      </c>
      <c r="P701">
        <v>30000</v>
      </c>
      <c r="Q701">
        <v>10000</v>
      </c>
      <c r="R701">
        <v>1</v>
      </c>
      <c r="S701">
        <v>78.300000000000011</v>
      </c>
      <c r="T701">
        <v>0</v>
      </c>
      <c r="U701" t="b" cm="1">
        <f t="array" ref="U701">_xlfn.IFS(AND(R701=1,S701=G701,T701=H701),TRUE,AND(R701=1,S701=G701,H701="Product NA"),TRUE)</f>
        <v>1</v>
      </c>
      <c r="W701" s="165">
        <v>58.71</v>
      </c>
      <c r="X701" s="165">
        <v>0</v>
      </c>
      <c r="Y701" t="str">
        <f t="shared" si="24"/>
        <v>Change</v>
      </c>
    </row>
    <row r="702" spans="1:25" hidden="1" x14ac:dyDescent="0.35">
      <c r="A702" t="s">
        <v>34</v>
      </c>
      <c r="B702" t="s">
        <v>504</v>
      </c>
      <c r="C702" t="s">
        <v>293</v>
      </c>
      <c r="D702" t="s">
        <v>284</v>
      </c>
      <c r="E702" t="s">
        <v>724</v>
      </c>
      <c r="F702" t="s">
        <v>286</v>
      </c>
      <c r="G702" s="165">
        <f t="shared" si="25"/>
        <v>7.2</v>
      </c>
      <c r="H702" s="165">
        <f t="shared" si="25"/>
        <v>13.4</v>
      </c>
      <c r="I702" t="s">
        <v>482</v>
      </c>
      <c r="K702" t="s">
        <v>467</v>
      </c>
      <c r="L702" t="s">
        <v>402</v>
      </c>
      <c r="M702" t="s">
        <v>476</v>
      </c>
      <c r="N702" t="s">
        <v>293</v>
      </c>
      <c r="O702" t="s">
        <v>402</v>
      </c>
      <c r="P702">
        <v>100</v>
      </c>
      <c r="Q702">
        <v>2000</v>
      </c>
      <c r="R702">
        <v>1</v>
      </c>
      <c r="S702">
        <v>7.2</v>
      </c>
      <c r="T702">
        <v>13.4</v>
      </c>
      <c r="U702" t="b" cm="1">
        <f t="array" ref="U702">_xlfn.IFS(AND(R702=1,S702=G702,T702=H702),TRUE,AND(R702=1,S702=G702,H702="Product NA"),TRUE)</f>
        <v>1</v>
      </c>
      <c r="W702" s="165">
        <v>7.2</v>
      </c>
      <c r="X702" s="165">
        <v>13.4</v>
      </c>
      <c r="Y702" t="str">
        <f t="shared" si="24"/>
        <v>No Change</v>
      </c>
    </row>
    <row r="703" spans="1:25" hidden="1" x14ac:dyDescent="0.35">
      <c r="A703" t="s">
        <v>34</v>
      </c>
      <c r="B703" t="s">
        <v>504</v>
      </c>
      <c r="C703" t="s">
        <v>293</v>
      </c>
      <c r="D703" t="s">
        <v>322</v>
      </c>
      <c r="E703" t="s">
        <v>724</v>
      </c>
      <c r="F703" t="s">
        <v>0</v>
      </c>
      <c r="G703" s="165">
        <f t="shared" si="25"/>
        <v>5.68</v>
      </c>
      <c r="H703" s="165">
        <f t="shared" si="25"/>
        <v>9.66</v>
      </c>
      <c r="I703" t="s">
        <v>479</v>
      </c>
      <c r="K703" t="s">
        <v>467</v>
      </c>
      <c r="L703" t="s">
        <v>402</v>
      </c>
      <c r="M703" t="s">
        <v>476</v>
      </c>
      <c r="N703" t="s">
        <v>293</v>
      </c>
      <c r="O703" t="s">
        <v>402</v>
      </c>
      <c r="P703">
        <v>100</v>
      </c>
      <c r="Q703">
        <v>100</v>
      </c>
      <c r="R703">
        <v>1</v>
      </c>
      <c r="S703">
        <v>5.68</v>
      </c>
      <c r="T703">
        <v>9.66</v>
      </c>
      <c r="U703" t="b" cm="1">
        <f t="array" ref="U703">_xlfn.IFS(AND(R703=1,S703=G703,T703=H703),TRUE,AND(R703=1,S703=G703,H703="Product NA"),TRUE)</f>
        <v>1</v>
      </c>
      <c r="W703" s="165">
        <v>5.68</v>
      </c>
      <c r="X703" s="165">
        <v>9.66</v>
      </c>
      <c r="Y703" t="str">
        <f t="shared" si="24"/>
        <v>No Change</v>
      </c>
    </row>
    <row r="704" spans="1:25" hidden="1" x14ac:dyDescent="0.35">
      <c r="A704" t="s">
        <v>34</v>
      </c>
      <c r="B704" t="s">
        <v>504</v>
      </c>
      <c r="C704" t="s">
        <v>293</v>
      </c>
      <c r="D704" t="s">
        <v>323</v>
      </c>
      <c r="E704" t="s">
        <v>724</v>
      </c>
      <c r="F704" t="s">
        <v>277</v>
      </c>
      <c r="G704" s="165">
        <f t="shared" si="25"/>
        <v>6.3000000000000007</v>
      </c>
      <c r="H704" s="165">
        <f t="shared" si="25"/>
        <v>9.6000000000000014</v>
      </c>
      <c r="I704" t="s">
        <v>480</v>
      </c>
      <c r="K704" t="s">
        <v>467</v>
      </c>
      <c r="L704" t="s">
        <v>402</v>
      </c>
      <c r="M704" t="s">
        <v>476</v>
      </c>
      <c r="N704" t="s">
        <v>293</v>
      </c>
      <c r="O704" t="s">
        <v>402</v>
      </c>
      <c r="P704">
        <v>100</v>
      </c>
      <c r="Q704">
        <v>500</v>
      </c>
      <c r="R704">
        <v>1</v>
      </c>
      <c r="S704">
        <v>6.3000000000000007</v>
      </c>
      <c r="T704">
        <v>9.6000000000000014</v>
      </c>
      <c r="U704" t="b" cm="1">
        <f t="array" ref="U704">_xlfn.IFS(AND(R704=1,S704=G704,T704=H704),TRUE,AND(R704=1,S704=G704,H704="Product NA"),TRUE)</f>
        <v>1</v>
      </c>
      <c r="W704" s="165">
        <v>6.3000000000000007</v>
      </c>
      <c r="X704" s="165">
        <v>9.6000000000000014</v>
      </c>
      <c r="Y704" t="str">
        <f t="shared" si="24"/>
        <v>No Change</v>
      </c>
    </row>
    <row r="705" spans="1:25" hidden="1" x14ac:dyDescent="0.35">
      <c r="A705" t="s">
        <v>34</v>
      </c>
      <c r="B705" t="s">
        <v>504</v>
      </c>
      <c r="C705" t="s">
        <v>293</v>
      </c>
      <c r="D705" t="s">
        <v>324</v>
      </c>
      <c r="E705" t="s">
        <v>724</v>
      </c>
      <c r="F705" t="s">
        <v>277</v>
      </c>
      <c r="G705" s="165">
        <f t="shared" si="25"/>
        <v>6.3000000000000007</v>
      </c>
      <c r="H705" s="165">
        <f t="shared" si="25"/>
        <v>9.6000000000000014</v>
      </c>
      <c r="I705" t="s">
        <v>480</v>
      </c>
      <c r="K705" t="s">
        <v>467</v>
      </c>
      <c r="L705" t="s">
        <v>402</v>
      </c>
      <c r="M705" t="s">
        <v>476</v>
      </c>
      <c r="N705" t="s">
        <v>293</v>
      </c>
      <c r="O705" t="s">
        <v>402</v>
      </c>
      <c r="P705">
        <v>100</v>
      </c>
      <c r="Q705">
        <v>500</v>
      </c>
      <c r="R705">
        <v>1</v>
      </c>
      <c r="S705">
        <v>6.3000000000000007</v>
      </c>
      <c r="T705">
        <v>9.6000000000000014</v>
      </c>
      <c r="U705" t="b" cm="1">
        <f t="array" ref="U705">_xlfn.IFS(AND(R705=1,S705=G705,T705=H705),TRUE,AND(R705=1,S705=G705,H705="Product NA"),TRUE)</f>
        <v>1</v>
      </c>
      <c r="W705" s="165">
        <v>6.3000000000000007</v>
      </c>
      <c r="X705" s="165">
        <v>9.6000000000000014</v>
      </c>
      <c r="Y705" t="str">
        <f t="shared" si="24"/>
        <v>No Change</v>
      </c>
    </row>
    <row r="706" spans="1:25" x14ac:dyDescent="0.35">
      <c r="A706" t="s">
        <v>38</v>
      </c>
      <c r="B706" t="s">
        <v>408</v>
      </c>
      <c r="C706" t="s">
        <v>38</v>
      </c>
      <c r="D706" t="s">
        <v>392</v>
      </c>
      <c r="E706" t="s">
        <v>287</v>
      </c>
      <c r="F706" t="s">
        <v>396</v>
      </c>
      <c r="G706" s="165">
        <f t="shared" si="25"/>
        <v>2.96</v>
      </c>
      <c r="H706" s="165">
        <f t="shared" si="25"/>
        <v>8.18</v>
      </c>
      <c r="I706" t="s">
        <v>482</v>
      </c>
      <c r="K706" t="s">
        <v>467</v>
      </c>
      <c r="L706" t="s">
        <v>402</v>
      </c>
      <c r="M706" t="s">
        <v>476</v>
      </c>
      <c r="N706" t="s">
        <v>38</v>
      </c>
      <c r="O706" t="s">
        <v>408</v>
      </c>
      <c r="P706">
        <v>100</v>
      </c>
      <c r="Q706">
        <v>2000</v>
      </c>
      <c r="R706">
        <v>1</v>
      </c>
      <c r="S706">
        <v>2.96</v>
      </c>
      <c r="T706">
        <v>8.18</v>
      </c>
      <c r="U706" t="b" cm="1">
        <f t="array" ref="U706">_xlfn.IFS(AND(R706=1,S706=G706,T706=H706),TRUE,AND(R706=1,S706=G706,H706="Product NA"),TRUE)</f>
        <v>1</v>
      </c>
      <c r="W706" s="165">
        <v>2.9</v>
      </c>
      <c r="X706" s="165">
        <v>8.02</v>
      </c>
      <c r="Y706" t="str">
        <f t="shared" si="24"/>
        <v>Change</v>
      </c>
    </row>
    <row r="707" spans="1:25" x14ac:dyDescent="0.35">
      <c r="A707" t="s">
        <v>38</v>
      </c>
      <c r="B707" t="s">
        <v>408</v>
      </c>
      <c r="C707" t="s">
        <v>38</v>
      </c>
      <c r="D707" t="s">
        <v>391</v>
      </c>
      <c r="E707" t="s">
        <v>724</v>
      </c>
      <c r="F707" t="s">
        <v>396</v>
      </c>
      <c r="G707" s="165">
        <f t="shared" si="25"/>
        <v>7.45</v>
      </c>
      <c r="H707" s="165">
        <f t="shared" si="25"/>
        <v>7.5</v>
      </c>
      <c r="I707" t="s">
        <v>482</v>
      </c>
      <c r="K707" t="s">
        <v>467</v>
      </c>
      <c r="L707" t="s">
        <v>402</v>
      </c>
      <c r="M707" t="s">
        <v>476</v>
      </c>
      <c r="N707" t="s">
        <v>38</v>
      </c>
      <c r="O707" t="s">
        <v>408</v>
      </c>
      <c r="P707">
        <v>100</v>
      </c>
      <c r="Q707">
        <v>2000</v>
      </c>
      <c r="R707">
        <v>1</v>
      </c>
      <c r="S707">
        <v>7.45</v>
      </c>
      <c r="T707">
        <v>7.5</v>
      </c>
      <c r="U707" t="b" cm="1">
        <f t="array" ref="U707">_xlfn.IFS(AND(R707=1,S707=G707,T707=H707),TRUE,AND(R707=1,S707=G707,H707="Product NA"),TRUE)</f>
        <v>1</v>
      </c>
      <c r="W707" s="165">
        <v>7.45</v>
      </c>
      <c r="X707" s="165">
        <v>7.5</v>
      </c>
      <c r="Y707" t="str">
        <f t="shared" si="24"/>
        <v>No Change</v>
      </c>
    </row>
    <row r="708" spans="1:25" hidden="1" x14ac:dyDescent="0.35">
      <c r="A708" t="s">
        <v>38</v>
      </c>
      <c r="B708" t="s">
        <v>408</v>
      </c>
      <c r="C708" t="s">
        <v>38</v>
      </c>
      <c r="D708" t="s">
        <v>281</v>
      </c>
      <c r="E708" t="s">
        <v>287</v>
      </c>
      <c r="F708" t="s">
        <v>286</v>
      </c>
      <c r="G708" s="165">
        <f t="shared" si="25"/>
        <v>2.96</v>
      </c>
      <c r="H708" s="165">
        <f t="shared" si="25"/>
        <v>8.18</v>
      </c>
      <c r="I708" t="s">
        <v>482</v>
      </c>
      <c r="K708" t="s">
        <v>467</v>
      </c>
      <c r="L708" t="s">
        <v>402</v>
      </c>
      <c r="M708" t="s">
        <v>476</v>
      </c>
      <c r="N708" t="s">
        <v>38</v>
      </c>
      <c r="O708" t="s">
        <v>408</v>
      </c>
      <c r="P708">
        <v>100</v>
      </c>
      <c r="Q708">
        <v>2000</v>
      </c>
      <c r="R708">
        <v>1</v>
      </c>
      <c r="S708">
        <v>2.96</v>
      </c>
      <c r="T708">
        <v>8.18</v>
      </c>
      <c r="U708" t="b" cm="1">
        <f t="array" ref="U708">_xlfn.IFS(AND(R708=1,S708=G708,T708=H708),TRUE,AND(R708=1,S708=G708,H708="Product NA"),TRUE)</f>
        <v>1</v>
      </c>
      <c r="W708" s="165">
        <v>2.9</v>
      </c>
      <c r="X708" s="165">
        <v>8.02</v>
      </c>
      <c r="Y708" t="str">
        <f t="shared" si="24"/>
        <v>Change</v>
      </c>
    </row>
    <row r="709" spans="1:25" hidden="1" x14ac:dyDescent="0.35">
      <c r="A709" t="s">
        <v>38</v>
      </c>
      <c r="B709" t="s">
        <v>408</v>
      </c>
      <c r="C709" t="s">
        <v>38</v>
      </c>
      <c r="D709" t="s">
        <v>278</v>
      </c>
      <c r="E709" t="s">
        <v>287</v>
      </c>
      <c r="F709" t="s">
        <v>277</v>
      </c>
      <c r="G709" s="165">
        <f t="shared" si="25"/>
        <v>1.61</v>
      </c>
      <c r="H709" s="165">
        <f t="shared" si="25"/>
        <v>8.16</v>
      </c>
      <c r="I709" t="s">
        <v>480</v>
      </c>
      <c r="K709" t="s">
        <v>467</v>
      </c>
      <c r="L709" t="s">
        <v>402</v>
      </c>
      <c r="M709" t="s">
        <v>476</v>
      </c>
      <c r="N709" t="s">
        <v>38</v>
      </c>
      <c r="O709" t="s">
        <v>408</v>
      </c>
      <c r="P709">
        <v>100</v>
      </c>
      <c r="Q709">
        <v>500</v>
      </c>
      <c r="R709">
        <v>1</v>
      </c>
      <c r="S709">
        <v>1.61</v>
      </c>
      <c r="T709">
        <v>8.16</v>
      </c>
      <c r="U709" t="b" cm="1">
        <f t="array" ref="U709">_xlfn.IFS(AND(R709=1,S709=G709,T709=H709),TRUE,AND(R709=1,S709=G709,H709="Product NA"),TRUE)</f>
        <v>1</v>
      </c>
      <c r="W709" s="165">
        <v>1.61</v>
      </c>
      <c r="X709" s="165">
        <v>8.16</v>
      </c>
      <c r="Y709" t="str">
        <f t="shared" si="24"/>
        <v>No Change</v>
      </c>
    </row>
    <row r="710" spans="1:25" hidden="1" x14ac:dyDescent="0.35">
      <c r="A710" t="s">
        <v>38</v>
      </c>
      <c r="B710" t="s">
        <v>408</v>
      </c>
      <c r="C710" t="s">
        <v>38</v>
      </c>
      <c r="D710" t="s">
        <v>238</v>
      </c>
      <c r="E710" t="s">
        <v>287</v>
      </c>
      <c r="F710" t="s">
        <v>0</v>
      </c>
      <c r="G710" s="165">
        <f t="shared" si="25"/>
        <v>0.68</v>
      </c>
      <c r="H710" s="165">
        <f t="shared" si="25"/>
        <v>12.96</v>
      </c>
      <c r="I710" t="s">
        <v>479</v>
      </c>
      <c r="K710" t="s">
        <v>467</v>
      </c>
      <c r="L710" t="s">
        <v>402</v>
      </c>
      <c r="M710" t="s">
        <v>476</v>
      </c>
      <c r="N710" t="s">
        <v>38</v>
      </c>
      <c r="O710" t="s">
        <v>408</v>
      </c>
      <c r="P710">
        <v>100</v>
      </c>
      <c r="Q710">
        <v>100</v>
      </c>
      <c r="R710">
        <v>1</v>
      </c>
      <c r="S710">
        <v>0.68</v>
      </c>
      <c r="T710">
        <v>12.96</v>
      </c>
      <c r="U710" t="b" cm="1">
        <f t="array" ref="U710">_xlfn.IFS(AND(R710=1,S710=G710,T710=H710),TRUE,AND(R710=1,S710=G710,H710="Product NA"),TRUE)</f>
        <v>1</v>
      </c>
      <c r="W710" s="165">
        <v>0.67</v>
      </c>
      <c r="X710" s="165">
        <v>12.68</v>
      </c>
      <c r="Y710" t="str">
        <f t="shared" ref="Y710:Y769" si="26">IF(AND(W710=G710,X710=H710),"No Change", "Change")</f>
        <v>Change</v>
      </c>
    </row>
    <row r="711" spans="1:25" hidden="1" x14ac:dyDescent="0.35">
      <c r="A711" t="s">
        <v>38</v>
      </c>
      <c r="B711" t="s">
        <v>408</v>
      </c>
      <c r="C711" t="s">
        <v>38</v>
      </c>
      <c r="D711" t="s">
        <v>239</v>
      </c>
      <c r="E711" t="s">
        <v>287</v>
      </c>
      <c r="F711" t="s">
        <v>277</v>
      </c>
      <c r="G711" s="165">
        <f t="shared" si="25"/>
        <v>0.61</v>
      </c>
      <c r="H711" s="165">
        <f t="shared" si="25"/>
        <v>11.99</v>
      </c>
      <c r="I711" t="s">
        <v>480</v>
      </c>
      <c r="K711" t="s">
        <v>467</v>
      </c>
      <c r="L711" t="s">
        <v>402</v>
      </c>
      <c r="M711" t="s">
        <v>476</v>
      </c>
      <c r="N711" t="s">
        <v>38</v>
      </c>
      <c r="O711" t="s">
        <v>408</v>
      </c>
      <c r="P711">
        <v>100</v>
      </c>
      <c r="Q711">
        <v>500</v>
      </c>
      <c r="R711">
        <v>1</v>
      </c>
      <c r="S711">
        <v>0.61</v>
      </c>
      <c r="T711">
        <v>11.99</v>
      </c>
      <c r="U711" t="b" cm="1">
        <f t="array" ref="U711">_xlfn.IFS(AND(R711=1,S711=G711,T711=H711),TRUE,AND(R711=1,S711=G711,H711="Product NA"),TRUE)</f>
        <v>1</v>
      </c>
      <c r="W711" s="165">
        <v>0.6</v>
      </c>
      <c r="X711" s="165">
        <v>11.75</v>
      </c>
      <c r="Y711" t="str">
        <f t="shared" si="26"/>
        <v>Change</v>
      </c>
    </row>
    <row r="712" spans="1:25" hidden="1" x14ac:dyDescent="0.35">
      <c r="A712" t="s">
        <v>38</v>
      </c>
      <c r="B712" t="s">
        <v>408</v>
      </c>
      <c r="C712" t="s">
        <v>38</v>
      </c>
      <c r="D712" t="s">
        <v>655</v>
      </c>
      <c r="E712" t="s">
        <v>723</v>
      </c>
      <c r="F712" t="s">
        <v>286</v>
      </c>
      <c r="G712" s="165">
        <f t="shared" si="25"/>
        <v>20.150000000000002</v>
      </c>
      <c r="H712" s="165">
        <f t="shared" si="25"/>
        <v>0</v>
      </c>
      <c r="I712" t="s">
        <v>481</v>
      </c>
      <c r="K712" t="s">
        <v>467</v>
      </c>
      <c r="L712" t="s">
        <v>402</v>
      </c>
      <c r="M712" t="s">
        <v>476</v>
      </c>
      <c r="N712" t="s">
        <v>38</v>
      </c>
      <c r="O712" t="s">
        <v>408</v>
      </c>
      <c r="P712">
        <v>30000</v>
      </c>
      <c r="Q712">
        <v>1000</v>
      </c>
      <c r="R712">
        <v>1</v>
      </c>
      <c r="S712">
        <v>20.150000000000002</v>
      </c>
      <c r="T712">
        <v>0</v>
      </c>
      <c r="U712" t="b" cm="1">
        <f t="array" ref="U712">_xlfn.IFS(AND(R712=1,S712=G712,T712=H712),TRUE,AND(R712=1,S712=G712,H712="Product NA"),TRUE)</f>
        <v>1</v>
      </c>
      <c r="W712" s="165">
        <v>21.8</v>
      </c>
      <c r="X712" s="165">
        <v>0</v>
      </c>
      <c r="Y712" t="str">
        <f t="shared" si="26"/>
        <v>Change</v>
      </c>
    </row>
    <row r="713" spans="1:25" hidden="1" x14ac:dyDescent="0.35">
      <c r="A713" t="s">
        <v>38</v>
      </c>
      <c r="B713" t="s">
        <v>408</v>
      </c>
      <c r="C713" t="s">
        <v>38</v>
      </c>
      <c r="D713" t="s">
        <v>655</v>
      </c>
      <c r="E713" t="s">
        <v>723</v>
      </c>
      <c r="F713" t="s">
        <v>286</v>
      </c>
      <c r="G713" s="165">
        <f t="shared" si="25"/>
        <v>90.4</v>
      </c>
      <c r="H713" s="165">
        <f t="shared" si="25"/>
        <v>0</v>
      </c>
      <c r="I713" t="s">
        <v>680</v>
      </c>
      <c r="K713" t="s">
        <v>467</v>
      </c>
      <c r="L713" t="s">
        <v>402</v>
      </c>
      <c r="M713" t="s">
        <v>476</v>
      </c>
      <c r="N713" t="s">
        <v>38</v>
      </c>
      <c r="O713" t="s">
        <v>408</v>
      </c>
      <c r="P713">
        <v>30000</v>
      </c>
      <c r="Q713">
        <v>15000</v>
      </c>
      <c r="R713">
        <v>1</v>
      </c>
      <c r="S713">
        <v>90.4</v>
      </c>
      <c r="T713">
        <v>0</v>
      </c>
      <c r="U713" t="b" cm="1">
        <f t="array" ref="U713">_xlfn.IFS(AND(R713=1,S713=G713,T713=H713),TRUE,AND(R713=1,S713=G713,H713="Product NA"),TRUE)</f>
        <v>1</v>
      </c>
      <c r="W713" s="165">
        <v>89.77</v>
      </c>
      <c r="X713" s="165">
        <v>0</v>
      </c>
      <c r="Y713" t="str">
        <f t="shared" si="26"/>
        <v>Change</v>
      </c>
    </row>
    <row r="714" spans="1:25" hidden="1" x14ac:dyDescent="0.35">
      <c r="A714" t="s">
        <v>38</v>
      </c>
      <c r="B714" t="s">
        <v>408</v>
      </c>
      <c r="C714" t="s">
        <v>38</v>
      </c>
      <c r="D714" t="s">
        <v>655</v>
      </c>
      <c r="E714" t="s">
        <v>723</v>
      </c>
      <c r="F714" t="s">
        <v>286</v>
      </c>
      <c r="G714" s="165">
        <f t="shared" si="25"/>
        <v>24.650000000000002</v>
      </c>
      <c r="H714" s="165">
        <f t="shared" si="25"/>
        <v>0</v>
      </c>
      <c r="I714" t="s">
        <v>671</v>
      </c>
      <c r="K714" t="s">
        <v>467</v>
      </c>
      <c r="L714" t="s">
        <v>402</v>
      </c>
      <c r="M714" t="s">
        <v>476</v>
      </c>
      <c r="N714" t="s">
        <v>38</v>
      </c>
      <c r="O714" t="s">
        <v>408</v>
      </c>
      <c r="P714">
        <v>30000</v>
      </c>
      <c r="Q714">
        <v>2000</v>
      </c>
      <c r="R714">
        <v>1</v>
      </c>
      <c r="S714">
        <v>24.650000000000002</v>
      </c>
      <c r="T714">
        <v>0</v>
      </c>
      <c r="U714" t="b" cm="1">
        <f t="array" ref="U714">_xlfn.IFS(AND(R714=1,S714=G714,T714=H714),TRUE,AND(R714=1,S714=G714,H714="Product NA"),TRUE)</f>
        <v>1</v>
      </c>
      <c r="W714" s="165">
        <v>26.46</v>
      </c>
      <c r="X714" s="165">
        <v>0</v>
      </c>
      <c r="Y714" t="str">
        <f t="shared" si="26"/>
        <v>Change</v>
      </c>
    </row>
    <row r="715" spans="1:25" hidden="1" x14ac:dyDescent="0.35">
      <c r="A715" t="s">
        <v>38</v>
      </c>
      <c r="B715" t="s">
        <v>408</v>
      </c>
      <c r="C715" t="s">
        <v>38</v>
      </c>
      <c r="D715" t="s">
        <v>655</v>
      </c>
      <c r="E715" t="s">
        <v>723</v>
      </c>
      <c r="F715" t="s">
        <v>286</v>
      </c>
      <c r="G715" s="165">
        <f t="shared" si="25"/>
        <v>114.60000000000001</v>
      </c>
      <c r="H715" s="165">
        <f t="shared" si="25"/>
        <v>0</v>
      </c>
      <c r="I715" t="s">
        <v>681</v>
      </c>
      <c r="K715" t="s">
        <v>467</v>
      </c>
      <c r="L715" t="s">
        <v>402</v>
      </c>
      <c r="M715" t="s">
        <v>476</v>
      </c>
      <c r="N715" t="s">
        <v>38</v>
      </c>
      <c r="O715" t="s">
        <v>408</v>
      </c>
      <c r="P715">
        <v>30000</v>
      </c>
      <c r="Q715">
        <v>20000</v>
      </c>
      <c r="R715">
        <v>1</v>
      </c>
      <c r="S715">
        <v>114.60000000000001</v>
      </c>
      <c r="T715">
        <v>0</v>
      </c>
      <c r="U715" t="b" cm="1">
        <f t="array" ref="U715">_xlfn.IFS(AND(R715=1,S715=G715,T715=H715),TRUE,AND(R715=1,S715=G715,H715="Product NA"),TRUE)</f>
        <v>1</v>
      </c>
      <c r="W715" s="165">
        <v>114</v>
      </c>
      <c r="X715" s="165">
        <v>0</v>
      </c>
      <c r="Y715" t="str">
        <f t="shared" si="26"/>
        <v>Change</v>
      </c>
    </row>
    <row r="716" spans="1:25" hidden="1" x14ac:dyDescent="0.35">
      <c r="A716" t="s">
        <v>38</v>
      </c>
      <c r="B716" t="s">
        <v>408</v>
      </c>
      <c r="C716" t="s">
        <v>38</v>
      </c>
      <c r="D716" t="s">
        <v>655</v>
      </c>
      <c r="E716" t="s">
        <v>723</v>
      </c>
      <c r="F716" t="s">
        <v>286</v>
      </c>
      <c r="G716" s="165">
        <f t="shared" si="25"/>
        <v>149.4</v>
      </c>
      <c r="H716" s="165">
        <f t="shared" si="25"/>
        <v>0</v>
      </c>
      <c r="I716" t="s">
        <v>682</v>
      </c>
      <c r="K716" t="s">
        <v>467</v>
      </c>
      <c r="L716" t="s">
        <v>402</v>
      </c>
      <c r="M716" t="s">
        <v>476</v>
      </c>
      <c r="N716" t="s">
        <v>38</v>
      </c>
      <c r="O716" t="s">
        <v>408</v>
      </c>
      <c r="P716">
        <v>30000</v>
      </c>
      <c r="Q716">
        <v>25000</v>
      </c>
      <c r="R716">
        <v>1</v>
      </c>
      <c r="S716">
        <v>149.4</v>
      </c>
      <c r="T716">
        <v>0</v>
      </c>
      <c r="U716" t="b" cm="1">
        <f t="array" ref="U716">_xlfn.IFS(AND(R716=1,S716=G716,T716=H716),TRUE,AND(R716=1,S716=G716,H716="Product NA"),TRUE)</f>
        <v>1</v>
      </c>
      <c r="W716" s="165">
        <v>337.66</v>
      </c>
      <c r="X716" s="165">
        <v>0</v>
      </c>
      <c r="Y716" t="str">
        <f t="shared" si="26"/>
        <v>Change</v>
      </c>
    </row>
    <row r="717" spans="1:25" hidden="1" x14ac:dyDescent="0.35">
      <c r="A717" t="s">
        <v>38</v>
      </c>
      <c r="B717" t="s">
        <v>408</v>
      </c>
      <c r="C717" t="s">
        <v>38</v>
      </c>
      <c r="D717" t="s">
        <v>655</v>
      </c>
      <c r="E717" t="s">
        <v>723</v>
      </c>
      <c r="F717" t="s">
        <v>286</v>
      </c>
      <c r="G717" s="165">
        <f t="shared" si="25"/>
        <v>29.25</v>
      </c>
      <c r="H717" s="165">
        <f t="shared" si="25"/>
        <v>0</v>
      </c>
      <c r="I717" t="s">
        <v>672</v>
      </c>
      <c r="K717" t="s">
        <v>467</v>
      </c>
      <c r="L717" t="s">
        <v>402</v>
      </c>
      <c r="M717" t="s">
        <v>476</v>
      </c>
      <c r="N717" t="s">
        <v>38</v>
      </c>
      <c r="O717" t="s">
        <v>408</v>
      </c>
      <c r="P717">
        <v>30000</v>
      </c>
      <c r="Q717">
        <v>3000</v>
      </c>
      <c r="R717">
        <v>1</v>
      </c>
      <c r="S717">
        <v>29.25</v>
      </c>
      <c r="T717">
        <v>0</v>
      </c>
      <c r="U717" t="b" cm="1">
        <f t="array" ref="U717">_xlfn.IFS(AND(R717=1,S717=G717,T717=H717),TRUE,AND(R717=1,S717=G717,H717="Product NA"),TRUE)</f>
        <v>1</v>
      </c>
      <c r="W717" s="165">
        <v>27.79</v>
      </c>
      <c r="X717" s="165">
        <v>0</v>
      </c>
      <c r="Y717" t="str">
        <f t="shared" si="26"/>
        <v>Change</v>
      </c>
    </row>
    <row r="718" spans="1:25" hidden="1" x14ac:dyDescent="0.35">
      <c r="A718" t="s">
        <v>38</v>
      </c>
      <c r="B718" t="s">
        <v>408</v>
      </c>
      <c r="C718" t="s">
        <v>38</v>
      </c>
      <c r="D718" t="s">
        <v>655</v>
      </c>
      <c r="E718" t="s">
        <v>723</v>
      </c>
      <c r="F718" t="s">
        <v>286</v>
      </c>
      <c r="G718" s="165">
        <f t="shared" si="25"/>
        <v>175.4</v>
      </c>
      <c r="H718" s="165">
        <f t="shared" si="25"/>
        <v>0</v>
      </c>
      <c r="I718" t="s">
        <v>683</v>
      </c>
      <c r="K718" t="s">
        <v>467</v>
      </c>
      <c r="L718" t="s">
        <v>402</v>
      </c>
      <c r="M718" t="s">
        <v>476</v>
      </c>
      <c r="N718" t="s">
        <v>38</v>
      </c>
      <c r="O718" t="s">
        <v>408</v>
      </c>
      <c r="P718">
        <v>30000</v>
      </c>
      <c r="Q718">
        <v>30000</v>
      </c>
      <c r="R718">
        <v>1</v>
      </c>
      <c r="S718">
        <v>175.4</v>
      </c>
      <c r="T718">
        <v>0</v>
      </c>
      <c r="U718" t="b" cm="1">
        <f t="array" ref="U718">_xlfn.IFS(AND(R718=1,S718=G718,T718=H718),TRUE,AND(R718=1,S718=G718,H718="Product NA"),TRUE)</f>
        <v>1</v>
      </c>
      <c r="W718" s="165">
        <v>395.99</v>
      </c>
      <c r="X718" s="165">
        <v>0</v>
      </c>
      <c r="Y718" t="str">
        <f t="shared" si="26"/>
        <v>Change</v>
      </c>
    </row>
    <row r="719" spans="1:25" hidden="1" x14ac:dyDescent="0.35">
      <c r="A719" t="s">
        <v>38</v>
      </c>
      <c r="B719" t="s">
        <v>408</v>
      </c>
      <c r="C719" t="s">
        <v>38</v>
      </c>
      <c r="D719" t="s">
        <v>655</v>
      </c>
      <c r="E719" t="s">
        <v>723</v>
      </c>
      <c r="F719" t="s">
        <v>286</v>
      </c>
      <c r="G719" s="165">
        <f t="shared" si="25"/>
        <v>33.75</v>
      </c>
      <c r="H719" s="165">
        <f t="shared" si="25"/>
        <v>0</v>
      </c>
      <c r="I719" t="s">
        <v>673</v>
      </c>
      <c r="K719" t="s">
        <v>467</v>
      </c>
      <c r="L719" t="s">
        <v>402</v>
      </c>
      <c r="M719" t="s">
        <v>476</v>
      </c>
      <c r="N719" t="s">
        <v>38</v>
      </c>
      <c r="O719" t="s">
        <v>408</v>
      </c>
      <c r="P719">
        <v>30000</v>
      </c>
      <c r="Q719">
        <v>4000</v>
      </c>
      <c r="R719">
        <v>1</v>
      </c>
      <c r="S719">
        <v>33.75</v>
      </c>
      <c r="T719">
        <v>0</v>
      </c>
      <c r="U719" t="b" cm="1">
        <f t="array" ref="U719">_xlfn.IFS(AND(R719=1,S719=G719,T719=H719),TRUE,AND(R719=1,S719=G719,H719="Product NA"),TRUE)</f>
        <v>1</v>
      </c>
      <c r="W719" s="165">
        <v>31.970000000000002</v>
      </c>
      <c r="X719" s="165">
        <v>0</v>
      </c>
      <c r="Y719" t="str">
        <f t="shared" si="26"/>
        <v>Change</v>
      </c>
    </row>
    <row r="720" spans="1:25" hidden="1" x14ac:dyDescent="0.35">
      <c r="A720" t="s">
        <v>38</v>
      </c>
      <c r="B720" t="s">
        <v>408</v>
      </c>
      <c r="C720" t="s">
        <v>38</v>
      </c>
      <c r="D720" t="s">
        <v>655</v>
      </c>
      <c r="E720" t="s">
        <v>723</v>
      </c>
      <c r="F720" t="s">
        <v>286</v>
      </c>
      <c r="G720" s="165">
        <f t="shared" si="25"/>
        <v>38.25</v>
      </c>
      <c r="H720" s="165">
        <f t="shared" si="25"/>
        <v>0</v>
      </c>
      <c r="I720" t="s">
        <v>674</v>
      </c>
      <c r="K720" t="s">
        <v>467</v>
      </c>
      <c r="L720" t="s">
        <v>402</v>
      </c>
      <c r="M720" t="s">
        <v>476</v>
      </c>
      <c r="N720" t="s">
        <v>38</v>
      </c>
      <c r="O720" t="s">
        <v>408</v>
      </c>
      <c r="P720">
        <v>30000</v>
      </c>
      <c r="Q720">
        <v>5000</v>
      </c>
      <c r="R720">
        <v>1</v>
      </c>
      <c r="S720">
        <v>38.25</v>
      </c>
      <c r="T720">
        <v>0</v>
      </c>
      <c r="U720" t="b" cm="1">
        <f t="array" ref="U720">_xlfn.IFS(AND(R720=1,S720=G720,T720=H720),TRUE,AND(R720=1,S720=G720,H720="Product NA"),TRUE)</f>
        <v>1</v>
      </c>
      <c r="W720" s="165">
        <v>37</v>
      </c>
      <c r="X720" s="165">
        <v>0</v>
      </c>
      <c r="Y720" t="str">
        <f t="shared" si="26"/>
        <v>Change</v>
      </c>
    </row>
    <row r="721" spans="1:25" hidden="1" x14ac:dyDescent="0.35">
      <c r="A721" t="s">
        <v>38</v>
      </c>
      <c r="B721" t="s">
        <v>408</v>
      </c>
      <c r="C721" t="s">
        <v>38</v>
      </c>
      <c r="D721" t="s">
        <v>655</v>
      </c>
      <c r="E721" t="s">
        <v>723</v>
      </c>
      <c r="F721" t="s">
        <v>286</v>
      </c>
      <c r="G721" s="165">
        <f t="shared" si="25"/>
        <v>43.75</v>
      </c>
      <c r="H721" s="165">
        <f t="shared" si="25"/>
        <v>0</v>
      </c>
      <c r="I721" t="s">
        <v>675</v>
      </c>
      <c r="K721" t="s">
        <v>467</v>
      </c>
      <c r="L721" t="s">
        <v>402</v>
      </c>
      <c r="M721" t="s">
        <v>476</v>
      </c>
      <c r="N721" t="s">
        <v>38</v>
      </c>
      <c r="O721" t="s">
        <v>408</v>
      </c>
      <c r="P721">
        <v>30000</v>
      </c>
      <c r="Q721">
        <v>6000</v>
      </c>
      <c r="R721">
        <v>1</v>
      </c>
      <c r="S721">
        <v>43.75</v>
      </c>
      <c r="T721">
        <v>0</v>
      </c>
      <c r="U721" t="b" cm="1">
        <f t="array" ref="U721">_xlfn.IFS(AND(R721=1,S721=G721,T721=H721),TRUE,AND(R721=1,S721=G721,H721="Product NA"),TRUE)</f>
        <v>1</v>
      </c>
      <c r="W721" s="165">
        <v>50.68</v>
      </c>
      <c r="X721" s="165">
        <v>0</v>
      </c>
      <c r="Y721" t="str">
        <f t="shared" si="26"/>
        <v>Change</v>
      </c>
    </row>
    <row r="722" spans="1:25" hidden="1" x14ac:dyDescent="0.35">
      <c r="A722" t="s">
        <v>38</v>
      </c>
      <c r="B722" t="s">
        <v>408</v>
      </c>
      <c r="C722" t="s">
        <v>38</v>
      </c>
      <c r="D722" t="s">
        <v>655</v>
      </c>
      <c r="E722" t="s">
        <v>723</v>
      </c>
      <c r="F722" t="s">
        <v>286</v>
      </c>
      <c r="G722" s="165">
        <f t="shared" si="25"/>
        <v>48.25</v>
      </c>
      <c r="H722" s="165">
        <f t="shared" si="25"/>
        <v>0</v>
      </c>
      <c r="I722" t="s">
        <v>676</v>
      </c>
      <c r="K722" t="s">
        <v>467</v>
      </c>
      <c r="L722" t="s">
        <v>402</v>
      </c>
      <c r="M722" t="s">
        <v>476</v>
      </c>
      <c r="N722" t="s">
        <v>38</v>
      </c>
      <c r="O722" t="s">
        <v>408</v>
      </c>
      <c r="P722">
        <v>30000</v>
      </c>
      <c r="Q722">
        <v>7000</v>
      </c>
      <c r="R722">
        <v>1</v>
      </c>
      <c r="S722">
        <v>48.25</v>
      </c>
      <c r="T722">
        <v>0</v>
      </c>
      <c r="U722" t="b" cm="1">
        <f t="array" ref="U722">_xlfn.IFS(AND(R722=1,S722=G722,T722=H722),TRUE,AND(R722=1,S722=G722,H722="Product NA"),TRUE)</f>
        <v>1</v>
      </c>
      <c r="W722" s="165">
        <v>50.68</v>
      </c>
      <c r="X722" s="165">
        <v>0</v>
      </c>
      <c r="Y722" t="str">
        <f t="shared" si="26"/>
        <v>Change</v>
      </c>
    </row>
    <row r="723" spans="1:25" hidden="1" x14ac:dyDescent="0.35">
      <c r="A723" t="s">
        <v>38</v>
      </c>
      <c r="B723" t="s">
        <v>408</v>
      </c>
      <c r="C723" t="s">
        <v>38</v>
      </c>
      <c r="D723" t="s">
        <v>655</v>
      </c>
      <c r="E723" t="s">
        <v>723</v>
      </c>
      <c r="F723" t="s">
        <v>286</v>
      </c>
      <c r="G723" s="165">
        <f t="shared" si="25"/>
        <v>52.75</v>
      </c>
      <c r="H723" s="165">
        <f t="shared" si="25"/>
        <v>0</v>
      </c>
      <c r="I723" t="s">
        <v>677</v>
      </c>
      <c r="K723" t="s">
        <v>467</v>
      </c>
      <c r="L723" t="s">
        <v>402</v>
      </c>
      <c r="M723" t="s">
        <v>476</v>
      </c>
      <c r="N723" t="s">
        <v>38</v>
      </c>
      <c r="O723" t="s">
        <v>408</v>
      </c>
      <c r="P723">
        <v>30000</v>
      </c>
      <c r="Q723">
        <v>8000</v>
      </c>
      <c r="R723">
        <v>1</v>
      </c>
      <c r="S723">
        <v>52.75</v>
      </c>
      <c r="T723">
        <v>0</v>
      </c>
      <c r="U723" t="b" cm="1">
        <f t="array" ref="U723">_xlfn.IFS(AND(R723=1,S723=G723,T723=H723),TRUE,AND(R723=1,S723=G723,H723="Product NA"),TRUE)</f>
        <v>1</v>
      </c>
      <c r="W723" s="165">
        <v>58.71</v>
      </c>
      <c r="X723" s="165">
        <v>0</v>
      </c>
      <c r="Y723" t="str">
        <f t="shared" si="26"/>
        <v>Change</v>
      </c>
    </row>
    <row r="724" spans="1:25" hidden="1" x14ac:dyDescent="0.35">
      <c r="A724" t="s">
        <v>38</v>
      </c>
      <c r="B724" t="s">
        <v>408</v>
      </c>
      <c r="C724" t="s">
        <v>38</v>
      </c>
      <c r="D724" t="s">
        <v>655</v>
      </c>
      <c r="E724" t="s">
        <v>723</v>
      </c>
      <c r="F724" t="s">
        <v>286</v>
      </c>
      <c r="G724" s="165">
        <f t="shared" si="25"/>
        <v>57.25</v>
      </c>
      <c r="H724" s="165">
        <f t="shared" si="25"/>
        <v>0</v>
      </c>
      <c r="I724" t="s">
        <v>678</v>
      </c>
      <c r="K724" t="s">
        <v>467</v>
      </c>
      <c r="L724" t="s">
        <v>402</v>
      </c>
      <c r="M724" t="s">
        <v>476</v>
      </c>
      <c r="N724" t="s">
        <v>38</v>
      </c>
      <c r="O724" t="s">
        <v>408</v>
      </c>
      <c r="P724">
        <v>30000</v>
      </c>
      <c r="Q724">
        <v>9000</v>
      </c>
      <c r="R724">
        <v>1</v>
      </c>
      <c r="S724">
        <v>57.25</v>
      </c>
      <c r="T724">
        <v>0</v>
      </c>
      <c r="U724" t="b" cm="1">
        <f t="array" ref="U724">_xlfn.IFS(AND(R724=1,S724=G724,T724=H724),TRUE,AND(R724=1,S724=G724,H724="Product NA"),TRUE)</f>
        <v>1</v>
      </c>
      <c r="W724" s="165">
        <v>58.71</v>
      </c>
      <c r="X724" s="165">
        <v>0</v>
      </c>
      <c r="Y724" t="str">
        <f t="shared" si="26"/>
        <v>Change</v>
      </c>
    </row>
    <row r="725" spans="1:25" hidden="1" x14ac:dyDescent="0.35">
      <c r="A725" t="s">
        <v>38</v>
      </c>
      <c r="B725" t="s">
        <v>408</v>
      </c>
      <c r="C725" t="s">
        <v>38</v>
      </c>
      <c r="D725" t="s">
        <v>655</v>
      </c>
      <c r="E725" t="s">
        <v>723</v>
      </c>
      <c r="F725" t="s">
        <v>286</v>
      </c>
      <c r="G725" s="165">
        <f t="shared" si="25"/>
        <v>61.800000000000004</v>
      </c>
      <c r="H725" s="165">
        <f t="shared" si="25"/>
        <v>0</v>
      </c>
      <c r="I725" t="s">
        <v>679</v>
      </c>
      <c r="K725" t="s">
        <v>467</v>
      </c>
      <c r="L725" t="s">
        <v>402</v>
      </c>
      <c r="M725" t="s">
        <v>476</v>
      </c>
      <c r="N725" t="s">
        <v>38</v>
      </c>
      <c r="O725" t="s">
        <v>408</v>
      </c>
      <c r="P725">
        <v>30000</v>
      </c>
      <c r="Q725">
        <v>10000</v>
      </c>
      <c r="R725">
        <v>1</v>
      </c>
      <c r="S725">
        <v>61.800000000000004</v>
      </c>
      <c r="T725">
        <v>0</v>
      </c>
      <c r="U725" t="b" cm="1">
        <f t="array" ref="U725">_xlfn.IFS(AND(R725=1,S725=G725,T725=H725),TRUE,AND(R725=1,S725=G725,H725="Product NA"),TRUE)</f>
        <v>1</v>
      </c>
      <c r="W725" s="165">
        <v>58.71</v>
      </c>
      <c r="X725" s="165">
        <v>0</v>
      </c>
      <c r="Y725" t="str">
        <f t="shared" si="26"/>
        <v>Change</v>
      </c>
    </row>
    <row r="726" spans="1:25" hidden="1" x14ac:dyDescent="0.35">
      <c r="A726" t="s">
        <v>38</v>
      </c>
      <c r="B726" t="s">
        <v>408</v>
      </c>
      <c r="C726" t="s">
        <v>38</v>
      </c>
      <c r="D726" t="s">
        <v>283</v>
      </c>
      <c r="E726" t="s">
        <v>724</v>
      </c>
      <c r="F726" t="s">
        <v>286</v>
      </c>
      <c r="G726" s="165">
        <f t="shared" si="25"/>
        <v>7.45</v>
      </c>
      <c r="H726" s="165">
        <f t="shared" si="25"/>
        <v>7.5</v>
      </c>
      <c r="I726" t="s">
        <v>482</v>
      </c>
      <c r="K726" t="s">
        <v>467</v>
      </c>
      <c r="L726" t="s">
        <v>402</v>
      </c>
      <c r="M726" t="s">
        <v>476</v>
      </c>
      <c r="N726" t="s">
        <v>38</v>
      </c>
      <c r="O726" t="s">
        <v>408</v>
      </c>
      <c r="P726">
        <v>2000</v>
      </c>
      <c r="Q726">
        <v>2000</v>
      </c>
      <c r="R726">
        <v>1</v>
      </c>
      <c r="S726">
        <v>7.45</v>
      </c>
      <c r="T726">
        <v>7.5</v>
      </c>
      <c r="U726" t="b" cm="1">
        <f t="array" ref="U726">_xlfn.IFS(AND(R726=1,S726=G726,T726=H726),TRUE,AND(R726=1,S726=G726,H726="Product NA"),TRUE)</f>
        <v>1</v>
      </c>
      <c r="W726" s="165">
        <v>7.45</v>
      </c>
      <c r="X726" s="165">
        <v>7.5</v>
      </c>
      <c r="Y726" t="str">
        <f t="shared" si="26"/>
        <v>No Change</v>
      </c>
    </row>
    <row r="727" spans="1:25" hidden="1" x14ac:dyDescent="0.35">
      <c r="A727" t="s">
        <v>38</v>
      </c>
      <c r="B727" t="s">
        <v>408</v>
      </c>
      <c r="C727" t="s">
        <v>38</v>
      </c>
      <c r="D727" t="s">
        <v>284</v>
      </c>
      <c r="E727" t="s">
        <v>724</v>
      </c>
      <c r="F727" t="s">
        <v>286</v>
      </c>
      <c r="G727" s="165">
        <f t="shared" si="25"/>
        <v>7.6000000000000005</v>
      </c>
      <c r="H727" s="165">
        <f t="shared" si="25"/>
        <v>7.65</v>
      </c>
      <c r="I727" t="s">
        <v>482</v>
      </c>
      <c r="K727" t="s">
        <v>467</v>
      </c>
      <c r="L727" t="s">
        <v>402</v>
      </c>
      <c r="M727" t="s">
        <v>476</v>
      </c>
      <c r="N727" t="s">
        <v>38</v>
      </c>
      <c r="O727" t="s">
        <v>408</v>
      </c>
      <c r="P727">
        <v>100</v>
      </c>
      <c r="Q727">
        <v>2000</v>
      </c>
      <c r="R727">
        <v>1</v>
      </c>
      <c r="S727">
        <v>7.6000000000000005</v>
      </c>
      <c r="T727">
        <v>7.65</v>
      </c>
      <c r="U727" t="b" cm="1">
        <f t="array" ref="U727">_xlfn.IFS(AND(R727=1,S727=G727,T727=H727),TRUE,AND(R727=1,S727=G727,H727="Product NA"),TRUE)</f>
        <v>1</v>
      </c>
      <c r="W727" s="165">
        <v>7.45</v>
      </c>
      <c r="X727" s="165">
        <v>7.5500000000000007</v>
      </c>
      <c r="Y727" t="str">
        <f t="shared" si="26"/>
        <v>Change</v>
      </c>
    </row>
    <row r="728" spans="1:25" hidden="1" x14ac:dyDescent="0.35">
      <c r="A728" t="s">
        <v>38</v>
      </c>
      <c r="B728" t="s">
        <v>408</v>
      </c>
      <c r="C728" t="s">
        <v>38</v>
      </c>
      <c r="D728" t="s">
        <v>319</v>
      </c>
      <c r="E728" t="s">
        <v>724</v>
      </c>
      <c r="F728" t="s">
        <v>0</v>
      </c>
      <c r="G728" s="165">
        <f t="shared" si="25"/>
        <v>5.57</v>
      </c>
      <c r="H728" s="165">
        <f t="shared" si="25"/>
        <v>9.66</v>
      </c>
      <c r="I728" t="s">
        <v>479</v>
      </c>
      <c r="K728" t="s">
        <v>467</v>
      </c>
      <c r="L728" t="s">
        <v>402</v>
      </c>
      <c r="M728" t="s">
        <v>476</v>
      </c>
      <c r="N728" t="s">
        <v>38</v>
      </c>
      <c r="O728" t="s">
        <v>408</v>
      </c>
      <c r="P728">
        <v>100</v>
      </c>
      <c r="Q728">
        <v>100</v>
      </c>
      <c r="R728">
        <v>1</v>
      </c>
      <c r="S728">
        <v>5.57</v>
      </c>
      <c r="T728">
        <v>9.66</v>
      </c>
      <c r="U728" t="b" cm="1">
        <f t="array" ref="U728">_xlfn.IFS(AND(R728=1,S728=G728,T728=H728),TRUE,AND(R728=1,S728=G728,H728="Product NA"),TRUE)</f>
        <v>1</v>
      </c>
      <c r="W728" s="165">
        <v>5.57</v>
      </c>
      <c r="X728" s="165">
        <v>9.66</v>
      </c>
      <c r="Y728" t="str">
        <f t="shared" si="26"/>
        <v>No Change</v>
      </c>
    </row>
    <row r="729" spans="1:25" hidden="1" x14ac:dyDescent="0.35">
      <c r="A729" t="s">
        <v>38</v>
      </c>
      <c r="B729" t="s">
        <v>408</v>
      </c>
      <c r="C729" t="s">
        <v>38</v>
      </c>
      <c r="D729" t="s">
        <v>322</v>
      </c>
      <c r="E729" t="s">
        <v>724</v>
      </c>
      <c r="F729" t="s">
        <v>0</v>
      </c>
      <c r="G729" s="165">
        <f t="shared" si="25"/>
        <v>5.68</v>
      </c>
      <c r="H729" s="165">
        <f t="shared" si="25"/>
        <v>9.66</v>
      </c>
      <c r="I729" t="s">
        <v>479</v>
      </c>
      <c r="K729" t="s">
        <v>467</v>
      </c>
      <c r="L729" t="s">
        <v>402</v>
      </c>
      <c r="M729" t="s">
        <v>476</v>
      </c>
      <c r="N729" t="s">
        <v>38</v>
      </c>
      <c r="O729" t="s">
        <v>408</v>
      </c>
      <c r="P729">
        <v>100</v>
      </c>
      <c r="Q729">
        <v>100</v>
      </c>
      <c r="R729">
        <v>1</v>
      </c>
      <c r="S729">
        <v>5.68</v>
      </c>
      <c r="T729">
        <v>9.66</v>
      </c>
      <c r="U729" t="b" cm="1">
        <f t="array" ref="U729">_xlfn.IFS(AND(R729=1,S729=G729,T729=H729),TRUE,AND(R729=1,S729=G729,H729="Product NA"),TRUE)</f>
        <v>1</v>
      </c>
      <c r="W729" s="165">
        <v>5.68</v>
      </c>
      <c r="X729" s="165">
        <v>9.66</v>
      </c>
      <c r="Y729" t="str">
        <f t="shared" si="26"/>
        <v>No Change</v>
      </c>
    </row>
    <row r="730" spans="1:25" hidden="1" x14ac:dyDescent="0.35">
      <c r="A730" t="s">
        <v>38</v>
      </c>
      <c r="B730" t="s">
        <v>408</v>
      </c>
      <c r="C730" t="s">
        <v>38</v>
      </c>
      <c r="D730" t="s">
        <v>321</v>
      </c>
      <c r="E730" t="s">
        <v>724</v>
      </c>
      <c r="F730" t="s">
        <v>277</v>
      </c>
      <c r="G730" s="165">
        <f t="shared" si="25"/>
        <v>5.8500000000000005</v>
      </c>
      <c r="H730" s="165">
        <f t="shared" si="25"/>
        <v>10</v>
      </c>
      <c r="I730" t="s">
        <v>480</v>
      </c>
      <c r="K730" t="s">
        <v>467</v>
      </c>
      <c r="L730" t="s">
        <v>402</v>
      </c>
      <c r="M730" t="s">
        <v>476</v>
      </c>
      <c r="N730" t="s">
        <v>38</v>
      </c>
      <c r="O730" t="s">
        <v>408</v>
      </c>
      <c r="P730">
        <v>100</v>
      </c>
      <c r="Q730">
        <v>500</v>
      </c>
      <c r="R730">
        <v>1</v>
      </c>
      <c r="S730">
        <v>5.8500000000000005</v>
      </c>
      <c r="T730">
        <v>10</v>
      </c>
      <c r="U730" t="b" cm="1">
        <f t="array" ref="U730">_xlfn.IFS(AND(R730=1,S730=G730,T730=H730),TRUE,AND(R730=1,S730=G730,H730="Product NA"),TRUE)</f>
        <v>1</v>
      </c>
      <c r="W730" s="165">
        <v>5.8500000000000005</v>
      </c>
      <c r="X730" s="165">
        <v>10</v>
      </c>
      <c r="Y730" t="str">
        <f t="shared" si="26"/>
        <v>No Change</v>
      </c>
    </row>
    <row r="731" spans="1:25" hidden="1" x14ac:dyDescent="0.35">
      <c r="A731" t="s">
        <v>38</v>
      </c>
      <c r="B731" t="s">
        <v>408</v>
      </c>
      <c r="C731" t="s">
        <v>38</v>
      </c>
      <c r="D731" t="s">
        <v>320</v>
      </c>
      <c r="E731" t="s">
        <v>724</v>
      </c>
      <c r="F731" t="s">
        <v>277</v>
      </c>
      <c r="G731" s="165">
        <f t="shared" si="25"/>
        <v>5.8500000000000005</v>
      </c>
      <c r="H731" s="165">
        <f t="shared" si="25"/>
        <v>10</v>
      </c>
      <c r="I731" t="s">
        <v>480</v>
      </c>
      <c r="K731" t="s">
        <v>467</v>
      </c>
      <c r="L731" t="s">
        <v>402</v>
      </c>
      <c r="M731" t="s">
        <v>476</v>
      </c>
      <c r="N731" t="s">
        <v>38</v>
      </c>
      <c r="O731" t="s">
        <v>408</v>
      </c>
      <c r="P731">
        <v>100</v>
      </c>
      <c r="Q731">
        <v>500</v>
      </c>
      <c r="R731">
        <v>1</v>
      </c>
      <c r="S731">
        <v>5.8500000000000005</v>
      </c>
      <c r="T731">
        <v>10</v>
      </c>
      <c r="U731" t="b" cm="1">
        <f t="array" ref="U731">_xlfn.IFS(AND(R731=1,S731=G731,T731=H731),TRUE,AND(R731=1,S731=G731,H731="Product NA"),TRUE)</f>
        <v>1</v>
      </c>
      <c r="W731" s="165">
        <v>5.8500000000000005</v>
      </c>
      <c r="X731" s="165">
        <v>10</v>
      </c>
      <c r="Y731" t="str">
        <f t="shared" si="26"/>
        <v>No Change</v>
      </c>
    </row>
    <row r="732" spans="1:25" hidden="1" x14ac:dyDescent="0.35">
      <c r="A732" t="s">
        <v>38</v>
      </c>
      <c r="B732" t="s">
        <v>408</v>
      </c>
      <c r="C732" t="s">
        <v>38</v>
      </c>
      <c r="D732" t="s">
        <v>323</v>
      </c>
      <c r="E732" t="s">
        <v>724</v>
      </c>
      <c r="F732" t="s">
        <v>277</v>
      </c>
      <c r="G732" s="165">
        <f t="shared" si="25"/>
        <v>6.2</v>
      </c>
      <c r="H732" s="165">
        <f t="shared" si="25"/>
        <v>10.100000000000001</v>
      </c>
      <c r="I732" t="s">
        <v>480</v>
      </c>
      <c r="K732" t="s">
        <v>467</v>
      </c>
      <c r="L732" t="s">
        <v>402</v>
      </c>
      <c r="M732" t="s">
        <v>476</v>
      </c>
      <c r="N732" t="s">
        <v>38</v>
      </c>
      <c r="O732" t="s">
        <v>408</v>
      </c>
      <c r="P732">
        <v>100</v>
      </c>
      <c r="Q732">
        <v>500</v>
      </c>
      <c r="R732">
        <v>1</v>
      </c>
      <c r="S732">
        <v>6.2</v>
      </c>
      <c r="T732">
        <v>10.100000000000001</v>
      </c>
      <c r="U732" t="b" cm="1">
        <f t="array" ref="U732">_xlfn.IFS(AND(R732=1,S732=G732,T732=H732),TRUE,AND(R732=1,S732=G732,H732="Product NA"),TRUE)</f>
        <v>1</v>
      </c>
      <c r="W732" s="165">
        <v>6.0500000000000007</v>
      </c>
      <c r="X732" s="165">
        <v>10</v>
      </c>
      <c r="Y732" t="str">
        <f t="shared" si="26"/>
        <v>Change</v>
      </c>
    </row>
    <row r="733" spans="1:25" hidden="1" x14ac:dyDescent="0.35">
      <c r="A733" t="s">
        <v>38</v>
      </c>
      <c r="B733" t="s">
        <v>408</v>
      </c>
      <c r="C733" t="s">
        <v>38</v>
      </c>
      <c r="D733" t="s">
        <v>324</v>
      </c>
      <c r="E733" t="s">
        <v>724</v>
      </c>
      <c r="F733" t="s">
        <v>277</v>
      </c>
      <c r="G733" s="165">
        <f t="shared" si="25"/>
        <v>6.2</v>
      </c>
      <c r="H733" s="165">
        <f t="shared" si="25"/>
        <v>10.100000000000001</v>
      </c>
      <c r="I733" t="s">
        <v>480</v>
      </c>
      <c r="K733" t="s">
        <v>467</v>
      </c>
      <c r="L733" t="s">
        <v>402</v>
      </c>
      <c r="M733" t="s">
        <v>476</v>
      </c>
      <c r="N733" t="s">
        <v>38</v>
      </c>
      <c r="O733" t="s">
        <v>408</v>
      </c>
      <c r="P733">
        <v>100</v>
      </c>
      <c r="Q733">
        <v>500</v>
      </c>
      <c r="R733">
        <v>1</v>
      </c>
      <c r="S733">
        <v>6.2</v>
      </c>
      <c r="T733">
        <v>10.100000000000001</v>
      </c>
      <c r="U733" t="b" cm="1">
        <f t="array" ref="U733">_xlfn.IFS(AND(R733=1,S733=G733,T733=H733),TRUE,AND(R733=1,S733=G733,H733="Product NA"),TRUE)</f>
        <v>1</v>
      </c>
      <c r="W733" s="165">
        <v>6.0500000000000007</v>
      </c>
      <c r="X733" s="165">
        <v>10</v>
      </c>
      <c r="Y733" t="str">
        <f t="shared" si="26"/>
        <v>Change</v>
      </c>
    </row>
    <row r="734" spans="1:25" x14ac:dyDescent="0.35">
      <c r="A734" t="s">
        <v>27</v>
      </c>
      <c r="B734" t="s">
        <v>498</v>
      </c>
      <c r="C734" t="s">
        <v>293</v>
      </c>
      <c r="D734" t="s">
        <v>392</v>
      </c>
      <c r="E734" t="s">
        <v>287</v>
      </c>
      <c r="F734" t="s">
        <v>396</v>
      </c>
      <c r="G734" s="165">
        <f t="shared" si="25"/>
        <v>1.56</v>
      </c>
      <c r="H734" s="165">
        <f t="shared" si="25"/>
        <v>15.85</v>
      </c>
      <c r="I734" t="s">
        <v>482</v>
      </c>
      <c r="K734" t="s">
        <v>467</v>
      </c>
      <c r="L734" t="s">
        <v>402</v>
      </c>
      <c r="M734" t="s">
        <v>476</v>
      </c>
      <c r="N734" t="s">
        <v>293</v>
      </c>
      <c r="O734" t="s">
        <v>402</v>
      </c>
      <c r="P734">
        <v>100</v>
      </c>
      <c r="Q734">
        <v>2000</v>
      </c>
      <c r="R734">
        <v>1</v>
      </c>
      <c r="S734">
        <v>1.56</v>
      </c>
      <c r="T734">
        <v>15.85</v>
      </c>
      <c r="U734" t="b" cm="1">
        <f t="array" ref="U734">_xlfn.IFS(AND(R734=1,S734=G734,T734=H734),TRUE,AND(R734=1,S734=G734,H734="Product NA"),TRUE)</f>
        <v>1</v>
      </c>
      <c r="W734" s="165">
        <v>1.5</v>
      </c>
      <c r="X734" s="165">
        <v>15.25</v>
      </c>
      <c r="Y734" t="str">
        <f t="shared" si="26"/>
        <v>Change</v>
      </c>
    </row>
    <row r="735" spans="1:25" hidden="1" x14ac:dyDescent="0.35">
      <c r="A735" t="s">
        <v>27</v>
      </c>
      <c r="B735" t="s">
        <v>498</v>
      </c>
      <c r="C735" t="s">
        <v>293</v>
      </c>
      <c r="D735" t="s">
        <v>281</v>
      </c>
      <c r="E735" t="s">
        <v>287</v>
      </c>
      <c r="F735" t="s">
        <v>286</v>
      </c>
      <c r="G735" s="165">
        <f t="shared" si="25"/>
        <v>1.56</v>
      </c>
      <c r="H735" s="165">
        <f t="shared" si="25"/>
        <v>15.85</v>
      </c>
      <c r="I735" t="s">
        <v>482</v>
      </c>
      <c r="K735" t="s">
        <v>467</v>
      </c>
      <c r="L735" t="s">
        <v>402</v>
      </c>
      <c r="M735" t="s">
        <v>476</v>
      </c>
      <c r="N735" t="s">
        <v>293</v>
      </c>
      <c r="O735" t="s">
        <v>402</v>
      </c>
      <c r="P735">
        <v>100</v>
      </c>
      <c r="Q735">
        <v>2000</v>
      </c>
      <c r="R735">
        <v>1</v>
      </c>
      <c r="S735">
        <v>1.56</v>
      </c>
      <c r="T735">
        <v>15.85</v>
      </c>
      <c r="U735" t="b" cm="1">
        <f t="array" ref="U735">_xlfn.IFS(AND(R735=1,S735=G735,T735=H735),TRUE,AND(R735=1,S735=G735,H735="Product NA"),TRUE)</f>
        <v>1</v>
      </c>
      <c r="W735" s="165">
        <v>1.5</v>
      </c>
      <c r="X735" s="165">
        <v>15.25</v>
      </c>
      <c r="Y735" t="str">
        <f t="shared" si="26"/>
        <v>Change</v>
      </c>
    </row>
    <row r="736" spans="1:25" hidden="1" x14ac:dyDescent="0.35">
      <c r="A736" t="s">
        <v>27</v>
      </c>
      <c r="B736" t="s">
        <v>498</v>
      </c>
      <c r="C736" t="s">
        <v>293</v>
      </c>
      <c r="D736" t="s">
        <v>278</v>
      </c>
      <c r="E736" t="s">
        <v>287</v>
      </c>
      <c r="F736" t="s">
        <v>277</v>
      </c>
      <c r="G736" s="165">
        <f t="shared" si="25"/>
        <v>0.43</v>
      </c>
      <c r="H736" s="165">
        <f t="shared" si="25"/>
        <v>14.57</v>
      </c>
      <c r="I736" t="s">
        <v>480</v>
      </c>
      <c r="K736" t="s">
        <v>467</v>
      </c>
      <c r="L736" t="s">
        <v>402</v>
      </c>
      <c r="M736" t="s">
        <v>476</v>
      </c>
      <c r="N736" t="s">
        <v>293</v>
      </c>
      <c r="O736" t="s">
        <v>402</v>
      </c>
      <c r="P736">
        <v>100</v>
      </c>
      <c r="Q736">
        <v>500</v>
      </c>
      <c r="R736">
        <v>1</v>
      </c>
      <c r="S736">
        <v>0.43</v>
      </c>
      <c r="T736">
        <v>14.57</v>
      </c>
      <c r="U736" t="b" cm="1">
        <f t="array" ref="U736">_xlfn.IFS(AND(R736=1,S736=G736,T736=H736),TRUE,AND(R736=1,S736=G736,H736="Product NA"),TRUE)</f>
        <v>1</v>
      </c>
      <c r="W736" s="165">
        <v>0.43</v>
      </c>
      <c r="X736" s="165">
        <v>14.57</v>
      </c>
      <c r="Y736" t="str">
        <f t="shared" si="26"/>
        <v>No Change</v>
      </c>
    </row>
    <row r="737" spans="1:25" hidden="1" x14ac:dyDescent="0.35">
      <c r="A737" t="s">
        <v>27</v>
      </c>
      <c r="B737" t="s">
        <v>498</v>
      </c>
      <c r="C737" t="s">
        <v>293</v>
      </c>
      <c r="D737" t="s">
        <v>238</v>
      </c>
      <c r="E737" t="s">
        <v>287</v>
      </c>
      <c r="F737" t="s">
        <v>0</v>
      </c>
      <c r="G737" s="165">
        <f t="shared" si="25"/>
        <v>0.35000000000000003</v>
      </c>
      <c r="H737" s="165">
        <f t="shared" si="25"/>
        <v>16.52</v>
      </c>
      <c r="I737" t="s">
        <v>479</v>
      </c>
      <c r="K737" t="s">
        <v>467</v>
      </c>
      <c r="L737" t="s">
        <v>402</v>
      </c>
      <c r="M737" t="s">
        <v>476</v>
      </c>
      <c r="N737" t="s">
        <v>293</v>
      </c>
      <c r="O737" t="s">
        <v>402</v>
      </c>
      <c r="P737">
        <v>100</v>
      </c>
      <c r="Q737">
        <v>100</v>
      </c>
      <c r="R737">
        <v>1</v>
      </c>
      <c r="S737">
        <v>0.35000000000000003</v>
      </c>
      <c r="T737">
        <v>16.52</v>
      </c>
      <c r="U737" t="b" cm="1">
        <f t="array" ref="U737">_xlfn.IFS(AND(R737=1,S737=G737,T737=H737),TRUE,AND(R737=1,S737=G737,H737="Product NA"),TRUE)</f>
        <v>1</v>
      </c>
      <c r="W737" s="165">
        <v>0.36</v>
      </c>
      <c r="X737" s="165">
        <v>16.02</v>
      </c>
      <c r="Y737" t="str">
        <f t="shared" si="26"/>
        <v>Change</v>
      </c>
    </row>
    <row r="738" spans="1:25" hidden="1" x14ac:dyDescent="0.35">
      <c r="A738" t="s">
        <v>27</v>
      </c>
      <c r="B738" t="s">
        <v>498</v>
      </c>
      <c r="C738" t="s">
        <v>293</v>
      </c>
      <c r="D738" t="s">
        <v>239</v>
      </c>
      <c r="E738" t="s">
        <v>287</v>
      </c>
      <c r="F738" t="s">
        <v>277</v>
      </c>
      <c r="G738" s="165">
        <f t="shared" si="25"/>
        <v>0.43</v>
      </c>
      <c r="H738" s="165">
        <f t="shared" si="25"/>
        <v>15.88</v>
      </c>
      <c r="I738" t="s">
        <v>480</v>
      </c>
      <c r="K738" t="s">
        <v>467</v>
      </c>
      <c r="L738" t="s">
        <v>402</v>
      </c>
      <c r="M738" t="s">
        <v>476</v>
      </c>
      <c r="N738" t="s">
        <v>293</v>
      </c>
      <c r="O738" t="s">
        <v>402</v>
      </c>
      <c r="P738">
        <v>100</v>
      </c>
      <c r="Q738">
        <v>500</v>
      </c>
      <c r="R738">
        <v>1</v>
      </c>
      <c r="S738">
        <v>0.43</v>
      </c>
      <c r="T738">
        <v>15.88</v>
      </c>
      <c r="U738" t="b" cm="1">
        <f t="array" ref="U738">_xlfn.IFS(AND(R738=1,S738=G738,T738=H738),TRUE,AND(R738=1,S738=G738,H738="Product NA"),TRUE)</f>
        <v>1</v>
      </c>
      <c r="W738" s="165">
        <v>0.42</v>
      </c>
      <c r="X738" s="165">
        <v>15.57</v>
      </c>
      <c r="Y738" t="str">
        <f t="shared" si="26"/>
        <v>Change</v>
      </c>
    </row>
    <row r="739" spans="1:25" hidden="1" x14ac:dyDescent="0.35">
      <c r="A739" t="s">
        <v>27</v>
      </c>
      <c r="B739" t="s">
        <v>498</v>
      </c>
      <c r="C739" t="s">
        <v>293</v>
      </c>
      <c r="D739" t="s">
        <v>655</v>
      </c>
      <c r="E739" t="s">
        <v>723</v>
      </c>
      <c r="F739" t="s">
        <v>286</v>
      </c>
      <c r="G739" s="165">
        <f t="shared" si="25"/>
        <v>21.25</v>
      </c>
      <c r="H739" s="165">
        <f t="shared" si="25"/>
        <v>0</v>
      </c>
      <c r="I739" t="s">
        <v>481</v>
      </c>
      <c r="K739" t="s">
        <v>467</v>
      </c>
      <c r="L739" t="s">
        <v>402</v>
      </c>
      <c r="M739" t="s">
        <v>476</v>
      </c>
      <c r="N739" t="s">
        <v>293</v>
      </c>
      <c r="O739" t="s">
        <v>402</v>
      </c>
      <c r="P739">
        <v>30000</v>
      </c>
      <c r="Q739">
        <v>1000</v>
      </c>
      <c r="R739">
        <v>1</v>
      </c>
      <c r="S739">
        <v>21.25</v>
      </c>
      <c r="T739">
        <v>0</v>
      </c>
      <c r="U739" t="b" cm="1">
        <f t="array" ref="U739">_xlfn.IFS(AND(R739=1,S739=G739,T739=H739),TRUE,AND(R739=1,S739=G739,H739="Product NA"),TRUE)</f>
        <v>1</v>
      </c>
      <c r="W739" s="165">
        <v>21.8</v>
      </c>
      <c r="X739" s="165">
        <v>0</v>
      </c>
      <c r="Y739" t="str">
        <f t="shared" si="26"/>
        <v>Change</v>
      </c>
    </row>
    <row r="740" spans="1:25" hidden="1" x14ac:dyDescent="0.35">
      <c r="A740" t="s">
        <v>27</v>
      </c>
      <c r="B740" t="s">
        <v>498</v>
      </c>
      <c r="C740" t="s">
        <v>293</v>
      </c>
      <c r="D740" t="s">
        <v>655</v>
      </c>
      <c r="E740" t="s">
        <v>723</v>
      </c>
      <c r="F740" t="s">
        <v>286</v>
      </c>
      <c r="G740" s="165">
        <f t="shared" si="25"/>
        <v>112.80000000000001</v>
      </c>
      <c r="H740" s="165">
        <f t="shared" si="25"/>
        <v>0</v>
      </c>
      <c r="I740" t="s">
        <v>680</v>
      </c>
      <c r="K740" t="s">
        <v>467</v>
      </c>
      <c r="L740" t="s">
        <v>402</v>
      </c>
      <c r="M740" t="s">
        <v>476</v>
      </c>
      <c r="N740" t="s">
        <v>293</v>
      </c>
      <c r="O740" t="s">
        <v>402</v>
      </c>
      <c r="P740">
        <v>30000</v>
      </c>
      <c r="Q740">
        <v>15000</v>
      </c>
      <c r="R740">
        <v>1</v>
      </c>
      <c r="S740">
        <v>112.80000000000001</v>
      </c>
      <c r="T740">
        <v>0</v>
      </c>
      <c r="U740" t="b" cm="1">
        <f t="array" ref="U740">_xlfn.IFS(AND(R740=1,S740=G740,T740=H740),TRUE,AND(R740=1,S740=G740,H740="Product NA"),TRUE)</f>
        <v>1</v>
      </c>
      <c r="W740" s="165">
        <v>89.77</v>
      </c>
      <c r="X740" s="165">
        <v>0</v>
      </c>
      <c r="Y740" t="str">
        <f t="shared" si="26"/>
        <v>Change</v>
      </c>
    </row>
    <row r="741" spans="1:25" hidden="1" x14ac:dyDescent="0.35">
      <c r="A741" t="s">
        <v>27</v>
      </c>
      <c r="B741" t="s">
        <v>498</v>
      </c>
      <c r="C741" t="s">
        <v>293</v>
      </c>
      <c r="D741" t="s">
        <v>655</v>
      </c>
      <c r="E741" t="s">
        <v>723</v>
      </c>
      <c r="F741" t="s">
        <v>286</v>
      </c>
      <c r="G741" s="165">
        <f t="shared" si="25"/>
        <v>27.450000000000003</v>
      </c>
      <c r="H741" s="165">
        <f t="shared" si="25"/>
        <v>0</v>
      </c>
      <c r="I741" t="s">
        <v>671</v>
      </c>
      <c r="K741" t="s">
        <v>467</v>
      </c>
      <c r="L741" t="s">
        <v>402</v>
      </c>
      <c r="M741" t="s">
        <v>476</v>
      </c>
      <c r="N741" t="s">
        <v>293</v>
      </c>
      <c r="O741" t="s">
        <v>402</v>
      </c>
      <c r="P741">
        <v>30000</v>
      </c>
      <c r="Q741">
        <v>2000</v>
      </c>
      <c r="R741">
        <v>1</v>
      </c>
      <c r="S741">
        <v>27.450000000000003</v>
      </c>
      <c r="T741">
        <v>0</v>
      </c>
      <c r="U741" t="b" cm="1">
        <f t="array" ref="U741">_xlfn.IFS(AND(R741=1,S741=G741,T741=H741),TRUE,AND(R741=1,S741=G741,H741="Product NA"),TRUE)</f>
        <v>1</v>
      </c>
      <c r="W741" s="165">
        <v>26.46</v>
      </c>
      <c r="X741" s="165">
        <v>0</v>
      </c>
      <c r="Y741" t="str">
        <f t="shared" si="26"/>
        <v>Change</v>
      </c>
    </row>
    <row r="742" spans="1:25" hidden="1" x14ac:dyDescent="0.35">
      <c r="A742" t="s">
        <v>27</v>
      </c>
      <c r="B742" t="s">
        <v>498</v>
      </c>
      <c r="C742" t="s">
        <v>293</v>
      </c>
      <c r="D742" t="s">
        <v>655</v>
      </c>
      <c r="E742" t="s">
        <v>723</v>
      </c>
      <c r="F742" t="s">
        <v>286</v>
      </c>
      <c r="G742" s="165">
        <f t="shared" ref="G742:H795" si="27">S742</f>
        <v>144.9</v>
      </c>
      <c r="H742" s="165">
        <f t="shared" si="27"/>
        <v>0</v>
      </c>
      <c r="I742" t="s">
        <v>681</v>
      </c>
      <c r="K742" t="s">
        <v>467</v>
      </c>
      <c r="L742" t="s">
        <v>402</v>
      </c>
      <c r="M742" t="s">
        <v>476</v>
      </c>
      <c r="N742" t="s">
        <v>293</v>
      </c>
      <c r="O742" t="s">
        <v>402</v>
      </c>
      <c r="P742">
        <v>30000</v>
      </c>
      <c r="Q742">
        <v>20000</v>
      </c>
      <c r="R742">
        <v>1</v>
      </c>
      <c r="S742">
        <v>144.9</v>
      </c>
      <c r="T742">
        <v>0</v>
      </c>
      <c r="U742" t="b" cm="1">
        <f t="array" ref="U742">_xlfn.IFS(AND(R742=1,S742=G742,T742=H742),TRUE,AND(R742=1,S742=G742,H742="Product NA"),TRUE)</f>
        <v>1</v>
      </c>
      <c r="W742" s="165">
        <v>114</v>
      </c>
      <c r="X742" s="165">
        <v>0</v>
      </c>
      <c r="Y742" t="str">
        <f t="shared" si="26"/>
        <v>Change</v>
      </c>
    </row>
    <row r="743" spans="1:25" hidden="1" x14ac:dyDescent="0.35">
      <c r="A743" t="s">
        <v>27</v>
      </c>
      <c r="B743" t="s">
        <v>498</v>
      </c>
      <c r="C743" t="s">
        <v>293</v>
      </c>
      <c r="D743" t="s">
        <v>655</v>
      </c>
      <c r="E743" t="s">
        <v>723</v>
      </c>
      <c r="F743" t="s">
        <v>286</v>
      </c>
      <c r="G743" s="165">
        <f t="shared" si="27"/>
        <v>185.70000000000002</v>
      </c>
      <c r="H743" s="165">
        <f t="shared" si="27"/>
        <v>0</v>
      </c>
      <c r="I743" t="s">
        <v>682</v>
      </c>
      <c r="K743" t="s">
        <v>467</v>
      </c>
      <c r="L743" t="s">
        <v>402</v>
      </c>
      <c r="M743" t="s">
        <v>476</v>
      </c>
      <c r="N743" t="s">
        <v>293</v>
      </c>
      <c r="O743" t="s">
        <v>402</v>
      </c>
      <c r="P743">
        <v>30000</v>
      </c>
      <c r="Q743">
        <v>25000</v>
      </c>
      <c r="R743">
        <v>1</v>
      </c>
      <c r="S743">
        <v>185.70000000000002</v>
      </c>
      <c r="T743">
        <v>0</v>
      </c>
      <c r="U743" t="b" cm="1">
        <f t="array" ref="U743">_xlfn.IFS(AND(R743=1,S743=G743,T743=H743),TRUE,AND(R743=1,S743=G743,H743="Product NA"),TRUE)</f>
        <v>1</v>
      </c>
      <c r="W743" s="165">
        <v>395.46000000000004</v>
      </c>
      <c r="X743" s="165">
        <v>0</v>
      </c>
      <c r="Y743" t="str">
        <f t="shared" si="26"/>
        <v>Change</v>
      </c>
    </row>
    <row r="744" spans="1:25" hidden="1" x14ac:dyDescent="0.35">
      <c r="A744" t="s">
        <v>27</v>
      </c>
      <c r="B744" t="s">
        <v>498</v>
      </c>
      <c r="C744" t="s">
        <v>293</v>
      </c>
      <c r="D744" t="s">
        <v>655</v>
      </c>
      <c r="E744" t="s">
        <v>723</v>
      </c>
      <c r="F744" t="s">
        <v>286</v>
      </c>
      <c r="G744" s="165">
        <f t="shared" si="27"/>
        <v>33.700000000000003</v>
      </c>
      <c r="H744" s="165">
        <f t="shared" si="27"/>
        <v>0</v>
      </c>
      <c r="I744" t="s">
        <v>672</v>
      </c>
      <c r="K744" t="s">
        <v>467</v>
      </c>
      <c r="L744" t="s">
        <v>402</v>
      </c>
      <c r="M744" t="s">
        <v>476</v>
      </c>
      <c r="N744" t="s">
        <v>293</v>
      </c>
      <c r="O744" t="s">
        <v>402</v>
      </c>
      <c r="P744">
        <v>30000</v>
      </c>
      <c r="Q744">
        <v>3000</v>
      </c>
      <c r="R744">
        <v>1</v>
      </c>
      <c r="S744">
        <v>33.700000000000003</v>
      </c>
      <c r="T744">
        <v>0</v>
      </c>
      <c r="U744" t="b" cm="1">
        <f t="array" ref="U744">_xlfn.IFS(AND(R744=1,S744=G744,T744=H744),TRUE,AND(R744=1,S744=G744,H744="Product NA"),TRUE)</f>
        <v>1</v>
      </c>
      <c r="W744" s="165">
        <v>27.79</v>
      </c>
      <c r="X744" s="165">
        <v>0</v>
      </c>
      <c r="Y744" t="str">
        <f t="shared" si="26"/>
        <v>Change</v>
      </c>
    </row>
    <row r="745" spans="1:25" hidden="1" x14ac:dyDescent="0.35">
      <c r="A745" t="s">
        <v>27</v>
      </c>
      <c r="B745" t="s">
        <v>498</v>
      </c>
      <c r="C745" t="s">
        <v>293</v>
      </c>
      <c r="D745" t="s">
        <v>655</v>
      </c>
      <c r="E745" t="s">
        <v>723</v>
      </c>
      <c r="F745" t="s">
        <v>286</v>
      </c>
      <c r="G745" s="165">
        <f t="shared" si="27"/>
        <v>219.4</v>
      </c>
      <c r="H745" s="165">
        <f t="shared" si="27"/>
        <v>0</v>
      </c>
      <c r="I745" t="s">
        <v>683</v>
      </c>
      <c r="K745" t="s">
        <v>467</v>
      </c>
      <c r="L745" t="s">
        <v>402</v>
      </c>
      <c r="M745" t="s">
        <v>476</v>
      </c>
      <c r="N745" t="s">
        <v>293</v>
      </c>
      <c r="O745" t="s">
        <v>402</v>
      </c>
      <c r="P745">
        <v>30000</v>
      </c>
      <c r="Q745">
        <v>30000</v>
      </c>
      <c r="R745">
        <v>1</v>
      </c>
      <c r="S745">
        <v>219.4</v>
      </c>
      <c r="T745">
        <v>0</v>
      </c>
      <c r="U745" t="b" cm="1">
        <f t="array" ref="U745">_xlfn.IFS(AND(R745=1,S745=G745,T745=H745),TRUE,AND(R745=1,S745=G745,H745="Product NA"),TRUE)</f>
        <v>1</v>
      </c>
      <c r="W745" s="165">
        <v>467.86</v>
      </c>
      <c r="X745" s="165">
        <v>0</v>
      </c>
      <c r="Y745" t="str">
        <f t="shared" si="26"/>
        <v>Change</v>
      </c>
    </row>
    <row r="746" spans="1:25" hidden="1" x14ac:dyDescent="0.35">
      <c r="A746" t="s">
        <v>27</v>
      </c>
      <c r="B746" t="s">
        <v>498</v>
      </c>
      <c r="C746" t="s">
        <v>293</v>
      </c>
      <c r="D746" t="s">
        <v>655</v>
      </c>
      <c r="E746" t="s">
        <v>723</v>
      </c>
      <c r="F746" t="s">
        <v>286</v>
      </c>
      <c r="G746" s="165">
        <f t="shared" si="27"/>
        <v>39.950000000000003</v>
      </c>
      <c r="H746" s="165">
        <f t="shared" si="27"/>
        <v>0</v>
      </c>
      <c r="I746" t="s">
        <v>673</v>
      </c>
      <c r="K746" t="s">
        <v>467</v>
      </c>
      <c r="L746" t="s">
        <v>402</v>
      </c>
      <c r="M746" t="s">
        <v>476</v>
      </c>
      <c r="N746" t="s">
        <v>293</v>
      </c>
      <c r="O746" t="s">
        <v>402</v>
      </c>
      <c r="P746">
        <v>30000</v>
      </c>
      <c r="Q746">
        <v>4000</v>
      </c>
      <c r="R746">
        <v>1</v>
      </c>
      <c r="S746">
        <v>39.950000000000003</v>
      </c>
      <c r="T746">
        <v>0</v>
      </c>
      <c r="U746" t="b" cm="1">
        <f t="array" ref="U746">_xlfn.IFS(AND(R746=1,S746=G746,T746=H746),TRUE,AND(R746=1,S746=G746,H746="Product NA"),TRUE)</f>
        <v>1</v>
      </c>
      <c r="W746" s="165">
        <v>31.970000000000002</v>
      </c>
      <c r="X746" s="165">
        <v>0</v>
      </c>
      <c r="Y746" t="str">
        <f t="shared" si="26"/>
        <v>Change</v>
      </c>
    </row>
    <row r="747" spans="1:25" hidden="1" x14ac:dyDescent="0.35">
      <c r="A747" t="s">
        <v>27</v>
      </c>
      <c r="B747" t="s">
        <v>498</v>
      </c>
      <c r="C747" t="s">
        <v>293</v>
      </c>
      <c r="D747" t="s">
        <v>655</v>
      </c>
      <c r="E747" t="s">
        <v>723</v>
      </c>
      <c r="F747" t="s">
        <v>286</v>
      </c>
      <c r="G747" s="165">
        <f t="shared" si="27"/>
        <v>46.150000000000006</v>
      </c>
      <c r="H747" s="165">
        <f t="shared" si="27"/>
        <v>0</v>
      </c>
      <c r="I747" t="s">
        <v>674</v>
      </c>
      <c r="K747" t="s">
        <v>467</v>
      </c>
      <c r="L747" t="s">
        <v>402</v>
      </c>
      <c r="M747" t="s">
        <v>476</v>
      </c>
      <c r="N747" t="s">
        <v>293</v>
      </c>
      <c r="O747" t="s">
        <v>402</v>
      </c>
      <c r="P747">
        <v>30000</v>
      </c>
      <c r="Q747">
        <v>5000</v>
      </c>
      <c r="R747">
        <v>1</v>
      </c>
      <c r="S747">
        <v>46.150000000000006</v>
      </c>
      <c r="T747">
        <v>0</v>
      </c>
      <c r="U747" t="b" cm="1">
        <f t="array" ref="U747">_xlfn.IFS(AND(R747=1,S747=G747,T747=H747),TRUE,AND(R747=1,S747=G747,H747="Product NA"),TRUE)</f>
        <v>1</v>
      </c>
      <c r="W747" s="165">
        <v>37</v>
      </c>
      <c r="X747" s="165">
        <v>0</v>
      </c>
      <c r="Y747" t="str">
        <f t="shared" si="26"/>
        <v>Change</v>
      </c>
    </row>
    <row r="748" spans="1:25" hidden="1" x14ac:dyDescent="0.35">
      <c r="A748" t="s">
        <v>27</v>
      </c>
      <c r="B748" t="s">
        <v>498</v>
      </c>
      <c r="C748" t="s">
        <v>293</v>
      </c>
      <c r="D748" t="s">
        <v>655</v>
      </c>
      <c r="E748" t="s">
        <v>723</v>
      </c>
      <c r="F748" t="s">
        <v>286</v>
      </c>
      <c r="G748" s="165">
        <f t="shared" si="27"/>
        <v>53.45</v>
      </c>
      <c r="H748" s="165">
        <f t="shared" si="27"/>
        <v>0</v>
      </c>
      <c r="I748" t="s">
        <v>675</v>
      </c>
      <c r="K748" t="s">
        <v>467</v>
      </c>
      <c r="L748" t="s">
        <v>402</v>
      </c>
      <c r="M748" t="s">
        <v>476</v>
      </c>
      <c r="N748" t="s">
        <v>293</v>
      </c>
      <c r="O748" t="s">
        <v>402</v>
      </c>
      <c r="P748">
        <v>30000</v>
      </c>
      <c r="Q748">
        <v>6000</v>
      </c>
      <c r="R748">
        <v>1</v>
      </c>
      <c r="S748">
        <v>53.45</v>
      </c>
      <c r="T748">
        <v>0</v>
      </c>
      <c r="U748" t="b" cm="1">
        <f t="array" ref="U748">_xlfn.IFS(AND(R748=1,S748=G748,T748=H748),TRUE,AND(R748=1,S748=G748,H748="Product NA"),TRUE)</f>
        <v>1</v>
      </c>
      <c r="W748" s="165">
        <v>50.68</v>
      </c>
      <c r="X748" s="165">
        <v>0</v>
      </c>
      <c r="Y748" t="str">
        <f t="shared" si="26"/>
        <v>Change</v>
      </c>
    </row>
    <row r="749" spans="1:25" hidden="1" x14ac:dyDescent="0.35">
      <c r="A749" t="s">
        <v>27</v>
      </c>
      <c r="B749" t="s">
        <v>498</v>
      </c>
      <c r="C749" t="s">
        <v>293</v>
      </c>
      <c r="D749" t="s">
        <v>655</v>
      </c>
      <c r="E749" t="s">
        <v>723</v>
      </c>
      <c r="F749" t="s">
        <v>286</v>
      </c>
      <c r="G749" s="165">
        <f t="shared" si="27"/>
        <v>59.650000000000006</v>
      </c>
      <c r="H749" s="165">
        <f t="shared" si="27"/>
        <v>0</v>
      </c>
      <c r="I749" t="s">
        <v>676</v>
      </c>
      <c r="K749" t="s">
        <v>467</v>
      </c>
      <c r="L749" t="s">
        <v>402</v>
      </c>
      <c r="M749" t="s">
        <v>476</v>
      </c>
      <c r="N749" t="s">
        <v>293</v>
      </c>
      <c r="O749" t="s">
        <v>402</v>
      </c>
      <c r="P749">
        <v>30000</v>
      </c>
      <c r="Q749">
        <v>7000</v>
      </c>
      <c r="R749">
        <v>1</v>
      </c>
      <c r="S749">
        <v>59.650000000000006</v>
      </c>
      <c r="T749">
        <v>0</v>
      </c>
      <c r="U749" t="b" cm="1">
        <f t="array" ref="U749">_xlfn.IFS(AND(R749=1,S749=G749,T749=H749),TRUE,AND(R749=1,S749=G749,H749="Product NA"),TRUE)</f>
        <v>1</v>
      </c>
      <c r="W749" s="165">
        <v>50.68</v>
      </c>
      <c r="X749" s="165">
        <v>0</v>
      </c>
      <c r="Y749" t="str">
        <f t="shared" si="26"/>
        <v>Change</v>
      </c>
    </row>
    <row r="750" spans="1:25" hidden="1" x14ac:dyDescent="0.35">
      <c r="A750" t="s">
        <v>27</v>
      </c>
      <c r="B750" t="s">
        <v>498</v>
      </c>
      <c r="C750" t="s">
        <v>293</v>
      </c>
      <c r="D750" t="s">
        <v>655</v>
      </c>
      <c r="E750" t="s">
        <v>723</v>
      </c>
      <c r="F750" t="s">
        <v>286</v>
      </c>
      <c r="G750" s="165">
        <f t="shared" si="27"/>
        <v>65.900000000000006</v>
      </c>
      <c r="H750" s="165">
        <f t="shared" si="27"/>
        <v>0</v>
      </c>
      <c r="I750" t="s">
        <v>677</v>
      </c>
      <c r="K750" t="s">
        <v>467</v>
      </c>
      <c r="L750" t="s">
        <v>402</v>
      </c>
      <c r="M750" t="s">
        <v>476</v>
      </c>
      <c r="N750" t="s">
        <v>293</v>
      </c>
      <c r="O750" t="s">
        <v>402</v>
      </c>
      <c r="P750">
        <v>30000</v>
      </c>
      <c r="Q750">
        <v>8000</v>
      </c>
      <c r="R750">
        <v>1</v>
      </c>
      <c r="S750">
        <v>65.900000000000006</v>
      </c>
      <c r="T750">
        <v>0</v>
      </c>
      <c r="U750" t="b" cm="1">
        <f t="array" ref="U750">_xlfn.IFS(AND(R750=1,S750=G750,T750=H750),TRUE,AND(R750=1,S750=G750,H750="Product NA"),TRUE)</f>
        <v>1</v>
      </c>
      <c r="W750" s="165">
        <v>58.71</v>
      </c>
      <c r="X750" s="165">
        <v>0</v>
      </c>
      <c r="Y750" t="str">
        <f t="shared" si="26"/>
        <v>Change</v>
      </c>
    </row>
    <row r="751" spans="1:25" hidden="1" x14ac:dyDescent="0.35">
      <c r="A751" t="s">
        <v>27</v>
      </c>
      <c r="B751" t="s">
        <v>498</v>
      </c>
      <c r="C751" t="s">
        <v>293</v>
      </c>
      <c r="D751" t="s">
        <v>655</v>
      </c>
      <c r="E751" t="s">
        <v>723</v>
      </c>
      <c r="F751" t="s">
        <v>286</v>
      </c>
      <c r="G751" s="165">
        <f t="shared" si="27"/>
        <v>72.100000000000009</v>
      </c>
      <c r="H751" s="165">
        <f t="shared" si="27"/>
        <v>0</v>
      </c>
      <c r="I751" t="s">
        <v>678</v>
      </c>
      <c r="K751" t="s">
        <v>467</v>
      </c>
      <c r="L751" t="s">
        <v>402</v>
      </c>
      <c r="M751" t="s">
        <v>476</v>
      </c>
      <c r="N751" t="s">
        <v>293</v>
      </c>
      <c r="O751" t="s">
        <v>402</v>
      </c>
      <c r="P751">
        <v>30000</v>
      </c>
      <c r="Q751">
        <v>9000</v>
      </c>
      <c r="R751">
        <v>1</v>
      </c>
      <c r="S751">
        <v>72.100000000000009</v>
      </c>
      <c r="T751">
        <v>0</v>
      </c>
      <c r="U751" t="b" cm="1">
        <f t="array" ref="U751">_xlfn.IFS(AND(R751=1,S751=G751,T751=H751),TRUE,AND(R751=1,S751=G751,H751="Product NA"),TRUE)</f>
        <v>1</v>
      </c>
      <c r="W751" s="165">
        <v>58.71</v>
      </c>
      <c r="X751" s="165">
        <v>0</v>
      </c>
      <c r="Y751" t="str">
        <f t="shared" si="26"/>
        <v>Change</v>
      </c>
    </row>
    <row r="752" spans="1:25" hidden="1" x14ac:dyDescent="0.35">
      <c r="A752" t="s">
        <v>27</v>
      </c>
      <c r="B752" t="s">
        <v>498</v>
      </c>
      <c r="C752" t="s">
        <v>293</v>
      </c>
      <c r="D752" t="s">
        <v>655</v>
      </c>
      <c r="E752" t="s">
        <v>723</v>
      </c>
      <c r="F752" t="s">
        <v>286</v>
      </c>
      <c r="G752" s="165">
        <f t="shared" si="27"/>
        <v>78.300000000000011</v>
      </c>
      <c r="H752" s="165">
        <f t="shared" si="27"/>
        <v>0</v>
      </c>
      <c r="I752" t="s">
        <v>679</v>
      </c>
      <c r="K752" t="s">
        <v>467</v>
      </c>
      <c r="L752" t="s">
        <v>402</v>
      </c>
      <c r="M752" t="s">
        <v>476</v>
      </c>
      <c r="N752" t="s">
        <v>293</v>
      </c>
      <c r="O752" t="s">
        <v>402</v>
      </c>
      <c r="P752">
        <v>30000</v>
      </c>
      <c r="Q752">
        <v>10000</v>
      </c>
      <c r="R752">
        <v>1</v>
      </c>
      <c r="S752">
        <v>78.300000000000011</v>
      </c>
      <c r="T752">
        <v>0</v>
      </c>
      <c r="U752" t="b" cm="1">
        <f t="array" ref="U752">_xlfn.IFS(AND(R752=1,S752=G752,T752=H752),TRUE,AND(R752=1,S752=G752,H752="Product NA"),TRUE)</f>
        <v>1</v>
      </c>
      <c r="W752" s="165">
        <v>58.71</v>
      </c>
      <c r="X752" s="165">
        <v>0</v>
      </c>
      <c r="Y752" t="str">
        <f t="shared" si="26"/>
        <v>Change</v>
      </c>
    </row>
    <row r="753" spans="1:25" hidden="1" x14ac:dyDescent="0.35">
      <c r="A753" t="s">
        <v>27</v>
      </c>
      <c r="B753" t="s">
        <v>498</v>
      </c>
      <c r="C753" t="s">
        <v>293</v>
      </c>
      <c r="D753" t="s">
        <v>316</v>
      </c>
      <c r="E753" t="s">
        <v>724</v>
      </c>
      <c r="F753" t="s">
        <v>0</v>
      </c>
      <c r="G753" s="165">
        <f t="shared" si="27"/>
        <v>5.68</v>
      </c>
      <c r="H753" s="165">
        <f t="shared" si="27"/>
        <v>9.66</v>
      </c>
      <c r="I753" t="s">
        <v>479</v>
      </c>
      <c r="K753" t="s">
        <v>467</v>
      </c>
      <c r="L753" t="s">
        <v>402</v>
      </c>
      <c r="M753" t="s">
        <v>476</v>
      </c>
      <c r="N753" t="s">
        <v>293</v>
      </c>
      <c r="O753" t="s">
        <v>402</v>
      </c>
      <c r="P753">
        <v>100</v>
      </c>
      <c r="Q753">
        <v>100</v>
      </c>
      <c r="R753">
        <v>1</v>
      </c>
      <c r="S753">
        <v>5.68</v>
      </c>
      <c r="T753">
        <v>9.66</v>
      </c>
      <c r="U753" t="b" cm="1">
        <f t="array" ref="U753">_xlfn.IFS(AND(R753=1,S753=G753,T753=H753),TRUE,AND(R753=1,S753=G753,H753="Product NA"),TRUE)</f>
        <v>1</v>
      </c>
      <c r="W753" s="165">
        <v>5.68</v>
      </c>
      <c r="X753" s="165">
        <v>9.66</v>
      </c>
      <c r="Y753" t="str">
        <f t="shared" si="26"/>
        <v>No Change</v>
      </c>
    </row>
    <row r="754" spans="1:25" hidden="1" x14ac:dyDescent="0.35">
      <c r="A754" t="s">
        <v>27</v>
      </c>
      <c r="B754" t="s">
        <v>498</v>
      </c>
      <c r="C754" t="s">
        <v>293</v>
      </c>
      <c r="D754" t="s">
        <v>318</v>
      </c>
      <c r="E754" t="s">
        <v>724</v>
      </c>
      <c r="F754" t="s">
        <v>277</v>
      </c>
      <c r="G754" s="165">
        <f t="shared" si="27"/>
        <v>6.3000000000000007</v>
      </c>
      <c r="H754" s="165">
        <f t="shared" si="27"/>
        <v>9.6000000000000014</v>
      </c>
      <c r="I754" t="s">
        <v>480</v>
      </c>
      <c r="K754" t="s">
        <v>467</v>
      </c>
      <c r="L754" t="s">
        <v>402</v>
      </c>
      <c r="M754" t="s">
        <v>476</v>
      </c>
      <c r="N754" t="s">
        <v>293</v>
      </c>
      <c r="O754" t="s">
        <v>402</v>
      </c>
      <c r="P754">
        <v>100</v>
      </c>
      <c r="Q754">
        <v>500</v>
      </c>
      <c r="R754">
        <v>1</v>
      </c>
      <c r="S754">
        <v>6.3000000000000007</v>
      </c>
      <c r="T754">
        <v>9.6000000000000014</v>
      </c>
      <c r="U754" t="b" cm="1">
        <f t="array" ref="U754">_xlfn.IFS(AND(R754=1,S754=G754,T754=H754),TRUE,AND(R754=1,S754=G754,H754="Product NA"),TRUE)</f>
        <v>1</v>
      </c>
      <c r="W754" s="165">
        <v>6.3000000000000007</v>
      </c>
      <c r="X754" s="165">
        <v>9.6000000000000014</v>
      </c>
      <c r="Y754" t="str">
        <f t="shared" si="26"/>
        <v>No Change</v>
      </c>
    </row>
    <row r="755" spans="1:25" hidden="1" x14ac:dyDescent="0.35">
      <c r="A755" t="s">
        <v>27</v>
      </c>
      <c r="B755" t="s">
        <v>498</v>
      </c>
      <c r="C755" t="s">
        <v>293</v>
      </c>
      <c r="D755" t="s">
        <v>282</v>
      </c>
      <c r="E755" t="s">
        <v>724</v>
      </c>
      <c r="F755" t="s">
        <v>286</v>
      </c>
      <c r="G755" s="165">
        <f t="shared" si="27"/>
        <v>7.2</v>
      </c>
      <c r="H755" s="165">
        <f t="shared" si="27"/>
        <v>13.4</v>
      </c>
      <c r="I755" t="s">
        <v>482</v>
      </c>
      <c r="K755" t="s">
        <v>467</v>
      </c>
      <c r="L755" t="s">
        <v>402</v>
      </c>
      <c r="M755" t="s">
        <v>476</v>
      </c>
      <c r="N755" t="s">
        <v>293</v>
      </c>
      <c r="O755" t="s">
        <v>402</v>
      </c>
      <c r="P755">
        <v>2000</v>
      </c>
      <c r="Q755">
        <v>2000</v>
      </c>
      <c r="R755">
        <v>1</v>
      </c>
      <c r="S755">
        <v>7.2</v>
      </c>
      <c r="T755">
        <v>13.4</v>
      </c>
      <c r="U755" t="b" cm="1">
        <f t="array" ref="U755">_xlfn.IFS(AND(R755=1,S755=G755,T755=H755),TRUE,AND(R755=1,S755=G755,H755="Product NA"),TRUE)</f>
        <v>1</v>
      </c>
      <c r="W755" s="165">
        <v>7.2</v>
      </c>
      <c r="X755" s="165">
        <v>13.4</v>
      </c>
      <c r="Y755" t="str">
        <f t="shared" si="26"/>
        <v>No Change</v>
      </c>
    </row>
    <row r="756" spans="1:25" hidden="1" x14ac:dyDescent="0.35">
      <c r="A756" t="s">
        <v>27</v>
      </c>
      <c r="B756" t="s">
        <v>498</v>
      </c>
      <c r="C756" t="s">
        <v>293</v>
      </c>
      <c r="D756" t="s">
        <v>317</v>
      </c>
      <c r="E756" t="s">
        <v>724</v>
      </c>
      <c r="F756" t="s">
        <v>277</v>
      </c>
      <c r="G756" s="165">
        <f t="shared" si="27"/>
        <v>6.3000000000000007</v>
      </c>
      <c r="H756" s="165">
        <f t="shared" si="27"/>
        <v>9.6000000000000014</v>
      </c>
      <c r="I756" t="s">
        <v>480</v>
      </c>
      <c r="K756" t="s">
        <v>467</v>
      </c>
      <c r="L756" t="s">
        <v>402</v>
      </c>
      <c r="M756" t="s">
        <v>476</v>
      </c>
      <c r="N756" t="s">
        <v>293</v>
      </c>
      <c r="O756" t="s">
        <v>402</v>
      </c>
      <c r="P756">
        <v>100</v>
      </c>
      <c r="Q756">
        <v>500</v>
      </c>
      <c r="R756">
        <v>1</v>
      </c>
      <c r="S756">
        <v>6.3000000000000007</v>
      </c>
      <c r="T756">
        <v>9.6000000000000014</v>
      </c>
      <c r="U756" t="b" cm="1">
        <f t="array" ref="U756">_xlfn.IFS(AND(R756=1,S756=G756,T756=H756),TRUE,AND(R756=1,S756=G756,H756="Product NA"),TRUE)</f>
        <v>1</v>
      </c>
      <c r="W756" s="165">
        <v>6.3000000000000007</v>
      </c>
      <c r="X756" s="165">
        <v>9.6000000000000014</v>
      </c>
      <c r="Y756" t="str">
        <f t="shared" si="26"/>
        <v>No Change</v>
      </c>
    </row>
    <row r="757" spans="1:25" x14ac:dyDescent="0.35">
      <c r="A757" t="s">
        <v>41</v>
      </c>
      <c r="B757" t="s">
        <v>509</v>
      </c>
      <c r="C757" t="s">
        <v>295</v>
      </c>
      <c r="D757" t="s">
        <v>392</v>
      </c>
      <c r="E757" t="s">
        <v>287</v>
      </c>
      <c r="F757" t="s">
        <v>396</v>
      </c>
      <c r="G757" s="165">
        <f t="shared" si="27"/>
        <v>1.37</v>
      </c>
      <c r="H757" s="165">
        <f t="shared" si="27"/>
        <v>14.5</v>
      </c>
      <c r="I757" t="s">
        <v>482</v>
      </c>
      <c r="K757" t="s">
        <v>468</v>
      </c>
      <c r="L757" t="s">
        <v>409</v>
      </c>
      <c r="M757" t="s">
        <v>476</v>
      </c>
      <c r="N757" t="s">
        <v>295</v>
      </c>
      <c r="O757" t="s">
        <v>409</v>
      </c>
      <c r="P757">
        <v>100</v>
      </c>
      <c r="Q757">
        <v>2000</v>
      </c>
      <c r="R757">
        <v>1</v>
      </c>
      <c r="S757">
        <v>1.37</v>
      </c>
      <c r="T757">
        <v>14.5</v>
      </c>
      <c r="U757" t="b" cm="1">
        <f t="array" ref="U757">_xlfn.IFS(AND(R757=1,S757=G757,T757=H757),TRUE,AND(R757=1,S757=G757,H757="Product NA"),TRUE)</f>
        <v>1</v>
      </c>
      <c r="W757" s="165">
        <v>1.33</v>
      </c>
      <c r="X757" s="165">
        <v>14.040000000000001</v>
      </c>
      <c r="Y757" t="str">
        <f t="shared" si="26"/>
        <v>Change</v>
      </c>
    </row>
    <row r="758" spans="1:25" hidden="1" x14ac:dyDescent="0.35">
      <c r="A758" t="s">
        <v>41</v>
      </c>
      <c r="B758" t="s">
        <v>509</v>
      </c>
      <c r="C758" t="s">
        <v>295</v>
      </c>
      <c r="D758" t="s">
        <v>281</v>
      </c>
      <c r="E758" t="s">
        <v>287</v>
      </c>
      <c r="F758" t="s">
        <v>286</v>
      </c>
      <c r="G758" s="165">
        <f t="shared" si="27"/>
        <v>1.37</v>
      </c>
      <c r="H758" s="165">
        <f t="shared" si="27"/>
        <v>14.5</v>
      </c>
      <c r="I758" t="s">
        <v>482</v>
      </c>
      <c r="K758" t="s">
        <v>468</v>
      </c>
      <c r="L758" t="s">
        <v>409</v>
      </c>
      <c r="M758" t="s">
        <v>476</v>
      </c>
      <c r="N758" t="s">
        <v>295</v>
      </c>
      <c r="O758" t="s">
        <v>409</v>
      </c>
      <c r="P758">
        <v>100</v>
      </c>
      <c r="Q758">
        <v>2000</v>
      </c>
      <c r="R758">
        <v>1</v>
      </c>
      <c r="S758">
        <v>1.37</v>
      </c>
      <c r="T758">
        <v>14.5</v>
      </c>
      <c r="U758" t="b" cm="1">
        <f t="array" ref="U758">_xlfn.IFS(AND(R758=1,S758=G758,T758=H758),TRUE,AND(R758=1,S758=G758,H758="Product NA"),TRUE)</f>
        <v>1</v>
      </c>
      <c r="W758" s="165">
        <v>1.33</v>
      </c>
      <c r="X758" s="165">
        <v>14.040000000000001</v>
      </c>
      <c r="Y758" t="str">
        <f t="shared" si="26"/>
        <v>Change</v>
      </c>
    </row>
    <row r="759" spans="1:25" hidden="1" x14ac:dyDescent="0.35">
      <c r="A759" t="s">
        <v>41</v>
      </c>
      <c r="B759" t="s">
        <v>509</v>
      </c>
      <c r="C759" t="s">
        <v>295</v>
      </c>
      <c r="D759" t="s">
        <v>278</v>
      </c>
      <c r="E759" t="s">
        <v>287</v>
      </c>
      <c r="F759" t="s">
        <v>277</v>
      </c>
      <c r="G759" s="165">
        <f t="shared" si="27"/>
        <v>2.08</v>
      </c>
      <c r="H759" s="165">
        <f t="shared" si="27"/>
        <v>4.21</v>
      </c>
      <c r="I759" t="s">
        <v>480</v>
      </c>
      <c r="K759" t="s">
        <v>468</v>
      </c>
      <c r="L759" t="s">
        <v>409</v>
      </c>
      <c r="M759" t="s">
        <v>476</v>
      </c>
      <c r="N759" t="s">
        <v>295</v>
      </c>
      <c r="O759" t="s">
        <v>409</v>
      </c>
      <c r="P759">
        <v>100</v>
      </c>
      <c r="Q759">
        <v>500</v>
      </c>
      <c r="R759">
        <v>1</v>
      </c>
      <c r="S759">
        <v>2.08</v>
      </c>
      <c r="T759">
        <v>4.21</v>
      </c>
      <c r="U759" t="b" cm="1">
        <f t="array" ref="U759">_xlfn.IFS(AND(R759=1,S759=G759,T759=H759),TRUE,AND(R759=1,S759=G759,H759="Product NA"),TRUE)</f>
        <v>1</v>
      </c>
      <c r="W759" s="165">
        <v>2.08</v>
      </c>
      <c r="X759" s="165">
        <v>4.21</v>
      </c>
      <c r="Y759" t="str">
        <f t="shared" si="26"/>
        <v>No Change</v>
      </c>
    </row>
    <row r="760" spans="1:25" hidden="1" x14ac:dyDescent="0.35">
      <c r="A760" t="s">
        <v>41</v>
      </c>
      <c r="B760" t="s">
        <v>509</v>
      </c>
      <c r="C760" t="s">
        <v>295</v>
      </c>
      <c r="D760" t="s">
        <v>238</v>
      </c>
      <c r="E760" t="s">
        <v>287</v>
      </c>
      <c r="F760" t="s">
        <v>0</v>
      </c>
      <c r="G760" s="165">
        <f t="shared" si="27"/>
        <v>0.45</v>
      </c>
      <c r="H760" s="165">
        <f t="shared" si="27"/>
        <v>11.97</v>
      </c>
      <c r="I760" t="s">
        <v>479</v>
      </c>
      <c r="K760" t="s">
        <v>468</v>
      </c>
      <c r="L760" t="s">
        <v>409</v>
      </c>
      <c r="M760" t="s">
        <v>476</v>
      </c>
      <c r="N760" t="s">
        <v>295</v>
      </c>
      <c r="O760" t="s">
        <v>409</v>
      </c>
      <c r="P760">
        <v>100</v>
      </c>
      <c r="Q760">
        <v>100</v>
      </c>
      <c r="R760">
        <v>1</v>
      </c>
      <c r="S760">
        <v>0.45</v>
      </c>
      <c r="T760">
        <v>11.97</v>
      </c>
      <c r="U760" t="b" cm="1">
        <f t="array" ref="U760">_xlfn.IFS(AND(R760=1,S760=G760,T760=H760),TRUE,AND(R760=1,S760=G760,H760="Product NA"),TRUE)</f>
        <v>1</v>
      </c>
      <c r="W760" s="165">
        <v>0.46</v>
      </c>
      <c r="X760" s="165">
        <v>11.61</v>
      </c>
      <c r="Y760" t="str">
        <f t="shared" si="26"/>
        <v>Change</v>
      </c>
    </row>
    <row r="761" spans="1:25" hidden="1" x14ac:dyDescent="0.35">
      <c r="A761" t="s">
        <v>41</v>
      </c>
      <c r="B761" t="s">
        <v>509</v>
      </c>
      <c r="C761" t="s">
        <v>295</v>
      </c>
      <c r="D761" t="s">
        <v>239</v>
      </c>
      <c r="E761" t="s">
        <v>287</v>
      </c>
      <c r="F761" t="s">
        <v>277</v>
      </c>
      <c r="G761" s="165">
        <f t="shared" si="27"/>
        <v>0.51</v>
      </c>
      <c r="H761" s="165">
        <f t="shared" si="27"/>
        <v>12.67</v>
      </c>
      <c r="I761" t="s">
        <v>480</v>
      </c>
      <c r="K761" t="s">
        <v>468</v>
      </c>
      <c r="L761" t="s">
        <v>409</v>
      </c>
      <c r="M761" t="s">
        <v>476</v>
      </c>
      <c r="N761" t="s">
        <v>295</v>
      </c>
      <c r="O761" t="s">
        <v>409</v>
      </c>
      <c r="P761">
        <v>100</v>
      </c>
      <c r="Q761">
        <v>500</v>
      </c>
      <c r="R761">
        <v>1</v>
      </c>
      <c r="S761">
        <v>0.51</v>
      </c>
      <c r="T761">
        <v>12.67</v>
      </c>
      <c r="U761" t="b" cm="1">
        <f t="array" ref="U761">_xlfn.IFS(AND(R761=1,S761=G761,T761=H761),TRUE,AND(R761=1,S761=G761,H761="Product NA"),TRUE)</f>
        <v>1</v>
      </c>
      <c r="W761" s="165">
        <v>0.5</v>
      </c>
      <c r="X761" s="165">
        <v>12.42</v>
      </c>
      <c r="Y761" t="str">
        <f t="shared" si="26"/>
        <v>Change</v>
      </c>
    </row>
    <row r="762" spans="1:25" hidden="1" x14ac:dyDescent="0.35">
      <c r="A762" t="s">
        <v>41</v>
      </c>
      <c r="B762" t="s">
        <v>509</v>
      </c>
      <c r="C762" t="s">
        <v>295</v>
      </c>
      <c r="D762" t="s">
        <v>655</v>
      </c>
      <c r="E762" t="s">
        <v>723</v>
      </c>
      <c r="F762" t="s">
        <v>286</v>
      </c>
      <c r="G762" s="165">
        <f t="shared" si="27"/>
        <v>20.75</v>
      </c>
      <c r="H762" s="165">
        <f t="shared" si="27"/>
        <v>0</v>
      </c>
      <c r="I762" t="s">
        <v>481</v>
      </c>
      <c r="K762" t="s">
        <v>468</v>
      </c>
      <c r="L762" t="s">
        <v>409</v>
      </c>
      <c r="M762" t="s">
        <v>476</v>
      </c>
      <c r="N762" t="s">
        <v>295</v>
      </c>
      <c r="O762" t="s">
        <v>409</v>
      </c>
      <c r="P762">
        <v>30000</v>
      </c>
      <c r="Q762">
        <v>1000</v>
      </c>
      <c r="R762">
        <v>1</v>
      </c>
      <c r="S762">
        <v>20.75</v>
      </c>
      <c r="T762">
        <v>0</v>
      </c>
      <c r="U762" t="b" cm="1">
        <f t="array" ref="U762">_xlfn.IFS(AND(R762=1,S762=G762,T762=H762),TRUE,AND(R762=1,S762=G762,H762="Product NA"),TRUE)</f>
        <v>1</v>
      </c>
      <c r="W762" s="165">
        <v>22.54</v>
      </c>
      <c r="X762" s="165">
        <v>0</v>
      </c>
      <c r="Y762" t="str">
        <f t="shared" si="26"/>
        <v>Change</v>
      </c>
    </row>
    <row r="763" spans="1:25" hidden="1" x14ac:dyDescent="0.35">
      <c r="A763" t="s">
        <v>41</v>
      </c>
      <c r="B763" t="s">
        <v>509</v>
      </c>
      <c r="C763" t="s">
        <v>295</v>
      </c>
      <c r="D763" t="s">
        <v>655</v>
      </c>
      <c r="E763" t="s">
        <v>723</v>
      </c>
      <c r="F763" t="s">
        <v>286</v>
      </c>
      <c r="G763" s="165">
        <f t="shared" si="27"/>
        <v>120.5</v>
      </c>
      <c r="H763" s="165">
        <f t="shared" si="27"/>
        <v>0</v>
      </c>
      <c r="I763" t="s">
        <v>680</v>
      </c>
      <c r="K763" t="s">
        <v>468</v>
      </c>
      <c r="L763" t="s">
        <v>409</v>
      </c>
      <c r="M763" t="s">
        <v>476</v>
      </c>
      <c r="N763" t="s">
        <v>295</v>
      </c>
      <c r="O763" t="s">
        <v>409</v>
      </c>
      <c r="P763">
        <v>30000</v>
      </c>
      <c r="Q763">
        <v>15000</v>
      </c>
      <c r="R763">
        <v>1</v>
      </c>
      <c r="S763">
        <v>120.5</v>
      </c>
      <c r="T763">
        <v>0</v>
      </c>
      <c r="U763" t="b" cm="1">
        <f t="array" ref="U763">_xlfn.IFS(AND(R763=1,S763=G763,T763=H763),TRUE,AND(R763=1,S763=G763,H763="Product NA"),TRUE)</f>
        <v>1</v>
      </c>
      <c r="W763" s="165">
        <v>89.77</v>
      </c>
      <c r="X763" s="165">
        <v>0</v>
      </c>
      <c r="Y763" t="str">
        <f t="shared" si="26"/>
        <v>Change</v>
      </c>
    </row>
    <row r="764" spans="1:25" hidden="1" x14ac:dyDescent="0.35">
      <c r="A764" t="s">
        <v>41</v>
      </c>
      <c r="B764" t="s">
        <v>509</v>
      </c>
      <c r="C764" t="s">
        <v>295</v>
      </c>
      <c r="D764" t="s">
        <v>655</v>
      </c>
      <c r="E764" t="s">
        <v>723</v>
      </c>
      <c r="F764" t="s">
        <v>286</v>
      </c>
      <c r="G764" s="165">
        <f t="shared" si="27"/>
        <v>27.5</v>
      </c>
      <c r="H764" s="165">
        <f t="shared" si="27"/>
        <v>0</v>
      </c>
      <c r="I764" t="s">
        <v>671</v>
      </c>
      <c r="K764" t="s">
        <v>468</v>
      </c>
      <c r="L764" t="s">
        <v>409</v>
      </c>
      <c r="M764" t="s">
        <v>476</v>
      </c>
      <c r="N764" t="s">
        <v>295</v>
      </c>
      <c r="O764" t="s">
        <v>409</v>
      </c>
      <c r="P764">
        <v>30000</v>
      </c>
      <c r="Q764">
        <v>2000</v>
      </c>
      <c r="R764">
        <v>1</v>
      </c>
      <c r="S764">
        <v>27.5</v>
      </c>
      <c r="T764">
        <v>0</v>
      </c>
      <c r="U764" t="b" cm="1">
        <f t="array" ref="U764">_xlfn.IFS(AND(R764=1,S764=G764,T764=H764),TRUE,AND(R764=1,S764=G764,H764="Product NA"),TRUE)</f>
        <v>1</v>
      </c>
      <c r="W764" s="165">
        <v>26.84</v>
      </c>
      <c r="X764" s="165">
        <v>0</v>
      </c>
      <c r="Y764" t="str">
        <f t="shared" si="26"/>
        <v>Change</v>
      </c>
    </row>
    <row r="765" spans="1:25" hidden="1" x14ac:dyDescent="0.35">
      <c r="A765" t="s">
        <v>41</v>
      </c>
      <c r="B765" t="s">
        <v>509</v>
      </c>
      <c r="C765" t="s">
        <v>295</v>
      </c>
      <c r="D765" t="s">
        <v>655</v>
      </c>
      <c r="E765" t="s">
        <v>723</v>
      </c>
      <c r="F765" t="s">
        <v>286</v>
      </c>
      <c r="G765" s="165">
        <f t="shared" si="27"/>
        <v>155.5</v>
      </c>
      <c r="H765" s="165">
        <f t="shared" si="27"/>
        <v>0</v>
      </c>
      <c r="I765" t="s">
        <v>681</v>
      </c>
      <c r="K765" t="s">
        <v>468</v>
      </c>
      <c r="L765" t="s">
        <v>409</v>
      </c>
      <c r="M765" t="s">
        <v>476</v>
      </c>
      <c r="N765" t="s">
        <v>295</v>
      </c>
      <c r="O765" t="s">
        <v>409</v>
      </c>
      <c r="P765">
        <v>30000</v>
      </c>
      <c r="Q765">
        <v>20000</v>
      </c>
      <c r="R765">
        <v>1</v>
      </c>
      <c r="S765">
        <v>155.5</v>
      </c>
      <c r="T765">
        <v>0</v>
      </c>
      <c r="U765" t="b" cm="1">
        <f t="array" ref="U765">_xlfn.IFS(AND(R765=1,S765=G765,T765=H765),TRUE,AND(R765=1,S765=G765,H765="Product NA"),TRUE)</f>
        <v>1</v>
      </c>
      <c r="W765" s="165">
        <v>114</v>
      </c>
      <c r="X765" s="165">
        <v>0</v>
      </c>
      <c r="Y765" t="str">
        <f t="shared" si="26"/>
        <v>Change</v>
      </c>
    </row>
    <row r="766" spans="1:25" hidden="1" x14ac:dyDescent="0.35">
      <c r="A766" t="s">
        <v>41</v>
      </c>
      <c r="B766" t="s">
        <v>509</v>
      </c>
      <c r="C766" t="s">
        <v>295</v>
      </c>
      <c r="D766" t="s">
        <v>655</v>
      </c>
      <c r="E766" t="s">
        <v>723</v>
      </c>
      <c r="F766" t="s">
        <v>286</v>
      </c>
      <c r="G766" s="165">
        <f t="shared" si="27"/>
        <v>200</v>
      </c>
      <c r="H766" s="165">
        <f t="shared" si="27"/>
        <v>0</v>
      </c>
      <c r="I766" t="s">
        <v>682</v>
      </c>
      <c r="K766" t="s">
        <v>468</v>
      </c>
      <c r="L766" t="s">
        <v>409</v>
      </c>
      <c r="M766" t="s">
        <v>476</v>
      </c>
      <c r="N766" t="s">
        <v>295</v>
      </c>
      <c r="O766" t="s">
        <v>409</v>
      </c>
      <c r="P766">
        <v>30000</v>
      </c>
      <c r="Q766">
        <v>25000</v>
      </c>
      <c r="R766">
        <v>1</v>
      </c>
      <c r="S766">
        <v>200</v>
      </c>
      <c r="T766">
        <v>0</v>
      </c>
      <c r="U766" t="b" cm="1">
        <f t="array" ref="U766">_xlfn.IFS(AND(R766=1,S766=G766,T766=H766),TRUE,AND(R766=1,S766=G766,H766="Product NA"),TRUE)</f>
        <v>1</v>
      </c>
      <c r="W766" s="165">
        <v>379.51</v>
      </c>
      <c r="X766" s="165">
        <v>0</v>
      </c>
      <c r="Y766" t="str">
        <f t="shared" si="26"/>
        <v>Change</v>
      </c>
    </row>
    <row r="767" spans="1:25" hidden="1" x14ac:dyDescent="0.35">
      <c r="A767" t="s">
        <v>41</v>
      </c>
      <c r="B767" t="s">
        <v>509</v>
      </c>
      <c r="C767" t="s">
        <v>295</v>
      </c>
      <c r="D767" t="s">
        <v>655</v>
      </c>
      <c r="E767" t="s">
        <v>723</v>
      </c>
      <c r="F767" t="s">
        <v>286</v>
      </c>
      <c r="G767" s="165">
        <f t="shared" si="27"/>
        <v>34.35</v>
      </c>
      <c r="H767" s="165">
        <f t="shared" si="27"/>
        <v>0</v>
      </c>
      <c r="I767" t="s">
        <v>672</v>
      </c>
      <c r="K767" t="s">
        <v>468</v>
      </c>
      <c r="L767" t="s">
        <v>409</v>
      </c>
      <c r="M767" t="s">
        <v>476</v>
      </c>
      <c r="N767" t="s">
        <v>295</v>
      </c>
      <c r="O767" t="s">
        <v>409</v>
      </c>
      <c r="P767">
        <v>30000</v>
      </c>
      <c r="Q767">
        <v>3000</v>
      </c>
      <c r="R767">
        <v>1</v>
      </c>
      <c r="S767">
        <v>34.35</v>
      </c>
      <c r="T767">
        <v>0</v>
      </c>
      <c r="U767" t="b" cm="1">
        <f t="array" ref="U767">_xlfn.IFS(AND(R767=1,S767=G767,T767=H767),TRUE,AND(R767=1,S767=G767,H767="Product NA"),TRUE)</f>
        <v>1</v>
      </c>
      <c r="W767" s="165">
        <v>32.4</v>
      </c>
      <c r="X767" s="165">
        <v>0</v>
      </c>
      <c r="Y767" t="str">
        <f t="shared" si="26"/>
        <v>Change</v>
      </c>
    </row>
    <row r="768" spans="1:25" hidden="1" x14ac:dyDescent="0.35">
      <c r="A768" t="s">
        <v>41</v>
      </c>
      <c r="B768" t="s">
        <v>509</v>
      </c>
      <c r="C768" t="s">
        <v>295</v>
      </c>
      <c r="D768" t="s">
        <v>655</v>
      </c>
      <c r="E768" t="s">
        <v>723</v>
      </c>
      <c r="F768" t="s">
        <v>286</v>
      </c>
      <c r="G768" s="165">
        <f t="shared" si="27"/>
        <v>236.70000000000002</v>
      </c>
      <c r="H768" s="165">
        <f t="shared" si="27"/>
        <v>0</v>
      </c>
      <c r="I768" t="s">
        <v>683</v>
      </c>
      <c r="K768" t="s">
        <v>468</v>
      </c>
      <c r="L768" t="s">
        <v>409</v>
      </c>
      <c r="M768" t="s">
        <v>476</v>
      </c>
      <c r="N768" t="s">
        <v>295</v>
      </c>
      <c r="O768" t="s">
        <v>409</v>
      </c>
      <c r="P768">
        <v>30000</v>
      </c>
      <c r="Q768">
        <v>30000</v>
      </c>
      <c r="R768">
        <v>1</v>
      </c>
      <c r="S768">
        <v>236.70000000000002</v>
      </c>
      <c r="T768">
        <v>0</v>
      </c>
      <c r="U768" t="b" cm="1">
        <f t="array" ref="U768">_xlfn.IFS(AND(R768=1,S768=G768,T768=H768),TRUE,AND(R768=1,S768=G768,H768="Product NA"),TRUE)</f>
        <v>1</v>
      </c>
      <c r="W768" s="165">
        <v>446.17</v>
      </c>
      <c r="X768" s="165">
        <v>0</v>
      </c>
      <c r="Y768" t="str">
        <f t="shared" si="26"/>
        <v>Change</v>
      </c>
    </row>
    <row r="769" spans="1:25" hidden="1" x14ac:dyDescent="0.35">
      <c r="A769" t="s">
        <v>41</v>
      </c>
      <c r="B769" t="s">
        <v>509</v>
      </c>
      <c r="C769" t="s">
        <v>295</v>
      </c>
      <c r="D769" t="s">
        <v>655</v>
      </c>
      <c r="E769" t="s">
        <v>723</v>
      </c>
      <c r="F769" t="s">
        <v>286</v>
      </c>
      <c r="G769" s="165">
        <f t="shared" si="27"/>
        <v>41.150000000000006</v>
      </c>
      <c r="H769" s="165">
        <f t="shared" si="27"/>
        <v>0</v>
      </c>
      <c r="I769" t="s">
        <v>673</v>
      </c>
      <c r="K769" t="s">
        <v>468</v>
      </c>
      <c r="L769" t="s">
        <v>409</v>
      </c>
      <c r="M769" t="s">
        <v>476</v>
      </c>
      <c r="N769" t="s">
        <v>295</v>
      </c>
      <c r="O769" t="s">
        <v>409</v>
      </c>
      <c r="P769">
        <v>30000</v>
      </c>
      <c r="Q769">
        <v>4000</v>
      </c>
      <c r="R769">
        <v>1</v>
      </c>
      <c r="S769">
        <v>41.150000000000006</v>
      </c>
      <c r="T769">
        <v>0</v>
      </c>
      <c r="U769" t="b" cm="1">
        <f t="array" ref="U769">_xlfn.IFS(AND(R769=1,S769=G769,T769=H769),TRUE,AND(R769=1,S769=G769,H769="Product NA"),TRUE)</f>
        <v>1</v>
      </c>
      <c r="W769" s="165">
        <v>36.380000000000003</v>
      </c>
      <c r="X769" s="165">
        <v>0</v>
      </c>
      <c r="Y769" t="str">
        <f t="shared" si="26"/>
        <v>Change</v>
      </c>
    </row>
    <row r="770" spans="1:25" hidden="1" x14ac:dyDescent="0.35">
      <c r="A770" t="s">
        <v>41</v>
      </c>
      <c r="B770" t="s">
        <v>509</v>
      </c>
      <c r="C770" t="s">
        <v>295</v>
      </c>
      <c r="D770" t="s">
        <v>655</v>
      </c>
      <c r="E770" t="s">
        <v>723</v>
      </c>
      <c r="F770" t="s">
        <v>286</v>
      </c>
      <c r="G770" s="165">
        <f t="shared" si="27"/>
        <v>47.900000000000006</v>
      </c>
      <c r="H770" s="165">
        <f t="shared" si="27"/>
        <v>0</v>
      </c>
      <c r="I770" t="s">
        <v>674</v>
      </c>
      <c r="K770" t="s">
        <v>468</v>
      </c>
      <c r="L770" t="s">
        <v>409</v>
      </c>
      <c r="M770" t="s">
        <v>476</v>
      </c>
      <c r="N770" t="s">
        <v>295</v>
      </c>
      <c r="O770" t="s">
        <v>409</v>
      </c>
      <c r="P770">
        <v>30000</v>
      </c>
      <c r="Q770">
        <v>5000</v>
      </c>
      <c r="R770">
        <v>1</v>
      </c>
      <c r="S770">
        <v>47.900000000000006</v>
      </c>
      <c r="T770">
        <v>0</v>
      </c>
      <c r="U770" t="b" cm="1">
        <f t="array" ref="U770">_xlfn.IFS(AND(R770=1,S770=G770,T770=H770),TRUE,AND(R770=1,S770=G770,H770="Product NA"),TRUE)</f>
        <v>1</v>
      </c>
      <c r="W770" s="165">
        <v>40.56</v>
      </c>
      <c r="X770" s="165">
        <v>0</v>
      </c>
      <c r="Y770" t="str">
        <f t="shared" ref="Y770:Y827" si="28">IF(AND(W770=G770,X770=H770),"No Change", "Change")</f>
        <v>Change</v>
      </c>
    </row>
    <row r="771" spans="1:25" hidden="1" x14ac:dyDescent="0.35">
      <c r="A771" t="s">
        <v>41</v>
      </c>
      <c r="B771" t="s">
        <v>509</v>
      </c>
      <c r="C771" t="s">
        <v>295</v>
      </c>
      <c r="D771" t="s">
        <v>655</v>
      </c>
      <c r="E771" t="s">
        <v>723</v>
      </c>
      <c r="F771" t="s">
        <v>286</v>
      </c>
      <c r="G771" s="165">
        <f t="shared" si="27"/>
        <v>55.800000000000004</v>
      </c>
      <c r="H771" s="165">
        <f t="shared" si="27"/>
        <v>0</v>
      </c>
      <c r="I771" t="s">
        <v>675</v>
      </c>
      <c r="K771" t="s">
        <v>468</v>
      </c>
      <c r="L771" t="s">
        <v>409</v>
      </c>
      <c r="M771" t="s">
        <v>476</v>
      </c>
      <c r="N771" t="s">
        <v>295</v>
      </c>
      <c r="O771" t="s">
        <v>409</v>
      </c>
      <c r="P771">
        <v>30000</v>
      </c>
      <c r="Q771">
        <v>6000</v>
      </c>
      <c r="R771">
        <v>1</v>
      </c>
      <c r="S771">
        <v>55.800000000000004</v>
      </c>
      <c r="T771">
        <v>0</v>
      </c>
      <c r="U771" t="b" cm="1">
        <f t="array" ref="U771">_xlfn.IFS(AND(R771=1,S771=G771,T771=H771),TRUE,AND(R771=1,S771=G771,H771="Product NA"),TRUE)</f>
        <v>1</v>
      </c>
      <c r="W771" s="165">
        <v>51.02</v>
      </c>
      <c r="X771" s="165">
        <v>0</v>
      </c>
      <c r="Y771" t="str">
        <f t="shared" si="28"/>
        <v>Change</v>
      </c>
    </row>
    <row r="772" spans="1:25" hidden="1" x14ac:dyDescent="0.35">
      <c r="A772" t="s">
        <v>41</v>
      </c>
      <c r="B772" t="s">
        <v>509</v>
      </c>
      <c r="C772" t="s">
        <v>295</v>
      </c>
      <c r="D772" t="s">
        <v>655</v>
      </c>
      <c r="E772" t="s">
        <v>723</v>
      </c>
      <c r="F772" t="s">
        <v>286</v>
      </c>
      <c r="G772" s="165">
        <f t="shared" si="27"/>
        <v>62.6</v>
      </c>
      <c r="H772" s="165">
        <f t="shared" si="27"/>
        <v>0</v>
      </c>
      <c r="I772" t="s">
        <v>676</v>
      </c>
      <c r="K772" t="s">
        <v>468</v>
      </c>
      <c r="L772" t="s">
        <v>409</v>
      </c>
      <c r="M772" t="s">
        <v>476</v>
      </c>
      <c r="N772" t="s">
        <v>295</v>
      </c>
      <c r="O772" t="s">
        <v>409</v>
      </c>
      <c r="P772">
        <v>30000</v>
      </c>
      <c r="Q772">
        <v>7000</v>
      </c>
      <c r="R772">
        <v>1</v>
      </c>
      <c r="S772">
        <v>62.6</v>
      </c>
      <c r="T772">
        <v>0</v>
      </c>
      <c r="U772" t="b" cm="1">
        <f t="array" ref="U772">_xlfn.IFS(AND(R772=1,S772=G772,T772=H772),TRUE,AND(R772=1,S772=G772,H772="Product NA"),TRUE)</f>
        <v>1</v>
      </c>
      <c r="W772" s="165">
        <v>51.02</v>
      </c>
      <c r="X772" s="165">
        <v>0</v>
      </c>
      <c r="Y772" t="str">
        <f t="shared" si="28"/>
        <v>Change</v>
      </c>
    </row>
    <row r="773" spans="1:25" hidden="1" x14ac:dyDescent="0.35">
      <c r="A773" t="s">
        <v>41</v>
      </c>
      <c r="B773" t="s">
        <v>509</v>
      </c>
      <c r="C773" t="s">
        <v>295</v>
      </c>
      <c r="D773" t="s">
        <v>655</v>
      </c>
      <c r="E773" t="s">
        <v>723</v>
      </c>
      <c r="F773" t="s">
        <v>286</v>
      </c>
      <c r="G773" s="165">
        <f t="shared" si="27"/>
        <v>69.350000000000009</v>
      </c>
      <c r="H773" s="165">
        <f t="shared" si="27"/>
        <v>0</v>
      </c>
      <c r="I773" t="s">
        <v>677</v>
      </c>
      <c r="K773" t="s">
        <v>468</v>
      </c>
      <c r="L773" t="s">
        <v>409</v>
      </c>
      <c r="M773" t="s">
        <v>476</v>
      </c>
      <c r="N773" t="s">
        <v>295</v>
      </c>
      <c r="O773" t="s">
        <v>409</v>
      </c>
      <c r="P773">
        <v>30000</v>
      </c>
      <c r="Q773">
        <v>8000</v>
      </c>
      <c r="R773">
        <v>1</v>
      </c>
      <c r="S773">
        <v>69.350000000000009</v>
      </c>
      <c r="T773">
        <v>0</v>
      </c>
      <c r="U773" t="b" cm="1">
        <f t="array" ref="U773">_xlfn.IFS(AND(R773=1,S773=G773,T773=H773),TRUE,AND(R773=1,S773=G773,H773="Product NA"),TRUE)</f>
        <v>1</v>
      </c>
      <c r="W773" s="165">
        <v>58.71</v>
      </c>
      <c r="X773" s="165">
        <v>0</v>
      </c>
      <c r="Y773" t="str">
        <f t="shared" si="28"/>
        <v>Change</v>
      </c>
    </row>
    <row r="774" spans="1:25" hidden="1" x14ac:dyDescent="0.35">
      <c r="A774" t="s">
        <v>41</v>
      </c>
      <c r="B774" t="s">
        <v>509</v>
      </c>
      <c r="C774" t="s">
        <v>295</v>
      </c>
      <c r="D774" t="s">
        <v>655</v>
      </c>
      <c r="E774" t="s">
        <v>723</v>
      </c>
      <c r="F774" t="s">
        <v>286</v>
      </c>
      <c r="G774" s="165">
        <f t="shared" si="27"/>
        <v>76.150000000000006</v>
      </c>
      <c r="H774" s="165">
        <f t="shared" si="27"/>
        <v>0</v>
      </c>
      <c r="I774" t="s">
        <v>678</v>
      </c>
      <c r="K774" t="s">
        <v>468</v>
      </c>
      <c r="L774" t="s">
        <v>409</v>
      </c>
      <c r="M774" t="s">
        <v>476</v>
      </c>
      <c r="N774" t="s">
        <v>295</v>
      </c>
      <c r="O774" t="s">
        <v>409</v>
      </c>
      <c r="P774">
        <v>30000</v>
      </c>
      <c r="Q774">
        <v>9000</v>
      </c>
      <c r="R774">
        <v>1</v>
      </c>
      <c r="S774">
        <v>76.150000000000006</v>
      </c>
      <c r="T774">
        <v>0</v>
      </c>
      <c r="U774" t="b" cm="1">
        <f t="array" ref="U774">_xlfn.IFS(AND(R774=1,S774=G774,T774=H774),TRUE,AND(R774=1,S774=G774,H774="Product NA"),TRUE)</f>
        <v>1</v>
      </c>
      <c r="W774" s="165">
        <v>66</v>
      </c>
      <c r="X774" s="165">
        <v>0</v>
      </c>
      <c r="Y774" t="str">
        <f t="shared" si="28"/>
        <v>Change</v>
      </c>
    </row>
    <row r="775" spans="1:25" hidden="1" x14ac:dyDescent="0.35">
      <c r="A775" t="s">
        <v>41</v>
      </c>
      <c r="B775" t="s">
        <v>509</v>
      </c>
      <c r="C775" t="s">
        <v>295</v>
      </c>
      <c r="D775" t="s">
        <v>655</v>
      </c>
      <c r="E775" t="s">
        <v>723</v>
      </c>
      <c r="F775" t="s">
        <v>286</v>
      </c>
      <c r="G775" s="165">
        <f t="shared" si="27"/>
        <v>82.9</v>
      </c>
      <c r="H775" s="165">
        <f t="shared" si="27"/>
        <v>0</v>
      </c>
      <c r="I775" t="s">
        <v>679</v>
      </c>
      <c r="K775" t="s">
        <v>468</v>
      </c>
      <c r="L775" t="s">
        <v>409</v>
      </c>
      <c r="M775" t="s">
        <v>476</v>
      </c>
      <c r="N775" t="s">
        <v>295</v>
      </c>
      <c r="O775" t="s">
        <v>409</v>
      </c>
      <c r="P775">
        <v>30000</v>
      </c>
      <c r="Q775">
        <v>10000</v>
      </c>
      <c r="R775">
        <v>1</v>
      </c>
      <c r="S775">
        <v>82.9</v>
      </c>
      <c r="T775">
        <v>0</v>
      </c>
      <c r="U775" t="b" cm="1">
        <f t="array" ref="U775">_xlfn.IFS(AND(R775=1,S775=G775,T775=H775),TRUE,AND(R775=1,S775=G775,H775="Product NA"),TRUE)</f>
        <v>1</v>
      </c>
      <c r="W775" s="165">
        <v>77.100000000000009</v>
      </c>
      <c r="X775" s="165">
        <v>0</v>
      </c>
      <c r="Y775" t="str">
        <f t="shared" si="28"/>
        <v>Change</v>
      </c>
    </row>
    <row r="776" spans="1:25" hidden="1" x14ac:dyDescent="0.35">
      <c r="A776" t="s">
        <v>41</v>
      </c>
      <c r="B776" t="s">
        <v>509</v>
      </c>
      <c r="C776" t="s">
        <v>295</v>
      </c>
      <c r="D776" t="s">
        <v>284</v>
      </c>
      <c r="E776" t="s">
        <v>724</v>
      </c>
      <c r="F776" t="s">
        <v>286</v>
      </c>
      <c r="G776" s="165">
        <f t="shared" si="27"/>
        <v>8.25</v>
      </c>
      <c r="H776" s="165">
        <f t="shared" si="27"/>
        <v>10.5</v>
      </c>
      <c r="I776" t="s">
        <v>482</v>
      </c>
      <c r="K776" t="s">
        <v>468</v>
      </c>
      <c r="L776" t="s">
        <v>409</v>
      </c>
      <c r="M776" t="s">
        <v>476</v>
      </c>
      <c r="N776" t="s">
        <v>295</v>
      </c>
      <c r="O776" t="s">
        <v>409</v>
      </c>
      <c r="P776">
        <v>100</v>
      </c>
      <c r="Q776">
        <v>2000</v>
      </c>
      <c r="R776">
        <v>1</v>
      </c>
      <c r="S776">
        <v>8.25</v>
      </c>
      <c r="T776">
        <v>10.5</v>
      </c>
      <c r="U776" t="b" cm="1">
        <f t="array" ref="U776">_xlfn.IFS(AND(R776=1,S776=G776,T776=H776),TRUE,AND(R776=1,S776=G776,H776="Product NA"),TRUE)</f>
        <v>1</v>
      </c>
      <c r="W776" s="165">
        <v>8.25</v>
      </c>
      <c r="X776" s="165">
        <v>10.5</v>
      </c>
      <c r="Y776" t="str">
        <f t="shared" si="28"/>
        <v>No Change</v>
      </c>
    </row>
    <row r="777" spans="1:25" hidden="1" x14ac:dyDescent="0.35">
      <c r="A777" t="s">
        <v>41</v>
      </c>
      <c r="B777" t="s">
        <v>509</v>
      </c>
      <c r="C777" t="s">
        <v>295</v>
      </c>
      <c r="D777" t="s">
        <v>322</v>
      </c>
      <c r="E777" t="s">
        <v>724</v>
      </c>
      <c r="F777" t="s">
        <v>0</v>
      </c>
      <c r="G777" s="165">
        <f t="shared" si="27"/>
        <v>5.88</v>
      </c>
      <c r="H777" s="165">
        <f t="shared" si="27"/>
        <v>9.66</v>
      </c>
      <c r="I777" t="s">
        <v>479</v>
      </c>
      <c r="K777" t="s">
        <v>468</v>
      </c>
      <c r="L777" t="s">
        <v>409</v>
      </c>
      <c r="M777" t="s">
        <v>476</v>
      </c>
      <c r="N777" t="s">
        <v>295</v>
      </c>
      <c r="O777" t="s">
        <v>409</v>
      </c>
      <c r="P777">
        <v>100</v>
      </c>
      <c r="Q777">
        <v>100</v>
      </c>
      <c r="R777">
        <v>1</v>
      </c>
      <c r="S777">
        <v>5.88</v>
      </c>
      <c r="T777">
        <v>9.66</v>
      </c>
      <c r="U777" t="b" cm="1">
        <f t="array" ref="U777">_xlfn.IFS(AND(R777=1,S777=G777,T777=H777),TRUE,AND(R777=1,S777=G777,H777="Product NA"),TRUE)</f>
        <v>1</v>
      </c>
      <c r="W777" s="165">
        <v>5.88</v>
      </c>
      <c r="X777" s="165">
        <v>9.66</v>
      </c>
      <c r="Y777" t="str">
        <f t="shared" si="28"/>
        <v>No Change</v>
      </c>
    </row>
    <row r="778" spans="1:25" hidden="1" x14ac:dyDescent="0.35">
      <c r="A778" t="s">
        <v>41</v>
      </c>
      <c r="B778" t="s">
        <v>509</v>
      </c>
      <c r="C778" t="s">
        <v>295</v>
      </c>
      <c r="D778" t="s">
        <v>323</v>
      </c>
      <c r="E778" t="s">
        <v>724</v>
      </c>
      <c r="F778" t="s">
        <v>277</v>
      </c>
      <c r="G778" s="165">
        <f t="shared" si="27"/>
        <v>6.7</v>
      </c>
      <c r="H778" s="165">
        <f t="shared" si="27"/>
        <v>9.6000000000000014</v>
      </c>
      <c r="I778" t="s">
        <v>480</v>
      </c>
      <c r="K778" t="s">
        <v>468</v>
      </c>
      <c r="L778" t="s">
        <v>409</v>
      </c>
      <c r="M778" t="s">
        <v>476</v>
      </c>
      <c r="N778" t="s">
        <v>295</v>
      </c>
      <c r="O778" t="s">
        <v>409</v>
      </c>
      <c r="P778">
        <v>100</v>
      </c>
      <c r="Q778">
        <v>500</v>
      </c>
      <c r="R778">
        <v>1</v>
      </c>
      <c r="S778">
        <v>6.7</v>
      </c>
      <c r="T778">
        <v>9.6000000000000014</v>
      </c>
      <c r="U778" t="b" cm="1">
        <f t="array" ref="U778">_xlfn.IFS(AND(R778=1,S778=G778,T778=H778),TRUE,AND(R778=1,S778=G778,H778="Product NA"),TRUE)</f>
        <v>1</v>
      </c>
      <c r="W778" s="165">
        <v>6.7</v>
      </c>
      <c r="X778" s="165">
        <v>9.6000000000000014</v>
      </c>
      <c r="Y778" t="str">
        <f t="shared" si="28"/>
        <v>No Change</v>
      </c>
    </row>
    <row r="779" spans="1:25" hidden="1" x14ac:dyDescent="0.35">
      <c r="A779" t="s">
        <v>41</v>
      </c>
      <c r="B779" t="s">
        <v>509</v>
      </c>
      <c r="C779" t="s">
        <v>295</v>
      </c>
      <c r="D779" t="s">
        <v>324</v>
      </c>
      <c r="E779" t="s">
        <v>724</v>
      </c>
      <c r="F779" t="s">
        <v>277</v>
      </c>
      <c r="G779" s="165">
        <f t="shared" si="27"/>
        <v>6.7</v>
      </c>
      <c r="H779" s="165">
        <f t="shared" si="27"/>
        <v>9.6000000000000014</v>
      </c>
      <c r="I779" t="s">
        <v>480</v>
      </c>
      <c r="K779" t="s">
        <v>468</v>
      </c>
      <c r="L779" t="s">
        <v>409</v>
      </c>
      <c r="M779" t="s">
        <v>476</v>
      </c>
      <c r="N779" t="s">
        <v>295</v>
      </c>
      <c r="O779" t="s">
        <v>409</v>
      </c>
      <c r="P779">
        <v>100</v>
      </c>
      <c r="Q779">
        <v>500</v>
      </c>
      <c r="R779">
        <v>1</v>
      </c>
      <c r="S779">
        <v>6.7</v>
      </c>
      <c r="T779">
        <v>9.6000000000000014</v>
      </c>
      <c r="U779" t="b" cm="1">
        <f t="array" ref="U779">_xlfn.IFS(AND(R779=1,S779=G779,T779=H779),TRUE,AND(R779=1,S779=G779,H779="Product NA"),TRUE)</f>
        <v>1</v>
      </c>
      <c r="W779" s="165">
        <v>6.7</v>
      </c>
      <c r="X779" s="165">
        <v>9.6000000000000014</v>
      </c>
      <c r="Y779" t="str">
        <f t="shared" si="28"/>
        <v>No Change</v>
      </c>
    </row>
    <row r="780" spans="1:25" x14ac:dyDescent="0.35">
      <c r="A780" t="s">
        <v>33</v>
      </c>
      <c r="B780" t="s">
        <v>503</v>
      </c>
      <c r="C780" t="s">
        <v>291</v>
      </c>
      <c r="D780" t="s">
        <v>392</v>
      </c>
      <c r="E780" t="s">
        <v>287</v>
      </c>
      <c r="F780" t="s">
        <v>396</v>
      </c>
      <c r="G780" s="165">
        <f t="shared" si="27"/>
        <v>1.1300000000000001</v>
      </c>
      <c r="H780" s="165">
        <f t="shared" si="27"/>
        <v>15.64</v>
      </c>
      <c r="I780" t="s">
        <v>482</v>
      </c>
      <c r="K780" t="s">
        <v>466</v>
      </c>
      <c r="L780" t="s">
        <v>400</v>
      </c>
      <c r="M780" t="s">
        <v>476</v>
      </c>
      <c r="N780" t="s">
        <v>291</v>
      </c>
      <c r="O780" t="s">
        <v>400</v>
      </c>
      <c r="P780">
        <v>100</v>
      </c>
      <c r="Q780">
        <v>2000</v>
      </c>
      <c r="R780">
        <v>1</v>
      </c>
      <c r="S780">
        <v>1.1300000000000001</v>
      </c>
      <c r="T780">
        <v>15.64</v>
      </c>
      <c r="U780" t="b" cm="1">
        <f t="array" ref="U780">_xlfn.IFS(AND(R780=1,S780=G780,T780=H780),TRUE,AND(R780=1,S780=G780,H780="Product NA"),TRUE)</f>
        <v>1</v>
      </c>
      <c r="W780" s="165">
        <v>1.1100000000000001</v>
      </c>
      <c r="X780" s="165">
        <v>15.33</v>
      </c>
      <c r="Y780" t="str">
        <f t="shared" si="28"/>
        <v>Change</v>
      </c>
    </row>
    <row r="781" spans="1:25" hidden="1" x14ac:dyDescent="0.35">
      <c r="A781" t="s">
        <v>33</v>
      </c>
      <c r="B781" t="s">
        <v>503</v>
      </c>
      <c r="C781" t="s">
        <v>291</v>
      </c>
      <c r="D781" t="s">
        <v>281</v>
      </c>
      <c r="E781" t="s">
        <v>287</v>
      </c>
      <c r="F781" t="s">
        <v>286</v>
      </c>
      <c r="G781" s="165">
        <f t="shared" si="27"/>
        <v>1.1300000000000001</v>
      </c>
      <c r="H781" s="165">
        <f t="shared" si="27"/>
        <v>15.64</v>
      </c>
      <c r="I781" t="s">
        <v>482</v>
      </c>
      <c r="K781" t="s">
        <v>466</v>
      </c>
      <c r="L781" t="s">
        <v>400</v>
      </c>
      <c r="M781" t="s">
        <v>476</v>
      </c>
      <c r="N781" t="s">
        <v>291</v>
      </c>
      <c r="O781" t="s">
        <v>400</v>
      </c>
      <c r="P781">
        <v>100</v>
      </c>
      <c r="Q781">
        <v>2000</v>
      </c>
      <c r="R781">
        <v>1</v>
      </c>
      <c r="S781">
        <v>1.1300000000000001</v>
      </c>
      <c r="T781">
        <v>15.64</v>
      </c>
      <c r="U781" t="b" cm="1">
        <f t="array" ref="U781">_xlfn.IFS(AND(R781=1,S781=G781,T781=H781),TRUE,AND(R781=1,S781=G781,H781="Product NA"),TRUE)</f>
        <v>1</v>
      </c>
      <c r="W781" s="165">
        <v>1.1100000000000001</v>
      </c>
      <c r="X781" s="165">
        <v>15.33</v>
      </c>
      <c r="Y781" t="str">
        <f t="shared" si="28"/>
        <v>Change</v>
      </c>
    </row>
    <row r="782" spans="1:25" hidden="1" x14ac:dyDescent="0.35">
      <c r="A782" t="s">
        <v>33</v>
      </c>
      <c r="B782" t="s">
        <v>503</v>
      </c>
      <c r="C782" t="s">
        <v>291</v>
      </c>
      <c r="D782" t="s">
        <v>278</v>
      </c>
      <c r="E782" t="s">
        <v>287</v>
      </c>
      <c r="F782" t="s">
        <v>277</v>
      </c>
      <c r="G782" s="165">
        <f t="shared" si="27"/>
        <v>1.1599999999999999</v>
      </c>
      <c r="H782" s="165">
        <f t="shared" si="27"/>
        <v>13.64</v>
      </c>
      <c r="I782" t="s">
        <v>480</v>
      </c>
      <c r="K782" t="s">
        <v>466</v>
      </c>
      <c r="L782" t="s">
        <v>400</v>
      </c>
      <c r="M782" t="s">
        <v>476</v>
      </c>
      <c r="N782" t="s">
        <v>291</v>
      </c>
      <c r="O782" t="s">
        <v>400</v>
      </c>
      <c r="P782">
        <v>100</v>
      </c>
      <c r="Q782">
        <v>500</v>
      </c>
      <c r="R782">
        <v>1</v>
      </c>
      <c r="S782">
        <v>1.1599999999999999</v>
      </c>
      <c r="T782">
        <v>13.64</v>
      </c>
      <c r="U782" t="b" cm="1">
        <f t="array" ref="U782">_xlfn.IFS(AND(R782=1,S782=G782,T782=H782),TRUE,AND(R782=1,S782=G782,H782="Product NA"),TRUE)</f>
        <v>1</v>
      </c>
      <c r="W782" s="165">
        <v>1.1599999999999999</v>
      </c>
      <c r="X782" s="165">
        <v>14.950000000000001</v>
      </c>
      <c r="Y782" t="str">
        <f t="shared" si="28"/>
        <v>Change</v>
      </c>
    </row>
    <row r="783" spans="1:25" hidden="1" x14ac:dyDescent="0.35">
      <c r="A783" t="s">
        <v>33</v>
      </c>
      <c r="B783" t="s">
        <v>503</v>
      </c>
      <c r="C783" t="s">
        <v>291</v>
      </c>
      <c r="D783" t="s">
        <v>238</v>
      </c>
      <c r="E783" t="s">
        <v>287</v>
      </c>
      <c r="F783" t="s">
        <v>0</v>
      </c>
      <c r="G783" s="165">
        <f t="shared" si="27"/>
        <v>0.2</v>
      </c>
      <c r="H783" s="165">
        <f t="shared" si="27"/>
        <v>15.16</v>
      </c>
      <c r="I783" t="s">
        <v>479</v>
      </c>
      <c r="K783" t="s">
        <v>466</v>
      </c>
      <c r="L783" t="s">
        <v>400</v>
      </c>
      <c r="M783" t="s">
        <v>476</v>
      </c>
      <c r="N783" t="s">
        <v>291</v>
      </c>
      <c r="O783" t="s">
        <v>400</v>
      </c>
      <c r="P783">
        <v>100</v>
      </c>
      <c r="Q783">
        <v>100</v>
      </c>
      <c r="R783">
        <v>1</v>
      </c>
      <c r="S783">
        <v>0.2</v>
      </c>
      <c r="T783">
        <v>15.16</v>
      </c>
      <c r="U783" t="b" cm="1">
        <f t="array" ref="U783">_xlfn.IFS(AND(R783=1,S783=G783,T783=H783),TRUE,AND(R783=1,S783=G783,H783="Product NA"),TRUE)</f>
        <v>1</v>
      </c>
      <c r="W783" s="165">
        <v>0.2</v>
      </c>
      <c r="X783" s="165">
        <v>14.73</v>
      </c>
      <c r="Y783" t="str">
        <f t="shared" si="28"/>
        <v>Change</v>
      </c>
    </row>
    <row r="784" spans="1:25" hidden="1" x14ac:dyDescent="0.35">
      <c r="A784" t="s">
        <v>33</v>
      </c>
      <c r="B784" t="s">
        <v>503</v>
      </c>
      <c r="C784" t="s">
        <v>291</v>
      </c>
      <c r="D784" t="s">
        <v>239</v>
      </c>
      <c r="E784" t="s">
        <v>287</v>
      </c>
      <c r="F784" t="s">
        <v>277</v>
      </c>
      <c r="G784" s="165">
        <f t="shared" si="27"/>
        <v>0.65</v>
      </c>
      <c r="H784" s="165">
        <f t="shared" si="27"/>
        <v>15.47</v>
      </c>
      <c r="I784" t="s">
        <v>480</v>
      </c>
      <c r="K784" t="s">
        <v>466</v>
      </c>
      <c r="L784" t="s">
        <v>400</v>
      </c>
      <c r="M784" t="s">
        <v>476</v>
      </c>
      <c r="N784" t="s">
        <v>291</v>
      </c>
      <c r="O784" t="s">
        <v>400</v>
      </c>
      <c r="P784">
        <v>100</v>
      </c>
      <c r="Q784">
        <v>500</v>
      </c>
      <c r="R784">
        <v>1</v>
      </c>
      <c r="S784">
        <v>0.65</v>
      </c>
      <c r="T784">
        <v>15.47</v>
      </c>
      <c r="U784" t="b" cm="1">
        <f t="array" ref="U784">_xlfn.IFS(AND(R784=1,S784=G784,T784=H784),TRUE,AND(R784=1,S784=G784,H784="Product NA"),TRUE)</f>
        <v>1</v>
      </c>
      <c r="W784" s="165">
        <v>0.64</v>
      </c>
      <c r="X784" s="165">
        <v>15.17</v>
      </c>
      <c r="Y784" t="str">
        <f t="shared" si="28"/>
        <v>Change</v>
      </c>
    </row>
    <row r="785" spans="1:25" hidden="1" x14ac:dyDescent="0.35">
      <c r="A785" t="s">
        <v>33</v>
      </c>
      <c r="B785" t="s">
        <v>503</v>
      </c>
      <c r="C785" t="s">
        <v>291</v>
      </c>
      <c r="D785" t="s">
        <v>655</v>
      </c>
      <c r="E785" t="s">
        <v>723</v>
      </c>
      <c r="F785" t="s">
        <v>286</v>
      </c>
      <c r="G785" s="165">
        <f t="shared" si="27"/>
        <v>17.900000000000002</v>
      </c>
      <c r="H785" s="165">
        <f t="shared" si="27"/>
        <v>0</v>
      </c>
      <c r="I785" t="s">
        <v>481</v>
      </c>
      <c r="K785" t="s">
        <v>466</v>
      </c>
      <c r="L785" t="s">
        <v>400</v>
      </c>
      <c r="M785" t="s">
        <v>476</v>
      </c>
      <c r="N785" t="s">
        <v>291</v>
      </c>
      <c r="O785" t="s">
        <v>400</v>
      </c>
      <c r="P785">
        <v>30000</v>
      </c>
      <c r="Q785">
        <v>1000</v>
      </c>
      <c r="R785">
        <v>1</v>
      </c>
      <c r="S785">
        <v>17.900000000000002</v>
      </c>
      <c r="T785">
        <v>0</v>
      </c>
      <c r="U785" t="b" cm="1">
        <f t="array" ref="U785">_xlfn.IFS(AND(R785=1,S785=G785,T785=H785),TRUE,AND(R785=1,S785=G785,H785="Product NA"),TRUE)</f>
        <v>1</v>
      </c>
      <c r="W785" s="165">
        <v>18.7</v>
      </c>
      <c r="X785" s="165">
        <v>0</v>
      </c>
      <c r="Y785" t="str">
        <f t="shared" si="28"/>
        <v>Change</v>
      </c>
    </row>
    <row r="786" spans="1:25" hidden="1" x14ac:dyDescent="0.35">
      <c r="A786" t="s">
        <v>33</v>
      </c>
      <c r="B786" t="s">
        <v>503</v>
      </c>
      <c r="C786" t="s">
        <v>291</v>
      </c>
      <c r="D786" t="s">
        <v>655</v>
      </c>
      <c r="E786" t="s">
        <v>723</v>
      </c>
      <c r="F786" t="s">
        <v>286</v>
      </c>
      <c r="G786" s="165">
        <f t="shared" si="27"/>
        <v>78.400000000000006</v>
      </c>
      <c r="H786" s="165">
        <f t="shared" si="27"/>
        <v>0</v>
      </c>
      <c r="I786" t="s">
        <v>680</v>
      </c>
      <c r="K786" t="s">
        <v>466</v>
      </c>
      <c r="L786" t="s">
        <v>400</v>
      </c>
      <c r="M786" t="s">
        <v>476</v>
      </c>
      <c r="N786" t="s">
        <v>291</v>
      </c>
      <c r="O786" t="s">
        <v>400</v>
      </c>
      <c r="P786">
        <v>30000</v>
      </c>
      <c r="Q786">
        <v>15000</v>
      </c>
      <c r="R786">
        <v>1</v>
      </c>
      <c r="S786">
        <v>78.400000000000006</v>
      </c>
      <c r="T786">
        <v>0</v>
      </c>
      <c r="U786" t="b" cm="1">
        <f t="array" ref="U786">_xlfn.IFS(AND(R786=1,S786=G786,T786=H786),TRUE,AND(R786=1,S786=G786,H786="Product NA"),TRUE)</f>
        <v>1</v>
      </c>
      <c r="W786" s="165">
        <v>89.77</v>
      </c>
      <c r="X786" s="165">
        <v>0</v>
      </c>
      <c r="Y786" t="str">
        <f t="shared" si="28"/>
        <v>Change</v>
      </c>
    </row>
    <row r="787" spans="1:25" hidden="1" x14ac:dyDescent="0.35">
      <c r="A787" t="s">
        <v>33</v>
      </c>
      <c r="B787" t="s">
        <v>503</v>
      </c>
      <c r="C787" t="s">
        <v>291</v>
      </c>
      <c r="D787" t="s">
        <v>655</v>
      </c>
      <c r="E787" t="s">
        <v>723</v>
      </c>
      <c r="F787" t="s">
        <v>286</v>
      </c>
      <c r="G787" s="165">
        <f t="shared" si="27"/>
        <v>21.950000000000003</v>
      </c>
      <c r="H787" s="165">
        <f t="shared" si="27"/>
        <v>0</v>
      </c>
      <c r="I787" t="s">
        <v>671</v>
      </c>
      <c r="K787" t="s">
        <v>466</v>
      </c>
      <c r="L787" t="s">
        <v>400</v>
      </c>
      <c r="M787" t="s">
        <v>476</v>
      </c>
      <c r="N787" t="s">
        <v>291</v>
      </c>
      <c r="O787" t="s">
        <v>400</v>
      </c>
      <c r="P787">
        <v>30000</v>
      </c>
      <c r="Q787">
        <v>2000</v>
      </c>
      <c r="R787">
        <v>1</v>
      </c>
      <c r="S787">
        <v>21.950000000000003</v>
      </c>
      <c r="T787">
        <v>0</v>
      </c>
      <c r="U787" t="b" cm="1">
        <f t="array" ref="U787">_xlfn.IFS(AND(R787=1,S787=G787,T787=H787),TRUE,AND(R787=1,S787=G787,H787="Product NA"),TRUE)</f>
        <v>1</v>
      </c>
      <c r="W787" s="165">
        <v>24.560000000000002</v>
      </c>
      <c r="X787" s="165">
        <v>0</v>
      </c>
      <c r="Y787" t="str">
        <f t="shared" si="28"/>
        <v>Change</v>
      </c>
    </row>
    <row r="788" spans="1:25" hidden="1" x14ac:dyDescent="0.35">
      <c r="A788" t="s">
        <v>33</v>
      </c>
      <c r="B788" t="s">
        <v>503</v>
      </c>
      <c r="C788" t="s">
        <v>291</v>
      </c>
      <c r="D788" t="s">
        <v>655</v>
      </c>
      <c r="E788" t="s">
        <v>723</v>
      </c>
      <c r="F788" t="s">
        <v>286</v>
      </c>
      <c r="G788" s="165">
        <f t="shared" si="27"/>
        <v>99.4</v>
      </c>
      <c r="H788" s="165">
        <f t="shared" si="27"/>
        <v>0</v>
      </c>
      <c r="I788" t="s">
        <v>681</v>
      </c>
      <c r="K788" t="s">
        <v>466</v>
      </c>
      <c r="L788" t="s">
        <v>400</v>
      </c>
      <c r="M788" t="s">
        <v>476</v>
      </c>
      <c r="N788" t="s">
        <v>291</v>
      </c>
      <c r="O788" t="s">
        <v>400</v>
      </c>
      <c r="P788">
        <v>30000</v>
      </c>
      <c r="Q788">
        <v>20000</v>
      </c>
      <c r="R788">
        <v>1</v>
      </c>
      <c r="S788">
        <v>99.4</v>
      </c>
      <c r="T788">
        <v>0</v>
      </c>
      <c r="U788" t="b" cm="1">
        <f t="array" ref="U788">_xlfn.IFS(AND(R788=1,S788=G788,T788=H788),TRUE,AND(R788=1,S788=G788,H788="Product NA"),TRUE)</f>
        <v>1</v>
      </c>
      <c r="W788" s="165">
        <v>114</v>
      </c>
      <c r="X788" s="165">
        <v>0</v>
      </c>
      <c r="Y788" t="str">
        <f t="shared" si="28"/>
        <v>Change</v>
      </c>
    </row>
    <row r="789" spans="1:25" hidden="1" x14ac:dyDescent="0.35">
      <c r="A789" t="s">
        <v>33</v>
      </c>
      <c r="B789" t="s">
        <v>503</v>
      </c>
      <c r="C789" t="s">
        <v>291</v>
      </c>
      <c r="D789" t="s">
        <v>655</v>
      </c>
      <c r="E789" t="s">
        <v>723</v>
      </c>
      <c r="F789" t="s">
        <v>286</v>
      </c>
      <c r="G789" s="165">
        <f t="shared" si="27"/>
        <v>126.4</v>
      </c>
      <c r="H789" s="165">
        <f t="shared" si="27"/>
        <v>0</v>
      </c>
      <c r="I789" t="s">
        <v>682</v>
      </c>
      <c r="K789" t="s">
        <v>466</v>
      </c>
      <c r="L789" t="s">
        <v>400</v>
      </c>
      <c r="M789" t="s">
        <v>476</v>
      </c>
      <c r="N789" t="s">
        <v>291</v>
      </c>
      <c r="O789" t="s">
        <v>400</v>
      </c>
      <c r="P789">
        <v>30000</v>
      </c>
      <c r="Q789">
        <v>25000</v>
      </c>
      <c r="R789">
        <v>1</v>
      </c>
      <c r="S789">
        <v>126.4</v>
      </c>
      <c r="T789">
        <v>0</v>
      </c>
      <c r="U789" t="b" cm="1">
        <f t="array" ref="U789">_xlfn.IFS(AND(R789=1,S789=G789,T789=H789),TRUE,AND(R789=1,S789=G789,H789="Product NA"),TRUE)</f>
        <v>1</v>
      </c>
      <c r="W789" s="165">
        <v>401.95</v>
      </c>
      <c r="X789" s="165">
        <v>0</v>
      </c>
      <c r="Y789" t="str">
        <f t="shared" si="28"/>
        <v>Change</v>
      </c>
    </row>
    <row r="790" spans="1:25" hidden="1" x14ac:dyDescent="0.35">
      <c r="A790" t="s">
        <v>33</v>
      </c>
      <c r="B790" t="s">
        <v>503</v>
      </c>
      <c r="C790" t="s">
        <v>291</v>
      </c>
      <c r="D790" t="s">
        <v>655</v>
      </c>
      <c r="E790" t="s">
        <v>723</v>
      </c>
      <c r="F790" t="s">
        <v>286</v>
      </c>
      <c r="G790" s="165">
        <f t="shared" si="27"/>
        <v>26.1</v>
      </c>
      <c r="H790" s="165">
        <f t="shared" si="27"/>
        <v>0</v>
      </c>
      <c r="I790" t="s">
        <v>672</v>
      </c>
      <c r="K790" t="s">
        <v>466</v>
      </c>
      <c r="L790" t="s">
        <v>400</v>
      </c>
      <c r="M790" t="s">
        <v>476</v>
      </c>
      <c r="N790" t="s">
        <v>291</v>
      </c>
      <c r="O790" t="s">
        <v>400</v>
      </c>
      <c r="P790">
        <v>30000</v>
      </c>
      <c r="Q790">
        <v>3000</v>
      </c>
      <c r="R790">
        <v>1</v>
      </c>
      <c r="S790">
        <v>26.1</v>
      </c>
      <c r="T790">
        <v>0</v>
      </c>
      <c r="U790" t="b" cm="1">
        <f t="array" ref="U790">_xlfn.IFS(AND(R790=1,S790=G790,T790=H790),TRUE,AND(R790=1,S790=G790,H790="Product NA"),TRUE)</f>
        <v>1</v>
      </c>
      <c r="W790" s="165">
        <v>27.79</v>
      </c>
      <c r="X790" s="165">
        <v>0</v>
      </c>
      <c r="Y790" t="str">
        <f t="shared" si="28"/>
        <v>Change</v>
      </c>
    </row>
    <row r="791" spans="1:25" hidden="1" x14ac:dyDescent="0.35">
      <c r="A791" t="s">
        <v>33</v>
      </c>
      <c r="B791" t="s">
        <v>503</v>
      </c>
      <c r="C791" t="s">
        <v>291</v>
      </c>
      <c r="D791" t="s">
        <v>655</v>
      </c>
      <c r="E791" t="s">
        <v>723</v>
      </c>
      <c r="F791" t="s">
        <v>286</v>
      </c>
      <c r="G791" s="165">
        <f t="shared" si="27"/>
        <v>148.5</v>
      </c>
      <c r="H791" s="165">
        <f t="shared" si="27"/>
        <v>0</v>
      </c>
      <c r="I791" t="s">
        <v>683</v>
      </c>
      <c r="K791" t="s">
        <v>466</v>
      </c>
      <c r="L791" t="s">
        <v>400</v>
      </c>
      <c r="M791" t="s">
        <v>476</v>
      </c>
      <c r="N791" t="s">
        <v>291</v>
      </c>
      <c r="O791" t="s">
        <v>400</v>
      </c>
      <c r="P791">
        <v>30000</v>
      </c>
      <c r="Q791">
        <v>30000</v>
      </c>
      <c r="R791">
        <v>1</v>
      </c>
      <c r="S791">
        <v>148.5</v>
      </c>
      <c r="T791">
        <v>0</v>
      </c>
      <c r="U791" t="b" cm="1">
        <f t="array" ref="U791">_xlfn.IFS(AND(R791=1,S791=G791,T791=H791),TRUE,AND(R791=1,S791=G791,H791="Product NA"),TRUE)</f>
        <v>1</v>
      </c>
      <c r="W791" s="165">
        <v>475.29</v>
      </c>
      <c r="X791" s="165">
        <v>0</v>
      </c>
      <c r="Y791" t="str">
        <f t="shared" si="28"/>
        <v>Change</v>
      </c>
    </row>
    <row r="792" spans="1:25" hidden="1" x14ac:dyDescent="0.35">
      <c r="A792" t="s">
        <v>33</v>
      </c>
      <c r="B792" t="s">
        <v>503</v>
      </c>
      <c r="C792" t="s">
        <v>291</v>
      </c>
      <c r="D792" t="s">
        <v>655</v>
      </c>
      <c r="E792" t="s">
        <v>723</v>
      </c>
      <c r="F792" t="s">
        <v>286</v>
      </c>
      <c r="G792" s="165">
        <f t="shared" si="27"/>
        <v>30.150000000000002</v>
      </c>
      <c r="H792" s="165">
        <f t="shared" si="27"/>
        <v>0</v>
      </c>
      <c r="I792" t="s">
        <v>673</v>
      </c>
      <c r="K792" t="s">
        <v>466</v>
      </c>
      <c r="L792" t="s">
        <v>400</v>
      </c>
      <c r="M792" t="s">
        <v>476</v>
      </c>
      <c r="N792" t="s">
        <v>291</v>
      </c>
      <c r="O792" t="s">
        <v>400</v>
      </c>
      <c r="P792">
        <v>30000</v>
      </c>
      <c r="Q792">
        <v>4000</v>
      </c>
      <c r="R792">
        <v>1</v>
      </c>
      <c r="S792">
        <v>30.150000000000002</v>
      </c>
      <c r="T792">
        <v>0</v>
      </c>
      <c r="U792" t="b" cm="1">
        <f t="array" ref="U792">_xlfn.IFS(AND(R792=1,S792=G792,T792=H792),TRUE,AND(R792=1,S792=G792,H792="Product NA"),TRUE)</f>
        <v>1</v>
      </c>
      <c r="W792" s="165">
        <v>31.970000000000002</v>
      </c>
      <c r="X792" s="165">
        <v>0</v>
      </c>
      <c r="Y792" t="str">
        <f t="shared" si="28"/>
        <v>Change</v>
      </c>
    </row>
    <row r="793" spans="1:25" hidden="1" x14ac:dyDescent="0.35">
      <c r="A793" t="s">
        <v>33</v>
      </c>
      <c r="B793" t="s">
        <v>503</v>
      </c>
      <c r="C793" t="s">
        <v>291</v>
      </c>
      <c r="D793" t="s">
        <v>655</v>
      </c>
      <c r="E793" t="s">
        <v>723</v>
      </c>
      <c r="F793" t="s">
        <v>286</v>
      </c>
      <c r="G793" s="165">
        <f t="shared" si="27"/>
        <v>34.200000000000003</v>
      </c>
      <c r="H793" s="165">
        <f t="shared" si="27"/>
        <v>0</v>
      </c>
      <c r="I793" t="s">
        <v>674</v>
      </c>
      <c r="K793" t="s">
        <v>466</v>
      </c>
      <c r="L793" t="s">
        <v>400</v>
      </c>
      <c r="M793" t="s">
        <v>476</v>
      </c>
      <c r="N793" t="s">
        <v>291</v>
      </c>
      <c r="O793" t="s">
        <v>400</v>
      </c>
      <c r="P793">
        <v>30000</v>
      </c>
      <c r="Q793">
        <v>5000</v>
      </c>
      <c r="R793">
        <v>1</v>
      </c>
      <c r="S793">
        <v>34.200000000000003</v>
      </c>
      <c r="T793">
        <v>0</v>
      </c>
      <c r="U793" t="b" cm="1">
        <f t="array" ref="U793">_xlfn.IFS(AND(R793=1,S793=G793,T793=H793),TRUE,AND(R793=1,S793=G793,H793="Product NA"),TRUE)</f>
        <v>1</v>
      </c>
      <c r="W793" s="165">
        <v>37</v>
      </c>
      <c r="X793" s="165">
        <v>0</v>
      </c>
      <c r="Y793" t="str">
        <f t="shared" si="28"/>
        <v>Change</v>
      </c>
    </row>
    <row r="794" spans="1:25" hidden="1" x14ac:dyDescent="0.35">
      <c r="A794" t="s">
        <v>33</v>
      </c>
      <c r="B794" t="s">
        <v>503</v>
      </c>
      <c r="C794" t="s">
        <v>291</v>
      </c>
      <c r="D794" t="s">
        <v>655</v>
      </c>
      <c r="E794" t="s">
        <v>723</v>
      </c>
      <c r="F794" t="s">
        <v>286</v>
      </c>
      <c r="G794" s="165">
        <f t="shared" si="27"/>
        <v>39.400000000000006</v>
      </c>
      <c r="H794" s="165">
        <f t="shared" si="27"/>
        <v>0</v>
      </c>
      <c r="I794" t="s">
        <v>675</v>
      </c>
      <c r="K794" t="s">
        <v>466</v>
      </c>
      <c r="L794" t="s">
        <v>400</v>
      </c>
      <c r="M794" t="s">
        <v>476</v>
      </c>
      <c r="N794" t="s">
        <v>291</v>
      </c>
      <c r="O794" t="s">
        <v>400</v>
      </c>
      <c r="P794">
        <v>30000</v>
      </c>
      <c r="Q794">
        <v>6000</v>
      </c>
      <c r="R794">
        <v>1</v>
      </c>
      <c r="S794">
        <v>39.400000000000006</v>
      </c>
      <c r="T794">
        <v>0</v>
      </c>
      <c r="U794" t="b" cm="1">
        <f t="array" ref="U794">_xlfn.IFS(AND(R794=1,S794=G794,T794=H794),TRUE,AND(R794=1,S794=G794,H794="Product NA"),TRUE)</f>
        <v>1</v>
      </c>
      <c r="W794" s="165">
        <v>50.68</v>
      </c>
      <c r="X794" s="165">
        <v>0</v>
      </c>
      <c r="Y794" t="str">
        <f t="shared" si="28"/>
        <v>Change</v>
      </c>
    </row>
    <row r="795" spans="1:25" hidden="1" x14ac:dyDescent="0.35">
      <c r="A795" t="s">
        <v>33</v>
      </c>
      <c r="B795" t="s">
        <v>503</v>
      </c>
      <c r="C795" t="s">
        <v>291</v>
      </c>
      <c r="D795" t="s">
        <v>655</v>
      </c>
      <c r="E795" t="s">
        <v>723</v>
      </c>
      <c r="F795" t="s">
        <v>286</v>
      </c>
      <c r="G795" s="165">
        <f t="shared" si="27"/>
        <v>43.45</v>
      </c>
      <c r="H795" s="165">
        <f t="shared" si="27"/>
        <v>0</v>
      </c>
      <c r="I795" t="s">
        <v>676</v>
      </c>
      <c r="K795" t="s">
        <v>466</v>
      </c>
      <c r="L795" t="s">
        <v>400</v>
      </c>
      <c r="M795" t="s">
        <v>476</v>
      </c>
      <c r="N795" t="s">
        <v>291</v>
      </c>
      <c r="O795" t="s">
        <v>400</v>
      </c>
      <c r="P795">
        <v>30000</v>
      </c>
      <c r="Q795">
        <v>7000</v>
      </c>
      <c r="R795">
        <v>1</v>
      </c>
      <c r="S795">
        <v>43.45</v>
      </c>
      <c r="T795">
        <v>0</v>
      </c>
      <c r="U795" t="b" cm="1">
        <f t="array" ref="U795">_xlfn.IFS(AND(R795=1,S795=G795,T795=H795),TRUE,AND(R795=1,S795=G795,H795="Product NA"),TRUE)</f>
        <v>1</v>
      </c>
      <c r="W795" s="165">
        <v>50.68</v>
      </c>
      <c r="X795" s="165">
        <v>0</v>
      </c>
      <c r="Y795" t="str">
        <f t="shared" si="28"/>
        <v>Change</v>
      </c>
    </row>
    <row r="796" spans="1:25" hidden="1" x14ac:dyDescent="0.35">
      <c r="A796" t="s">
        <v>33</v>
      </c>
      <c r="B796" t="s">
        <v>503</v>
      </c>
      <c r="C796" t="s">
        <v>291</v>
      </c>
      <c r="D796" t="s">
        <v>655</v>
      </c>
      <c r="E796" t="s">
        <v>723</v>
      </c>
      <c r="F796" t="s">
        <v>286</v>
      </c>
      <c r="G796" s="165">
        <f t="shared" ref="G796:H848" si="29">S796</f>
        <v>47.550000000000004</v>
      </c>
      <c r="H796" s="165">
        <f t="shared" si="29"/>
        <v>0</v>
      </c>
      <c r="I796" t="s">
        <v>677</v>
      </c>
      <c r="K796" t="s">
        <v>466</v>
      </c>
      <c r="L796" t="s">
        <v>400</v>
      </c>
      <c r="M796" t="s">
        <v>476</v>
      </c>
      <c r="N796" t="s">
        <v>291</v>
      </c>
      <c r="O796" t="s">
        <v>400</v>
      </c>
      <c r="P796">
        <v>30000</v>
      </c>
      <c r="Q796">
        <v>8000</v>
      </c>
      <c r="R796">
        <v>1</v>
      </c>
      <c r="S796">
        <v>47.550000000000004</v>
      </c>
      <c r="T796">
        <v>0</v>
      </c>
      <c r="U796" t="b" cm="1">
        <f t="array" ref="U796">_xlfn.IFS(AND(R796=1,S796=G796,T796=H796),TRUE,AND(R796=1,S796=G796,H796="Product NA"),TRUE)</f>
        <v>1</v>
      </c>
      <c r="W796" s="165">
        <v>58.71</v>
      </c>
      <c r="X796" s="165">
        <v>0</v>
      </c>
      <c r="Y796" t="str">
        <f t="shared" si="28"/>
        <v>Change</v>
      </c>
    </row>
    <row r="797" spans="1:25" hidden="1" x14ac:dyDescent="0.35">
      <c r="A797" t="s">
        <v>33</v>
      </c>
      <c r="B797" t="s">
        <v>503</v>
      </c>
      <c r="C797" t="s">
        <v>291</v>
      </c>
      <c r="D797" t="s">
        <v>655</v>
      </c>
      <c r="E797" t="s">
        <v>723</v>
      </c>
      <c r="F797" t="s">
        <v>286</v>
      </c>
      <c r="G797" s="165">
        <f t="shared" si="29"/>
        <v>51.6</v>
      </c>
      <c r="H797" s="165">
        <f t="shared" si="29"/>
        <v>0</v>
      </c>
      <c r="I797" t="s">
        <v>678</v>
      </c>
      <c r="K797" t="s">
        <v>466</v>
      </c>
      <c r="L797" t="s">
        <v>400</v>
      </c>
      <c r="M797" t="s">
        <v>476</v>
      </c>
      <c r="N797" t="s">
        <v>291</v>
      </c>
      <c r="O797" t="s">
        <v>400</v>
      </c>
      <c r="P797">
        <v>30000</v>
      </c>
      <c r="Q797">
        <v>9000</v>
      </c>
      <c r="R797">
        <v>1</v>
      </c>
      <c r="S797">
        <v>51.6</v>
      </c>
      <c r="T797">
        <v>0</v>
      </c>
      <c r="U797" t="b" cm="1">
        <f t="array" ref="U797">_xlfn.IFS(AND(R797=1,S797=G797,T797=H797),TRUE,AND(R797=1,S797=G797,H797="Product NA"),TRUE)</f>
        <v>1</v>
      </c>
      <c r="W797" s="165">
        <v>58.71</v>
      </c>
      <c r="X797" s="165">
        <v>0</v>
      </c>
      <c r="Y797" t="str">
        <f t="shared" si="28"/>
        <v>Change</v>
      </c>
    </row>
    <row r="798" spans="1:25" hidden="1" x14ac:dyDescent="0.35">
      <c r="A798" t="s">
        <v>33</v>
      </c>
      <c r="B798" t="s">
        <v>503</v>
      </c>
      <c r="C798" t="s">
        <v>291</v>
      </c>
      <c r="D798" t="s">
        <v>655</v>
      </c>
      <c r="E798" t="s">
        <v>723</v>
      </c>
      <c r="F798" t="s">
        <v>286</v>
      </c>
      <c r="G798" s="165">
        <f t="shared" si="29"/>
        <v>55.650000000000006</v>
      </c>
      <c r="H798" s="165">
        <f t="shared" si="29"/>
        <v>0</v>
      </c>
      <c r="I798" t="s">
        <v>679</v>
      </c>
      <c r="K798" t="s">
        <v>466</v>
      </c>
      <c r="L798" t="s">
        <v>400</v>
      </c>
      <c r="M798" t="s">
        <v>476</v>
      </c>
      <c r="N798" t="s">
        <v>291</v>
      </c>
      <c r="O798" t="s">
        <v>400</v>
      </c>
      <c r="P798">
        <v>30000</v>
      </c>
      <c r="Q798">
        <v>10000</v>
      </c>
      <c r="R798">
        <v>1</v>
      </c>
      <c r="S798">
        <v>55.650000000000006</v>
      </c>
      <c r="T798">
        <v>0</v>
      </c>
      <c r="U798" t="b" cm="1">
        <f t="array" ref="U798">_xlfn.IFS(AND(R798=1,S798=G798,T798=H798),TRUE,AND(R798=1,S798=G798,H798="Product NA"),TRUE)</f>
        <v>1</v>
      </c>
      <c r="W798" s="165">
        <v>58.71</v>
      </c>
      <c r="X798" s="165">
        <v>0</v>
      </c>
      <c r="Y798" t="str">
        <f t="shared" si="28"/>
        <v>Change</v>
      </c>
    </row>
    <row r="799" spans="1:25" hidden="1" x14ac:dyDescent="0.35">
      <c r="A799" t="s">
        <v>33</v>
      </c>
      <c r="B799" t="s">
        <v>503</v>
      </c>
      <c r="C799" t="s">
        <v>291</v>
      </c>
      <c r="D799" t="s">
        <v>284</v>
      </c>
      <c r="E799" t="s">
        <v>724</v>
      </c>
      <c r="F799" t="s">
        <v>286</v>
      </c>
      <c r="G799" s="165">
        <f t="shared" si="29"/>
        <v>7.25</v>
      </c>
      <c r="H799" s="165">
        <f t="shared" si="29"/>
        <v>11.600000000000001</v>
      </c>
      <c r="I799" t="s">
        <v>482</v>
      </c>
      <c r="K799" t="s">
        <v>466</v>
      </c>
      <c r="L799" t="s">
        <v>400</v>
      </c>
      <c r="M799" t="s">
        <v>476</v>
      </c>
      <c r="N799" t="s">
        <v>291</v>
      </c>
      <c r="O799" t="s">
        <v>400</v>
      </c>
      <c r="P799">
        <v>100</v>
      </c>
      <c r="Q799">
        <v>2000</v>
      </c>
      <c r="R799">
        <v>1</v>
      </c>
      <c r="S799">
        <v>7.25</v>
      </c>
      <c r="T799">
        <v>11.600000000000001</v>
      </c>
      <c r="U799" t="b" cm="1">
        <f t="array" ref="U799">_xlfn.IFS(AND(R799=1,S799=G799,T799=H799),TRUE,AND(R799=1,S799=G799,H799="Product NA"),TRUE)</f>
        <v>1</v>
      </c>
      <c r="W799" s="165">
        <v>7.25</v>
      </c>
      <c r="X799" s="165">
        <v>11.600000000000001</v>
      </c>
      <c r="Y799" t="str">
        <f t="shared" si="28"/>
        <v>No Change</v>
      </c>
    </row>
    <row r="800" spans="1:25" hidden="1" x14ac:dyDescent="0.35">
      <c r="A800" t="s">
        <v>33</v>
      </c>
      <c r="B800" t="s">
        <v>503</v>
      </c>
      <c r="C800" t="s">
        <v>291</v>
      </c>
      <c r="D800" t="s">
        <v>322</v>
      </c>
      <c r="E800" t="s">
        <v>724</v>
      </c>
      <c r="F800" t="s">
        <v>0</v>
      </c>
      <c r="G800" s="165">
        <f t="shared" si="29"/>
        <v>5.68</v>
      </c>
      <c r="H800" s="165">
        <f t="shared" si="29"/>
        <v>9.66</v>
      </c>
      <c r="I800" t="s">
        <v>479</v>
      </c>
      <c r="K800" t="s">
        <v>466</v>
      </c>
      <c r="L800" t="s">
        <v>400</v>
      </c>
      <c r="M800" t="s">
        <v>476</v>
      </c>
      <c r="N800" t="s">
        <v>291</v>
      </c>
      <c r="O800" t="s">
        <v>400</v>
      </c>
      <c r="P800">
        <v>100</v>
      </c>
      <c r="Q800">
        <v>100</v>
      </c>
      <c r="R800">
        <v>1</v>
      </c>
      <c r="S800">
        <v>5.68</v>
      </c>
      <c r="T800">
        <v>9.66</v>
      </c>
      <c r="U800" t="b" cm="1">
        <f t="array" ref="U800">_xlfn.IFS(AND(R800=1,S800=G800,T800=H800),TRUE,AND(R800=1,S800=G800,H800="Product NA"),TRUE)</f>
        <v>1</v>
      </c>
      <c r="W800" s="165">
        <v>5.68</v>
      </c>
      <c r="X800" s="165">
        <v>9.66</v>
      </c>
      <c r="Y800" t="str">
        <f t="shared" si="28"/>
        <v>No Change</v>
      </c>
    </row>
    <row r="801" spans="1:25" hidden="1" x14ac:dyDescent="0.35">
      <c r="A801" t="s">
        <v>33</v>
      </c>
      <c r="B801" t="s">
        <v>503</v>
      </c>
      <c r="C801" t="s">
        <v>291</v>
      </c>
      <c r="D801" t="s">
        <v>323</v>
      </c>
      <c r="E801" t="s">
        <v>724</v>
      </c>
      <c r="F801" t="s">
        <v>277</v>
      </c>
      <c r="G801" s="165">
        <f t="shared" si="29"/>
        <v>6.3000000000000007</v>
      </c>
      <c r="H801" s="165">
        <f t="shared" si="29"/>
        <v>9.6000000000000014</v>
      </c>
      <c r="I801" t="s">
        <v>480</v>
      </c>
      <c r="K801" t="s">
        <v>466</v>
      </c>
      <c r="L801" t="s">
        <v>400</v>
      </c>
      <c r="M801" t="s">
        <v>476</v>
      </c>
      <c r="N801" t="s">
        <v>291</v>
      </c>
      <c r="O801" t="s">
        <v>400</v>
      </c>
      <c r="P801">
        <v>100</v>
      </c>
      <c r="Q801">
        <v>500</v>
      </c>
      <c r="R801">
        <v>1</v>
      </c>
      <c r="S801">
        <v>6.3000000000000007</v>
      </c>
      <c r="T801">
        <v>9.6000000000000014</v>
      </c>
      <c r="U801" t="b" cm="1">
        <f t="array" ref="U801">_xlfn.IFS(AND(R801=1,S801=G801,T801=H801),TRUE,AND(R801=1,S801=G801,H801="Product NA"),TRUE)</f>
        <v>1</v>
      </c>
      <c r="W801" s="165">
        <v>6.3000000000000007</v>
      </c>
      <c r="X801" s="165">
        <v>9.6000000000000014</v>
      </c>
      <c r="Y801" t="str">
        <f t="shared" si="28"/>
        <v>No Change</v>
      </c>
    </row>
    <row r="802" spans="1:25" hidden="1" x14ac:dyDescent="0.35">
      <c r="A802" t="s">
        <v>33</v>
      </c>
      <c r="B802" t="s">
        <v>503</v>
      </c>
      <c r="C802" t="s">
        <v>291</v>
      </c>
      <c r="D802" t="s">
        <v>324</v>
      </c>
      <c r="E802" t="s">
        <v>724</v>
      </c>
      <c r="F802" t="s">
        <v>277</v>
      </c>
      <c r="G802" s="165">
        <f t="shared" si="29"/>
        <v>6.3000000000000007</v>
      </c>
      <c r="H802" s="165">
        <f t="shared" si="29"/>
        <v>9.6000000000000014</v>
      </c>
      <c r="I802" t="s">
        <v>480</v>
      </c>
      <c r="K802" t="s">
        <v>466</v>
      </c>
      <c r="L802" t="s">
        <v>400</v>
      </c>
      <c r="M802" t="s">
        <v>476</v>
      </c>
      <c r="N802" t="s">
        <v>291</v>
      </c>
      <c r="O802" t="s">
        <v>400</v>
      </c>
      <c r="P802">
        <v>100</v>
      </c>
      <c r="Q802">
        <v>500</v>
      </c>
      <c r="R802">
        <v>1</v>
      </c>
      <c r="S802">
        <v>6.3000000000000007</v>
      </c>
      <c r="T802">
        <v>9.6000000000000014</v>
      </c>
      <c r="U802" t="b" cm="1">
        <f t="array" ref="U802">_xlfn.IFS(AND(R802=1,S802=G802,T802=H802),TRUE,AND(R802=1,S802=G802,H802="Product NA"),TRUE)</f>
        <v>1</v>
      </c>
      <c r="W802" s="165">
        <v>6.3000000000000007</v>
      </c>
      <c r="X802" s="165">
        <v>9.6000000000000014</v>
      </c>
      <c r="Y802" t="str">
        <f t="shared" si="28"/>
        <v>No Change</v>
      </c>
    </row>
    <row r="803" spans="1:25" x14ac:dyDescent="0.35">
      <c r="A803" t="s">
        <v>37</v>
      </c>
      <c r="B803" t="s">
        <v>506</v>
      </c>
      <c r="C803" t="s">
        <v>291</v>
      </c>
      <c r="D803" t="s">
        <v>392</v>
      </c>
      <c r="E803" t="s">
        <v>287</v>
      </c>
      <c r="F803" t="s">
        <v>396</v>
      </c>
      <c r="G803" s="165">
        <f t="shared" si="29"/>
        <v>1.1300000000000001</v>
      </c>
      <c r="H803" s="165">
        <f t="shared" si="29"/>
        <v>15.64</v>
      </c>
      <c r="I803" t="s">
        <v>482</v>
      </c>
      <c r="K803" t="s">
        <v>466</v>
      </c>
      <c r="L803" t="s">
        <v>400</v>
      </c>
      <c r="M803" t="s">
        <v>476</v>
      </c>
      <c r="N803" t="s">
        <v>291</v>
      </c>
      <c r="O803" t="s">
        <v>400</v>
      </c>
      <c r="P803">
        <v>100</v>
      </c>
      <c r="Q803">
        <v>2000</v>
      </c>
      <c r="R803">
        <v>1</v>
      </c>
      <c r="S803">
        <v>1.1300000000000001</v>
      </c>
      <c r="T803">
        <v>15.64</v>
      </c>
      <c r="U803" t="b" cm="1">
        <f t="array" ref="U803">_xlfn.IFS(AND(R803=1,S803=G803,T803=H803),TRUE,AND(R803=1,S803=G803,H803="Product NA"),TRUE)</f>
        <v>1</v>
      </c>
      <c r="W803" s="165">
        <v>1.1100000000000001</v>
      </c>
      <c r="X803" s="165">
        <v>15.33</v>
      </c>
      <c r="Y803" t="str">
        <f t="shared" si="28"/>
        <v>Change</v>
      </c>
    </row>
    <row r="804" spans="1:25" hidden="1" x14ac:dyDescent="0.35">
      <c r="A804" t="s">
        <v>37</v>
      </c>
      <c r="B804" t="s">
        <v>506</v>
      </c>
      <c r="C804" t="s">
        <v>291</v>
      </c>
      <c r="D804" t="s">
        <v>281</v>
      </c>
      <c r="E804" t="s">
        <v>287</v>
      </c>
      <c r="F804" t="s">
        <v>286</v>
      </c>
      <c r="G804" s="165">
        <f t="shared" si="29"/>
        <v>1.1300000000000001</v>
      </c>
      <c r="H804" s="165">
        <f t="shared" si="29"/>
        <v>15.64</v>
      </c>
      <c r="I804" t="s">
        <v>482</v>
      </c>
      <c r="K804" t="s">
        <v>466</v>
      </c>
      <c r="L804" t="s">
        <v>400</v>
      </c>
      <c r="M804" t="s">
        <v>476</v>
      </c>
      <c r="N804" t="s">
        <v>291</v>
      </c>
      <c r="O804" t="s">
        <v>400</v>
      </c>
      <c r="P804">
        <v>100</v>
      </c>
      <c r="Q804">
        <v>2000</v>
      </c>
      <c r="R804">
        <v>1</v>
      </c>
      <c r="S804">
        <v>1.1300000000000001</v>
      </c>
      <c r="T804">
        <v>15.64</v>
      </c>
      <c r="U804" t="b" cm="1">
        <f t="array" ref="U804">_xlfn.IFS(AND(R804=1,S804=G804,T804=H804),TRUE,AND(R804=1,S804=G804,H804="Product NA"),TRUE)</f>
        <v>1</v>
      </c>
      <c r="W804" s="165">
        <v>1.1100000000000001</v>
      </c>
      <c r="X804" s="165">
        <v>15.33</v>
      </c>
      <c r="Y804" t="str">
        <f t="shared" si="28"/>
        <v>Change</v>
      </c>
    </row>
    <row r="805" spans="1:25" hidden="1" x14ac:dyDescent="0.35">
      <c r="A805" t="s">
        <v>37</v>
      </c>
      <c r="B805" t="s">
        <v>506</v>
      </c>
      <c r="C805" t="s">
        <v>291</v>
      </c>
      <c r="D805" t="s">
        <v>278</v>
      </c>
      <c r="E805" t="s">
        <v>287</v>
      </c>
      <c r="F805" t="s">
        <v>277</v>
      </c>
      <c r="G805" s="165">
        <f t="shared" si="29"/>
        <v>1.1599999999999999</v>
      </c>
      <c r="H805" s="165">
        <f t="shared" si="29"/>
        <v>13.64</v>
      </c>
      <c r="I805" t="s">
        <v>480</v>
      </c>
      <c r="K805" t="s">
        <v>466</v>
      </c>
      <c r="L805" t="s">
        <v>400</v>
      </c>
      <c r="M805" t="s">
        <v>476</v>
      </c>
      <c r="N805" t="s">
        <v>291</v>
      </c>
      <c r="O805" t="s">
        <v>400</v>
      </c>
      <c r="P805">
        <v>100</v>
      </c>
      <c r="Q805">
        <v>500</v>
      </c>
      <c r="R805">
        <v>1</v>
      </c>
      <c r="S805">
        <v>1.1599999999999999</v>
      </c>
      <c r="T805">
        <v>13.64</v>
      </c>
      <c r="U805" t="b" cm="1">
        <f t="array" ref="U805">_xlfn.IFS(AND(R805=1,S805=G805,T805=H805),TRUE,AND(R805=1,S805=G805,H805="Product NA"),TRUE)</f>
        <v>1</v>
      </c>
      <c r="W805" s="165">
        <v>1.1599999999999999</v>
      </c>
      <c r="X805" s="165">
        <v>14.950000000000001</v>
      </c>
      <c r="Y805" t="str">
        <f t="shared" si="28"/>
        <v>Change</v>
      </c>
    </row>
    <row r="806" spans="1:25" hidden="1" x14ac:dyDescent="0.35">
      <c r="A806" t="s">
        <v>37</v>
      </c>
      <c r="B806" t="s">
        <v>506</v>
      </c>
      <c r="C806" t="s">
        <v>291</v>
      </c>
      <c r="D806" t="s">
        <v>238</v>
      </c>
      <c r="E806" t="s">
        <v>287</v>
      </c>
      <c r="F806" t="s">
        <v>0</v>
      </c>
      <c r="G806" s="165">
        <f t="shared" si="29"/>
        <v>0.2</v>
      </c>
      <c r="H806" s="165">
        <f t="shared" si="29"/>
        <v>15.16</v>
      </c>
      <c r="I806" t="s">
        <v>479</v>
      </c>
      <c r="K806" t="s">
        <v>466</v>
      </c>
      <c r="L806" t="s">
        <v>400</v>
      </c>
      <c r="M806" t="s">
        <v>476</v>
      </c>
      <c r="N806" t="s">
        <v>291</v>
      </c>
      <c r="O806" t="s">
        <v>400</v>
      </c>
      <c r="P806">
        <v>100</v>
      </c>
      <c r="Q806">
        <v>100</v>
      </c>
      <c r="R806">
        <v>1</v>
      </c>
      <c r="S806">
        <v>0.2</v>
      </c>
      <c r="T806">
        <v>15.16</v>
      </c>
      <c r="U806" t="b" cm="1">
        <f t="array" ref="U806">_xlfn.IFS(AND(R806=1,S806=G806,T806=H806),TRUE,AND(R806=1,S806=G806,H806="Product NA"),TRUE)</f>
        <v>1</v>
      </c>
      <c r="W806" s="165">
        <v>0.2</v>
      </c>
      <c r="X806" s="165">
        <v>14.73</v>
      </c>
      <c r="Y806" t="str">
        <f t="shared" si="28"/>
        <v>Change</v>
      </c>
    </row>
    <row r="807" spans="1:25" hidden="1" x14ac:dyDescent="0.35">
      <c r="A807" t="s">
        <v>37</v>
      </c>
      <c r="B807" t="s">
        <v>506</v>
      </c>
      <c r="C807" t="s">
        <v>291</v>
      </c>
      <c r="D807" t="s">
        <v>239</v>
      </c>
      <c r="E807" t="s">
        <v>287</v>
      </c>
      <c r="F807" t="s">
        <v>277</v>
      </c>
      <c r="G807" s="165">
        <f t="shared" si="29"/>
        <v>0.65</v>
      </c>
      <c r="H807" s="165">
        <f t="shared" si="29"/>
        <v>15.47</v>
      </c>
      <c r="I807" t="s">
        <v>480</v>
      </c>
      <c r="K807" t="s">
        <v>466</v>
      </c>
      <c r="L807" t="s">
        <v>400</v>
      </c>
      <c r="M807" t="s">
        <v>476</v>
      </c>
      <c r="N807" t="s">
        <v>291</v>
      </c>
      <c r="O807" t="s">
        <v>400</v>
      </c>
      <c r="P807">
        <v>100</v>
      </c>
      <c r="Q807">
        <v>500</v>
      </c>
      <c r="R807">
        <v>1</v>
      </c>
      <c r="S807">
        <v>0.65</v>
      </c>
      <c r="T807">
        <v>15.47</v>
      </c>
      <c r="U807" t="b" cm="1">
        <f t="array" ref="U807">_xlfn.IFS(AND(R807=1,S807=G807,T807=H807),TRUE,AND(R807=1,S807=G807,H807="Product NA"),TRUE)</f>
        <v>1</v>
      </c>
      <c r="W807" s="165">
        <v>0.64</v>
      </c>
      <c r="X807" s="165">
        <v>15.17</v>
      </c>
      <c r="Y807" t="str">
        <f t="shared" si="28"/>
        <v>Change</v>
      </c>
    </row>
    <row r="808" spans="1:25" hidden="1" x14ac:dyDescent="0.35">
      <c r="A808" t="s">
        <v>37</v>
      </c>
      <c r="B808" t="s">
        <v>506</v>
      </c>
      <c r="C808" t="s">
        <v>291</v>
      </c>
      <c r="D808" t="s">
        <v>655</v>
      </c>
      <c r="E808" t="s">
        <v>723</v>
      </c>
      <c r="F808" t="s">
        <v>286</v>
      </c>
      <c r="G808" s="165">
        <f t="shared" si="29"/>
        <v>17.900000000000002</v>
      </c>
      <c r="H808" s="165">
        <f t="shared" si="29"/>
        <v>0</v>
      </c>
      <c r="I808" t="s">
        <v>481</v>
      </c>
      <c r="K808" t="s">
        <v>466</v>
      </c>
      <c r="L808" t="s">
        <v>400</v>
      </c>
      <c r="M808" t="s">
        <v>476</v>
      </c>
      <c r="N808" t="s">
        <v>291</v>
      </c>
      <c r="O808" t="s">
        <v>400</v>
      </c>
      <c r="P808">
        <v>30000</v>
      </c>
      <c r="Q808">
        <v>1000</v>
      </c>
      <c r="R808">
        <v>1</v>
      </c>
      <c r="S808">
        <v>17.900000000000002</v>
      </c>
      <c r="T808">
        <v>0</v>
      </c>
      <c r="U808" t="b" cm="1">
        <f t="array" ref="U808">_xlfn.IFS(AND(R808=1,S808=G808,T808=H808),TRUE,AND(R808=1,S808=G808,H808="Product NA"),TRUE)</f>
        <v>1</v>
      </c>
      <c r="W808" s="165">
        <v>18.7</v>
      </c>
      <c r="X808" s="165">
        <v>0</v>
      </c>
      <c r="Y808" t="str">
        <f t="shared" si="28"/>
        <v>Change</v>
      </c>
    </row>
    <row r="809" spans="1:25" hidden="1" x14ac:dyDescent="0.35">
      <c r="A809" t="s">
        <v>37</v>
      </c>
      <c r="B809" t="s">
        <v>506</v>
      </c>
      <c r="C809" t="s">
        <v>291</v>
      </c>
      <c r="D809" t="s">
        <v>655</v>
      </c>
      <c r="E809" t="s">
        <v>723</v>
      </c>
      <c r="F809" t="s">
        <v>286</v>
      </c>
      <c r="G809" s="165">
        <f t="shared" si="29"/>
        <v>78.400000000000006</v>
      </c>
      <c r="H809" s="165">
        <f t="shared" si="29"/>
        <v>0</v>
      </c>
      <c r="I809" t="s">
        <v>680</v>
      </c>
      <c r="K809" t="s">
        <v>466</v>
      </c>
      <c r="L809" t="s">
        <v>400</v>
      </c>
      <c r="M809" t="s">
        <v>476</v>
      </c>
      <c r="N809" t="s">
        <v>291</v>
      </c>
      <c r="O809" t="s">
        <v>400</v>
      </c>
      <c r="P809">
        <v>30000</v>
      </c>
      <c r="Q809">
        <v>15000</v>
      </c>
      <c r="R809">
        <v>1</v>
      </c>
      <c r="S809">
        <v>78.400000000000006</v>
      </c>
      <c r="T809">
        <v>0</v>
      </c>
      <c r="U809" t="b" cm="1">
        <f t="array" ref="U809">_xlfn.IFS(AND(R809=1,S809=G809,T809=H809),TRUE,AND(R809=1,S809=G809,H809="Product NA"),TRUE)</f>
        <v>1</v>
      </c>
      <c r="W809" s="165">
        <v>89.77</v>
      </c>
      <c r="X809" s="165">
        <v>0</v>
      </c>
      <c r="Y809" t="str">
        <f t="shared" si="28"/>
        <v>Change</v>
      </c>
    </row>
    <row r="810" spans="1:25" hidden="1" x14ac:dyDescent="0.35">
      <c r="A810" t="s">
        <v>37</v>
      </c>
      <c r="B810" t="s">
        <v>506</v>
      </c>
      <c r="C810" t="s">
        <v>291</v>
      </c>
      <c r="D810" t="s">
        <v>655</v>
      </c>
      <c r="E810" t="s">
        <v>723</v>
      </c>
      <c r="F810" t="s">
        <v>286</v>
      </c>
      <c r="G810" s="165">
        <f t="shared" si="29"/>
        <v>21.950000000000003</v>
      </c>
      <c r="H810" s="165">
        <f t="shared" si="29"/>
        <v>0</v>
      </c>
      <c r="I810" t="s">
        <v>671</v>
      </c>
      <c r="K810" t="s">
        <v>466</v>
      </c>
      <c r="L810" t="s">
        <v>400</v>
      </c>
      <c r="M810" t="s">
        <v>476</v>
      </c>
      <c r="N810" t="s">
        <v>291</v>
      </c>
      <c r="O810" t="s">
        <v>400</v>
      </c>
      <c r="P810">
        <v>30000</v>
      </c>
      <c r="Q810">
        <v>2000</v>
      </c>
      <c r="R810">
        <v>1</v>
      </c>
      <c r="S810">
        <v>21.950000000000003</v>
      </c>
      <c r="T810">
        <v>0</v>
      </c>
      <c r="U810" t="b" cm="1">
        <f t="array" ref="U810">_xlfn.IFS(AND(R810=1,S810=G810,T810=H810),TRUE,AND(R810=1,S810=G810,H810="Product NA"),TRUE)</f>
        <v>1</v>
      </c>
      <c r="W810" s="165">
        <v>24.560000000000002</v>
      </c>
      <c r="X810" s="165">
        <v>0</v>
      </c>
      <c r="Y810" t="str">
        <f t="shared" si="28"/>
        <v>Change</v>
      </c>
    </row>
    <row r="811" spans="1:25" hidden="1" x14ac:dyDescent="0.35">
      <c r="A811" t="s">
        <v>37</v>
      </c>
      <c r="B811" t="s">
        <v>506</v>
      </c>
      <c r="C811" t="s">
        <v>291</v>
      </c>
      <c r="D811" t="s">
        <v>655</v>
      </c>
      <c r="E811" t="s">
        <v>723</v>
      </c>
      <c r="F811" t="s">
        <v>286</v>
      </c>
      <c r="G811" s="165">
        <f t="shared" si="29"/>
        <v>99.4</v>
      </c>
      <c r="H811" s="165">
        <f t="shared" si="29"/>
        <v>0</v>
      </c>
      <c r="I811" t="s">
        <v>681</v>
      </c>
      <c r="K811" t="s">
        <v>466</v>
      </c>
      <c r="L811" t="s">
        <v>400</v>
      </c>
      <c r="M811" t="s">
        <v>476</v>
      </c>
      <c r="N811" t="s">
        <v>291</v>
      </c>
      <c r="O811" t="s">
        <v>400</v>
      </c>
      <c r="P811">
        <v>30000</v>
      </c>
      <c r="Q811">
        <v>20000</v>
      </c>
      <c r="R811">
        <v>1</v>
      </c>
      <c r="S811">
        <v>99.4</v>
      </c>
      <c r="T811">
        <v>0</v>
      </c>
      <c r="U811" t="b" cm="1">
        <f t="array" ref="U811">_xlfn.IFS(AND(R811=1,S811=G811,T811=H811),TRUE,AND(R811=1,S811=G811,H811="Product NA"),TRUE)</f>
        <v>1</v>
      </c>
      <c r="W811" s="165">
        <v>114</v>
      </c>
      <c r="X811" s="165">
        <v>0</v>
      </c>
      <c r="Y811" t="str">
        <f t="shared" si="28"/>
        <v>Change</v>
      </c>
    </row>
    <row r="812" spans="1:25" hidden="1" x14ac:dyDescent="0.35">
      <c r="A812" t="s">
        <v>37</v>
      </c>
      <c r="B812" t="s">
        <v>506</v>
      </c>
      <c r="C812" t="s">
        <v>291</v>
      </c>
      <c r="D812" t="s">
        <v>655</v>
      </c>
      <c r="E812" t="s">
        <v>723</v>
      </c>
      <c r="F812" t="s">
        <v>286</v>
      </c>
      <c r="G812" s="165">
        <f t="shared" si="29"/>
        <v>126.4</v>
      </c>
      <c r="H812" s="165">
        <f t="shared" si="29"/>
        <v>0</v>
      </c>
      <c r="I812" t="s">
        <v>682</v>
      </c>
      <c r="K812" t="s">
        <v>466</v>
      </c>
      <c r="L812" t="s">
        <v>400</v>
      </c>
      <c r="M812" t="s">
        <v>476</v>
      </c>
      <c r="N812" t="s">
        <v>291</v>
      </c>
      <c r="O812" t="s">
        <v>400</v>
      </c>
      <c r="P812">
        <v>30000</v>
      </c>
      <c r="Q812">
        <v>25000</v>
      </c>
      <c r="R812">
        <v>1</v>
      </c>
      <c r="S812">
        <v>126.4</v>
      </c>
      <c r="T812">
        <v>0</v>
      </c>
      <c r="U812" t="b" cm="1">
        <f t="array" ref="U812">_xlfn.IFS(AND(R812=1,S812=G812,T812=H812),TRUE,AND(R812=1,S812=G812,H812="Product NA"),TRUE)</f>
        <v>1</v>
      </c>
      <c r="W812" s="165">
        <v>401.95</v>
      </c>
      <c r="X812" s="165">
        <v>0</v>
      </c>
      <c r="Y812" t="str">
        <f t="shared" si="28"/>
        <v>Change</v>
      </c>
    </row>
    <row r="813" spans="1:25" hidden="1" x14ac:dyDescent="0.35">
      <c r="A813" t="s">
        <v>37</v>
      </c>
      <c r="B813" t="s">
        <v>506</v>
      </c>
      <c r="C813" t="s">
        <v>291</v>
      </c>
      <c r="D813" t="s">
        <v>655</v>
      </c>
      <c r="E813" t="s">
        <v>723</v>
      </c>
      <c r="F813" t="s">
        <v>286</v>
      </c>
      <c r="G813" s="165">
        <f t="shared" si="29"/>
        <v>26.1</v>
      </c>
      <c r="H813" s="165">
        <f t="shared" si="29"/>
        <v>0</v>
      </c>
      <c r="I813" t="s">
        <v>672</v>
      </c>
      <c r="K813" t="s">
        <v>466</v>
      </c>
      <c r="L813" t="s">
        <v>400</v>
      </c>
      <c r="M813" t="s">
        <v>476</v>
      </c>
      <c r="N813" t="s">
        <v>291</v>
      </c>
      <c r="O813" t="s">
        <v>400</v>
      </c>
      <c r="P813">
        <v>30000</v>
      </c>
      <c r="Q813">
        <v>3000</v>
      </c>
      <c r="R813">
        <v>1</v>
      </c>
      <c r="S813">
        <v>26.1</v>
      </c>
      <c r="T813">
        <v>0</v>
      </c>
      <c r="U813" t="b" cm="1">
        <f t="array" ref="U813">_xlfn.IFS(AND(R813=1,S813=G813,T813=H813),TRUE,AND(R813=1,S813=G813,H813="Product NA"),TRUE)</f>
        <v>1</v>
      </c>
      <c r="W813" s="165">
        <v>27.79</v>
      </c>
      <c r="X813" s="165">
        <v>0</v>
      </c>
      <c r="Y813" t="str">
        <f t="shared" si="28"/>
        <v>Change</v>
      </c>
    </row>
    <row r="814" spans="1:25" hidden="1" x14ac:dyDescent="0.35">
      <c r="A814" t="s">
        <v>37</v>
      </c>
      <c r="B814" t="s">
        <v>506</v>
      </c>
      <c r="C814" t="s">
        <v>291</v>
      </c>
      <c r="D814" t="s">
        <v>655</v>
      </c>
      <c r="E814" t="s">
        <v>723</v>
      </c>
      <c r="F814" t="s">
        <v>286</v>
      </c>
      <c r="G814" s="165">
        <f t="shared" si="29"/>
        <v>148.5</v>
      </c>
      <c r="H814" s="165">
        <f t="shared" si="29"/>
        <v>0</v>
      </c>
      <c r="I814" t="s">
        <v>683</v>
      </c>
      <c r="K814" t="s">
        <v>466</v>
      </c>
      <c r="L814" t="s">
        <v>400</v>
      </c>
      <c r="M814" t="s">
        <v>476</v>
      </c>
      <c r="N814" t="s">
        <v>291</v>
      </c>
      <c r="O814" t="s">
        <v>400</v>
      </c>
      <c r="P814">
        <v>30000</v>
      </c>
      <c r="Q814">
        <v>30000</v>
      </c>
      <c r="R814">
        <v>1</v>
      </c>
      <c r="S814">
        <v>148.5</v>
      </c>
      <c r="T814">
        <v>0</v>
      </c>
      <c r="U814" t="b" cm="1">
        <f t="array" ref="U814">_xlfn.IFS(AND(R814=1,S814=G814,T814=H814),TRUE,AND(R814=1,S814=G814,H814="Product NA"),TRUE)</f>
        <v>1</v>
      </c>
      <c r="W814" s="165">
        <v>475.29</v>
      </c>
      <c r="X814" s="165">
        <v>0</v>
      </c>
      <c r="Y814" t="str">
        <f t="shared" si="28"/>
        <v>Change</v>
      </c>
    </row>
    <row r="815" spans="1:25" hidden="1" x14ac:dyDescent="0.35">
      <c r="A815" t="s">
        <v>37</v>
      </c>
      <c r="B815" t="s">
        <v>506</v>
      </c>
      <c r="C815" t="s">
        <v>291</v>
      </c>
      <c r="D815" t="s">
        <v>655</v>
      </c>
      <c r="E815" t="s">
        <v>723</v>
      </c>
      <c r="F815" t="s">
        <v>286</v>
      </c>
      <c r="G815" s="165">
        <f t="shared" si="29"/>
        <v>30.150000000000002</v>
      </c>
      <c r="H815" s="165">
        <f t="shared" si="29"/>
        <v>0</v>
      </c>
      <c r="I815" t="s">
        <v>673</v>
      </c>
      <c r="K815" t="s">
        <v>466</v>
      </c>
      <c r="L815" t="s">
        <v>400</v>
      </c>
      <c r="M815" t="s">
        <v>476</v>
      </c>
      <c r="N815" t="s">
        <v>291</v>
      </c>
      <c r="O815" t="s">
        <v>400</v>
      </c>
      <c r="P815">
        <v>30000</v>
      </c>
      <c r="Q815">
        <v>4000</v>
      </c>
      <c r="R815">
        <v>1</v>
      </c>
      <c r="S815">
        <v>30.150000000000002</v>
      </c>
      <c r="T815">
        <v>0</v>
      </c>
      <c r="U815" t="b" cm="1">
        <f t="array" ref="U815">_xlfn.IFS(AND(R815=1,S815=G815,T815=H815),TRUE,AND(R815=1,S815=G815,H815="Product NA"),TRUE)</f>
        <v>1</v>
      </c>
      <c r="W815" s="165">
        <v>31.970000000000002</v>
      </c>
      <c r="X815" s="165">
        <v>0</v>
      </c>
      <c r="Y815" t="str">
        <f t="shared" si="28"/>
        <v>Change</v>
      </c>
    </row>
    <row r="816" spans="1:25" hidden="1" x14ac:dyDescent="0.35">
      <c r="A816" t="s">
        <v>37</v>
      </c>
      <c r="B816" t="s">
        <v>506</v>
      </c>
      <c r="C816" t="s">
        <v>291</v>
      </c>
      <c r="D816" t="s">
        <v>655</v>
      </c>
      <c r="E816" t="s">
        <v>723</v>
      </c>
      <c r="F816" t="s">
        <v>286</v>
      </c>
      <c r="G816" s="165">
        <f t="shared" si="29"/>
        <v>34.200000000000003</v>
      </c>
      <c r="H816" s="165">
        <f t="shared" si="29"/>
        <v>0</v>
      </c>
      <c r="I816" t="s">
        <v>674</v>
      </c>
      <c r="K816" t="s">
        <v>466</v>
      </c>
      <c r="L816" t="s">
        <v>400</v>
      </c>
      <c r="M816" t="s">
        <v>476</v>
      </c>
      <c r="N816" t="s">
        <v>291</v>
      </c>
      <c r="O816" t="s">
        <v>400</v>
      </c>
      <c r="P816">
        <v>30000</v>
      </c>
      <c r="Q816">
        <v>5000</v>
      </c>
      <c r="R816">
        <v>1</v>
      </c>
      <c r="S816">
        <v>34.200000000000003</v>
      </c>
      <c r="T816">
        <v>0</v>
      </c>
      <c r="U816" t="b" cm="1">
        <f t="array" ref="U816">_xlfn.IFS(AND(R816=1,S816=G816,T816=H816),TRUE,AND(R816=1,S816=G816,H816="Product NA"),TRUE)</f>
        <v>1</v>
      </c>
      <c r="W816" s="165">
        <v>37</v>
      </c>
      <c r="X816" s="165">
        <v>0</v>
      </c>
      <c r="Y816" t="str">
        <f t="shared" si="28"/>
        <v>Change</v>
      </c>
    </row>
    <row r="817" spans="1:25" hidden="1" x14ac:dyDescent="0.35">
      <c r="A817" t="s">
        <v>37</v>
      </c>
      <c r="B817" t="s">
        <v>506</v>
      </c>
      <c r="C817" t="s">
        <v>291</v>
      </c>
      <c r="D817" t="s">
        <v>655</v>
      </c>
      <c r="E817" t="s">
        <v>723</v>
      </c>
      <c r="F817" t="s">
        <v>286</v>
      </c>
      <c r="G817" s="165">
        <f t="shared" si="29"/>
        <v>39.400000000000006</v>
      </c>
      <c r="H817" s="165">
        <f t="shared" si="29"/>
        <v>0</v>
      </c>
      <c r="I817" t="s">
        <v>675</v>
      </c>
      <c r="K817" t="s">
        <v>466</v>
      </c>
      <c r="L817" t="s">
        <v>400</v>
      </c>
      <c r="M817" t="s">
        <v>476</v>
      </c>
      <c r="N817" t="s">
        <v>291</v>
      </c>
      <c r="O817" t="s">
        <v>400</v>
      </c>
      <c r="P817">
        <v>30000</v>
      </c>
      <c r="Q817">
        <v>6000</v>
      </c>
      <c r="R817">
        <v>1</v>
      </c>
      <c r="S817">
        <v>39.400000000000006</v>
      </c>
      <c r="T817">
        <v>0</v>
      </c>
      <c r="U817" t="b" cm="1">
        <f t="array" ref="U817">_xlfn.IFS(AND(R817=1,S817=G817,T817=H817),TRUE,AND(R817=1,S817=G817,H817="Product NA"),TRUE)</f>
        <v>1</v>
      </c>
      <c r="W817" s="165">
        <v>50.68</v>
      </c>
      <c r="X817" s="165">
        <v>0</v>
      </c>
      <c r="Y817" t="str">
        <f t="shared" si="28"/>
        <v>Change</v>
      </c>
    </row>
    <row r="818" spans="1:25" hidden="1" x14ac:dyDescent="0.35">
      <c r="A818" t="s">
        <v>37</v>
      </c>
      <c r="B818" t="s">
        <v>506</v>
      </c>
      <c r="C818" t="s">
        <v>291</v>
      </c>
      <c r="D818" t="s">
        <v>655</v>
      </c>
      <c r="E818" t="s">
        <v>723</v>
      </c>
      <c r="F818" t="s">
        <v>286</v>
      </c>
      <c r="G818" s="165">
        <f t="shared" si="29"/>
        <v>43.45</v>
      </c>
      <c r="H818" s="165">
        <f t="shared" si="29"/>
        <v>0</v>
      </c>
      <c r="I818" t="s">
        <v>676</v>
      </c>
      <c r="K818" t="s">
        <v>466</v>
      </c>
      <c r="L818" t="s">
        <v>400</v>
      </c>
      <c r="M818" t="s">
        <v>476</v>
      </c>
      <c r="N818" t="s">
        <v>291</v>
      </c>
      <c r="O818" t="s">
        <v>400</v>
      </c>
      <c r="P818">
        <v>30000</v>
      </c>
      <c r="Q818">
        <v>7000</v>
      </c>
      <c r="R818">
        <v>1</v>
      </c>
      <c r="S818">
        <v>43.45</v>
      </c>
      <c r="T818">
        <v>0</v>
      </c>
      <c r="U818" t="b" cm="1">
        <f t="array" ref="U818">_xlfn.IFS(AND(R818=1,S818=G818,T818=H818),TRUE,AND(R818=1,S818=G818,H818="Product NA"),TRUE)</f>
        <v>1</v>
      </c>
      <c r="W818" s="165">
        <v>50.68</v>
      </c>
      <c r="X818" s="165">
        <v>0</v>
      </c>
      <c r="Y818" t="str">
        <f t="shared" si="28"/>
        <v>Change</v>
      </c>
    </row>
    <row r="819" spans="1:25" hidden="1" x14ac:dyDescent="0.35">
      <c r="A819" t="s">
        <v>37</v>
      </c>
      <c r="B819" t="s">
        <v>506</v>
      </c>
      <c r="C819" t="s">
        <v>291</v>
      </c>
      <c r="D819" t="s">
        <v>655</v>
      </c>
      <c r="E819" t="s">
        <v>723</v>
      </c>
      <c r="F819" t="s">
        <v>286</v>
      </c>
      <c r="G819" s="165">
        <f t="shared" si="29"/>
        <v>47.550000000000004</v>
      </c>
      <c r="H819" s="165">
        <f t="shared" si="29"/>
        <v>0</v>
      </c>
      <c r="I819" t="s">
        <v>677</v>
      </c>
      <c r="K819" t="s">
        <v>466</v>
      </c>
      <c r="L819" t="s">
        <v>400</v>
      </c>
      <c r="M819" t="s">
        <v>476</v>
      </c>
      <c r="N819" t="s">
        <v>291</v>
      </c>
      <c r="O819" t="s">
        <v>400</v>
      </c>
      <c r="P819">
        <v>30000</v>
      </c>
      <c r="Q819">
        <v>8000</v>
      </c>
      <c r="R819">
        <v>1</v>
      </c>
      <c r="S819">
        <v>47.550000000000004</v>
      </c>
      <c r="T819">
        <v>0</v>
      </c>
      <c r="U819" t="b" cm="1">
        <f t="array" ref="U819">_xlfn.IFS(AND(R819=1,S819=G819,T819=H819),TRUE,AND(R819=1,S819=G819,H819="Product NA"),TRUE)</f>
        <v>1</v>
      </c>
      <c r="W819" s="165">
        <v>58.71</v>
      </c>
      <c r="X819" s="165">
        <v>0</v>
      </c>
      <c r="Y819" t="str">
        <f t="shared" si="28"/>
        <v>Change</v>
      </c>
    </row>
    <row r="820" spans="1:25" hidden="1" x14ac:dyDescent="0.35">
      <c r="A820" t="s">
        <v>37</v>
      </c>
      <c r="B820" t="s">
        <v>506</v>
      </c>
      <c r="C820" t="s">
        <v>291</v>
      </c>
      <c r="D820" t="s">
        <v>655</v>
      </c>
      <c r="E820" t="s">
        <v>723</v>
      </c>
      <c r="F820" t="s">
        <v>286</v>
      </c>
      <c r="G820" s="165">
        <f t="shared" si="29"/>
        <v>51.6</v>
      </c>
      <c r="H820" s="165">
        <f t="shared" si="29"/>
        <v>0</v>
      </c>
      <c r="I820" t="s">
        <v>678</v>
      </c>
      <c r="K820" t="s">
        <v>466</v>
      </c>
      <c r="L820" t="s">
        <v>400</v>
      </c>
      <c r="M820" t="s">
        <v>476</v>
      </c>
      <c r="N820" t="s">
        <v>291</v>
      </c>
      <c r="O820" t="s">
        <v>400</v>
      </c>
      <c r="P820">
        <v>30000</v>
      </c>
      <c r="Q820">
        <v>9000</v>
      </c>
      <c r="R820">
        <v>1</v>
      </c>
      <c r="S820">
        <v>51.6</v>
      </c>
      <c r="T820">
        <v>0</v>
      </c>
      <c r="U820" t="b" cm="1">
        <f t="array" ref="U820">_xlfn.IFS(AND(R820=1,S820=G820,T820=H820),TRUE,AND(R820=1,S820=G820,H820="Product NA"),TRUE)</f>
        <v>1</v>
      </c>
      <c r="W820" s="165">
        <v>58.71</v>
      </c>
      <c r="X820" s="165">
        <v>0</v>
      </c>
      <c r="Y820" t="str">
        <f t="shared" si="28"/>
        <v>Change</v>
      </c>
    </row>
    <row r="821" spans="1:25" hidden="1" x14ac:dyDescent="0.35">
      <c r="A821" t="s">
        <v>37</v>
      </c>
      <c r="B821" t="s">
        <v>506</v>
      </c>
      <c r="C821" t="s">
        <v>291</v>
      </c>
      <c r="D821" t="s">
        <v>655</v>
      </c>
      <c r="E821" t="s">
        <v>723</v>
      </c>
      <c r="F821" t="s">
        <v>286</v>
      </c>
      <c r="G821" s="165">
        <f t="shared" si="29"/>
        <v>55.650000000000006</v>
      </c>
      <c r="H821" s="165">
        <f t="shared" si="29"/>
        <v>0</v>
      </c>
      <c r="I821" t="s">
        <v>679</v>
      </c>
      <c r="K821" t="s">
        <v>466</v>
      </c>
      <c r="L821" t="s">
        <v>400</v>
      </c>
      <c r="M821" t="s">
        <v>476</v>
      </c>
      <c r="N821" t="s">
        <v>291</v>
      </c>
      <c r="O821" t="s">
        <v>400</v>
      </c>
      <c r="P821">
        <v>30000</v>
      </c>
      <c r="Q821">
        <v>10000</v>
      </c>
      <c r="R821">
        <v>1</v>
      </c>
      <c r="S821">
        <v>55.650000000000006</v>
      </c>
      <c r="T821">
        <v>0</v>
      </c>
      <c r="U821" t="b" cm="1">
        <f t="array" ref="U821">_xlfn.IFS(AND(R821=1,S821=G821,T821=H821),TRUE,AND(R821=1,S821=G821,H821="Product NA"),TRUE)</f>
        <v>1</v>
      </c>
      <c r="W821" s="165">
        <v>58.71</v>
      </c>
      <c r="X821" s="165">
        <v>0</v>
      </c>
      <c r="Y821" t="str">
        <f t="shared" si="28"/>
        <v>Change</v>
      </c>
    </row>
    <row r="822" spans="1:25" hidden="1" x14ac:dyDescent="0.35">
      <c r="A822" t="s">
        <v>37</v>
      </c>
      <c r="B822" t="s">
        <v>506</v>
      </c>
      <c r="C822" t="s">
        <v>291</v>
      </c>
      <c r="D822" t="s">
        <v>284</v>
      </c>
      <c r="E822" t="s">
        <v>724</v>
      </c>
      <c r="F822" t="s">
        <v>286</v>
      </c>
      <c r="G822" s="165">
        <f t="shared" si="29"/>
        <v>7.25</v>
      </c>
      <c r="H822" s="165">
        <f t="shared" si="29"/>
        <v>11.600000000000001</v>
      </c>
      <c r="I822" t="s">
        <v>482</v>
      </c>
      <c r="K822" t="s">
        <v>466</v>
      </c>
      <c r="L822" t="s">
        <v>400</v>
      </c>
      <c r="M822" t="s">
        <v>476</v>
      </c>
      <c r="N822" t="s">
        <v>291</v>
      </c>
      <c r="O822" t="s">
        <v>400</v>
      </c>
      <c r="P822">
        <v>100</v>
      </c>
      <c r="Q822">
        <v>2000</v>
      </c>
      <c r="R822">
        <v>1</v>
      </c>
      <c r="S822">
        <v>7.25</v>
      </c>
      <c r="T822">
        <v>11.600000000000001</v>
      </c>
      <c r="U822" t="b" cm="1">
        <f t="array" ref="U822">_xlfn.IFS(AND(R822=1,S822=G822,T822=H822),TRUE,AND(R822=1,S822=G822,H822="Product NA"),TRUE)</f>
        <v>1</v>
      </c>
      <c r="W822" s="165">
        <v>7.25</v>
      </c>
      <c r="X822" s="165">
        <v>11.600000000000001</v>
      </c>
      <c r="Y822" t="str">
        <f t="shared" si="28"/>
        <v>No Change</v>
      </c>
    </row>
    <row r="823" spans="1:25" hidden="1" x14ac:dyDescent="0.35">
      <c r="A823" t="s">
        <v>37</v>
      </c>
      <c r="B823" t="s">
        <v>506</v>
      </c>
      <c r="C823" t="s">
        <v>291</v>
      </c>
      <c r="D823" t="s">
        <v>322</v>
      </c>
      <c r="E823" t="s">
        <v>724</v>
      </c>
      <c r="F823" t="s">
        <v>0</v>
      </c>
      <c r="G823" s="165">
        <f t="shared" si="29"/>
        <v>5.68</v>
      </c>
      <c r="H823" s="165">
        <f t="shared" si="29"/>
        <v>9.66</v>
      </c>
      <c r="I823" t="s">
        <v>479</v>
      </c>
      <c r="K823" t="s">
        <v>466</v>
      </c>
      <c r="L823" t="s">
        <v>400</v>
      </c>
      <c r="M823" t="s">
        <v>476</v>
      </c>
      <c r="N823" t="s">
        <v>291</v>
      </c>
      <c r="O823" t="s">
        <v>400</v>
      </c>
      <c r="P823">
        <v>100</v>
      </c>
      <c r="Q823">
        <v>100</v>
      </c>
      <c r="R823">
        <v>1</v>
      </c>
      <c r="S823">
        <v>5.68</v>
      </c>
      <c r="T823">
        <v>9.66</v>
      </c>
      <c r="U823" t="b" cm="1">
        <f t="array" ref="U823">_xlfn.IFS(AND(R823=1,S823=G823,T823=H823),TRUE,AND(R823=1,S823=G823,H823="Product NA"),TRUE)</f>
        <v>1</v>
      </c>
      <c r="W823" s="165">
        <v>5.68</v>
      </c>
      <c r="X823" s="165">
        <v>9.66</v>
      </c>
      <c r="Y823" t="str">
        <f t="shared" si="28"/>
        <v>No Change</v>
      </c>
    </row>
    <row r="824" spans="1:25" hidden="1" x14ac:dyDescent="0.35">
      <c r="A824" t="s">
        <v>37</v>
      </c>
      <c r="B824" t="s">
        <v>506</v>
      </c>
      <c r="C824" t="s">
        <v>291</v>
      </c>
      <c r="D824" t="s">
        <v>323</v>
      </c>
      <c r="E824" t="s">
        <v>724</v>
      </c>
      <c r="F824" t="s">
        <v>277</v>
      </c>
      <c r="G824" s="165">
        <f t="shared" si="29"/>
        <v>6.3000000000000007</v>
      </c>
      <c r="H824" s="165">
        <f t="shared" si="29"/>
        <v>9.6000000000000014</v>
      </c>
      <c r="I824" t="s">
        <v>480</v>
      </c>
      <c r="K824" t="s">
        <v>466</v>
      </c>
      <c r="L824" t="s">
        <v>400</v>
      </c>
      <c r="M824" t="s">
        <v>476</v>
      </c>
      <c r="N824" t="s">
        <v>291</v>
      </c>
      <c r="O824" t="s">
        <v>400</v>
      </c>
      <c r="P824">
        <v>100</v>
      </c>
      <c r="Q824">
        <v>500</v>
      </c>
      <c r="R824">
        <v>1</v>
      </c>
      <c r="S824">
        <v>6.3000000000000007</v>
      </c>
      <c r="T824">
        <v>9.6000000000000014</v>
      </c>
      <c r="U824" t="b" cm="1">
        <f t="array" ref="U824">_xlfn.IFS(AND(R824=1,S824=G824,T824=H824),TRUE,AND(R824=1,S824=G824,H824="Product NA"),TRUE)</f>
        <v>1</v>
      </c>
      <c r="W824" s="165">
        <v>6.3000000000000007</v>
      </c>
      <c r="X824" s="165">
        <v>9.6000000000000014</v>
      </c>
      <c r="Y824" t="str">
        <f t="shared" si="28"/>
        <v>No Change</v>
      </c>
    </row>
    <row r="825" spans="1:25" hidden="1" x14ac:dyDescent="0.35">
      <c r="A825" t="s">
        <v>37</v>
      </c>
      <c r="B825" t="s">
        <v>506</v>
      </c>
      <c r="C825" t="s">
        <v>291</v>
      </c>
      <c r="D825" t="s">
        <v>324</v>
      </c>
      <c r="E825" t="s">
        <v>724</v>
      </c>
      <c r="F825" t="s">
        <v>277</v>
      </c>
      <c r="G825" s="165">
        <f t="shared" si="29"/>
        <v>6.3000000000000007</v>
      </c>
      <c r="H825" s="165">
        <f t="shared" si="29"/>
        <v>9.6000000000000014</v>
      </c>
      <c r="I825" t="s">
        <v>480</v>
      </c>
      <c r="K825" t="s">
        <v>466</v>
      </c>
      <c r="L825" t="s">
        <v>400</v>
      </c>
      <c r="M825" t="s">
        <v>476</v>
      </c>
      <c r="N825" t="s">
        <v>291</v>
      </c>
      <c r="O825" t="s">
        <v>400</v>
      </c>
      <c r="P825">
        <v>100</v>
      </c>
      <c r="Q825">
        <v>500</v>
      </c>
      <c r="R825">
        <v>1</v>
      </c>
      <c r="S825">
        <v>6.3000000000000007</v>
      </c>
      <c r="T825">
        <v>9.6000000000000014</v>
      </c>
      <c r="U825" t="b" cm="1">
        <f t="array" ref="U825">_xlfn.IFS(AND(R825=1,S825=G825,T825=H825),TRUE,AND(R825=1,S825=G825,H825="Product NA"),TRUE)</f>
        <v>1</v>
      </c>
      <c r="W825" s="165">
        <v>6.3000000000000007</v>
      </c>
      <c r="X825" s="165">
        <v>9.6000000000000014</v>
      </c>
      <c r="Y825" t="str">
        <f t="shared" si="28"/>
        <v>No Change</v>
      </c>
    </row>
    <row r="826" spans="1:25" x14ac:dyDescent="0.35">
      <c r="A826" t="s">
        <v>51</v>
      </c>
      <c r="B826" t="s">
        <v>517</v>
      </c>
      <c r="C826" t="s">
        <v>291</v>
      </c>
      <c r="D826" t="s">
        <v>392</v>
      </c>
      <c r="E826" t="s">
        <v>287</v>
      </c>
      <c r="F826" t="s">
        <v>396</v>
      </c>
      <c r="G826" s="165">
        <f t="shared" si="29"/>
        <v>1.1300000000000001</v>
      </c>
      <c r="H826" s="165">
        <f t="shared" si="29"/>
        <v>15.64</v>
      </c>
      <c r="I826" t="s">
        <v>482</v>
      </c>
      <c r="K826" t="s">
        <v>466</v>
      </c>
      <c r="L826" t="s">
        <v>400</v>
      </c>
      <c r="M826" t="s">
        <v>476</v>
      </c>
      <c r="N826" t="s">
        <v>291</v>
      </c>
      <c r="O826" t="s">
        <v>400</v>
      </c>
      <c r="P826">
        <v>100</v>
      </c>
      <c r="Q826">
        <v>2000</v>
      </c>
      <c r="R826">
        <v>1</v>
      </c>
      <c r="S826">
        <v>1.1300000000000001</v>
      </c>
      <c r="T826">
        <v>15.64</v>
      </c>
      <c r="U826" t="b" cm="1">
        <f t="array" ref="U826">_xlfn.IFS(AND(R826=1,S826=G826,T826=H826),TRUE,AND(R826=1,S826=G826,H826="Product NA"),TRUE)</f>
        <v>1</v>
      </c>
      <c r="W826" s="165">
        <v>1.1100000000000001</v>
      </c>
      <c r="X826" s="165">
        <v>15.33</v>
      </c>
      <c r="Y826" t="str">
        <f t="shared" si="28"/>
        <v>Change</v>
      </c>
    </row>
    <row r="827" spans="1:25" hidden="1" x14ac:dyDescent="0.35">
      <c r="A827" t="s">
        <v>51</v>
      </c>
      <c r="B827" t="s">
        <v>517</v>
      </c>
      <c r="C827" t="s">
        <v>291</v>
      </c>
      <c r="D827" t="s">
        <v>281</v>
      </c>
      <c r="E827" t="s">
        <v>287</v>
      </c>
      <c r="F827" t="s">
        <v>286</v>
      </c>
      <c r="G827" s="165">
        <f t="shared" si="29"/>
        <v>1.1300000000000001</v>
      </c>
      <c r="H827" s="165">
        <f t="shared" si="29"/>
        <v>15.64</v>
      </c>
      <c r="I827" t="s">
        <v>482</v>
      </c>
      <c r="K827" t="s">
        <v>466</v>
      </c>
      <c r="L827" t="s">
        <v>400</v>
      </c>
      <c r="M827" t="s">
        <v>476</v>
      </c>
      <c r="N827" t="s">
        <v>291</v>
      </c>
      <c r="O827" t="s">
        <v>400</v>
      </c>
      <c r="P827">
        <v>100</v>
      </c>
      <c r="Q827">
        <v>2000</v>
      </c>
      <c r="R827">
        <v>1</v>
      </c>
      <c r="S827">
        <v>1.1300000000000001</v>
      </c>
      <c r="T827">
        <v>15.64</v>
      </c>
      <c r="U827" t="b" cm="1">
        <f t="array" ref="U827">_xlfn.IFS(AND(R827=1,S827=G827,T827=H827),TRUE,AND(R827=1,S827=G827,H827="Product NA"),TRUE)</f>
        <v>1</v>
      </c>
      <c r="W827" s="165">
        <v>1.1100000000000001</v>
      </c>
      <c r="X827" s="165">
        <v>15.33</v>
      </c>
      <c r="Y827" t="str">
        <f t="shared" si="28"/>
        <v>Change</v>
      </c>
    </row>
    <row r="828" spans="1:25" hidden="1" x14ac:dyDescent="0.35">
      <c r="A828" t="s">
        <v>51</v>
      </c>
      <c r="B828" t="s">
        <v>517</v>
      </c>
      <c r="C828" t="s">
        <v>291</v>
      </c>
      <c r="D828" t="s">
        <v>278</v>
      </c>
      <c r="E828" t="s">
        <v>287</v>
      </c>
      <c r="F828" t="s">
        <v>277</v>
      </c>
      <c r="G828" s="165">
        <f t="shared" si="29"/>
        <v>1.1599999999999999</v>
      </c>
      <c r="H828" s="165">
        <f t="shared" si="29"/>
        <v>13.64</v>
      </c>
      <c r="I828" t="s">
        <v>480</v>
      </c>
      <c r="K828" t="s">
        <v>466</v>
      </c>
      <c r="L828" t="s">
        <v>400</v>
      </c>
      <c r="M828" t="s">
        <v>476</v>
      </c>
      <c r="N828" t="s">
        <v>291</v>
      </c>
      <c r="O828" t="s">
        <v>400</v>
      </c>
      <c r="P828">
        <v>100</v>
      </c>
      <c r="Q828">
        <v>500</v>
      </c>
      <c r="R828">
        <v>1</v>
      </c>
      <c r="S828">
        <v>1.1599999999999999</v>
      </c>
      <c r="T828">
        <v>13.64</v>
      </c>
      <c r="U828" t="b" cm="1">
        <f t="array" ref="U828">_xlfn.IFS(AND(R828=1,S828=G828,T828=H828),TRUE,AND(R828=1,S828=G828,H828="Product NA"),TRUE)</f>
        <v>1</v>
      </c>
      <c r="W828" s="165">
        <v>1.1599999999999999</v>
      </c>
      <c r="X828" s="165">
        <v>14.950000000000001</v>
      </c>
      <c r="Y828" t="str">
        <f t="shared" ref="Y828:Y887" si="30">IF(AND(W828=G828,X828=H828),"No Change", "Change")</f>
        <v>Change</v>
      </c>
    </row>
    <row r="829" spans="1:25" hidden="1" x14ac:dyDescent="0.35">
      <c r="A829" t="s">
        <v>51</v>
      </c>
      <c r="B829" t="s">
        <v>517</v>
      </c>
      <c r="C829" t="s">
        <v>291</v>
      </c>
      <c r="D829" t="s">
        <v>238</v>
      </c>
      <c r="E829" t="s">
        <v>287</v>
      </c>
      <c r="F829" t="s">
        <v>0</v>
      </c>
      <c r="G829" s="165">
        <f t="shared" si="29"/>
        <v>0.2</v>
      </c>
      <c r="H829" s="165">
        <f t="shared" si="29"/>
        <v>15.16</v>
      </c>
      <c r="I829" t="s">
        <v>479</v>
      </c>
      <c r="K829" t="s">
        <v>466</v>
      </c>
      <c r="L829" t="s">
        <v>400</v>
      </c>
      <c r="M829" t="s">
        <v>476</v>
      </c>
      <c r="N829" t="s">
        <v>291</v>
      </c>
      <c r="O829" t="s">
        <v>400</v>
      </c>
      <c r="P829">
        <v>100</v>
      </c>
      <c r="Q829">
        <v>100</v>
      </c>
      <c r="R829">
        <v>1</v>
      </c>
      <c r="S829">
        <v>0.2</v>
      </c>
      <c r="T829">
        <v>15.16</v>
      </c>
      <c r="U829" t="b" cm="1">
        <f t="array" ref="U829">_xlfn.IFS(AND(R829=1,S829=G829,T829=H829),TRUE,AND(R829=1,S829=G829,H829="Product NA"),TRUE)</f>
        <v>1</v>
      </c>
      <c r="W829" s="165">
        <v>0.2</v>
      </c>
      <c r="X829" s="165">
        <v>14.73</v>
      </c>
      <c r="Y829" t="str">
        <f t="shared" si="30"/>
        <v>Change</v>
      </c>
    </row>
    <row r="830" spans="1:25" hidden="1" x14ac:dyDescent="0.35">
      <c r="A830" t="s">
        <v>51</v>
      </c>
      <c r="B830" t="s">
        <v>517</v>
      </c>
      <c r="C830" t="s">
        <v>291</v>
      </c>
      <c r="D830" t="s">
        <v>239</v>
      </c>
      <c r="E830" t="s">
        <v>287</v>
      </c>
      <c r="F830" t="s">
        <v>277</v>
      </c>
      <c r="G830" s="165">
        <f t="shared" si="29"/>
        <v>0.65</v>
      </c>
      <c r="H830" s="165">
        <f t="shared" si="29"/>
        <v>15.47</v>
      </c>
      <c r="I830" t="s">
        <v>480</v>
      </c>
      <c r="K830" t="s">
        <v>466</v>
      </c>
      <c r="L830" t="s">
        <v>400</v>
      </c>
      <c r="M830" t="s">
        <v>476</v>
      </c>
      <c r="N830" t="s">
        <v>291</v>
      </c>
      <c r="O830" t="s">
        <v>400</v>
      </c>
      <c r="P830">
        <v>100</v>
      </c>
      <c r="Q830">
        <v>500</v>
      </c>
      <c r="R830">
        <v>1</v>
      </c>
      <c r="S830">
        <v>0.65</v>
      </c>
      <c r="T830">
        <v>15.47</v>
      </c>
      <c r="U830" t="b" cm="1">
        <f t="array" ref="U830">_xlfn.IFS(AND(R830=1,S830=G830,T830=H830),TRUE,AND(R830=1,S830=G830,H830="Product NA"),TRUE)</f>
        <v>1</v>
      </c>
      <c r="W830" s="165">
        <v>0.64</v>
      </c>
      <c r="X830" s="165">
        <v>15.17</v>
      </c>
      <c r="Y830" t="str">
        <f t="shared" si="30"/>
        <v>Change</v>
      </c>
    </row>
    <row r="831" spans="1:25" hidden="1" x14ac:dyDescent="0.35">
      <c r="A831" t="s">
        <v>51</v>
      </c>
      <c r="B831" t="s">
        <v>517</v>
      </c>
      <c r="C831" t="s">
        <v>291</v>
      </c>
      <c r="D831" t="s">
        <v>655</v>
      </c>
      <c r="E831" t="s">
        <v>723</v>
      </c>
      <c r="F831" t="s">
        <v>286</v>
      </c>
      <c r="G831" s="165">
        <f t="shared" si="29"/>
        <v>17.900000000000002</v>
      </c>
      <c r="H831" s="165">
        <f t="shared" si="29"/>
        <v>0</v>
      </c>
      <c r="I831" t="s">
        <v>481</v>
      </c>
      <c r="K831" t="s">
        <v>466</v>
      </c>
      <c r="L831" t="s">
        <v>400</v>
      </c>
      <c r="M831" t="s">
        <v>476</v>
      </c>
      <c r="N831" t="s">
        <v>291</v>
      </c>
      <c r="O831" t="s">
        <v>400</v>
      </c>
      <c r="P831">
        <v>30000</v>
      </c>
      <c r="Q831">
        <v>1000</v>
      </c>
      <c r="R831">
        <v>1</v>
      </c>
      <c r="S831">
        <v>17.900000000000002</v>
      </c>
      <c r="T831">
        <v>0</v>
      </c>
      <c r="U831" t="b" cm="1">
        <f t="array" ref="U831">_xlfn.IFS(AND(R831=1,S831=G831,T831=H831),TRUE,AND(R831=1,S831=G831,H831="Product NA"),TRUE)</f>
        <v>1</v>
      </c>
      <c r="W831" s="165">
        <v>18.7</v>
      </c>
      <c r="X831" s="165">
        <v>0</v>
      </c>
      <c r="Y831" t="str">
        <f t="shared" si="30"/>
        <v>Change</v>
      </c>
    </row>
    <row r="832" spans="1:25" hidden="1" x14ac:dyDescent="0.35">
      <c r="A832" t="s">
        <v>51</v>
      </c>
      <c r="B832" t="s">
        <v>517</v>
      </c>
      <c r="C832" t="s">
        <v>291</v>
      </c>
      <c r="D832" t="s">
        <v>655</v>
      </c>
      <c r="E832" t="s">
        <v>723</v>
      </c>
      <c r="F832" t="s">
        <v>286</v>
      </c>
      <c r="G832" s="165">
        <f t="shared" si="29"/>
        <v>78.400000000000006</v>
      </c>
      <c r="H832" s="165">
        <f t="shared" si="29"/>
        <v>0</v>
      </c>
      <c r="I832" t="s">
        <v>680</v>
      </c>
      <c r="K832" t="s">
        <v>466</v>
      </c>
      <c r="L832" t="s">
        <v>400</v>
      </c>
      <c r="M832" t="s">
        <v>476</v>
      </c>
      <c r="N832" t="s">
        <v>291</v>
      </c>
      <c r="O832" t="s">
        <v>400</v>
      </c>
      <c r="P832">
        <v>30000</v>
      </c>
      <c r="Q832">
        <v>15000</v>
      </c>
      <c r="R832">
        <v>1</v>
      </c>
      <c r="S832">
        <v>78.400000000000006</v>
      </c>
      <c r="T832">
        <v>0</v>
      </c>
      <c r="U832" t="b" cm="1">
        <f t="array" ref="U832">_xlfn.IFS(AND(R832=1,S832=G832,T832=H832),TRUE,AND(R832=1,S832=G832,H832="Product NA"),TRUE)</f>
        <v>1</v>
      </c>
      <c r="W832" s="165">
        <v>89.77</v>
      </c>
      <c r="X832" s="165">
        <v>0</v>
      </c>
      <c r="Y832" t="str">
        <f t="shared" si="30"/>
        <v>Change</v>
      </c>
    </row>
    <row r="833" spans="1:25" hidden="1" x14ac:dyDescent="0.35">
      <c r="A833" t="s">
        <v>51</v>
      </c>
      <c r="B833" t="s">
        <v>517</v>
      </c>
      <c r="C833" t="s">
        <v>291</v>
      </c>
      <c r="D833" t="s">
        <v>655</v>
      </c>
      <c r="E833" t="s">
        <v>723</v>
      </c>
      <c r="F833" t="s">
        <v>286</v>
      </c>
      <c r="G833" s="165">
        <f t="shared" si="29"/>
        <v>21.950000000000003</v>
      </c>
      <c r="H833" s="165">
        <f t="shared" si="29"/>
        <v>0</v>
      </c>
      <c r="I833" t="s">
        <v>671</v>
      </c>
      <c r="K833" t="s">
        <v>466</v>
      </c>
      <c r="L833" t="s">
        <v>400</v>
      </c>
      <c r="M833" t="s">
        <v>476</v>
      </c>
      <c r="N833" t="s">
        <v>291</v>
      </c>
      <c r="O833" t="s">
        <v>400</v>
      </c>
      <c r="P833">
        <v>30000</v>
      </c>
      <c r="Q833">
        <v>2000</v>
      </c>
      <c r="R833">
        <v>1</v>
      </c>
      <c r="S833">
        <v>21.950000000000003</v>
      </c>
      <c r="T833">
        <v>0</v>
      </c>
      <c r="U833" t="b" cm="1">
        <f t="array" ref="U833">_xlfn.IFS(AND(R833=1,S833=G833,T833=H833),TRUE,AND(R833=1,S833=G833,H833="Product NA"),TRUE)</f>
        <v>1</v>
      </c>
      <c r="W833" s="165">
        <v>24.560000000000002</v>
      </c>
      <c r="X833" s="165">
        <v>0</v>
      </c>
      <c r="Y833" t="str">
        <f t="shared" si="30"/>
        <v>Change</v>
      </c>
    </row>
    <row r="834" spans="1:25" hidden="1" x14ac:dyDescent="0.35">
      <c r="A834" t="s">
        <v>51</v>
      </c>
      <c r="B834" t="s">
        <v>517</v>
      </c>
      <c r="C834" t="s">
        <v>291</v>
      </c>
      <c r="D834" t="s">
        <v>655</v>
      </c>
      <c r="E834" t="s">
        <v>723</v>
      </c>
      <c r="F834" t="s">
        <v>286</v>
      </c>
      <c r="G834" s="165">
        <f t="shared" si="29"/>
        <v>99.4</v>
      </c>
      <c r="H834" s="165">
        <f t="shared" si="29"/>
        <v>0</v>
      </c>
      <c r="I834" t="s">
        <v>681</v>
      </c>
      <c r="K834" t="s">
        <v>466</v>
      </c>
      <c r="L834" t="s">
        <v>400</v>
      </c>
      <c r="M834" t="s">
        <v>476</v>
      </c>
      <c r="N834" t="s">
        <v>291</v>
      </c>
      <c r="O834" t="s">
        <v>400</v>
      </c>
      <c r="P834">
        <v>30000</v>
      </c>
      <c r="Q834">
        <v>20000</v>
      </c>
      <c r="R834">
        <v>1</v>
      </c>
      <c r="S834">
        <v>99.4</v>
      </c>
      <c r="T834">
        <v>0</v>
      </c>
      <c r="U834" t="b" cm="1">
        <f t="array" ref="U834">_xlfn.IFS(AND(R834=1,S834=G834,T834=H834),TRUE,AND(R834=1,S834=G834,H834="Product NA"),TRUE)</f>
        <v>1</v>
      </c>
      <c r="W834" s="165">
        <v>114</v>
      </c>
      <c r="X834" s="165">
        <v>0</v>
      </c>
      <c r="Y834" t="str">
        <f t="shared" si="30"/>
        <v>Change</v>
      </c>
    </row>
    <row r="835" spans="1:25" hidden="1" x14ac:dyDescent="0.35">
      <c r="A835" t="s">
        <v>51</v>
      </c>
      <c r="B835" t="s">
        <v>517</v>
      </c>
      <c r="C835" t="s">
        <v>291</v>
      </c>
      <c r="D835" t="s">
        <v>655</v>
      </c>
      <c r="E835" t="s">
        <v>723</v>
      </c>
      <c r="F835" t="s">
        <v>286</v>
      </c>
      <c r="G835" s="165">
        <f t="shared" si="29"/>
        <v>126.4</v>
      </c>
      <c r="H835" s="165">
        <f t="shared" si="29"/>
        <v>0</v>
      </c>
      <c r="I835" t="s">
        <v>682</v>
      </c>
      <c r="K835" t="s">
        <v>466</v>
      </c>
      <c r="L835" t="s">
        <v>400</v>
      </c>
      <c r="M835" t="s">
        <v>476</v>
      </c>
      <c r="N835" t="s">
        <v>291</v>
      </c>
      <c r="O835" t="s">
        <v>400</v>
      </c>
      <c r="P835">
        <v>30000</v>
      </c>
      <c r="Q835">
        <v>25000</v>
      </c>
      <c r="R835">
        <v>1</v>
      </c>
      <c r="S835">
        <v>126.4</v>
      </c>
      <c r="T835">
        <v>0</v>
      </c>
      <c r="U835" t="b" cm="1">
        <f t="array" ref="U835">_xlfn.IFS(AND(R835=1,S835=G835,T835=H835),TRUE,AND(R835=1,S835=G835,H835="Product NA"),TRUE)</f>
        <v>1</v>
      </c>
      <c r="W835" s="165">
        <v>401.95</v>
      </c>
      <c r="X835" s="165">
        <v>0</v>
      </c>
      <c r="Y835" t="str">
        <f t="shared" si="30"/>
        <v>Change</v>
      </c>
    </row>
    <row r="836" spans="1:25" hidden="1" x14ac:dyDescent="0.35">
      <c r="A836" t="s">
        <v>51</v>
      </c>
      <c r="B836" t="s">
        <v>517</v>
      </c>
      <c r="C836" t="s">
        <v>291</v>
      </c>
      <c r="D836" t="s">
        <v>655</v>
      </c>
      <c r="E836" t="s">
        <v>723</v>
      </c>
      <c r="F836" t="s">
        <v>286</v>
      </c>
      <c r="G836" s="165">
        <f t="shared" si="29"/>
        <v>26.1</v>
      </c>
      <c r="H836" s="165">
        <f t="shared" si="29"/>
        <v>0</v>
      </c>
      <c r="I836" t="s">
        <v>672</v>
      </c>
      <c r="K836" t="s">
        <v>466</v>
      </c>
      <c r="L836" t="s">
        <v>400</v>
      </c>
      <c r="M836" t="s">
        <v>476</v>
      </c>
      <c r="N836" t="s">
        <v>291</v>
      </c>
      <c r="O836" t="s">
        <v>400</v>
      </c>
      <c r="P836">
        <v>30000</v>
      </c>
      <c r="Q836">
        <v>3000</v>
      </c>
      <c r="R836">
        <v>1</v>
      </c>
      <c r="S836">
        <v>26.1</v>
      </c>
      <c r="T836">
        <v>0</v>
      </c>
      <c r="U836" t="b" cm="1">
        <f t="array" ref="U836">_xlfn.IFS(AND(R836=1,S836=G836,T836=H836),TRUE,AND(R836=1,S836=G836,H836="Product NA"),TRUE)</f>
        <v>1</v>
      </c>
      <c r="W836" s="165">
        <v>27.79</v>
      </c>
      <c r="X836" s="165">
        <v>0</v>
      </c>
      <c r="Y836" t="str">
        <f t="shared" si="30"/>
        <v>Change</v>
      </c>
    </row>
    <row r="837" spans="1:25" hidden="1" x14ac:dyDescent="0.35">
      <c r="A837" t="s">
        <v>51</v>
      </c>
      <c r="B837" t="s">
        <v>517</v>
      </c>
      <c r="C837" t="s">
        <v>291</v>
      </c>
      <c r="D837" t="s">
        <v>655</v>
      </c>
      <c r="E837" t="s">
        <v>723</v>
      </c>
      <c r="F837" t="s">
        <v>286</v>
      </c>
      <c r="G837" s="165">
        <f t="shared" si="29"/>
        <v>148.5</v>
      </c>
      <c r="H837" s="165">
        <f t="shared" si="29"/>
        <v>0</v>
      </c>
      <c r="I837" t="s">
        <v>683</v>
      </c>
      <c r="K837" t="s">
        <v>466</v>
      </c>
      <c r="L837" t="s">
        <v>400</v>
      </c>
      <c r="M837" t="s">
        <v>476</v>
      </c>
      <c r="N837" t="s">
        <v>291</v>
      </c>
      <c r="O837" t="s">
        <v>400</v>
      </c>
      <c r="P837">
        <v>30000</v>
      </c>
      <c r="Q837">
        <v>30000</v>
      </c>
      <c r="R837">
        <v>1</v>
      </c>
      <c r="S837">
        <v>148.5</v>
      </c>
      <c r="T837">
        <v>0</v>
      </c>
      <c r="U837" t="b" cm="1">
        <f t="array" ref="U837">_xlfn.IFS(AND(R837=1,S837=G837,T837=H837),TRUE,AND(R837=1,S837=G837,H837="Product NA"),TRUE)</f>
        <v>1</v>
      </c>
      <c r="W837" s="165">
        <v>475.29</v>
      </c>
      <c r="X837" s="165">
        <v>0</v>
      </c>
      <c r="Y837" t="str">
        <f t="shared" si="30"/>
        <v>Change</v>
      </c>
    </row>
    <row r="838" spans="1:25" hidden="1" x14ac:dyDescent="0.35">
      <c r="A838" t="s">
        <v>51</v>
      </c>
      <c r="B838" t="s">
        <v>517</v>
      </c>
      <c r="C838" t="s">
        <v>291</v>
      </c>
      <c r="D838" t="s">
        <v>655</v>
      </c>
      <c r="E838" t="s">
        <v>723</v>
      </c>
      <c r="F838" t="s">
        <v>286</v>
      </c>
      <c r="G838" s="165">
        <f t="shared" si="29"/>
        <v>30.150000000000002</v>
      </c>
      <c r="H838" s="165">
        <f t="shared" si="29"/>
        <v>0</v>
      </c>
      <c r="I838" t="s">
        <v>673</v>
      </c>
      <c r="K838" t="s">
        <v>466</v>
      </c>
      <c r="L838" t="s">
        <v>400</v>
      </c>
      <c r="M838" t="s">
        <v>476</v>
      </c>
      <c r="N838" t="s">
        <v>291</v>
      </c>
      <c r="O838" t="s">
        <v>400</v>
      </c>
      <c r="P838">
        <v>30000</v>
      </c>
      <c r="Q838">
        <v>4000</v>
      </c>
      <c r="R838">
        <v>1</v>
      </c>
      <c r="S838">
        <v>30.150000000000002</v>
      </c>
      <c r="T838">
        <v>0</v>
      </c>
      <c r="U838" t="b" cm="1">
        <f t="array" ref="U838">_xlfn.IFS(AND(R838=1,S838=G838,T838=H838),TRUE,AND(R838=1,S838=G838,H838="Product NA"),TRUE)</f>
        <v>1</v>
      </c>
      <c r="W838" s="165">
        <v>31.970000000000002</v>
      </c>
      <c r="X838" s="165">
        <v>0</v>
      </c>
      <c r="Y838" t="str">
        <f t="shared" si="30"/>
        <v>Change</v>
      </c>
    </row>
    <row r="839" spans="1:25" hidden="1" x14ac:dyDescent="0.35">
      <c r="A839" t="s">
        <v>51</v>
      </c>
      <c r="B839" t="s">
        <v>517</v>
      </c>
      <c r="C839" t="s">
        <v>291</v>
      </c>
      <c r="D839" t="s">
        <v>655</v>
      </c>
      <c r="E839" t="s">
        <v>723</v>
      </c>
      <c r="F839" t="s">
        <v>286</v>
      </c>
      <c r="G839" s="165">
        <f t="shared" si="29"/>
        <v>34.200000000000003</v>
      </c>
      <c r="H839" s="165">
        <f t="shared" si="29"/>
        <v>0</v>
      </c>
      <c r="I839" t="s">
        <v>674</v>
      </c>
      <c r="K839" t="s">
        <v>466</v>
      </c>
      <c r="L839" t="s">
        <v>400</v>
      </c>
      <c r="M839" t="s">
        <v>476</v>
      </c>
      <c r="N839" t="s">
        <v>291</v>
      </c>
      <c r="O839" t="s">
        <v>400</v>
      </c>
      <c r="P839">
        <v>30000</v>
      </c>
      <c r="Q839">
        <v>5000</v>
      </c>
      <c r="R839">
        <v>1</v>
      </c>
      <c r="S839">
        <v>34.200000000000003</v>
      </c>
      <c r="T839">
        <v>0</v>
      </c>
      <c r="U839" t="b" cm="1">
        <f t="array" ref="U839">_xlfn.IFS(AND(R839=1,S839=G839,T839=H839),TRUE,AND(R839=1,S839=G839,H839="Product NA"),TRUE)</f>
        <v>1</v>
      </c>
      <c r="W839" s="165">
        <v>37</v>
      </c>
      <c r="X839" s="165">
        <v>0</v>
      </c>
      <c r="Y839" t="str">
        <f t="shared" si="30"/>
        <v>Change</v>
      </c>
    </row>
    <row r="840" spans="1:25" hidden="1" x14ac:dyDescent="0.35">
      <c r="A840" t="s">
        <v>51</v>
      </c>
      <c r="B840" t="s">
        <v>517</v>
      </c>
      <c r="C840" t="s">
        <v>291</v>
      </c>
      <c r="D840" t="s">
        <v>655</v>
      </c>
      <c r="E840" t="s">
        <v>723</v>
      </c>
      <c r="F840" t="s">
        <v>286</v>
      </c>
      <c r="G840" s="165">
        <f t="shared" si="29"/>
        <v>39.400000000000006</v>
      </c>
      <c r="H840" s="165">
        <f t="shared" si="29"/>
        <v>0</v>
      </c>
      <c r="I840" t="s">
        <v>675</v>
      </c>
      <c r="K840" t="s">
        <v>466</v>
      </c>
      <c r="L840" t="s">
        <v>400</v>
      </c>
      <c r="M840" t="s">
        <v>476</v>
      </c>
      <c r="N840" t="s">
        <v>291</v>
      </c>
      <c r="O840" t="s">
        <v>400</v>
      </c>
      <c r="P840">
        <v>30000</v>
      </c>
      <c r="Q840">
        <v>6000</v>
      </c>
      <c r="R840">
        <v>1</v>
      </c>
      <c r="S840">
        <v>39.400000000000006</v>
      </c>
      <c r="T840">
        <v>0</v>
      </c>
      <c r="U840" t="b" cm="1">
        <f t="array" ref="U840">_xlfn.IFS(AND(R840=1,S840=G840,T840=H840),TRUE,AND(R840=1,S840=G840,H840="Product NA"),TRUE)</f>
        <v>1</v>
      </c>
      <c r="W840" s="165">
        <v>50.68</v>
      </c>
      <c r="X840" s="165">
        <v>0</v>
      </c>
      <c r="Y840" t="str">
        <f t="shared" si="30"/>
        <v>Change</v>
      </c>
    </row>
    <row r="841" spans="1:25" hidden="1" x14ac:dyDescent="0.35">
      <c r="A841" t="s">
        <v>51</v>
      </c>
      <c r="B841" t="s">
        <v>517</v>
      </c>
      <c r="C841" t="s">
        <v>291</v>
      </c>
      <c r="D841" t="s">
        <v>655</v>
      </c>
      <c r="E841" t="s">
        <v>723</v>
      </c>
      <c r="F841" t="s">
        <v>286</v>
      </c>
      <c r="G841" s="165">
        <f t="shared" si="29"/>
        <v>43.45</v>
      </c>
      <c r="H841" s="165">
        <f t="shared" si="29"/>
        <v>0</v>
      </c>
      <c r="I841" t="s">
        <v>676</v>
      </c>
      <c r="K841" t="s">
        <v>466</v>
      </c>
      <c r="L841" t="s">
        <v>400</v>
      </c>
      <c r="M841" t="s">
        <v>476</v>
      </c>
      <c r="N841" t="s">
        <v>291</v>
      </c>
      <c r="O841" t="s">
        <v>400</v>
      </c>
      <c r="P841">
        <v>30000</v>
      </c>
      <c r="Q841">
        <v>7000</v>
      </c>
      <c r="R841">
        <v>1</v>
      </c>
      <c r="S841">
        <v>43.45</v>
      </c>
      <c r="T841">
        <v>0</v>
      </c>
      <c r="U841" t="b" cm="1">
        <f t="array" ref="U841">_xlfn.IFS(AND(R841=1,S841=G841,T841=H841),TRUE,AND(R841=1,S841=G841,H841="Product NA"),TRUE)</f>
        <v>1</v>
      </c>
      <c r="W841" s="165">
        <v>50.68</v>
      </c>
      <c r="X841" s="165">
        <v>0</v>
      </c>
      <c r="Y841" t="str">
        <f t="shared" si="30"/>
        <v>Change</v>
      </c>
    </row>
    <row r="842" spans="1:25" hidden="1" x14ac:dyDescent="0.35">
      <c r="A842" t="s">
        <v>51</v>
      </c>
      <c r="B842" t="s">
        <v>517</v>
      </c>
      <c r="C842" t="s">
        <v>291</v>
      </c>
      <c r="D842" t="s">
        <v>655</v>
      </c>
      <c r="E842" t="s">
        <v>723</v>
      </c>
      <c r="F842" t="s">
        <v>286</v>
      </c>
      <c r="G842" s="165">
        <f t="shared" si="29"/>
        <v>47.550000000000004</v>
      </c>
      <c r="H842" s="165">
        <f t="shared" si="29"/>
        <v>0</v>
      </c>
      <c r="I842" t="s">
        <v>677</v>
      </c>
      <c r="K842" t="s">
        <v>466</v>
      </c>
      <c r="L842" t="s">
        <v>400</v>
      </c>
      <c r="M842" t="s">
        <v>476</v>
      </c>
      <c r="N842" t="s">
        <v>291</v>
      </c>
      <c r="O842" t="s">
        <v>400</v>
      </c>
      <c r="P842">
        <v>30000</v>
      </c>
      <c r="Q842">
        <v>8000</v>
      </c>
      <c r="R842">
        <v>1</v>
      </c>
      <c r="S842">
        <v>47.550000000000004</v>
      </c>
      <c r="T842">
        <v>0</v>
      </c>
      <c r="U842" t="b" cm="1">
        <f t="array" ref="U842">_xlfn.IFS(AND(R842=1,S842=G842,T842=H842),TRUE,AND(R842=1,S842=G842,H842="Product NA"),TRUE)</f>
        <v>1</v>
      </c>
      <c r="W842" s="165">
        <v>58.71</v>
      </c>
      <c r="X842" s="165">
        <v>0</v>
      </c>
      <c r="Y842" t="str">
        <f t="shared" si="30"/>
        <v>Change</v>
      </c>
    </row>
    <row r="843" spans="1:25" hidden="1" x14ac:dyDescent="0.35">
      <c r="A843" t="s">
        <v>51</v>
      </c>
      <c r="B843" t="s">
        <v>517</v>
      </c>
      <c r="C843" t="s">
        <v>291</v>
      </c>
      <c r="D843" t="s">
        <v>655</v>
      </c>
      <c r="E843" t="s">
        <v>723</v>
      </c>
      <c r="F843" t="s">
        <v>286</v>
      </c>
      <c r="G843" s="165">
        <f t="shared" si="29"/>
        <v>51.6</v>
      </c>
      <c r="H843" s="165">
        <f t="shared" si="29"/>
        <v>0</v>
      </c>
      <c r="I843" t="s">
        <v>678</v>
      </c>
      <c r="K843" t="s">
        <v>466</v>
      </c>
      <c r="L843" t="s">
        <v>400</v>
      </c>
      <c r="M843" t="s">
        <v>476</v>
      </c>
      <c r="N843" t="s">
        <v>291</v>
      </c>
      <c r="O843" t="s">
        <v>400</v>
      </c>
      <c r="P843">
        <v>30000</v>
      </c>
      <c r="Q843">
        <v>9000</v>
      </c>
      <c r="R843">
        <v>1</v>
      </c>
      <c r="S843">
        <v>51.6</v>
      </c>
      <c r="T843">
        <v>0</v>
      </c>
      <c r="U843" t="b" cm="1">
        <f t="array" ref="U843">_xlfn.IFS(AND(R843=1,S843=G843,T843=H843),TRUE,AND(R843=1,S843=G843,H843="Product NA"),TRUE)</f>
        <v>1</v>
      </c>
      <c r="W843" s="165">
        <v>58.71</v>
      </c>
      <c r="X843" s="165">
        <v>0</v>
      </c>
      <c r="Y843" t="str">
        <f t="shared" si="30"/>
        <v>Change</v>
      </c>
    </row>
    <row r="844" spans="1:25" hidden="1" x14ac:dyDescent="0.35">
      <c r="A844" t="s">
        <v>51</v>
      </c>
      <c r="B844" t="s">
        <v>517</v>
      </c>
      <c r="C844" t="s">
        <v>291</v>
      </c>
      <c r="D844" t="s">
        <v>655</v>
      </c>
      <c r="E844" t="s">
        <v>723</v>
      </c>
      <c r="F844" t="s">
        <v>286</v>
      </c>
      <c r="G844" s="165">
        <f t="shared" si="29"/>
        <v>55.650000000000006</v>
      </c>
      <c r="H844" s="165">
        <f t="shared" si="29"/>
        <v>0</v>
      </c>
      <c r="I844" t="s">
        <v>679</v>
      </c>
      <c r="K844" t="s">
        <v>466</v>
      </c>
      <c r="L844" t="s">
        <v>400</v>
      </c>
      <c r="M844" t="s">
        <v>476</v>
      </c>
      <c r="N844" t="s">
        <v>291</v>
      </c>
      <c r="O844" t="s">
        <v>400</v>
      </c>
      <c r="P844">
        <v>30000</v>
      </c>
      <c r="Q844">
        <v>10000</v>
      </c>
      <c r="R844">
        <v>1</v>
      </c>
      <c r="S844">
        <v>55.650000000000006</v>
      </c>
      <c r="T844">
        <v>0</v>
      </c>
      <c r="U844" t="b" cm="1">
        <f t="array" ref="U844">_xlfn.IFS(AND(R844=1,S844=G844,T844=H844),TRUE,AND(R844=1,S844=G844,H844="Product NA"),TRUE)</f>
        <v>1</v>
      </c>
      <c r="W844" s="165">
        <v>58.71</v>
      </c>
      <c r="X844" s="165">
        <v>0</v>
      </c>
      <c r="Y844" t="str">
        <f t="shared" si="30"/>
        <v>Change</v>
      </c>
    </row>
    <row r="845" spans="1:25" hidden="1" x14ac:dyDescent="0.35">
      <c r="A845" t="s">
        <v>51</v>
      </c>
      <c r="B845" t="s">
        <v>517</v>
      </c>
      <c r="C845" t="s">
        <v>291</v>
      </c>
      <c r="D845" t="s">
        <v>284</v>
      </c>
      <c r="E845" t="s">
        <v>724</v>
      </c>
      <c r="F845" t="s">
        <v>286</v>
      </c>
      <c r="G845" s="165">
        <f t="shared" si="29"/>
        <v>7.25</v>
      </c>
      <c r="H845" s="165">
        <f t="shared" si="29"/>
        <v>11.600000000000001</v>
      </c>
      <c r="I845" t="s">
        <v>482</v>
      </c>
      <c r="K845" t="s">
        <v>466</v>
      </c>
      <c r="L845" t="s">
        <v>400</v>
      </c>
      <c r="M845" t="s">
        <v>476</v>
      </c>
      <c r="N845" t="s">
        <v>291</v>
      </c>
      <c r="O845" t="s">
        <v>400</v>
      </c>
      <c r="P845">
        <v>100</v>
      </c>
      <c r="Q845">
        <v>2000</v>
      </c>
      <c r="R845">
        <v>1</v>
      </c>
      <c r="S845">
        <v>7.25</v>
      </c>
      <c r="T845">
        <v>11.600000000000001</v>
      </c>
      <c r="U845" t="b" cm="1">
        <f t="array" ref="U845">_xlfn.IFS(AND(R845=1,S845=G845,T845=H845),TRUE,AND(R845=1,S845=G845,H845="Product NA"),TRUE)</f>
        <v>1</v>
      </c>
      <c r="W845" s="165">
        <v>7.25</v>
      </c>
      <c r="X845" s="165">
        <v>11.600000000000001</v>
      </c>
      <c r="Y845" t="str">
        <f t="shared" si="30"/>
        <v>No Change</v>
      </c>
    </row>
    <row r="846" spans="1:25" hidden="1" x14ac:dyDescent="0.35">
      <c r="A846" t="s">
        <v>51</v>
      </c>
      <c r="B846" t="s">
        <v>517</v>
      </c>
      <c r="C846" t="s">
        <v>291</v>
      </c>
      <c r="D846" t="s">
        <v>322</v>
      </c>
      <c r="E846" t="s">
        <v>724</v>
      </c>
      <c r="F846" t="s">
        <v>0</v>
      </c>
      <c r="G846" s="165">
        <f t="shared" si="29"/>
        <v>5.68</v>
      </c>
      <c r="H846" s="165">
        <f t="shared" si="29"/>
        <v>9.66</v>
      </c>
      <c r="I846" t="s">
        <v>479</v>
      </c>
      <c r="K846" t="s">
        <v>466</v>
      </c>
      <c r="L846" t="s">
        <v>400</v>
      </c>
      <c r="M846" t="s">
        <v>476</v>
      </c>
      <c r="N846" t="s">
        <v>291</v>
      </c>
      <c r="O846" t="s">
        <v>400</v>
      </c>
      <c r="P846">
        <v>100</v>
      </c>
      <c r="Q846">
        <v>100</v>
      </c>
      <c r="R846">
        <v>1</v>
      </c>
      <c r="S846">
        <v>5.68</v>
      </c>
      <c r="T846">
        <v>9.66</v>
      </c>
      <c r="U846" t="b" cm="1">
        <f t="array" ref="U846">_xlfn.IFS(AND(R846=1,S846=G846,T846=H846),TRUE,AND(R846=1,S846=G846,H846="Product NA"),TRUE)</f>
        <v>1</v>
      </c>
      <c r="W846" s="165">
        <v>5.68</v>
      </c>
      <c r="X846" s="165">
        <v>9.66</v>
      </c>
      <c r="Y846" t="str">
        <f t="shared" si="30"/>
        <v>No Change</v>
      </c>
    </row>
    <row r="847" spans="1:25" hidden="1" x14ac:dyDescent="0.35">
      <c r="A847" t="s">
        <v>51</v>
      </c>
      <c r="B847" t="s">
        <v>517</v>
      </c>
      <c r="C847" t="s">
        <v>291</v>
      </c>
      <c r="D847" t="s">
        <v>323</v>
      </c>
      <c r="E847" t="s">
        <v>724</v>
      </c>
      <c r="F847" t="s">
        <v>277</v>
      </c>
      <c r="G847" s="165">
        <f t="shared" si="29"/>
        <v>6.3000000000000007</v>
      </c>
      <c r="H847" s="165">
        <f t="shared" si="29"/>
        <v>9.6000000000000014</v>
      </c>
      <c r="I847" t="s">
        <v>480</v>
      </c>
      <c r="K847" t="s">
        <v>466</v>
      </c>
      <c r="L847" t="s">
        <v>400</v>
      </c>
      <c r="M847" t="s">
        <v>476</v>
      </c>
      <c r="N847" t="s">
        <v>291</v>
      </c>
      <c r="O847" t="s">
        <v>400</v>
      </c>
      <c r="P847">
        <v>100</v>
      </c>
      <c r="Q847">
        <v>500</v>
      </c>
      <c r="R847">
        <v>1</v>
      </c>
      <c r="S847">
        <v>6.3000000000000007</v>
      </c>
      <c r="T847">
        <v>9.6000000000000014</v>
      </c>
      <c r="U847" t="b" cm="1">
        <f t="array" ref="U847">_xlfn.IFS(AND(R847=1,S847=G847,T847=H847),TRUE,AND(R847=1,S847=G847,H847="Product NA"),TRUE)</f>
        <v>1</v>
      </c>
      <c r="W847" s="165">
        <v>6.3000000000000007</v>
      </c>
      <c r="X847" s="165">
        <v>9.6000000000000014</v>
      </c>
      <c r="Y847" t="str">
        <f t="shared" si="30"/>
        <v>No Change</v>
      </c>
    </row>
    <row r="848" spans="1:25" hidden="1" x14ac:dyDescent="0.35">
      <c r="A848" t="s">
        <v>51</v>
      </c>
      <c r="B848" t="s">
        <v>517</v>
      </c>
      <c r="C848" t="s">
        <v>291</v>
      </c>
      <c r="D848" t="s">
        <v>324</v>
      </c>
      <c r="E848" t="s">
        <v>724</v>
      </c>
      <c r="F848" t="s">
        <v>277</v>
      </c>
      <c r="G848" s="165">
        <f t="shared" si="29"/>
        <v>6.3000000000000007</v>
      </c>
      <c r="H848" s="165">
        <f t="shared" si="29"/>
        <v>9.6000000000000014</v>
      </c>
      <c r="I848" t="s">
        <v>480</v>
      </c>
      <c r="K848" t="s">
        <v>466</v>
      </c>
      <c r="L848" t="s">
        <v>400</v>
      </c>
      <c r="M848" t="s">
        <v>476</v>
      </c>
      <c r="N848" t="s">
        <v>291</v>
      </c>
      <c r="O848" t="s">
        <v>400</v>
      </c>
      <c r="P848">
        <v>100</v>
      </c>
      <c r="Q848">
        <v>500</v>
      </c>
      <c r="R848">
        <v>1</v>
      </c>
      <c r="S848">
        <v>6.3000000000000007</v>
      </c>
      <c r="T848">
        <v>9.6000000000000014</v>
      </c>
      <c r="U848" t="b" cm="1">
        <f t="array" ref="U848">_xlfn.IFS(AND(R848=1,S848=G848,T848=H848),TRUE,AND(R848=1,S848=G848,H848="Product NA"),TRUE)</f>
        <v>1</v>
      </c>
      <c r="W848" s="165">
        <v>6.3000000000000007</v>
      </c>
      <c r="X848" s="165">
        <v>9.6000000000000014</v>
      </c>
      <c r="Y848" t="str">
        <f t="shared" si="30"/>
        <v>No Change</v>
      </c>
    </row>
    <row r="849" spans="1:25" x14ac:dyDescent="0.35">
      <c r="A849" t="s">
        <v>47</v>
      </c>
      <c r="B849" t="s">
        <v>411</v>
      </c>
      <c r="C849" t="s">
        <v>47</v>
      </c>
      <c r="D849" t="s">
        <v>392</v>
      </c>
      <c r="E849" t="s">
        <v>287</v>
      </c>
      <c r="F849" t="s">
        <v>396</v>
      </c>
      <c r="G849" s="165">
        <f t="shared" ref="G849:H903" si="31">S849</f>
        <v>2.33</v>
      </c>
      <c r="H849" s="165">
        <f t="shared" si="31"/>
        <v>7.55</v>
      </c>
      <c r="I849" t="s">
        <v>482</v>
      </c>
      <c r="K849" t="s">
        <v>469</v>
      </c>
      <c r="L849" t="s">
        <v>470</v>
      </c>
      <c r="M849" t="s">
        <v>476</v>
      </c>
      <c r="N849" t="s">
        <v>47</v>
      </c>
      <c r="O849" t="s">
        <v>470</v>
      </c>
      <c r="P849">
        <v>100</v>
      </c>
      <c r="Q849">
        <v>2000</v>
      </c>
      <c r="R849">
        <v>1</v>
      </c>
      <c r="S849">
        <v>2.33</v>
      </c>
      <c r="T849">
        <v>7.55</v>
      </c>
      <c r="U849" t="b" cm="1">
        <f t="array" ref="U849">_xlfn.IFS(AND(R849=1,S849=G849,T849=H849),TRUE,AND(R849=1,S849=G849,H849="Product NA"),TRUE)</f>
        <v>1</v>
      </c>
      <c r="W849" s="165">
        <v>2.0300000000000002</v>
      </c>
      <c r="X849" s="165">
        <v>8.08</v>
      </c>
      <c r="Y849" t="str">
        <f t="shared" si="30"/>
        <v>Change</v>
      </c>
    </row>
    <row r="850" spans="1:25" x14ac:dyDescent="0.35">
      <c r="A850" t="s">
        <v>47</v>
      </c>
      <c r="B850" t="s">
        <v>411</v>
      </c>
      <c r="C850" t="s">
        <v>47</v>
      </c>
      <c r="D850" t="s">
        <v>391</v>
      </c>
      <c r="E850" t="s">
        <v>724</v>
      </c>
      <c r="F850" t="s">
        <v>396</v>
      </c>
      <c r="G850" s="165">
        <f t="shared" si="31"/>
        <v>5.95</v>
      </c>
      <c r="H850" s="165">
        <f t="shared" si="31"/>
        <v>4.5</v>
      </c>
      <c r="I850" t="s">
        <v>482</v>
      </c>
      <c r="K850" t="s">
        <v>469</v>
      </c>
      <c r="L850" t="s">
        <v>470</v>
      </c>
      <c r="M850" t="s">
        <v>476</v>
      </c>
      <c r="N850" t="s">
        <v>47</v>
      </c>
      <c r="O850" t="s">
        <v>411</v>
      </c>
      <c r="P850">
        <v>100</v>
      </c>
      <c r="Q850">
        <v>2000</v>
      </c>
      <c r="R850">
        <v>1</v>
      </c>
      <c r="S850">
        <v>5.95</v>
      </c>
      <c r="T850">
        <v>4.5</v>
      </c>
      <c r="U850" t="b" cm="1">
        <f t="array" ref="U850">_xlfn.IFS(AND(R850=1,S850=G850,T850=H850),TRUE,AND(R850=1,S850=G850,H850="Product NA"),TRUE)</f>
        <v>1</v>
      </c>
      <c r="W850" s="165">
        <v>5.95</v>
      </c>
      <c r="X850" s="165">
        <v>4.25</v>
      </c>
      <c r="Y850" t="str">
        <f t="shared" si="30"/>
        <v>Change</v>
      </c>
    </row>
    <row r="851" spans="1:25" hidden="1" x14ac:dyDescent="0.35">
      <c r="A851" t="s">
        <v>47</v>
      </c>
      <c r="B851" t="s">
        <v>411</v>
      </c>
      <c r="C851" t="s">
        <v>47</v>
      </c>
      <c r="D851" t="s">
        <v>281</v>
      </c>
      <c r="E851" t="s">
        <v>287</v>
      </c>
      <c r="F851" t="s">
        <v>286</v>
      </c>
      <c r="G851" s="165">
        <f t="shared" si="31"/>
        <v>2.33</v>
      </c>
      <c r="H851" s="165">
        <f t="shared" si="31"/>
        <v>7.55</v>
      </c>
      <c r="I851" t="s">
        <v>482</v>
      </c>
      <c r="K851" t="s">
        <v>469</v>
      </c>
      <c r="L851" t="s">
        <v>470</v>
      </c>
      <c r="M851" t="s">
        <v>476</v>
      </c>
      <c r="N851" t="s">
        <v>47</v>
      </c>
      <c r="O851" t="s">
        <v>470</v>
      </c>
      <c r="P851">
        <v>100</v>
      </c>
      <c r="Q851">
        <v>2000</v>
      </c>
      <c r="R851">
        <v>1</v>
      </c>
      <c r="S851">
        <v>2.33</v>
      </c>
      <c r="T851">
        <v>7.55</v>
      </c>
      <c r="U851" t="b" cm="1">
        <f t="array" ref="U851">_xlfn.IFS(AND(R851=1,S851=G851,T851=H851),TRUE,AND(R851=1,S851=G851,H851="Product NA"),TRUE)</f>
        <v>1</v>
      </c>
      <c r="W851" s="165">
        <v>2.0300000000000002</v>
      </c>
      <c r="X851" s="165">
        <v>8.08</v>
      </c>
      <c r="Y851" t="str">
        <f t="shared" si="30"/>
        <v>Change</v>
      </c>
    </row>
    <row r="852" spans="1:25" hidden="1" x14ac:dyDescent="0.35">
      <c r="A852" t="s">
        <v>47</v>
      </c>
      <c r="B852" t="s">
        <v>411</v>
      </c>
      <c r="C852" t="s">
        <v>47</v>
      </c>
      <c r="D852" t="s">
        <v>278</v>
      </c>
      <c r="E852" t="s">
        <v>287</v>
      </c>
      <c r="F852" t="s">
        <v>277</v>
      </c>
      <c r="G852" s="165">
        <f t="shared" si="31"/>
        <v>2.2400000000000002</v>
      </c>
      <c r="H852" s="165">
        <f t="shared" si="31"/>
        <v>5.73</v>
      </c>
      <c r="I852" t="s">
        <v>480</v>
      </c>
      <c r="K852" t="s">
        <v>469</v>
      </c>
      <c r="L852" t="s">
        <v>470</v>
      </c>
      <c r="M852" t="s">
        <v>476</v>
      </c>
      <c r="N852" t="s">
        <v>47</v>
      </c>
      <c r="O852" t="s">
        <v>470</v>
      </c>
      <c r="P852">
        <v>100</v>
      </c>
      <c r="Q852">
        <v>500</v>
      </c>
      <c r="R852">
        <v>1</v>
      </c>
      <c r="S852">
        <v>2.2400000000000002</v>
      </c>
      <c r="T852">
        <v>5.73</v>
      </c>
      <c r="U852" t="b" cm="1">
        <f t="array" ref="U852">_xlfn.IFS(AND(R852=1,S852=G852,T852=H852),TRUE,AND(R852=1,S852=G852,H852="Product NA"),TRUE)</f>
        <v>1</v>
      </c>
      <c r="W852" s="165">
        <v>2.2400000000000002</v>
      </c>
      <c r="X852" s="165">
        <v>5.73</v>
      </c>
      <c r="Y852" t="str">
        <f t="shared" si="30"/>
        <v>No Change</v>
      </c>
    </row>
    <row r="853" spans="1:25" hidden="1" x14ac:dyDescent="0.35">
      <c r="A853" t="s">
        <v>47</v>
      </c>
      <c r="B853" t="s">
        <v>411</v>
      </c>
      <c r="C853" t="s">
        <v>47</v>
      </c>
      <c r="D853" t="s">
        <v>238</v>
      </c>
      <c r="E853" t="s">
        <v>287</v>
      </c>
      <c r="F853" t="s">
        <v>0</v>
      </c>
      <c r="G853" s="165">
        <f t="shared" si="31"/>
        <v>0.91</v>
      </c>
      <c r="H853" s="165">
        <f t="shared" si="31"/>
        <v>10.33</v>
      </c>
      <c r="I853" t="s">
        <v>479</v>
      </c>
      <c r="K853" t="s">
        <v>469</v>
      </c>
      <c r="L853" t="s">
        <v>470</v>
      </c>
      <c r="M853" t="s">
        <v>476</v>
      </c>
      <c r="N853" t="s">
        <v>47</v>
      </c>
      <c r="O853" t="s">
        <v>470</v>
      </c>
      <c r="P853">
        <v>100</v>
      </c>
      <c r="Q853">
        <v>100</v>
      </c>
      <c r="R853">
        <v>1</v>
      </c>
      <c r="S853">
        <v>0.91</v>
      </c>
      <c r="T853">
        <v>10.33</v>
      </c>
      <c r="U853" t="b" cm="1">
        <f t="array" ref="U853">_xlfn.IFS(AND(R853=1,S853=G853,T853=H853),TRUE,AND(R853=1,S853=G853,H853="Product NA"),TRUE)</f>
        <v>1</v>
      </c>
      <c r="W853" s="165">
        <v>0.89</v>
      </c>
      <c r="X853" s="165">
        <v>10.130000000000001</v>
      </c>
      <c r="Y853" t="str">
        <f t="shared" si="30"/>
        <v>Change</v>
      </c>
    </row>
    <row r="854" spans="1:25" hidden="1" x14ac:dyDescent="0.35">
      <c r="A854" t="s">
        <v>47</v>
      </c>
      <c r="B854" t="s">
        <v>411</v>
      </c>
      <c r="C854" t="s">
        <v>47</v>
      </c>
      <c r="D854" t="s">
        <v>239</v>
      </c>
      <c r="E854" t="s">
        <v>287</v>
      </c>
      <c r="F854" t="s">
        <v>277</v>
      </c>
      <c r="G854" s="165">
        <f t="shared" si="31"/>
        <v>0.99</v>
      </c>
      <c r="H854" s="165">
        <f t="shared" si="31"/>
        <v>9.2000000000000011</v>
      </c>
      <c r="I854" t="s">
        <v>480</v>
      </c>
      <c r="K854" t="s">
        <v>469</v>
      </c>
      <c r="L854" t="s">
        <v>470</v>
      </c>
      <c r="M854" t="s">
        <v>476</v>
      </c>
      <c r="N854" t="s">
        <v>47</v>
      </c>
      <c r="O854" t="s">
        <v>470</v>
      </c>
      <c r="P854">
        <v>100</v>
      </c>
      <c r="Q854">
        <v>500</v>
      </c>
      <c r="R854">
        <v>1</v>
      </c>
      <c r="S854">
        <v>0.99</v>
      </c>
      <c r="T854">
        <v>9.2000000000000011</v>
      </c>
      <c r="U854" t="b" cm="1">
        <f t="array" ref="U854">_xlfn.IFS(AND(R854=1,S854=G854,T854=H854),TRUE,AND(R854=1,S854=G854,H854="Product NA"),TRUE)</f>
        <v>1</v>
      </c>
      <c r="W854" s="165">
        <v>0.97</v>
      </c>
      <c r="X854" s="165">
        <v>9.02</v>
      </c>
      <c r="Y854" t="str">
        <f t="shared" si="30"/>
        <v>Change</v>
      </c>
    </row>
    <row r="855" spans="1:25" hidden="1" x14ac:dyDescent="0.35">
      <c r="A855" t="s">
        <v>47</v>
      </c>
      <c r="B855" t="s">
        <v>411</v>
      </c>
      <c r="C855" t="s">
        <v>47</v>
      </c>
      <c r="D855" t="s">
        <v>656</v>
      </c>
      <c r="E855" t="s">
        <v>723</v>
      </c>
      <c r="F855" t="s">
        <v>286</v>
      </c>
      <c r="G855" s="165">
        <f t="shared" si="31"/>
        <v>20.05</v>
      </c>
      <c r="H855" s="165">
        <f t="shared" si="31"/>
        <v>0</v>
      </c>
      <c r="I855" t="s">
        <v>481</v>
      </c>
      <c r="K855" t="s">
        <v>469</v>
      </c>
      <c r="L855" t="s">
        <v>470</v>
      </c>
      <c r="M855" t="s">
        <v>476</v>
      </c>
      <c r="N855" t="s">
        <v>47</v>
      </c>
      <c r="O855" t="s">
        <v>411</v>
      </c>
      <c r="P855">
        <v>30000</v>
      </c>
      <c r="Q855">
        <v>1000</v>
      </c>
      <c r="R855">
        <v>1</v>
      </c>
      <c r="S855">
        <v>20.05</v>
      </c>
      <c r="T855">
        <v>0</v>
      </c>
      <c r="U855" t="b" cm="1">
        <f t="array" ref="U855">_xlfn.IFS(AND(R855=1,S855=G855,T855=H855),TRUE,AND(R855=1,S855=G855,H855="Product NA"),TRUE)</f>
        <v>1</v>
      </c>
      <c r="W855" s="165">
        <v>18.8</v>
      </c>
      <c r="X855" s="165">
        <v>0</v>
      </c>
      <c r="Y855" t="str">
        <f t="shared" si="30"/>
        <v>Change</v>
      </c>
    </row>
    <row r="856" spans="1:25" hidden="1" x14ac:dyDescent="0.35">
      <c r="A856" t="s">
        <v>47</v>
      </c>
      <c r="B856" t="s">
        <v>411</v>
      </c>
      <c r="C856" t="s">
        <v>47</v>
      </c>
      <c r="D856" t="s">
        <v>656</v>
      </c>
      <c r="E856" t="s">
        <v>723</v>
      </c>
      <c r="F856" t="s">
        <v>286</v>
      </c>
      <c r="G856" s="165">
        <f t="shared" si="31"/>
        <v>46.300000000000004</v>
      </c>
      <c r="H856" s="165">
        <f t="shared" si="31"/>
        <v>0</v>
      </c>
      <c r="I856" t="s">
        <v>680</v>
      </c>
      <c r="K856" t="s">
        <v>469</v>
      </c>
      <c r="L856" t="s">
        <v>470</v>
      </c>
      <c r="M856" t="s">
        <v>476</v>
      </c>
      <c r="N856" t="s">
        <v>47</v>
      </c>
      <c r="O856" t="s">
        <v>411</v>
      </c>
      <c r="P856">
        <v>30000</v>
      </c>
      <c r="Q856">
        <v>15000</v>
      </c>
      <c r="R856">
        <v>1</v>
      </c>
      <c r="S856">
        <v>46.300000000000004</v>
      </c>
      <c r="T856">
        <v>0</v>
      </c>
      <c r="U856" t="b" cm="1">
        <f t="array" ref="U856">_xlfn.IFS(AND(R856=1,S856=G856,T856=H856),TRUE,AND(R856=1,S856=G856,H856="Product NA"),TRUE)</f>
        <v>1</v>
      </c>
      <c r="W856" s="165">
        <v>67.33</v>
      </c>
      <c r="X856" s="165">
        <v>0</v>
      </c>
      <c r="Y856" t="str">
        <f t="shared" si="30"/>
        <v>Change</v>
      </c>
    </row>
    <row r="857" spans="1:25" hidden="1" x14ac:dyDescent="0.35">
      <c r="A857" t="s">
        <v>47</v>
      </c>
      <c r="B857" t="s">
        <v>411</v>
      </c>
      <c r="C857" t="s">
        <v>47</v>
      </c>
      <c r="D857" t="s">
        <v>656</v>
      </c>
      <c r="E857" t="s">
        <v>723</v>
      </c>
      <c r="F857" t="s">
        <v>286</v>
      </c>
      <c r="G857" s="165">
        <f t="shared" si="31"/>
        <v>20.85</v>
      </c>
      <c r="H857" s="165">
        <f t="shared" si="31"/>
        <v>0</v>
      </c>
      <c r="I857" t="s">
        <v>671</v>
      </c>
      <c r="K857" t="s">
        <v>469</v>
      </c>
      <c r="L857" t="s">
        <v>470</v>
      </c>
      <c r="M857" t="s">
        <v>476</v>
      </c>
      <c r="N857" t="s">
        <v>47</v>
      </c>
      <c r="O857" t="s">
        <v>411</v>
      </c>
      <c r="P857">
        <v>30000</v>
      </c>
      <c r="Q857">
        <v>2000</v>
      </c>
      <c r="R857">
        <v>1</v>
      </c>
      <c r="S857">
        <v>20.85</v>
      </c>
      <c r="T857">
        <v>0</v>
      </c>
      <c r="U857" t="b" cm="1">
        <f t="array" ref="U857">_xlfn.IFS(AND(R857=1,S857=G857,T857=H857),TRUE,AND(R857=1,S857=G857,H857="Product NA"),TRUE)</f>
        <v>1</v>
      </c>
      <c r="W857" s="165">
        <v>23.1</v>
      </c>
      <c r="X857" s="165">
        <v>0</v>
      </c>
      <c r="Y857" t="str">
        <f t="shared" si="30"/>
        <v>Change</v>
      </c>
    </row>
    <row r="858" spans="1:25" hidden="1" x14ac:dyDescent="0.35">
      <c r="A858" t="s">
        <v>47</v>
      </c>
      <c r="B858" t="s">
        <v>411</v>
      </c>
      <c r="C858" t="s">
        <v>47</v>
      </c>
      <c r="D858" t="s">
        <v>656</v>
      </c>
      <c r="E858" t="s">
        <v>723</v>
      </c>
      <c r="F858" t="s">
        <v>286</v>
      </c>
      <c r="G858" s="165">
        <f t="shared" si="31"/>
        <v>50</v>
      </c>
      <c r="H858" s="165">
        <f t="shared" si="31"/>
        <v>0</v>
      </c>
      <c r="I858" t="s">
        <v>681</v>
      </c>
      <c r="K858" t="s">
        <v>469</v>
      </c>
      <c r="L858" t="s">
        <v>470</v>
      </c>
      <c r="M858" t="s">
        <v>476</v>
      </c>
      <c r="N858" t="s">
        <v>47</v>
      </c>
      <c r="O858" t="s">
        <v>411</v>
      </c>
      <c r="P858">
        <v>30000</v>
      </c>
      <c r="Q858">
        <v>20000</v>
      </c>
      <c r="R858">
        <v>1</v>
      </c>
      <c r="S858">
        <v>50</v>
      </c>
      <c r="T858">
        <v>0</v>
      </c>
      <c r="U858" t="b" cm="1">
        <f t="array" ref="U858">_xlfn.IFS(AND(R858=1,S858=G858,T858=H858),TRUE,AND(R858=1,S858=G858,H858="Product NA"),TRUE)</f>
        <v>1</v>
      </c>
      <c r="W858" s="165">
        <v>73.650000000000006</v>
      </c>
      <c r="X858" s="165">
        <v>0</v>
      </c>
      <c r="Y858" t="str">
        <f t="shared" si="30"/>
        <v>Change</v>
      </c>
    </row>
    <row r="859" spans="1:25" hidden="1" x14ac:dyDescent="0.35">
      <c r="A859" t="s">
        <v>47</v>
      </c>
      <c r="B859" t="s">
        <v>411</v>
      </c>
      <c r="C859" t="s">
        <v>47</v>
      </c>
      <c r="D859" t="s">
        <v>656</v>
      </c>
      <c r="E859" t="s">
        <v>723</v>
      </c>
      <c r="F859" t="s">
        <v>286</v>
      </c>
      <c r="G859" s="165">
        <f t="shared" si="31"/>
        <v>53.2</v>
      </c>
      <c r="H859" s="165">
        <f t="shared" si="31"/>
        <v>0</v>
      </c>
      <c r="I859" t="s">
        <v>682</v>
      </c>
      <c r="K859" t="s">
        <v>469</v>
      </c>
      <c r="L859" t="s">
        <v>470</v>
      </c>
      <c r="M859" t="s">
        <v>476</v>
      </c>
      <c r="N859" t="s">
        <v>47</v>
      </c>
      <c r="O859" t="s">
        <v>411</v>
      </c>
      <c r="P859">
        <v>30000</v>
      </c>
      <c r="Q859">
        <v>25000</v>
      </c>
      <c r="R859">
        <v>1</v>
      </c>
      <c r="S859">
        <v>53.2</v>
      </c>
      <c r="T859">
        <v>0</v>
      </c>
      <c r="U859" t="b" cm="1">
        <f t="array" ref="U859">_xlfn.IFS(AND(R859=1,S859=G859,T859=H859),TRUE,AND(R859=1,S859=G859,H859="Product NA"),TRUE)</f>
        <v>1</v>
      </c>
      <c r="W859" s="165">
        <v>117</v>
      </c>
      <c r="X859" s="165">
        <v>0</v>
      </c>
      <c r="Y859" t="str">
        <f t="shared" si="30"/>
        <v>Change</v>
      </c>
    </row>
    <row r="860" spans="1:25" hidden="1" x14ac:dyDescent="0.35">
      <c r="A860" t="s">
        <v>47</v>
      </c>
      <c r="B860" t="s">
        <v>411</v>
      </c>
      <c r="C860" t="s">
        <v>47</v>
      </c>
      <c r="D860" t="s">
        <v>656</v>
      </c>
      <c r="E860" t="s">
        <v>723</v>
      </c>
      <c r="F860" t="s">
        <v>286</v>
      </c>
      <c r="G860" s="165">
        <f t="shared" si="31"/>
        <v>24.5</v>
      </c>
      <c r="H860" s="165">
        <f t="shared" si="31"/>
        <v>0</v>
      </c>
      <c r="I860" t="s">
        <v>672</v>
      </c>
      <c r="K860" t="s">
        <v>469</v>
      </c>
      <c r="L860" t="s">
        <v>470</v>
      </c>
      <c r="M860" t="s">
        <v>476</v>
      </c>
      <c r="N860" t="s">
        <v>47</v>
      </c>
      <c r="O860" t="s">
        <v>411</v>
      </c>
      <c r="P860">
        <v>30000</v>
      </c>
      <c r="Q860">
        <v>3000</v>
      </c>
      <c r="R860">
        <v>1</v>
      </c>
      <c r="S860">
        <v>24.5</v>
      </c>
      <c r="T860">
        <v>0</v>
      </c>
      <c r="U860" t="b" cm="1">
        <f t="array" ref="U860">_xlfn.IFS(AND(R860=1,S860=G860,T860=H860),TRUE,AND(R860=1,S860=G860,H860="Product NA"),TRUE)</f>
        <v>1</v>
      </c>
      <c r="W860" s="165">
        <v>26.3</v>
      </c>
      <c r="X860" s="165">
        <v>0</v>
      </c>
      <c r="Y860" t="str">
        <f t="shared" si="30"/>
        <v>Change</v>
      </c>
    </row>
    <row r="861" spans="1:25" hidden="1" x14ac:dyDescent="0.35">
      <c r="A861" t="s">
        <v>47</v>
      </c>
      <c r="B861" t="s">
        <v>411</v>
      </c>
      <c r="C861" t="s">
        <v>47</v>
      </c>
      <c r="D861" t="s">
        <v>656</v>
      </c>
      <c r="E861" t="s">
        <v>723</v>
      </c>
      <c r="F861" t="s">
        <v>286</v>
      </c>
      <c r="G861" s="165">
        <f t="shared" si="31"/>
        <v>60.5</v>
      </c>
      <c r="H861" s="165">
        <f t="shared" si="31"/>
        <v>0</v>
      </c>
      <c r="I861" t="s">
        <v>683</v>
      </c>
      <c r="K861" t="s">
        <v>469</v>
      </c>
      <c r="L861" t="s">
        <v>470</v>
      </c>
      <c r="M861" t="s">
        <v>476</v>
      </c>
      <c r="N861" t="s">
        <v>47</v>
      </c>
      <c r="O861" t="s">
        <v>411</v>
      </c>
      <c r="P861">
        <v>30000</v>
      </c>
      <c r="Q861">
        <v>30000</v>
      </c>
      <c r="R861">
        <v>1</v>
      </c>
      <c r="S861">
        <v>60.5</v>
      </c>
      <c r="T861">
        <v>0</v>
      </c>
      <c r="U861" t="b" cm="1">
        <f t="array" ref="U861">_xlfn.IFS(AND(R861=1,S861=G861,T861=H861),TRUE,AND(R861=1,S861=G861,H861="Product NA"),TRUE)</f>
        <v>1</v>
      </c>
      <c r="W861" s="165">
        <v>137</v>
      </c>
      <c r="X861" s="165">
        <v>0</v>
      </c>
      <c r="Y861" t="str">
        <f t="shared" si="30"/>
        <v>Change</v>
      </c>
    </row>
    <row r="862" spans="1:25" hidden="1" x14ac:dyDescent="0.35">
      <c r="A862" t="s">
        <v>47</v>
      </c>
      <c r="B862" t="s">
        <v>411</v>
      </c>
      <c r="C862" t="s">
        <v>47</v>
      </c>
      <c r="D862" t="s">
        <v>656</v>
      </c>
      <c r="E862" t="s">
        <v>723</v>
      </c>
      <c r="F862" t="s">
        <v>286</v>
      </c>
      <c r="G862" s="165">
        <f t="shared" si="31"/>
        <v>27.400000000000002</v>
      </c>
      <c r="H862" s="165">
        <f t="shared" si="31"/>
        <v>0</v>
      </c>
      <c r="I862" t="s">
        <v>673</v>
      </c>
      <c r="K862" t="s">
        <v>469</v>
      </c>
      <c r="L862" t="s">
        <v>470</v>
      </c>
      <c r="M862" t="s">
        <v>476</v>
      </c>
      <c r="N862" t="s">
        <v>47</v>
      </c>
      <c r="O862" t="s">
        <v>411</v>
      </c>
      <c r="P862">
        <v>30000</v>
      </c>
      <c r="Q862">
        <v>4000</v>
      </c>
      <c r="R862">
        <v>1</v>
      </c>
      <c r="S862">
        <v>27.400000000000002</v>
      </c>
      <c r="T862">
        <v>0</v>
      </c>
      <c r="U862" t="b" cm="1">
        <f t="array" ref="U862">_xlfn.IFS(AND(R862=1,S862=G862,T862=H862),TRUE,AND(R862=1,S862=G862,H862="Product NA"),TRUE)</f>
        <v>1</v>
      </c>
      <c r="W862" s="165">
        <v>30.05</v>
      </c>
      <c r="X862" s="165">
        <v>0</v>
      </c>
      <c r="Y862" t="str">
        <f t="shared" si="30"/>
        <v>Change</v>
      </c>
    </row>
    <row r="863" spans="1:25" hidden="1" x14ac:dyDescent="0.35">
      <c r="A863" t="s">
        <v>47</v>
      </c>
      <c r="B863" t="s">
        <v>411</v>
      </c>
      <c r="C863" t="s">
        <v>47</v>
      </c>
      <c r="D863" t="s">
        <v>656</v>
      </c>
      <c r="E863" t="s">
        <v>723</v>
      </c>
      <c r="F863" t="s">
        <v>286</v>
      </c>
      <c r="G863" s="165">
        <f t="shared" si="31"/>
        <v>30.3</v>
      </c>
      <c r="H863" s="165">
        <f t="shared" si="31"/>
        <v>0</v>
      </c>
      <c r="I863" t="s">
        <v>674</v>
      </c>
      <c r="K863" t="s">
        <v>469</v>
      </c>
      <c r="L863" t="s">
        <v>470</v>
      </c>
      <c r="M863" t="s">
        <v>476</v>
      </c>
      <c r="N863" t="s">
        <v>47</v>
      </c>
      <c r="O863" t="s">
        <v>411</v>
      </c>
      <c r="P863">
        <v>30000</v>
      </c>
      <c r="Q863">
        <v>5000</v>
      </c>
      <c r="R863">
        <v>1</v>
      </c>
      <c r="S863">
        <v>30.3</v>
      </c>
      <c r="T863">
        <v>0</v>
      </c>
      <c r="U863" t="b" cm="1">
        <f t="array" ref="U863">_xlfn.IFS(AND(R863=1,S863=G863,T863=H863),TRUE,AND(R863=1,S863=G863,H863="Product NA"),TRUE)</f>
        <v>1</v>
      </c>
      <c r="W863" s="165">
        <v>33.799999999999997</v>
      </c>
      <c r="X863" s="165">
        <v>0</v>
      </c>
      <c r="Y863" t="str">
        <f t="shared" si="30"/>
        <v>Change</v>
      </c>
    </row>
    <row r="864" spans="1:25" hidden="1" x14ac:dyDescent="0.35">
      <c r="A864" t="s">
        <v>47</v>
      </c>
      <c r="B864" t="s">
        <v>411</v>
      </c>
      <c r="C864" t="s">
        <v>47</v>
      </c>
      <c r="D864" t="s">
        <v>656</v>
      </c>
      <c r="E864" t="s">
        <v>723</v>
      </c>
      <c r="F864" t="s">
        <v>286</v>
      </c>
      <c r="G864" s="165">
        <f t="shared" si="31"/>
        <v>37.300000000000004</v>
      </c>
      <c r="H864" s="165">
        <f t="shared" si="31"/>
        <v>0</v>
      </c>
      <c r="I864" t="s">
        <v>675</v>
      </c>
      <c r="K864" t="s">
        <v>469</v>
      </c>
      <c r="L864" t="s">
        <v>470</v>
      </c>
      <c r="M864" t="s">
        <v>476</v>
      </c>
      <c r="N864" t="s">
        <v>47</v>
      </c>
      <c r="O864" t="s">
        <v>411</v>
      </c>
      <c r="P864">
        <v>30000</v>
      </c>
      <c r="Q864">
        <v>6000</v>
      </c>
      <c r="R864">
        <v>1</v>
      </c>
      <c r="S864">
        <v>37.300000000000004</v>
      </c>
      <c r="T864">
        <v>0</v>
      </c>
      <c r="U864" t="b" cm="1">
        <f t="array" ref="U864">_xlfn.IFS(AND(R864=1,S864=G864,T864=H864),TRUE,AND(R864=1,S864=G864,H864="Product NA"),TRUE)</f>
        <v>1</v>
      </c>
      <c r="W864" s="165">
        <v>37.950000000000003</v>
      </c>
      <c r="X864" s="165">
        <v>0</v>
      </c>
      <c r="Y864" t="str">
        <f t="shared" si="30"/>
        <v>Change</v>
      </c>
    </row>
    <row r="865" spans="1:25" hidden="1" x14ac:dyDescent="0.35">
      <c r="A865" t="s">
        <v>47</v>
      </c>
      <c r="B865" t="s">
        <v>411</v>
      </c>
      <c r="C865" t="s">
        <v>47</v>
      </c>
      <c r="D865" t="s">
        <v>656</v>
      </c>
      <c r="E865" t="s">
        <v>723</v>
      </c>
      <c r="F865" t="s">
        <v>286</v>
      </c>
      <c r="G865" s="165">
        <f t="shared" si="31"/>
        <v>37.300000000000004</v>
      </c>
      <c r="H865" s="165">
        <f t="shared" si="31"/>
        <v>0</v>
      </c>
      <c r="I865" t="s">
        <v>676</v>
      </c>
      <c r="K865" t="s">
        <v>469</v>
      </c>
      <c r="L865" t="s">
        <v>470</v>
      </c>
      <c r="M865" t="s">
        <v>476</v>
      </c>
      <c r="N865" t="s">
        <v>47</v>
      </c>
      <c r="O865" t="s">
        <v>411</v>
      </c>
      <c r="P865">
        <v>30000</v>
      </c>
      <c r="Q865">
        <v>7000</v>
      </c>
      <c r="R865">
        <v>1</v>
      </c>
      <c r="S865">
        <v>37.300000000000004</v>
      </c>
      <c r="T865">
        <v>0</v>
      </c>
      <c r="U865" t="b" cm="1">
        <f t="array" ref="U865">_xlfn.IFS(AND(R865=1,S865=G865,T865=H865),TRUE,AND(R865=1,S865=G865,H865="Product NA"),TRUE)</f>
        <v>1</v>
      </c>
      <c r="W865" s="165">
        <v>42.5</v>
      </c>
      <c r="X865" s="165">
        <v>0</v>
      </c>
      <c r="Y865" t="str">
        <f t="shared" si="30"/>
        <v>Change</v>
      </c>
    </row>
    <row r="866" spans="1:25" hidden="1" x14ac:dyDescent="0.35">
      <c r="A866" t="s">
        <v>47</v>
      </c>
      <c r="B866" t="s">
        <v>411</v>
      </c>
      <c r="C866" t="s">
        <v>47</v>
      </c>
      <c r="D866" t="s">
        <v>656</v>
      </c>
      <c r="E866" t="s">
        <v>723</v>
      </c>
      <c r="F866" t="s">
        <v>286</v>
      </c>
      <c r="G866" s="165">
        <f t="shared" si="31"/>
        <v>43.800000000000004</v>
      </c>
      <c r="H866" s="165">
        <f t="shared" si="31"/>
        <v>0</v>
      </c>
      <c r="I866" t="s">
        <v>677</v>
      </c>
      <c r="K866" t="s">
        <v>469</v>
      </c>
      <c r="L866" t="s">
        <v>470</v>
      </c>
      <c r="M866" t="s">
        <v>476</v>
      </c>
      <c r="N866" t="s">
        <v>47</v>
      </c>
      <c r="O866" t="s">
        <v>411</v>
      </c>
      <c r="P866">
        <v>30000</v>
      </c>
      <c r="Q866">
        <v>8000</v>
      </c>
      <c r="R866">
        <v>1</v>
      </c>
      <c r="S866">
        <v>43.800000000000004</v>
      </c>
      <c r="T866">
        <v>0</v>
      </c>
      <c r="U866" t="b" cm="1">
        <f t="array" ref="U866">_xlfn.IFS(AND(R866=1,S866=G866,T866=H866),TRUE,AND(R866=1,S866=G866,H866="Product NA"),TRUE)</f>
        <v>1</v>
      </c>
      <c r="W866" s="165">
        <v>47.95</v>
      </c>
      <c r="X866" s="165">
        <v>0</v>
      </c>
      <c r="Y866" t="str">
        <f t="shared" si="30"/>
        <v>Change</v>
      </c>
    </row>
    <row r="867" spans="1:25" hidden="1" x14ac:dyDescent="0.35">
      <c r="A867" t="s">
        <v>47</v>
      </c>
      <c r="B867" t="s">
        <v>411</v>
      </c>
      <c r="C867" t="s">
        <v>47</v>
      </c>
      <c r="D867" t="s">
        <v>656</v>
      </c>
      <c r="E867" t="s">
        <v>723</v>
      </c>
      <c r="F867" t="s">
        <v>286</v>
      </c>
      <c r="G867" s="165">
        <f t="shared" si="31"/>
        <v>43.800000000000004</v>
      </c>
      <c r="H867" s="165">
        <f t="shared" si="31"/>
        <v>0</v>
      </c>
      <c r="I867" t="s">
        <v>678</v>
      </c>
      <c r="K867" t="s">
        <v>469</v>
      </c>
      <c r="L867" t="s">
        <v>470</v>
      </c>
      <c r="M867" t="s">
        <v>476</v>
      </c>
      <c r="N867" t="s">
        <v>47</v>
      </c>
      <c r="O867" t="s">
        <v>411</v>
      </c>
      <c r="P867">
        <v>30000</v>
      </c>
      <c r="Q867">
        <v>9000</v>
      </c>
      <c r="R867">
        <v>1</v>
      </c>
      <c r="S867">
        <v>43.800000000000004</v>
      </c>
      <c r="T867">
        <v>0</v>
      </c>
      <c r="U867" t="b" cm="1">
        <f t="array" ref="U867">_xlfn.IFS(AND(R867=1,S867=G867,T867=H867),TRUE,AND(R867=1,S867=G867,H867="Product NA"),TRUE)</f>
        <v>1</v>
      </c>
      <c r="W867" s="165">
        <v>54.5</v>
      </c>
      <c r="X867" s="165">
        <v>0</v>
      </c>
      <c r="Y867" t="str">
        <f t="shared" si="30"/>
        <v>Change</v>
      </c>
    </row>
    <row r="868" spans="1:25" hidden="1" x14ac:dyDescent="0.35">
      <c r="A868" t="s">
        <v>47</v>
      </c>
      <c r="B868" t="s">
        <v>411</v>
      </c>
      <c r="C868" t="s">
        <v>47</v>
      </c>
      <c r="D868" t="s">
        <v>656</v>
      </c>
      <c r="E868" t="s">
        <v>723</v>
      </c>
      <c r="F868" t="s">
        <v>286</v>
      </c>
      <c r="G868" s="165">
        <f t="shared" si="31"/>
        <v>43.800000000000004</v>
      </c>
      <c r="H868" s="165">
        <f t="shared" si="31"/>
        <v>0</v>
      </c>
      <c r="I868" t="s">
        <v>679</v>
      </c>
      <c r="K868" t="s">
        <v>469</v>
      </c>
      <c r="L868" t="s">
        <v>470</v>
      </c>
      <c r="M868" t="s">
        <v>476</v>
      </c>
      <c r="N868" t="s">
        <v>47</v>
      </c>
      <c r="O868" t="s">
        <v>411</v>
      </c>
      <c r="P868">
        <v>30000</v>
      </c>
      <c r="Q868">
        <v>10000</v>
      </c>
      <c r="R868">
        <v>1</v>
      </c>
      <c r="S868">
        <v>43.800000000000004</v>
      </c>
      <c r="T868">
        <v>0</v>
      </c>
      <c r="U868" t="b" cm="1">
        <f t="array" ref="U868">_xlfn.IFS(AND(R868=1,S868=G868,T868=H868),TRUE,AND(R868=1,S868=G868,H868="Product NA"),TRUE)</f>
        <v>1</v>
      </c>
      <c r="W868" s="165">
        <v>62.35</v>
      </c>
      <c r="X868" s="165">
        <v>0</v>
      </c>
      <c r="Y868" t="str">
        <f t="shared" si="30"/>
        <v>Change</v>
      </c>
    </row>
    <row r="869" spans="1:25" hidden="1" x14ac:dyDescent="0.35">
      <c r="A869" t="s">
        <v>47</v>
      </c>
      <c r="B869" t="s">
        <v>411</v>
      </c>
      <c r="C869" t="s">
        <v>47</v>
      </c>
      <c r="D869" t="s">
        <v>283</v>
      </c>
      <c r="E869" t="s">
        <v>724</v>
      </c>
      <c r="F869" t="s">
        <v>286</v>
      </c>
      <c r="G869" s="165">
        <f t="shared" si="31"/>
        <v>5.95</v>
      </c>
      <c r="H869" s="165">
        <f t="shared" si="31"/>
        <v>4.5</v>
      </c>
      <c r="I869" t="s">
        <v>482</v>
      </c>
      <c r="K869" t="s">
        <v>469</v>
      </c>
      <c r="L869" t="s">
        <v>470</v>
      </c>
      <c r="M869" t="s">
        <v>476</v>
      </c>
      <c r="N869" t="s">
        <v>47</v>
      </c>
      <c r="O869" t="s">
        <v>411</v>
      </c>
      <c r="P869">
        <v>5000</v>
      </c>
      <c r="Q869">
        <v>2000</v>
      </c>
      <c r="R869">
        <v>1</v>
      </c>
      <c r="S869">
        <v>5.95</v>
      </c>
      <c r="T869">
        <v>4.5</v>
      </c>
      <c r="U869" t="b" cm="1">
        <f t="array" ref="U869">_xlfn.IFS(AND(R869=1,S869=G869,T869=H869),TRUE,AND(R869=1,S869=G869,H869="Product NA"),TRUE)</f>
        <v>1</v>
      </c>
      <c r="W869" s="165">
        <v>5.95</v>
      </c>
      <c r="X869" s="165">
        <v>4.25</v>
      </c>
      <c r="Y869" t="str">
        <f t="shared" si="30"/>
        <v>Change</v>
      </c>
    </row>
    <row r="870" spans="1:25" hidden="1" x14ac:dyDescent="0.35">
      <c r="A870" t="s">
        <v>47</v>
      </c>
      <c r="B870" t="s">
        <v>411</v>
      </c>
      <c r="C870" t="s">
        <v>47</v>
      </c>
      <c r="D870" t="s">
        <v>283</v>
      </c>
      <c r="E870" t="s">
        <v>724</v>
      </c>
      <c r="F870" t="s">
        <v>286</v>
      </c>
      <c r="G870" s="165">
        <f t="shared" si="31"/>
        <v>5.95</v>
      </c>
      <c r="H870" s="165">
        <f t="shared" si="31"/>
        <v>4.5</v>
      </c>
      <c r="I870" t="s">
        <v>483</v>
      </c>
      <c r="K870" t="s">
        <v>469</v>
      </c>
      <c r="L870" t="s">
        <v>470</v>
      </c>
      <c r="M870" t="s">
        <v>476</v>
      </c>
      <c r="N870" t="s">
        <v>47</v>
      </c>
      <c r="O870" t="s">
        <v>411</v>
      </c>
      <c r="P870">
        <v>5000</v>
      </c>
      <c r="Q870">
        <v>2000</v>
      </c>
      <c r="R870">
        <v>1</v>
      </c>
      <c r="S870">
        <v>5.95</v>
      </c>
      <c r="T870">
        <v>4.5</v>
      </c>
      <c r="U870" t="b" cm="1">
        <f t="array" ref="U870">_xlfn.IFS(AND(R870=1,S870=G870,T870=H870),TRUE,AND(R870=1,S870=G870,H870="Product NA"),TRUE)</f>
        <v>1</v>
      </c>
      <c r="W870" s="165">
        <v>5.95</v>
      </c>
      <c r="X870" s="165">
        <v>4.25</v>
      </c>
      <c r="Y870" t="str">
        <f t="shared" si="30"/>
        <v>Change</v>
      </c>
    </row>
    <row r="871" spans="1:25" hidden="1" x14ac:dyDescent="0.35">
      <c r="A871" t="s">
        <v>47</v>
      </c>
      <c r="B871" t="s">
        <v>411</v>
      </c>
      <c r="C871" t="s">
        <v>47</v>
      </c>
      <c r="D871" t="s">
        <v>284</v>
      </c>
      <c r="E871" t="s">
        <v>724</v>
      </c>
      <c r="F871" t="s">
        <v>286</v>
      </c>
      <c r="G871" s="165">
        <f t="shared" si="31"/>
        <v>7.2</v>
      </c>
      <c r="H871" s="165">
        <f t="shared" si="31"/>
        <v>7.6000000000000005</v>
      </c>
      <c r="I871" t="s">
        <v>482</v>
      </c>
      <c r="K871" t="s">
        <v>469</v>
      </c>
      <c r="L871" t="s">
        <v>470</v>
      </c>
      <c r="M871" t="s">
        <v>476</v>
      </c>
      <c r="N871" t="s">
        <v>47</v>
      </c>
      <c r="O871" t="s">
        <v>411</v>
      </c>
      <c r="P871">
        <v>100</v>
      </c>
      <c r="Q871">
        <v>2000</v>
      </c>
      <c r="R871">
        <v>1</v>
      </c>
      <c r="S871">
        <v>7.2</v>
      </c>
      <c r="T871">
        <v>7.6000000000000005</v>
      </c>
      <c r="U871" t="b" cm="1">
        <f t="array" ref="U871">_xlfn.IFS(AND(R871=1,S871=G871,T871=H871),TRUE,AND(R871=1,S871=G871,H871="Product NA"),TRUE)</f>
        <v>1</v>
      </c>
      <c r="W871" s="165">
        <v>7.2</v>
      </c>
      <c r="X871" s="165">
        <v>7.6000000000000005</v>
      </c>
      <c r="Y871" t="str">
        <f t="shared" si="30"/>
        <v>No Change</v>
      </c>
    </row>
    <row r="872" spans="1:25" hidden="1" x14ac:dyDescent="0.35">
      <c r="A872" t="s">
        <v>47</v>
      </c>
      <c r="B872" t="s">
        <v>411</v>
      </c>
      <c r="C872" t="s">
        <v>47</v>
      </c>
      <c r="D872" t="s">
        <v>319</v>
      </c>
      <c r="E872" t="s">
        <v>724</v>
      </c>
      <c r="F872" t="s">
        <v>0</v>
      </c>
      <c r="G872" s="165">
        <f t="shared" si="31"/>
        <v>5.57</v>
      </c>
      <c r="H872" s="165">
        <f t="shared" si="31"/>
        <v>9.18</v>
      </c>
      <c r="I872" t="s">
        <v>479</v>
      </c>
      <c r="K872" t="s">
        <v>469</v>
      </c>
      <c r="L872" t="s">
        <v>470</v>
      </c>
      <c r="M872" t="s">
        <v>476</v>
      </c>
      <c r="N872" t="s">
        <v>47</v>
      </c>
      <c r="O872" t="s">
        <v>470</v>
      </c>
      <c r="P872">
        <v>100</v>
      </c>
      <c r="Q872">
        <v>100</v>
      </c>
      <c r="R872">
        <v>1</v>
      </c>
      <c r="S872">
        <v>5.57</v>
      </c>
      <c r="T872">
        <v>9.18</v>
      </c>
      <c r="U872" t="b" cm="1">
        <f t="array" ref="U872">_xlfn.IFS(AND(R872=1,S872=G872,T872=H872),TRUE,AND(R872=1,S872=G872,H872="Product NA"),TRUE)</f>
        <v>1</v>
      </c>
      <c r="W872" s="165">
        <v>5.57</v>
      </c>
      <c r="X872" s="165">
        <v>9.18</v>
      </c>
      <c r="Y872" t="str">
        <f t="shared" si="30"/>
        <v>No Change</v>
      </c>
    </row>
    <row r="873" spans="1:25" hidden="1" x14ac:dyDescent="0.35">
      <c r="A873" t="s">
        <v>47</v>
      </c>
      <c r="B873" t="s">
        <v>411</v>
      </c>
      <c r="C873" t="s">
        <v>47</v>
      </c>
      <c r="D873" t="s">
        <v>322</v>
      </c>
      <c r="E873" t="s">
        <v>724</v>
      </c>
      <c r="F873" t="s">
        <v>0</v>
      </c>
      <c r="G873" s="165">
        <f t="shared" si="31"/>
        <v>6.25</v>
      </c>
      <c r="H873" s="165">
        <f t="shared" si="31"/>
        <v>10.1</v>
      </c>
      <c r="I873" t="s">
        <v>479</v>
      </c>
      <c r="K873" t="s">
        <v>469</v>
      </c>
      <c r="L873" t="s">
        <v>470</v>
      </c>
      <c r="M873" t="s">
        <v>476</v>
      </c>
      <c r="N873" t="s">
        <v>47</v>
      </c>
      <c r="O873" t="s">
        <v>411</v>
      </c>
      <c r="P873">
        <v>100</v>
      </c>
      <c r="Q873">
        <v>100</v>
      </c>
      <c r="R873">
        <v>1</v>
      </c>
      <c r="S873">
        <v>6.25</v>
      </c>
      <c r="T873">
        <v>10.1</v>
      </c>
      <c r="U873" t="b" cm="1">
        <f t="array" ref="U873">_xlfn.IFS(AND(R873=1,S873=G873,T873=H873),TRUE,AND(R873=1,S873=G873,H873="Product NA"),TRUE)</f>
        <v>1</v>
      </c>
      <c r="W873" s="165">
        <v>5.68</v>
      </c>
      <c r="X873" s="165">
        <v>9.18</v>
      </c>
      <c r="Y873" t="str">
        <f t="shared" si="30"/>
        <v>Change</v>
      </c>
    </row>
    <row r="874" spans="1:25" hidden="1" x14ac:dyDescent="0.35">
      <c r="A874" t="s">
        <v>47</v>
      </c>
      <c r="B874" t="s">
        <v>411</v>
      </c>
      <c r="C874" t="s">
        <v>47</v>
      </c>
      <c r="D874" t="s">
        <v>321</v>
      </c>
      <c r="E874" t="s">
        <v>724</v>
      </c>
      <c r="F874" t="s">
        <v>277</v>
      </c>
      <c r="G874" s="165">
        <f t="shared" si="31"/>
        <v>5.8000000000000007</v>
      </c>
      <c r="H874" s="165">
        <f t="shared" si="31"/>
        <v>4.8000000000000007</v>
      </c>
      <c r="I874" t="s">
        <v>480</v>
      </c>
      <c r="K874" t="s">
        <v>469</v>
      </c>
      <c r="L874" t="s">
        <v>470</v>
      </c>
      <c r="M874" t="s">
        <v>476</v>
      </c>
      <c r="N874" t="s">
        <v>47</v>
      </c>
      <c r="O874" t="s">
        <v>470</v>
      </c>
      <c r="P874">
        <v>100</v>
      </c>
      <c r="Q874">
        <v>500</v>
      </c>
      <c r="R874">
        <v>1</v>
      </c>
      <c r="S874">
        <v>5.8000000000000007</v>
      </c>
      <c r="T874">
        <v>4.8000000000000007</v>
      </c>
      <c r="U874" t="b" cm="1">
        <f t="array" ref="U874">_xlfn.IFS(AND(R874=1,S874=G874,T874=H874),TRUE,AND(R874=1,S874=G874,H874="Product NA"),TRUE)</f>
        <v>1</v>
      </c>
      <c r="W874" s="165">
        <v>5.8000000000000007</v>
      </c>
      <c r="X874" s="165">
        <v>6.8500000000000005</v>
      </c>
      <c r="Y874" t="str">
        <f t="shared" si="30"/>
        <v>Change</v>
      </c>
    </row>
    <row r="875" spans="1:25" hidden="1" x14ac:dyDescent="0.35">
      <c r="A875" t="s">
        <v>47</v>
      </c>
      <c r="B875" t="s">
        <v>411</v>
      </c>
      <c r="C875" t="s">
        <v>47</v>
      </c>
      <c r="D875" t="s">
        <v>320</v>
      </c>
      <c r="E875" t="s">
        <v>724</v>
      </c>
      <c r="F875" t="s">
        <v>277</v>
      </c>
      <c r="G875" s="165">
        <f t="shared" si="31"/>
        <v>5.8000000000000007</v>
      </c>
      <c r="H875" s="165">
        <f t="shared" si="31"/>
        <v>4.8000000000000007</v>
      </c>
      <c r="I875" t="s">
        <v>480</v>
      </c>
      <c r="K875" t="s">
        <v>469</v>
      </c>
      <c r="L875" t="s">
        <v>470</v>
      </c>
      <c r="M875" t="s">
        <v>476</v>
      </c>
      <c r="N875" t="s">
        <v>47</v>
      </c>
      <c r="O875" t="s">
        <v>470</v>
      </c>
      <c r="P875">
        <v>100</v>
      </c>
      <c r="Q875">
        <v>500</v>
      </c>
      <c r="R875">
        <v>1</v>
      </c>
      <c r="S875">
        <v>5.8000000000000007</v>
      </c>
      <c r="T875">
        <v>4.8000000000000007</v>
      </c>
      <c r="U875" t="b" cm="1">
        <f t="array" ref="U875">_xlfn.IFS(AND(R875=1,S875=G875,T875=H875),TRUE,AND(R875=1,S875=G875,H875="Product NA"),TRUE)</f>
        <v>1</v>
      </c>
      <c r="W875" s="165">
        <v>5.8000000000000007</v>
      </c>
      <c r="X875" s="165">
        <v>6.8500000000000005</v>
      </c>
      <c r="Y875" t="str">
        <f t="shared" si="30"/>
        <v>Change</v>
      </c>
    </row>
    <row r="876" spans="1:25" hidden="1" x14ac:dyDescent="0.35">
      <c r="A876" t="s">
        <v>47</v>
      </c>
      <c r="B876" t="s">
        <v>411</v>
      </c>
      <c r="C876" t="s">
        <v>47</v>
      </c>
      <c r="D876" t="s">
        <v>323</v>
      </c>
      <c r="E876" t="s">
        <v>724</v>
      </c>
      <c r="F876" t="s">
        <v>277</v>
      </c>
      <c r="G876" s="165">
        <f t="shared" si="31"/>
        <v>6.3000000000000007</v>
      </c>
      <c r="H876" s="165">
        <f t="shared" si="31"/>
        <v>9.1</v>
      </c>
      <c r="I876" t="s">
        <v>480</v>
      </c>
      <c r="K876" t="s">
        <v>469</v>
      </c>
      <c r="L876" t="s">
        <v>470</v>
      </c>
      <c r="M876" t="s">
        <v>476</v>
      </c>
      <c r="N876" t="s">
        <v>47</v>
      </c>
      <c r="O876" t="s">
        <v>411</v>
      </c>
      <c r="P876">
        <v>100</v>
      </c>
      <c r="Q876">
        <v>500</v>
      </c>
      <c r="R876">
        <v>1</v>
      </c>
      <c r="S876">
        <v>6.3000000000000007</v>
      </c>
      <c r="T876">
        <v>9.1</v>
      </c>
      <c r="U876" t="b" cm="1">
        <f t="array" ref="U876">_xlfn.IFS(AND(R876=1,S876=G876,T876=H876),TRUE,AND(R876=1,S876=G876,H876="Product NA"),TRUE)</f>
        <v>1</v>
      </c>
      <c r="W876" s="165">
        <v>6.3000000000000007</v>
      </c>
      <c r="X876" s="165">
        <v>9.1</v>
      </c>
      <c r="Y876" t="str">
        <f t="shared" si="30"/>
        <v>No Change</v>
      </c>
    </row>
    <row r="877" spans="1:25" hidden="1" x14ac:dyDescent="0.35">
      <c r="A877" t="s">
        <v>47</v>
      </c>
      <c r="B877" t="s">
        <v>411</v>
      </c>
      <c r="C877" t="s">
        <v>47</v>
      </c>
      <c r="D877" t="s">
        <v>324</v>
      </c>
      <c r="E877" t="s">
        <v>724</v>
      </c>
      <c r="F877" t="s">
        <v>277</v>
      </c>
      <c r="G877" s="165">
        <f t="shared" si="31"/>
        <v>6.3000000000000007</v>
      </c>
      <c r="H877" s="165">
        <f t="shared" si="31"/>
        <v>9.1</v>
      </c>
      <c r="I877" t="s">
        <v>480</v>
      </c>
      <c r="K877" t="s">
        <v>469</v>
      </c>
      <c r="L877" t="s">
        <v>470</v>
      </c>
      <c r="M877" t="s">
        <v>476</v>
      </c>
      <c r="N877" t="s">
        <v>47</v>
      </c>
      <c r="O877" t="s">
        <v>411</v>
      </c>
      <c r="P877">
        <v>100</v>
      </c>
      <c r="Q877">
        <v>500</v>
      </c>
      <c r="R877">
        <v>1</v>
      </c>
      <c r="S877">
        <v>6.3000000000000007</v>
      </c>
      <c r="T877">
        <v>9.1</v>
      </c>
      <c r="U877" t="b" cm="1">
        <f t="array" ref="U877">_xlfn.IFS(AND(R877=1,S877=G877,T877=H877),TRUE,AND(R877=1,S877=G877,H877="Product NA"),TRUE)</f>
        <v>1</v>
      </c>
      <c r="W877" s="165">
        <v>6.3000000000000007</v>
      </c>
      <c r="X877" s="165">
        <v>9.1</v>
      </c>
      <c r="Y877" t="str">
        <f t="shared" si="30"/>
        <v>No Change</v>
      </c>
    </row>
    <row r="878" spans="1:25" x14ac:dyDescent="0.35">
      <c r="A878" t="s">
        <v>205</v>
      </c>
      <c r="B878" t="s">
        <v>457</v>
      </c>
      <c r="C878" t="s">
        <v>205</v>
      </c>
      <c r="D878" t="s">
        <v>392</v>
      </c>
      <c r="E878" t="s">
        <v>287</v>
      </c>
      <c r="F878" t="s">
        <v>396</v>
      </c>
      <c r="G878" s="165">
        <f t="shared" si="31"/>
        <v>4.18</v>
      </c>
      <c r="H878" s="165">
        <f t="shared" si="31"/>
        <v>1.75</v>
      </c>
      <c r="I878" t="s">
        <v>482</v>
      </c>
      <c r="K878" t="s">
        <v>292</v>
      </c>
      <c r="L878" t="s">
        <v>401</v>
      </c>
      <c r="M878" t="s">
        <v>476</v>
      </c>
      <c r="N878" t="s">
        <v>205</v>
      </c>
      <c r="O878" t="s">
        <v>457</v>
      </c>
      <c r="P878">
        <v>100</v>
      </c>
      <c r="Q878">
        <v>2000</v>
      </c>
      <c r="R878">
        <v>1</v>
      </c>
      <c r="S878">
        <v>4.18</v>
      </c>
      <c r="T878">
        <v>1.75</v>
      </c>
      <c r="U878" t="b" cm="1">
        <f t="array" ref="U878">_xlfn.IFS(AND(R878=1,S878=G878,T878=H878),TRUE,AND(R878=1,S878=G878,H878="Product NA"),TRUE)</f>
        <v>1</v>
      </c>
      <c r="W878" s="165">
        <v>4.0999999999999996</v>
      </c>
      <c r="X878" s="165">
        <v>1.72</v>
      </c>
      <c r="Y878" t="str">
        <f t="shared" si="30"/>
        <v>Change</v>
      </c>
    </row>
    <row r="879" spans="1:25" x14ac:dyDescent="0.35">
      <c r="A879" t="s">
        <v>205</v>
      </c>
      <c r="B879" t="s">
        <v>457</v>
      </c>
      <c r="C879" t="s">
        <v>205</v>
      </c>
      <c r="D879" t="s">
        <v>391</v>
      </c>
      <c r="E879" t="s">
        <v>724</v>
      </c>
      <c r="F879" t="s">
        <v>396</v>
      </c>
      <c r="G879" s="165">
        <f t="shared" si="31"/>
        <v>7.95</v>
      </c>
      <c r="H879" s="165">
        <f t="shared" si="31"/>
        <v>1.6500000000000001</v>
      </c>
      <c r="I879" t="s">
        <v>482</v>
      </c>
      <c r="K879" t="s">
        <v>292</v>
      </c>
      <c r="L879" t="s">
        <v>401</v>
      </c>
      <c r="M879" t="s">
        <v>476</v>
      </c>
      <c r="N879" t="s">
        <v>205</v>
      </c>
      <c r="O879" t="s">
        <v>457</v>
      </c>
      <c r="P879">
        <v>100</v>
      </c>
      <c r="Q879">
        <v>2000</v>
      </c>
      <c r="R879">
        <v>1</v>
      </c>
      <c r="S879">
        <v>7.95</v>
      </c>
      <c r="T879">
        <v>1.6500000000000001</v>
      </c>
      <c r="U879" t="b" cm="1">
        <f t="array" ref="U879">_xlfn.IFS(AND(R879=1,S879=G879,T879=H879),TRUE,AND(R879=1,S879=G879,H879="Product NA"),TRUE)</f>
        <v>1</v>
      </c>
      <c r="W879" s="165">
        <v>7.95</v>
      </c>
      <c r="X879" s="165">
        <v>1.6500000000000001</v>
      </c>
      <c r="Y879" t="str">
        <f t="shared" si="30"/>
        <v>No Change</v>
      </c>
    </row>
    <row r="880" spans="1:25" hidden="1" x14ac:dyDescent="0.35">
      <c r="A880" t="s">
        <v>205</v>
      </c>
      <c r="B880" t="s">
        <v>457</v>
      </c>
      <c r="C880" t="s">
        <v>205</v>
      </c>
      <c r="D880" t="s">
        <v>281</v>
      </c>
      <c r="E880" t="s">
        <v>287</v>
      </c>
      <c r="F880" t="s">
        <v>286</v>
      </c>
      <c r="G880" s="165">
        <f t="shared" si="31"/>
        <v>4.4000000000000004</v>
      </c>
      <c r="H880" s="165">
        <f t="shared" si="31"/>
        <v>1.85</v>
      </c>
      <c r="I880" t="s">
        <v>482</v>
      </c>
      <c r="K880" t="s">
        <v>292</v>
      </c>
      <c r="L880" t="s">
        <v>401</v>
      </c>
      <c r="M880" t="s">
        <v>476</v>
      </c>
      <c r="N880" t="s">
        <v>205</v>
      </c>
      <c r="O880" t="s">
        <v>457</v>
      </c>
      <c r="P880">
        <v>100</v>
      </c>
      <c r="Q880">
        <v>2000</v>
      </c>
      <c r="R880">
        <v>1</v>
      </c>
      <c r="S880">
        <v>4.4000000000000004</v>
      </c>
      <c r="T880">
        <v>1.85</v>
      </c>
      <c r="U880" t="b" cm="1">
        <f t="array" ref="U880">_xlfn.IFS(AND(R880=1,S880=G880,T880=H880),TRUE,AND(R880=1,S880=G880,H880="Product NA"),TRUE)</f>
        <v>1</v>
      </c>
      <c r="W880" s="165">
        <v>4.3100000000000005</v>
      </c>
      <c r="X880" s="165">
        <v>1.81</v>
      </c>
      <c r="Y880" t="str">
        <f t="shared" si="30"/>
        <v>Change</v>
      </c>
    </row>
    <row r="881" spans="1:25" hidden="1" x14ac:dyDescent="0.35">
      <c r="A881" t="s">
        <v>205</v>
      </c>
      <c r="B881" t="s">
        <v>457</v>
      </c>
      <c r="C881" t="s">
        <v>205</v>
      </c>
      <c r="D881" t="s">
        <v>278</v>
      </c>
      <c r="E881" t="s">
        <v>287</v>
      </c>
      <c r="F881" t="s">
        <v>277</v>
      </c>
      <c r="G881" s="165">
        <f t="shared" si="31"/>
        <v>1.33</v>
      </c>
      <c r="H881" s="165">
        <f t="shared" si="31"/>
        <v>4.1900000000000004</v>
      </c>
      <c r="I881" t="s">
        <v>480</v>
      </c>
      <c r="K881" t="s">
        <v>292</v>
      </c>
      <c r="L881" t="s">
        <v>401</v>
      </c>
      <c r="M881" t="s">
        <v>476</v>
      </c>
      <c r="N881" t="s">
        <v>205</v>
      </c>
      <c r="O881" t="s">
        <v>457</v>
      </c>
      <c r="P881">
        <v>100</v>
      </c>
      <c r="Q881">
        <v>500</v>
      </c>
      <c r="R881">
        <v>1</v>
      </c>
      <c r="S881">
        <v>1.33</v>
      </c>
      <c r="T881">
        <v>4.1900000000000004</v>
      </c>
      <c r="U881" t="b" cm="1">
        <f t="array" ref="U881">_xlfn.IFS(AND(R881=1,S881=G881,T881=H881),TRUE,AND(R881=1,S881=G881,H881="Product NA"),TRUE)</f>
        <v>1</v>
      </c>
      <c r="W881" s="165">
        <v>1.33</v>
      </c>
      <c r="X881" s="165">
        <v>4.1900000000000004</v>
      </c>
      <c r="Y881" t="str">
        <f t="shared" si="30"/>
        <v>No Change</v>
      </c>
    </row>
    <row r="882" spans="1:25" hidden="1" x14ac:dyDescent="0.35">
      <c r="A882" t="s">
        <v>205</v>
      </c>
      <c r="B882" t="s">
        <v>457</v>
      </c>
      <c r="C882" t="s">
        <v>205</v>
      </c>
      <c r="D882" t="s">
        <v>238</v>
      </c>
      <c r="E882" t="s">
        <v>287</v>
      </c>
      <c r="F882" t="s">
        <v>0</v>
      </c>
      <c r="G882" s="165">
        <f t="shared" si="31"/>
        <v>1.02</v>
      </c>
      <c r="H882" s="165">
        <f t="shared" si="31"/>
        <v>7.7700000000000005</v>
      </c>
      <c r="I882" t="s">
        <v>479</v>
      </c>
      <c r="K882" t="s">
        <v>292</v>
      </c>
      <c r="L882" t="s">
        <v>401</v>
      </c>
      <c r="M882" t="s">
        <v>476</v>
      </c>
      <c r="N882" t="s">
        <v>205</v>
      </c>
      <c r="O882" t="s">
        <v>457</v>
      </c>
      <c r="P882">
        <v>100</v>
      </c>
      <c r="Q882">
        <v>100</v>
      </c>
      <c r="R882">
        <v>1</v>
      </c>
      <c r="S882">
        <v>1.02</v>
      </c>
      <c r="T882">
        <v>7.7700000000000005</v>
      </c>
      <c r="U882" t="b" cm="1">
        <f t="array" ref="U882">_xlfn.IFS(AND(R882=1,S882=G882,T882=H882),TRUE,AND(R882=1,S882=G882,H882="Product NA"),TRUE)</f>
        <v>1</v>
      </c>
      <c r="W882" s="165">
        <v>1</v>
      </c>
      <c r="X882" s="165">
        <v>7.51</v>
      </c>
      <c r="Y882" t="str">
        <f t="shared" si="30"/>
        <v>Change</v>
      </c>
    </row>
    <row r="883" spans="1:25" hidden="1" x14ac:dyDescent="0.35">
      <c r="A883" t="s">
        <v>205</v>
      </c>
      <c r="B883" t="s">
        <v>457</v>
      </c>
      <c r="C883" t="s">
        <v>205</v>
      </c>
      <c r="D883" t="s">
        <v>239</v>
      </c>
      <c r="E883" t="s">
        <v>287</v>
      </c>
      <c r="F883" t="s">
        <v>277</v>
      </c>
      <c r="G883" s="165">
        <f t="shared" si="31"/>
        <v>1.1100000000000001</v>
      </c>
      <c r="H883" s="165">
        <f t="shared" si="31"/>
        <v>5.78</v>
      </c>
      <c r="I883" t="s">
        <v>480</v>
      </c>
      <c r="K883" t="s">
        <v>292</v>
      </c>
      <c r="L883" t="s">
        <v>401</v>
      </c>
      <c r="M883" t="s">
        <v>476</v>
      </c>
      <c r="N883" t="s">
        <v>205</v>
      </c>
      <c r="O883" t="s">
        <v>457</v>
      </c>
      <c r="P883">
        <v>100</v>
      </c>
      <c r="Q883">
        <v>500</v>
      </c>
      <c r="R883">
        <v>1</v>
      </c>
      <c r="S883">
        <v>1.1100000000000001</v>
      </c>
      <c r="T883">
        <v>5.78</v>
      </c>
      <c r="U883" t="b" cm="1">
        <f t="array" ref="U883">_xlfn.IFS(AND(R883=1,S883=G883,T883=H883),TRUE,AND(R883=1,S883=G883,H883="Product NA"),TRUE)</f>
        <v>1</v>
      </c>
      <c r="W883" s="165">
        <v>1.0900000000000001</v>
      </c>
      <c r="X883" s="165">
        <v>5.67</v>
      </c>
      <c r="Y883" t="str">
        <f t="shared" si="30"/>
        <v>Change</v>
      </c>
    </row>
    <row r="884" spans="1:25" hidden="1" x14ac:dyDescent="0.35">
      <c r="A884" t="s">
        <v>205</v>
      </c>
      <c r="B884" t="s">
        <v>457</v>
      </c>
      <c r="C884" t="s">
        <v>205</v>
      </c>
      <c r="D884" t="s">
        <v>656</v>
      </c>
      <c r="E884" t="s">
        <v>723</v>
      </c>
      <c r="F884" t="s">
        <v>286</v>
      </c>
      <c r="G884" s="165">
        <f t="shared" si="31"/>
        <v>9.9</v>
      </c>
      <c r="H884" s="165">
        <f t="shared" si="31"/>
        <v>0</v>
      </c>
      <c r="I884" t="s">
        <v>481</v>
      </c>
      <c r="K884" t="s">
        <v>292</v>
      </c>
      <c r="L884" t="s">
        <v>401</v>
      </c>
      <c r="M884" t="s">
        <v>476</v>
      </c>
      <c r="N884" t="s">
        <v>205</v>
      </c>
      <c r="O884" t="s">
        <v>457</v>
      </c>
      <c r="P884">
        <v>30000</v>
      </c>
      <c r="Q884">
        <v>1000</v>
      </c>
      <c r="R884">
        <v>1</v>
      </c>
      <c r="S884">
        <v>9.9</v>
      </c>
      <c r="T884">
        <v>0</v>
      </c>
      <c r="U884" t="b" cm="1">
        <f t="array" ref="U884">_xlfn.IFS(AND(R884=1,S884=G884,T884=H884),TRUE,AND(R884=1,S884=G884,H884="Product NA"),TRUE)</f>
        <v>1</v>
      </c>
      <c r="W884" s="165">
        <v>10.39</v>
      </c>
      <c r="X884" s="165">
        <v>0</v>
      </c>
      <c r="Y884" t="str">
        <f t="shared" si="30"/>
        <v>Change</v>
      </c>
    </row>
    <row r="885" spans="1:25" hidden="1" x14ac:dyDescent="0.35">
      <c r="A885" t="s">
        <v>205</v>
      </c>
      <c r="B885" t="s">
        <v>457</v>
      </c>
      <c r="C885" t="s">
        <v>205</v>
      </c>
      <c r="D885" t="s">
        <v>656</v>
      </c>
      <c r="E885" t="s">
        <v>723</v>
      </c>
      <c r="F885" t="s">
        <v>286</v>
      </c>
      <c r="G885" s="165">
        <f t="shared" si="31"/>
        <v>17.2</v>
      </c>
      <c r="H885" s="165">
        <f t="shared" si="31"/>
        <v>0</v>
      </c>
      <c r="I885" t="s">
        <v>680</v>
      </c>
      <c r="K885" t="s">
        <v>292</v>
      </c>
      <c r="L885" t="s">
        <v>401</v>
      </c>
      <c r="M885" t="s">
        <v>476</v>
      </c>
      <c r="N885" t="s">
        <v>205</v>
      </c>
      <c r="O885" t="s">
        <v>457</v>
      </c>
      <c r="P885">
        <v>30000</v>
      </c>
      <c r="Q885">
        <v>15000</v>
      </c>
      <c r="R885">
        <v>1</v>
      </c>
      <c r="S885">
        <v>17.2</v>
      </c>
      <c r="T885">
        <v>0</v>
      </c>
      <c r="U885" t="b" cm="1">
        <f t="array" ref="U885">_xlfn.IFS(AND(R885=1,S885=G885,T885=H885),TRUE,AND(R885=1,S885=G885,H885="Product NA"),TRUE)</f>
        <v>1</v>
      </c>
      <c r="W885" s="165">
        <v>45.46</v>
      </c>
      <c r="X885" s="165">
        <v>0</v>
      </c>
      <c r="Y885" t="str">
        <f t="shared" si="30"/>
        <v>Change</v>
      </c>
    </row>
    <row r="886" spans="1:25" hidden="1" x14ac:dyDescent="0.35">
      <c r="A886" t="s">
        <v>205</v>
      </c>
      <c r="B886" t="s">
        <v>457</v>
      </c>
      <c r="C886" t="s">
        <v>205</v>
      </c>
      <c r="D886" t="s">
        <v>656</v>
      </c>
      <c r="E886" t="s">
        <v>723</v>
      </c>
      <c r="F886" t="s">
        <v>286</v>
      </c>
      <c r="G886" s="165">
        <f t="shared" si="31"/>
        <v>10.3</v>
      </c>
      <c r="H886" s="165">
        <f t="shared" si="31"/>
        <v>0</v>
      </c>
      <c r="I886" t="s">
        <v>671</v>
      </c>
      <c r="K886" t="s">
        <v>292</v>
      </c>
      <c r="L886" t="s">
        <v>401</v>
      </c>
      <c r="M886" t="s">
        <v>476</v>
      </c>
      <c r="N886" t="s">
        <v>205</v>
      </c>
      <c r="O886" t="s">
        <v>457</v>
      </c>
      <c r="P886">
        <v>30000</v>
      </c>
      <c r="Q886">
        <v>2000</v>
      </c>
      <c r="R886">
        <v>1</v>
      </c>
      <c r="S886">
        <v>10.3</v>
      </c>
      <c r="T886">
        <v>0</v>
      </c>
      <c r="U886" t="b" cm="1">
        <f t="array" ref="U886">_xlfn.IFS(AND(R886=1,S886=G886,T886=H886),TRUE,AND(R886=1,S886=G886,H886="Product NA"),TRUE)</f>
        <v>1</v>
      </c>
      <c r="W886" s="165">
        <v>10.85</v>
      </c>
      <c r="X886" s="165">
        <v>0</v>
      </c>
      <c r="Y886" t="str">
        <f t="shared" si="30"/>
        <v>Change</v>
      </c>
    </row>
    <row r="887" spans="1:25" hidden="1" x14ac:dyDescent="0.35">
      <c r="A887" t="s">
        <v>205</v>
      </c>
      <c r="B887" t="s">
        <v>457</v>
      </c>
      <c r="C887" t="s">
        <v>205</v>
      </c>
      <c r="D887" t="s">
        <v>656</v>
      </c>
      <c r="E887" t="s">
        <v>723</v>
      </c>
      <c r="F887" t="s">
        <v>286</v>
      </c>
      <c r="G887" s="165">
        <f t="shared" si="31"/>
        <v>19.100000000000001</v>
      </c>
      <c r="H887" s="165">
        <f t="shared" si="31"/>
        <v>0</v>
      </c>
      <c r="I887" t="s">
        <v>681</v>
      </c>
      <c r="K887" t="s">
        <v>292</v>
      </c>
      <c r="L887" t="s">
        <v>401</v>
      </c>
      <c r="M887" t="s">
        <v>476</v>
      </c>
      <c r="N887" t="s">
        <v>205</v>
      </c>
      <c r="O887" t="s">
        <v>457</v>
      </c>
      <c r="P887">
        <v>30000</v>
      </c>
      <c r="Q887">
        <v>20000</v>
      </c>
      <c r="R887">
        <v>1</v>
      </c>
      <c r="S887">
        <v>19.100000000000001</v>
      </c>
      <c r="T887">
        <v>0</v>
      </c>
      <c r="U887" t="b" cm="1">
        <f t="array" ref="U887">_xlfn.IFS(AND(R887=1,S887=G887,T887=H887),TRUE,AND(R887=1,S887=G887,H887="Product NA"),TRUE)</f>
        <v>1</v>
      </c>
      <c r="W887" s="165">
        <v>51.300000000000004</v>
      </c>
      <c r="X887" s="165">
        <v>0</v>
      </c>
      <c r="Y887" t="str">
        <f t="shared" si="30"/>
        <v>Change</v>
      </c>
    </row>
    <row r="888" spans="1:25" hidden="1" x14ac:dyDescent="0.35">
      <c r="A888" t="s">
        <v>205</v>
      </c>
      <c r="B888" t="s">
        <v>457</v>
      </c>
      <c r="C888" t="s">
        <v>205</v>
      </c>
      <c r="D888" t="s">
        <v>656</v>
      </c>
      <c r="E888" t="s">
        <v>723</v>
      </c>
      <c r="F888" t="s">
        <v>286</v>
      </c>
      <c r="G888" s="165">
        <f t="shared" si="31"/>
        <v>22.700000000000003</v>
      </c>
      <c r="H888" s="165">
        <f t="shared" si="31"/>
        <v>0</v>
      </c>
      <c r="I888" t="s">
        <v>682</v>
      </c>
      <c r="K888" t="s">
        <v>292</v>
      </c>
      <c r="L888" t="s">
        <v>401</v>
      </c>
      <c r="M888" t="s">
        <v>476</v>
      </c>
      <c r="N888" t="s">
        <v>205</v>
      </c>
      <c r="O888" t="s">
        <v>457</v>
      </c>
      <c r="P888">
        <v>30000</v>
      </c>
      <c r="Q888">
        <v>25000</v>
      </c>
      <c r="R888">
        <v>1</v>
      </c>
      <c r="S888">
        <v>22.700000000000003</v>
      </c>
      <c r="T888">
        <v>0</v>
      </c>
      <c r="U888" t="b" cm="1">
        <f t="array" ref="U888">_xlfn.IFS(AND(R888=1,S888=G888,T888=H888),TRUE,AND(R888=1,S888=G888,H888="Product NA"),TRUE)</f>
        <v>1</v>
      </c>
      <c r="W888" s="165">
        <v>57.13</v>
      </c>
      <c r="X888" s="165">
        <v>0</v>
      </c>
      <c r="Y888" t="str">
        <f t="shared" ref="Y888:Y947" si="32">IF(AND(W888=G888,X888=H888),"No Change", "Change")</f>
        <v>Change</v>
      </c>
    </row>
    <row r="889" spans="1:25" hidden="1" x14ac:dyDescent="0.35">
      <c r="A889" t="s">
        <v>205</v>
      </c>
      <c r="B889" t="s">
        <v>457</v>
      </c>
      <c r="C889" t="s">
        <v>205</v>
      </c>
      <c r="D889" t="s">
        <v>656</v>
      </c>
      <c r="E889" t="s">
        <v>723</v>
      </c>
      <c r="F889" t="s">
        <v>286</v>
      </c>
      <c r="G889" s="165">
        <f t="shared" si="31"/>
        <v>10.700000000000001</v>
      </c>
      <c r="H889" s="165">
        <f t="shared" si="31"/>
        <v>0</v>
      </c>
      <c r="I889" t="s">
        <v>672</v>
      </c>
      <c r="K889" t="s">
        <v>292</v>
      </c>
      <c r="L889" t="s">
        <v>401</v>
      </c>
      <c r="M889" t="s">
        <v>476</v>
      </c>
      <c r="N889" t="s">
        <v>205</v>
      </c>
      <c r="O889" t="s">
        <v>457</v>
      </c>
      <c r="P889">
        <v>30000</v>
      </c>
      <c r="Q889">
        <v>3000</v>
      </c>
      <c r="R889">
        <v>1</v>
      </c>
      <c r="S889">
        <v>10.700000000000001</v>
      </c>
      <c r="T889">
        <v>0</v>
      </c>
      <c r="U889" t="b" cm="1">
        <f t="array" ref="U889">_xlfn.IFS(AND(R889=1,S889=G889,T889=H889),TRUE,AND(R889=1,S889=G889,H889="Product NA"),TRUE)</f>
        <v>1</v>
      </c>
      <c r="W889" s="165">
        <v>14.25</v>
      </c>
      <c r="X889" s="165">
        <v>0</v>
      </c>
      <c r="Y889" t="str">
        <f t="shared" si="32"/>
        <v>Change</v>
      </c>
    </row>
    <row r="890" spans="1:25" hidden="1" x14ac:dyDescent="0.35">
      <c r="A890" t="s">
        <v>205</v>
      </c>
      <c r="B890" t="s">
        <v>457</v>
      </c>
      <c r="C890" t="s">
        <v>205</v>
      </c>
      <c r="D890" t="s">
        <v>656</v>
      </c>
      <c r="E890" t="s">
        <v>723</v>
      </c>
      <c r="F890" t="s">
        <v>286</v>
      </c>
      <c r="G890" s="165">
        <f t="shared" si="31"/>
        <v>24.8</v>
      </c>
      <c r="H890" s="165">
        <f t="shared" si="31"/>
        <v>0</v>
      </c>
      <c r="I890" t="s">
        <v>683</v>
      </c>
      <c r="K890" t="s">
        <v>292</v>
      </c>
      <c r="L890" t="s">
        <v>401</v>
      </c>
      <c r="M890" t="s">
        <v>476</v>
      </c>
      <c r="N890" t="s">
        <v>205</v>
      </c>
      <c r="O890" t="s">
        <v>457</v>
      </c>
      <c r="P890">
        <v>30000</v>
      </c>
      <c r="Q890">
        <v>30000</v>
      </c>
      <c r="R890">
        <v>1</v>
      </c>
      <c r="S890">
        <v>24.8</v>
      </c>
      <c r="T890">
        <v>0</v>
      </c>
      <c r="U890" t="b" cm="1">
        <f t="array" ref="U890">_xlfn.IFS(AND(R890=1,S890=G890,T890=H890),TRUE,AND(R890=1,S890=G890,H890="Product NA"),TRUE)</f>
        <v>1</v>
      </c>
      <c r="W890" s="165">
        <v>62.96</v>
      </c>
      <c r="X890" s="165">
        <v>0</v>
      </c>
      <c r="Y890" t="str">
        <f t="shared" si="32"/>
        <v>Change</v>
      </c>
    </row>
    <row r="891" spans="1:25" hidden="1" x14ac:dyDescent="0.35">
      <c r="A891" t="s">
        <v>205</v>
      </c>
      <c r="B891" t="s">
        <v>457</v>
      </c>
      <c r="C891" t="s">
        <v>205</v>
      </c>
      <c r="D891" t="s">
        <v>656</v>
      </c>
      <c r="E891" t="s">
        <v>723</v>
      </c>
      <c r="F891" t="s">
        <v>286</v>
      </c>
      <c r="G891" s="165">
        <f t="shared" si="31"/>
        <v>11.05</v>
      </c>
      <c r="H891" s="165">
        <f t="shared" si="31"/>
        <v>0</v>
      </c>
      <c r="I891" t="s">
        <v>673</v>
      </c>
      <c r="K891" t="s">
        <v>292</v>
      </c>
      <c r="L891" t="s">
        <v>401</v>
      </c>
      <c r="M891" t="s">
        <v>476</v>
      </c>
      <c r="N891" t="s">
        <v>205</v>
      </c>
      <c r="O891" t="s">
        <v>457</v>
      </c>
      <c r="P891">
        <v>30000</v>
      </c>
      <c r="Q891">
        <v>4000</v>
      </c>
      <c r="R891">
        <v>1</v>
      </c>
      <c r="S891">
        <v>11.05</v>
      </c>
      <c r="T891">
        <v>0</v>
      </c>
      <c r="U891" t="b" cm="1">
        <f t="array" ref="U891">_xlfn.IFS(AND(R891=1,S891=G891,T891=H891),TRUE,AND(R891=1,S891=G891,H891="Product NA"),TRUE)</f>
        <v>1</v>
      </c>
      <c r="W891" s="165">
        <v>14.780000000000001</v>
      </c>
      <c r="X891" s="165">
        <v>0</v>
      </c>
      <c r="Y891" t="str">
        <f t="shared" si="32"/>
        <v>Change</v>
      </c>
    </row>
    <row r="892" spans="1:25" hidden="1" x14ac:dyDescent="0.35">
      <c r="A892" t="s">
        <v>205</v>
      </c>
      <c r="B892" t="s">
        <v>457</v>
      </c>
      <c r="C892" t="s">
        <v>205</v>
      </c>
      <c r="D892" t="s">
        <v>656</v>
      </c>
      <c r="E892" t="s">
        <v>723</v>
      </c>
      <c r="F892" t="s">
        <v>286</v>
      </c>
      <c r="G892" s="165">
        <f t="shared" si="31"/>
        <v>11.4</v>
      </c>
      <c r="H892" s="165">
        <f t="shared" si="31"/>
        <v>0</v>
      </c>
      <c r="I892" t="s">
        <v>674</v>
      </c>
      <c r="K892" t="s">
        <v>292</v>
      </c>
      <c r="L892" t="s">
        <v>401</v>
      </c>
      <c r="M892" t="s">
        <v>476</v>
      </c>
      <c r="N892" t="s">
        <v>205</v>
      </c>
      <c r="O892" t="s">
        <v>457</v>
      </c>
      <c r="P892">
        <v>30000</v>
      </c>
      <c r="Q892">
        <v>5000</v>
      </c>
      <c r="R892">
        <v>1</v>
      </c>
      <c r="S892">
        <v>11.4</v>
      </c>
      <c r="T892">
        <v>0</v>
      </c>
      <c r="U892" t="b" cm="1">
        <f t="array" ref="U892">_xlfn.IFS(AND(R892=1,S892=G892,T892=H892),TRUE,AND(R892=1,S892=G892,H892="Product NA"),TRUE)</f>
        <v>1</v>
      </c>
      <c r="W892" s="165">
        <v>15.32</v>
      </c>
      <c r="X892" s="165">
        <v>0</v>
      </c>
      <c r="Y892" t="str">
        <f t="shared" si="32"/>
        <v>Change</v>
      </c>
    </row>
    <row r="893" spans="1:25" hidden="1" x14ac:dyDescent="0.35">
      <c r="A893" t="s">
        <v>205</v>
      </c>
      <c r="B893" t="s">
        <v>457</v>
      </c>
      <c r="C893" t="s">
        <v>205</v>
      </c>
      <c r="D893" t="s">
        <v>656</v>
      </c>
      <c r="E893" t="s">
        <v>723</v>
      </c>
      <c r="F893" t="s">
        <v>286</v>
      </c>
      <c r="G893" s="165">
        <f t="shared" si="31"/>
        <v>12.75</v>
      </c>
      <c r="H893" s="165">
        <f t="shared" si="31"/>
        <v>0</v>
      </c>
      <c r="I893" t="s">
        <v>675</v>
      </c>
      <c r="K893" t="s">
        <v>292</v>
      </c>
      <c r="L893" t="s">
        <v>401</v>
      </c>
      <c r="M893" t="s">
        <v>476</v>
      </c>
      <c r="N893" t="s">
        <v>205</v>
      </c>
      <c r="O893" t="s">
        <v>457</v>
      </c>
      <c r="P893">
        <v>30000</v>
      </c>
      <c r="Q893">
        <v>6000</v>
      </c>
      <c r="R893">
        <v>1</v>
      </c>
      <c r="S893">
        <v>12.75</v>
      </c>
      <c r="T893">
        <v>0</v>
      </c>
      <c r="U893" t="b" cm="1">
        <f t="array" ref="U893">_xlfn.IFS(AND(R893=1,S893=G893,T893=H893),TRUE,AND(R893=1,S893=G893,H893="Product NA"),TRUE)</f>
        <v>1</v>
      </c>
      <c r="W893" s="165">
        <v>17.48</v>
      </c>
      <c r="X893" s="165">
        <v>0</v>
      </c>
      <c r="Y893" t="str">
        <f t="shared" si="32"/>
        <v>Change</v>
      </c>
    </row>
    <row r="894" spans="1:25" hidden="1" x14ac:dyDescent="0.35">
      <c r="A894" t="s">
        <v>205</v>
      </c>
      <c r="B894" t="s">
        <v>457</v>
      </c>
      <c r="C894" t="s">
        <v>205</v>
      </c>
      <c r="D894" t="s">
        <v>656</v>
      </c>
      <c r="E894" t="s">
        <v>723</v>
      </c>
      <c r="F894" t="s">
        <v>286</v>
      </c>
      <c r="G894" s="165">
        <f t="shared" si="31"/>
        <v>13.100000000000001</v>
      </c>
      <c r="H894" s="165">
        <f t="shared" si="31"/>
        <v>0</v>
      </c>
      <c r="I894" t="s">
        <v>676</v>
      </c>
      <c r="K894" t="s">
        <v>292</v>
      </c>
      <c r="L894" t="s">
        <v>401</v>
      </c>
      <c r="M894" t="s">
        <v>476</v>
      </c>
      <c r="N894" t="s">
        <v>205</v>
      </c>
      <c r="O894" t="s">
        <v>457</v>
      </c>
      <c r="P894">
        <v>30000</v>
      </c>
      <c r="Q894">
        <v>7000</v>
      </c>
      <c r="R894">
        <v>1</v>
      </c>
      <c r="S894">
        <v>13.100000000000001</v>
      </c>
      <c r="T894">
        <v>0</v>
      </c>
      <c r="U894" t="b" cm="1">
        <f t="array" ref="U894">_xlfn.IFS(AND(R894=1,S894=G894,T894=H894),TRUE,AND(R894=1,S894=G894,H894="Product NA"),TRUE)</f>
        <v>1</v>
      </c>
      <c r="W894" s="165">
        <v>18.07</v>
      </c>
      <c r="X894" s="165">
        <v>0</v>
      </c>
      <c r="Y894" t="str">
        <f t="shared" si="32"/>
        <v>Change</v>
      </c>
    </row>
    <row r="895" spans="1:25" hidden="1" x14ac:dyDescent="0.35">
      <c r="A895" t="s">
        <v>205</v>
      </c>
      <c r="B895" t="s">
        <v>457</v>
      </c>
      <c r="C895" t="s">
        <v>205</v>
      </c>
      <c r="D895" t="s">
        <v>656</v>
      </c>
      <c r="E895" t="s">
        <v>723</v>
      </c>
      <c r="F895" t="s">
        <v>286</v>
      </c>
      <c r="G895" s="165">
        <f t="shared" si="31"/>
        <v>13.5</v>
      </c>
      <c r="H895" s="165">
        <f t="shared" si="31"/>
        <v>0</v>
      </c>
      <c r="I895" t="s">
        <v>677</v>
      </c>
      <c r="K895" t="s">
        <v>292</v>
      </c>
      <c r="L895" t="s">
        <v>401</v>
      </c>
      <c r="M895" t="s">
        <v>476</v>
      </c>
      <c r="N895" t="s">
        <v>205</v>
      </c>
      <c r="O895" t="s">
        <v>457</v>
      </c>
      <c r="P895">
        <v>30000</v>
      </c>
      <c r="Q895">
        <v>8000</v>
      </c>
      <c r="R895">
        <v>1</v>
      </c>
      <c r="S895">
        <v>13.5</v>
      </c>
      <c r="T895">
        <v>0</v>
      </c>
      <c r="U895" t="b" cm="1">
        <f t="array" ref="U895">_xlfn.IFS(AND(R895=1,S895=G895,T895=H895),TRUE,AND(R895=1,S895=G895,H895="Product NA"),TRUE)</f>
        <v>1</v>
      </c>
      <c r="W895" s="165">
        <v>18.650000000000002</v>
      </c>
      <c r="X895" s="165">
        <v>0</v>
      </c>
      <c r="Y895" t="str">
        <f t="shared" si="32"/>
        <v>Change</v>
      </c>
    </row>
    <row r="896" spans="1:25" hidden="1" x14ac:dyDescent="0.35">
      <c r="A896" t="s">
        <v>205</v>
      </c>
      <c r="B896" t="s">
        <v>457</v>
      </c>
      <c r="C896" t="s">
        <v>205</v>
      </c>
      <c r="D896" t="s">
        <v>656</v>
      </c>
      <c r="E896" t="s">
        <v>723</v>
      </c>
      <c r="F896" t="s">
        <v>286</v>
      </c>
      <c r="G896" s="165">
        <f t="shared" si="31"/>
        <v>13.850000000000001</v>
      </c>
      <c r="H896" s="165">
        <f t="shared" si="31"/>
        <v>0</v>
      </c>
      <c r="I896" t="s">
        <v>678</v>
      </c>
      <c r="K896" t="s">
        <v>292</v>
      </c>
      <c r="L896" t="s">
        <v>401</v>
      </c>
      <c r="M896" t="s">
        <v>476</v>
      </c>
      <c r="N896" t="s">
        <v>205</v>
      </c>
      <c r="O896" t="s">
        <v>457</v>
      </c>
      <c r="P896">
        <v>30000</v>
      </c>
      <c r="Q896">
        <v>9000</v>
      </c>
      <c r="R896">
        <v>1</v>
      </c>
      <c r="S896">
        <v>13.850000000000001</v>
      </c>
      <c r="T896">
        <v>0</v>
      </c>
      <c r="U896" t="b" cm="1">
        <f t="array" ref="U896">_xlfn.IFS(AND(R896=1,S896=G896,T896=H896),TRUE,AND(R896=1,S896=G896,H896="Product NA"),TRUE)</f>
        <v>1</v>
      </c>
      <c r="W896" s="165">
        <v>19.23</v>
      </c>
      <c r="X896" s="165">
        <v>0</v>
      </c>
      <c r="Y896" t="str">
        <f t="shared" si="32"/>
        <v>Change</v>
      </c>
    </row>
    <row r="897" spans="1:25" hidden="1" x14ac:dyDescent="0.35">
      <c r="A897" t="s">
        <v>205</v>
      </c>
      <c r="B897" t="s">
        <v>457</v>
      </c>
      <c r="C897" t="s">
        <v>205</v>
      </c>
      <c r="D897" t="s">
        <v>656</v>
      </c>
      <c r="E897" t="s">
        <v>723</v>
      </c>
      <c r="F897" t="s">
        <v>286</v>
      </c>
      <c r="G897" s="165">
        <f t="shared" si="31"/>
        <v>14.200000000000001</v>
      </c>
      <c r="H897" s="165">
        <f t="shared" si="31"/>
        <v>0</v>
      </c>
      <c r="I897" t="s">
        <v>679</v>
      </c>
      <c r="K897" t="s">
        <v>292</v>
      </c>
      <c r="L897" t="s">
        <v>401</v>
      </c>
      <c r="M897" t="s">
        <v>476</v>
      </c>
      <c r="N897" t="s">
        <v>205</v>
      </c>
      <c r="O897" t="s">
        <v>457</v>
      </c>
      <c r="P897">
        <v>30000</v>
      </c>
      <c r="Q897">
        <v>10000</v>
      </c>
      <c r="R897">
        <v>1</v>
      </c>
      <c r="S897">
        <v>14.200000000000001</v>
      </c>
      <c r="T897">
        <v>0</v>
      </c>
      <c r="U897" t="b" cm="1">
        <f t="array" ref="U897">_xlfn.IFS(AND(R897=1,S897=G897,T897=H897),TRUE,AND(R897=1,S897=G897,H897="Product NA"),TRUE)</f>
        <v>1</v>
      </c>
      <c r="W897" s="165">
        <v>19.82</v>
      </c>
      <c r="X897" s="165">
        <v>0</v>
      </c>
      <c r="Y897" t="str">
        <f t="shared" si="32"/>
        <v>Change</v>
      </c>
    </row>
    <row r="898" spans="1:25" hidden="1" x14ac:dyDescent="0.35">
      <c r="A898" t="s">
        <v>205</v>
      </c>
      <c r="B898" t="s">
        <v>457</v>
      </c>
      <c r="C898" t="s">
        <v>205</v>
      </c>
      <c r="D898" t="s">
        <v>283</v>
      </c>
      <c r="E898" t="s">
        <v>724</v>
      </c>
      <c r="F898" t="s">
        <v>286</v>
      </c>
      <c r="G898" s="165">
        <f t="shared" si="31"/>
        <v>8.35</v>
      </c>
      <c r="H898" s="165">
        <f t="shared" si="31"/>
        <v>1.75</v>
      </c>
      <c r="I898" t="s">
        <v>482</v>
      </c>
      <c r="K898" t="s">
        <v>292</v>
      </c>
      <c r="L898" t="s">
        <v>401</v>
      </c>
      <c r="M898" t="s">
        <v>476</v>
      </c>
      <c r="N898" t="s">
        <v>205</v>
      </c>
      <c r="O898" t="s">
        <v>457</v>
      </c>
      <c r="P898">
        <v>5000</v>
      </c>
      <c r="Q898">
        <v>2000</v>
      </c>
      <c r="R898">
        <v>1</v>
      </c>
      <c r="S898">
        <v>8.35</v>
      </c>
      <c r="T898">
        <v>1.75</v>
      </c>
      <c r="U898" t="b" cm="1">
        <f t="array" ref="U898">_xlfn.IFS(AND(R898=1,S898=G898,T898=H898),TRUE,AND(R898=1,S898=G898,H898="Product NA"),TRUE)</f>
        <v>1</v>
      </c>
      <c r="W898" s="165">
        <v>8.35</v>
      </c>
      <c r="X898" s="165">
        <v>1.75</v>
      </c>
      <c r="Y898" t="str">
        <f t="shared" si="32"/>
        <v>No Change</v>
      </c>
    </row>
    <row r="899" spans="1:25" hidden="1" x14ac:dyDescent="0.35">
      <c r="A899" t="s">
        <v>205</v>
      </c>
      <c r="B899" t="s">
        <v>457</v>
      </c>
      <c r="C899" t="s">
        <v>205</v>
      </c>
      <c r="D899" t="s">
        <v>283</v>
      </c>
      <c r="E899" t="s">
        <v>724</v>
      </c>
      <c r="F899" t="s">
        <v>286</v>
      </c>
      <c r="G899" s="165">
        <f t="shared" si="31"/>
        <v>8.35</v>
      </c>
      <c r="H899" s="165">
        <f t="shared" si="31"/>
        <v>1.75</v>
      </c>
      <c r="I899" t="s">
        <v>483</v>
      </c>
      <c r="K899" t="s">
        <v>292</v>
      </c>
      <c r="L899" t="s">
        <v>401</v>
      </c>
      <c r="M899" t="s">
        <v>476</v>
      </c>
      <c r="N899" t="s">
        <v>205</v>
      </c>
      <c r="O899" t="s">
        <v>457</v>
      </c>
      <c r="P899">
        <v>5000</v>
      </c>
      <c r="Q899">
        <v>5000</v>
      </c>
      <c r="R899">
        <v>1</v>
      </c>
      <c r="S899">
        <v>8.35</v>
      </c>
      <c r="T899">
        <v>1.75</v>
      </c>
      <c r="U899" t="b" cm="1">
        <f t="array" ref="U899">_xlfn.IFS(AND(R899=1,S899=G899,T899=H899),TRUE,AND(R899=1,S899=G899,H899="Product NA"),TRUE)</f>
        <v>1</v>
      </c>
      <c r="W899" s="165">
        <v>8.35</v>
      </c>
      <c r="X899" s="165">
        <v>1.75</v>
      </c>
      <c r="Y899" t="str">
        <f t="shared" si="32"/>
        <v>No Change</v>
      </c>
    </row>
    <row r="900" spans="1:25" hidden="1" x14ac:dyDescent="0.35">
      <c r="A900" t="s">
        <v>205</v>
      </c>
      <c r="B900" t="s">
        <v>457</v>
      </c>
      <c r="C900" t="s">
        <v>205</v>
      </c>
      <c r="D900" t="s">
        <v>319</v>
      </c>
      <c r="E900" t="s">
        <v>724</v>
      </c>
      <c r="F900" t="s">
        <v>0</v>
      </c>
      <c r="G900" s="165">
        <f t="shared" si="31"/>
        <v>5.18</v>
      </c>
      <c r="H900" s="165">
        <f t="shared" si="31"/>
        <v>5.65</v>
      </c>
      <c r="I900" t="s">
        <v>479</v>
      </c>
      <c r="K900" t="s">
        <v>292</v>
      </c>
      <c r="L900" t="s">
        <v>401</v>
      </c>
      <c r="M900" t="s">
        <v>476</v>
      </c>
      <c r="N900" t="s">
        <v>205</v>
      </c>
      <c r="O900" t="s">
        <v>457</v>
      </c>
      <c r="P900">
        <v>100</v>
      </c>
      <c r="Q900">
        <v>100</v>
      </c>
      <c r="R900">
        <v>1</v>
      </c>
      <c r="S900">
        <v>5.18</v>
      </c>
      <c r="T900">
        <v>5.65</v>
      </c>
      <c r="U900" t="b" cm="1">
        <f t="array" ref="U900">_xlfn.IFS(AND(R900=1,S900=G900,T900=H900),TRUE,AND(R900=1,S900=G900,H900="Product NA"),TRUE)</f>
        <v>1</v>
      </c>
      <c r="W900" s="165">
        <v>5.18</v>
      </c>
      <c r="X900" s="165">
        <v>5.65</v>
      </c>
      <c r="Y900" t="str">
        <f t="shared" si="32"/>
        <v>No Change</v>
      </c>
    </row>
    <row r="901" spans="1:25" hidden="1" x14ac:dyDescent="0.35">
      <c r="A901" t="s">
        <v>205</v>
      </c>
      <c r="B901" t="s">
        <v>457</v>
      </c>
      <c r="C901" t="s">
        <v>205</v>
      </c>
      <c r="D901" t="s">
        <v>316</v>
      </c>
      <c r="E901" t="s">
        <v>724</v>
      </c>
      <c r="F901" t="s">
        <v>0</v>
      </c>
      <c r="G901" s="165">
        <f t="shared" si="31"/>
        <v>6.3100000000000005</v>
      </c>
      <c r="H901" s="165">
        <f t="shared" si="31"/>
        <v>6.22</v>
      </c>
      <c r="I901" t="s">
        <v>479</v>
      </c>
      <c r="K901" t="s">
        <v>292</v>
      </c>
      <c r="L901" t="s">
        <v>401</v>
      </c>
      <c r="M901" t="s">
        <v>476</v>
      </c>
      <c r="N901" t="s">
        <v>205</v>
      </c>
      <c r="O901" t="s">
        <v>457</v>
      </c>
      <c r="P901">
        <v>100</v>
      </c>
      <c r="Q901">
        <v>100</v>
      </c>
      <c r="R901">
        <v>1</v>
      </c>
      <c r="S901">
        <v>6.3100000000000005</v>
      </c>
      <c r="T901">
        <v>6.22</v>
      </c>
      <c r="U901" t="b" cm="1">
        <f t="array" ref="U901">_xlfn.IFS(AND(R901=1,S901=G901,T901=H901),TRUE,AND(R901=1,S901=G901,H901="Product NA"),TRUE)</f>
        <v>1</v>
      </c>
      <c r="W901" s="165">
        <v>5.74</v>
      </c>
      <c r="X901" s="165">
        <v>5.65</v>
      </c>
      <c r="Y901" t="str">
        <f t="shared" si="32"/>
        <v>Change</v>
      </c>
    </row>
    <row r="902" spans="1:25" hidden="1" x14ac:dyDescent="0.35">
      <c r="A902" t="s">
        <v>205</v>
      </c>
      <c r="B902" t="s">
        <v>457</v>
      </c>
      <c r="C902" t="s">
        <v>205</v>
      </c>
      <c r="D902" t="s">
        <v>321</v>
      </c>
      <c r="E902" t="s">
        <v>724</v>
      </c>
      <c r="F902" t="s">
        <v>277</v>
      </c>
      <c r="G902" s="165">
        <f t="shared" si="31"/>
        <v>5.7</v>
      </c>
      <c r="H902" s="165">
        <f t="shared" si="31"/>
        <v>4.05</v>
      </c>
      <c r="I902" t="s">
        <v>480</v>
      </c>
      <c r="K902" t="s">
        <v>292</v>
      </c>
      <c r="L902" t="s">
        <v>401</v>
      </c>
      <c r="M902" t="s">
        <v>476</v>
      </c>
      <c r="N902" t="s">
        <v>205</v>
      </c>
      <c r="O902" t="s">
        <v>457</v>
      </c>
      <c r="P902">
        <v>100</v>
      </c>
      <c r="Q902">
        <v>500</v>
      </c>
      <c r="R902">
        <v>1</v>
      </c>
      <c r="S902">
        <v>5.7</v>
      </c>
      <c r="T902">
        <v>4.05</v>
      </c>
      <c r="U902" t="b" cm="1">
        <f t="array" ref="U902">_xlfn.IFS(AND(R902=1,S902=G902,T902=H902),TRUE,AND(R902=1,S902=G902,H902="Product NA"),TRUE)</f>
        <v>1</v>
      </c>
      <c r="W902" s="165">
        <v>5.7</v>
      </c>
      <c r="X902" s="165">
        <v>4.05</v>
      </c>
      <c r="Y902" t="str">
        <f t="shared" si="32"/>
        <v>No Change</v>
      </c>
    </row>
    <row r="903" spans="1:25" hidden="1" x14ac:dyDescent="0.35">
      <c r="A903" t="s">
        <v>205</v>
      </c>
      <c r="B903" t="s">
        <v>457</v>
      </c>
      <c r="C903" t="s">
        <v>205</v>
      </c>
      <c r="D903" t="s">
        <v>318</v>
      </c>
      <c r="E903" t="s">
        <v>724</v>
      </c>
      <c r="F903" t="s">
        <v>277</v>
      </c>
      <c r="G903" s="165">
        <f t="shared" si="31"/>
        <v>6.7</v>
      </c>
      <c r="H903" s="165">
        <f t="shared" si="31"/>
        <v>4.1000000000000005</v>
      </c>
      <c r="I903" t="s">
        <v>480</v>
      </c>
      <c r="K903" t="s">
        <v>292</v>
      </c>
      <c r="L903" t="s">
        <v>401</v>
      </c>
      <c r="M903" t="s">
        <v>476</v>
      </c>
      <c r="N903" t="s">
        <v>205</v>
      </c>
      <c r="O903" t="s">
        <v>457</v>
      </c>
      <c r="P903">
        <v>100</v>
      </c>
      <c r="Q903">
        <v>500</v>
      </c>
      <c r="R903">
        <v>1</v>
      </c>
      <c r="S903">
        <v>6.7</v>
      </c>
      <c r="T903">
        <v>4.1000000000000005</v>
      </c>
      <c r="U903" t="b" cm="1">
        <f t="array" ref="U903">_xlfn.IFS(AND(R903=1,S903=G903,T903=H903),TRUE,AND(R903=1,S903=G903,H903="Product NA"),TRUE)</f>
        <v>1</v>
      </c>
      <c r="W903" s="165">
        <v>6.5500000000000007</v>
      </c>
      <c r="X903" s="165">
        <v>4.05</v>
      </c>
      <c r="Y903" t="str">
        <f t="shared" si="32"/>
        <v>Change</v>
      </c>
    </row>
    <row r="904" spans="1:25" hidden="1" x14ac:dyDescent="0.35">
      <c r="A904" t="s">
        <v>205</v>
      </c>
      <c r="B904" t="s">
        <v>457</v>
      </c>
      <c r="C904" t="s">
        <v>205</v>
      </c>
      <c r="D904" t="s">
        <v>282</v>
      </c>
      <c r="E904" t="s">
        <v>724</v>
      </c>
      <c r="F904" t="s">
        <v>286</v>
      </c>
      <c r="G904" s="165">
        <f t="shared" ref="G904:H957" si="33">S904</f>
        <v>8.5</v>
      </c>
      <c r="H904" s="165">
        <f t="shared" si="33"/>
        <v>1.85</v>
      </c>
      <c r="I904" t="s">
        <v>482</v>
      </c>
      <c r="K904" t="s">
        <v>292</v>
      </c>
      <c r="L904" t="s">
        <v>401</v>
      </c>
      <c r="M904" t="s">
        <v>476</v>
      </c>
      <c r="N904" t="s">
        <v>205</v>
      </c>
      <c r="O904" t="s">
        <v>457</v>
      </c>
      <c r="P904">
        <v>5000</v>
      </c>
      <c r="Q904">
        <v>2000</v>
      </c>
      <c r="R904">
        <v>1</v>
      </c>
      <c r="S904">
        <v>8.5</v>
      </c>
      <c r="T904">
        <v>1.85</v>
      </c>
      <c r="U904" t="b" cm="1">
        <f t="array" ref="U904">_xlfn.IFS(AND(R904=1,S904=G904,T904=H904),TRUE,AND(R904=1,S904=G904,H904="Product NA"),TRUE)</f>
        <v>1</v>
      </c>
      <c r="W904" s="165">
        <v>8.35</v>
      </c>
      <c r="X904" s="165">
        <v>1.8</v>
      </c>
      <c r="Y904" t="str">
        <f t="shared" si="32"/>
        <v>Change</v>
      </c>
    </row>
    <row r="905" spans="1:25" hidden="1" x14ac:dyDescent="0.35">
      <c r="A905" t="s">
        <v>205</v>
      </c>
      <c r="B905" t="s">
        <v>457</v>
      </c>
      <c r="C905" t="s">
        <v>205</v>
      </c>
      <c r="D905" t="s">
        <v>282</v>
      </c>
      <c r="E905" t="s">
        <v>724</v>
      </c>
      <c r="F905" t="s">
        <v>286</v>
      </c>
      <c r="G905" s="165">
        <f t="shared" si="33"/>
        <v>8.5</v>
      </c>
      <c r="H905" s="165">
        <f t="shared" si="33"/>
        <v>1.85</v>
      </c>
      <c r="I905" t="s">
        <v>483</v>
      </c>
      <c r="K905" t="s">
        <v>292</v>
      </c>
      <c r="L905" t="s">
        <v>401</v>
      </c>
      <c r="M905" t="s">
        <v>476</v>
      </c>
      <c r="N905" t="s">
        <v>205</v>
      </c>
      <c r="O905" t="s">
        <v>457</v>
      </c>
      <c r="P905">
        <v>5000</v>
      </c>
      <c r="Q905">
        <v>5000</v>
      </c>
      <c r="R905">
        <v>1</v>
      </c>
      <c r="S905">
        <v>8.5</v>
      </c>
      <c r="T905">
        <v>1.85</v>
      </c>
      <c r="U905" t="b" cm="1">
        <f t="array" ref="U905">_xlfn.IFS(AND(R905=1,S905=G905,T905=H905),TRUE,AND(R905=1,S905=G905,H905="Product NA"),TRUE)</f>
        <v>1</v>
      </c>
      <c r="W905" s="165">
        <v>8.35</v>
      </c>
      <c r="X905" s="165">
        <v>1.8</v>
      </c>
      <c r="Y905" t="str">
        <f t="shared" si="32"/>
        <v>Change</v>
      </c>
    </row>
    <row r="906" spans="1:25" hidden="1" x14ac:dyDescent="0.35">
      <c r="A906" t="s">
        <v>205</v>
      </c>
      <c r="B906" t="s">
        <v>457</v>
      </c>
      <c r="C906" t="s">
        <v>205</v>
      </c>
      <c r="D906" t="s">
        <v>317</v>
      </c>
      <c r="E906" t="s">
        <v>724</v>
      </c>
      <c r="F906" t="s">
        <v>277</v>
      </c>
      <c r="G906" s="165">
        <f t="shared" si="33"/>
        <v>6.7</v>
      </c>
      <c r="H906" s="165">
        <f t="shared" si="33"/>
        <v>4.1000000000000005</v>
      </c>
      <c r="I906" t="s">
        <v>480</v>
      </c>
      <c r="K906" t="s">
        <v>292</v>
      </c>
      <c r="L906" t="s">
        <v>401</v>
      </c>
      <c r="M906" t="s">
        <v>476</v>
      </c>
      <c r="N906" t="s">
        <v>205</v>
      </c>
      <c r="O906" t="s">
        <v>457</v>
      </c>
      <c r="P906">
        <v>100</v>
      </c>
      <c r="Q906">
        <v>500</v>
      </c>
      <c r="R906">
        <v>1</v>
      </c>
      <c r="S906">
        <v>6.7</v>
      </c>
      <c r="T906">
        <v>4.1000000000000005</v>
      </c>
      <c r="U906" t="b" cm="1">
        <f t="array" ref="U906">_xlfn.IFS(AND(R906=1,S906=G906,T906=H906),TRUE,AND(R906=1,S906=G906,H906="Product NA"),TRUE)</f>
        <v>1</v>
      </c>
      <c r="W906" s="165">
        <v>6.5500000000000007</v>
      </c>
      <c r="X906" s="165">
        <v>4.05</v>
      </c>
      <c r="Y906" t="str">
        <f t="shared" si="32"/>
        <v>Change</v>
      </c>
    </row>
    <row r="907" spans="1:25" hidden="1" x14ac:dyDescent="0.35">
      <c r="A907" t="s">
        <v>205</v>
      </c>
      <c r="B907" t="s">
        <v>457</v>
      </c>
      <c r="C907" t="s">
        <v>205</v>
      </c>
      <c r="D907" t="s">
        <v>320</v>
      </c>
      <c r="E907" t="s">
        <v>724</v>
      </c>
      <c r="F907" t="s">
        <v>277</v>
      </c>
      <c r="G907" s="165">
        <f t="shared" si="33"/>
        <v>5.7</v>
      </c>
      <c r="H907" s="165">
        <f t="shared" si="33"/>
        <v>4.05</v>
      </c>
      <c r="I907" t="s">
        <v>480</v>
      </c>
      <c r="K907" t="s">
        <v>292</v>
      </c>
      <c r="L907" t="s">
        <v>401</v>
      </c>
      <c r="M907" t="s">
        <v>476</v>
      </c>
      <c r="N907" t="s">
        <v>205</v>
      </c>
      <c r="O907" t="s">
        <v>457</v>
      </c>
      <c r="P907">
        <v>100</v>
      </c>
      <c r="Q907">
        <v>500</v>
      </c>
      <c r="R907">
        <v>1</v>
      </c>
      <c r="S907">
        <v>5.7</v>
      </c>
      <c r="T907">
        <v>4.05</v>
      </c>
      <c r="U907" t="b" cm="1">
        <f t="array" ref="U907">_xlfn.IFS(AND(R907=1,S907=G907,T907=H907),TRUE,AND(R907=1,S907=G907,H907="Product NA"),TRUE)</f>
        <v>1</v>
      </c>
      <c r="W907" s="165">
        <v>5.7</v>
      </c>
      <c r="X907" s="165">
        <v>4.05</v>
      </c>
      <c r="Y907" t="str">
        <f t="shared" si="32"/>
        <v>No Change</v>
      </c>
    </row>
    <row r="908" spans="1:25" x14ac:dyDescent="0.35">
      <c r="A908" t="s">
        <v>53</v>
      </c>
      <c r="B908" t="s">
        <v>519</v>
      </c>
      <c r="C908" t="s">
        <v>293</v>
      </c>
      <c r="D908" t="s">
        <v>392</v>
      </c>
      <c r="E908" t="s">
        <v>287</v>
      </c>
      <c r="F908" t="s">
        <v>396</v>
      </c>
      <c r="G908" s="165">
        <f t="shared" si="33"/>
        <v>1.56</v>
      </c>
      <c r="H908" s="165">
        <f t="shared" si="33"/>
        <v>15.85</v>
      </c>
      <c r="I908" t="s">
        <v>482</v>
      </c>
      <c r="K908" t="s">
        <v>467</v>
      </c>
      <c r="L908" t="s">
        <v>402</v>
      </c>
      <c r="M908" t="s">
        <v>476</v>
      </c>
      <c r="N908" t="s">
        <v>293</v>
      </c>
      <c r="O908" t="s">
        <v>402</v>
      </c>
      <c r="P908">
        <v>100</v>
      </c>
      <c r="Q908">
        <v>2000</v>
      </c>
      <c r="R908">
        <v>1</v>
      </c>
      <c r="S908">
        <v>1.56</v>
      </c>
      <c r="T908">
        <v>15.85</v>
      </c>
      <c r="U908" t="b" cm="1">
        <f t="array" ref="U908">_xlfn.IFS(AND(R908=1,S908=G908,T908=H908),TRUE,AND(R908=1,S908=G908,H908="Product NA"),TRUE)</f>
        <v>1</v>
      </c>
      <c r="W908" s="165">
        <v>1.5</v>
      </c>
      <c r="X908" s="165">
        <v>15.25</v>
      </c>
      <c r="Y908" t="str">
        <f t="shared" si="32"/>
        <v>Change</v>
      </c>
    </row>
    <row r="909" spans="1:25" hidden="1" x14ac:dyDescent="0.35">
      <c r="A909" t="s">
        <v>53</v>
      </c>
      <c r="B909" t="s">
        <v>519</v>
      </c>
      <c r="C909" t="s">
        <v>293</v>
      </c>
      <c r="D909" t="s">
        <v>281</v>
      </c>
      <c r="E909" t="s">
        <v>287</v>
      </c>
      <c r="F909" t="s">
        <v>286</v>
      </c>
      <c r="G909" s="165">
        <f t="shared" si="33"/>
        <v>1.56</v>
      </c>
      <c r="H909" s="165">
        <f t="shared" si="33"/>
        <v>15.85</v>
      </c>
      <c r="I909" t="s">
        <v>482</v>
      </c>
      <c r="K909" t="s">
        <v>467</v>
      </c>
      <c r="L909" t="s">
        <v>402</v>
      </c>
      <c r="M909" t="s">
        <v>476</v>
      </c>
      <c r="N909" t="s">
        <v>293</v>
      </c>
      <c r="O909" t="s">
        <v>402</v>
      </c>
      <c r="P909">
        <v>100</v>
      </c>
      <c r="Q909">
        <v>2000</v>
      </c>
      <c r="R909">
        <v>1</v>
      </c>
      <c r="S909">
        <v>1.56</v>
      </c>
      <c r="T909">
        <v>15.85</v>
      </c>
      <c r="U909" t="b" cm="1">
        <f t="array" ref="U909">_xlfn.IFS(AND(R909=1,S909=G909,T909=H909),TRUE,AND(R909=1,S909=G909,H909="Product NA"),TRUE)</f>
        <v>1</v>
      </c>
      <c r="W909" s="165">
        <v>1.5</v>
      </c>
      <c r="X909" s="165">
        <v>15.25</v>
      </c>
      <c r="Y909" t="str">
        <f t="shared" si="32"/>
        <v>Change</v>
      </c>
    </row>
    <row r="910" spans="1:25" hidden="1" x14ac:dyDescent="0.35">
      <c r="A910" t="s">
        <v>53</v>
      </c>
      <c r="B910" t="s">
        <v>519</v>
      </c>
      <c r="C910" t="s">
        <v>293</v>
      </c>
      <c r="D910" t="s">
        <v>278</v>
      </c>
      <c r="E910" t="s">
        <v>287</v>
      </c>
      <c r="F910" t="s">
        <v>277</v>
      </c>
      <c r="G910" s="165">
        <f t="shared" si="33"/>
        <v>0.43</v>
      </c>
      <c r="H910" s="165">
        <f t="shared" si="33"/>
        <v>14.57</v>
      </c>
      <c r="I910" t="s">
        <v>480</v>
      </c>
      <c r="K910" t="s">
        <v>467</v>
      </c>
      <c r="L910" t="s">
        <v>402</v>
      </c>
      <c r="M910" t="s">
        <v>476</v>
      </c>
      <c r="N910" t="s">
        <v>293</v>
      </c>
      <c r="O910" t="s">
        <v>402</v>
      </c>
      <c r="P910">
        <v>100</v>
      </c>
      <c r="Q910">
        <v>500</v>
      </c>
      <c r="R910">
        <v>1</v>
      </c>
      <c r="S910">
        <v>0.43</v>
      </c>
      <c r="T910">
        <v>14.57</v>
      </c>
      <c r="U910" t="b" cm="1">
        <f t="array" ref="U910">_xlfn.IFS(AND(R910=1,S910=G910,T910=H910),TRUE,AND(R910=1,S910=G910,H910="Product NA"),TRUE)</f>
        <v>1</v>
      </c>
      <c r="W910" s="165">
        <v>0.43</v>
      </c>
      <c r="X910" s="165">
        <v>14.57</v>
      </c>
      <c r="Y910" t="str">
        <f t="shared" si="32"/>
        <v>No Change</v>
      </c>
    </row>
    <row r="911" spans="1:25" hidden="1" x14ac:dyDescent="0.35">
      <c r="A911" t="s">
        <v>53</v>
      </c>
      <c r="B911" t="s">
        <v>519</v>
      </c>
      <c r="C911" t="s">
        <v>293</v>
      </c>
      <c r="D911" t="s">
        <v>238</v>
      </c>
      <c r="E911" t="s">
        <v>287</v>
      </c>
      <c r="F911" t="s">
        <v>0</v>
      </c>
      <c r="G911" s="165">
        <f t="shared" si="33"/>
        <v>0.35000000000000003</v>
      </c>
      <c r="H911" s="165">
        <f t="shared" si="33"/>
        <v>16.52</v>
      </c>
      <c r="I911" t="s">
        <v>479</v>
      </c>
      <c r="K911" t="s">
        <v>467</v>
      </c>
      <c r="L911" t="s">
        <v>402</v>
      </c>
      <c r="M911" t="s">
        <v>476</v>
      </c>
      <c r="N911" t="s">
        <v>293</v>
      </c>
      <c r="O911" t="s">
        <v>402</v>
      </c>
      <c r="P911">
        <v>100</v>
      </c>
      <c r="Q911">
        <v>100</v>
      </c>
      <c r="R911">
        <v>1</v>
      </c>
      <c r="S911">
        <v>0.35000000000000003</v>
      </c>
      <c r="T911">
        <v>16.52</v>
      </c>
      <c r="U911" t="b" cm="1">
        <f t="array" ref="U911">_xlfn.IFS(AND(R911=1,S911=G911,T911=H911),TRUE,AND(R911=1,S911=G911,H911="Product NA"),TRUE)</f>
        <v>1</v>
      </c>
      <c r="W911" s="165">
        <v>0.36</v>
      </c>
      <c r="X911" s="165">
        <v>16.02</v>
      </c>
      <c r="Y911" t="str">
        <f t="shared" si="32"/>
        <v>Change</v>
      </c>
    </row>
    <row r="912" spans="1:25" hidden="1" x14ac:dyDescent="0.35">
      <c r="A912" t="s">
        <v>53</v>
      </c>
      <c r="B912" t="s">
        <v>519</v>
      </c>
      <c r="C912" t="s">
        <v>293</v>
      </c>
      <c r="D912" t="s">
        <v>239</v>
      </c>
      <c r="E912" t="s">
        <v>287</v>
      </c>
      <c r="F912" t="s">
        <v>277</v>
      </c>
      <c r="G912" s="165">
        <f t="shared" si="33"/>
        <v>0.43</v>
      </c>
      <c r="H912" s="165">
        <f t="shared" si="33"/>
        <v>15.88</v>
      </c>
      <c r="I912" t="s">
        <v>480</v>
      </c>
      <c r="K912" t="s">
        <v>467</v>
      </c>
      <c r="L912" t="s">
        <v>402</v>
      </c>
      <c r="M912" t="s">
        <v>476</v>
      </c>
      <c r="N912" t="s">
        <v>293</v>
      </c>
      <c r="O912" t="s">
        <v>402</v>
      </c>
      <c r="P912">
        <v>100</v>
      </c>
      <c r="Q912">
        <v>500</v>
      </c>
      <c r="R912">
        <v>1</v>
      </c>
      <c r="S912">
        <v>0.43</v>
      </c>
      <c r="T912">
        <v>15.88</v>
      </c>
      <c r="U912" t="b" cm="1">
        <f t="array" ref="U912">_xlfn.IFS(AND(R912=1,S912=G912,T912=H912),TRUE,AND(R912=1,S912=G912,H912="Product NA"),TRUE)</f>
        <v>1</v>
      </c>
      <c r="W912" s="165">
        <v>0.42</v>
      </c>
      <c r="X912" s="165">
        <v>15.57</v>
      </c>
      <c r="Y912" t="str">
        <f t="shared" si="32"/>
        <v>Change</v>
      </c>
    </row>
    <row r="913" spans="1:25" hidden="1" x14ac:dyDescent="0.35">
      <c r="A913" t="s">
        <v>53</v>
      </c>
      <c r="B913" t="s">
        <v>519</v>
      </c>
      <c r="C913" t="s">
        <v>293</v>
      </c>
      <c r="D913" t="s">
        <v>655</v>
      </c>
      <c r="E913" t="s">
        <v>723</v>
      </c>
      <c r="F913" t="s">
        <v>286</v>
      </c>
      <c r="G913" s="165">
        <f t="shared" si="33"/>
        <v>21.25</v>
      </c>
      <c r="H913" s="165">
        <f t="shared" si="33"/>
        <v>0</v>
      </c>
      <c r="I913" t="s">
        <v>481</v>
      </c>
      <c r="K913" t="s">
        <v>467</v>
      </c>
      <c r="L913" t="s">
        <v>402</v>
      </c>
      <c r="M913" t="s">
        <v>476</v>
      </c>
      <c r="N913" t="s">
        <v>293</v>
      </c>
      <c r="O913" t="s">
        <v>402</v>
      </c>
      <c r="P913">
        <v>30000</v>
      </c>
      <c r="Q913">
        <v>1000</v>
      </c>
      <c r="R913">
        <v>1</v>
      </c>
      <c r="S913">
        <v>21.25</v>
      </c>
      <c r="T913">
        <v>0</v>
      </c>
      <c r="U913" t="b" cm="1">
        <f t="array" ref="U913">_xlfn.IFS(AND(R913=1,S913=G913,T913=H913),TRUE,AND(R913=1,S913=G913,H913="Product NA"),TRUE)</f>
        <v>1</v>
      </c>
      <c r="W913" s="165">
        <v>21.8</v>
      </c>
      <c r="X913" s="165">
        <v>0</v>
      </c>
      <c r="Y913" t="str">
        <f t="shared" si="32"/>
        <v>Change</v>
      </c>
    </row>
    <row r="914" spans="1:25" hidden="1" x14ac:dyDescent="0.35">
      <c r="A914" t="s">
        <v>53</v>
      </c>
      <c r="B914" t="s">
        <v>519</v>
      </c>
      <c r="C914" t="s">
        <v>293</v>
      </c>
      <c r="D914" t="s">
        <v>655</v>
      </c>
      <c r="E914" t="s">
        <v>723</v>
      </c>
      <c r="F914" t="s">
        <v>286</v>
      </c>
      <c r="G914" s="165">
        <f t="shared" si="33"/>
        <v>112.80000000000001</v>
      </c>
      <c r="H914" s="165">
        <f t="shared" si="33"/>
        <v>0</v>
      </c>
      <c r="I914" t="s">
        <v>680</v>
      </c>
      <c r="K914" t="s">
        <v>467</v>
      </c>
      <c r="L914" t="s">
        <v>402</v>
      </c>
      <c r="M914" t="s">
        <v>476</v>
      </c>
      <c r="N914" t="s">
        <v>293</v>
      </c>
      <c r="O914" t="s">
        <v>402</v>
      </c>
      <c r="P914">
        <v>30000</v>
      </c>
      <c r="Q914">
        <v>15000</v>
      </c>
      <c r="R914">
        <v>1</v>
      </c>
      <c r="S914">
        <v>112.80000000000001</v>
      </c>
      <c r="T914">
        <v>0</v>
      </c>
      <c r="U914" t="b" cm="1">
        <f t="array" ref="U914">_xlfn.IFS(AND(R914=1,S914=G914,T914=H914),TRUE,AND(R914=1,S914=G914,H914="Product NA"),TRUE)</f>
        <v>1</v>
      </c>
      <c r="W914" s="165">
        <v>89.77</v>
      </c>
      <c r="X914" s="165">
        <v>0</v>
      </c>
      <c r="Y914" t="str">
        <f t="shared" si="32"/>
        <v>Change</v>
      </c>
    </row>
    <row r="915" spans="1:25" hidden="1" x14ac:dyDescent="0.35">
      <c r="A915" t="s">
        <v>53</v>
      </c>
      <c r="B915" t="s">
        <v>519</v>
      </c>
      <c r="C915" t="s">
        <v>293</v>
      </c>
      <c r="D915" t="s">
        <v>655</v>
      </c>
      <c r="E915" t="s">
        <v>723</v>
      </c>
      <c r="F915" t="s">
        <v>286</v>
      </c>
      <c r="G915" s="165">
        <f t="shared" si="33"/>
        <v>27.450000000000003</v>
      </c>
      <c r="H915" s="165">
        <f t="shared" si="33"/>
        <v>0</v>
      </c>
      <c r="I915" t="s">
        <v>671</v>
      </c>
      <c r="K915" t="s">
        <v>467</v>
      </c>
      <c r="L915" t="s">
        <v>402</v>
      </c>
      <c r="M915" t="s">
        <v>476</v>
      </c>
      <c r="N915" t="s">
        <v>293</v>
      </c>
      <c r="O915" t="s">
        <v>402</v>
      </c>
      <c r="P915">
        <v>30000</v>
      </c>
      <c r="Q915">
        <v>2000</v>
      </c>
      <c r="R915">
        <v>1</v>
      </c>
      <c r="S915">
        <v>27.450000000000003</v>
      </c>
      <c r="T915">
        <v>0</v>
      </c>
      <c r="U915" t="b" cm="1">
        <f t="array" ref="U915">_xlfn.IFS(AND(R915=1,S915=G915,T915=H915),TRUE,AND(R915=1,S915=G915,H915="Product NA"),TRUE)</f>
        <v>1</v>
      </c>
      <c r="W915" s="165">
        <v>26.46</v>
      </c>
      <c r="X915" s="165">
        <v>0</v>
      </c>
      <c r="Y915" t="str">
        <f t="shared" si="32"/>
        <v>Change</v>
      </c>
    </row>
    <row r="916" spans="1:25" hidden="1" x14ac:dyDescent="0.35">
      <c r="A916" t="s">
        <v>53</v>
      </c>
      <c r="B916" t="s">
        <v>519</v>
      </c>
      <c r="C916" t="s">
        <v>293</v>
      </c>
      <c r="D916" t="s">
        <v>655</v>
      </c>
      <c r="E916" t="s">
        <v>723</v>
      </c>
      <c r="F916" t="s">
        <v>286</v>
      </c>
      <c r="G916" s="165">
        <f t="shared" si="33"/>
        <v>144.9</v>
      </c>
      <c r="H916" s="165">
        <f t="shared" si="33"/>
        <v>0</v>
      </c>
      <c r="I916" t="s">
        <v>681</v>
      </c>
      <c r="K916" t="s">
        <v>467</v>
      </c>
      <c r="L916" t="s">
        <v>402</v>
      </c>
      <c r="M916" t="s">
        <v>476</v>
      </c>
      <c r="N916" t="s">
        <v>293</v>
      </c>
      <c r="O916" t="s">
        <v>402</v>
      </c>
      <c r="P916">
        <v>30000</v>
      </c>
      <c r="Q916">
        <v>20000</v>
      </c>
      <c r="R916">
        <v>1</v>
      </c>
      <c r="S916">
        <v>144.9</v>
      </c>
      <c r="T916">
        <v>0</v>
      </c>
      <c r="U916" t="b" cm="1">
        <f t="array" ref="U916">_xlfn.IFS(AND(R916=1,S916=G916,T916=H916),TRUE,AND(R916=1,S916=G916,H916="Product NA"),TRUE)</f>
        <v>1</v>
      </c>
      <c r="W916" s="165">
        <v>114</v>
      </c>
      <c r="X916" s="165">
        <v>0</v>
      </c>
      <c r="Y916" t="str">
        <f t="shared" si="32"/>
        <v>Change</v>
      </c>
    </row>
    <row r="917" spans="1:25" hidden="1" x14ac:dyDescent="0.35">
      <c r="A917" t="s">
        <v>53</v>
      </c>
      <c r="B917" t="s">
        <v>519</v>
      </c>
      <c r="C917" t="s">
        <v>293</v>
      </c>
      <c r="D917" t="s">
        <v>655</v>
      </c>
      <c r="E917" t="s">
        <v>723</v>
      </c>
      <c r="F917" t="s">
        <v>286</v>
      </c>
      <c r="G917" s="165">
        <f t="shared" si="33"/>
        <v>185.70000000000002</v>
      </c>
      <c r="H917" s="165">
        <f t="shared" si="33"/>
        <v>0</v>
      </c>
      <c r="I917" t="s">
        <v>682</v>
      </c>
      <c r="K917" t="s">
        <v>467</v>
      </c>
      <c r="L917" t="s">
        <v>402</v>
      </c>
      <c r="M917" t="s">
        <v>476</v>
      </c>
      <c r="N917" t="s">
        <v>293</v>
      </c>
      <c r="O917" t="s">
        <v>402</v>
      </c>
      <c r="P917">
        <v>30000</v>
      </c>
      <c r="Q917">
        <v>25000</v>
      </c>
      <c r="R917">
        <v>1</v>
      </c>
      <c r="S917">
        <v>185.70000000000002</v>
      </c>
      <c r="T917">
        <v>0</v>
      </c>
      <c r="U917" t="b" cm="1">
        <f t="array" ref="U917">_xlfn.IFS(AND(R917=1,S917=G917,T917=H917),TRUE,AND(R917=1,S917=G917,H917="Product NA"),TRUE)</f>
        <v>1</v>
      </c>
      <c r="W917" s="165">
        <v>395.46000000000004</v>
      </c>
      <c r="X917" s="165">
        <v>0</v>
      </c>
      <c r="Y917" t="str">
        <f t="shared" si="32"/>
        <v>Change</v>
      </c>
    </row>
    <row r="918" spans="1:25" hidden="1" x14ac:dyDescent="0.35">
      <c r="A918" t="s">
        <v>53</v>
      </c>
      <c r="B918" t="s">
        <v>519</v>
      </c>
      <c r="C918" t="s">
        <v>293</v>
      </c>
      <c r="D918" t="s">
        <v>655</v>
      </c>
      <c r="E918" t="s">
        <v>723</v>
      </c>
      <c r="F918" t="s">
        <v>286</v>
      </c>
      <c r="G918" s="165">
        <f t="shared" si="33"/>
        <v>33.700000000000003</v>
      </c>
      <c r="H918" s="165">
        <f t="shared" si="33"/>
        <v>0</v>
      </c>
      <c r="I918" t="s">
        <v>672</v>
      </c>
      <c r="K918" t="s">
        <v>467</v>
      </c>
      <c r="L918" t="s">
        <v>402</v>
      </c>
      <c r="M918" t="s">
        <v>476</v>
      </c>
      <c r="N918" t="s">
        <v>293</v>
      </c>
      <c r="O918" t="s">
        <v>402</v>
      </c>
      <c r="P918">
        <v>30000</v>
      </c>
      <c r="Q918">
        <v>3000</v>
      </c>
      <c r="R918">
        <v>1</v>
      </c>
      <c r="S918">
        <v>33.700000000000003</v>
      </c>
      <c r="T918">
        <v>0</v>
      </c>
      <c r="U918" t="b" cm="1">
        <f t="array" ref="U918">_xlfn.IFS(AND(R918=1,S918=G918,T918=H918),TRUE,AND(R918=1,S918=G918,H918="Product NA"),TRUE)</f>
        <v>1</v>
      </c>
      <c r="W918" s="165">
        <v>27.79</v>
      </c>
      <c r="X918" s="165">
        <v>0</v>
      </c>
      <c r="Y918" t="str">
        <f t="shared" si="32"/>
        <v>Change</v>
      </c>
    </row>
    <row r="919" spans="1:25" hidden="1" x14ac:dyDescent="0.35">
      <c r="A919" t="s">
        <v>53</v>
      </c>
      <c r="B919" t="s">
        <v>519</v>
      </c>
      <c r="C919" t="s">
        <v>293</v>
      </c>
      <c r="D919" t="s">
        <v>655</v>
      </c>
      <c r="E919" t="s">
        <v>723</v>
      </c>
      <c r="F919" t="s">
        <v>286</v>
      </c>
      <c r="G919" s="165">
        <f t="shared" si="33"/>
        <v>219.4</v>
      </c>
      <c r="H919" s="165">
        <f t="shared" si="33"/>
        <v>0</v>
      </c>
      <c r="I919" t="s">
        <v>683</v>
      </c>
      <c r="K919" t="s">
        <v>467</v>
      </c>
      <c r="L919" t="s">
        <v>402</v>
      </c>
      <c r="M919" t="s">
        <v>476</v>
      </c>
      <c r="N919" t="s">
        <v>293</v>
      </c>
      <c r="O919" t="s">
        <v>402</v>
      </c>
      <c r="P919">
        <v>30000</v>
      </c>
      <c r="Q919">
        <v>30000</v>
      </c>
      <c r="R919">
        <v>1</v>
      </c>
      <c r="S919">
        <v>219.4</v>
      </c>
      <c r="T919">
        <v>0</v>
      </c>
      <c r="U919" t="b" cm="1">
        <f t="array" ref="U919">_xlfn.IFS(AND(R919=1,S919=G919,T919=H919),TRUE,AND(R919=1,S919=G919,H919="Product NA"),TRUE)</f>
        <v>1</v>
      </c>
      <c r="W919" s="165">
        <v>467.86</v>
      </c>
      <c r="X919" s="165">
        <v>0</v>
      </c>
      <c r="Y919" t="str">
        <f t="shared" si="32"/>
        <v>Change</v>
      </c>
    </row>
    <row r="920" spans="1:25" hidden="1" x14ac:dyDescent="0.35">
      <c r="A920" t="s">
        <v>53</v>
      </c>
      <c r="B920" t="s">
        <v>519</v>
      </c>
      <c r="C920" t="s">
        <v>293</v>
      </c>
      <c r="D920" t="s">
        <v>655</v>
      </c>
      <c r="E920" t="s">
        <v>723</v>
      </c>
      <c r="F920" t="s">
        <v>286</v>
      </c>
      <c r="G920" s="165">
        <f t="shared" si="33"/>
        <v>39.950000000000003</v>
      </c>
      <c r="H920" s="165">
        <f t="shared" si="33"/>
        <v>0</v>
      </c>
      <c r="I920" t="s">
        <v>673</v>
      </c>
      <c r="K920" t="s">
        <v>467</v>
      </c>
      <c r="L920" t="s">
        <v>402</v>
      </c>
      <c r="M920" t="s">
        <v>476</v>
      </c>
      <c r="N920" t="s">
        <v>293</v>
      </c>
      <c r="O920" t="s">
        <v>402</v>
      </c>
      <c r="P920">
        <v>30000</v>
      </c>
      <c r="Q920">
        <v>4000</v>
      </c>
      <c r="R920">
        <v>1</v>
      </c>
      <c r="S920">
        <v>39.950000000000003</v>
      </c>
      <c r="T920">
        <v>0</v>
      </c>
      <c r="U920" t="b" cm="1">
        <f t="array" ref="U920">_xlfn.IFS(AND(R920=1,S920=G920,T920=H920),TRUE,AND(R920=1,S920=G920,H920="Product NA"),TRUE)</f>
        <v>1</v>
      </c>
      <c r="W920" s="165">
        <v>31.970000000000002</v>
      </c>
      <c r="X920" s="165">
        <v>0</v>
      </c>
      <c r="Y920" t="str">
        <f t="shared" si="32"/>
        <v>Change</v>
      </c>
    </row>
    <row r="921" spans="1:25" hidden="1" x14ac:dyDescent="0.35">
      <c r="A921" t="s">
        <v>53</v>
      </c>
      <c r="B921" t="s">
        <v>519</v>
      </c>
      <c r="C921" t="s">
        <v>293</v>
      </c>
      <c r="D921" t="s">
        <v>655</v>
      </c>
      <c r="E921" t="s">
        <v>723</v>
      </c>
      <c r="F921" t="s">
        <v>286</v>
      </c>
      <c r="G921" s="165">
        <f t="shared" si="33"/>
        <v>46.150000000000006</v>
      </c>
      <c r="H921" s="165">
        <f t="shared" si="33"/>
        <v>0</v>
      </c>
      <c r="I921" t="s">
        <v>674</v>
      </c>
      <c r="K921" t="s">
        <v>467</v>
      </c>
      <c r="L921" t="s">
        <v>402</v>
      </c>
      <c r="M921" t="s">
        <v>476</v>
      </c>
      <c r="N921" t="s">
        <v>293</v>
      </c>
      <c r="O921" t="s">
        <v>402</v>
      </c>
      <c r="P921">
        <v>30000</v>
      </c>
      <c r="Q921">
        <v>5000</v>
      </c>
      <c r="R921">
        <v>1</v>
      </c>
      <c r="S921">
        <v>46.150000000000006</v>
      </c>
      <c r="T921">
        <v>0</v>
      </c>
      <c r="U921" t="b" cm="1">
        <f t="array" ref="U921">_xlfn.IFS(AND(R921=1,S921=G921,T921=H921),TRUE,AND(R921=1,S921=G921,H921="Product NA"),TRUE)</f>
        <v>1</v>
      </c>
      <c r="W921" s="165">
        <v>37</v>
      </c>
      <c r="X921" s="165">
        <v>0</v>
      </c>
      <c r="Y921" t="str">
        <f t="shared" si="32"/>
        <v>Change</v>
      </c>
    </row>
    <row r="922" spans="1:25" hidden="1" x14ac:dyDescent="0.35">
      <c r="A922" t="s">
        <v>53</v>
      </c>
      <c r="B922" t="s">
        <v>519</v>
      </c>
      <c r="C922" t="s">
        <v>293</v>
      </c>
      <c r="D922" t="s">
        <v>655</v>
      </c>
      <c r="E922" t="s">
        <v>723</v>
      </c>
      <c r="F922" t="s">
        <v>286</v>
      </c>
      <c r="G922" s="165">
        <f t="shared" si="33"/>
        <v>53.45</v>
      </c>
      <c r="H922" s="165">
        <f t="shared" si="33"/>
        <v>0</v>
      </c>
      <c r="I922" t="s">
        <v>675</v>
      </c>
      <c r="K922" t="s">
        <v>467</v>
      </c>
      <c r="L922" t="s">
        <v>402</v>
      </c>
      <c r="M922" t="s">
        <v>476</v>
      </c>
      <c r="N922" t="s">
        <v>293</v>
      </c>
      <c r="O922" t="s">
        <v>402</v>
      </c>
      <c r="P922">
        <v>30000</v>
      </c>
      <c r="Q922">
        <v>6000</v>
      </c>
      <c r="R922">
        <v>1</v>
      </c>
      <c r="S922">
        <v>53.45</v>
      </c>
      <c r="T922">
        <v>0</v>
      </c>
      <c r="U922" t="b" cm="1">
        <f t="array" ref="U922">_xlfn.IFS(AND(R922=1,S922=G922,T922=H922),TRUE,AND(R922=1,S922=G922,H922="Product NA"),TRUE)</f>
        <v>1</v>
      </c>
      <c r="W922" s="165">
        <v>50.68</v>
      </c>
      <c r="X922" s="165">
        <v>0</v>
      </c>
      <c r="Y922" t="str">
        <f t="shared" si="32"/>
        <v>Change</v>
      </c>
    </row>
    <row r="923" spans="1:25" hidden="1" x14ac:dyDescent="0.35">
      <c r="A923" t="s">
        <v>53</v>
      </c>
      <c r="B923" t="s">
        <v>519</v>
      </c>
      <c r="C923" t="s">
        <v>293</v>
      </c>
      <c r="D923" t="s">
        <v>655</v>
      </c>
      <c r="E923" t="s">
        <v>723</v>
      </c>
      <c r="F923" t="s">
        <v>286</v>
      </c>
      <c r="G923" s="165">
        <f t="shared" si="33"/>
        <v>59.650000000000006</v>
      </c>
      <c r="H923" s="165">
        <f t="shared" si="33"/>
        <v>0</v>
      </c>
      <c r="I923" t="s">
        <v>676</v>
      </c>
      <c r="K923" t="s">
        <v>467</v>
      </c>
      <c r="L923" t="s">
        <v>402</v>
      </c>
      <c r="M923" t="s">
        <v>476</v>
      </c>
      <c r="N923" t="s">
        <v>293</v>
      </c>
      <c r="O923" t="s">
        <v>402</v>
      </c>
      <c r="P923">
        <v>30000</v>
      </c>
      <c r="Q923">
        <v>7000</v>
      </c>
      <c r="R923">
        <v>1</v>
      </c>
      <c r="S923">
        <v>59.650000000000006</v>
      </c>
      <c r="T923">
        <v>0</v>
      </c>
      <c r="U923" t="b" cm="1">
        <f t="array" ref="U923">_xlfn.IFS(AND(R923=1,S923=G923,T923=H923),TRUE,AND(R923=1,S923=G923,H923="Product NA"),TRUE)</f>
        <v>1</v>
      </c>
      <c r="W923" s="165">
        <v>50.68</v>
      </c>
      <c r="X923" s="165">
        <v>0</v>
      </c>
      <c r="Y923" t="str">
        <f t="shared" si="32"/>
        <v>Change</v>
      </c>
    </row>
    <row r="924" spans="1:25" hidden="1" x14ac:dyDescent="0.35">
      <c r="A924" t="s">
        <v>53</v>
      </c>
      <c r="B924" t="s">
        <v>519</v>
      </c>
      <c r="C924" t="s">
        <v>293</v>
      </c>
      <c r="D924" t="s">
        <v>655</v>
      </c>
      <c r="E924" t="s">
        <v>723</v>
      </c>
      <c r="F924" t="s">
        <v>286</v>
      </c>
      <c r="G924" s="165">
        <f t="shared" si="33"/>
        <v>65.900000000000006</v>
      </c>
      <c r="H924" s="165">
        <f t="shared" si="33"/>
        <v>0</v>
      </c>
      <c r="I924" t="s">
        <v>677</v>
      </c>
      <c r="K924" t="s">
        <v>467</v>
      </c>
      <c r="L924" t="s">
        <v>402</v>
      </c>
      <c r="M924" t="s">
        <v>476</v>
      </c>
      <c r="N924" t="s">
        <v>293</v>
      </c>
      <c r="O924" t="s">
        <v>402</v>
      </c>
      <c r="P924">
        <v>30000</v>
      </c>
      <c r="Q924">
        <v>8000</v>
      </c>
      <c r="R924">
        <v>1</v>
      </c>
      <c r="S924">
        <v>65.900000000000006</v>
      </c>
      <c r="T924">
        <v>0</v>
      </c>
      <c r="U924" t="b" cm="1">
        <f t="array" ref="U924">_xlfn.IFS(AND(R924=1,S924=G924,T924=H924),TRUE,AND(R924=1,S924=G924,H924="Product NA"),TRUE)</f>
        <v>1</v>
      </c>
      <c r="W924" s="165">
        <v>58.71</v>
      </c>
      <c r="X924" s="165">
        <v>0</v>
      </c>
      <c r="Y924" t="str">
        <f t="shared" si="32"/>
        <v>Change</v>
      </c>
    </row>
    <row r="925" spans="1:25" hidden="1" x14ac:dyDescent="0.35">
      <c r="A925" t="s">
        <v>53</v>
      </c>
      <c r="B925" t="s">
        <v>519</v>
      </c>
      <c r="C925" t="s">
        <v>293</v>
      </c>
      <c r="D925" t="s">
        <v>655</v>
      </c>
      <c r="E925" t="s">
        <v>723</v>
      </c>
      <c r="F925" t="s">
        <v>286</v>
      </c>
      <c r="G925" s="165">
        <f t="shared" si="33"/>
        <v>72.100000000000009</v>
      </c>
      <c r="H925" s="165">
        <f t="shared" si="33"/>
        <v>0</v>
      </c>
      <c r="I925" t="s">
        <v>678</v>
      </c>
      <c r="K925" t="s">
        <v>467</v>
      </c>
      <c r="L925" t="s">
        <v>402</v>
      </c>
      <c r="M925" t="s">
        <v>476</v>
      </c>
      <c r="N925" t="s">
        <v>293</v>
      </c>
      <c r="O925" t="s">
        <v>402</v>
      </c>
      <c r="P925">
        <v>30000</v>
      </c>
      <c r="Q925">
        <v>9000</v>
      </c>
      <c r="R925">
        <v>1</v>
      </c>
      <c r="S925">
        <v>72.100000000000009</v>
      </c>
      <c r="T925">
        <v>0</v>
      </c>
      <c r="U925" t="b" cm="1">
        <f t="array" ref="U925">_xlfn.IFS(AND(R925=1,S925=G925,T925=H925),TRUE,AND(R925=1,S925=G925,H925="Product NA"),TRUE)</f>
        <v>1</v>
      </c>
      <c r="W925" s="165">
        <v>58.71</v>
      </c>
      <c r="X925" s="165">
        <v>0</v>
      </c>
      <c r="Y925" t="str">
        <f t="shared" si="32"/>
        <v>Change</v>
      </c>
    </row>
    <row r="926" spans="1:25" hidden="1" x14ac:dyDescent="0.35">
      <c r="A926" t="s">
        <v>53</v>
      </c>
      <c r="B926" t="s">
        <v>519</v>
      </c>
      <c r="C926" t="s">
        <v>293</v>
      </c>
      <c r="D926" t="s">
        <v>655</v>
      </c>
      <c r="E926" t="s">
        <v>723</v>
      </c>
      <c r="F926" t="s">
        <v>286</v>
      </c>
      <c r="G926" s="165">
        <f t="shared" si="33"/>
        <v>78.300000000000011</v>
      </c>
      <c r="H926" s="165">
        <f t="shared" si="33"/>
        <v>0</v>
      </c>
      <c r="I926" t="s">
        <v>679</v>
      </c>
      <c r="K926" t="s">
        <v>467</v>
      </c>
      <c r="L926" t="s">
        <v>402</v>
      </c>
      <c r="M926" t="s">
        <v>476</v>
      </c>
      <c r="N926" t="s">
        <v>293</v>
      </c>
      <c r="O926" t="s">
        <v>402</v>
      </c>
      <c r="P926">
        <v>30000</v>
      </c>
      <c r="Q926">
        <v>10000</v>
      </c>
      <c r="R926">
        <v>1</v>
      </c>
      <c r="S926">
        <v>78.300000000000011</v>
      </c>
      <c r="T926">
        <v>0</v>
      </c>
      <c r="U926" t="b" cm="1">
        <f t="array" ref="U926">_xlfn.IFS(AND(R926=1,S926=G926,T926=H926),TRUE,AND(R926=1,S926=G926,H926="Product NA"),TRUE)</f>
        <v>1</v>
      </c>
      <c r="W926" s="165">
        <v>58.71</v>
      </c>
      <c r="X926" s="165">
        <v>0</v>
      </c>
      <c r="Y926" t="str">
        <f t="shared" si="32"/>
        <v>Change</v>
      </c>
    </row>
    <row r="927" spans="1:25" hidden="1" x14ac:dyDescent="0.35">
      <c r="A927" t="s">
        <v>53</v>
      </c>
      <c r="B927" t="s">
        <v>519</v>
      </c>
      <c r="C927" t="s">
        <v>293</v>
      </c>
      <c r="D927" t="s">
        <v>284</v>
      </c>
      <c r="E927" t="s">
        <v>724</v>
      </c>
      <c r="F927" t="s">
        <v>286</v>
      </c>
      <c r="G927" s="165">
        <f t="shared" si="33"/>
        <v>7.2</v>
      </c>
      <c r="H927" s="165">
        <f t="shared" si="33"/>
        <v>13.4</v>
      </c>
      <c r="I927" t="s">
        <v>482</v>
      </c>
      <c r="K927" t="s">
        <v>467</v>
      </c>
      <c r="L927" t="s">
        <v>402</v>
      </c>
      <c r="M927" t="s">
        <v>476</v>
      </c>
      <c r="N927" t="s">
        <v>293</v>
      </c>
      <c r="O927" t="s">
        <v>402</v>
      </c>
      <c r="P927">
        <v>100</v>
      </c>
      <c r="Q927">
        <v>2000</v>
      </c>
      <c r="R927">
        <v>1</v>
      </c>
      <c r="S927">
        <v>7.2</v>
      </c>
      <c r="T927">
        <v>13.4</v>
      </c>
      <c r="U927" t="b" cm="1">
        <f t="array" ref="U927">_xlfn.IFS(AND(R927=1,S927=G927,T927=H927),TRUE,AND(R927=1,S927=G927,H927="Product NA"),TRUE)</f>
        <v>1</v>
      </c>
      <c r="W927" s="165">
        <v>7.2</v>
      </c>
      <c r="X927" s="165">
        <v>13.4</v>
      </c>
      <c r="Y927" t="str">
        <f t="shared" si="32"/>
        <v>No Change</v>
      </c>
    </row>
    <row r="928" spans="1:25" hidden="1" x14ac:dyDescent="0.35">
      <c r="A928" t="s">
        <v>53</v>
      </c>
      <c r="B928" t="s">
        <v>519</v>
      </c>
      <c r="C928" t="s">
        <v>293</v>
      </c>
      <c r="D928" t="s">
        <v>322</v>
      </c>
      <c r="E928" t="s">
        <v>724</v>
      </c>
      <c r="F928" t="s">
        <v>0</v>
      </c>
      <c r="G928" s="165">
        <f t="shared" si="33"/>
        <v>5.68</v>
      </c>
      <c r="H928" s="165">
        <f t="shared" si="33"/>
        <v>9.66</v>
      </c>
      <c r="I928" t="s">
        <v>479</v>
      </c>
      <c r="K928" t="s">
        <v>467</v>
      </c>
      <c r="L928" t="s">
        <v>402</v>
      </c>
      <c r="M928" t="s">
        <v>476</v>
      </c>
      <c r="N928" t="s">
        <v>293</v>
      </c>
      <c r="O928" t="s">
        <v>402</v>
      </c>
      <c r="P928">
        <v>100</v>
      </c>
      <c r="Q928">
        <v>100</v>
      </c>
      <c r="R928">
        <v>1</v>
      </c>
      <c r="S928">
        <v>5.68</v>
      </c>
      <c r="T928">
        <v>9.66</v>
      </c>
      <c r="U928" t="b" cm="1">
        <f t="array" ref="U928">_xlfn.IFS(AND(R928=1,S928=G928,T928=H928),TRUE,AND(R928=1,S928=G928,H928="Product NA"),TRUE)</f>
        <v>1</v>
      </c>
      <c r="W928" s="165">
        <v>5.68</v>
      </c>
      <c r="X928" s="165">
        <v>9.66</v>
      </c>
      <c r="Y928" t="str">
        <f t="shared" si="32"/>
        <v>No Change</v>
      </c>
    </row>
    <row r="929" spans="1:25" hidden="1" x14ac:dyDescent="0.35">
      <c r="A929" t="s">
        <v>53</v>
      </c>
      <c r="B929" t="s">
        <v>519</v>
      </c>
      <c r="C929" t="s">
        <v>293</v>
      </c>
      <c r="D929" t="s">
        <v>323</v>
      </c>
      <c r="E929" t="s">
        <v>724</v>
      </c>
      <c r="F929" t="s">
        <v>277</v>
      </c>
      <c r="G929" s="165">
        <f t="shared" si="33"/>
        <v>6.3000000000000007</v>
      </c>
      <c r="H929" s="165">
        <f t="shared" si="33"/>
        <v>9.6000000000000014</v>
      </c>
      <c r="I929" t="s">
        <v>480</v>
      </c>
      <c r="K929" t="s">
        <v>467</v>
      </c>
      <c r="L929" t="s">
        <v>402</v>
      </c>
      <c r="M929" t="s">
        <v>476</v>
      </c>
      <c r="N929" t="s">
        <v>293</v>
      </c>
      <c r="O929" t="s">
        <v>402</v>
      </c>
      <c r="P929">
        <v>100</v>
      </c>
      <c r="Q929">
        <v>500</v>
      </c>
      <c r="R929">
        <v>1</v>
      </c>
      <c r="S929">
        <v>6.3000000000000007</v>
      </c>
      <c r="T929">
        <v>9.6000000000000014</v>
      </c>
      <c r="U929" t="b" cm="1">
        <f t="array" ref="U929">_xlfn.IFS(AND(R929=1,S929=G929,T929=H929),TRUE,AND(R929=1,S929=G929,H929="Product NA"),TRUE)</f>
        <v>1</v>
      </c>
      <c r="W929" s="165">
        <v>6.3000000000000007</v>
      </c>
      <c r="X929" s="165">
        <v>9.6000000000000014</v>
      </c>
      <c r="Y929" t="str">
        <f t="shared" si="32"/>
        <v>No Change</v>
      </c>
    </row>
    <row r="930" spans="1:25" hidden="1" x14ac:dyDescent="0.35">
      <c r="A930" t="s">
        <v>53</v>
      </c>
      <c r="B930" t="s">
        <v>519</v>
      </c>
      <c r="C930" t="s">
        <v>293</v>
      </c>
      <c r="D930" t="s">
        <v>324</v>
      </c>
      <c r="E930" t="s">
        <v>724</v>
      </c>
      <c r="F930" t="s">
        <v>277</v>
      </c>
      <c r="G930" s="165">
        <f t="shared" si="33"/>
        <v>6.3000000000000007</v>
      </c>
      <c r="H930" s="165">
        <f t="shared" si="33"/>
        <v>9.6000000000000014</v>
      </c>
      <c r="I930" t="s">
        <v>480</v>
      </c>
      <c r="K930" t="s">
        <v>467</v>
      </c>
      <c r="L930" t="s">
        <v>402</v>
      </c>
      <c r="M930" t="s">
        <v>476</v>
      </c>
      <c r="N930" t="s">
        <v>293</v>
      </c>
      <c r="O930" t="s">
        <v>402</v>
      </c>
      <c r="P930">
        <v>100</v>
      </c>
      <c r="Q930">
        <v>500</v>
      </c>
      <c r="R930">
        <v>1</v>
      </c>
      <c r="S930">
        <v>6.3000000000000007</v>
      </c>
      <c r="T930">
        <v>9.6000000000000014</v>
      </c>
      <c r="U930" t="b" cm="1">
        <f t="array" ref="U930">_xlfn.IFS(AND(R930=1,S930=G930,T930=H930),TRUE,AND(R930=1,S930=G930,H930="Product NA"),TRUE)</f>
        <v>1</v>
      </c>
      <c r="W930" s="165">
        <v>6.3000000000000007</v>
      </c>
      <c r="X930" s="165">
        <v>9.6000000000000014</v>
      </c>
      <c r="Y930" t="str">
        <f t="shared" si="32"/>
        <v>No Change</v>
      </c>
    </row>
    <row r="931" spans="1:25" x14ac:dyDescent="0.35">
      <c r="A931" t="s">
        <v>54</v>
      </c>
      <c r="B931" t="s">
        <v>412</v>
      </c>
      <c r="C931" t="s">
        <v>296</v>
      </c>
      <c r="D931" t="s">
        <v>392</v>
      </c>
      <c r="E931" t="s">
        <v>287</v>
      </c>
      <c r="F931" t="s">
        <v>396</v>
      </c>
      <c r="G931" s="165">
        <f t="shared" si="33"/>
        <v>2.1</v>
      </c>
      <c r="H931" s="165">
        <f t="shared" si="33"/>
        <v>5.99</v>
      </c>
      <c r="I931" t="s">
        <v>482</v>
      </c>
      <c r="K931" t="s">
        <v>468</v>
      </c>
      <c r="L931" t="s">
        <v>409</v>
      </c>
      <c r="M931" t="s">
        <v>476</v>
      </c>
      <c r="N931" t="s">
        <v>296</v>
      </c>
      <c r="O931" t="s">
        <v>412</v>
      </c>
      <c r="P931">
        <v>100</v>
      </c>
      <c r="Q931">
        <v>2000</v>
      </c>
      <c r="R931">
        <v>1</v>
      </c>
      <c r="S931">
        <v>2.1</v>
      </c>
      <c r="T931">
        <v>5.99</v>
      </c>
      <c r="U931" t="b" cm="1">
        <f t="array" ref="U931">_xlfn.IFS(AND(R931=1,S931=G931,T931=H931),TRUE,AND(R931=1,S931=G931,H931="Product NA"),TRUE)</f>
        <v>1</v>
      </c>
      <c r="W931" s="165">
        <v>2.1</v>
      </c>
      <c r="X931" s="165">
        <v>5.99</v>
      </c>
      <c r="Y931" t="str">
        <f t="shared" si="32"/>
        <v>No Change</v>
      </c>
    </row>
    <row r="932" spans="1:25" x14ac:dyDescent="0.35">
      <c r="A932" t="s">
        <v>54</v>
      </c>
      <c r="B932" t="s">
        <v>412</v>
      </c>
      <c r="C932" t="s">
        <v>296</v>
      </c>
      <c r="D932" t="s">
        <v>391</v>
      </c>
      <c r="E932" t="s">
        <v>724</v>
      </c>
      <c r="F932" t="s">
        <v>396</v>
      </c>
      <c r="G932" s="165">
        <f t="shared" si="33"/>
        <v>3.45</v>
      </c>
      <c r="H932" s="165">
        <f t="shared" si="33"/>
        <v>4.8500000000000005</v>
      </c>
      <c r="I932" t="s">
        <v>482</v>
      </c>
      <c r="K932" t="s">
        <v>468</v>
      </c>
      <c r="L932" t="s">
        <v>409</v>
      </c>
      <c r="M932" t="s">
        <v>476</v>
      </c>
      <c r="N932" t="s">
        <v>296</v>
      </c>
      <c r="O932" t="s">
        <v>412</v>
      </c>
      <c r="P932">
        <v>100</v>
      </c>
      <c r="Q932">
        <v>2000</v>
      </c>
      <c r="R932">
        <v>1</v>
      </c>
      <c r="S932">
        <v>3.45</v>
      </c>
      <c r="T932">
        <v>4.8500000000000005</v>
      </c>
      <c r="U932" t="b" cm="1">
        <f t="array" ref="U932">_xlfn.IFS(AND(R932=1,S932=G932,T932=H932),TRUE,AND(R932=1,S932=G932,H932="Product NA"),TRUE)</f>
        <v>1</v>
      </c>
      <c r="W932" s="165">
        <v>2.8000000000000003</v>
      </c>
      <c r="X932" s="165">
        <v>3.95</v>
      </c>
      <c r="Y932" t="str">
        <f t="shared" si="32"/>
        <v>Change</v>
      </c>
    </row>
    <row r="933" spans="1:25" hidden="1" x14ac:dyDescent="0.35">
      <c r="A933" t="s">
        <v>54</v>
      </c>
      <c r="B933" t="s">
        <v>412</v>
      </c>
      <c r="C933" t="s">
        <v>296</v>
      </c>
      <c r="D933" t="s">
        <v>281</v>
      </c>
      <c r="E933" t="s">
        <v>287</v>
      </c>
      <c r="F933" t="s">
        <v>286</v>
      </c>
      <c r="G933" s="165">
        <f t="shared" si="33"/>
        <v>2.1</v>
      </c>
      <c r="H933" s="165">
        <f t="shared" si="33"/>
        <v>5.99</v>
      </c>
      <c r="I933" t="s">
        <v>482</v>
      </c>
      <c r="K933" t="s">
        <v>468</v>
      </c>
      <c r="L933" t="s">
        <v>409</v>
      </c>
      <c r="M933" t="s">
        <v>476</v>
      </c>
      <c r="N933" t="s">
        <v>296</v>
      </c>
      <c r="O933" t="s">
        <v>412</v>
      </c>
      <c r="P933">
        <v>100</v>
      </c>
      <c r="Q933">
        <v>2000</v>
      </c>
      <c r="R933">
        <v>1</v>
      </c>
      <c r="S933">
        <v>2.1</v>
      </c>
      <c r="T933">
        <v>5.99</v>
      </c>
      <c r="U933" t="b" cm="1">
        <f t="array" ref="U933">_xlfn.IFS(AND(R933=1,S933=G933,T933=H933),TRUE,AND(R933=1,S933=G933,H933="Product NA"),TRUE)</f>
        <v>1</v>
      </c>
      <c r="W933" s="165">
        <v>2.1</v>
      </c>
      <c r="X933" s="165">
        <v>5.99</v>
      </c>
      <c r="Y933" t="str">
        <f t="shared" si="32"/>
        <v>No Change</v>
      </c>
    </row>
    <row r="934" spans="1:25" hidden="1" x14ac:dyDescent="0.35">
      <c r="A934" t="s">
        <v>54</v>
      </c>
      <c r="B934" t="s">
        <v>412</v>
      </c>
      <c r="C934" t="s">
        <v>296</v>
      </c>
      <c r="D934" t="s">
        <v>278</v>
      </c>
      <c r="E934" t="s">
        <v>287</v>
      </c>
      <c r="F934" t="s">
        <v>277</v>
      </c>
      <c r="G934" s="165">
        <f t="shared" si="33"/>
        <v>1.43</v>
      </c>
      <c r="H934" s="165">
        <f t="shared" si="33"/>
        <v>5.91</v>
      </c>
      <c r="I934" t="s">
        <v>480</v>
      </c>
      <c r="K934" t="s">
        <v>468</v>
      </c>
      <c r="L934" t="s">
        <v>409</v>
      </c>
      <c r="M934" t="s">
        <v>476</v>
      </c>
      <c r="N934" t="s">
        <v>296</v>
      </c>
      <c r="O934" t="s">
        <v>412</v>
      </c>
      <c r="P934">
        <v>100</v>
      </c>
      <c r="Q934">
        <v>500</v>
      </c>
      <c r="R934">
        <v>1</v>
      </c>
      <c r="S934">
        <v>1.43</v>
      </c>
      <c r="T934">
        <v>5.91</v>
      </c>
      <c r="U934" t="b" cm="1">
        <f t="array" ref="U934">_xlfn.IFS(AND(R934=1,S934=G934,T934=H934),TRUE,AND(R934=1,S934=G934,H934="Product NA"),TRUE)</f>
        <v>1</v>
      </c>
      <c r="W934" s="165">
        <v>1.43</v>
      </c>
      <c r="X934" s="165">
        <v>6.13</v>
      </c>
      <c r="Y934" t="str">
        <f t="shared" si="32"/>
        <v>Change</v>
      </c>
    </row>
    <row r="935" spans="1:25" hidden="1" x14ac:dyDescent="0.35">
      <c r="A935" t="s">
        <v>54</v>
      </c>
      <c r="B935" t="s">
        <v>412</v>
      </c>
      <c r="C935" t="s">
        <v>296</v>
      </c>
      <c r="D935" t="s">
        <v>238</v>
      </c>
      <c r="E935" t="s">
        <v>287</v>
      </c>
      <c r="F935" t="s">
        <v>0</v>
      </c>
      <c r="G935" s="165">
        <f t="shared" si="33"/>
        <v>0.73</v>
      </c>
      <c r="H935" s="165">
        <f t="shared" si="33"/>
        <v>9.2100000000000009</v>
      </c>
      <c r="I935" t="s">
        <v>479</v>
      </c>
      <c r="K935" t="s">
        <v>468</v>
      </c>
      <c r="L935" t="s">
        <v>409</v>
      </c>
      <c r="M935" t="s">
        <v>476</v>
      </c>
      <c r="N935" t="s">
        <v>296</v>
      </c>
      <c r="O935" t="s">
        <v>412</v>
      </c>
      <c r="P935">
        <v>100</v>
      </c>
      <c r="Q935">
        <v>100</v>
      </c>
      <c r="R935">
        <v>1</v>
      </c>
      <c r="S935">
        <v>0.73</v>
      </c>
      <c r="T935">
        <v>9.2100000000000009</v>
      </c>
      <c r="U935" t="b" cm="1">
        <f t="array" ref="U935">_xlfn.IFS(AND(R935=1,S935=G935,T935=H935),TRUE,AND(R935=1,S935=G935,H935="Product NA"),TRUE)</f>
        <v>1</v>
      </c>
      <c r="W935" s="165">
        <v>0.72</v>
      </c>
      <c r="X935" s="165">
        <v>8.7000000000000011</v>
      </c>
      <c r="Y935" t="str">
        <f t="shared" si="32"/>
        <v>Change</v>
      </c>
    </row>
    <row r="936" spans="1:25" hidden="1" x14ac:dyDescent="0.35">
      <c r="A936" t="s">
        <v>54</v>
      </c>
      <c r="B936" t="s">
        <v>412</v>
      </c>
      <c r="C936" t="s">
        <v>296</v>
      </c>
      <c r="D936" t="s">
        <v>239</v>
      </c>
      <c r="E936" t="s">
        <v>287</v>
      </c>
      <c r="F936" t="s">
        <v>277</v>
      </c>
      <c r="G936" s="165">
        <f t="shared" si="33"/>
        <v>0.97</v>
      </c>
      <c r="H936" s="165">
        <f t="shared" si="33"/>
        <v>7.8100000000000005</v>
      </c>
      <c r="I936" t="s">
        <v>480</v>
      </c>
      <c r="K936" t="s">
        <v>468</v>
      </c>
      <c r="L936" t="s">
        <v>409</v>
      </c>
      <c r="M936" t="s">
        <v>476</v>
      </c>
      <c r="N936" t="s">
        <v>296</v>
      </c>
      <c r="O936" t="s">
        <v>412</v>
      </c>
      <c r="P936">
        <v>100</v>
      </c>
      <c r="Q936">
        <v>500</v>
      </c>
      <c r="R936">
        <v>1</v>
      </c>
      <c r="S936">
        <v>0.97</v>
      </c>
      <c r="T936">
        <v>7.8100000000000005</v>
      </c>
      <c r="U936" t="b" cm="1">
        <f t="array" ref="U936">_xlfn.IFS(AND(R936=1,S936=G936,T936=H936),TRUE,AND(R936=1,S936=G936,H936="Product NA"),TRUE)</f>
        <v>1</v>
      </c>
      <c r="W936" s="165">
        <v>0.95000000000000007</v>
      </c>
      <c r="X936" s="165">
        <v>7.66</v>
      </c>
      <c r="Y936" t="str">
        <f t="shared" si="32"/>
        <v>Change</v>
      </c>
    </row>
    <row r="937" spans="1:25" hidden="1" x14ac:dyDescent="0.35">
      <c r="A937" t="s">
        <v>54</v>
      </c>
      <c r="B937" t="s">
        <v>412</v>
      </c>
      <c r="C937" t="s">
        <v>296</v>
      </c>
      <c r="D937" t="s">
        <v>655</v>
      </c>
      <c r="E937" t="s">
        <v>723</v>
      </c>
      <c r="F937" t="s">
        <v>286</v>
      </c>
      <c r="G937" s="165">
        <f t="shared" si="33"/>
        <v>8.9</v>
      </c>
      <c r="H937" s="165">
        <f t="shared" si="33"/>
        <v>0</v>
      </c>
      <c r="I937" t="s">
        <v>481</v>
      </c>
      <c r="K937" t="s">
        <v>468</v>
      </c>
      <c r="L937" t="s">
        <v>409</v>
      </c>
      <c r="M937" t="s">
        <v>476</v>
      </c>
      <c r="N937" t="s">
        <v>296</v>
      </c>
      <c r="O937" t="s">
        <v>412</v>
      </c>
      <c r="P937">
        <v>30000</v>
      </c>
      <c r="Q937">
        <v>1000</v>
      </c>
      <c r="R937">
        <v>1</v>
      </c>
      <c r="S937">
        <v>8.9</v>
      </c>
      <c r="T937">
        <v>0</v>
      </c>
      <c r="U937" t="b" cm="1">
        <f t="array" ref="U937">_xlfn.IFS(AND(R937=1,S937=G937,T937=H937),TRUE,AND(R937=1,S937=G937,H937="Product NA"),TRUE)</f>
        <v>1</v>
      </c>
      <c r="W937" s="165">
        <v>18.100000000000001</v>
      </c>
      <c r="X937" s="165">
        <v>0</v>
      </c>
      <c r="Y937" t="str">
        <f t="shared" si="32"/>
        <v>Change</v>
      </c>
    </row>
    <row r="938" spans="1:25" hidden="1" x14ac:dyDescent="0.35">
      <c r="A938" t="s">
        <v>54</v>
      </c>
      <c r="B938" t="s">
        <v>412</v>
      </c>
      <c r="C938" t="s">
        <v>296</v>
      </c>
      <c r="D938" t="s">
        <v>655</v>
      </c>
      <c r="E938" t="s">
        <v>723</v>
      </c>
      <c r="F938" t="s">
        <v>286</v>
      </c>
      <c r="G938" s="165">
        <f t="shared" si="33"/>
        <v>73.400000000000006</v>
      </c>
      <c r="H938" s="165">
        <f t="shared" si="33"/>
        <v>0</v>
      </c>
      <c r="I938" t="s">
        <v>680</v>
      </c>
      <c r="K938" t="s">
        <v>468</v>
      </c>
      <c r="L938" t="s">
        <v>409</v>
      </c>
      <c r="M938" t="s">
        <v>476</v>
      </c>
      <c r="N938" t="s">
        <v>296</v>
      </c>
      <c r="O938" t="s">
        <v>412</v>
      </c>
      <c r="P938">
        <v>30000</v>
      </c>
      <c r="Q938">
        <v>15000</v>
      </c>
      <c r="R938">
        <v>1</v>
      </c>
      <c r="S938">
        <v>73.400000000000006</v>
      </c>
      <c r="T938">
        <v>0</v>
      </c>
      <c r="U938" t="b" cm="1">
        <f t="array" ref="U938">_xlfn.IFS(AND(R938=1,S938=G938,T938=H938),TRUE,AND(R938=1,S938=G938,H938="Product NA"),TRUE)</f>
        <v>1</v>
      </c>
      <c r="W938" s="165">
        <v>89.77</v>
      </c>
      <c r="X938" s="165">
        <v>0</v>
      </c>
      <c r="Y938" t="str">
        <f t="shared" si="32"/>
        <v>Change</v>
      </c>
    </row>
    <row r="939" spans="1:25" hidden="1" x14ac:dyDescent="0.35">
      <c r="A939" t="s">
        <v>54</v>
      </c>
      <c r="B939" t="s">
        <v>412</v>
      </c>
      <c r="C939" t="s">
        <v>296</v>
      </c>
      <c r="D939" t="s">
        <v>655</v>
      </c>
      <c r="E939" t="s">
        <v>723</v>
      </c>
      <c r="F939" t="s">
        <v>286</v>
      </c>
      <c r="G939" s="165">
        <f t="shared" si="33"/>
        <v>13.25</v>
      </c>
      <c r="H939" s="165">
        <f t="shared" si="33"/>
        <v>0</v>
      </c>
      <c r="I939" t="s">
        <v>671</v>
      </c>
      <c r="K939" t="s">
        <v>468</v>
      </c>
      <c r="L939" t="s">
        <v>409</v>
      </c>
      <c r="M939" t="s">
        <v>476</v>
      </c>
      <c r="N939" t="s">
        <v>296</v>
      </c>
      <c r="O939" t="s">
        <v>412</v>
      </c>
      <c r="P939">
        <v>30000</v>
      </c>
      <c r="Q939">
        <v>2000</v>
      </c>
      <c r="R939">
        <v>1</v>
      </c>
      <c r="S939">
        <v>13.25</v>
      </c>
      <c r="T939">
        <v>0</v>
      </c>
      <c r="U939" t="b" cm="1">
        <f t="array" ref="U939">_xlfn.IFS(AND(R939=1,S939=G939,T939=H939),TRUE,AND(R939=1,S939=G939,H939="Product NA"),TRUE)</f>
        <v>1</v>
      </c>
      <c r="W939" s="165">
        <v>22.3</v>
      </c>
      <c r="X939" s="165">
        <v>0</v>
      </c>
      <c r="Y939" t="str">
        <f t="shared" si="32"/>
        <v>Change</v>
      </c>
    </row>
    <row r="940" spans="1:25" hidden="1" x14ac:dyDescent="0.35">
      <c r="A940" t="s">
        <v>54</v>
      </c>
      <c r="B940" t="s">
        <v>412</v>
      </c>
      <c r="C940" t="s">
        <v>296</v>
      </c>
      <c r="D940" t="s">
        <v>655</v>
      </c>
      <c r="E940" t="s">
        <v>723</v>
      </c>
      <c r="F940" t="s">
        <v>286</v>
      </c>
      <c r="G940" s="165">
        <f t="shared" si="33"/>
        <v>95.9</v>
      </c>
      <c r="H940" s="165">
        <f t="shared" si="33"/>
        <v>0</v>
      </c>
      <c r="I940" t="s">
        <v>681</v>
      </c>
      <c r="K940" t="s">
        <v>468</v>
      </c>
      <c r="L940" t="s">
        <v>409</v>
      </c>
      <c r="M940" t="s">
        <v>476</v>
      </c>
      <c r="N940" t="s">
        <v>296</v>
      </c>
      <c r="O940" t="s">
        <v>412</v>
      </c>
      <c r="P940">
        <v>30000</v>
      </c>
      <c r="Q940">
        <v>20000</v>
      </c>
      <c r="R940">
        <v>1</v>
      </c>
      <c r="S940">
        <v>95.9</v>
      </c>
      <c r="T940">
        <v>0</v>
      </c>
      <c r="U940" t="b" cm="1">
        <f t="array" ref="U940">_xlfn.IFS(AND(R940=1,S940=G940,T940=H940),TRUE,AND(R940=1,S940=G940,H940="Product NA"),TRUE)</f>
        <v>1</v>
      </c>
      <c r="W940" s="165">
        <v>114</v>
      </c>
      <c r="X940" s="165">
        <v>0</v>
      </c>
      <c r="Y940" t="str">
        <f t="shared" si="32"/>
        <v>Change</v>
      </c>
    </row>
    <row r="941" spans="1:25" hidden="1" x14ac:dyDescent="0.35">
      <c r="A941" t="s">
        <v>54</v>
      </c>
      <c r="B941" t="s">
        <v>412</v>
      </c>
      <c r="C941" t="s">
        <v>296</v>
      </c>
      <c r="D941" t="s">
        <v>655</v>
      </c>
      <c r="E941" t="s">
        <v>723</v>
      </c>
      <c r="F941" t="s">
        <v>286</v>
      </c>
      <c r="G941" s="165">
        <f t="shared" si="33"/>
        <v>127.60000000000001</v>
      </c>
      <c r="H941" s="165">
        <f t="shared" si="33"/>
        <v>0</v>
      </c>
      <c r="I941" t="s">
        <v>682</v>
      </c>
      <c r="K941" t="s">
        <v>468</v>
      </c>
      <c r="L941" t="s">
        <v>409</v>
      </c>
      <c r="M941" t="s">
        <v>476</v>
      </c>
      <c r="N941" t="s">
        <v>296</v>
      </c>
      <c r="O941" t="s">
        <v>412</v>
      </c>
      <c r="P941">
        <v>30000</v>
      </c>
      <c r="Q941">
        <v>25000</v>
      </c>
      <c r="R941">
        <v>1</v>
      </c>
      <c r="S941">
        <v>127.60000000000001</v>
      </c>
      <c r="T941">
        <v>0</v>
      </c>
      <c r="U941" t="b" cm="1">
        <f t="array" ref="U941">_xlfn.IFS(AND(R941=1,S941=G941,T941=H941),TRUE,AND(R941=1,S941=G941,H941="Product NA"),TRUE)</f>
        <v>1</v>
      </c>
      <c r="W941" s="165">
        <v>292.61</v>
      </c>
      <c r="X941" s="165">
        <v>0</v>
      </c>
      <c r="Y941" t="str">
        <f t="shared" si="32"/>
        <v>Change</v>
      </c>
    </row>
    <row r="942" spans="1:25" hidden="1" x14ac:dyDescent="0.35">
      <c r="A942" t="s">
        <v>54</v>
      </c>
      <c r="B942" t="s">
        <v>412</v>
      </c>
      <c r="C942" t="s">
        <v>296</v>
      </c>
      <c r="D942" t="s">
        <v>655</v>
      </c>
      <c r="E942" t="s">
        <v>723</v>
      </c>
      <c r="F942" t="s">
        <v>286</v>
      </c>
      <c r="G942" s="165">
        <f t="shared" si="33"/>
        <v>17.600000000000001</v>
      </c>
      <c r="H942" s="165">
        <f t="shared" si="33"/>
        <v>0</v>
      </c>
      <c r="I942" t="s">
        <v>672</v>
      </c>
      <c r="K942" t="s">
        <v>468</v>
      </c>
      <c r="L942" t="s">
        <v>409</v>
      </c>
      <c r="M942" t="s">
        <v>476</v>
      </c>
      <c r="N942" t="s">
        <v>296</v>
      </c>
      <c r="O942" t="s">
        <v>412</v>
      </c>
      <c r="P942">
        <v>30000</v>
      </c>
      <c r="Q942">
        <v>3000</v>
      </c>
      <c r="R942">
        <v>1</v>
      </c>
      <c r="S942">
        <v>17.600000000000001</v>
      </c>
      <c r="T942">
        <v>0</v>
      </c>
      <c r="U942" t="b" cm="1">
        <f t="array" ref="U942">_xlfn.IFS(AND(R942=1,S942=G942,T942=H942),TRUE,AND(R942=1,S942=G942,H942="Product NA"),TRUE)</f>
        <v>1</v>
      </c>
      <c r="W942" s="165">
        <v>25.8</v>
      </c>
      <c r="X942" s="165">
        <v>0</v>
      </c>
      <c r="Y942" t="str">
        <f t="shared" si="32"/>
        <v>Change</v>
      </c>
    </row>
    <row r="943" spans="1:25" hidden="1" x14ac:dyDescent="0.35">
      <c r="A943" t="s">
        <v>54</v>
      </c>
      <c r="B943" t="s">
        <v>412</v>
      </c>
      <c r="C943" t="s">
        <v>296</v>
      </c>
      <c r="D943" t="s">
        <v>655</v>
      </c>
      <c r="E943" t="s">
        <v>723</v>
      </c>
      <c r="F943" t="s">
        <v>286</v>
      </c>
      <c r="G943" s="165">
        <f t="shared" si="33"/>
        <v>151.80000000000001</v>
      </c>
      <c r="H943" s="165">
        <f t="shared" si="33"/>
        <v>0</v>
      </c>
      <c r="I943" t="s">
        <v>683</v>
      </c>
      <c r="K943" t="s">
        <v>468</v>
      </c>
      <c r="L943" t="s">
        <v>409</v>
      </c>
      <c r="M943" t="s">
        <v>476</v>
      </c>
      <c r="N943" t="s">
        <v>296</v>
      </c>
      <c r="O943" t="s">
        <v>412</v>
      </c>
      <c r="P943">
        <v>30000</v>
      </c>
      <c r="Q943">
        <v>30000</v>
      </c>
      <c r="R943">
        <v>1</v>
      </c>
      <c r="S943">
        <v>151.80000000000001</v>
      </c>
      <c r="T943">
        <v>0</v>
      </c>
      <c r="U943" t="b" cm="1">
        <f t="array" ref="U943">_xlfn.IFS(AND(R943=1,S943=G943,T943=H943),TRUE,AND(R943=1,S943=G943,H943="Product NA"),TRUE)</f>
        <v>1</v>
      </c>
      <c r="W943" s="165">
        <v>348.04</v>
      </c>
      <c r="X943" s="165">
        <v>0</v>
      </c>
      <c r="Y943" t="str">
        <f t="shared" si="32"/>
        <v>Change</v>
      </c>
    </row>
    <row r="944" spans="1:25" hidden="1" x14ac:dyDescent="0.35">
      <c r="A944" t="s">
        <v>54</v>
      </c>
      <c r="B944" t="s">
        <v>412</v>
      </c>
      <c r="C944" t="s">
        <v>296</v>
      </c>
      <c r="D944" t="s">
        <v>655</v>
      </c>
      <c r="E944" t="s">
        <v>723</v>
      </c>
      <c r="F944" t="s">
        <v>286</v>
      </c>
      <c r="G944" s="165">
        <f t="shared" si="33"/>
        <v>21.900000000000002</v>
      </c>
      <c r="H944" s="165">
        <f t="shared" si="33"/>
        <v>0</v>
      </c>
      <c r="I944" t="s">
        <v>673</v>
      </c>
      <c r="K944" t="s">
        <v>468</v>
      </c>
      <c r="L944" t="s">
        <v>409</v>
      </c>
      <c r="M944" t="s">
        <v>476</v>
      </c>
      <c r="N944" t="s">
        <v>296</v>
      </c>
      <c r="O944" t="s">
        <v>412</v>
      </c>
      <c r="P944">
        <v>30000</v>
      </c>
      <c r="Q944">
        <v>4000</v>
      </c>
      <c r="R944">
        <v>1</v>
      </c>
      <c r="S944">
        <v>21.900000000000002</v>
      </c>
      <c r="T944">
        <v>0</v>
      </c>
      <c r="U944" t="b" cm="1">
        <f t="array" ref="U944">_xlfn.IFS(AND(R944=1,S944=G944,T944=H944),TRUE,AND(R944=1,S944=G944,H944="Product NA"),TRUE)</f>
        <v>1</v>
      </c>
      <c r="W944" s="165">
        <v>30.05</v>
      </c>
      <c r="X944" s="165">
        <v>0</v>
      </c>
      <c r="Y944" t="str">
        <f t="shared" si="32"/>
        <v>Change</v>
      </c>
    </row>
    <row r="945" spans="1:25" hidden="1" x14ac:dyDescent="0.35">
      <c r="A945" t="s">
        <v>54</v>
      </c>
      <c r="B945" t="s">
        <v>412</v>
      </c>
      <c r="C945" t="s">
        <v>296</v>
      </c>
      <c r="D945" t="s">
        <v>655</v>
      </c>
      <c r="E945" t="s">
        <v>723</v>
      </c>
      <c r="F945" t="s">
        <v>286</v>
      </c>
      <c r="G945" s="165">
        <f t="shared" si="33"/>
        <v>26.25</v>
      </c>
      <c r="H945" s="165">
        <f t="shared" si="33"/>
        <v>0</v>
      </c>
      <c r="I945" t="s">
        <v>674</v>
      </c>
      <c r="K945" t="s">
        <v>468</v>
      </c>
      <c r="L945" t="s">
        <v>409</v>
      </c>
      <c r="M945" t="s">
        <v>476</v>
      </c>
      <c r="N945" t="s">
        <v>296</v>
      </c>
      <c r="O945" t="s">
        <v>412</v>
      </c>
      <c r="P945">
        <v>30000</v>
      </c>
      <c r="Q945">
        <v>5000</v>
      </c>
      <c r="R945">
        <v>1</v>
      </c>
      <c r="S945">
        <v>26.25</v>
      </c>
      <c r="T945">
        <v>0</v>
      </c>
      <c r="U945" t="b" cm="1">
        <f t="array" ref="U945">_xlfn.IFS(AND(R945=1,S945=G945,T945=H945),TRUE,AND(R945=1,S945=G945,H945="Product NA"),TRUE)</f>
        <v>1</v>
      </c>
      <c r="W945" s="165">
        <v>34.75</v>
      </c>
      <c r="X945" s="165">
        <v>0</v>
      </c>
      <c r="Y945" t="str">
        <f t="shared" si="32"/>
        <v>Change</v>
      </c>
    </row>
    <row r="946" spans="1:25" hidden="1" x14ac:dyDescent="0.35">
      <c r="A946" t="s">
        <v>54</v>
      </c>
      <c r="B946" t="s">
        <v>412</v>
      </c>
      <c r="C946" t="s">
        <v>296</v>
      </c>
      <c r="D946" t="s">
        <v>655</v>
      </c>
      <c r="E946" t="s">
        <v>723</v>
      </c>
      <c r="F946" t="s">
        <v>286</v>
      </c>
      <c r="G946" s="165">
        <f t="shared" si="33"/>
        <v>30.700000000000003</v>
      </c>
      <c r="H946" s="165">
        <f t="shared" si="33"/>
        <v>0</v>
      </c>
      <c r="I946" t="s">
        <v>675</v>
      </c>
      <c r="K946" t="s">
        <v>468</v>
      </c>
      <c r="L946" t="s">
        <v>409</v>
      </c>
      <c r="M946" t="s">
        <v>476</v>
      </c>
      <c r="N946" t="s">
        <v>296</v>
      </c>
      <c r="O946" t="s">
        <v>412</v>
      </c>
      <c r="P946">
        <v>30000</v>
      </c>
      <c r="Q946">
        <v>6000</v>
      </c>
      <c r="R946">
        <v>1</v>
      </c>
      <c r="S946">
        <v>30.700000000000003</v>
      </c>
      <c r="T946">
        <v>0</v>
      </c>
      <c r="U946" t="b" cm="1">
        <f t="array" ref="U946">_xlfn.IFS(AND(R946=1,S946=G946,T946=H946),TRUE,AND(R946=1,S946=G946,H946="Product NA"),TRUE)</f>
        <v>1</v>
      </c>
      <c r="W946" s="165">
        <v>39.9</v>
      </c>
      <c r="X946" s="165">
        <v>0</v>
      </c>
      <c r="Y946" t="str">
        <f t="shared" si="32"/>
        <v>Change</v>
      </c>
    </row>
    <row r="947" spans="1:25" hidden="1" x14ac:dyDescent="0.35">
      <c r="A947" t="s">
        <v>54</v>
      </c>
      <c r="B947" t="s">
        <v>412</v>
      </c>
      <c r="C947" t="s">
        <v>296</v>
      </c>
      <c r="D947" t="s">
        <v>655</v>
      </c>
      <c r="E947" t="s">
        <v>723</v>
      </c>
      <c r="F947" t="s">
        <v>286</v>
      </c>
      <c r="G947" s="165">
        <f t="shared" si="33"/>
        <v>34.9</v>
      </c>
      <c r="H947" s="165">
        <f t="shared" si="33"/>
        <v>0</v>
      </c>
      <c r="I947" t="s">
        <v>676</v>
      </c>
      <c r="K947" t="s">
        <v>468</v>
      </c>
      <c r="L947" t="s">
        <v>409</v>
      </c>
      <c r="M947" t="s">
        <v>476</v>
      </c>
      <c r="N947" t="s">
        <v>296</v>
      </c>
      <c r="O947" t="s">
        <v>412</v>
      </c>
      <c r="P947">
        <v>30000</v>
      </c>
      <c r="Q947">
        <v>7000</v>
      </c>
      <c r="R947">
        <v>1</v>
      </c>
      <c r="S947">
        <v>34.9</v>
      </c>
      <c r="T947">
        <v>0</v>
      </c>
      <c r="U947" t="b" cm="1">
        <f t="array" ref="U947">_xlfn.IFS(AND(R947=1,S947=G947,T947=H947),TRUE,AND(R947=1,S947=G947,H947="Product NA"),TRUE)</f>
        <v>1</v>
      </c>
      <c r="W947" s="165">
        <v>45.550000000000004</v>
      </c>
      <c r="X947" s="165">
        <v>0</v>
      </c>
      <c r="Y947" t="str">
        <f t="shared" si="32"/>
        <v>Change</v>
      </c>
    </row>
    <row r="948" spans="1:25" hidden="1" x14ac:dyDescent="0.35">
      <c r="A948" t="s">
        <v>54</v>
      </c>
      <c r="B948" t="s">
        <v>412</v>
      </c>
      <c r="C948" t="s">
        <v>296</v>
      </c>
      <c r="D948" t="s">
        <v>655</v>
      </c>
      <c r="E948" t="s">
        <v>723</v>
      </c>
      <c r="F948" t="s">
        <v>286</v>
      </c>
      <c r="G948" s="165">
        <f t="shared" si="33"/>
        <v>39.1</v>
      </c>
      <c r="H948" s="165">
        <f t="shared" si="33"/>
        <v>0</v>
      </c>
      <c r="I948" t="s">
        <v>677</v>
      </c>
      <c r="K948" t="s">
        <v>468</v>
      </c>
      <c r="L948" t="s">
        <v>409</v>
      </c>
      <c r="M948" t="s">
        <v>476</v>
      </c>
      <c r="N948" t="s">
        <v>296</v>
      </c>
      <c r="O948" t="s">
        <v>412</v>
      </c>
      <c r="P948">
        <v>30000</v>
      </c>
      <c r="Q948">
        <v>8000</v>
      </c>
      <c r="R948">
        <v>1</v>
      </c>
      <c r="S948">
        <v>39.1</v>
      </c>
      <c r="T948">
        <v>0</v>
      </c>
      <c r="U948" t="b" cm="1">
        <f t="array" ref="U948">_xlfn.IFS(AND(R948=1,S948=G948,T948=H948),TRUE,AND(R948=1,S948=G948,H948="Product NA"),TRUE)</f>
        <v>1</v>
      </c>
      <c r="W948" s="165">
        <v>52.35</v>
      </c>
      <c r="X948" s="165">
        <v>0</v>
      </c>
      <c r="Y948" t="str">
        <f t="shared" ref="Y948:Y1005" si="34">IF(AND(W948=G948,X948=H948),"No Change", "Change")</f>
        <v>Change</v>
      </c>
    </row>
    <row r="949" spans="1:25" hidden="1" x14ac:dyDescent="0.35">
      <c r="A949" t="s">
        <v>54</v>
      </c>
      <c r="B949" t="s">
        <v>412</v>
      </c>
      <c r="C949" t="s">
        <v>296</v>
      </c>
      <c r="D949" t="s">
        <v>655</v>
      </c>
      <c r="E949" t="s">
        <v>723</v>
      </c>
      <c r="F949" t="s">
        <v>286</v>
      </c>
      <c r="G949" s="165">
        <f t="shared" si="33"/>
        <v>43.300000000000004</v>
      </c>
      <c r="H949" s="165">
        <f t="shared" si="33"/>
        <v>0</v>
      </c>
      <c r="I949" t="s">
        <v>678</v>
      </c>
      <c r="K949" t="s">
        <v>468</v>
      </c>
      <c r="L949" t="s">
        <v>409</v>
      </c>
      <c r="M949" t="s">
        <v>476</v>
      </c>
      <c r="N949" t="s">
        <v>296</v>
      </c>
      <c r="O949" t="s">
        <v>412</v>
      </c>
      <c r="P949">
        <v>30000</v>
      </c>
      <c r="Q949">
        <v>9000</v>
      </c>
      <c r="R949">
        <v>1</v>
      </c>
      <c r="S949">
        <v>43.300000000000004</v>
      </c>
      <c r="T949">
        <v>0</v>
      </c>
      <c r="U949" t="b" cm="1">
        <f t="array" ref="U949">_xlfn.IFS(AND(R949=1,S949=G949,T949=H949),TRUE,AND(R949=1,S949=G949,H949="Product NA"),TRUE)</f>
        <v>1</v>
      </c>
      <c r="W949" s="165">
        <v>60.5</v>
      </c>
      <c r="X949" s="165">
        <v>0</v>
      </c>
      <c r="Y949" t="str">
        <f t="shared" si="34"/>
        <v>Change</v>
      </c>
    </row>
    <row r="950" spans="1:25" hidden="1" x14ac:dyDescent="0.35">
      <c r="A950" t="s">
        <v>54</v>
      </c>
      <c r="B950" t="s">
        <v>412</v>
      </c>
      <c r="C950" t="s">
        <v>296</v>
      </c>
      <c r="D950" t="s">
        <v>655</v>
      </c>
      <c r="E950" t="s">
        <v>723</v>
      </c>
      <c r="F950" t="s">
        <v>286</v>
      </c>
      <c r="G950" s="165">
        <f t="shared" si="33"/>
        <v>47.5</v>
      </c>
      <c r="H950" s="165">
        <f t="shared" si="33"/>
        <v>0</v>
      </c>
      <c r="I950" t="s">
        <v>679</v>
      </c>
      <c r="K950" t="s">
        <v>468</v>
      </c>
      <c r="L950" t="s">
        <v>409</v>
      </c>
      <c r="M950" t="s">
        <v>476</v>
      </c>
      <c r="N950" t="s">
        <v>296</v>
      </c>
      <c r="O950" t="s">
        <v>412</v>
      </c>
      <c r="P950">
        <v>30000</v>
      </c>
      <c r="Q950">
        <v>10000</v>
      </c>
      <c r="R950">
        <v>1</v>
      </c>
      <c r="S950">
        <v>47.5</v>
      </c>
      <c r="T950">
        <v>0</v>
      </c>
      <c r="U950" t="b" cm="1">
        <f t="array" ref="U950">_xlfn.IFS(AND(R950=1,S950=G950,T950=H950),TRUE,AND(R950=1,S950=G950,H950="Product NA"),TRUE)</f>
        <v>1</v>
      </c>
      <c r="W950" s="165">
        <v>70.3</v>
      </c>
      <c r="X950" s="165">
        <v>0</v>
      </c>
      <c r="Y950" t="str">
        <f t="shared" si="34"/>
        <v>Change</v>
      </c>
    </row>
    <row r="951" spans="1:25" hidden="1" x14ac:dyDescent="0.35">
      <c r="A951" t="s">
        <v>54</v>
      </c>
      <c r="B951" t="s">
        <v>412</v>
      </c>
      <c r="C951" t="s">
        <v>296</v>
      </c>
      <c r="D951" t="s">
        <v>283</v>
      </c>
      <c r="E951" t="s">
        <v>724</v>
      </c>
      <c r="F951" t="s">
        <v>286</v>
      </c>
      <c r="G951" s="165">
        <f t="shared" si="33"/>
        <v>3.45</v>
      </c>
      <c r="H951" s="165">
        <f t="shared" si="33"/>
        <v>4.8500000000000005</v>
      </c>
      <c r="I951" t="s">
        <v>482</v>
      </c>
      <c r="K951" t="s">
        <v>468</v>
      </c>
      <c r="L951" t="s">
        <v>409</v>
      </c>
      <c r="M951" t="s">
        <v>476</v>
      </c>
      <c r="N951" t="s">
        <v>296</v>
      </c>
      <c r="O951" t="s">
        <v>412</v>
      </c>
      <c r="P951">
        <v>2000</v>
      </c>
      <c r="Q951">
        <v>2000</v>
      </c>
      <c r="R951">
        <v>1</v>
      </c>
      <c r="S951">
        <v>3.45</v>
      </c>
      <c r="T951">
        <v>4.8500000000000005</v>
      </c>
      <c r="U951" t="b" cm="1">
        <f t="array" ref="U951">_xlfn.IFS(AND(R951=1,S951=G951,T951=H951),TRUE,AND(R951=1,S951=G951,H951="Product NA"),TRUE)</f>
        <v>1</v>
      </c>
      <c r="W951" s="165">
        <v>2.8000000000000003</v>
      </c>
      <c r="X951" s="165">
        <v>3.95</v>
      </c>
      <c r="Y951" t="str">
        <f t="shared" si="34"/>
        <v>Change</v>
      </c>
    </row>
    <row r="952" spans="1:25" hidden="1" x14ac:dyDescent="0.35">
      <c r="A952" t="s">
        <v>54</v>
      </c>
      <c r="B952" t="s">
        <v>412</v>
      </c>
      <c r="C952" t="s">
        <v>296</v>
      </c>
      <c r="D952" t="s">
        <v>319</v>
      </c>
      <c r="E952" t="s">
        <v>724</v>
      </c>
      <c r="F952" t="s">
        <v>0</v>
      </c>
      <c r="G952" s="165">
        <f t="shared" si="33"/>
        <v>3.24</v>
      </c>
      <c r="H952" s="165">
        <f t="shared" si="33"/>
        <v>4.8600000000000003</v>
      </c>
      <c r="I952" t="s">
        <v>479</v>
      </c>
      <c r="K952" t="s">
        <v>468</v>
      </c>
      <c r="L952" t="s">
        <v>409</v>
      </c>
      <c r="M952" t="s">
        <v>476</v>
      </c>
      <c r="N952" t="s">
        <v>296</v>
      </c>
      <c r="O952" t="s">
        <v>412</v>
      </c>
      <c r="P952">
        <v>100</v>
      </c>
      <c r="Q952">
        <v>100</v>
      </c>
      <c r="R952">
        <v>1</v>
      </c>
      <c r="S952">
        <v>3.24</v>
      </c>
      <c r="T952">
        <v>4.8600000000000003</v>
      </c>
      <c r="U952" t="b" cm="1">
        <f t="array" ref="U952">_xlfn.IFS(AND(R952=1,S952=G952,T952=H952),TRUE,AND(R952=1,S952=G952,H952="Product NA"),TRUE)</f>
        <v>1</v>
      </c>
      <c r="W952" s="165">
        <v>4.7300000000000004</v>
      </c>
      <c r="X952" s="165">
        <v>6</v>
      </c>
      <c r="Y952" t="str">
        <f t="shared" si="34"/>
        <v>Change</v>
      </c>
    </row>
    <row r="953" spans="1:25" hidden="1" x14ac:dyDescent="0.35">
      <c r="A953" t="s">
        <v>54</v>
      </c>
      <c r="B953" t="s">
        <v>412</v>
      </c>
      <c r="C953" t="s">
        <v>296</v>
      </c>
      <c r="D953" t="s">
        <v>316</v>
      </c>
      <c r="E953" t="s">
        <v>724</v>
      </c>
      <c r="F953" t="s">
        <v>0</v>
      </c>
      <c r="G953" s="165">
        <f t="shared" si="33"/>
        <v>5.88</v>
      </c>
      <c r="H953" s="165">
        <f t="shared" si="33"/>
        <v>9.17</v>
      </c>
      <c r="I953" t="s">
        <v>479</v>
      </c>
      <c r="K953" t="s">
        <v>468</v>
      </c>
      <c r="L953" t="s">
        <v>409</v>
      </c>
      <c r="M953" t="s">
        <v>476</v>
      </c>
      <c r="N953" t="s">
        <v>296</v>
      </c>
      <c r="O953" t="s">
        <v>412</v>
      </c>
      <c r="P953">
        <v>100</v>
      </c>
      <c r="Q953">
        <v>100</v>
      </c>
      <c r="R953">
        <v>1</v>
      </c>
      <c r="S953">
        <v>5.88</v>
      </c>
      <c r="T953">
        <v>9.17</v>
      </c>
      <c r="U953" t="b" cm="1">
        <f t="array" ref="U953">_xlfn.IFS(AND(R953=1,S953=G953,T953=H953),TRUE,AND(R953=1,S953=G953,H953="Product NA"),TRUE)</f>
        <v>1</v>
      </c>
      <c r="W953" s="165">
        <v>5.88</v>
      </c>
      <c r="X953" s="165">
        <v>9.17</v>
      </c>
      <c r="Y953" t="str">
        <f t="shared" si="34"/>
        <v>No Change</v>
      </c>
    </row>
    <row r="954" spans="1:25" hidden="1" x14ac:dyDescent="0.35">
      <c r="A954" t="s">
        <v>54</v>
      </c>
      <c r="B954" t="s">
        <v>412</v>
      </c>
      <c r="C954" t="s">
        <v>296</v>
      </c>
      <c r="D954" t="s">
        <v>321</v>
      </c>
      <c r="E954" t="s">
        <v>724</v>
      </c>
      <c r="F954" t="s">
        <v>277</v>
      </c>
      <c r="G954" s="165">
        <f t="shared" si="33"/>
        <v>3.45</v>
      </c>
      <c r="H954" s="165">
        <f t="shared" si="33"/>
        <v>4.8500000000000005</v>
      </c>
      <c r="I954" t="s">
        <v>480</v>
      </c>
      <c r="K954" t="s">
        <v>468</v>
      </c>
      <c r="L954" t="s">
        <v>409</v>
      </c>
      <c r="M954" t="s">
        <v>476</v>
      </c>
      <c r="N954" t="s">
        <v>296</v>
      </c>
      <c r="O954" t="s">
        <v>412</v>
      </c>
      <c r="P954">
        <v>100</v>
      </c>
      <c r="Q954">
        <v>500</v>
      </c>
      <c r="R954">
        <v>1</v>
      </c>
      <c r="S954">
        <v>3.45</v>
      </c>
      <c r="T954">
        <v>4.8500000000000005</v>
      </c>
      <c r="U954" t="b" cm="1">
        <f t="array" ref="U954">_xlfn.IFS(AND(R954=1,S954=G954,T954=H954),TRUE,AND(R954=1,S954=G954,H954="Product NA"),TRUE)</f>
        <v>1</v>
      </c>
      <c r="W954" s="165">
        <v>3.0500000000000003</v>
      </c>
      <c r="X954" s="165">
        <v>4.25</v>
      </c>
      <c r="Y954" t="str">
        <f t="shared" si="34"/>
        <v>Change</v>
      </c>
    </row>
    <row r="955" spans="1:25" hidden="1" x14ac:dyDescent="0.35">
      <c r="A955" t="s">
        <v>54</v>
      </c>
      <c r="B955" t="s">
        <v>412</v>
      </c>
      <c r="C955" t="s">
        <v>296</v>
      </c>
      <c r="D955" t="s">
        <v>318</v>
      </c>
      <c r="E955" t="s">
        <v>724</v>
      </c>
      <c r="F955" t="s">
        <v>277</v>
      </c>
      <c r="G955" s="165">
        <f t="shared" si="33"/>
        <v>6.45</v>
      </c>
      <c r="H955" s="165">
        <f t="shared" si="33"/>
        <v>5.3500000000000005</v>
      </c>
      <c r="I955" t="s">
        <v>480</v>
      </c>
      <c r="K955" t="s">
        <v>468</v>
      </c>
      <c r="L955" t="s">
        <v>409</v>
      </c>
      <c r="M955" t="s">
        <v>476</v>
      </c>
      <c r="N955" t="s">
        <v>296</v>
      </c>
      <c r="O955" t="s">
        <v>412</v>
      </c>
      <c r="P955">
        <v>100</v>
      </c>
      <c r="Q955">
        <v>500</v>
      </c>
      <c r="R955">
        <v>1</v>
      </c>
      <c r="S955">
        <v>6.45</v>
      </c>
      <c r="T955">
        <v>5.3500000000000005</v>
      </c>
      <c r="U955" t="b" cm="1">
        <f t="array" ref="U955">_xlfn.IFS(AND(R955=1,S955=G955,T955=H955),TRUE,AND(R955=1,S955=G955,H955="Product NA"),TRUE)</f>
        <v>1</v>
      </c>
      <c r="W955" s="165">
        <v>6.45</v>
      </c>
      <c r="X955" s="165">
        <v>5.3500000000000005</v>
      </c>
      <c r="Y955" t="str">
        <f t="shared" si="34"/>
        <v>No Change</v>
      </c>
    </row>
    <row r="956" spans="1:25" hidden="1" x14ac:dyDescent="0.35">
      <c r="A956" t="s">
        <v>54</v>
      </c>
      <c r="B956" t="s">
        <v>412</v>
      </c>
      <c r="C956" t="s">
        <v>296</v>
      </c>
      <c r="D956" t="s">
        <v>282</v>
      </c>
      <c r="E956" t="s">
        <v>724</v>
      </c>
      <c r="F956" t="s">
        <v>286</v>
      </c>
      <c r="G956" s="165">
        <f t="shared" si="33"/>
        <v>6.45</v>
      </c>
      <c r="H956" s="165">
        <f t="shared" si="33"/>
        <v>5.3500000000000005</v>
      </c>
      <c r="I956" t="s">
        <v>482</v>
      </c>
      <c r="K956" t="s">
        <v>468</v>
      </c>
      <c r="L956" t="s">
        <v>409</v>
      </c>
      <c r="M956" t="s">
        <v>476</v>
      </c>
      <c r="N956" t="s">
        <v>296</v>
      </c>
      <c r="O956" t="s">
        <v>412</v>
      </c>
      <c r="P956">
        <v>2000</v>
      </c>
      <c r="Q956">
        <v>2000</v>
      </c>
      <c r="R956">
        <v>1</v>
      </c>
      <c r="S956">
        <v>6.45</v>
      </c>
      <c r="T956">
        <v>5.3500000000000005</v>
      </c>
      <c r="U956" t="b" cm="1">
        <f t="array" ref="U956">_xlfn.IFS(AND(R956=1,S956=G956,T956=H956),TRUE,AND(R956=1,S956=G956,H956="Product NA"),TRUE)</f>
        <v>1</v>
      </c>
      <c r="W956" s="165">
        <v>6.45</v>
      </c>
      <c r="X956" s="165">
        <v>5.3500000000000005</v>
      </c>
      <c r="Y956" t="str">
        <f t="shared" si="34"/>
        <v>No Change</v>
      </c>
    </row>
    <row r="957" spans="1:25" hidden="1" x14ac:dyDescent="0.35">
      <c r="A957" t="s">
        <v>54</v>
      </c>
      <c r="B957" t="s">
        <v>412</v>
      </c>
      <c r="C957" t="s">
        <v>296</v>
      </c>
      <c r="D957" t="s">
        <v>317</v>
      </c>
      <c r="E957" t="s">
        <v>724</v>
      </c>
      <c r="F957" t="s">
        <v>277</v>
      </c>
      <c r="G957" s="165">
        <f t="shared" si="33"/>
        <v>6.45</v>
      </c>
      <c r="H957" s="165">
        <f t="shared" si="33"/>
        <v>5.3500000000000005</v>
      </c>
      <c r="I957" t="s">
        <v>480</v>
      </c>
      <c r="K957" t="s">
        <v>468</v>
      </c>
      <c r="L957" t="s">
        <v>409</v>
      </c>
      <c r="M957" t="s">
        <v>476</v>
      </c>
      <c r="N957" t="s">
        <v>296</v>
      </c>
      <c r="O957" t="s">
        <v>412</v>
      </c>
      <c r="P957">
        <v>100</v>
      </c>
      <c r="Q957">
        <v>500</v>
      </c>
      <c r="R957">
        <v>1</v>
      </c>
      <c r="S957">
        <v>6.45</v>
      </c>
      <c r="T957">
        <v>5.3500000000000005</v>
      </c>
      <c r="U957" t="b" cm="1">
        <f t="array" ref="U957">_xlfn.IFS(AND(R957=1,S957=G957,T957=H957),TRUE,AND(R957=1,S957=G957,H957="Product NA"),TRUE)</f>
        <v>1</v>
      </c>
      <c r="W957" s="165">
        <v>6.45</v>
      </c>
      <c r="X957" s="165">
        <v>5.3500000000000005</v>
      </c>
      <c r="Y957" t="str">
        <f t="shared" si="34"/>
        <v>No Change</v>
      </c>
    </row>
    <row r="958" spans="1:25" hidden="1" x14ac:dyDescent="0.35">
      <c r="A958" t="s">
        <v>54</v>
      </c>
      <c r="B958" t="s">
        <v>412</v>
      </c>
      <c r="C958" t="s">
        <v>296</v>
      </c>
      <c r="D958" t="s">
        <v>320</v>
      </c>
      <c r="E958" t="s">
        <v>724</v>
      </c>
      <c r="F958" t="s">
        <v>277</v>
      </c>
      <c r="G958" s="165">
        <f t="shared" ref="G958:H1007" si="35">S958</f>
        <v>3.45</v>
      </c>
      <c r="H958" s="165">
        <f t="shared" si="35"/>
        <v>4.8500000000000005</v>
      </c>
      <c r="I958" t="s">
        <v>480</v>
      </c>
      <c r="K958" t="s">
        <v>468</v>
      </c>
      <c r="L958" t="s">
        <v>409</v>
      </c>
      <c r="M958" t="s">
        <v>476</v>
      </c>
      <c r="N958" t="s">
        <v>296</v>
      </c>
      <c r="O958" t="s">
        <v>412</v>
      </c>
      <c r="P958">
        <v>100</v>
      </c>
      <c r="Q958">
        <v>500</v>
      </c>
      <c r="R958">
        <v>1</v>
      </c>
      <c r="S958">
        <v>3.45</v>
      </c>
      <c r="T958">
        <v>4.8500000000000005</v>
      </c>
      <c r="U958" t="b" cm="1">
        <f t="array" ref="U958">_xlfn.IFS(AND(R958=1,S958=G958,T958=H958),TRUE,AND(R958=1,S958=G958,H958="Product NA"),TRUE)</f>
        <v>1</v>
      </c>
      <c r="W958" s="165">
        <v>3.0500000000000003</v>
      </c>
      <c r="X958" s="165">
        <v>4.25</v>
      </c>
      <c r="Y958" t="str">
        <f t="shared" si="34"/>
        <v>Change</v>
      </c>
    </row>
    <row r="959" spans="1:25" x14ac:dyDescent="0.35">
      <c r="A959" t="s">
        <v>112</v>
      </c>
      <c r="B959" t="s">
        <v>638</v>
      </c>
      <c r="C959" t="s">
        <v>291</v>
      </c>
      <c r="D959" t="s">
        <v>392</v>
      </c>
      <c r="E959" t="s">
        <v>287</v>
      </c>
      <c r="F959" t="s">
        <v>396</v>
      </c>
      <c r="G959" s="165">
        <f t="shared" si="35"/>
        <v>1.1300000000000001</v>
      </c>
      <c r="H959" s="165">
        <f t="shared" si="35"/>
        <v>15.64</v>
      </c>
      <c r="I959" t="s">
        <v>482</v>
      </c>
      <c r="K959" t="s">
        <v>466</v>
      </c>
      <c r="L959" t="s">
        <v>400</v>
      </c>
      <c r="M959" t="s">
        <v>476</v>
      </c>
      <c r="N959" t="s">
        <v>291</v>
      </c>
      <c r="O959" t="s">
        <v>400</v>
      </c>
      <c r="P959">
        <v>100</v>
      </c>
      <c r="Q959">
        <v>2000</v>
      </c>
      <c r="R959">
        <v>1</v>
      </c>
      <c r="S959">
        <v>1.1300000000000001</v>
      </c>
      <c r="T959">
        <v>15.64</v>
      </c>
      <c r="U959" t="b" cm="1">
        <f t="array" ref="U959">_xlfn.IFS(AND(R959=1,S959=G959,T959=H959),TRUE,AND(R959=1,S959=G959,H959="Product NA"),TRUE)</f>
        <v>1</v>
      </c>
      <c r="W959" s="165">
        <v>1.1100000000000001</v>
      </c>
      <c r="X959" s="165">
        <v>15.33</v>
      </c>
      <c r="Y959" t="str">
        <f t="shared" si="34"/>
        <v>Change</v>
      </c>
    </row>
    <row r="960" spans="1:25" hidden="1" x14ac:dyDescent="0.35">
      <c r="A960" t="s">
        <v>112</v>
      </c>
      <c r="B960" t="s">
        <v>638</v>
      </c>
      <c r="C960" t="s">
        <v>291</v>
      </c>
      <c r="D960" t="s">
        <v>281</v>
      </c>
      <c r="E960" t="s">
        <v>287</v>
      </c>
      <c r="F960" t="s">
        <v>286</v>
      </c>
      <c r="G960" s="165">
        <f t="shared" si="35"/>
        <v>1.1300000000000001</v>
      </c>
      <c r="H960" s="165">
        <f t="shared" si="35"/>
        <v>15.64</v>
      </c>
      <c r="I960" t="s">
        <v>482</v>
      </c>
      <c r="K960" t="s">
        <v>466</v>
      </c>
      <c r="L960" t="s">
        <v>400</v>
      </c>
      <c r="M960" t="s">
        <v>476</v>
      </c>
      <c r="N960" t="s">
        <v>291</v>
      </c>
      <c r="O960" t="s">
        <v>400</v>
      </c>
      <c r="P960">
        <v>100</v>
      </c>
      <c r="Q960">
        <v>2000</v>
      </c>
      <c r="R960">
        <v>1</v>
      </c>
      <c r="S960">
        <v>1.1300000000000001</v>
      </c>
      <c r="T960">
        <v>15.64</v>
      </c>
      <c r="U960" t="b" cm="1">
        <f t="array" ref="U960">_xlfn.IFS(AND(R960=1,S960=G960,T960=H960),TRUE,AND(R960=1,S960=G960,H960="Product NA"),TRUE)</f>
        <v>1</v>
      </c>
      <c r="W960" s="165">
        <v>1.1100000000000001</v>
      </c>
      <c r="X960" s="165">
        <v>15.33</v>
      </c>
      <c r="Y960" t="str">
        <f t="shared" si="34"/>
        <v>Change</v>
      </c>
    </row>
    <row r="961" spans="1:25" hidden="1" x14ac:dyDescent="0.35">
      <c r="A961" t="s">
        <v>112</v>
      </c>
      <c r="B961" t="s">
        <v>638</v>
      </c>
      <c r="C961" t="s">
        <v>291</v>
      </c>
      <c r="D961" t="s">
        <v>278</v>
      </c>
      <c r="E961" t="s">
        <v>287</v>
      </c>
      <c r="F961" t="s">
        <v>277</v>
      </c>
      <c r="G961" s="165">
        <f t="shared" si="35"/>
        <v>1.1599999999999999</v>
      </c>
      <c r="H961" s="165">
        <f t="shared" si="35"/>
        <v>13.64</v>
      </c>
      <c r="I961" t="s">
        <v>480</v>
      </c>
      <c r="K961" t="s">
        <v>466</v>
      </c>
      <c r="L961" t="s">
        <v>400</v>
      </c>
      <c r="M961" t="s">
        <v>476</v>
      </c>
      <c r="N961" t="s">
        <v>291</v>
      </c>
      <c r="O961" t="s">
        <v>400</v>
      </c>
      <c r="P961">
        <v>100</v>
      </c>
      <c r="Q961">
        <v>500</v>
      </c>
      <c r="R961">
        <v>1</v>
      </c>
      <c r="S961">
        <v>1.1599999999999999</v>
      </c>
      <c r="T961">
        <v>13.64</v>
      </c>
      <c r="U961" t="b" cm="1">
        <f t="array" ref="U961">_xlfn.IFS(AND(R961=1,S961=G961,T961=H961),TRUE,AND(R961=1,S961=G961,H961="Product NA"),TRUE)</f>
        <v>1</v>
      </c>
      <c r="W961" s="165">
        <v>1.1599999999999999</v>
      </c>
      <c r="X961" s="165">
        <v>14.950000000000001</v>
      </c>
      <c r="Y961" t="str">
        <f t="shared" si="34"/>
        <v>Change</v>
      </c>
    </row>
    <row r="962" spans="1:25" hidden="1" x14ac:dyDescent="0.35">
      <c r="A962" t="s">
        <v>112</v>
      </c>
      <c r="B962" t="s">
        <v>638</v>
      </c>
      <c r="C962" t="s">
        <v>291</v>
      </c>
      <c r="D962" t="s">
        <v>238</v>
      </c>
      <c r="E962" t="s">
        <v>287</v>
      </c>
      <c r="F962" t="s">
        <v>0</v>
      </c>
      <c r="G962" s="165">
        <f t="shared" si="35"/>
        <v>0.2</v>
      </c>
      <c r="H962" s="165">
        <f t="shared" si="35"/>
        <v>15.16</v>
      </c>
      <c r="I962" t="s">
        <v>479</v>
      </c>
      <c r="K962" t="s">
        <v>466</v>
      </c>
      <c r="L962" t="s">
        <v>400</v>
      </c>
      <c r="M962" t="s">
        <v>476</v>
      </c>
      <c r="N962" t="s">
        <v>291</v>
      </c>
      <c r="O962" t="s">
        <v>400</v>
      </c>
      <c r="P962">
        <v>100</v>
      </c>
      <c r="Q962">
        <v>100</v>
      </c>
      <c r="R962">
        <v>1</v>
      </c>
      <c r="S962">
        <v>0.2</v>
      </c>
      <c r="T962">
        <v>15.16</v>
      </c>
      <c r="U962" t="b" cm="1">
        <f t="array" ref="U962">_xlfn.IFS(AND(R962=1,S962=G962,T962=H962),TRUE,AND(R962=1,S962=G962,H962="Product NA"),TRUE)</f>
        <v>1</v>
      </c>
      <c r="W962" s="165">
        <v>0.2</v>
      </c>
      <c r="X962" s="165">
        <v>14.73</v>
      </c>
      <c r="Y962" t="str">
        <f t="shared" si="34"/>
        <v>Change</v>
      </c>
    </row>
    <row r="963" spans="1:25" hidden="1" x14ac:dyDescent="0.35">
      <c r="A963" t="s">
        <v>112</v>
      </c>
      <c r="B963" t="s">
        <v>638</v>
      </c>
      <c r="C963" t="s">
        <v>291</v>
      </c>
      <c r="D963" t="s">
        <v>239</v>
      </c>
      <c r="E963" t="s">
        <v>287</v>
      </c>
      <c r="F963" t="s">
        <v>277</v>
      </c>
      <c r="G963" s="165">
        <f t="shared" si="35"/>
        <v>0.65</v>
      </c>
      <c r="H963" s="165">
        <f t="shared" si="35"/>
        <v>15.47</v>
      </c>
      <c r="I963" t="s">
        <v>480</v>
      </c>
      <c r="K963" t="s">
        <v>466</v>
      </c>
      <c r="L963" t="s">
        <v>400</v>
      </c>
      <c r="M963" t="s">
        <v>476</v>
      </c>
      <c r="N963" t="s">
        <v>291</v>
      </c>
      <c r="O963" t="s">
        <v>400</v>
      </c>
      <c r="P963">
        <v>100</v>
      </c>
      <c r="Q963">
        <v>500</v>
      </c>
      <c r="R963">
        <v>1</v>
      </c>
      <c r="S963">
        <v>0.65</v>
      </c>
      <c r="T963">
        <v>15.47</v>
      </c>
      <c r="U963" t="b" cm="1">
        <f t="array" ref="U963">_xlfn.IFS(AND(R963=1,S963=G963,T963=H963),TRUE,AND(R963=1,S963=G963,H963="Product NA"),TRUE)</f>
        <v>1</v>
      </c>
      <c r="W963" s="165">
        <v>0.64</v>
      </c>
      <c r="X963" s="165">
        <v>15.17</v>
      </c>
      <c r="Y963" t="str">
        <f t="shared" si="34"/>
        <v>Change</v>
      </c>
    </row>
    <row r="964" spans="1:25" hidden="1" x14ac:dyDescent="0.35">
      <c r="A964" t="s">
        <v>112</v>
      </c>
      <c r="B964" t="s">
        <v>638</v>
      </c>
      <c r="C964" t="s">
        <v>291</v>
      </c>
      <c r="D964" t="s">
        <v>655</v>
      </c>
      <c r="E964" t="s">
        <v>723</v>
      </c>
      <c r="F964" t="s">
        <v>286</v>
      </c>
      <c r="G964" s="165">
        <f t="shared" si="35"/>
        <v>17.900000000000002</v>
      </c>
      <c r="H964" s="165">
        <f t="shared" si="35"/>
        <v>0</v>
      </c>
      <c r="I964" t="s">
        <v>481</v>
      </c>
      <c r="K964" t="s">
        <v>466</v>
      </c>
      <c r="L964" t="s">
        <v>400</v>
      </c>
      <c r="M964" t="s">
        <v>476</v>
      </c>
      <c r="N964" t="s">
        <v>291</v>
      </c>
      <c r="O964" t="s">
        <v>400</v>
      </c>
      <c r="P964">
        <v>30000</v>
      </c>
      <c r="Q964">
        <v>1000</v>
      </c>
      <c r="R964">
        <v>1</v>
      </c>
      <c r="S964">
        <v>17.900000000000002</v>
      </c>
      <c r="T964">
        <v>0</v>
      </c>
      <c r="U964" t="b" cm="1">
        <f t="array" ref="U964">_xlfn.IFS(AND(R964=1,S964=G964,T964=H964),TRUE,AND(R964=1,S964=G964,H964="Product NA"),TRUE)</f>
        <v>1</v>
      </c>
      <c r="W964" s="165">
        <v>18.7</v>
      </c>
      <c r="X964" s="165">
        <v>0</v>
      </c>
      <c r="Y964" t="str">
        <f t="shared" si="34"/>
        <v>Change</v>
      </c>
    </row>
    <row r="965" spans="1:25" hidden="1" x14ac:dyDescent="0.35">
      <c r="A965" t="s">
        <v>112</v>
      </c>
      <c r="B965" t="s">
        <v>638</v>
      </c>
      <c r="C965" t="s">
        <v>291</v>
      </c>
      <c r="D965" t="s">
        <v>655</v>
      </c>
      <c r="E965" t="s">
        <v>723</v>
      </c>
      <c r="F965" t="s">
        <v>286</v>
      </c>
      <c r="G965" s="165">
        <f t="shared" si="35"/>
        <v>78.400000000000006</v>
      </c>
      <c r="H965" s="165">
        <f t="shared" si="35"/>
        <v>0</v>
      </c>
      <c r="I965" t="s">
        <v>680</v>
      </c>
      <c r="K965" t="s">
        <v>466</v>
      </c>
      <c r="L965" t="s">
        <v>400</v>
      </c>
      <c r="M965" t="s">
        <v>476</v>
      </c>
      <c r="N965" t="s">
        <v>291</v>
      </c>
      <c r="O965" t="s">
        <v>400</v>
      </c>
      <c r="P965">
        <v>30000</v>
      </c>
      <c r="Q965">
        <v>15000</v>
      </c>
      <c r="R965">
        <v>1</v>
      </c>
      <c r="S965">
        <v>78.400000000000006</v>
      </c>
      <c r="T965">
        <v>0</v>
      </c>
      <c r="U965" t="b" cm="1">
        <f t="array" ref="U965">_xlfn.IFS(AND(R965=1,S965=G965,T965=H965),TRUE,AND(R965=1,S965=G965,H965="Product NA"),TRUE)</f>
        <v>1</v>
      </c>
      <c r="W965" s="165">
        <v>89.77</v>
      </c>
      <c r="X965" s="165">
        <v>0</v>
      </c>
      <c r="Y965" t="str">
        <f t="shared" si="34"/>
        <v>Change</v>
      </c>
    </row>
    <row r="966" spans="1:25" hidden="1" x14ac:dyDescent="0.35">
      <c r="A966" t="s">
        <v>112</v>
      </c>
      <c r="B966" t="s">
        <v>638</v>
      </c>
      <c r="C966" t="s">
        <v>291</v>
      </c>
      <c r="D966" t="s">
        <v>655</v>
      </c>
      <c r="E966" t="s">
        <v>723</v>
      </c>
      <c r="F966" t="s">
        <v>286</v>
      </c>
      <c r="G966" s="165">
        <f t="shared" si="35"/>
        <v>21.950000000000003</v>
      </c>
      <c r="H966" s="165">
        <f t="shared" si="35"/>
        <v>0</v>
      </c>
      <c r="I966" t="s">
        <v>671</v>
      </c>
      <c r="K966" t="s">
        <v>466</v>
      </c>
      <c r="L966" t="s">
        <v>400</v>
      </c>
      <c r="M966" t="s">
        <v>476</v>
      </c>
      <c r="N966" t="s">
        <v>291</v>
      </c>
      <c r="O966" t="s">
        <v>400</v>
      </c>
      <c r="P966">
        <v>30000</v>
      </c>
      <c r="Q966">
        <v>2000</v>
      </c>
      <c r="R966">
        <v>1</v>
      </c>
      <c r="S966">
        <v>21.950000000000003</v>
      </c>
      <c r="T966">
        <v>0</v>
      </c>
      <c r="U966" t="b" cm="1">
        <f t="array" ref="U966">_xlfn.IFS(AND(R966=1,S966=G966,T966=H966),TRUE,AND(R966=1,S966=G966,H966="Product NA"),TRUE)</f>
        <v>1</v>
      </c>
      <c r="W966" s="165">
        <v>24.560000000000002</v>
      </c>
      <c r="X966" s="165">
        <v>0</v>
      </c>
      <c r="Y966" t="str">
        <f t="shared" si="34"/>
        <v>Change</v>
      </c>
    </row>
    <row r="967" spans="1:25" hidden="1" x14ac:dyDescent="0.35">
      <c r="A967" t="s">
        <v>112</v>
      </c>
      <c r="B967" t="s">
        <v>638</v>
      </c>
      <c r="C967" t="s">
        <v>291</v>
      </c>
      <c r="D967" t="s">
        <v>655</v>
      </c>
      <c r="E967" t="s">
        <v>723</v>
      </c>
      <c r="F967" t="s">
        <v>286</v>
      </c>
      <c r="G967" s="165">
        <f t="shared" si="35"/>
        <v>99.4</v>
      </c>
      <c r="H967" s="165">
        <f t="shared" si="35"/>
        <v>0</v>
      </c>
      <c r="I967" t="s">
        <v>681</v>
      </c>
      <c r="K967" t="s">
        <v>466</v>
      </c>
      <c r="L967" t="s">
        <v>400</v>
      </c>
      <c r="M967" t="s">
        <v>476</v>
      </c>
      <c r="N967" t="s">
        <v>291</v>
      </c>
      <c r="O967" t="s">
        <v>400</v>
      </c>
      <c r="P967">
        <v>30000</v>
      </c>
      <c r="Q967">
        <v>20000</v>
      </c>
      <c r="R967">
        <v>1</v>
      </c>
      <c r="S967">
        <v>99.4</v>
      </c>
      <c r="T967">
        <v>0</v>
      </c>
      <c r="U967" t="b" cm="1">
        <f t="array" ref="U967">_xlfn.IFS(AND(R967=1,S967=G967,T967=H967),TRUE,AND(R967=1,S967=G967,H967="Product NA"),TRUE)</f>
        <v>1</v>
      </c>
      <c r="W967" s="165">
        <v>114</v>
      </c>
      <c r="X967" s="165">
        <v>0</v>
      </c>
      <c r="Y967" t="str">
        <f t="shared" si="34"/>
        <v>Change</v>
      </c>
    </row>
    <row r="968" spans="1:25" hidden="1" x14ac:dyDescent="0.35">
      <c r="A968" t="s">
        <v>112</v>
      </c>
      <c r="B968" t="s">
        <v>638</v>
      </c>
      <c r="C968" t="s">
        <v>291</v>
      </c>
      <c r="D968" t="s">
        <v>655</v>
      </c>
      <c r="E968" t="s">
        <v>723</v>
      </c>
      <c r="F968" t="s">
        <v>286</v>
      </c>
      <c r="G968" s="165">
        <f t="shared" si="35"/>
        <v>126.4</v>
      </c>
      <c r="H968" s="165">
        <f t="shared" si="35"/>
        <v>0</v>
      </c>
      <c r="I968" t="s">
        <v>682</v>
      </c>
      <c r="K968" t="s">
        <v>466</v>
      </c>
      <c r="L968" t="s">
        <v>400</v>
      </c>
      <c r="M968" t="s">
        <v>476</v>
      </c>
      <c r="N968" t="s">
        <v>291</v>
      </c>
      <c r="O968" t="s">
        <v>400</v>
      </c>
      <c r="P968">
        <v>30000</v>
      </c>
      <c r="Q968">
        <v>25000</v>
      </c>
      <c r="R968">
        <v>1</v>
      </c>
      <c r="S968">
        <v>126.4</v>
      </c>
      <c r="T968">
        <v>0</v>
      </c>
      <c r="U968" t="b" cm="1">
        <f t="array" ref="U968">_xlfn.IFS(AND(R968=1,S968=G968,T968=H968),TRUE,AND(R968=1,S968=G968,H968="Product NA"),TRUE)</f>
        <v>1</v>
      </c>
      <c r="W968" s="165">
        <v>401.95</v>
      </c>
      <c r="X968" s="165">
        <v>0</v>
      </c>
      <c r="Y968" t="str">
        <f t="shared" si="34"/>
        <v>Change</v>
      </c>
    </row>
    <row r="969" spans="1:25" hidden="1" x14ac:dyDescent="0.35">
      <c r="A969" t="s">
        <v>112</v>
      </c>
      <c r="B969" t="s">
        <v>638</v>
      </c>
      <c r="C969" t="s">
        <v>291</v>
      </c>
      <c r="D969" t="s">
        <v>655</v>
      </c>
      <c r="E969" t="s">
        <v>723</v>
      </c>
      <c r="F969" t="s">
        <v>286</v>
      </c>
      <c r="G969" s="165">
        <f t="shared" si="35"/>
        <v>26.1</v>
      </c>
      <c r="H969" s="165">
        <f t="shared" si="35"/>
        <v>0</v>
      </c>
      <c r="I969" t="s">
        <v>672</v>
      </c>
      <c r="K969" t="s">
        <v>466</v>
      </c>
      <c r="L969" t="s">
        <v>400</v>
      </c>
      <c r="M969" t="s">
        <v>476</v>
      </c>
      <c r="N969" t="s">
        <v>291</v>
      </c>
      <c r="O969" t="s">
        <v>400</v>
      </c>
      <c r="P969">
        <v>30000</v>
      </c>
      <c r="Q969">
        <v>3000</v>
      </c>
      <c r="R969">
        <v>1</v>
      </c>
      <c r="S969">
        <v>26.1</v>
      </c>
      <c r="T969">
        <v>0</v>
      </c>
      <c r="U969" t="b" cm="1">
        <f t="array" ref="U969">_xlfn.IFS(AND(R969=1,S969=G969,T969=H969),TRUE,AND(R969=1,S969=G969,H969="Product NA"),TRUE)</f>
        <v>1</v>
      </c>
      <c r="W969" s="165">
        <v>27.79</v>
      </c>
      <c r="X969" s="165">
        <v>0</v>
      </c>
      <c r="Y969" t="str">
        <f t="shared" si="34"/>
        <v>Change</v>
      </c>
    </row>
    <row r="970" spans="1:25" hidden="1" x14ac:dyDescent="0.35">
      <c r="A970" t="s">
        <v>112</v>
      </c>
      <c r="B970" t="s">
        <v>638</v>
      </c>
      <c r="C970" t="s">
        <v>291</v>
      </c>
      <c r="D970" t="s">
        <v>655</v>
      </c>
      <c r="E970" t="s">
        <v>723</v>
      </c>
      <c r="F970" t="s">
        <v>286</v>
      </c>
      <c r="G970" s="165">
        <f t="shared" si="35"/>
        <v>148.5</v>
      </c>
      <c r="H970" s="165">
        <f t="shared" si="35"/>
        <v>0</v>
      </c>
      <c r="I970" t="s">
        <v>683</v>
      </c>
      <c r="K970" t="s">
        <v>466</v>
      </c>
      <c r="L970" t="s">
        <v>400</v>
      </c>
      <c r="M970" t="s">
        <v>476</v>
      </c>
      <c r="N970" t="s">
        <v>291</v>
      </c>
      <c r="O970" t="s">
        <v>400</v>
      </c>
      <c r="P970">
        <v>30000</v>
      </c>
      <c r="Q970">
        <v>30000</v>
      </c>
      <c r="R970">
        <v>1</v>
      </c>
      <c r="S970">
        <v>148.5</v>
      </c>
      <c r="T970">
        <v>0</v>
      </c>
      <c r="U970" t="b" cm="1">
        <f t="array" ref="U970">_xlfn.IFS(AND(R970=1,S970=G970,T970=H970),TRUE,AND(R970=1,S970=G970,H970="Product NA"),TRUE)</f>
        <v>1</v>
      </c>
      <c r="W970" s="165">
        <v>475.29</v>
      </c>
      <c r="X970" s="165">
        <v>0</v>
      </c>
      <c r="Y970" t="str">
        <f t="shared" si="34"/>
        <v>Change</v>
      </c>
    </row>
    <row r="971" spans="1:25" hidden="1" x14ac:dyDescent="0.35">
      <c r="A971" t="s">
        <v>112</v>
      </c>
      <c r="B971" t="s">
        <v>638</v>
      </c>
      <c r="C971" t="s">
        <v>291</v>
      </c>
      <c r="D971" t="s">
        <v>655</v>
      </c>
      <c r="E971" t="s">
        <v>723</v>
      </c>
      <c r="F971" t="s">
        <v>286</v>
      </c>
      <c r="G971" s="165">
        <f t="shared" si="35"/>
        <v>30.150000000000002</v>
      </c>
      <c r="H971" s="165">
        <f t="shared" si="35"/>
        <v>0</v>
      </c>
      <c r="I971" t="s">
        <v>673</v>
      </c>
      <c r="K971" t="s">
        <v>466</v>
      </c>
      <c r="L971" t="s">
        <v>400</v>
      </c>
      <c r="M971" t="s">
        <v>476</v>
      </c>
      <c r="N971" t="s">
        <v>291</v>
      </c>
      <c r="O971" t="s">
        <v>400</v>
      </c>
      <c r="P971">
        <v>30000</v>
      </c>
      <c r="Q971">
        <v>4000</v>
      </c>
      <c r="R971">
        <v>1</v>
      </c>
      <c r="S971">
        <v>30.150000000000002</v>
      </c>
      <c r="T971">
        <v>0</v>
      </c>
      <c r="U971" t="b" cm="1">
        <f t="array" ref="U971">_xlfn.IFS(AND(R971=1,S971=G971,T971=H971),TRUE,AND(R971=1,S971=G971,H971="Product NA"),TRUE)</f>
        <v>1</v>
      </c>
      <c r="W971" s="165">
        <v>31.970000000000002</v>
      </c>
      <c r="X971" s="165">
        <v>0</v>
      </c>
      <c r="Y971" t="str">
        <f t="shared" si="34"/>
        <v>Change</v>
      </c>
    </row>
    <row r="972" spans="1:25" hidden="1" x14ac:dyDescent="0.35">
      <c r="A972" t="s">
        <v>112</v>
      </c>
      <c r="B972" t="s">
        <v>638</v>
      </c>
      <c r="C972" t="s">
        <v>291</v>
      </c>
      <c r="D972" t="s">
        <v>655</v>
      </c>
      <c r="E972" t="s">
        <v>723</v>
      </c>
      <c r="F972" t="s">
        <v>286</v>
      </c>
      <c r="G972" s="165">
        <f t="shared" si="35"/>
        <v>34.200000000000003</v>
      </c>
      <c r="H972" s="165">
        <f t="shared" si="35"/>
        <v>0</v>
      </c>
      <c r="I972" t="s">
        <v>674</v>
      </c>
      <c r="K972" t="s">
        <v>466</v>
      </c>
      <c r="L972" t="s">
        <v>400</v>
      </c>
      <c r="M972" t="s">
        <v>476</v>
      </c>
      <c r="N972" t="s">
        <v>291</v>
      </c>
      <c r="O972" t="s">
        <v>400</v>
      </c>
      <c r="P972">
        <v>30000</v>
      </c>
      <c r="Q972">
        <v>5000</v>
      </c>
      <c r="R972">
        <v>1</v>
      </c>
      <c r="S972">
        <v>34.200000000000003</v>
      </c>
      <c r="T972">
        <v>0</v>
      </c>
      <c r="U972" t="b" cm="1">
        <f t="array" ref="U972">_xlfn.IFS(AND(R972=1,S972=G972,T972=H972),TRUE,AND(R972=1,S972=G972,H972="Product NA"),TRUE)</f>
        <v>1</v>
      </c>
      <c r="W972" s="165">
        <v>37</v>
      </c>
      <c r="X972" s="165">
        <v>0</v>
      </c>
      <c r="Y972" t="str">
        <f t="shared" si="34"/>
        <v>Change</v>
      </c>
    </row>
    <row r="973" spans="1:25" hidden="1" x14ac:dyDescent="0.35">
      <c r="A973" t="s">
        <v>112</v>
      </c>
      <c r="B973" t="s">
        <v>638</v>
      </c>
      <c r="C973" t="s">
        <v>291</v>
      </c>
      <c r="D973" t="s">
        <v>655</v>
      </c>
      <c r="E973" t="s">
        <v>723</v>
      </c>
      <c r="F973" t="s">
        <v>286</v>
      </c>
      <c r="G973" s="165">
        <f t="shared" si="35"/>
        <v>39.400000000000006</v>
      </c>
      <c r="H973" s="165">
        <f t="shared" si="35"/>
        <v>0</v>
      </c>
      <c r="I973" t="s">
        <v>675</v>
      </c>
      <c r="K973" t="s">
        <v>466</v>
      </c>
      <c r="L973" t="s">
        <v>400</v>
      </c>
      <c r="M973" t="s">
        <v>476</v>
      </c>
      <c r="N973" t="s">
        <v>291</v>
      </c>
      <c r="O973" t="s">
        <v>400</v>
      </c>
      <c r="P973">
        <v>30000</v>
      </c>
      <c r="Q973">
        <v>6000</v>
      </c>
      <c r="R973">
        <v>1</v>
      </c>
      <c r="S973">
        <v>39.400000000000006</v>
      </c>
      <c r="T973">
        <v>0</v>
      </c>
      <c r="U973" t="b" cm="1">
        <f t="array" ref="U973">_xlfn.IFS(AND(R973=1,S973=G973,T973=H973),TRUE,AND(R973=1,S973=G973,H973="Product NA"),TRUE)</f>
        <v>1</v>
      </c>
      <c r="W973" s="165">
        <v>50.68</v>
      </c>
      <c r="X973" s="165">
        <v>0</v>
      </c>
      <c r="Y973" t="str">
        <f t="shared" si="34"/>
        <v>Change</v>
      </c>
    </row>
    <row r="974" spans="1:25" hidden="1" x14ac:dyDescent="0.35">
      <c r="A974" t="s">
        <v>112</v>
      </c>
      <c r="B974" t="s">
        <v>638</v>
      </c>
      <c r="C974" t="s">
        <v>291</v>
      </c>
      <c r="D974" t="s">
        <v>655</v>
      </c>
      <c r="E974" t="s">
        <v>723</v>
      </c>
      <c r="F974" t="s">
        <v>286</v>
      </c>
      <c r="G974" s="165">
        <f t="shared" si="35"/>
        <v>43.45</v>
      </c>
      <c r="H974" s="165">
        <f t="shared" si="35"/>
        <v>0</v>
      </c>
      <c r="I974" t="s">
        <v>676</v>
      </c>
      <c r="K974" t="s">
        <v>466</v>
      </c>
      <c r="L974" t="s">
        <v>400</v>
      </c>
      <c r="M974" t="s">
        <v>476</v>
      </c>
      <c r="N974" t="s">
        <v>291</v>
      </c>
      <c r="O974" t="s">
        <v>400</v>
      </c>
      <c r="P974">
        <v>30000</v>
      </c>
      <c r="Q974">
        <v>7000</v>
      </c>
      <c r="R974">
        <v>1</v>
      </c>
      <c r="S974">
        <v>43.45</v>
      </c>
      <c r="T974">
        <v>0</v>
      </c>
      <c r="U974" t="b" cm="1">
        <f t="array" ref="U974">_xlfn.IFS(AND(R974=1,S974=G974,T974=H974),TRUE,AND(R974=1,S974=G974,H974="Product NA"),TRUE)</f>
        <v>1</v>
      </c>
      <c r="W974" s="165">
        <v>50.68</v>
      </c>
      <c r="X974" s="165">
        <v>0</v>
      </c>
      <c r="Y974" t="str">
        <f t="shared" si="34"/>
        <v>Change</v>
      </c>
    </row>
    <row r="975" spans="1:25" hidden="1" x14ac:dyDescent="0.35">
      <c r="A975" t="s">
        <v>112</v>
      </c>
      <c r="B975" t="s">
        <v>638</v>
      </c>
      <c r="C975" t="s">
        <v>291</v>
      </c>
      <c r="D975" t="s">
        <v>655</v>
      </c>
      <c r="E975" t="s">
        <v>723</v>
      </c>
      <c r="F975" t="s">
        <v>286</v>
      </c>
      <c r="G975" s="165">
        <f t="shared" si="35"/>
        <v>47.550000000000004</v>
      </c>
      <c r="H975" s="165">
        <f t="shared" si="35"/>
        <v>0</v>
      </c>
      <c r="I975" t="s">
        <v>677</v>
      </c>
      <c r="K975" t="s">
        <v>466</v>
      </c>
      <c r="L975" t="s">
        <v>400</v>
      </c>
      <c r="M975" t="s">
        <v>476</v>
      </c>
      <c r="N975" t="s">
        <v>291</v>
      </c>
      <c r="O975" t="s">
        <v>400</v>
      </c>
      <c r="P975">
        <v>30000</v>
      </c>
      <c r="Q975">
        <v>8000</v>
      </c>
      <c r="R975">
        <v>1</v>
      </c>
      <c r="S975">
        <v>47.550000000000004</v>
      </c>
      <c r="T975">
        <v>0</v>
      </c>
      <c r="U975" t="b" cm="1">
        <f t="array" ref="U975">_xlfn.IFS(AND(R975=1,S975=G975,T975=H975),TRUE,AND(R975=1,S975=G975,H975="Product NA"),TRUE)</f>
        <v>1</v>
      </c>
      <c r="W975" s="165">
        <v>58.71</v>
      </c>
      <c r="X975" s="165">
        <v>0</v>
      </c>
      <c r="Y975" t="str">
        <f t="shared" si="34"/>
        <v>Change</v>
      </c>
    </row>
    <row r="976" spans="1:25" hidden="1" x14ac:dyDescent="0.35">
      <c r="A976" t="s">
        <v>112</v>
      </c>
      <c r="B976" t="s">
        <v>638</v>
      </c>
      <c r="C976" t="s">
        <v>291</v>
      </c>
      <c r="D976" t="s">
        <v>655</v>
      </c>
      <c r="E976" t="s">
        <v>723</v>
      </c>
      <c r="F976" t="s">
        <v>286</v>
      </c>
      <c r="G976" s="165">
        <f t="shared" si="35"/>
        <v>51.6</v>
      </c>
      <c r="H976" s="165">
        <f t="shared" si="35"/>
        <v>0</v>
      </c>
      <c r="I976" t="s">
        <v>678</v>
      </c>
      <c r="K976" t="s">
        <v>466</v>
      </c>
      <c r="L976" t="s">
        <v>400</v>
      </c>
      <c r="M976" t="s">
        <v>476</v>
      </c>
      <c r="N976" t="s">
        <v>291</v>
      </c>
      <c r="O976" t="s">
        <v>400</v>
      </c>
      <c r="P976">
        <v>30000</v>
      </c>
      <c r="Q976">
        <v>9000</v>
      </c>
      <c r="R976">
        <v>1</v>
      </c>
      <c r="S976">
        <v>51.6</v>
      </c>
      <c r="T976">
        <v>0</v>
      </c>
      <c r="U976" t="b" cm="1">
        <f t="array" ref="U976">_xlfn.IFS(AND(R976=1,S976=G976,T976=H976),TRUE,AND(R976=1,S976=G976,H976="Product NA"),TRUE)</f>
        <v>1</v>
      </c>
      <c r="W976" s="165">
        <v>58.71</v>
      </c>
      <c r="X976" s="165">
        <v>0</v>
      </c>
      <c r="Y976" t="str">
        <f t="shared" si="34"/>
        <v>Change</v>
      </c>
    </row>
    <row r="977" spans="1:25" hidden="1" x14ac:dyDescent="0.35">
      <c r="A977" t="s">
        <v>112</v>
      </c>
      <c r="B977" t="s">
        <v>638</v>
      </c>
      <c r="C977" t="s">
        <v>291</v>
      </c>
      <c r="D977" t="s">
        <v>655</v>
      </c>
      <c r="E977" t="s">
        <v>723</v>
      </c>
      <c r="F977" t="s">
        <v>286</v>
      </c>
      <c r="G977" s="165">
        <f t="shared" si="35"/>
        <v>55.650000000000006</v>
      </c>
      <c r="H977" s="165">
        <f t="shared" si="35"/>
        <v>0</v>
      </c>
      <c r="I977" t="s">
        <v>679</v>
      </c>
      <c r="K977" t="s">
        <v>466</v>
      </c>
      <c r="L977" t="s">
        <v>400</v>
      </c>
      <c r="M977" t="s">
        <v>476</v>
      </c>
      <c r="N977" t="s">
        <v>291</v>
      </c>
      <c r="O977" t="s">
        <v>400</v>
      </c>
      <c r="P977">
        <v>30000</v>
      </c>
      <c r="Q977">
        <v>10000</v>
      </c>
      <c r="R977">
        <v>1</v>
      </c>
      <c r="S977">
        <v>55.650000000000006</v>
      </c>
      <c r="T977">
        <v>0</v>
      </c>
      <c r="U977" t="b" cm="1">
        <f t="array" ref="U977">_xlfn.IFS(AND(R977=1,S977=G977,T977=H977),TRUE,AND(R977=1,S977=G977,H977="Product NA"),TRUE)</f>
        <v>1</v>
      </c>
      <c r="W977" s="165">
        <v>58.71</v>
      </c>
      <c r="X977" s="165">
        <v>0</v>
      </c>
      <c r="Y977" t="str">
        <f t="shared" si="34"/>
        <v>Change</v>
      </c>
    </row>
    <row r="978" spans="1:25" hidden="1" x14ac:dyDescent="0.35">
      <c r="A978" t="s">
        <v>112</v>
      </c>
      <c r="B978" t="s">
        <v>638</v>
      </c>
      <c r="C978" t="s">
        <v>291</v>
      </c>
      <c r="D978" t="s">
        <v>284</v>
      </c>
      <c r="E978" t="s">
        <v>724</v>
      </c>
      <c r="F978" t="s">
        <v>286</v>
      </c>
      <c r="G978" s="165">
        <f t="shared" si="35"/>
        <v>7.25</v>
      </c>
      <c r="H978" s="165">
        <f t="shared" si="35"/>
        <v>11.600000000000001</v>
      </c>
      <c r="I978" t="s">
        <v>482</v>
      </c>
      <c r="K978" t="s">
        <v>466</v>
      </c>
      <c r="L978" t="s">
        <v>400</v>
      </c>
      <c r="M978" t="s">
        <v>476</v>
      </c>
      <c r="N978" t="s">
        <v>291</v>
      </c>
      <c r="O978" t="s">
        <v>400</v>
      </c>
      <c r="P978">
        <v>100</v>
      </c>
      <c r="Q978">
        <v>2000</v>
      </c>
      <c r="R978">
        <v>1</v>
      </c>
      <c r="S978">
        <v>7.25</v>
      </c>
      <c r="T978">
        <v>11.600000000000001</v>
      </c>
      <c r="U978" t="b" cm="1">
        <f t="array" ref="U978">_xlfn.IFS(AND(R978=1,S978=G978,T978=H978),TRUE,AND(R978=1,S978=G978,H978="Product NA"),TRUE)</f>
        <v>1</v>
      </c>
      <c r="W978" s="165">
        <v>7.25</v>
      </c>
      <c r="X978" s="165">
        <v>11.600000000000001</v>
      </c>
      <c r="Y978" t="str">
        <f t="shared" si="34"/>
        <v>No Change</v>
      </c>
    </row>
    <row r="979" spans="1:25" hidden="1" x14ac:dyDescent="0.35">
      <c r="A979" t="s">
        <v>112</v>
      </c>
      <c r="B979" t="s">
        <v>638</v>
      </c>
      <c r="C979" t="s">
        <v>291</v>
      </c>
      <c r="D979" t="s">
        <v>322</v>
      </c>
      <c r="E979" t="s">
        <v>724</v>
      </c>
      <c r="F979" t="s">
        <v>0</v>
      </c>
      <c r="G979" s="165">
        <f t="shared" si="35"/>
        <v>5.68</v>
      </c>
      <c r="H979" s="165">
        <f t="shared" si="35"/>
        <v>9.66</v>
      </c>
      <c r="I979" t="s">
        <v>479</v>
      </c>
      <c r="K979" t="s">
        <v>466</v>
      </c>
      <c r="L979" t="s">
        <v>400</v>
      </c>
      <c r="M979" t="s">
        <v>476</v>
      </c>
      <c r="N979" t="s">
        <v>291</v>
      </c>
      <c r="O979" t="s">
        <v>400</v>
      </c>
      <c r="P979">
        <v>100</v>
      </c>
      <c r="Q979">
        <v>100</v>
      </c>
      <c r="R979">
        <v>1</v>
      </c>
      <c r="S979">
        <v>5.68</v>
      </c>
      <c r="T979">
        <v>9.66</v>
      </c>
      <c r="U979" t="b" cm="1">
        <f t="array" ref="U979">_xlfn.IFS(AND(R979=1,S979=G979,T979=H979),TRUE,AND(R979=1,S979=G979,H979="Product NA"),TRUE)</f>
        <v>1</v>
      </c>
      <c r="W979" s="165">
        <v>5.68</v>
      </c>
      <c r="X979" s="165">
        <v>9.66</v>
      </c>
      <c r="Y979" t="str">
        <f t="shared" si="34"/>
        <v>No Change</v>
      </c>
    </row>
    <row r="980" spans="1:25" hidden="1" x14ac:dyDescent="0.35">
      <c r="A980" t="s">
        <v>112</v>
      </c>
      <c r="B980" t="s">
        <v>638</v>
      </c>
      <c r="C980" t="s">
        <v>291</v>
      </c>
      <c r="D980" t="s">
        <v>323</v>
      </c>
      <c r="E980" t="s">
        <v>724</v>
      </c>
      <c r="F980" t="s">
        <v>277</v>
      </c>
      <c r="G980" s="165">
        <f t="shared" si="35"/>
        <v>6.3000000000000007</v>
      </c>
      <c r="H980" s="165">
        <f t="shared" si="35"/>
        <v>9.6000000000000014</v>
      </c>
      <c r="I980" t="s">
        <v>480</v>
      </c>
      <c r="K980" t="s">
        <v>466</v>
      </c>
      <c r="L980" t="s">
        <v>400</v>
      </c>
      <c r="M980" t="s">
        <v>476</v>
      </c>
      <c r="N980" t="s">
        <v>291</v>
      </c>
      <c r="O980" t="s">
        <v>400</v>
      </c>
      <c r="P980">
        <v>100</v>
      </c>
      <c r="Q980">
        <v>500</v>
      </c>
      <c r="R980">
        <v>1</v>
      </c>
      <c r="S980">
        <v>6.3000000000000007</v>
      </c>
      <c r="T980">
        <v>9.6000000000000014</v>
      </c>
      <c r="U980" t="b" cm="1">
        <f t="array" ref="U980">_xlfn.IFS(AND(R980=1,S980=G980,T980=H980),TRUE,AND(R980=1,S980=G980,H980="Product NA"),TRUE)</f>
        <v>1</v>
      </c>
      <c r="W980" s="165">
        <v>6.3000000000000007</v>
      </c>
      <c r="X980" s="165">
        <v>9.6000000000000014</v>
      </c>
      <c r="Y980" t="str">
        <f t="shared" si="34"/>
        <v>No Change</v>
      </c>
    </row>
    <row r="981" spans="1:25" hidden="1" x14ac:dyDescent="0.35">
      <c r="A981" t="s">
        <v>112</v>
      </c>
      <c r="B981" t="s">
        <v>638</v>
      </c>
      <c r="C981" t="s">
        <v>291</v>
      </c>
      <c r="D981" t="s">
        <v>324</v>
      </c>
      <c r="E981" t="s">
        <v>724</v>
      </c>
      <c r="F981" t="s">
        <v>277</v>
      </c>
      <c r="G981" s="165">
        <f t="shared" si="35"/>
        <v>6.3000000000000007</v>
      </c>
      <c r="H981" s="165">
        <f t="shared" si="35"/>
        <v>9.6000000000000014</v>
      </c>
      <c r="I981" t="s">
        <v>480</v>
      </c>
      <c r="K981" t="s">
        <v>466</v>
      </c>
      <c r="L981" t="s">
        <v>400</v>
      </c>
      <c r="M981" t="s">
        <v>476</v>
      </c>
      <c r="N981" t="s">
        <v>291</v>
      </c>
      <c r="O981" t="s">
        <v>400</v>
      </c>
      <c r="P981">
        <v>100</v>
      </c>
      <c r="Q981">
        <v>500</v>
      </c>
      <c r="R981">
        <v>1</v>
      </c>
      <c r="S981">
        <v>6.3000000000000007</v>
      </c>
      <c r="T981">
        <v>9.6000000000000014</v>
      </c>
      <c r="U981" t="b" cm="1">
        <f t="array" ref="U981">_xlfn.IFS(AND(R981=1,S981=G981,T981=H981),TRUE,AND(R981=1,S981=G981,H981="Product NA"),TRUE)</f>
        <v>1</v>
      </c>
      <c r="W981" s="165">
        <v>6.3000000000000007</v>
      </c>
      <c r="X981" s="165">
        <v>9.6000000000000014</v>
      </c>
      <c r="Y981" t="str">
        <f t="shared" si="34"/>
        <v>No Change</v>
      </c>
    </row>
    <row r="982" spans="1:25" x14ac:dyDescent="0.35">
      <c r="A982" t="s">
        <v>46</v>
      </c>
      <c r="B982" t="s">
        <v>513</v>
      </c>
      <c r="C982" t="s">
        <v>291</v>
      </c>
      <c r="D982" t="s">
        <v>392</v>
      </c>
      <c r="E982" t="s">
        <v>287</v>
      </c>
      <c r="F982" t="s">
        <v>396</v>
      </c>
      <c r="G982" s="165">
        <f t="shared" si="35"/>
        <v>1.1300000000000001</v>
      </c>
      <c r="H982" s="165">
        <f t="shared" si="35"/>
        <v>15.64</v>
      </c>
      <c r="I982" t="s">
        <v>482</v>
      </c>
      <c r="K982" t="s">
        <v>466</v>
      </c>
      <c r="L982" t="s">
        <v>400</v>
      </c>
      <c r="M982" t="s">
        <v>476</v>
      </c>
      <c r="N982" t="s">
        <v>291</v>
      </c>
      <c r="O982" t="s">
        <v>400</v>
      </c>
      <c r="P982">
        <v>100</v>
      </c>
      <c r="Q982">
        <v>2000</v>
      </c>
      <c r="R982">
        <v>1</v>
      </c>
      <c r="S982">
        <v>1.1300000000000001</v>
      </c>
      <c r="T982">
        <v>15.64</v>
      </c>
      <c r="U982" t="b" cm="1">
        <f t="array" ref="U982">_xlfn.IFS(AND(R982=1,S982=G982,T982=H982),TRUE,AND(R982=1,S982=G982,H982="Product NA"),TRUE)</f>
        <v>1</v>
      </c>
      <c r="W982" s="165">
        <v>1.1100000000000001</v>
      </c>
      <c r="X982" s="165">
        <v>15.33</v>
      </c>
      <c r="Y982" t="str">
        <f t="shared" si="34"/>
        <v>Change</v>
      </c>
    </row>
    <row r="983" spans="1:25" hidden="1" x14ac:dyDescent="0.35">
      <c r="A983" t="s">
        <v>46</v>
      </c>
      <c r="B983" t="s">
        <v>513</v>
      </c>
      <c r="C983" t="s">
        <v>291</v>
      </c>
      <c r="D983" t="s">
        <v>281</v>
      </c>
      <c r="E983" t="s">
        <v>287</v>
      </c>
      <c r="F983" t="s">
        <v>286</v>
      </c>
      <c r="G983" s="165">
        <f t="shared" si="35"/>
        <v>1.1300000000000001</v>
      </c>
      <c r="H983" s="165">
        <f t="shared" si="35"/>
        <v>15.64</v>
      </c>
      <c r="I983" t="s">
        <v>482</v>
      </c>
      <c r="K983" t="s">
        <v>466</v>
      </c>
      <c r="L983" t="s">
        <v>400</v>
      </c>
      <c r="M983" t="s">
        <v>476</v>
      </c>
      <c r="N983" t="s">
        <v>291</v>
      </c>
      <c r="O983" t="s">
        <v>400</v>
      </c>
      <c r="P983">
        <v>100</v>
      </c>
      <c r="Q983">
        <v>2000</v>
      </c>
      <c r="R983">
        <v>1</v>
      </c>
      <c r="S983">
        <v>1.1300000000000001</v>
      </c>
      <c r="T983">
        <v>15.64</v>
      </c>
      <c r="U983" t="b" cm="1">
        <f t="array" ref="U983">_xlfn.IFS(AND(R983=1,S983=G983,T983=H983),TRUE,AND(R983=1,S983=G983,H983="Product NA"),TRUE)</f>
        <v>1</v>
      </c>
      <c r="W983" s="165">
        <v>1.1100000000000001</v>
      </c>
      <c r="X983" s="165">
        <v>15.33</v>
      </c>
      <c r="Y983" t="str">
        <f t="shared" si="34"/>
        <v>Change</v>
      </c>
    </row>
    <row r="984" spans="1:25" hidden="1" x14ac:dyDescent="0.35">
      <c r="A984" t="s">
        <v>46</v>
      </c>
      <c r="B984" t="s">
        <v>513</v>
      </c>
      <c r="C984" t="s">
        <v>291</v>
      </c>
      <c r="D984" t="s">
        <v>278</v>
      </c>
      <c r="E984" t="s">
        <v>287</v>
      </c>
      <c r="F984" t="s">
        <v>277</v>
      </c>
      <c r="G984" s="165">
        <f t="shared" si="35"/>
        <v>1.1599999999999999</v>
      </c>
      <c r="H984" s="165">
        <f t="shared" si="35"/>
        <v>13.64</v>
      </c>
      <c r="I984" t="s">
        <v>480</v>
      </c>
      <c r="K984" t="s">
        <v>466</v>
      </c>
      <c r="L984" t="s">
        <v>400</v>
      </c>
      <c r="M984" t="s">
        <v>476</v>
      </c>
      <c r="N984" t="s">
        <v>291</v>
      </c>
      <c r="O984" t="s">
        <v>400</v>
      </c>
      <c r="P984">
        <v>100</v>
      </c>
      <c r="Q984">
        <v>500</v>
      </c>
      <c r="R984">
        <v>1</v>
      </c>
      <c r="S984">
        <v>1.1599999999999999</v>
      </c>
      <c r="T984">
        <v>13.64</v>
      </c>
      <c r="U984" t="b" cm="1">
        <f t="array" ref="U984">_xlfn.IFS(AND(R984=1,S984=G984,T984=H984),TRUE,AND(R984=1,S984=G984,H984="Product NA"),TRUE)</f>
        <v>1</v>
      </c>
      <c r="W984" s="165">
        <v>1.1599999999999999</v>
      </c>
      <c r="X984" s="165">
        <v>14.950000000000001</v>
      </c>
      <c r="Y984" t="str">
        <f t="shared" si="34"/>
        <v>Change</v>
      </c>
    </row>
    <row r="985" spans="1:25" hidden="1" x14ac:dyDescent="0.35">
      <c r="A985" t="s">
        <v>46</v>
      </c>
      <c r="B985" t="s">
        <v>513</v>
      </c>
      <c r="C985" t="s">
        <v>291</v>
      </c>
      <c r="D985" t="s">
        <v>238</v>
      </c>
      <c r="E985" t="s">
        <v>287</v>
      </c>
      <c r="F985" t="s">
        <v>0</v>
      </c>
      <c r="G985" s="165">
        <f t="shared" si="35"/>
        <v>0.2</v>
      </c>
      <c r="H985" s="165">
        <f t="shared" si="35"/>
        <v>15.16</v>
      </c>
      <c r="I985" t="s">
        <v>479</v>
      </c>
      <c r="K985" t="s">
        <v>466</v>
      </c>
      <c r="L985" t="s">
        <v>400</v>
      </c>
      <c r="M985" t="s">
        <v>476</v>
      </c>
      <c r="N985" t="s">
        <v>291</v>
      </c>
      <c r="O985" t="s">
        <v>400</v>
      </c>
      <c r="P985">
        <v>100</v>
      </c>
      <c r="Q985">
        <v>100</v>
      </c>
      <c r="R985">
        <v>1</v>
      </c>
      <c r="S985">
        <v>0.2</v>
      </c>
      <c r="T985">
        <v>15.16</v>
      </c>
      <c r="U985" t="b" cm="1">
        <f t="array" ref="U985">_xlfn.IFS(AND(R985=1,S985=G985,T985=H985),TRUE,AND(R985=1,S985=G985,H985="Product NA"),TRUE)</f>
        <v>1</v>
      </c>
      <c r="W985" s="165">
        <v>0.2</v>
      </c>
      <c r="X985" s="165">
        <v>14.73</v>
      </c>
      <c r="Y985" t="str">
        <f t="shared" si="34"/>
        <v>Change</v>
      </c>
    </row>
    <row r="986" spans="1:25" hidden="1" x14ac:dyDescent="0.35">
      <c r="A986" t="s">
        <v>46</v>
      </c>
      <c r="B986" t="s">
        <v>513</v>
      </c>
      <c r="C986" t="s">
        <v>291</v>
      </c>
      <c r="D986" t="s">
        <v>239</v>
      </c>
      <c r="E986" t="s">
        <v>287</v>
      </c>
      <c r="F986" t="s">
        <v>277</v>
      </c>
      <c r="G986" s="165">
        <f t="shared" si="35"/>
        <v>0.65</v>
      </c>
      <c r="H986" s="165">
        <f t="shared" si="35"/>
        <v>15.47</v>
      </c>
      <c r="I986" t="s">
        <v>480</v>
      </c>
      <c r="K986" t="s">
        <v>466</v>
      </c>
      <c r="L986" t="s">
        <v>400</v>
      </c>
      <c r="M986" t="s">
        <v>476</v>
      </c>
      <c r="N986" t="s">
        <v>291</v>
      </c>
      <c r="O986" t="s">
        <v>400</v>
      </c>
      <c r="P986">
        <v>100</v>
      </c>
      <c r="Q986">
        <v>500</v>
      </c>
      <c r="R986">
        <v>1</v>
      </c>
      <c r="S986">
        <v>0.65</v>
      </c>
      <c r="T986">
        <v>15.47</v>
      </c>
      <c r="U986" t="b" cm="1">
        <f t="array" ref="U986">_xlfn.IFS(AND(R986=1,S986=G986,T986=H986),TRUE,AND(R986=1,S986=G986,H986="Product NA"),TRUE)</f>
        <v>1</v>
      </c>
      <c r="W986" s="165">
        <v>0.64</v>
      </c>
      <c r="X986" s="165">
        <v>15.17</v>
      </c>
      <c r="Y986" t="str">
        <f t="shared" si="34"/>
        <v>Change</v>
      </c>
    </row>
    <row r="987" spans="1:25" hidden="1" x14ac:dyDescent="0.35">
      <c r="A987" t="s">
        <v>46</v>
      </c>
      <c r="B987" t="s">
        <v>513</v>
      </c>
      <c r="C987" t="s">
        <v>291</v>
      </c>
      <c r="D987" t="s">
        <v>655</v>
      </c>
      <c r="E987" t="s">
        <v>723</v>
      </c>
      <c r="F987" t="s">
        <v>286</v>
      </c>
      <c r="G987" s="165">
        <f t="shared" si="35"/>
        <v>17.900000000000002</v>
      </c>
      <c r="H987" s="165">
        <f t="shared" si="35"/>
        <v>0</v>
      </c>
      <c r="I987" t="s">
        <v>481</v>
      </c>
      <c r="K987" t="s">
        <v>466</v>
      </c>
      <c r="L987" t="s">
        <v>400</v>
      </c>
      <c r="M987" t="s">
        <v>476</v>
      </c>
      <c r="N987" t="s">
        <v>291</v>
      </c>
      <c r="O987" t="s">
        <v>400</v>
      </c>
      <c r="P987">
        <v>30000</v>
      </c>
      <c r="Q987">
        <v>1000</v>
      </c>
      <c r="R987">
        <v>1</v>
      </c>
      <c r="S987">
        <v>17.900000000000002</v>
      </c>
      <c r="T987">
        <v>0</v>
      </c>
      <c r="U987" t="b" cm="1">
        <f t="array" ref="U987">_xlfn.IFS(AND(R987=1,S987=G987,T987=H987),TRUE,AND(R987=1,S987=G987,H987="Product NA"),TRUE)</f>
        <v>1</v>
      </c>
      <c r="W987" s="165">
        <v>18.7</v>
      </c>
      <c r="X987" s="165">
        <v>0</v>
      </c>
      <c r="Y987" t="str">
        <f t="shared" si="34"/>
        <v>Change</v>
      </c>
    </row>
    <row r="988" spans="1:25" hidden="1" x14ac:dyDescent="0.35">
      <c r="A988" t="s">
        <v>46</v>
      </c>
      <c r="B988" t="s">
        <v>513</v>
      </c>
      <c r="C988" t="s">
        <v>291</v>
      </c>
      <c r="D988" t="s">
        <v>655</v>
      </c>
      <c r="E988" t="s">
        <v>723</v>
      </c>
      <c r="F988" t="s">
        <v>286</v>
      </c>
      <c r="G988" s="165">
        <f t="shared" si="35"/>
        <v>78.400000000000006</v>
      </c>
      <c r="H988" s="165">
        <f t="shared" si="35"/>
        <v>0</v>
      </c>
      <c r="I988" t="s">
        <v>680</v>
      </c>
      <c r="K988" t="s">
        <v>466</v>
      </c>
      <c r="L988" t="s">
        <v>400</v>
      </c>
      <c r="M988" t="s">
        <v>476</v>
      </c>
      <c r="N988" t="s">
        <v>291</v>
      </c>
      <c r="O988" t="s">
        <v>400</v>
      </c>
      <c r="P988">
        <v>30000</v>
      </c>
      <c r="Q988">
        <v>15000</v>
      </c>
      <c r="R988">
        <v>1</v>
      </c>
      <c r="S988">
        <v>78.400000000000006</v>
      </c>
      <c r="T988">
        <v>0</v>
      </c>
      <c r="U988" t="b" cm="1">
        <f t="array" ref="U988">_xlfn.IFS(AND(R988=1,S988=G988,T988=H988),TRUE,AND(R988=1,S988=G988,H988="Product NA"),TRUE)</f>
        <v>1</v>
      </c>
      <c r="W988" s="165">
        <v>89.77</v>
      </c>
      <c r="X988" s="165">
        <v>0</v>
      </c>
      <c r="Y988" t="str">
        <f t="shared" si="34"/>
        <v>Change</v>
      </c>
    </row>
    <row r="989" spans="1:25" hidden="1" x14ac:dyDescent="0.35">
      <c r="A989" t="s">
        <v>46</v>
      </c>
      <c r="B989" t="s">
        <v>513</v>
      </c>
      <c r="C989" t="s">
        <v>291</v>
      </c>
      <c r="D989" t="s">
        <v>655</v>
      </c>
      <c r="E989" t="s">
        <v>723</v>
      </c>
      <c r="F989" t="s">
        <v>286</v>
      </c>
      <c r="G989" s="165">
        <f t="shared" si="35"/>
        <v>21.950000000000003</v>
      </c>
      <c r="H989" s="165">
        <f t="shared" si="35"/>
        <v>0</v>
      </c>
      <c r="I989" t="s">
        <v>671</v>
      </c>
      <c r="K989" t="s">
        <v>466</v>
      </c>
      <c r="L989" t="s">
        <v>400</v>
      </c>
      <c r="M989" t="s">
        <v>476</v>
      </c>
      <c r="N989" t="s">
        <v>291</v>
      </c>
      <c r="O989" t="s">
        <v>400</v>
      </c>
      <c r="P989">
        <v>30000</v>
      </c>
      <c r="Q989">
        <v>2000</v>
      </c>
      <c r="R989">
        <v>1</v>
      </c>
      <c r="S989">
        <v>21.950000000000003</v>
      </c>
      <c r="T989">
        <v>0</v>
      </c>
      <c r="U989" t="b" cm="1">
        <f t="array" ref="U989">_xlfn.IFS(AND(R989=1,S989=G989,T989=H989),TRUE,AND(R989=1,S989=G989,H989="Product NA"),TRUE)</f>
        <v>1</v>
      </c>
      <c r="W989" s="165">
        <v>24.560000000000002</v>
      </c>
      <c r="X989" s="165">
        <v>0</v>
      </c>
      <c r="Y989" t="str">
        <f t="shared" si="34"/>
        <v>Change</v>
      </c>
    </row>
    <row r="990" spans="1:25" hidden="1" x14ac:dyDescent="0.35">
      <c r="A990" t="s">
        <v>46</v>
      </c>
      <c r="B990" t="s">
        <v>513</v>
      </c>
      <c r="C990" t="s">
        <v>291</v>
      </c>
      <c r="D990" t="s">
        <v>655</v>
      </c>
      <c r="E990" t="s">
        <v>723</v>
      </c>
      <c r="F990" t="s">
        <v>286</v>
      </c>
      <c r="G990" s="165">
        <f t="shared" si="35"/>
        <v>99.4</v>
      </c>
      <c r="H990" s="165">
        <f t="shared" si="35"/>
        <v>0</v>
      </c>
      <c r="I990" t="s">
        <v>681</v>
      </c>
      <c r="K990" t="s">
        <v>466</v>
      </c>
      <c r="L990" t="s">
        <v>400</v>
      </c>
      <c r="M990" t="s">
        <v>476</v>
      </c>
      <c r="N990" t="s">
        <v>291</v>
      </c>
      <c r="O990" t="s">
        <v>400</v>
      </c>
      <c r="P990">
        <v>30000</v>
      </c>
      <c r="Q990">
        <v>20000</v>
      </c>
      <c r="R990">
        <v>1</v>
      </c>
      <c r="S990">
        <v>99.4</v>
      </c>
      <c r="T990">
        <v>0</v>
      </c>
      <c r="U990" t="b" cm="1">
        <f t="array" ref="U990">_xlfn.IFS(AND(R990=1,S990=G990,T990=H990),TRUE,AND(R990=1,S990=G990,H990="Product NA"),TRUE)</f>
        <v>1</v>
      </c>
      <c r="W990" s="165">
        <v>114</v>
      </c>
      <c r="X990" s="165">
        <v>0</v>
      </c>
      <c r="Y990" t="str">
        <f t="shared" si="34"/>
        <v>Change</v>
      </c>
    </row>
    <row r="991" spans="1:25" hidden="1" x14ac:dyDescent="0.35">
      <c r="A991" t="s">
        <v>46</v>
      </c>
      <c r="B991" t="s">
        <v>513</v>
      </c>
      <c r="C991" t="s">
        <v>291</v>
      </c>
      <c r="D991" t="s">
        <v>655</v>
      </c>
      <c r="E991" t="s">
        <v>723</v>
      </c>
      <c r="F991" t="s">
        <v>286</v>
      </c>
      <c r="G991" s="165">
        <f t="shared" si="35"/>
        <v>126.4</v>
      </c>
      <c r="H991" s="165">
        <f t="shared" si="35"/>
        <v>0</v>
      </c>
      <c r="I991" t="s">
        <v>682</v>
      </c>
      <c r="K991" t="s">
        <v>466</v>
      </c>
      <c r="L991" t="s">
        <v>400</v>
      </c>
      <c r="M991" t="s">
        <v>476</v>
      </c>
      <c r="N991" t="s">
        <v>291</v>
      </c>
      <c r="O991" t="s">
        <v>400</v>
      </c>
      <c r="P991">
        <v>30000</v>
      </c>
      <c r="Q991">
        <v>25000</v>
      </c>
      <c r="R991">
        <v>1</v>
      </c>
      <c r="S991">
        <v>126.4</v>
      </c>
      <c r="T991">
        <v>0</v>
      </c>
      <c r="U991" t="b" cm="1">
        <f t="array" ref="U991">_xlfn.IFS(AND(R991=1,S991=G991,T991=H991),TRUE,AND(R991=1,S991=G991,H991="Product NA"),TRUE)</f>
        <v>1</v>
      </c>
      <c r="W991" s="165">
        <v>401.95</v>
      </c>
      <c r="X991" s="165">
        <v>0</v>
      </c>
      <c r="Y991" t="str">
        <f t="shared" si="34"/>
        <v>Change</v>
      </c>
    </row>
    <row r="992" spans="1:25" hidden="1" x14ac:dyDescent="0.35">
      <c r="A992" t="s">
        <v>46</v>
      </c>
      <c r="B992" t="s">
        <v>513</v>
      </c>
      <c r="C992" t="s">
        <v>291</v>
      </c>
      <c r="D992" t="s">
        <v>655</v>
      </c>
      <c r="E992" t="s">
        <v>723</v>
      </c>
      <c r="F992" t="s">
        <v>286</v>
      </c>
      <c r="G992" s="165">
        <f t="shared" si="35"/>
        <v>26.1</v>
      </c>
      <c r="H992" s="165">
        <f t="shared" si="35"/>
        <v>0</v>
      </c>
      <c r="I992" t="s">
        <v>672</v>
      </c>
      <c r="K992" t="s">
        <v>466</v>
      </c>
      <c r="L992" t="s">
        <v>400</v>
      </c>
      <c r="M992" t="s">
        <v>476</v>
      </c>
      <c r="N992" t="s">
        <v>291</v>
      </c>
      <c r="O992" t="s">
        <v>400</v>
      </c>
      <c r="P992">
        <v>30000</v>
      </c>
      <c r="Q992">
        <v>3000</v>
      </c>
      <c r="R992">
        <v>1</v>
      </c>
      <c r="S992">
        <v>26.1</v>
      </c>
      <c r="T992">
        <v>0</v>
      </c>
      <c r="U992" t="b" cm="1">
        <f t="array" ref="U992">_xlfn.IFS(AND(R992=1,S992=G992,T992=H992),TRUE,AND(R992=1,S992=G992,H992="Product NA"),TRUE)</f>
        <v>1</v>
      </c>
      <c r="W992" s="165">
        <v>27.79</v>
      </c>
      <c r="X992" s="165">
        <v>0</v>
      </c>
      <c r="Y992" t="str">
        <f t="shared" si="34"/>
        <v>Change</v>
      </c>
    </row>
    <row r="993" spans="1:25" hidden="1" x14ac:dyDescent="0.35">
      <c r="A993" t="s">
        <v>46</v>
      </c>
      <c r="B993" t="s">
        <v>513</v>
      </c>
      <c r="C993" t="s">
        <v>291</v>
      </c>
      <c r="D993" t="s">
        <v>655</v>
      </c>
      <c r="E993" t="s">
        <v>723</v>
      </c>
      <c r="F993" t="s">
        <v>286</v>
      </c>
      <c r="G993" s="165">
        <f t="shared" si="35"/>
        <v>148.5</v>
      </c>
      <c r="H993" s="165">
        <f t="shared" si="35"/>
        <v>0</v>
      </c>
      <c r="I993" t="s">
        <v>683</v>
      </c>
      <c r="K993" t="s">
        <v>466</v>
      </c>
      <c r="L993" t="s">
        <v>400</v>
      </c>
      <c r="M993" t="s">
        <v>476</v>
      </c>
      <c r="N993" t="s">
        <v>291</v>
      </c>
      <c r="O993" t="s">
        <v>400</v>
      </c>
      <c r="P993">
        <v>30000</v>
      </c>
      <c r="Q993">
        <v>30000</v>
      </c>
      <c r="R993">
        <v>1</v>
      </c>
      <c r="S993">
        <v>148.5</v>
      </c>
      <c r="T993">
        <v>0</v>
      </c>
      <c r="U993" t="b" cm="1">
        <f t="array" ref="U993">_xlfn.IFS(AND(R993=1,S993=G993,T993=H993),TRUE,AND(R993=1,S993=G993,H993="Product NA"),TRUE)</f>
        <v>1</v>
      </c>
      <c r="W993" s="165">
        <v>475.29</v>
      </c>
      <c r="X993" s="165">
        <v>0</v>
      </c>
      <c r="Y993" t="str">
        <f t="shared" si="34"/>
        <v>Change</v>
      </c>
    </row>
    <row r="994" spans="1:25" hidden="1" x14ac:dyDescent="0.35">
      <c r="A994" t="s">
        <v>46</v>
      </c>
      <c r="B994" t="s">
        <v>513</v>
      </c>
      <c r="C994" t="s">
        <v>291</v>
      </c>
      <c r="D994" t="s">
        <v>655</v>
      </c>
      <c r="E994" t="s">
        <v>723</v>
      </c>
      <c r="F994" t="s">
        <v>286</v>
      </c>
      <c r="G994" s="165">
        <f t="shared" si="35"/>
        <v>30.150000000000002</v>
      </c>
      <c r="H994" s="165">
        <f t="shared" si="35"/>
        <v>0</v>
      </c>
      <c r="I994" t="s">
        <v>673</v>
      </c>
      <c r="K994" t="s">
        <v>466</v>
      </c>
      <c r="L994" t="s">
        <v>400</v>
      </c>
      <c r="M994" t="s">
        <v>476</v>
      </c>
      <c r="N994" t="s">
        <v>291</v>
      </c>
      <c r="O994" t="s">
        <v>400</v>
      </c>
      <c r="P994">
        <v>30000</v>
      </c>
      <c r="Q994">
        <v>4000</v>
      </c>
      <c r="R994">
        <v>1</v>
      </c>
      <c r="S994">
        <v>30.150000000000002</v>
      </c>
      <c r="T994">
        <v>0</v>
      </c>
      <c r="U994" t="b" cm="1">
        <f t="array" ref="U994">_xlfn.IFS(AND(R994=1,S994=G994,T994=H994),TRUE,AND(R994=1,S994=G994,H994="Product NA"),TRUE)</f>
        <v>1</v>
      </c>
      <c r="W994" s="165">
        <v>31.970000000000002</v>
      </c>
      <c r="X994" s="165">
        <v>0</v>
      </c>
      <c r="Y994" t="str">
        <f t="shared" si="34"/>
        <v>Change</v>
      </c>
    </row>
    <row r="995" spans="1:25" hidden="1" x14ac:dyDescent="0.35">
      <c r="A995" t="s">
        <v>46</v>
      </c>
      <c r="B995" t="s">
        <v>513</v>
      </c>
      <c r="C995" t="s">
        <v>291</v>
      </c>
      <c r="D995" t="s">
        <v>655</v>
      </c>
      <c r="E995" t="s">
        <v>723</v>
      </c>
      <c r="F995" t="s">
        <v>286</v>
      </c>
      <c r="G995" s="165">
        <f t="shared" si="35"/>
        <v>34.200000000000003</v>
      </c>
      <c r="H995" s="165">
        <f t="shared" si="35"/>
        <v>0</v>
      </c>
      <c r="I995" t="s">
        <v>674</v>
      </c>
      <c r="K995" t="s">
        <v>466</v>
      </c>
      <c r="L995" t="s">
        <v>400</v>
      </c>
      <c r="M995" t="s">
        <v>476</v>
      </c>
      <c r="N995" t="s">
        <v>291</v>
      </c>
      <c r="O995" t="s">
        <v>400</v>
      </c>
      <c r="P995">
        <v>30000</v>
      </c>
      <c r="Q995">
        <v>5000</v>
      </c>
      <c r="R995">
        <v>1</v>
      </c>
      <c r="S995">
        <v>34.200000000000003</v>
      </c>
      <c r="T995">
        <v>0</v>
      </c>
      <c r="U995" t="b" cm="1">
        <f t="array" ref="U995">_xlfn.IFS(AND(R995=1,S995=G995,T995=H995),TRUE,AND(R995=1,S995=G995,H995="Product NA"),TRUE)</f>
        <v>1</v>
      </c>
      <c r="W995" s="165">
        <v>37</v>
      </c>
      <c r="X995" s="165">
        <v>0</v>
      </c>
      <c r="Y995" t="str">
        <f t="shared" si="34"/>
        <v>Change</v>
      </c>
    </row>
    <row r="996" spans="1:25" hidden="1" x14ac:dyDescent="0.35">
      <c r="A996" t="s">
        <v>46</v>
      </c>
      <c r="B996" t="s">
        <v>513</v>
      </c>
      <c r="C996" t="s">
        <v>291</v>
      </c>
      <c r="D996" t="s">
        <v>655</v>
      </c>
      <c r="E996" t="s">
        <v>723</v>
      </c>
      <c r="F996" t="s">
        <v>286</v>
      </c>
      <c r="G996" s="165">
        <f t="shared" si="35"/>
        <v>39.400000000000006</v>
      </c>
      <c r="H996" s="165">
        <f t="shared" si="35"/>
        <v>0</v>
      </c>
      <c r="I996" t="s">
        <v>675</v>
      </c>
      <c r="K996" t="s">
        <v>466</v>
      </c>
      <c r="L996" t="s">
        <v>400</v>
      </c>
      <c r="M996" t="s">
        <v>476</v>
      </c>
      <c r="N996" t="s">
        <v>291</v>
      </c>
      <c r="O996" t="s">
        <v>400</v>
      </c>
      <c r="P996">
        <v>30000</v>
      </c>
      <c r="Q996">
        <v>6000</v>
      </c>
      <c r="R996">
        <v>1</v>
      </c>
      <c r="S996">
        <v>39.400000000000006</v>
      </c>
      <c r="T996">
        <v>0</v>
      </c>
      <c r="U996" t="b" cm="1">
        <f t="array" ref="U996">_xlfn.IFS(AND(R996=1,S996=G996,T996=H996),TRUE,AND(R996=1,S996=G996,H996="Product NA"),TRUE)</f>
        <v>1</v>
      </c>
      <c r="W996" s="165">
        <v>50.68</v>
      </c>
      <c r="X996" s="165">
        <v>0</v>
      </c>
      <c r="Y996" t="str">
        <f t="shared" si="34"/>
        <v>Change</v>
      </c>
    </row>
    <row r="997" spans="1:25" hidden="1" x14ac:dyDescent="0.35">
      <c r="A997" t="s">
        <v>46</v>
      </c>
      <c r="B997" t="s">
        <v>513</v>
      </c>
      <c r="C997" t="s">
        <v>291</v>
      </c>
      <c r="D997" t="s">
        <v>655</v>
      </c>
      <c r="E997" t="s">
        <v>723</v>
      </c>
      <c r="F997" t="s">
        <v>286</v>
      </c>
      <c r="G997" s="165">
        <f t="shared" si="35"/>
        <v>43.45</v>
      </c>
      <c r="H997" s="165">
        <f t="shared" si="35"/>
        <v>0</v>
      </c>
      <c r="I997" t="s">
        <v>676</v>
      </c>
      <c r="K997" t="s">
        <v>466</v>
      </c>
      <c r="L997" t="s">
        <v>400</v>
      </c>
      <c r="M997" t="s">
        <v>476</v>
      </c>
      <c r="N997" t="s">
        <v>291</v>
      </c>
      <c r="O997" t="s">
        <v>400</v>
      </c>
      <c r="P997">
        <v>30000</v>
      </c>
      <c r="Q997">
        <v>7000</v>
      </c>
      <c r="R997">
        <v>1</v>
      </c>
      <c r="S997">
        <v>43.45</v>
      </c>
      <c r="T997">
        <v>0</v>
      </c>
      <c r="U997" t="b" cm="1">
        <f t="array" ref="U997">_xlfn.IFS(AND(R997=1,S997=G997,T997=H997),TRUE,AND(R997=1,S997=G997,H997="Product NA"),TRUE)</f>
        <v>1</v>
      </c>
      <c r="W997" s="165">
        <v>50.68</v>
      </c>
      <c r="X997" s="165">
        <v>0</v>
      </c>
      <c r="Y997" t="str">
        <f t="shared" si="34"/>
        <v>Change</v>
      </c>
    </row>
    <row r="998" spans="1:25" hidden="1" x14ac:dyDescent="0.35">
      <c r="A998" t="s">
        <v>46</v>
      </c>
      <c r="B998" t="s">
        <v>513</v>
      </c>
      <c r="C998" t="s">
        <v>291</v>
      </c>
      <c r="D998" t="s">
        <v>655</v>
      </c>
      <c r="E998" t="s">
        <v>723</v>
      </c>
      <c r="F998" t="s">
        <v>286</v>
      </c>
      <c r="G998" s="165">
        <f t="shared" si="35"/>
        <v>47.550000000000004</v>
      </c>
      <c r="H998" s="165">
        <f t="shared" si="35"/>
        <v>0</v>
      </c>
      <c r="I998" t="s">
        <v>677</v>
      </c>
      <c r="K998" t="s">
        <v>466</v>
      </c>
      <c r="L998" t="s">
        <v>400</v>
      </c>
      <c r="M998" t="s">
        <v>476</v>
      </c>
      <c r="N998" t="s">
        <v>291</v>
      </c>
      <c r="O998" t="s">
        <v>400</v>
      </c>
      <c r="P998">
        <v>30000</v>
      </c>
      <c r="Q998">
        <v>8000</v>
      </c>
      <c r="R998">
        <v>1</v>
      </c>
      <c r="S998">
        <v>47.550000000000004</v>
      </c>
      <c r="T998">
        <v>0</v>
      </c>
      <c r="U998" t="b" cm="1">
        <f t="array" ref="U998">_xlfn.IFS(AND(R998=1,S998=G998,T998=H998),TRUE,AND(R998=1,S998=G998,H998="Product NA"),TRUE)</f>
        <v>1</v>
      </c>
      <c r="W998" s="165">
        <v>58.71</v>
      </c>
      <c r="X998" s="165">
        <v>0</v>
      </c>
      <c r="Y998" t="str">
        <f t="shared" si="34"/>
        <v>Change</v>
      </c>
    </row>
    <row r="999" spans="1:25" hidden="1" x14ac:dyDescent="0.35">
      <c r="A999" t="s">
        <v>46</v>
      </c>
      <c r="B999" t="s">
        <v>513</v>
      </c>
      <c r="C999" t="s">
        <v>291</v>
      </c>
      <c r="D999" t="s">
        <v>655</v>
      </c>
      <c r="E999" t="s">
        <v>723</v>
      </c>
      <c r="F999" t="s">
        <v>286</v>
      </c>
      <c r="G999" s="165">
        <f t="shared" si="35"/>
        <v>51.6</v>
      </c>
      <c r="H999" s="165">
        <f t="shared" si="35"/>
        <v>0</v>
      </c>
      <c r="I999" t="s">
        <v>678</v>
      </c>
      <c r="K999" t="s">
        <v>466</v>
      </c>
      <c r="L999" t="s">
        <v>400</v>
      </c>
      <c r="M999" t="s">
        <v>476</v>
      </c>
      <c r="N999" t="s">
        <v>291</v>
      </c>
      <c r="O999" t="s">
        <v>400</v>
      </c>
      <c r="P999">
        <v>30000</v>
      </c>
      <c r="Q999">
        <v>9000</v>
      </c>
      <c r="R999">
        <v>1</v>
      </c>
      <c r="S999">
        <v>51.6</v>
      </c>
      <c r="T999">
        <v>0</v>
      </c>
      <c r="U999" t="b" cm="1">
        <f t="array" ref="U999">_xlfn.IFS(AND(R999=1,S999=G999,T999=H999),TRUE,AND(R999=1,S999=G999,H999="Product NA"),TRUE)</f>
        <v>1</v>
      </c>
      <c r="W999" s="165">
        <v>58.71</v>
      </c>
      <c r="X999" s="165">
        <v>0</v>
      </c>
      <c r="Y999" t="str">
        <f t="shared" si="34"/>
        <v>Change</v>
      </c>
    </row>
    <row r="1000" spans="1:25" hidden="1" x14ac:dyDescent="0.35">
      <c r="A1000" t="s">
        <v>46</v>
      </c>
      <c r="B1000" t="s">
        <v>513</v>
      </c>
      <c r="C1000" t="s">
        <v>291</v>
      </c>
      <c r="D1000" t="s">
        <v>655</v>
      </c>
      <c r="E1000" t="s">
        <v>723</v>
      </c>
      <c r="F1000" t="s">
        <v>286</v>
      </c>
      <c r="G1000" s="165">
        <f t="shared" si="35"/>
        <v>55.650000000000006</v>
      </c>
      <c r="H1000" s="165">
        <f t="shared" si="35"/>
        <v>0</v>
      </c>
      <c r="I1000" t="s">
        <v>679</v>
      </c>
      <c r="K1000" t="s">
        <v>466</v>
      </c>
      <c r="L1000" t="s">
        <v>400</v>
      </c>
      <c r="M1000" t="s">
        <v>476</v>
      </c>
      <c r="N1000" t="s">
        <v>291</v>
      </c>
      <c r="O1000" t="s">
        <v>400</v>
      </c>
      <c r="P1000">
        <v>30000</v>
      </c>
      <c r="Q1000">
        <v>10000</v>
      </c>
      <c r="R1000">
        <v>1</v>
      </c>
      <c r="S1000">
        <v>55.650000000000006</v>
      </c>
      <c r="T1000">
        <v>0</v>
      </c>
      <c r="U1000" t="b" cm="1">
        <f t="array" ref="U1000">_xlfn.IFS(AND(R1000=1,S1000=G1000,T1000=H1000),TRUE,AND(R1000=1,S1000=G1000,H1000="Product NA"),TRUE)</f>
        <v>1</v>
      </c>
      <c r="W1000" s="165">
        <v>58.71</v>
      </c>
      <c r="X1000" s="165">
        <v>0</v>
      </c>
      <c r="Y1000" t="str">
        <f t="shared" si="34"/>
        <v>Change</v>
      </c>
    </row>
    <row r="1001" spans="1:25" hidden="1" x14ac:dyDescent="0.35">
      <c r="A1001" t="s">
        <v>46</v>
      </c>
      <c r="B1001" t="s">
        <v>513</v>
      </c>
      <c r="C1001" t="s">
        <v>291</v>
      </c>
      <c r="D1001" t="s">
        <v>316</v>
      </c>
      <c r="E1001" t="s">
        <v>724</v>
      </c>
      <c r="F1001" t="s">
        <v>0</v>
      </c>
      <c r="G1001" s="165">
        <f t="shared" si="35"/>
        <v>5.68</v>
      </c>
      <c r="H1001" s="165">
        <f t="shared" si="35"/>
        <v>9.66</v>
      </c>
      <c r="I1001" t="s">
        <v>479</v>
      </c>
      <c r="K1001" t="s">
        <v>466</v>
      </c>
      <c r="L1001" t="s">
        <v>400</v>
      </c>
      <c r="M1001" t="s">
        <v>476</v>
      </c>
      <c r="N1001" t="s">
        <v>291</v>
      </c>
      <c r="O1001" t="s">
        <v>400</v>
      </c>
      <c r="P1001">
        <v>100</v>
      </c>
      <c r="Q1001">
        <v>100</v>
      </c>
      <c r="R1001">
        <v>1</v>
      </c>
      <c r="S1001">
        <v>5.68</v>
      </c>
      <c r="T1001">
        <v>9.66</v>
      </c>
      <c r="U1001" t="b" cm="1">
        <f t="array" ref="U1001">_xlfn.IFS(AND(R1001=1,S1001=G1001,T1001=H1001),TRUE,AND(R1001=1,S1001=G1001,H1001="Product NA"),TRUE)</f>
        <v>1</v>
      </c>
      <c r="W1001" s="165">
        <v>5.68</v>
      </c>
      <c r="X1001" s="165">
        <v>9.66</v>
      </c>
      <c r="Y1001" t="str">
        <f t="shared" si="34"/>
        <v>No Change</v>
      </c>
    </row>
    <row r="1002" spans="1:25" hidden="1" x14ac:dyDescent="0.35">
      <c r="A1002" t="s">
        <v>46</v>
      </c>
      <c r="B1002" t="s">
        <v>513</v>
      </c>
      <c r="C1002" t="s">
        <v>291</v>
      </c>
      <c r="D1002" t="s">
        <v>318</v>
      </c>
      <c r="E1002" t="s">
        <v>724</v>
      </c>
      <c r="F1002" t="s">
        <v>277</v>
      </c>
      <c r="G1002" s="165">
        <f t="shared" si="35"/>
        <v>6.3000000000000007</v>
      </c>
      <c r="H1002" s="165">
        <f t="shared" si="35"/>
        <v>9.6000000000000014</v>
      </c>
      <c r="I1002" t="s">
        <v>480</v>
      </c>
      <c r="K1002" t="s">
        <v>466</v>
      </c>
      <c r="L1002" t="s">
        <v>400</v>
      </c>
      <c r="M1002" t="s">
        <v>476</v>
      </c>
      <c r="N1002" t="s">
        <v>291</v>
      </c>
      <c r="O1002" t="s">
        <v>400</v>
      </c>
      <c r="P1002">
        <v>100</v>
      </c>
      <c r="Q1002">
        <v>500</v>
      </c>
      <c r="R1002">
        <v>1</v>
      </c>
      <c r="S1002">
        <v>6.3000000000000007</v>
      </c>
      <c r="T1002">
        <v>9.6000000000000014</v>
      </c>
      <c r="U1002" t="b" cm="1">
        <f t="array" ref="U1002">_xlfn.IFS(AND(R1002=1,S1002=G1002,T1002=H1002),TRUE,AND(R1002=1,S1002=G1002,H1002="Product NA"),TRUE)</f>
        <v>1</v>
      </c>
      <c r="W1002" s="165">
        <v>6.3000000000000007</v>
      </c>
      <c r="X1002" s="165">
        <v>9.6000000000000014</v>
      </c>
      <c r="Y1002" t="str">
        <f t="shared" si="34"/>
        <v>No Change</v>
      </c>
    </row>
    <row r="1003" spans="1:25" hidden="1" x14ac:dyDescent="0.35">
      <c r="A1003" t="s">
        <v>46</v>
      </c>
      <c r="B1003" t="s">
        <v>513</v>
      </c>
      <c r="C1003" t="s">
        <v>291</v>
      </c>
      <c r="D1003" t="s">
        <v>282</v>
      </c>
      <c r="E1003" t="s">
        <v>724</v>
      </c>
      <c r="F1003" t="s">
        <v>286</v>
      </c>
      <c r="G1003" s="165">
        <f t="shared" si="35"/>
        <v>7.25</v>
      </c>
      <c r="H1003" s="165">
        <f t="shared" si="35"/>
        <v>11.600000000000001</v>
      </c>
      <c r="I1003" t="s">
        <v>482</v>
      </c>
      <c r="K1003" t="s">
        <v>466</v>
      </c>
      <c r="L1003" t="s">
        <v>400</v>
      </c>
      <c r="M1003" t="s">
        <v>476</v>
      </c>
      <c r="N1003" t="s">
        <v>291</v>
      </c>
      <c r="O1003" t="s">
        <v>400</v>
      </c>
      <c r="P1003">
        <v>2000</v>
      </c>
      <c r="Q1003">
        <v>2000</v>
      </c>
      <c r="R1003">
        <v>1</v>
      </c>
      <c r="S1003">
        <v>7.25</v>
      </c>
      <c r="T1003">
        <v>11.600000000000001</v>
      </c>
      <c r="U1003" t="b" cm="1">
        <f t="array" ref="U1003">_xlfn.IFS(AND(R1003=1,S1003=G1003,T1003=H1003),TRUE,AND(R1003=1,S1003=G1003,H1003="Product NA"),TRUE)</f>
        <v>1</v>
      </c>
      <c r="W1003" s="165">
        <v>7.25</v>
      </c>
      <c r="X1003" s="165">
        <v>11.600000000000001</v>
      </c>
      <c r="Y1003" t="str">
        <f t="shared" si="34"/>
        <v>No Change</v>
      </c>
    </row>
    <row r="1004" spans="1:25" hidden="1" x14ac:dyDescent="0.35">
      <c r="A1004" t="s">
        <v>46</v>
      </c>
      <c r="B1004" t="s">
        <v>513</v>
      </c>
      <c r="C1004" t="s">
        <v>291</v>
      </c>
      <c r="D1004" t="s">
        <v>317</v>
      </c>
      <c r="E1004" t="s">
        <v>724</v>
      </c>
      <c r="F1004" t="s">
        <v>277</v>
      </c>
      <c r="G1004" s="165">
        <f t="shared" si="35"/>
        <v>6.3000000000000007</v>
      </c>
      <c r="H1004" s="165">
        <f t="shared" si="35"/>
        <v>9.6000000000000014</v>
      </c>
      <c r="I1004" t="s">
        <v>480</v>
      </c>
      <c r="K1004" t="s">
        <v>466</v>
      </c>
      <c r="L1004" t="s">
        <v>400</v>
      </c>
      <c r="M1004" t="s">
        <v>476</v>
      </c>
      <c r="N1004" t="s">
        <v>291</v>
      </c>
      <c r="O1004" t="s">
        <v>400</v>
      </c>
      <c r="P1004">
        <v>100</v>
      </c>
      <c r="Q1004">
        <v>500</v>
      </c>
      <c r="R1004">
        <v>1</v>
      </c>
      <c r="S1004">
        <v>6.3000000000000007</v>
      </c>
      <c r="T1004">
        <v>9.6000000000000014</v>
      </c>
      <c r="U1004" t="b" cm="1">
        <f t="array" ref="U1004">_xlfn.IFS(AND(R1004=1,S1004=G1004,T1004=H1004),TRUE,AND(R1004=1,S1004=G1004,H1004="Product NA"),TRUE)</f>
        <v>1</v>
      </c>
      <c r="W1004" s="165">
        <v>6.3000000000000007</v>
      </c>
      <c r="X1004" s="165">
        <v>9.6000000000000014</v>
      </c>
      <c r="Y1004" t="str">
        <f t="shared" si="34"/>
        <v>No Change</v>
      </c>
    </row>
    <row r="1005" spans="1:25" x14ac:dyDescent="0.35">
      <c r="A1005" t="s">
        <v>65</v>
      </c>
      <c r="B1005" t="s">
        <v>633</v>
      </c>
      <c r="C1005" t="s">
        <v>291</v>
      </c>
      <c r="D1005" t="s">
        <v>392</v>
      </c>
      <c r="E1005" t="s">
        <v>287</v>
      </c>
      <c r="F1005" t="s">
        <v>396</v>
      </c>
      <c r="G1005" s="165">
        <f t="shared" si="35"/>
        <v>1.1300000000000001</v>
      </c>
      <c r="H1005" s="165">
        <f t="shared" si="35"/>
        <v>15.64</v>
      </c>
      <c r="I1005" t="s">
        <v>482</v>
      </c>
      <c r="K1005" t="s">
        <v>466</v>
      </c>
      <c r="L1005" t="s">
        <v>400</v>
      </c>
      <c r="M1005" t="s">
        <v>476</v>
      </c>
      <c r="N1005" t="s">
        <v>291</v>
      </c>
      <c r="O1005" t="s">
        <v>400</v>
      </c>
      <c r="P1005">
        <v>100</v>
      </c>
      <c r="Q1005">
        <v>2000</v>
      </c>
      <c r="R1005">
        <v>1</v>
      </c>
      <c r="S1005">
        <v>1.1300000000000001</v>
      </c>
      <c r="T1005">
        <v>15.64</v>
      </c>
      <c r="U1005" t="b" cm="1">
        <f t="array" ref="U1005">_xlfn.IFS(AND(R1005=1,S1005=G1005,T1005=H1005),TRUE,AND(R1005=1,S1005=G1005,H1005="Product NA"),TRUE)</f>
        <v>1</v>
      </c>
      <c r="W1005" s="165">
        <v>1.1100000000000001</v>
      </c>
      <c r="X1005" s="165">
        <v>15.33</v>
      </c>
      <c r="Y1005" t="str">
        <f t="shared" si="34"/>
        <v>Change</v>
      </c>
    </row>
    <row r="1006" spans="1:25" hidden="1" x14ac:dyDescent="0.35">
      <c r="A1006" t="s">
        <v>65</v>
      </c>
      <c r="B1006" t="s">
        <v>633</v>
      </c>
      <c r="C1006" t="s">
        <v>291</v>
      </c>
      <c r="D1006" t="s">
        <v>281</v>
      </c>
      <c r="E1006" t="s">
        <v>287</v>
      </c>
      <c r="F1006" t="s">
        <v>286</v>
      </c>
      <c r="G1006" s="165">
        <f t="shared" si="35"/>
        <v>1.1300000000000001</v>
      </c>
      <c r="H1006" s="165">
        <f t="shared" si="35"/>
        <v>15.64</v>
      </c>
      <c r="I1006" t="s">
        <v>482</v>
      </c>
      <c r="K1006" t="s">
        <v>466</v>
      </c>
      <c r="L1006" t="s">
        <v>400</v>
      </c>
      <c r="M1006" t="s">
        <v>476</v>
      </c>
      <c r="N1006" t="s">
        <v>291</v>
      </c>
      <c r="O1006" t="s">
        <v>400</v>
      </c>
      <c r="P1006">
        <v>100</v>
      </c>
      <c r="Q1006">
        <v>2000</v>
      </c>
      <c r="R1006">
        <v>1</v>
      </c>
      <c r="S1006">
        <v>1.1300000000000001</v>
      </c>
      <c r="T1006">
        <v>15.64</v>
      </c>
      <c r="U1006" t="b" cm="1">
        <f t="array" ref="U1006">_xlfn.IFS(AND(R1006=1,S1006=G1006,T1006=H1006),TRUE,AND(R1006=1,S1006=G1006,H1006="Product NA"),TRUE)</f>
        <v>1</v>
      </c>
      <c r="W1006" s="165">
        <v>1.1100000000000001</v>
      </c>
      <c r="X1006" s="165">
        <v>15.33</v>
      </c>
      <c r="Y1006" t="str">
        <f t="shared" ref="Y1006:Y1065" si="36">IF(AND(W1006=G1006,X1006=H1006),"No Change", "Change")</f>
        <v>Change</v>
      </c>
    </row>
    <row r="1007" spans="1:25" hidden="1" x14ac:dyDescent="0.35">
      <c r="A1007" t="s">
        <v>65</v>
      </c>
      <c r="B1007" t="s">
        <v>633</v>
      </c>
      <c r="C1007" t="s">
        <v>291</v>
      </c>
      <c r="D1007" t="s">
        <v>278</v>
      </c>
      <c r="E1007" t="s">
        <v>287</v>
      </c>
      <c r="F1007" t="s">
        <v>277</v>
      </c>
      <c r="G1007" s="165">
        <f t="shared" si="35"/>
        <v>1.1599999999999999</v>
      </c>
      <c r="H1007" s="165">
        <f t="shared" si="35"/>
        <v>13.64</v>
      </c>
      <c r="I1007" t="s">
        <v>480</v>
      </c>
      <c r="K1007" t="s">
        <v>466</v>
      </c>
      <c r="L1007" t="s">
        <v>400</v>
      </c>
      <c r="M1007" t="s">
        <v>476</v>
      </c>
      <c r="N1007" t="s">
        <v>291</v>
      </c>
      <c r="O1007" t="s">
        <v>400</v>
      </c>
      <c r="P1007">
        <v>100</v>
      </c>
      <c r="Q1007">
        <v>500</v>
      </c>
      <c r="R1007">
        <v>1</v>
      </c>
      <c r="S1007">
        <v>1.1599999999999999</v>
      </c>
      <c r="T1007">
        <v>13.64</v>
      </c>
      <c r="U1007" t="b" cm="1">
        <f t="array" ref="U1007">_xlfn.IFS(AND(R1007=1,S1007=G1007,T1007=H1007),TRUE,AND(R1007=1,S1007=G1007,H1007="Product NA"),TRUE)</f>
        <v>1</v>
      </c>
      <c r="W1007" s="165">
        <v>1.1599999999999999</v>
      </c>
      <c r="X1007" s="165">
        <v>14.950000000000001</v>
      </c>
      <c r="Y1007" t="str">
        <f t="shared" si="36"/>
        <v>Change</v>
      </c>
    </row>
    <row r="1008" spans="1:25" hidden="1" x14ac:dyDescent="0.35">
      <c r="A1008" t="s">
        <v>65</v>
      </c>
      <c r="B1008" t="s">
        <v>633</v>
      </c>
      <c r="C1008" t="s">
        <v>291</v>
      </c>
      <c r="D1008" t="s">
        <v>238</v>
      </c>
      <c r="E1008" t="s">
        <v>287</v>
      </c>
      <c r="F1008" t="s">
        <v>0</v>
      </c>
      <c r="G1008" s="165">
        <f t="shared" ref="G1008:H1060" si="37">S1008</f>
        <v>0.2</v>
      </c>
      <c r="H1008" s="165">
        <f t="shared" si="37"/>
        <v>15.16</v>
      </c>
      <c r="I1008" t="s">
        <v>479</v>
      </c>
      <c r="K1008" t="s">
        <v>466</v>
      </c>
      <c r="L1008" t="s">
        <v>400</v>
      </c>
      <c r="M1008" t="s">
        <v>476</v>
      </c>
      <c r="N1008" t="s">
        <v>291</v>
      </c>
      <c r="O1008" t="s">
        <v>400</v>
      </c>
      <c r="P1008">
        <v>100</v>
      </c>
      <c r="Q1008">
        <v>100</v>
      </c>
      <c r="R1008">
        <v>1</v>
      </c>
      <c r="S1008">
        <v>0.2</v>
      </c>
      <c r="T1008">
        <v>15.16</v>
      </c>
      <c r="U1008" t="b" cm="1">
        <f t="array" ref="U1008">_xlfn.IFS(AND(R1008=1,S1008=G1008,T1008=H1008),TRUE,AND(R1008=1,S1008=G1008,H1008="Product NA"),TRUE)</f>
        <v>1</v>
      </c>
      <c r="W1008" s="165">
        <v>0.2</v>
      </c>
      <c r="X1008" s="165">
        <v>14.73</v>
      </c>
      <c r="Y1008" t="str">
        <f t="shared" si="36"/>
        <v>Change</v>
      </c>
    </row>
    <row r="1009" spans="1:25" hidden="1" x14ac:dyDescent="0.35">
      <c r="A1009" t="s">
        <v>65</v>
      </c>
      <c r="B1009" t="s">
        <v>633</v>
      </c>
      <c r="C1009" t="s">
        <v>291</v>
      </c>
      <c r="D1009" t="s">
        <v>239</v>
      </c>
      <c r="E1009" t="s">
        <v>287</v>
      </c>
      <c r="F1009" t="s">
        <v>277</v>
      </c>
      <c r="G1009" s="165">
        <f t="shared" si="37"/>
        <v>0.65</v>
      </c>
      <c r="H1009" s="165">
        <f t="shared" si="37"/>
        <v>15.47</v>
      </c>
      <c r="I1009" t="s">
        <v>480</v>
      </c>
      <c r="K1009" t="s">
        <v>466</v>
      </c>
      <c r="L1009" t="s">
        <v>400</v>
      </c>
      <c r="M1009" t="s">
        <v>476</v>
      </c>
      <c r="N1009" t="s">
        <v>291</v>
      </c>
      <c r="O1009" t="s">
        <v>400</v>
      </c>
      <c r="P1009">
        <v>100</v>
      </c>
      <c r="Q1009">
        <v>500</v>
      </c>
      <c r="R1009">
        <v>1</v>
      </c>
      <c r="S1009">
        <v>0.65</v>
      </c>
      <c r="T1009">
        <v>15.47</v>
      </c>
      <c r="U1009" t="b" cm="1">
        <f t="array" ref="U1009">_xlfn.IFS(AND(R1009=1,S1009=G1009,T1009=H1009),TRUE,AND(R1009=1,S1009=G1009,H1009="Product NA"),TRUE)</f>
        <v>1</v>
      </c>
      <c r="W1009" s="165">
        <v>0.64</v>
      </c>
      <c r="X1009" s="165">
        <v>15.17</v>
      </c>
      <c r="Y1009" t="str">
        <f t="shared" si="36"/>
        <v>Change</v>
      </c>
    </row>
    <row r="1010" spans="1:25" hidden="1" x14ac:dyDescent="0.35">
      <c r="A1010" t="s">
        <v>65</v>
      </c>
      <c r="B1010" t="s">
        <v>633</v>
      </c>
      <c r="C1010" t="s">
        <v>291</v>
      </c>
      <c r="D1010" t="s">
        <v>655</v>
      </c>
      <c r="E1010" t="s">
        <v>723</v>
      </c>
      <c r="F1010" t="s">
        <v>286</v>
      </c>
      <c r="G1010" s="165">
        <f t="shared" si="37"/>
        <v>17.900000000000002</v>
      </c>
      <c r="H1010" s="165">
        <f t="shared" si="37"/>
        <v>0</v>
      </c>
      <c r="I1010" t="s">
        <v>481</v>
      </c>
      <c r="K1010" t="s">
        <v>466</v>
      </c>
      <c r="L1010" t="s">
        <v>400</v>
      </c>
      <c r="M1010" t="s">
        <v>476</v>
      </c>
      <c r="N1010" t="s">
        <v>291</v>
      </c>
      <c r="O1010" t="s">
        <v>400</v>
      </c>
      <c r="P1010">
        <v>30000</v>
      </c>
      <c r="Q1010">
        <v>1000</v>
      </c>
      <c r="R1010">
        <v>1</v>
      </c>
      <c r="S1010">
        <v>17.900000000000002</v>
      </c>
      <c r="T1010">
        <v>0</v>
      </c>
      <c r="U1010" t="b" cm="1">
        <f t="array" ref="U1010">_xlfn.IFS(AND(R1010=1,S1010=G1010,T1010=H1010),TRUE,AND(R1010=1,S1010=G1010,H1010="Product NA"),TRUE)</f>
        <v>1</v>
      </c>
      <c r="W1010" s="165">
        <v>18.7</v>
      </c>
      <c r="X1010" s="165">
        <v>0</v>
      </c>
      <c r="Y1010" t="str">
        <f t="shared" si="36"/>
        <v>Change</v>
      </c>
    </row>
    <row r="1011" spans="1:25" hidden="1" x14ac:dyDescent="0.35">
      <c r="A1011" t="s">
        <v>65</v>
      </c>
      <c r="B1011" t="s">
        <v>633</v>
      </c>
      <c r="C1011" t="s">
        <v>291</v>
      </c>
      <c r="D1011" t="s">
        <v>655</v>
      </c>
      <c r="E1011" t="s">
        <v>723</v>
      </c>
      <c r="F1011" t="s">
        <v>286</v>
      </c>
      <c r="G1011" s="165">
        <f t="shared" si="37"/>
        <v>78.400000000000006</v>
      </c>
      <c r="H1011" s="165">
        <f t="shared" si="37"/>
        <v>0</v>
      </c>
      <c r="I1011" t="s">
        <v>680</v>
      </c>
      <c r="K1011" t="s">
        <v>466</v>
      </c>
      <c r="L1011" t="s">
        <v>400</v>
      </c>
      <c r="M1011" t="s">
        <v>476</v>
      </c>
      <c r="N1011" t="s">
        <v>291</v>
      </c>
      <c r="O1011" t="s">
        <v>400</v>
      </c>
      <c r="P1011">
        <v>30000</v>
      </c>
      <c r="Q1011">
        <v>15000</v>
      </c>
      <c r="R1011">
        <v>1</v>
      </c>
      <c r="S1011">
        <v>78.400000000000006</v>
      </c>
      <c r="T1011">
        <v>0</v>
      </c>
      <c r="U1011" t="b" cm="1">
        <f t="array" ref="U1011">_xlfn.IFS(AND(R1011=1,S1011=G1011,T1011=H1011),TRUE,AND(R1011=1,S1011=G1011,H1011="Product NA"),TRUE)</f>
        <v>1</v>
      </c>
      <c r="W1011" s="165">
        <v>89.77</v>
      </c>
      <c r="X1011" s="165">
        <v>0</v>
      </c>
      <c r="Y1011" t="str">
        <f t="shared" si="36"/>
        <v>Change</v>
      </c>
    </row>
    <row r="1012" spans="1:25" hidden="1" x14ac:dyDescent="0.35">
      <c r="A1012" t="s">
        <v>65</v>
      </c>
      <c r="B1012" t="s">
        <v>633</v>
      </c>
      <c r="C1012" t="s">
        <v>291</v>
      </c>
      <c r="D1012" t="s">
        <v>655</v>
      </c>
      <c r="E1012" t="s">
        <v>723</v>
      </c>
      <c r="F1012" t="s">
        <v>286</v>
      </c>
      <c r="G1012" s="165">
        <f t="shared" si="37"/>
        <v>21.950000000000003</v>
      </c>
      <c r="H1012" s="165">
        <f t="shared" si="37"/>
        <v>0</v>
      </c>
      <c r="I1012" t="s">
        <v>671</v>
      </c>
      <c r="K1012" t="s">
        <v>466</v>
      </c>
      <c r="L1012" t="s">
        <v>400</v>
      </c>
      <c r="M1012" t="s">
        <v>476</v>
      </c>
      <c r="N1012" t="s">
        <v>291</v>
      </c>
      <c r="O1012" t="s">
        <v>400</v>
      </c>
      <c r="P1012">
        <v>30000</v>
      </c>
      <c r="Q1012">
        <v>2000</v>
      </c>
      <c r="R1012">
        <v>1</v>
      </c>
      <c r="S1012">
        <v>21.950000000000003</v>
      </c>
      <c r="T1012">
        <v>0</v>
      </c>
      <c r="U1012" t="b" cm="1">
        <f t="array" ref="U1012">_xlfn.IFS(AND(R1012=1,S1012=G1012,T1012=H1012),TRUE,AND(R1012=1,S1012=G1012,H1012="Product NA"),TRUE)</f>
        <v>1</v>
      </c>
      <c r="W1012" s="165">
        <v>24.560000000000002</v>
      </c>
      <c r="X1012" s="165">
        <v>0</v>
      </c>
      <c r="Y1012" t="str">
        <f t="shared" si="36"/>
        <v>Change</v>
      </c>
    </row>
    <row r="1013" spans="1:25" hidden="1" x14ac:dyDescent="0.35">
      <c r="A1013" t="s">
        <v>65</v>
      </c>
      <c r="B1013" t="s">
        <v>633</v>
      </c>
      <c r="C1013" t="s">
        <v>291</v>
      </c>
      <c r="D1013" t="s">
        <v>655</v>
      </c>
      <c r="E1013" t="s">
        <v>723</v>
      </c>
      <c r="F1013" t="s">
        <v>286</v>
      </c>
      <c r="G1013" s="165">
        <f t="shared" si="37"/>
        <v>99.4</v>
      </c>
      <c r="H1013" s="165">
        <f t="shared" si="37"/>
        <v>0</v>
      </c>
      <c r="I1013" t="s">
        <v>681</v>
      </c>
      <c r="K1013" t="s">
        <v>466</v>
      </c>
      <c r="L1013" t="s">
        <v>400</v>
      </c>
      <c r="M1013" t="s">
        <v>476</v>
      </c>
      <c r="N1013" t="s">
        <v>291</v>
      </c>
      <c r="O1013" t="s">
        <v>400</v>
      </c>
      <c r="P1013">
        <v>30000</v>
      </c>
      <c r="Q1013">
        <v>20000</v>
      </c>
      <c r="R1013">
        <v>1</v>
      </c>
      <c r="S1013">
        <v>99.4</v>
      </c>
      <c r="T1013">
        <v>0</v>
      </c>
      <c r="U1013" t="b" cm="1">
        <f t="array" ref="U1013">_xlfn.IFS(AND(R1013=1,S1013=G1013,T1013=H1013),TRUE,AND(R1013=1,S1013=G1013,H1013="Product NA"),TRUE)</f>
        <v>1</v>
      </c>
      <c r="W1013" s="165">
        <v>114</v>
      </c>
      <c r="X1013" s="165">
        <v>0</v>
      </c>
      <c r="Y1013" t="str">
        <f t="shared" si="36"/>
        <v>Change</v>
      </c>
    </row>
    <row r="1014" spans="1:25" hidden="1" x14ac:dyDescent="0.35">
      <c r="A1014" t="s">
        <v>65</v>
      </c>
      <c r="B1014" t="s">
        <v>633</v>
      </c>
      <c r="C1014" t="s">
        <v>291</v>
      </c>
      <c r="D1014" t="s">
        <v>655</v>
      </c>
      <c r="E1014" t="s">
        <v>723</v>
      </c>
      <c r="F1014" t="s">
        <v>286</v>
      </c>
      <c r="G1014" s="165">
        <f t="shared" si="37"/>
        <v>126.4</v>
      </c>
      <c r="H1014" s="165">
        <f t="shared" si="37"/>
        <v>0</v>
      </c>
      <c r="I1014" t="s">
        <v>682</v>
      </c>
      <c r="K1014" t="s">
        <v>466</v>
      </c>
      <c r="L1014" t="s">
        <v>400</v>
      </c>
      <c r="M1014" t="s">
        <v>476</v>
      </c>
      <c r="N1014" t="s">
        <v>291</v>
      </c>
      <c r="O1014" t="s">
        <v>400</v>
      </c>
      <c r="P1014">
        <v>30000</v>
      </c>
      <c r="Q1014">
        <v>25000</v>
      </c>
      <c r="R1014">
        <v>1</v>
      </c>
      <c r="S1014">
        <v>126.4</v>
      </c>
      <c r="T1014">
        <v>0</v>
      </c>
      <c r="U1014" t="b" cm="1">
        <f t="array" ref="U1014">_xlfn.IFS(AND(R1014=1,S1014=G1014,T1014=H1014),TRUE,AND(R1014=1,S1014=G1014,H1014="Product NA"),TRUE)</f>
        <v>1</v>
      </c>
      <c r="W1014" s="165">
        <v>401.95</v>
      </c>
      <c r="X1014" s="165">
        <v>0</v>
      </c>
      <c r="Y1014" t="str">
        <f t="shared" si="36"/>
        <v>Change</v>
      </c>
    </row>
    <row r="1015" spans="1:25" hidden="1" x14ac:dyDescent="0.35">
      <c r="A1015" t="s">
        <v>65</v>
      </c>
      <c r="B1015" t="s">
        <v>633</v>
      </c>
      <c r="C1015" t="s">
        <v>291</v>
      </c>
      <c r="D1015" t="s">
        <v>655</v>
      </c>
      <c r="E1015" t="s">
        <v>723</v>
      </c>
      <c r="F1015" t="s">
        <v>286</v>
      </c>
      <c r="G1015" s="165">
        <f t="shared" si="37"/>
        <v>26.1</v>
      </c>
      <c r="H1015" s="165">
        <f t="shared" si="37"/>
        <v>0</v>
      </c>
      <c r="I1015" t="s">
        <v>672</v>
      </c>
      <c r="K1015" t="s">
        <v>466</v>
      </c>
      <c r="L1015" t="s">
        <v>400</v>
      </c>
      <c r="M1015" t="s">
        <v>476</v>
      </c>
      <c r="N1015" t="s">
        <v>291</v>
      </c>
      <c r="O1015" t="s">
        <v>400</v>
      </c>
      <c r="P1015">
        <v>30000</v>
      </c>
      <c r="Q1015">
        <v>3000</v>
      </c>
      <c r="R1015">
        <v>1</v>
      </c>
      <c r="S1015">
        <v>26.1</v>
      </c>
      <c r="T1015">
        <v>0</v>
      </c>
      <c r="U1015" t="b" cm="1">
        <f t="array" ref="U1015">_xlfn.IFS(AND(R1015=1,S1015=G1015,T1015=H1015),TRUE,AND(R1015=1,S1015=G1015,H1015="Product NA"),TRUE)</f>
        <v>1</v>
      </c>
      <c r="W1015" s="165">
        <v>27.79</v>
      </c>
      <c r="X1015" s="165">
        <v>0</v>
      </c>
      <c r="Y1015" t="str">
        <f t="shared" si="36"/>
        <v>Change</v>
      </c>
    </row>
    <row r="1016" spans="1:25" hidden="1" x14ac:dyDescent="0.35">
      <c r="A1016" t="s">
        <v>65</v>
      </c>
      <c r="B1016" t="s">
        <v>633</v>
      </c>
      <c r="C1016" t="s">
        <v>291</v>
      </c>
      <c r="D1016" t="s">
        <v>655</v>
      </c>
      <c r="E1016" t="s">
        <v>723</v>
      </c>
      <c r="F1016" t="s">
        <v>286</v>
      </c>
      <c r="G1016" s="165">
        <f t="shared" si="37"/>
        <v>148.5</v>
      </c>
      <c r="H1016" s="165">
        <f t="shared" si="37"/>
        <v>0</v>
      </c>
      <c r="I1016" t="s">
        <v>683</v>
      </c>
      <c r="K1016" t="s">
        <v>466</v>
      </c>
      <c r="L1016" t="s">
        <v>400</v>
      </c>
      <c r="M1016" t="s">
        <v>476</v>
      </c>
      <c r="N1016" t="s">
        <v>291</v>
      </c>
      <c r="O1016" t="s">
        <v>400</v>
      </c>
      <c r="P1016">
        <v>30000</v>
      </c>
      <c r="Q1016">
        <v>30000</v>
      </c>
      <c r="R1016">
        <v>1</v>
      </c>
      <c r="S1016">
        <v>148.5</v>
      </c>
      <c r="T1016">
        <v>0</v>
      </c>
      <c r="U1016" t="b" cm="1">
        <f t="array" ref="U1016">_xlfn.IFS(AND(R1016=1,S1016=G1016,T1016=H1016),TRUE,AND(R1016=1,S1016=G1016,H1016="Product NA"),TRUE)</f>
        <v>1</v>
      </c>
      <c r="W1016" s="165">
        <v>475.29</v>
      </c>
      <c r="X1016" s="165">
        <v>0</v>
      </c>
      <c r="Y1016" t="str">
        <f t="shared" si="36"/>
        <v>Change</v>
      </c>
    </row>
    <row r="1017" spans="1:25" hidden="1" x14ac:dyDescent="0.35">
      <c r="A1017" t="s">
        <v>65</v>
      </c>
      <c r="B1017" t="s">
        <v>633</v>
      </c>
      <c r="C1017" t="s">
        <v>291</v>
      </c>
      <c r="D1017" t="s">
        <v>655</v>
      </c>
      <c r="E1017" t="s">
        <v>723</v>
      </c>
      <c r="F1017" t="s">
        <v>286</v>
      </c>
      <c r="G1017" s="165">
        <f t="shared" si="37"/>
        <v>30.150000000000002</v>
      </c>
      <c r="H1017" s="165">
        <f t="shared" si="37"/>
        <v>0</v>
      </c>
      <c r="I1017" t="s">
        <v>673</v>
      </c>
      <c r="K1017" t="s">
        <v>466</v>
      </c>
      <c r="L1017" t="s">
        <v>400</v>
      </c>
      <c r="M1017" t="s">
        <v>476</v>
      </c>
      <c r="N1017" t="s">
        <v>291</v>
      </c>
      <c r="O1017" t="s">
        <v>400</v>
      </c>
      <c r="P1017">
        <v>30000</v>
      </c>
      <c r="Q1017">
        <v>4000</v>
      </c>
      <c r="R1017">
        <v>1</v>
      </c>
      <c r="S1017">
        <v>30.150000000000002</v>
      </c>
      <c r="T1017">
        <v>0</v>
      </c>
      <c r="U1017" t="b" cm="1">
        <f t="array" ref="U1017">_xlfn.IFS(AND(R1017=1,S1017=G1017,T1017=H1017),TRUE,AND(R1017=1,S1017=G1017,H1017="Product NA"),TRUE)</f>
        <v>1</v>
      </c>
      <c r="W1017" s="165">
        <v>31.970000000000002</v>
      </c>
      <c r="X1017" s="165">
        <v>0</v>
      </c>
      <c r="Y1017" t="str">
        <f t="shared" si="36"/>
        <v>Change</v>
      </c>
    </row>
    <row r="1018" spans="1:25" hidden="1" x14ac:dyDescent="0.35">
      <c r="A1018" t="s">
        <v>65</v>
      </c>
      <c r="B1018" t="s">
        <v>633</v>
      </c>
      <c r="C1018" t="s">
        <v>291</v>
      </c>
      <c r="D1018" t="s">
        <v>655</v>
      </c>
      <c r="E1018" t="s">
        <v>723</v>
      </c>
      <c r="F1018" t="s">
        <v>286</v>
      </c>
      <c r="G1018" s="165">
        <f t="shared" si="37"/>
        <v>34.200000000000003</v>
      </c>
      <c r="H1018" s="165">
        <f t="shared" si="37"/>
        <v>0</v>
      </c>
      <c r="I1018" t="s">
        <v>674</v>
      </c>
      <c r="K1018" t="s">
        <v>466</v>
      </c>
      <c r="L1018" t="s">
        <v>400</v>
      </c>
      <c r="M1018" t="s">
        <v>476</v>
      </c>
      <c r="N1018" t="s">
        <v>291</v>
      </c>
      <c r="O1018" t="s">
        <v>400</v>
      </c>
      <c r="P1018">
        <v>30000</v>
      </c>
      <c r="Q1018">
        <v>5000</v>
      </c>
      <c r="R1018">
        <v>1</v>
      </c>
      <c r="S1018">
        <v>34.200000000000003</v>
      </c>
      <c r="T1018">
        <v>0</v>
      </c>
      <c r="U1018" t="b" cm="1">
        <f t="array" ref="U1018">_xlfn.IFS(AND(R1018=1,S1018=G1018,T1018=H1018),TRUE,AND(R1018=1,S1018=G1018,H1018="Product NA"),TRUE)</f>
        <v>1</v>
      </c>
      <c r="W1018" s="165">
        <v>37</v>
      </c>
      <c r="X1018" s="165">
        <v>0</v>
      </c>
      <c r="Y1018" t="str">
        <f t="shared" si="36"/>
        <v>Change</v>
      </c>
    </row>
    <row r="1019" spans="1:25" hidden="1" x14ac:dyDescent="0.35">
      <c r="A1019" t="s">
        <v>65</v>
      </c>
      <c r="B1019" t="s">
        <v>633</v>
      </c>
      <c r="C1019" t="s">
        <v>291</v>
      </c>
      <c r="D1019" t="s">
        <v>655</v>
      </c>
      <c r="E1019" t="s">
        <v>723</v>
      </c>
      <c r="F1019" t="s">
        <v>286</v>
      </c>
      <c r="G1019" s="165">
        <f t="shared" si="37"/>
        <v>39.400000000000006</v>
      </c>
      <c r="H1019" s="165">
        <f t="shared" si="37"/>
        <v>0</v>
      </c>
      <c r="I1019" t="s">
        <v>675</v>
      </c>
      <c r="K1019" t="s">
        <v>466</v>
      </c>
      <c r="L1019" t="s">
        <v>400</v>
      </c>
      <c r="M1019" t="s">
        <v>476</v>
      </c>
      <c r="N1019" t="s">
        <v>291</v>
      </c>
      <c r="O1019" t="s">
        <v>400</v>
      </c>
      <c r="P1019">
        <v>30000</v>
      </c>
      <c r="Q1019">
        <v>6000</v>
      </c>
      <c r="R1019">
        <v>1</v>
      </c>
      <c r="S1019">
        <v>39.400000000000006</v>
      </c>
      <c r="T1019">
        <v>0</v>
      </c>
      <c r="U1019" t="b" cm="1">
        <f t="array" ref="U1019">_xlfn.IFS(AND(R1019=1,S1019=G1019,T1019=H1019),TRUE,AND(R1019=1,S1019=G1019,H1019="Product NA"),TRUE)</f>
        <v>1</v>
      </c>
      <c r="W1019" s="165">
        <v>50.68</v>
      </c>
      <c r="X1019" s="165">
        <v>0</v>
      </c>
      <c r="Y1019" t="str">
        <f t="shared" si="36"/>
        <v>Change</v>
      </c>
    </row>
    <row r="1020" spans="1:25" hidden="1" x14ac:dyDescent="0.35">
      <c r="A1020" t="s">
        <v>65</v>
      </c>
      <c r="B1020" t="s">
        <v>633</v>
      </c>
      <c r="C1020" t="s">
        <v>291</v>
      </c>
      <c r="D1020" t="s">
        <v>655</v>
      </c>
      <c r="E1020" t="s">
        <v>723</v>
      </c>
      <c r="F1020" t="s">
        <v>286</v>
      </c>
      <c r="G1020" s="165">
        <f t="shared" si="37"/>
        <v>43.45</v>
      </c>
      <c r="H1020" s="165">
        <f t="shared" si="37"/>
        <v>0</v>
      </c>
      <c r="I1020" t="s">
        <v>676</v>
      </c>
      <c r="K1020" t="s">
        <v>466</v>
      </c>
      <c r="L1020" t="s">
        <v>400</v>
      </c>
      <c r="M1020" t="s">
        <v>476</v>
      </c>
      <c r="N1020" t="s">
        <v>291</v>
      </c>
      <c r="O1020" t="s">
        <v>400</v>
      </c>
      <c r="P1020">
        <v>30000</v>
      </c>
      <c r="Q1020">
        <v>7000</v>
      </c>
      <c r="R1020">
        <v>1</v>
      </c>
      <c r="S1020">
        <v>43.45</v>
      </c>
      <c r="T1020">
        <v>0</v>
      </c>
      <c r="U1020" t="b" cm="1">
        <f t="array" ref="U1020">_xlfn.IFS(AND(R1020=1,S1020=G1020,T1020=H1020),TRUE,AND(R1020=1,S1020=G1020,H1020="Product NA"),TRUE)</f>
        <v>1</v>
      </c>
      <c r="W1020" s="165">
        <v>50.68</v>
      </c>
      <c r="X1020" s="165">
        <v>0</v>
      </c>
      <c r="Y1020" t="str">
        <f t="shared" si="36"/>
        <v>Change</v>
      </c>
    </row>
    <row r="1021" spans="1:25" hidden="1" x14ac:dyDescent="0.35">
      <c r="A1021" t="s">
        <v>65</v>
      </c>
      <c r="B1021" t="s">
        <v>633</v>
      </c>
      <c r="C1021" t="s">
        <v>291</v>
      </c>
      <c r="D1021" t="s">
        <v>655</v>
      </c>
      <c r="E1021" t="s">
        <v>723</v>
      </c>
      <c r="F1021" t="s">
        <v>286</v>
      </c>
      <c r="G1021" s="165">
        <f t="shared" si="37"/>
        <v>47.550000000000004</v>
      </c>
      <c r="H1021" s="165">
        <f t="shared" si="37"/>
        <v>0</v>
      </c>
      <c r="I1021" t="s">
        <v>677</v>
      </c>
      <c r="K1021" t="s">
        <v>466</v>
      </c>
      <c r="L1021" t="s">
        <v>400</v>
      </c>
      <c r="M1021" t="s">
        <v>476</v>
      </c>
      <c r="N1021" t="s">
        <v>291</v>
      </c>
      <c r="O1021" t="s">
        <v>400</v>
      </c>
      <c r="P1021">
        <v>30000</v>
      </c>
      <c r="Q1021">
        <v>8000</v>
      </c>
      <c r="R1021">
        <v>1</v>
      </c>
      <c r="S1021">
        <v>47.550000000000004</v>
      </c>
      <c r="T1021">
        <v>0</v>
      </c>
      <c r="U1021" t="b" cm="1">
        <f t="array" ref="U1021">_xlfn.IFS(AND(R1021=1,S1021=G1021,T1021=H1021),TRUE,AND(R1021=1,S1021=G1021,H1021="Product NA"),TRUE)</f>
        <v>1</v>
      </c>
      <c r="W1021" s="165">
        <v>58.71</v>
      </c>
      <c r="X1021" s="165">
        <v>0</v>
      </c>
      <c r="Y1021" t="str">
        <f t="shared" si="36"/>
        <v>Change</v>
      </c>
    </row>
    <row r="1022" spans="1:25" hidden="1" x14ac:dyDescent="0.35">
      <c r="A1022" t="s">
        <v>65</v>
      </c>
      <c r="B1022" t="s">
        <v>633</v>
      </c>
      <c r="C1022" t="s">
        <v>291</v>
      </c>
      <c r="D1022" t="s">
        <v>655</v>
      </c>
      <c r="E1022" t="s">
        <v>723</v>
      </c>
      <c r="F1022" t="s">
        <v>286</v>
      </c>
      <c r="G1022" s="165">
        <f t="shared" si="37"/>
        <v>51.6</v>
      </c>
      <c r="H1022" s="165">
        <f t="shared" si="37"/>
        <v>0</v>
      </c>
      <c r="I1022" t="s">
        <v>678</v>
      </c>
      <c r="K1022" t="s">
        <v>466</v>
      </c>
      <c r="L1022" t="s">
        <v>400</v>
      </c>
      <c r="M1022" t="s">
        <v>476</v>
      </c>
      <c r="N1022" t="s">
        <v>291</v>
      </c>
      <c r="O1022" t="s">
        <v>400</v>
      </c>
      <c r="P1022">
        <v>30000</v>
      </c>
      <c r="Q1022">
        <v>9000</v>
      </c>
      <c r="R1022">
        <v>1</v>
      </c>
      <c r="S1022">
        <v>51.6</v>
      </c>
      <c r="T1022">
        <v>0</v>
      </c>
      <c r="U1022" t="b" cm="1">
        <f t="array" ref="U1022">_xlfn.IFS(AND(R1022=1,S1022=G1022,T1022=H1022),TRUE,AND(R1022=1,S1022=G1022,H1022="Product NA"),TRUE)</f>
        <v>1</v>
      </c>
      <c r="W1022" s="165">
        <v>58.71</v>
      </c>
      <c r="X1022" s="165">
        <v>0</v>
      </c>
      <c r="Y1022" t="str">
        <f t="shared" si="36"/>
        <v>Change</v>
      </c>
    </row>
    <row r="1023" spans="1:25" hidden="1" x14ac:dyDescent="0.35">
      <c r="A1023" t="s">
        <v>65</v>
      </c>
      <c r="B1023" t="s">
        <v>633</v>
      </c>
      <c r="C1023" t="s">
        <v>291</v>
      </c>
      <c r="D1023" t="s">
        <v>655</v>
      </c>
      <c r="E1023" t="s">
        <v>723</v>
      </c>
      <c r="F1023" t="s">
        <v>286</v>
      </c>
      <c r="G1023" s="165">
        <f t="shared" si="37"/>
        <v>55.650000000000006</v>
      </c>
      <c r="H1023" s="165">
        <f t="shared" si="37"/>
        <v>0</v>
      </c>
      <c r="I1023" t="s">
        <v>679</v>
      </c>
      <c r="K1023" t="s">
        <v>466</v>
      </c>
      <c r="L1023" t="s">
        <v>400</v>
      </c>
      <c r="M1023" t="s">
        <v>476</v>
      </c>
      <c r="N1023" t="s">
        <v>291</v>
      </c>
      <c r="O1023" t="s">
        <v>400</v>
      </c>
      <c r="P1023">
        <v>30000</v>
      </c>
      <c r="Q1023">
        <v>10000</v>
      </c>
      <c r="R1023">
        <v>1</v>
      </c>
      <c r="S1023">
        <v>55.650000000000006</v>
      </c>
      <c r="T1023">
        <v>0</v>
      </c>
      <c r="U1023" t="b" cm="1">
        <f t="array" ref="U1023">_xlfn.IFS(AND(R1023=1,S1023=G1023,T1023=H1023),TRUE,AND(R1023=1,S1023=G1023,H1023="Product NA"),TRUE)</f>
        <v>1</v>
      </c>
      <c r="W1023" s="165">
        <v>58.71</v>
      </c>
      <c r="X1023" s="165">
        <v>0</v>
      </c>
      <c r="Y1023" t="str">
        <f t="shared" si="36"/>
        <v>Change</v>
      </c>
    </row>
    <row r="1024" spans="1:25" hidden="1" x14ac:dyDescent="0.35">
      <c r="A1024" t="s">
        <v>65</v>
      </c>
      <c r="B1024" t="s">
        <v>633</v>
      </c>
      <c r="C1024" t="s">
        <v>291</v>
      </c>
      <c r="D1024" t="s">
        <v>284</v>
      </c>
      <c r="E1024" t="s">
        <v>724</v>
      </c>
      <c r="F1024" t="s">
        <v>286</v>
      </c>
      <c r="G1024" s="165">
        <f t="shared" si="37"/>
        <v>7.25</v>
      </c>
      <c r="H1024" s="165">
        <f t="shared" si="37"/>
        <v>11.600000000000001</v>
      </c>
      <c r="I1024" t="s">
        <v>482</v>
      </c>
      <c r="K1024" t="s">
        <v>466</v>
      </c>
      <c r="L1024" t="s">
        <v>400</v>
      </c>
      <c r="M1024" t="s">
        <v>476</v>
      </c>
      <c r="N1024" t="s">
        <v>291</v>
      </c>
      <c r="O1024" t="s">
        <v>400</v>
      </c>
      <c r="P1024">
        <v>100</v>
      </c>
      <c r="Q1024">
        <v>2000</v>
      </c>
      <c r="R1024">
        <v>1</v>
      </c>
      <c r="S1024">
        <v>7.25</v>
      </c>
      <c r="T1024">
        <v>11.600000000000001</v>
      </c>
      <c r="U1024" t="b" cm="1">
        <f t="array" ref="U1024">_xlfn.IFS(AND(R1024=1,S1024=G1024,T1024=H1024),TRUE,AND(R1024=1,S1024=G1024,H1024="Product NA"),TRUE)</f>
        <v>1</v>
      </c>
      <c r="W1024" s="165">
        <v>7.25</v>
      </c>
      <c r="X1024" s="165">
        <v>11.600000000000001</v>
      </c>
      <c r="Y1024" t="str">
        <f t="shared" si="36"/>
        <v>No Change</v>
      </c>
    </row>
    <row r="1025" spans="1:25" hidden="1" x14ac:dyDescent="0.35">
      <c r="A1025" t="s">
        <v>65</v>
      </c>
      <c r="B1025" t="s">
        <v>633</v>
      </c>
      <c r="C1025" t="s">
        <v>291</v>
      </c>
      <c r="D1025" t="s">
        <v>322</v>
      </c>
      <c r="E1025" t="s">
        <v>724</v>
      </c>
      <c r="F1025" t="s">
        <v>0</v>
      </c>
      <c r="G1025" s="165">
        <f t="shared" si="37"/>
        <v>5.68</v>
      </c>
      <c r="H1025" s="165">
        <f t="shared" si="37"/>
        <v>9.66</v>
      </c>
      <c r="I1025" t="s">
        <v>479</v>
      </c>
      <c r="K1025" t="s">
        <v>466</v>
      </c>
      <c r="L1025" t="s">
        <v>400</v>
      </c>
      <c r="M1025" t="s">
        <v>476</v>
      </c>
      <c r="N1025" t="s">
        <v>291</v>
      </c>
      <c r="O1025" t="s">
        <v>400</v>
      </c>
      <c r="P1025">
        <v>100</v>
      </c>
      <c r="Q1025">
        <v>100</v>
      </c>
      <c r="R1025">
        <v>1</v>
      </c>
      <c r="S1025">
        <v>5.68</v>
      </c>
      <c r="T1025">
        <v>9.66</v>
      </c>
      <c r="U1025" t="b" cm="1">
        <f t="array" ref="U1025">_xlfn.IFS(AND(R1025=1,S1025=G1025,T1025=H1025),TRUE,AND(R1025=1,S1025=G1025,H1025="Product NA"),TRUE)</f>
        <v>1</v>
      </c>
      <c r="W1025" s="165">
        <v>5.68</v>
      </c>
      <c r="X1025" s="165">
        <v>9.66</v>
      </c>
      <c r="Y1025" t="str">
        <f t="shared" si="36"/>
        <v>No Change</v>
      </c>
    </row>
    <row r="1026" spans="1:25" hidden="1" x14ac:dyDescent="0.35">
      <c r="A1026" t="s">
        <v>65</v>
      </c>
      <c r="B1026" t="s">
        <v>633</v>
      </c>
      <c r="C1026" t="s">
        <v>291</v>
      </c>
      <c r="D1026" t="s">
        <v>323</v>
      </c>
      <c r="E1026" t="s">
        <v>724</v>
      </c>
      <c r="F1026" t="s">
        <v>277</v>
      </c>
      <c r="G1026" s="165">
        <f t="shared" si="37"/>
        <v>6.3000000000000007</v>
      </c>
      <c r="H1026" s="165">
        <f t="shared" si="37"/>
        <v>9.6000000000000014</v>
      </c>
      <c r="I1026" t="s">
        <v>480</v>
      </c>
      <c r="K1026" t="s">
        <v>466</v>
      </c>
      <c r="L1026" t="s">
        <v>400</v>
      </c>
      <c r="M1026" t="s">
        <v>476</v>
      </c>
      <c r="N1026" t="s">
        <v>291</v>
      </c>
      <c r="O1026" t="s">
        <v>400</v>
      </c>
      <c r="P1026">
        <v>100</v>
      </c>
      <c r="Q1026">
        <v>500</v>
      </c>
      <c r="R1026">
        <v>1</v>
      </c>
      <c r="S1026">
        <v>6.3000000000000007</v>
      </c>
      <c r="T1026">
        <v>9.6000000000000014</v>
      </c>
      <c r="U1026" t="b" cm="1">
        <f t="array" ref="U1026">_xlfn.IFS(AND(R1026=1,S1026=G1026,T1026=H1026),TRUE,AND(R1026=1,S1026=G1026,H1026="Product NA"),TRUE)</f>
        <v>1</v>
      </c>
      <c r="W1026" s="165">
        <v>6.3000000000000007</v>
      </c>
      <c r="X1026" s="165">
        <v>9.6000000000000014</v>
      </c>
      <c r="Y1026" t="str">
        <f t="shared" si="36"/>
        <v>No Change</v>
      </c>
    </row>
    <row r="1027" spans="1:25" hidden="1" x14ac:dyDescent="0.35">
      <c r="A1027" t="s">
        <v>65</v>
      </c>
      <c r="B1027" t="s">
        <v>633</v>
      </c>
      <c r="C1027" t="s">
        <v>291</v>
      </c>
      <c r="D1027" t="s">
        <v>324</v>
      </c>
      <c r="E1027" t="s">
        <v>724</v>
      </c>
      <c r="F1027" t="s">
        <v>277</v>
      </c>
      <c r="G1027" s="165">
        <f t="shared" si="37"/>
        <v>6.3000000000000007</v>
      </c>
      <c r="H1027" s="165">
        <f t="shared" si="37"/>
        <v>9.6000000000000014</v>
      </c>
      <c r="I1027" t="s">
        <v>480</v>
      </c>
      <c r="K1027" t="s">
        <v>466</v>
      </c>
      <c r="L1027" t="s">
        <v>400</v>
      </c>
      <c r="M1027" t="s">
        <v>476</v>
      </c>
      <c r="N1027" t="s">
        <v>291</v>
      </c>
      <c r="O1027" t="s">
        <v>400</v>
      </c>
      <c r="P1027">
        <v>100</v>
      </c>
      <c r="Q1027">
        <v>500</v>
      </c>
      <c r="R1027">
        <v>1</v>
      </c>
      <c r="S1027">
        <v>6.3000000000000007</v>
      </c>
      <c r="T1027">
        <v>9.6000000000000014</v>
      </c>
      <c r="U1027" t="b" cm="1">
        <f t="array" ref="U1027">_xlfn.IFS(AND(R1027=1,S1027=G1027,T1027=H1027),TRUE,AND(R1027=1,S1027=G1027,H1027="Product NA"),TRUE)</f>
        <v>1</v>
      </c>
      <c r="W1027" s="165">
        <v>6.3000000000000007</v>
      </c>
      <c r="X1027" s="165">
        <v>9.6000000000000014</v>
      </c>
      <c r="Y1027" t="str">
        <f t="shared" si="36"/>
        <v>No Change</v>
      </c>
    </row>
    <row r="1028" spans="1:25" x14ac:dyDescent="0.35">
      <c r="A1028" t="s">
        <v>66</v>
      </c>
      <c r="B1028" t="s">
        <v>634</v>
      </c>
      <c r="C1028" t="s">
        <v>291</v>
      </c>
      <c r="D1028" t="s">
        <v>392</v>
      </c>
      <c r="E1028" t="s">
        <v>287</v>
      </c>
      <c r="F1028" t="s">
        <v>396</v>
      </c>
      <c r="G1028" s="165">
        <f t="shared" si="37"/>
        <v>1.1300000000000001</v>
      </c>
      <c r="H1028" s="165">
        <f t="shared" si="37"/>
        <v>15.64</v>
      </c>
      <c r="I1028" t="s">
        <v>482</v>
      </c>
      <c r="K1028" t="s">
        <v>466</v>
      </c>
      <c r="L1028" t="s">
        <v>400</v>
      </c>
      <c r="M1028" t="s">
        <v>476</v>
      </c>
      <c r="N1028" t="s">
        <v>291</v>
      </c>
      <c r="O1028" t="s">
        <v>400</v>
      </c>
      <c r="P1028">
        <v>100</v>
      </c>
      <c r="Q1028">
        <v>2000</v>
      </c>
      <c r="R1028">
        <v>1</v>
      </c>
      <c r="S1028">
        <v>1.1300000000000001</v>
      </c>
      <c r="T1028">
        <v>15.64</v>
      </c>
      <c r="U1028" t="b" cm="1">
        <f t="array" ref="U1028">_xlfn.IFS(AND(R1028=1,S1028=G1028,T1028=H1028),TRUE,AND(R1028=1,S1028=G1028,H1028="Product NA"),TRUE)</f>
        <v>1</v>
      </c>
      <c r="W1028" s="165">
        <v>1.1100000000000001</v>
      </c>
      <c r="X1028" s="165">
        <v>15.33</v>
      </c>
      <c r="Y1028" t="str">
        <f t="shared" si="36"/>
        <v>Change</v>
      </c>
    </row>
    <row r="1029" spans="1:25" hidden="1" x14ac:dyDescent="0.35">
      <c r="A1029" t="s">
        <v>66</v>
      </c>
      <c r="B1029" t="s">
        <v>634</v>
      </c>
      <c r="C1029" t="s">
        <v>291</v>
      </c>
      <c r="D1029" t="s">
        <v>281</v>
      </c>
      <c r="E1029" t="s">
        <v>287</v>
      </c>
      <c r="F1029" t="s">
        <v>286</v>
      </c>
      <c r="G1029" s="165">
        <f t="shared" si="37"/>
        <v>1.1300000000000001</v>
      </c>
      <c r="H1029" s="165">
        <f t="shared" si="37"/>
        <v>15.64</v>
      </c>
      <c r="I1029" t="s">
        <v>482</v>
      </c>
      <c r="K1029" t="s">
        <v>466</v>
      </c>
      <c r="L1029" t="s">
        <v>400</v>
      </c>
      <c r="M1029" t="s">
        <v>476</v>
      </c>
      <c r="N1029" t="s">
        <v>291</v>
      </c>
      <c r="O1029" t="s">
        <v>400</v>
      </c>
      <c r="P1029">
        <v>100</v>
      </c>
      <c r="Q1029">
        <v>2000</v>
      </c>
      <c r="R1029">
        <v>1</v>
      </c>
      <c r="S1029">
        <v>1.1300000000000001</v>
      </c>
      <c r="T1029">
        <v>15.64</v>
      </c>
      <c r="U1029" t="b" cm="1">
        <f t="array" ref="U1029">_xlfn.IFS(AND(R1029=1,S1029=G1029,T1029=H1029),TRUE,AND(R1029=1,S1029=G1029,H1029="Product NA"),TRUE)</f>
        <v>1</v>
      </c>
      <c r="W1029" s="165">
        <v>1.1100000000000001</v>
      </c>
      <c r="X1029" s="165">
        <v>15.33</v>
      </c>
      <c r="Y1029" t="str">
        <f t="shared" si="36"/>
        <v>Change</v>
      </c>
    </row>
    <row r="1030" spans="1:25" hidden="1" x14ac:dyDescent="0.35">
      <c r="A1030" t="s">
        <v>66</v>
      </c>
      <c r="B1030" t="s">
        <v>634</v>
      </c>
      <c r="C1030" t="s">
        <v>291</v>
      </c>
      <c r="D1030" t="s">
        <v>278</v>
      </c>
      <c r="E1030" t="s">
        <v>287</v>
      </c>
      <c r="F1030" t="s">
        <v>277</v>
      </c>
      <c r="G1030" s="165">
        <f t="shared" si="37"/>
        <v>1.1599999999999999</v>
      </c>
      <c r="H1030" s="165">
        <f t="shared" si="37"/>
        <v>13.64</v>
      </c>
      <c r="I1030" t="s">
        <v>480</v>
      </c>
      <c r="K1030" t="s">
        <v>466</v>
      </c>
      <c r="L1030" t="s">
        <v>400</v>
      </c>
      <c r="M1030" t="s">
        <v>476</v>
      </c>
      <c r="N1030" t="s">
        <v>291</v>
      </c>
      <c r="O1030" t="s">
        <v>400</v>
      </c>
      <c r="P1030">
        <v>100</v>
      </c>
      <c r="Q1030">
        <v>500</v>
      </c>
      <c r="R1030">
        <v>1</v>
      </c>
      <c r="S1030">
        <v>1.1599999999999999</v>
      </c>
      <c r="T1030">
        <v>13.64</v>
      </c>
      <c r="U1030" t="b" cm="1">
        <f t="array" ref="U1030">_xlfn.IFS(AND(R1030=1,S1030=G1030,T1030=H1030),TRUE,AND(R1030=1,S1030=G1030,H1030="Product NA"),TRUE)</f>
        <v>1</v>
      </c>
      <c r="W1030" s="165">
        <v>1.1599999999999999</v>
      </c>
      <c r="X1030" s="165">
        <v>14.950000000000001</v>
      </c>
      <c r="Y1030" t="str">
        <f t="shared" si="36"/>
        <v>Change</v>
      </c>
    </row>
    <row r="1031" spans="1:25" hidden="1" x14ac:dyDescent="0.35">
      <c r="A1031" t="s">
        <v>66</v>
      </c>
      <c r="B1031" t="s">
        <v>634</v>
      </c>
      <c r="C1031" t="s">
        <v>291</v>
      </c>
      <c r="D1031" t="s">
        <v>238</v>
      </c>
      <c r="E1031" t="s">
        <v>287</v>
      </c>
      <c r="F1031" t="s">
        <v>0</v>
      </c>
      <c r="G1031" s="165">
        <f t="shared" si="37"/>
        <v>0.2</v>
      </c>
      <c r="H1031" s="165">
        <f t="shared" si="37"/>
        <v>15.16</v>
      </c>
      <c r="I1031" t="s">
        <v>479</v>
      </c>
      <c r="K1031" t="s">
        <v>466</v>
      </c>
      <c r="L1031" t="s">
        <v>400</v>
      </c>
      <c r="M1031" t="s">
        <v>476</v>
      </c>
      <c r="N1031" t="s">
        <v>291</v>
      </c>
      <c r="O1031" t="s">
        <v>400</v>
      </c>
      <c r="P1031">
        <v>100</v>
      </c>
      <c r="Q1031">
        <v>100</v>
      </c>
      <c r="R1031">
        <v>1</v>
      </c>
      <c r="S1031">
        <v>0.2</v>
      </c>
      <c r="T1031">
        <v>15.16</v>
      </c>
      <c r="U1031" t="b" cm="1">
        <f t="array" ref="U1031">_xlfn.IFS(AND(R1031=1,S1031=G1031,T1031=H1031),TRUE,AND(R1031=1,S1031=G1031,H1031="Product NA"),TRUE)</f>
        <v>1</v>
      </c>
      <c r="W1031" s="165">
        <v>0.2</v>
      </c>
      <c r="X1031" s="165">
        <v>14.73</v>
      </c>
      <c r="Y1031" t="str">
        <f t="shared" si="36"/>
        <v>Change</v>
      </c>
    </row>
    <row r="1032" spans="1:25" hidden="1" x14ac:dyDescent="0.35">
      <c r="A1032" t="s">
        <v>66</v>
      </c>
      <c r="B1032" t="s">
        <v>634</v>
      </c>
      <c r="C1032" t="s">
        <v>291</v>
      </c>
      <c r="D1032" t="s">
        <v>239</v>
      </c>
      <c r="E1032" t="s">
        <v>287</v>
      </c>
      <c r="F1032" t="s">
        <v>277</v>
      </c>
      <c r="G1032" s="165">
        <f t="shared" si="37"/>
        <v>0.65</v>
      </c>
      <c r="H1032" s="165">
        <f t="shared" si="37"/>
        <v>15.47</v>
      </c>
      <c r="I1032" t="s">
        <v>480</v>
      </c>
      <c r="K1032" t="s">
        <v>466</v>
      </c>
      <c r="L1032" t="s">
        <v>400</v>
      </c>
      <c r="M1032" t="s">
        <v>476</v>
      </c>
      <c r="N1032" t="s">
        <v>291</v>
      </c>
      <c r="O1032" t="s">
        <v>400</v>
      </c>
      <c r="P1032">
        <v>100</v>
      </c>
      <c r="Q1032">
        <v>500</v>
      </c>
      <c r="R1032">
        <v>1</v>
      </c>
      <c r="S1032">
        <v>0.65</v>
      </c>
      <c r="T1032">
        <v>15.47</v>
      </c>
      <c r="U1032" t="b" cm="1">
        <f t="array" ref="U1032">_xlfn.IFS(AND(R1032=1,S1032=G1032,T1032=H1032),TRUE,AND(R1032=1,S1032=G1032,H1032="Product NA"),TRUE)</f>
        <v>1</v>
      </c>
      <c r="W1032" s="165">
        <v>0.64</v>
      </c>
      <c r="X1032" s="165">
        <v>15.17</v>
      </c>
      <c r="Y1032" t="str">
        <f t="shared" si="36"/>
        <v>Change</v>
      </c>
    </row>
    <row r="1033" spans="1:25" hidden="1" x14ac:dyDescent="0.35">
      <c r="A1033" t="s">
        <v>66</v>
      </c>
      <c r="B1033" t="s">
        <v>634</v>
      </c>
      <c r="C1033" t="s">
        <v>291</v>
      </c>
      <c r="D1033" t="s">
        <v>655</v>
      </c>
      <c r="E1033" t="s">
        <v>723</v>
      </c>
      <c r="F1033" t="s">
        <v>286</v>
      </c>
      <c r="G1033" s="165">
        <f t="shared" si="37"/>
        <v>17.900000000000002</v>
      </c>
      <c r="H1033" s="165">
        <f t="shared" si="37"/>
        <v>0</v>
      </c>
      <c r="I1033" t="s">
        <v>481</v>
      </c>
      <c r="K1033" t="s">
        <v>466</v>
      </c>
      <c r="L1033" t="s">
        <v>400</v>
      </c>
      <c r="M1033" t="s">
        <v>476</v>
      </c>
      <c r="N1033" t="s">
        <v>291</v>
      </c>
      <c r="O1033" t="s">
        <v>400</v>
      </c>
      <c r="P1033">
        <v>30000</v>
      </c>
      <c r="Q1033">
        <v>1000</v>
      </c>
      <c r="R1033">
        <v>1</v>
      </c>
      <c r="S1033">
        <v>17.900000000000002</v>
      </c>
      <c r="T1033">
        <v>0</v>
      </c>
      <c r="U1033" t="b" cm="1">
        <f t="array" ref="U1033">_xlfn.IFS(AND(R1033=1,S1033=G1033,T1033=H1033),TRUE,AND(R1033=1,S1033=G1033,H1033="Product NA"),TRUE)</f>
        <v>1</v>
      </c>
      <c r="W1033" s="165">
        <v>18.7</v>
      </c>
      <c r="X1033" s="165">
        <v>0</v>
      </c>
      <c r="Y1033" t="str">
        <f t="shared" si="36"/>
        <v>Change</v>
      </c>
    </row>
    <row r="1034" spans="1:25" hidden="1" x14ac:dyDescent="0.35">
      <c r="A1034" t="s">
        <v>66</v>
      </c>
      <c r="B1034" t="s">
        <v>634</v>
      </c>
      <c r="C1034" t="s">
        <v>291</v>
      </c>
      <c r="D1034" t="s">
        <v>655</v>
      </c>
      <c r="E1034" t="s">
        <v>723</v>
      </c>
      <c r="F1034" t="s">
        <v>286</v>
      </c>
      <c r="G1034" s="165">
        <f t="shared" si="37"/>
        <v>78.400000000000006</v>
      </c>
      <c r="H1034" s="165">
        <f t="shared" si="37"/>
        <v>0</v>
      </c>
      <c r="I1034" t="s">
        <v>680</v>
      </c>
      <c r="K1034" t="s">
        <v>466</v>
      </c>
      <c r="L1034" t="s">
        <v>400</v>
      </c>
      <c r="M1034" t="s">
        <v>476</v>
      </c>
      <c r="N1034" t="s">
        <v>291</v>
      </c>
      <c r="O1034" t="s">
        <v>400</v>
      </c>
      <c r="P1034">
        <v>30000</v>
      </c>
      <c r="Q1034">
        <v>15000</v>
      </c>
      <c r="R1034">
        <v>1</v>
      </c>
      <c r="S1034">
        <v>78.400000000000006</v>
      </c>
      <c r="T1034">
        <v>0</v>
      </c>
      <c r="U1034" t="b" cm="1">
        <f t="array" ref="U1034">_xlfn.IFS(AND(R1034=1,S1034=G1034,T1034=H1034),TRUE,AND(R1034=1,S1034=G1034,H1034="Product NA"),TRUE)</f>
        <v>1</v>
      </c>
      <c r="W1034" s="165">
        <v>89.77</v>
      </c>
      <c r="X1034" s="165">
        <v>0</v>
      </c>
      <c r="Y1034" t="str">
        <f t="shared" si="36"/>
        <v>Change</v>
      </c>
    </row>
    <row r="1035" spans="1:25" hidden="1" x14ac:dyDescent="0.35">
      <c r="A1035" t="s">
        <v>66</v>
      </c>
      <c r="B1035" t="s">
        <v>634</v>
      </c>
      <c r="C1035" t="s">
        <v>291</v>
      </c>
      <c r="D1035" t="s">
        <v>655</v>
      </c>
      <c r="E1035" t="s">
        <v>723</v>
      </c>
      <c r="F1035" t="s">
        <v>286</v>
      </c>
      <c r="G1035" s="165">
        <f t="shared" si="37"/>
        <v>21.950000000000003</v>
      </c>
      <c r="H1035" s="165">
        <f t="shared" si="37"/>
        <v>0</v>
      </c>
      <c r="I1035" t="s">
        <v>671</v>
      </c>
      <c r="K1035" t="s">
        <v>466</v>
      </c>
      <c r="L1035" t="s">
        <v>400</v>
      </c>
      <c r="M1035" t="s">
        <v>476</v>
      </c>
      <c r="N1035" t="s">
        <v>291</v>
      </c>
      <c r="O1035" t="s">
        <v>400</v>
      </c>
      <c r="P1035">
        <v>30000</v>
      </c>
      <c r="Q1035">
        <v>2000</v>
      </c>
      <c r="R1035">
        <v>1</v>
      </c>
      <c r="S1035">
        <v>21.950000000000003</v>
      </c>
      <c r="T1035">
        <v>0</v>
      </c>
      <c r="U1035" t="b" cm="1">
        <f t="array" ref="U1035">_xlfn.IFS(AND(R1035=1,S1035=G1035,T1035=H1035),TRUE,AND(R1035=1,S1035=G1035,H1035="Product NA"),TRUE)</f>
        <v>1</v>
      </c>
      <c r="W1035" s="165">
        <v>24.560000000000002</v>
      </c>
      <c r="X1035" s="165">
        <v>0</v>
      </c>
      <c r="Y1035" t="str">
        <f t="shared" si="36"/>
        <v>Change</v>
      </c>
    </row>
    <row r="1036" spans="1:25" hidden="1" x14ac:dyDescent="0.35">
      <c r="A1036" t="s">
        <v>66</v>
      </c>
      <c r="B1036" t="s">
        <v>634</v>
      </c>
      <c r="C1036" t="s">
        <v>291</v>
      </c>
      <c r="D1036" t="s">
        <v>655</v>
      </c>
      <c r="E1036" t="s">
        <v>723</v>
      </c>
      <c r="F1036" t="s">
        <v>286</v>
      </c>
      <c r="G1036" s="165">
        <f t="shared" si="37"/>
        <v>99.4</v>
      </c>
      <c r="H1036" s="165">
        <f t="shared" si="37"/>
        <v>0</v>
      </c>
      <c r="I1036" t="s">
        <v>681</v>
      </c>
      <c r="K1036" t="s">
        <v>466</v>
      </c>
      <c r="L1036" t="s">
        <v>400</v>
      </c>
      <c r="M1036" t="s">
        <v>476</v>
      </c>
      <c r="N1036" t="s">
        <v>291</v>
      </c>
      <c r="O1036" t="s">
        <v>400</v>
      </c>
      <c r="P1036">
        <v>30000</v>
      </c>
      <c r="Q1036">
        <v>20000</v>
      </c>
      <c r="R1036">
        <v>1</v>
      </c>
      <c r="S1036">
        <v>99.4</v>
      </c>
      <c r="T1036">
        <v>0</v>
      </c>
      <c r="U1036" t="b" cm="1">
        <f t="array" ref="U1036">_xlfn.IFS(AND(R1036=1,S1036=G1036,T1036=H1036),TRUE,AND(R1036=1,S1036=G1036,H1036="Product NA"),TRUE)</f>
        <v>1</v>
      </c>
      <c r="W1036" s="165">
        <v>114</v>
      </c>
      <c r="X1036" s="165">
        <v>0</v>
      </c>
      <c r="Y1036" t="str">
        <f t="shared" si="36"/>
        <v>Change</v>
      </c>
    </row>
    <row r="1037" spans="1:25" hidden="1" x14ac:dyDescent="0.35">
      <c r="A1037" t="s">
        <v>66</v>
      </c>
      <c r="B1037" t="s">
        <v>634</v>
      </c>
      <c r="C1037" t="s">
        <v>291</v>
      </c>
      <c r="D1037" t="s">
        <v>655</v>
      </c>
      <c r="E1037" t="s">
        <v>723</v>
      </c>
      <c r="F1037" t="s">
        <v>286</v>
      </c>
      <c r="G1037" s="165">
        <f t="shared" si="37"/>
        <v>126.4</v>
      </c>
      <c r="H1037" s="165">
        <f t="shared" si="37"/>
        <v>0</v>
      </c>
      <c r="I1037" t="s">
        <v>682</v>
      </c>
      <c r="K1037" t="s">
        <v>466</v>
      </c>
      <c r="L1037" t="s">
        <v>400</v>
      </c>
      <c r="M1037" t="s">
        <v>476</v>
      </c>
      <c r="N1037" t="s">
        <v>291</v>
      </c>
      <c r="O1037" t="s">
        <v>400</v>
      </c>
      <c r="P1037">
        <v>30000</v>
      </c>
      <c r="Q1037">
        <v>25000</v>
      </c>
      <c r="R1037">
        <v>1</v>
      </c>
      <c r="S1037">
        <v>126.4</v>
      </c>
      <c r="T1037">
        <v>0</v>
      </c>
      <c r="U1037" t="b" cm="1">
        <f t="array" ref="U1037">_xlfn.IFS(AND(R1037=1,S1037=G1037,T1037=H1037),TRUE,AND(R1037=1,S1037=G1037,H1037="Product NA"),TRUE)</f>
        <v>1</v>
      </c>
      <c r="W1037" s="165">
        <v>401.95</v>
      </c>
      <c r="X1037" s="165">
        <v>0</v>
      </c>
      <c r="Y1037" t="str">
        <f t="shared" si="36"/>
        <v>Change</v>
      </c>
    </row>
    <row r="1038" spans="1:25" hidden="1" x14ac:dyDescent="0.35">
      <c r="A1038" t="s">
        <v>66</v>
      </c>
      <c r="B1038" t="s">
        <v>634</v>
      </c>
      <c r="C1038" t="s">
        <v>291</v>
      </c>
      <c r="D1038" t="s">
        <v>655</v>
      </c>
      <c r="E1038" t="s">
        <v>723</v>
      </c>
      <c r="F1038" t="s">
        <v>286</v>
      </c>
      <c r="G1038" s="165">
        <f t="shared" si="37"/>
        <v>26.1</v>
      </c>
      <c r="H1038" s="165">
        <f t="shared" si="37"/>
        <v>0</v>
      </c>
      <c r="I1038" t="s">
        <v>672</v>
      </c>
      <c r="K1038" t="s">
        <v>466</v>
      </c>
      <c r="L1038" t="s">
        <v>400</v>
      </c>
      <c r="M1038" t="s">
        <v>476</v>
      </c>
      <c r="N1038" t="s">
        <v>291</v>
      </c>
      <c r="O1038" t="s">
        <v>400</v>
      </c>
      <c r="P1038">
        <v>30000</v>
      </c>
      <c r="Q1038">
        <v>3000</v>
      </c>
      <c r="R1038">
        <v>1</v>
      </c>
      <c r="S1038">
        <v>26.1</v>
      </c>
      <c r="T1038">
        <v>0</v>
      </c>
      <c r="U1038" t="b" cm="1">
        <f t="array" ref="U1038">_xlfn.IFS(AND(R1038=1,S1038=G1038,T1038=H1038),TRUE,AND(R1038=1,S1038=G1038,H1038="Product NA"),TRUE)</f>
        <v>1</v>
      </c>
      <c r="W1038" s="165">
        <v>27.79</v>
      </c>
      <c r="X1038" s="165">
        <v>0</v>
      </c>
      <c r="Y1038" t="str">
        <f t="shared" si="36"/>
        <v>Change</v>
      </c>
    </row>
    <row r="1039" spans="1:25" hidden="1" x14ac:dyDescent="0.35">
      <c r="A1039" t="s">
        <v>66</v>
      </c>
      <c r="B1039" t="s">
        <v>634</v>
      </c>
      <c r="C1039" t="s">
        <v>291</v>
      </c>
      <c r="D1039" t="s">
        <v>655</v>
      </c>
      <c r="E1039" t="s">
        <v>723</v>
      </c>
      <c r="F1039" t="s">
        <v>286</v>
      </c>
      <c r="G1039" s="165">
        <f t="shared" si="37"/>
        <v>148.5</v>
      </c>
      <c r="H1039" s="165">
        <f t="shared" si="37"/>
        <v>0</v>
      </c>
      <c r="I1039" t="s">
        <v>683</v>
      </c>
      <c r="K1039" t="s">
        <v>466</v>
      </c>
      <c r="L1039" t="s">
        <v>400</v>
      </c>
      <c r="M1039" t="s">
        <v>476</v>
      </c>
      <c r="N1039" t="s">
        <v>291</v>
      </c>
      <c r="O1039" t="s">
        <v>400</v>
      </c>
      <c r="P1039">
        <v>30000</v>
      </c>
      <c r="Q1039">
        <v>30000</v>
      </c>
      <c r="R1039">
        <v>1</v>
      </c>
      <c r="S1039">
        <v>148.5</v>
      </c>
      <c r="T1039">
        <v>0</v>
      </c>
      <c r="U1039" t="b" cm="1">
        <f t="array" ref="U1039">_xlfn.IFS(AND(R1039=1,S1039=G1039,T1039=H1039),TRUE,AND(R1039=1,S1039=G1039,H1039="Product NA"),TRUE)</f>
        <v>1</v>
      </c>
      <c r="W1039" s="165">
        <v>475.29</v>
      </c>
      <c r="X1039" s="165">
        <v>0</v>
      </c>
      <c r="Y1039" t="str">
        <f t="shared" si="36"/>
        <v>Change</v>
      </c>
    </row>
    <row r="1040" spans="1:25" hidden="1" x14ac:dyDescent="0.35">
      <c r="A1040" t="s">
        <v>66</v>
      </c>
      <c r="B1040" t="s">
        <v>634</v>
      </c>
      <c r="C1040" t="s">
        <v>291</v>
      </c>
      <c r="D1040" t="s">
        <v>655</v>
      </c>
      <c r="E1040" t="s">
        <v>723</v>
      </c>
      <c r="F1040" t="s">
        <v>286</v>
      </c>
      <c r="G1040" s="165">
        <f t="shared" si="37"/>
        <v>30.150000000000002</v>
      </c>
      <c r="H1040" s="165">
        <f t="shared" si="37"/>
        <v>0</v>
      </c>
      <c r="I1040" t="s">
        <v>673</v>
      </c>
      <c r="K1040" t="s">
        <v>466</v>
      </c>
      <c r="L1040" t="s">
        <v>400</v>
      </c>
      <c r="M1040" t="s">
        <v>476</v>
      </c>
      <c r="N1040" t="s">
        <v>291</v>
      </c>
      <c r="O1040" t="s">
        <v>400</v>
      </c>
      <c r="P1040">
        <v>30000</v>
      </c>
      <c r="Q1040">
        <v>4000</v>
      </c>
      <c r="R1040">
        <v>1</v>
      </c>
      <c r="S1040">
        <v>30.150000000000002</v>
      </c>
      <c r="T1040">
        <v>0</v>
      </c>
      <c r="U1040" t="b" cm="1">
        <f t="array" ref="U1040">_xlfn.IFS(AND(R1040=1,S1040=G1040,T1040=H1040),TRUE,AND(R1040=1,S1040=G1040,H1040="Product NA"),TRUE)</f>
        <v>1</v>
      </c>
      <c r="W1040" s="165">
        <v>31.970000000000002</v>
      </c>
      <c r="X1040" s="165">
        <v>0</v>
      </c>
      <c r="Y1040" t="str">
        <f t="shared" si="36"/>
        <v>Change</v>
      </c>
    </row>
    <row r="1041" spans="1:25" hidden="1" x14ac:dyDescent="0.35">
      <c r="A1041" t="s">
        <v>66</v>
      </c>
      <c r="B1041" t="s">
        <v>634</v>
      </c>
      <c r="C1041" t="s">
        <v>291</v>
      </c>
      <c r="D1041" t="s">
        <v>655</v>
      </c>
      <c r="E1041" t="s">
        <v>723</v>
      </c>
      <c r="F1041" t="s">
        <v>286</v>
      </c>
      <c r="G1041" s="165">
        <f t="shared" si="37"/>
        <v>34.200000000000003</v>
      </c>
      <c r="H1041" s="165">
        <f t="shared" si="37"/>
        <v>0</v>
      </c>
      <c r="I1041" t="s">
        <v>674</v>
      </c>
      <c r="K1041" t="s">
        <v>466</v>
      </c>
      <c r="L1041" t="s">
        <v>400</v>
      </c>
      <c r="M1041" t="s">
        <v>476</v>
      </c>
      <c r="N1041" t="s">
        <v>291</v>
      </c>
      <c r="O1041" t="s">
        <v>400</v>
      </c>
      <c r="P1041">
        <v>30000</v>
      </c>
      <c r="Q1041">
        <v>5000</v>
      </c>
      <c r="R1041">
        <v>1</v>
      </c>
      <c r="S1041">
        <v>34.200000000000003</v>
      </c>
      <c r="T1041">
        <v>0</v>
      </c>
      <c r="U1041" t="b" cm="1">
        <f t="array" ref="U1041">_xlfn.IFS(AND(R1041=1,S1041=G1041,T1041=H1041),TRUE,AND(R1041=1,S1041=G1041,H1041="Product NA"),TRUE)</f>
        <v>1</v>
      </c>
      <c r="W1041" s="165">
        <v>37</v>
      </c>
      <c r="X1041" s="165">
        <v>0</v>
      </c>
      <c r="Y1041" t="str">
        <f t="shared" si="36"/>
        <v>Change</v>
      </c>
    </row>
    <row r="1042" spans="1:25" hidden="1" x14ac:dyDescent="0.35">
      <c r="A1042" t="s">
        <v>66</v>
      </c>
      <c r="B1042" t="s">
        <v>634</v>
      </c>
      <c r="C1042" t="s">
        <v>291</v>
      </c>
      <c r="D1042" t="s">
        <v>655</v>
      </c>
      <c r="E1042" t="s">
        <v>723</v>
      </c>
      <c r="F1042" t="s">
        <v>286</v>
      </c>
      <c r="G1042" s="165">
        <f t="shared" si="37"/>
        <v>39.400000000000006</v>
      </c>
      <c r="H1042" s="165">
        <f t="shared" si="37"/>
        <v>0</v>
      </c>
      <c r="I1042" t="s">
        <v>675</v>
      </c>
      <c r="K1042" t="s">
        <v>466</v>
      </c>
      <c r="L1042" t="s">
        <v>400</v>
      </c>
      <c r="M1042" t="s">
        <v>476</v>
      </c>
      <c r="N1042" t="s">
        <v>291</v>
      </c>
      <c r="O1042" t="s">
        <v>400</v>
      </c>
      <c r="P1042">
        <v>30000</v>
      </c>
      <c r="Q1042">
        <v>6000</v>
      </c>
      <c r="R1042">
        <v>1</v>
      </c>
      <c r="S1042">
        <v>39.400000000000006</v>
      </c>
      <c r="T1042">
        <v>0</v>
      </c>
      <c r="U1042" t="b" cm="1">
        <f t="array" ref="U1042">_xlfn.IFS(AND(R1042=1,S1042=G1042,T1042=H1042),TRUE,AND(R1042=1,S1042=G1042,H1042="Product NA"),TRUE)</f>
        <v>1</v>
      </c>
      <c r="W1042" s="165">
        <v>50.68</v>
      </c>
      <c r="X1042" s="165">
        <v>0</v>
      </c>
      <c r="Y1042" t="str">
        <f t="shared" si="36"/>
        <v>Change</v>
      </c>
    </row>
    <row r="1043" spans="1:25" hidden="1" x14ac:dyDescent="0.35">
      <c r="A1043" t="s">
        <v>66</v>
      </c>
      <c r="B1043" t="s">
        <v>634</v>
      </c>
      <c r="C1043" t="s">
        <v>291</v>
      </c>
      <c r="D1043" t="s">
        <v>655</v>
      </c>
      <c r="E1043" t="s">
        <v>723</v>
      </c>
      <c r="F1043" t="s">
        <v>286</v>
      </c>
      <c r="G1043" s="165">
        <f t="shared" si="37"/>
        <v>43.45</v>
      </c>
      <c r="H1043" s="165">
        <f t="shared" si="37"/>
        <v>0</v>
      </c>
      <c r="I1043" t="s">
        <v>676</v>
      </c>
      <c r="K1043" t="s">
        <v>466</v>
      </c>
      <c r="L1043" t="s">
        <v>400</v>
      </c>
      <c r="M1043" t="s">
        <v>476</v>
      </c>
      <c r="N1043" t="s">
        <v>291</v>
      </c>
      <c r="O1043" t="s">
        <v>400</v>
      </c>
      <c r="P1043">
        <v>30000</v>
      </c>
      <c r="Q1043">
        <v>7000</v>
      </c>
      <c r="R1043">
        <v>1</v>
      </c>
      <c r="S1043">
        <v>43.45</v>
      </c>
      <c r="T1043">
        <v>0</v>
      </c>
      <c r="U1043" t="b" cm="1">
        <f t="array" ref="U1043">_xlfn.IFS(AND(R1043=1,S1043=G1043,T1043=H1043),TRUE,AND(R1043=1,S1043=G1043,H1043="Product NA"),TRUE)</f>
        <v>1</v>
      </c>
      <c r="W1043" s="165">
        <v>50.68</v>
      </c>
      <c r="X1043" s="165">
        <v>0</v>
      </c>
      <c r="Y1043" t="str">
        <f t="shared" si="36"/>
        <v>Change</v>
      </c>
    </row>
    <row r="1044" spans="1:25" hidden="1" x14ac:dyDescent="0.35">
      <c r="A1044" t="s">
        <v>66</v>
      </c>
      <c r="B1044" t="s">
        <v>634</v>
      </c>
      <c r="C1044" t="s">
        <v>291</v>
      </c>
      <c r="D1044" t="s">
        <v>655</v>
      </c>
      <c r="E1044" t="s">
        <v>723</v>
      </c>
      <c r="F1044" t="s">
        <v>286</v>
      </c>
      <c r="G1044" s="165">
        <f t="shared" si="37"/>
        <v>47.550000000000004</v>
      </c>
      <c r="H1044" s="165">
        <f t="shared" si="37"/>
        <v>0</v>
      </c>
      <c r="I1044" t="s">
        <v>677</v>
      </c>
      <c r="K1044" t="s">
        <v>466</v>
      </c>
      <c r="L1044" t="s">
        <v>400</v>
      </c>
      <c r="M1044" t="s">
        <v>476</v>
      </c>
      <c r="N1044" t="s">
        <v>291</v>
      </c>
      <c r="O1044" t="s">
        <v>400</v>
      </c>
      <c r="P1044">
        <v>30000</v>
      </c>
      <c r="Q1044">
        <v>8000</v>
      </c>
      <c r="R1044">
        <v>1</v>
      </c>
      <c r="S1044">
        <v>47.550000000000004</v>
      </c>
      <c r="T1044">
        <v>0</v>
      </c>
      <c r="U1044" t="b" cm="1">
        <f t="array" ref="U1044">_xlfn.IFS(AND(R1044=1,S1044=G1044,T1044=H1044),TRUE,AND(R1044=1,S1044=G1044,H1044="Product NA"),TRUE)</f>
        <v>1</v>
      </c>
      <c r="W1044" s="165">
        <v>58.71</v>
      </c>
      <c r="X1044" s="165">
        <v>0</v>
      </c>
      <c r="Y1044" t="str">
        <f t="shared" si="36"/>
        <v>Change</v>
      </c>
    </row>
    <row r="1045" spans="1:25" hidden="1" x14ac:dyDescent="0.35">
      <c r="A1045" t="s">
        <v>66</v>
      </c>
      <c r="B1045" t="s">
        <v>634</v>
      </c>
      <c r="C1045" t="s">
        <v>291</v>
      </c>
      <c r="D1045" t="s">
        <v>655</v>
      </c>
      <c r="E1045" t="s">
        <v>723</v>
      </c>
      <c r="F1045" t="s">
        <v>286</v>
      </c>
      <c r="G1045" s="165">
        <f t="shared" si="37"/>
        <v>51.6</v>
      </c>
      <c r="H1045" s="165">
        <f t="shared" si="37"/>
        <v>0</v>
      </c>
      <c r="I1045" t="s">
        <v>678</v>
      </c>
      <c r="K1045" t="s">
        <v>466</v>
      </c>
      <c r="L1045" t="s">
        <v>400</v>
      </c>
      <c r="M1045" t="s">
        <v>476</v>
      </c>
      <c r="N1045" t="s">
        <v>291</v>
      </c>
      <c r="O1045" t="s">
        <v>400</v>
      </c>
      <c r="P1045">
        <v>30000</v>
      </c>
      <c r="Q1045">
        <v>9000</v>
      </c>
      <c r="R1045">
        <v>1</v>
      </c>
      <c r="S1045">
        <v>51.6</v>
      </c>
      <c r="T1045">
        <v>0</v>
      </c>
      <c r="U1045" t="b" cm="1">
        <f t="array" ref="U1045">_xlfn.IFS(AND(R1045=1,S1045=G1045,T1045=H1045),TRUE,AND(R1045=1,S1045=G1045,H1045="Product NA"),TRUE)</f>
        <v>1</v>
      </c>
      <c r="W1045" s="165">
        <v>58.71</v>
      </c>
      <c r="X1045" s="165">
        <v>0</v>
      </c>
      <c r="Y1045" t="str">
        <f t="shared" si="36"/>
        <v>Change</v>
      </c>
    </row>
    <row r="1046" spans="1:25" hidden="1" x14ac:dyDescent="0.35">
      <c r="A1046" t="s">
        <v>66</v>
      </c>
      <c r="B1046" t="s">
        <v>634</v>
      </c>
      <c r="C1046" t="s">
        <v>291</v>
      </c>
      <c r="D1046" t="s">
        <v>655</v>
      </c>
      <c r="E1046" t="s">
        <v>723</v>
      </c>
      <c r="F1046" t="s">
        <v>286</v>
      </c>
      <c r="G1046" s="165">
        <f t="shared" si="37"/>
        <v>55.650000000000006</v>
      </c>
      <c r="H1046" s="165">
        <f t="shared" si="37"/>
        <v>0</v>
      </c>
      <c r="I1046" t="s">
        <v>679</v>
      </c>
      <c r="K1046" t="s">
        <v>466</v>
      </c>
      <c r="L1046" t="s">
        <v>400</v>
      </c>
      <c r="M1046" t="s">
        <v>476</v>
      </c>
      <c r="N1046" t="s">
        <v>291</v>
      </c>
      <c r="O1046" t="s">
        <v>400</v>
      </c>
      <c r="P1046">
        <v>30000</v>
      </c>
      <c r="Q1046">
        <v>10000</v>
      </c>
      <c r="R1046">
        <v>1</v>
      </c>
      <c r="S1046">
        <v>55.650000000000006</v>
      </c>
      <c r="T1046">
        <v>0</v>
      </c>
      <c r="U1046" t="b" cm="1">
        <f t="array" ref="U1046">_xlfn.IFS(AND(R1046=1,S1046=G1046,T1046=H1046),TRUE,AND(R1046=1,S1046=G1046,H1046="Product NA"),TRUE)</f>
        <v>1</v>
      </c>
      <c r="W1046" s="165">
        <v>58.71</v>
      </c>
      <c r="X1046" s="165">
        <v>0</v>
      </c>
      <c r="Y1046" t="str">
        <f t="shared" si="36"/>
        <v>Change</v>
      </c>
    </row>
    <row r="1047" spans="1:25" hidden="1" x14ac:dyDescent="0.35">
      <c r="A1047" t="s">
        <v>66</v>
      </c>
      <c r="B1047" t="s">
        <v>634</v>
      </c>
      <c r="C1047" t="s">
        <v>291</v>
      </c>
      <c r="D1047" t="s">
        <v>284</v>
      </c>
      <c r="E1047" t="s">
        <v>724</v>
      </c>
      <c r="F1047" t="s">
        <v>286</v>
      </c>
      <c r="G1047" s="165">
        <f t="shared" si="37"/>
        <v>7.25</v>
      </c>
      <c r="H1047" s="165">
        <f t="shared" si="37"/>
        <v>11.600000000000001</v>
      </c>
      <c r="I1047" t="s">
        <v>482</v>
      </c>
      <c r="K1047" t="s">
        <v>466</v>
      </c>
      <c r="L1047" t="s">
        <v>400</v>
      </c>
      <c r="M1047" t="s">
        <v>476</v>
      </c>
      <c r="N1047" t="s">
        <v>291</v>
      </c>
      <c r="O1047" t="s">
        <v>400</v>
      </c>
      <c r="P1047">
        <v>100</v>
      </c>
      <c r="Q1047">
        <v>2000</v>
      </c>
      <c r="R1047">
        <v>1</v>
      </c>
      <c r="S1047">
        <v>7.25</v>
      </c>
      <c r="T1047">
        <v>11.600000000000001</v>
      </c>
      <c r="U1047" t="b" cm="1">
        <f t="array" ref="U1047">_xlfn.IFS(AND(R1047=1,S1047=G1047,T1047=H1047),TRUE,AND(R1047=1,S1047=G1047,H1047="Product NA"),TRUE)</f>
        <v>1</v>
      </c>
      <c r="W1047" s="165">
        <v>7.25</v>
      </c>
      <c r="X1047" s="165">
        <v>11.600000000000001</v>
      </c>
      <c r="Y1047" t="str">
        <f t="shared" si="36"/>
        <v>No Change</v>
      </c>
    </row>
    <row r="1048" spans="1:25" hidden="1" x14ac:dyDescent="0.35">
      <c r="A1048" t="s">
        <v>66</v>
      </c>
      <c r="B1048" t="s">
        <v>634</v>
      </c>
      <c r="C1048" t="s">
        <v>291</v>
      </c>
      <c r="D1048" t="s">
        <v>322</v>
      </c>
      <c r="E1048" t="s">
        <v>724</v>
      </c>
      <c r="F1048" t="s">
        <v>0</v>
      </c>
      <c r="G1048" s="165">
        <f t="shared" si="37"/>
        <v>5.68</v>
      </c>
      <c r="H1048" s="165">
        <f t="shared" si="37"/>
        <v>9.66</v>
      </c>
      <c r="I1048" t="s">
        <v>479</v>
      </c>
      <c r="K1048" t="s">
        <v>466</v>
      </c>
      <c r="L1048" t="s">
        <v>400</v>
      </c>
      <c r="M1048" t="s">
        <v>476</v>
      </c>
      <c r="N1048" t="s">
        <v>291</v>
      </c>
      <c r="O1048" t="s">
        <v>400</v>
      </c>
      <c r="P1048">
        <v>100</v>
      </c>
      <c r="Q1048">
        <v>100</v>
      </c>
      <c r="R1048">
        <v>1</v>
      </c>
      <c r="S1048">
        <v>5.68</v>
      </c>
      <c r="T1048">
        <v>9.66</v>
      </c>
      <c r="U1048" t="b" cm="1">
        <f t="array" ref="U1048">_xlfn.IFS(AND(R1048=1,S1048=G1048,T1048=H1048),TRUE,AND(R1048=1,S1048=G1048,H1048="Product NA"),TRUE)</f>
        <v>1</v>
      </c>
      <c r="W1048" s="165">
        <v>5.68</v>
      </c>
      <c r="X1048" s="165">
        <v>9.66</v>
      </c>
      <c r="Y1048" t="str">
        <f t="shared" si="36"/>
        <v>No Change</v>
      </c>
    </row>
    <row r="1049" spans="1:25" hidden="1" x14ac:dyDescent="0.35">
      <c r="A1049" t="s">
        <v>66</v>
      </c>
      <c r="B1049" t="s">
        <v>634</v>
      </c>
      <c r="C1049" t="s">
        <v>291</v>
      </c>
      <c r="D1049" t="s">
        <v>323</v>
      </c>
      <c r="E1049" t="s">
        <v>724</v>
      </c>
      <c r="F1049" t="s">
        <v>277</v>
      </c>
      <c r="G1049" s="165">
        <f t="shared" si="37"/>
        <v>6.3000000000000007</v>
      </c>
      <c r="H1049" s="165">
        <f t="shared" si="37"/>
        <v>9.6000000000000014</v>
      </c>
      <c r="I1049" t="s">
        <v>480</v>
      </c>
      <c r="K1049" t="s">
        <v>466</v>
      </c>
      <c r="L1049" t="s">
        <v>400</v>
      </c>
      <c r="M1049" t="s">
        <v>476</v>
      </c>
      <c r="N1049" t="s">
        <v>291</v>
      </c>
      <c r="O1049" t="s">
        <v>400</v>
      </c>
      <c r="P1049">
        <v>100</v>
      </c>
      <c r="Q1049">
        <v>500</v>
      </c>
      <c r="R1049">
        <v>1</v>
      </c>
      <c r="S1049">
        <v>6.3000000000000007</v>
      </c>
      <c r="T1049">
        <v>9.6000000000000014</v>
      </c>
      <c r="U1049" t="b" cm="1">
        <f t="array" ref="U1049">_xlfn.IFS(AND(R1049=1,S1049=G1049,T1049=H1049),TRUE,AND(R1049=1,S1049=G1049,H1049="Product NA"),TRUE)</f>
        <v>1</v>
      </c>
      <c r="W1049" s="165">
        <v>6.3000000000000007</v>
      </c>
      <c r="X1049" s="165">
        <v>9.6000000000000014</v>
      </c>
      <c r="Y1049" t="str">
        <f t="shared" si="36"/>
        <v>No Change</v>
      </c>
    </row>
    <row r="1050" spans="1:25" hidden="1" x14ac:dyDescent="0.35">
      <c r="A1050" t="s">
        <v>66</v>
      </c>
      <c r="B1050" t="s">
        <v>634</v>
      </c>
      <c r="C1050" t="s">
        <v>291</v>
      </c>
      <c r="D1050" t="s">
        <v>324</v>
      </c>
      <c r="E1050" t="s">
        <v>724</v>
      </c>
      <c r="F1050" t="s">
        <v>277</v>
      </c>
      <c r="G1050" s="165">
        <f t="shared" si="37"/>
        <v>6.3000000000000007</v>
      </c>
      <c r="H1050" s="165">
        <f t="shared" si="37"/>
        <v>9.6000000000000014</v>
      </c>
      <c r="I1050" t="s">
        <v>480</v>
      </c>
      <c r="K1050" t="s">
        <v>466</v>
      </c>
      <c r="L1050" t="s">
        <v>400</v>
      </c>
      <c r="M1050" t="s">
        <v>476</v>
      </c>
      <c r="N1050" t="s">
        <v>291</v>
      </c>
      <c r="O1050" t="s">
        <v>400</v>
      </c>
      <c r="P1050">
        <v>100</v>
      </c>
      <c r="Q1050">
        <v>500</v>
      </c>
      <c r="R1050">
        <v>1</v>
      </c>
      <c r="S1050">
        <v>6.3000000000000007</v>
      </c>
      <c r="T1050">
        <v>9.6000000000000014</v>
      </c>
      <c r="U1050" t="b" cm="1">
        <f t="array" ref="U1050">_xlfn.IFS(AND(R1050=1,S1050=G1050,T1050=H1050),TRUE,AND(R1050=1,S1050=G1050,H1050="Product NA"),TRUE)</f>
        <v>1</v>
      </c>
      <c r="W1050" s="165">
        <v>6.3000000000000007</v>
      </c>
      <c r="X1050" s="165">
        <v>9.6000000000000014</v>
      </c>
      <c r="Y1050" t="str">
        <f t="shared" si="36"/>
        <v>No Change</v>
      </c>
    </row>
    <row r="1051" spans="1:25" x14ac:dyDescent="0.35">
      <c r="A1051" t="s">
        <v>58</v>
      </c>
      <c r="B1051" t="s">
        <v>521</v>
      </c>
      <c r="C1051" t="s">
        <v>295</v>
      </c>
      <c r="D1051" t="s">
        <v>392</v>
      </c>
      <c r="E1051" t="s">
        <v>287</v>
      </c>
      <c r="F1051" t="s">
        <v>396</v>
      </c>
      <c r="G1051" s="165">
        <f t="shared" si="37"/>
        <v>1.37</v>
      </c>
      <c r="H1051" s="165">
        <f t="shared" si="37"/>
        <v>14.5</v>
      </c>
      <c r="I1051" t="s">
        <v>482</v>
      </c>
      <c r="K1051" t="s">
        <v>468</v>
      </c>
      <c r="L1051" t="s">
        <v>409</v>
      </c>
      <c r="M1051" t="s">
        <v>476</v>
      </c>
      <c r="N1051" t="s">
        <v>295</v>
      </c>
      <c r="O1051" t="s">
        <v>409</v>
      </c>
      <c r="P1051">
        <v>100</v>
      </c>
      <c r="Q1051">
        <v>2000</v>
      </c>
      <c r="R1051">
        <v>1</v>
      </c>
      <c r="S1051">
        <v>1.37</v>
      </c>
      <c r="T1051">
        <v>14.5</v>
      </c>
      <c r="U1051" t="b" cm="1">
        <f t="array" ref="U1051">_xlfn.IFS(AND(R1051=1,S1051=G1051,T1051=H1051),TRUE,AND(R1051=1,S1051=G1051,H1051="Product NA"),TRUE)</f>
        <v>1</v>
      </c>
      <c r="W1051" s="165">
        <v>1.33</v>
      </c>
      <c r="X1051" s="165">
        <v>14.040000000000001</v>
      </c>
      <c r="Y1051" t="str">
        <f t="shared" si="36"/>
        <v>Change</v>
      </c>
    </row>
    <row r="1052" spans="1:25" hidden="1" x14ac:dyDescent="0.35">
      <c r="A1052" t="s">
        <v>58</v>
      </c>
      <c r="B1052" t="s">
        <v>521</v>
      </c>
      <c r="C1052" t="s">
        <v>295</v>
      </c>
      <c r="D1052" t="s">
        <v>281</v>
      </c>
      <c r="E1052" t="s">
        <v>287</v>
      </c>
      <c r="F1052" t="s">
        <v>286</v>
      </c>
      <c r="G1052" s="165">
        <f t="shared" si="37"/>
        <v>1.37</v>
      </c>
      <c r="H1052" s="165">
        <f t="shared" si="37"/>
        <v>14.5</v>
      </c>
      <c r="I1052" t="s">
        <v>482</v>
      </c>
      <c r="K1052" t="s">
        <v>468</v>
      </c>
      <c r="L1052" t="s">
        <v>409</v>
      </c>
      <c r="M1052" t="s">
        <v>476</v>
      </c>
      <c r="N1052" t="s">
        <v>295</v>
      </c>
      <c r="O1052" t="s">
        <v>409</v>
      </c>
      <c r="P1052">
        <v>100</v>
      </c>
      <c r="Q1052">
        <v>2000</v>
      </c>
      <c r="R1052">
        <v>1</v>
      </c>
      <c r="S1052">
        <v>1.37</v>
      </c>
      <c r="T1052">
        <v>14.5</v>
      </c>
      <c r="U1052" t="b" cm="1">
        <f t="array" ref="U1052">_xlfn.IFS(AND(R1052=1,S1052=G1052,T1052=H1052),TRUE,AND(R1052=1,S1052=G1052,H1052="Product NA"),TRUE)</f>
        <v>1</v>
      </c>
      <c r="W1052" s="165">
        <v>1.33</v>
      </c>
      <c r="X1052" s="165">
        <v>14.040000000000001</v>
      </c>
      <c r="Y1052" t="str">
        <f t="shared" si="36"/>
        <v>Change</v>
      </c>
    </row>
    <row r="1053" spans="1:25" hidden="1" x14ac:dyDescent="0.35">
      <c r="A1053" t="s">
        <v>58</v>
      </c>
      <c r="B1053" t="s">
        <v>521</v>
      </c>
      <c r="C1053" t="s">
        <v>295</v>
      </c>
      <c r="D1053" t="s">
        <v>278</v>
      </c>
      <c r="E1053" t="s">
        <v>287</v>
      </c>
      <c r="F1053" t="s">
        <v>277</v>
      </c>
      <c r="G1053" s="165">
        <f t="shared" si="37"/>
        <v>2.08</v>
      </c>
      <c r="H1053" s="165">
        <f t="shared" si="37"/>
        <v>4.21</v>
      </c>
      <c r="I1053" t="s">
        <v>480</v>
      </c>
      <c r="K1053" t="s">
        <v>468</v>
      </c>
      <c r="L1053" t="s">
        <v>409</v>
      </c>
      <c r="M1053" t="s">
        <v>476</v>
      </c>
      <c r="N1053" t="s">
        <v>295</v>
      </c>
      <c r="O1053" t="s">
        <v>409</v>
      </c>
      <c r="P1053">
        <v>100</v>
      </c>
      <c r="Q1053">
        <v>500</v>
      </c>
      <c r="R1053">
        <v>1</v>
      </c>
      <c r="S1053">
        <v>2.08</v>
      </c>
      <c r="T1053">
        <v>4.21</v>
      </c>
      <c r="U1053" t="b" cm="1">
        <f t="array" ref="U1053">_xlfn.IFS(AND(R1053=1,S1053=G1053,T1053=H1053),TRUE,AND(R1053=1,S1053=G1053,H1053="Product NA"),TRUE)</f>
        <v>1</v>
      </c>
      <c r="W1053" s="165">
        <v>2.08</v>
      </c>
      <c r="X1053" s="165">
        <v>4.21</v>
      </c>
      <c r="Y1053" t="str">
        <f t="shared" si="36"/>
        <v>No Change</v>
      </c>
    </row>
    <row r="1054" spans="1:25" hidden="1" x14ac:dyDescent="0.35">
      <c r="A1054" t="s">
        <v>58</v>
      </c>
      <c r="B1054" t="s">
        <v>521</v>
      </c>
      <c r="C1054" t="s">
        <v>295</v>
      </c>
      <c r="D1054" t="s">
        <v>238</v>
      </c>
      <c r="E1054" t="s">
        <v>287</v>
      </c>
      <c r="F1054" t="s">
        <v>0</v>
      </c>
      <c r="G1054" s="165">
        <f t="shared" si="37"/>
        <v>0.45</v>
      </c>
      <c r="H1054" s="165">
        <f t="shared" si="37"/>
        <v>11.97</v>
      </c>
      <c r="I1054" t="s">
        <v>479</v>
      </c>
      <c r="K1054" t="s">
        <v>468</v>
      </c>
      <c r="L1054" t="s">
        <v>409</v>
      </c>
      <c r="M1054" t="s">
        <v>476</v>
      </c>
      <c r="N1054" t="s">
        <v>295</v>
      </c>
      <c r="O1054" t="s">
        <v>409</v>
      </c>
      <c r="P1054">
        <v>100</v>
      </c>
      <c r="Q1054">
        <v>100</v>
      </c>
      <c r="R1054">
        <v>1</v>
      </c>
      <c r="S1054">
        <v>0.45</v>
      </c>
      <c r="T1054">
        <v>11.97</v>
      </c>
      <c r="U1054" t="b" cm="1">
        <f t="array" ref="U1054">_xlfn.IFS(AND(R1054=1,S1054=G1054,T1054=H1054),TRUE,AND(R1054=1,S1054=G1054,H1054="Product NA"),TRUE)</f>
        <v>1</v>
      </c>
      <c r="W1054" s="165">
        <v>0.46</v>
      </c>
      <c r="X1054" s="165">
        <v>11.61</v>
      </c>
      <c r="Y1054" t="str">
        <f t="shared" si="36"/>
        <v>Change</v>
      </c>
    </row>
    <row r="1055" spans="1:25" hidden="1" x14ac:dyDescent="0.35">
      <c r="A1055" t="s">
        <v>58</v>
      </c>
      <c r="B1055" t="s">
        <v>521</v>
      </c>
      <c r="C1055" t="s">
        <v>295</v>
      </c>
      <c r="D1055" t="s">
        <v>239</v>
      </c>
      <c r="E1055" t="s">
        <v>287</v>
      </c>
      <c r="F1055" t="s">
        <v>277</v>
      </c>
      <c r="G1055" s="165">
        <f t="shared" si="37"/>
        <v>0.51</v>
      </c>
      <c r="H1055" s="165">
        <f t="shared" si="37"/>
        <v>12.67</v>
      </c>
      <c r="I1055" t="s">
        <v>480</v>
      </c>
      <c r="K1055" t="s">
        <v>468</v>
      </c>
      <c r="L1055" t="s">
        <v>409</v>
      </c>
      <c r="M1055" t="s">
        <v>476</v>
      </c>
      <c r="N1055" t="s">
        <v>295</v>
      </c>
      <c r="O1055" t="s">
        <v>409</v>
      </c>
      <c r="P1055">
        <v>100</v>
      </c>
      <c r="Q1055">
        <v>500</v>
      </c>
      <c r="R1055">
        <v>1</v>
      </c>
      <c r="S1055">
        <v>0.51</v>
      </c>
      <c r="T1055">
        <v>12.67</v>
      </c>
      <c r="U1055" t="b" cm="1">
        <f t="array" ref="U1055">_xlfn.IFS(AND(R1055=1,S1055=G1055,T1055=H1055),TRUE,AND(R1055=1,S1055=G1055,H1055="Product NA"),TRUE)</f>
        <v>1</v>
      </c>
      <c r="W1055" s="165">
        <v>0.5</v>
      </c>
      <c r="X1055" s="165">
        <v>12.42</v>
      </c>
      <c r="Y1055" t="str">
        <f t="shared" si="36"/>
        <v>Change</v>
      </c>
    </row>
    <row r="1056" spans="1:25" hidden="1" x14ac:dyDescent="0.35">
      <c r="A1056" t="s">
        <v>58</v>
      </c>
      <c r="B1056" t="s">
        <v>521</v>
      </c>
      <c r="C1056" t="s">
        <v>295</v>
      </c>
      <c r="D1056" t="s">
        <v>655</v>
      </c>
      <c r="E1056" t="s">
        <v>723</v>
      </c>
      <c r="F1056" t="s">
        <v>286</v>
      </c>
      <c r="G1056" s="165">
        <f t="shared" si="37"/>
        <v>20.75</v>
      </c>
      <c r="H1056" s="165">
        <f t="shared" si="37"/>
        <v>0</v>
      </c>
      <c r="I1056" t="s">
        <v>481</v>
      </c>
      <c r="K1056" t="s">
        <v>468</v>
      </c>
      <c r="L1056" t="s">
        <v>409</v>
      </c>
      <c r="M1056" t="s">
        <v>476</v>
      </c>
      <c r="N1056" t="s">
        <v>295</v>
      </c>
      <c r="O1056" t="s">
        <v>409</v>
      </c>
      <c r="P1056">
        <v>30000</v>
      </c>
      <c r="Q1056">
        <v>1000</v>
      </c>
      <c r="R1056">
        <v>1</v>
      </c>
      <c r="S1056">
        <v>20.75</v>
      </c>
      <c r="T1056">
        <v>0</v>
      </c>
      <c r="U1056" t="b" cm="1">
        <f t="array" ref="U1056">_xlfn.IFS(AND(R1056=1,S1056=G1056,T1056=H1056),TRUE,AND(R1056=1,S1056=G1056,H1056="Product NA"),TRUE)</f>
        <v>1</v>
      </c>
      <c r="W1056" s="165">
        <v>22.54</v>
      </c>
      <c r="X1056" s="165">
        <v>0</v>
      </c>
      <c r="Y1056" t="str">
        <f t="shared" si="36"/>
        <v>Change</v>
      </c>
    </row>
    <row r="1057" spans="1:25" hidden="1" x14ac:dyDescent="0.35">
      <c r="A1057" t="s">
        <v>58</v>
      </c>
      <c r="B1057" t="s">
        <v>521</v>
      </c>
      <c r="C1057" t="s">
        <v>295</v>
      </c>
      <c r="D1057" t="s">
        <v>655</v>
      </c>
      <c r="E1057" t="s">
        <v>723</v>
      </c>
      <c r="F1057" t="s">
        <v>286</v>
      </c>
      <c r="G1057" s="165">
        <f t="shared" si="37"/>
        <v>120.5</v>
      </c>
      <c r="H1057" s="165">
        <f t="shared" si="37"/>
        <v>0</v>
      </c>
      <c r="I1057" t="s">
        <v>680</v>
      </c>
      <c r="K1057" t="s">
        <v>468</v>
      </c>
      <c r="L1057" t="s">
        <v>409</v>
      </c>
      <c r="M1057" t="s">
        <v>476</v>
      </c>
      <c r="N1057" t="s">
        <v>295</v>
      </c>
      <c r="O1057" t="s">
        <v>409</v>
      </c>
      <c r="P1057">
        <v>30000</v>
      </c>
      <c r="Q1057">
        <v>15000</v>
      </c>
      <c r="R1057">
        <v>1</v>
      </c>
      <c r="S1057">
        <v>120.5</v>
      </c>
      <c r="T1057">
        <v>0</v>
      </c>
      <c r="U1057" t="b" cm="1">
        <f t="array" ref="U1057">_xlfn.IFS(AND(R1057=1,S1057=G1057,T1057=H1057),TRUE,AND(R1057=1,S1057=G1057,H1057="Product NA"),TRUE)</f>
        <v>1</v>
      </c>
      <c r="W1057" s="165">
        <v>89.77</v>
      </c>
      <c r="X1057" s="165">
        <v>0</v>
      </c>
      <c r="Y1057" t="str">
        <f t="shared" si="36"/>
        <v>Change</v>
      </c>
    </row>
    <row r="1058" spans="1:25" hidden="1" x14ac:dyDescent="0.35">
      <c r="A1058" t="s">
        <v>58</v>
      </c>
      <c r="B1058" t="s">
        <v>521</v>
      </c>
      <c r="C1058" t="s">
        <v>295</v>
      </c>
      <c r="D1058" t="s">
        <v>655</v>
      </c>
      <c r="E1058" t="s">
        <v>723</v>
      </c>
      <c r="F1058" t="s">
        <v>286</v>
      </c>
      <c r="G1058" s="165">
        <f t="shared" si="37"/>
        <v>27.5</v>
      </c>
      <c r="H1058" s="165">
        <f t="shared" si="37"/>
        <v>0</v>
      </c>
      <c r="I1058" t="s">
        <v>671</v>
      </c>
      <c r="K1058" t="s">
        <v>468</v>
      </c>
      <c r="L1058" t="s">
        <v>409</v>
      </c>
      <c r="M1058" t="s">
        <v>476</v>
      </c>
      <c r="N1058" t="s">
        <v>295</v>
      </c>
      <c r="O1058" t="s">
        <v>409</v>
      </c>
      <c r="P1058">
        <v>30000</v>
      </c>
      <c r="Q1058">
        <v>2000</v>
      </c>
      <c r="R1058">
        <v>1</v>
      </c>
      <c r="S1058">
        <v>27.5</v>
      </c>
      <c r="T1058">
        <v>0</v>
      </c>
      <c r="U1058" t="b" cm="1">
        <f t="array" ref="U1058">_xlfn.IFS(AND(R1058=1,S1058=G1058,T1058=H1058),TRUE,AND(R1058=1,S1058=G1058,H1058="Product NA"),TRUE)</f>
        <v>1</v>
      </c>
      <c r="W1058" s="165">
        <v>26.84</v>
      </c>
      <c r="X1058" s="165">
        <v>0</v>
      </c>
      <c r="Y1058" t="str">
        <f t="shared" si="36"/>
        <v>Change</v>
      </c>
    </row>
    <row r="1059" spans="1:25" hidden="1" x14ac:dyDescent="0.35">
      <c r="A1059" t="s">
        <v>58</v>
      </c>
      <c r="B1059" t="s">
        <v>521</v>
      </c>
      <c r="C1059" t="s">
        <v>295</v>
      </c>
      <c r="D1059" t="s">
        <v>655</v>
      </c>
      <c r="E1059" t="s">
        <v>723</v>
      </c>
      <c r="F1059" t="s">
        <v>286</v>
      </c>
      <c r="G1059" s="165">
        <f t="shared" si="37"/>
        <v>155.5</v>
      </c>
      <c r="H1059" s="165">
        <f t="shared" si="37"/>
        <v>0</v>
      </c>
      <c r="I1059" t="s">
        <v>681</v>
      </c>
      <c r="K1059" t="s">
        <v>468</v>
      </c>
      <c r="L1059" t="s">
        <v>409</v>
      </c>
      <c r="M1059" t="s">
        <v>476</v>
      </c>
      <c r="N1059" t="s">
        <v>295</v>
      </c>
      <c r="O1059" t="s">
        <v>409</v>
      </c>
      <c r="P1059">
        <v>30000</v>
      </c>
      <c r="Q1059">
        <v>20000</v>
      </c>
      <c r="R1059">
        <v>1</v>
      </c>
      <c r="S1059">
        <v>155.5</v>
      </c>
      <c r="T1059">
        <v>0</v>
      </c>
      <c r="U1059" t="b" cm="1">
        <f t="array" ref="U1059">_xlfn.IFS(AND(R1059=1,S1059=G1059,T1059=H1059),TRUE,AND(R1059=1,S1059=G1059,H1059="Product NA"),TRUE)</f>
        <v>1</v>
      </c>
      <c r="W1059" s="165">
        <v>114</v>
      </c>
      <c r="X1059" s="165">
        <v>0</v>
      </c>
      <c r="Y1059" t="str">
        <f t="shared" si="36"/>
        <v>Change</v>
      </c>
    </row>
    <row r="1060" spans="1:25" hidden="1" x14ac:dyDescent="0.35">
      <c r="A1060" t="s">
        <v>58</v>
      </c>
      <c r="B1060" t="s">
        <v>521</v>
      </c>
      <c r="C1060" t="s">
        <v>295</v>
      </c>
      <c r="D1060" t="s">
        <v>655</v>
      </c>
      <c r="E1060" t="s">
        <v>723</v>
      </c>
      <c r="F1060" t="s">
        <v>286</v>
      </c>
      <c r="G1060" s="165">
        <f t="shared" si="37"/>
        <v>200</v>
      </c>
      <c r="H1060" s="165">
        <f t="shared" si="37"/>
        <v>0</v>
      </c>
      <c r="I1060" t="s">
        <v>682</v>
      </c>
      <c r="K1060" t="s">
        <v>468</v>
      </c>
      <c r="L1060" t="s">
        <v>409</v>
      </c>
      <c r="M1060" t="s">
        <v>476</v>
      </c>
      <c r="N1060" t="s">
        <v>295</v>
      </c>
      <c r="O1060" t="s">
        <v>409</v>
      </c>
      <c r="P1060">
        <v>30000</v>
      </c>
      <c r="Q1060">
        <v>25000</v>
      </c>
      <c r="R1060">
        <v>1</v>
      </c>
      <c r="S1060">
        <v>200</v>
      </c>
      <c r="T1060">
        <v>0</v>
      </c>
      <c r="U1060" t="b" cm="1">
        <f t="array" ref="U1060">_xlfn.IFS(AND(R1060=1,S1060=G1060,T1060=H1060),TRUE,AND(R1060=1,S1060=G1060,H1060="Product NA"),TRUE)</f>
        <v>1</v>
      </c>
      <c r="W1060" s="165">
        <v>379.51</v>
      </c>
      <c r="X1060" s="165">
        <v>0</v>
      </c>
      <c r="Y1060" t="str">
        <f t="shared" si="36"/>
        <v>Change</v>
      </c>
    </row>
    <row r="1061" spans="1:25" hidden="1" x14ac:dyDescent="0.35">
      <c r="A1061" t="s">
        <v>58</v>
      </c>
      <c r="B1061" t="s">
        <v>521</v>
      </c>
      <c r="C1061" t="s">
        <v>295</v>
      </c>
      <c r="D1061" t="s">
        <v>655</v>
      </c>
      <c r="E1061" t="s">
        <v>723</v>
      </c>
      <c r="F1061" t="s">
        <v>286</v>
      </c>
      <c r="G1061" s="165">
        <f t="shared" ref="G1061:H1114" si="38">S1061</f>
        <v>34.35</v>
      </c>
      <c r="H1061" s="165">
        <f t="shared" si="38"/>
        <v>0</v>
      </c>
      <c r="I1061" t="s">
        <v>672</v>
      </c>
      <c r="K1061" t="s">
        <v>468</v>
      </c>
      <c r="L1061" t="s">
        <v>409</v>
      </c>
      <c r="M1061" t="s">
        <v>476</v>
      </c>
      <c r="N1061" t="s">
        <v>295</v>
      </c>
      <c r="O1061" t="s">
        <v>409</v>
      </c>
      <c r="P1061">
        <v>30000</v>
      </c>
      <c r="Q1061">
        <v>3000</v>
      </c>
      <c r="R1061">
        <v>1</v>
      </c>
      <c r="S1061">
        <v>34.35</v>
      </c>
      <c r="T1061">
        <v>0</v>
      </c>
      <c r="U1061" t="b" cm="1">
        <f t="array" ref="U1061">_xlfn.IFS(AND(R1061=1,S1061=G1061,T1061=H1061),TRUE,AND(R1061=1,S1061=G1061,H1061="Product NA"),TRUE)</f>
        <v>1</v>
      </c>
      <c r="W1061" s="165">
        <v>32.4</v>
      </c>
      <c r="X1061" s="165">
        <v>0</v>
      </c>
      <c r="Y1061" t="str">
        <f t="shared" si="36"/>
        <v>Change</v>
      </c>
    </row>
    <row r="1062" spans="1:25" hidden="1" x14ac:dyDescent="0.35">
      <c r="A1062" t="s">
        <v>58</v>
      </c>
      <c r="B1062" t="s">
        <v>521</v>
      </c>
      <c r="C1062" t="s">
        <v>295</v>
      </c>
      <c r="D1062" t="s">
        <v>655</v>
      </c>
      <c r="E1062" t="s">
        <v>723</v>
      </c>
      <c r="F1062" t="s">
        <v>286</v>
      </c>
      <c r="G1062" s="165">
        <f t="shared" si="38"/>
        <v>236.70000000000002</v>
      </c>
      <c r="H1062" s="165">
        <f t="shared" si="38"/>
        <v>0</v>
      </c>
      <c r="I1062" t="s">
        <v>683</v>
      </c>
      <c r="K1062" t="s">
        <v>468</v>
      </c>
      <c r="L1062" t="s">
        <v>409</v>
      </c>
      <c r="M1062" t="s">
        <v>476</v>
      </c>
      <c r="N1062" t="s">
        <v>295</v>
      </c>
      <c r="O1062" t="s">
        <v>409</v>
      </c>
      <c r="P1062">
        <v>30000</v>
      </c>
      <c r="Q1062">
        <v>30000</v>
      </c>
      <c r="R1062">
        <v>1</v>
      </c>
      <c r="S1062">
        <v>236.70000000000002</v>
      </c>
      <c r="T1062">
        <v>0</v>
      </c>
      <c r="U1062" t="b" cm="1">
        <f t="array" ref="U1062">_xlfn.IFS(AND(R1062=1,S1062=G1062,T1062=H1062),TRUE,AND(R1062=1,S1062=G1062,H1062="Product NA"),TRUE)</f>
        <v>1</v>
      </c>
      <c r="W1062" s="165">
        <v>446.17</v>
      </c>
      <c r="X1062" s="165">
        <v>0</v>
      </c>
      <c r="Y1062" t="str">
        <f t="shared" si="36"/>
        <v>Change</v>
      </c>
    </row>
    <row r="1063" spans="1:25" hidden="1" x14ac:dyDescent="0.35">
      <c r="A1063" t="s">
        <v>58</v>
      </c>
      <c r="B1063" t="s">
        <v>521</v>
      </c>
      <c r="C1063" t="s">
        <v>295</v>
      </c>
      <c r="D1063" t="s">
        <v>655</v>
      </c>
      <c r="E1063" t="s">
        <v>723</v>
      </c>
      <c r="F1063" t="s">
        <v>286</v>
      </c>
      <c r="G1063" s="165">
        <f t="shared" si="38"/>
        <v>41.150000000000006</v>
      </c>
      <c r="H1063" s="165">
        <f t="shared" si="38"/>
        <v>0</v>
      </c>
      <c r="I1063" t="s">
        <v>673</v>
      </c>
      <c r="K1063" t="s">
        <v>468</v>
      </c>
      <c r="L1063" t="s">
        <v>409</v>
      </c>
      <c r="M1063" t="s">
        <v>476</v>
      </c>
      <c r="N1063" t="s">
        <v>295</v>
      </c>
      <c r="O1063" t="s">
        <v>409</v>
      </c>
      <c r="P1063">
        <v>30000</v>
      </c>
      <c r="Q1063">
        <v>4000</v>
      </c>
      <c r="R1063">
        <v>1</v>
      </c>
      <c r="S1063">
        <v>41.150000000000006</v>
      </c>
      <c r="T1063">
        <v>0</v>
      </c>
      <c r="U1063" t="b" cm="1">
        <f t="array" ref="U1063">_xlfn.IFS(AND(R1063=1,S1063=G1063,T1063=H1063),TRUE,AND(R1063=1,S1063=G1063,H1063="Product NA"),TRUE)</f>
        <v>1</v>
      </c>
      <c r="W1063" s="165">
        <v>36.380000000000003</v>
      </c>
      <c r="X1063" s="165">
        <v>0</v>
      </c>
      <c r="Y1063" t="str">
        <f t="shared" si="36"/>
        <v>Change</v>
      </c>
    </row>
    <row r="1064" spans="1:25" hidden="1" x14ac:dyDescent="0.35">
      <c r="A1064" t="s">
        <v>58</v>
      </c>
      <c r="B1064" t="s">
        <v>521</v>
      </c>
      <c r="C1064" t="s">
        <v>295</v>
      </c>
      <c r="D1064" t="s">
        <v>655</v>
      </c>
      <c r="E1064" t="s">
        <v>723</v>
      </c>
      <c r="F1064" t="s">
        <v>286</v>
      </c>
      <c r="G1064" s="165">
        <f t="shared" si="38"/>
        <v>47.900000000000006</v>
      </c>
      <c r="H1064" s="165">
        <f t="shared" si="38"/>
        <v>0</v>
      </c>
      <c r="I1064" t="s">
        <v>674</v>
      </c>
      <c r="K1064" t="s">
        <v>468</v>
      </c>
      <c r="L1064" t="s">
        <v>409</v>
      </c>
      <c r="M1064" t="s">
        <v>476</v>
      </c>
      <c r="N1064" t="s">
        <v>295</v>
      </c>
      <c r="O1064" t="s">
        <v>409</v>
      </c>
      <c r="P1064">
        <v>30000</v>
      </c>
      <c r="Q1064">
        <v>5000</v>
      </c>
      <c r="R1064">
        <v>1</v>
      </c>
      <c r="S1064">
        <v>47.900000000000006</v>
      </c>
      <c r="T1064">
        <v>0</v>
      </c>
      <c r="U1064" t="b" cm="1">
        <f t="array" ref="U1064">_xlfn.IFS(AND(R1064=1,S1064=G1064,T1064=H1064),TRUE,AND(R1064=1,S1064=G1064,H1064="Product NA"),TRUE)</f>
        <v>1</v>
      </c>
      <c r="W1064" s="165">
        <v>40.56</v>
      </c>
      <c r="X1064" s="165">
        <v>0</v>
      </c>
      <c r="Y1064" t="str">
        <f t="shared" si="36"/>
        <v>Change</v>
      </c>
    </row>
    <row r="1065" spans="1:25" hidden="1" x14ac:dyDescent="0.35">
      <c r="A1065" t="s">
        <v>58</v>
      </c>
      <c r="B1065" t="s">
        <v>521</v>
      </c>
      <c r="C1065" t="s">
        <v>295</v>
      </c>
      <c r="D1065" t="s">
        <v>655</v>
      </c>
      <c r="E1065" t="s">
        <v>723</v>
      </c>
      <c r="F1065" t="s">
        <v>286</v>
      </c>
      <c r="G1065" s="165">
        <f t="shared" si="38"/>
        <v>55.800000000000004</v>
      </c>
      <c r="H1065" s="165">
        <f t="shared" si="38"/>
        <v>0</v>
      </c>
      <c r="I1065" t="s">
        <v>675</v>
      </c>
      <c r="K1065" t="s">
        <v>468</v>
      </c>
      <c r="L1065" t="s">
        <v>409</v>
      </c>
      <c r="M1065" t="s">
        <v>476</v>
      </c>
      <c r="N1065" t="s">
        <v>295</v>
      </c>
      <c r="O1065" t="s">
        <v>409</v>
      </c>
      <c r="P1065">
        <v>30000</v>
      </c>
      <c r="Q1065">
        <v>6000</v>
      </c>
      <c r="R1065">
        <v>1</v>
      </c>
      <c r="S1065">
        <v>55.800000000000004</v>
      </c>
      <c r="T1065">
        <v>0</v>
      </c>
      <c r="U1065" t="b" cm="1">
        <f t="array" ref="U1065">_xlfn.IFS(AND(R1065=1,S1065=G1065,T1065=H1065),TRUE,AND(R1065=1,S1065=G1065,H1065="Product NA"),TRUE)</f>
        <v>1</v>
      </c>
      <c r="W1065" s="165">
        <v>51.02</v>
      </c>
      <c r="X1065" s="165">
        <v>0</v>
      </c>
      <c r="Y1065" t="str">
        <f t="shared" si="36"/>
        <v>Change</v>
      </c>
    </row>
    <row r="1066" spans="1:25" hidden="1" x14ac:dyDescent="0.35">
      <c r="A1066" t="s">
        <v>58</v>
      </c>
      <c r="B1066" t="s">
        <v>521</v>
      </c>
      <c r="C1066" t="s">
        <v>295</v>
      </c>
      <c r="D1066" t="s">
        <v>655</v>
      </c>
      <c r="E1066" t="s">
        <v>723</v>
      </c>
      <c r="F1066" t="s">
        <v>286</v>
      </c>
      <c r="G1066" s="165">
        <f t="shared" si="38"/>
        <v>62.6</v>
      </c>
      <c r="H1066" s="165">
        <f t="shared" si="38"/>
        <v>0</v>
      </c>
      <c r="I1066" t="s">
        <v>676</v>
      </c>
      <c r="K1066" t="s">
        <v>468</v>
      </c>
      <c r="L1066" t="s">
        <v>409</v>
      </c>
      <c r="M1066" t="s">
        <v>476</v>
      </c>
      <c r="N1066" t="s">
        <v>295</v>
      </c>
      <c r="O1066" t="s">
        <v>409</v>
      </c>
      <c r="P1066">
        <v>30000</v>
      </c>
      <c r="Q1066">
        <v>7000</v>
      </c>
      <c r="R1066">
        <v>1</v>
      </c>
      <c r="S1066">
        <v>62.6</v>
      </c>
      <c r="T1066">
        <v>0</v>
      </c>
      <c r="U1066" t="b" cm="1">
        <f t="array" ref="U1066">_xlfn.IFS(AND(R1066=1,S1066=G1066,T1066=H1066),TRUE,AND(R1066=1,S1066=G1066,H1066="Product NA"),TRUE)</f>
        <v>1</v>
      </c>
      <c r="W1066" s="165">
        <v>51.02</v>
      </c>
      <c r="X1066" s="165">
        <v>0</v>
      </c>
      <c r="Y1066" t="str">
        <f t="shared" ref="Y1066:Y1123" si="39">IF(AND(W1066=G1066,X1066=H1066),"No Change", "Change")</f>
        <v>Change</v>
      </c>
    </row>
    <row r="1067" spans="1:25" hidden="1" x14ac:dyDescent="0.35">
      <c r="A1067" t="s">
        <v>58</v>
      </c>
      <c r="B1067" t="s">
        <v>521</v>
      </c>
      <c r="C1067" t="s">
        <v>295</v>
      </c>
      <c r="D1067" t="s">
        <v>655</v>
      </c>
      <c r="E1067" t="s">
        <v>723</v>
      </c>
      <c r="F1067" t="s">
        <v>286</v>
      </c>
      <c r="G1067" s="165">
        <f t="shared" si="38"/>
        <v>69.350000000000009</v>
      </c>
      <c r="H1067" s="165">
        <f t="shared" si="38"/>
        <v>0</v>
      </c>
      <c r="I1067" t="s">
        <v>677</v>
      </c>
      <c r="K1067" t="s">
        <v>468</v>
      </c>
      <c r="L1067" t="s">
        <v>409</v>
      </c>
      <c r="M1067" t="s">
        <v>476</v>
      </c>
      <c r="N1067" t="s">
        <v>295</v>
      </c>
      <c r="O1067" t="s">
        <v>409</v>
      </c>
      <c r="P1067">
        <v>30000</v>
      </c>
      <c r="Q1067">
        <v>8000</v>
      </c>
      <c r="R1067">
        <v>1</v>
      </c>
      <c r="S1067">
        <v>69.350000000000009</v>
      </c>
      <c r="T1067">
        <v>0</v>
      </c>
      <c r="U1067" t="b" cm="1">
        <f t="array" ref="U1067">_xlfn.IFS(AND(R1067=1,S1067=G1067,T1067=H1067),TRUE,AND(R1067=1,S1067=G1067,H1067="Product NA"),TRUE)</f>
        <v>1</v>
      </c>
      <c r="W1067" s="165">
        <v>58.71</v>
      </c>
      <c r="X1067" s="165">
        <v>0</v>
      </c>
      <c r="Y1067" t="str">
        <f t="shared" si="39"/>
        <v>Change</v>
      </c>
    </row>
    <row r="1068" spans="1:25" hidden="1" x14ac:dyDescent="0.35">
      <c r="A1068" t="s">
        <v>58</v>
      </c>
      <c r="B1068" t="s">
        <v>521</v>
      </c>
      <c r="C1068" t="s">
        <v>295</v>
      </c>
      <c r="D1068" t="s">
        <v>655</v>
      </c>
      <c r="E1068" t="s">
        <v>723</v>
      </c>
      <c r="F1068" t="s">
        <v>286</v>
      </c>
      <c r="G1068" s="165">
        <f t="shared" si="38"/>
        <v>76.150000000000006</v>
      </c>
      <c r="H1068" s="165">
        <f t="shared" si="38"/>
        <v>0</v>
      </c>
      <c r="I1068" t="s">
        <v>678</v>
      </c>
      <c r="K1068" t="s">
        <v>468</v>
      </c>
      <c r="L1068" t="s">
        <v>409</v>
      </c>
      <c r="M1068" t="s">
        <v>476</v>
      </c>
      <c r="N1068" t="s">
        <v>295</v>
      </c>
      <c r="O1068" t="s">
        <v>409</v>
      </c>
      <c r="P1068">
        <v>30000</v>
      </c>
      <c r="Q1068">
        <v>9000</v>
      </c>
      <c r="R1068">
        <v>1</v>
      </c>
      <c r="S1068">
        <v>76.150000000000006</v>
      </c>
      <c r="T1068">
        <v>0</v>
      </c>
      <c r="U1068" t="b" cm="1">
        <f t="array" ref="U1068">_xlfn.IFS(AND(R1068=1,S1068=G1068,T1068=H1068),TRUE,AND(R1068=1,S1068=G1068,H1068="Product NA"),TRUE)</f>
        <v>1</v>
      </c>
      <c r="W1068" s="165">
        <v>66</v>
      </c>
      <c r="X1068" s="165">
        <v>0</v>
      </c>
      <c r="Y1068" t="str">
        <f t="shared" si="39"/>
        <v>Change</v>
      </c>
    </row>
    <row r="1069" spans="1:25" hidden="1" x14ac:dyDescent="0.35">
      <c r="A1069" t="s">
        <v>58</v>
      </c>
      <c r="B1069" t="s">
        <v>521</v>
      </c>
      <c r="C1069" t="s">
        <v>295</v>
      </c>
      <c r="D1069" t="s">
        <v>655</v>
      </c>
      <c r="E1069" t="s">
        <v>723</v>
      </c>
      <c r="F1069" t="s">
        <v>286</v>
      </c>
      <c r="G1069" s="165">
        <f t="shared" si="38"/>
        <v>82.9</v>
      </c>
      <c r="H1069" s="165">
        <f t="shared" si="38"/>
        <v>0</v>
      </c>
      <c r="I1069" t="s">
        <v>679</v>
      </c>
      <c r="K1069" t="s">
        <v>468</v>
      </c>
      <c r="L1069" t="s">
        <v>409</v>
      </c>
      <c r="M1069" t="s">
        <v>476</v>
      </c>
      <c r="N1069" t="s">
        <v>295</v>
      </c>
      <c r="O1069" t="s">
        <v>409</v>
      </c>
      <c r="P1069">
        <v>30000</v>
      </c>
      <c r="Q1069">
        <v>10000</v>
      </c>
      <c r="R1069">
        <v>1</v>
      </c>
      <c r="S1069">
        <v>82.9</v>
      </c>
      <c r="T1069">
        <v>0</v>
      </c>
      <c r="U1069" t="b" cm="1">
        <f t="array" ref="U1069">_xlfn.IFS(AND(R1069=1,S1069=G1069,T1069=H1069),TRUE,AND(R1069=1,S1069=G1069,H1069="Product NA"),TRUE)</f>
        <v>1</v>
      </c>
      <c r="W1069" s="165">
        <v>77.100000000000009</v>
      </c>
      <c r="X1069" s="165">
        <v>0</v>
      </c>
      <c r="Y1069" t="str">
        <f t="shared" si="39"/>
        <v>Change</v>
      </c>
    </row>
    <row r="1070" spans="1:25" hidden="1" x14ac:dyDescent="0.35">
      <c r="A1070" t="s">
        <v>58</v>
      </c>
      <c r="B1070" t="s">
        <v>521</v>
      </c>
      <c r="C1070" t="s">
        <v>295</v>
      </c>
      <c r="D1070" t="s">
        <v>316</v>
      </c>
      <c r="E1070" t="s">
        <v>724</v>
      </c>
      <c r="F1070" t="s">
        <v>0</v>
      </c>
      <c r="G1070" s="165">
        <f t="shared" si="38"/>
        <v>5.88</v>
      </c>
      <c r="H1070" s="165">
        <f t="shared" si="38"/>
        <v>9.66</v>
      </c>
      <c r="I1070" t="s">
        <v>479</v>
      </c>
      <c r="K1070" t="s">
        <v>468</v>
      </c>
      <c r="L1070" t="s">
        <v>409</v>
      </c>
      <c r="M1070" t="s">
        <v>476</v>
      </c>
      <c r="N1070" t="s">
        <v>295</v>
      </c>
      <c r="O1070" t="s">
        <v>409</v>
      </c>
      <c r="P1070">
        <v>100</v>
      </c>
      <c r="Q1070">
        <v>100</v>
      </c>
      <c r="R1070">
        <v>1</v>
      </c>
      <c r="S1070">
        <v>5.88</v>
      </c>
      <c r="T1070">
        <v>9.66</v>
      </c>
      <c r="U1070" t="b" cm="1">
        <f t="array" ref="U1070">_xlfn.IFS(AND(R1070=1,S1070=G1070,T1070=H1070),TRUE,AND(R1070=1,S1070=G1070,H1070="Product NA"),TRUE)</f>
        <v>1</v>
      </c>
      <c r="W1070" s="165">
        <v>5.88</v>
      </c>
      <c r="X1070" s="165">
        <v>9.66</v>
      </c>
      <c r="Y1070" t="str">
        <f t="shared" si="39"/>
        <v>No Change</v>
      </c>
    </row>
    <row r="1071" spans="1:25" hidden="1" x14ac:dyDescent="0.35">
      <c r="A1071" t="s">
        <v>58</v>
      </c>
      <c r="B1071" t="s">
        <v>521</v>
      </c>
      <c r="C1071" t="s">
        <v>295</v>
      </c>
      <c r="D1071" t="s">
        <v>318</v>
      </c>
      <c r="E1071" t="s">
        <v>724</v>
      </c>
      <c r="F1071" t="s">
        <v>277</v>
      </c>
      <c r="G1071" s="165">
        <f t="shared" si="38"/>
        <v>6.7</v>
      </c>
      <c r="H1071" s="165">
        <f t="shared" si="38"/>
        <v>9.6000000000000014</v>
      </c>
      <c r="I1071" t="s">
        <v>480</v>
      </c>
      <c r="K1071" t="s">
        <v>468</v>
      </c>
      <c r="L1071" t="s">
        <v>409</v>
      </c>
      <c r="M1071" t="s">
        <v>476</v>
      </c>
      <c r="N1071" t="s">
        <v>295</v>
      </c>
      <c r="O1071" t="s">
        <v>409</v>
      </c>
      <c r="P1071">
        <v>100</v>
      </c>
      <c r="Q1071">
        <v>500</v>
      </c>
      <c r="R1071">
        <v>1</v>
      </c>
      <c r="S1071">
        <v>6.7</v>
      </c>
      <c r="T1071">
        <v>9.6000000000000014</v>
      </c>
      <c r="U1071" t="b" cm="1">
        <f t="array" ref="U1071">_xlfn.IFS(AND(R1071=1,S1071=G1071,T1071=H1071),TRUE,AND(R1071=1,S1071=G1071,H1071="Product NA"),TRUE)</f>
        <v>1</v>
      </c>
      <c r="W1071" s="165">
        <v>6.7</v>
      </c>
      <c r="X1071" s="165">
        <v>9.6000000000000014</v>
      </c>
      <c r="Y1071" t="str">
        <f t="shared" si="39"/>
        <v>No Change</v>
      </c>
    </row>
    <row r="1072" spans="1:25" hidden="1" x14ac:dyDescent="0.35">
      <c r="A1072" t="s">
        <v>58</v>
      </c>
      <c r="B1072" t="s">
        <v>521</v>
      </c>
      <c r="C1072" t="s">
        <v>295</v>
      </c>
      <c r="D1072" t="s">
        <v>282</v>
      </c>
      <c r="E1072" t="s">
        <v>724</v>
      </c>
      <c r="F1072" t="s">
        <v>286</v>
      </c>
      <c r="G1072" s="165">
        <f t="shared" si="38"/>
        <v>8.25</v>
      </c>
      <c r="H1072" s="165">
        <f t="shared" si="38"/>
        <v>10.5</v>
      </c>
      <c r="I1072" t="s">
        <v>482</v>
      </c>
      <c r="K1072" t="s">
        <v>468</v>
      </c>
      <c r="L1072" t="s">
        <v>409</v>
      </c>
      <c r="M1072" t="s">
        <v>476</v>
      </c>
      <c r="N1072" t="s">
        <v>295</v>
      </c>
      <c r="O1072" t="s">
        <v>409</v>
      </c>
      <c r="P1072">
        <v>2000</v>
      </c>
      <c r="Q1072">
        <v>2000</v>
      </c>
      <c r="R1072">
        <v>1</v>
      </c>
      <c r="S1072">
        <v>8.25</v>
      </c>
      <c r="T1072">
        <v>10.5</v>
      </c>
      <c r="U1072" t="b" cm="1">
        <f t="array" ref="U1072">_xlfn.IFS(AND(R1072=1,S1072=G1072,T1072=H1072),TRUE,AND(R1072=1,S1072=G1072,H1072="Product NA"),TRUE)</f>
        <v>1</v>
      </c>
      <c r="W1072" s="165">
        <v>8.25</v>
      </c>
      <c r="X1072" s="165">
        <v>10.5</v>
      </c>
      <c r="Y1072" t="str">
        <f t="shared" si="39"/>
        <v>No Change</v>
      </c>
    </row>
    <row r="1073" spans="1:25" hidden="1" x14ac:dyDescent="0.35">
      <c r="A1073" t="s">
        <v>58</v>
      </c>
      <c r="B1073" t="s">
        <v>521</v>
      </c>
      <c r="C1073" t="s">
        <v>295</v>
      </c>
      <c r="D1073" t="s">
        <v>317</v>
      </c>
      <c r="E1073" t="s">
        <v>724</v>
      </c>
      <c r="F1073" t="s">
        <v>277</v>
      </c>
      <c r="G1073" s="165">
        <f t="shared" si="38"/>
        <v>6.7</v>
      </c>
      <c r="H1073" s="165">
        <f t="shared" si="38"/>
        <v>9.6000000000000014</v>
      </c>
      <c r="I1073" t="s">
        <v>480</v>
      </c>
      <c r="K1073" t="s">
        <v>468</v>
      </c>
      <c r="L1073" t="s">
        <v>409</v>
      </c>
      <c r="M1073" t="s">
        <v>476</v>
      </c>
      <c r="N1073" t="s">
        <v>295</v>
      </c>
      <c r="O1073" t="s">
        <v>409</v>
      </c>
      <c r="P1073">
        <v>100</v>
      </c>
      <c r="Q1073">
        <v>500</v>
      </c>
      <c r="R1073">
        <v>1</v>
      </c>
      <c r="S1073">
        <v>6.7</v>
      </c>
      <c r="T1073">
        <v>9.6000000000000014</v>
      </c>
      <c r="U1073" t="b" cm="1">
        <f t="array" ref="U1073">_xlfn.IFS(AND(R1073=1,S1073=G1073,T1073=H1073),TRUE,AND(R1073=1,S1073=G1073,H1073="Product NA"),TRUE)</f>
        <v>1</v>
      </c>
      <c r="W1073" s="165">
        <v>6.7</v>
      </c>
      <c r="X1073" s="165">
        <v>9.6000000000000014</v>
      </c>
      <c r="Y1073" t="str">
        <f t="shared" si="39"/>
        <v>No Change</v>
      </c>
    </row>
    <row r="1074" spans="1:25" x14ac:dyDescent="0.35">
      <c r="A1074" t="s">
        <v>56</v>
      </c>
      <c r="B1074" t="s">
        <v>520</v>
      </c>
      <c r="C1074" t="s">
        <v>293</v>
      </c>
      <c r="D1074" t="s">
        <v>392</v>
      </c>
      <c r="E1074" t="s">
        <v>287</v>
      </c>
      <c r="F1074" t="s">
        <v>396</v>
      </c>
      <c r="G1074" s="165">
        <f t="shared" si="38"/>
        <v>1.56</v>
      </c>
      <c r="H1074" s="165">
        <f t="shared" si="38"/>
        <v>15.85</v>
      </c>
      <c r="I1074" t="s">
        <v>482</v>
      </c>
      <c r="K1074" t="s">
        <v>467</v>
      </c>
      <c r="L1074" t="s">
        <v>402</v>
      </c>
      <c r="M1074" t="s">
        <v>476</v>
      </c>
      <c r="N1074" t="s">
        <v>293</v>
      </c>
      <c r="O1074" t="s">
        <v>402</v>
      </c>
      <c r="P1074">
        <v>100</v>
      </c>
      <c r="Q1074">
        <v>2000</v>
      </c>
      <c r="R1074">
        <v>1</v>
      </c>
      <c r="S1074">
        <v>1.56</v>
      </c>
      <c r="T1074">
        <v>15.85</v>
      </c>
      <c r="U1074" t="b" cm="1">
        <f t="array" ref="U1074">_xlfn.IFS(AND(R1074=1,S1074=G1074,T1074=H1074),TRUE,AND(R1074=1,S1074=G1074,H1074="Product NA"),TRUE)</f>
        <v>1</v>
      </c>
      <c r="W1074" s="165">
        <v>1.5</v>
      </c>
      <c r="X1074" s="165">
        <v>15.25</v>
      </c>
      <c r="Y1074" t="str">
        <f t="shared" si="39"/>
        <v>Change</v>
      </c>
    </row>
    <row r="1075" spans="1:25" hidden="1" x14ac:dyDescent="0.35">
      <c r="A1075" t="s">
        <v>56</v>
      </c>
      <c r="B1075" t="s">
        <v>520</v>
      </c>
      <c r="C1075" t="s">
        <v>293</v>
      </c>
      <c r="D1075" t="s">
        <v>281</v>
      </c>
      <c r="E1075" t="s">
        <v>287</v>
      </c>
      <c r="F1075" t="s">
        <v>286</v>
      </c>
      <c r="G1075" s="165">
        <f t="shared" si="38"/>
        <v>1.56</v>
      </c>
      <c r="H1075" s="165">
        <f t="shared" si="38"/>
        <v>15.85</v>
      </c>
      <c r="I1075" t="s">
        <v>482</v>
      </c>
      <c r="K1075" t="s">
        <v>467</v>
      </c>
      <c r="L1075" t="s">
        <v>402</v>
      </c>
      <c r="M1075" t="s">
        <v>476</v>
      </c>
      <c r="N1075" t="s">
        <v>293</v>
      </c>
      <c r="O1075" t="s">
        <v>402</v>
      </c>
      <c r="P1075">
        <v>100</v>
      </c>
      <c r="Q1075">
        <v>2000</v>
      </c>
      <c r="R1075">
        <v>1</v>
      </c>
      <c r="S1075">
        <v>1.56</v>
      </c>
      <c r="T1075">
        <v>15.85</v>
      </c>
      <c r="U1075" t="b" cm="1">
        <f t="array" ref="U1075">_xlfn.IFS(AND(R1075=1,S1075=G1075,T1075=H1075),TRUE,AND(R1075=1,S1075=G1075,H1075="Product NA"),TRUE)</f>
        <v>1</v>
      </c>
      <c r="W1075" s="165">
        <v>1.5</v>
      </c>
      <c r="X1075" s="165">
        <v>15.25</v>
      </c>
      <c r="Y1075" t="str">
        <f t="shared" si="39"/>
        <v>Change</v>
      </c>
    </row>
    <row r="1076" spans="1:25" hidden="1" x14ac:dyDescent="0.35">
      <c r="A1076" t="s">
        <v>56</v>
      </c>
      <c r="B1076" t="s">
        <v>520</v>
      </c>
      <c r="C1076" t="s">
        <v>293</v>
      </c>
      <c r="D1076" t="s">
        <v>278</v>
      </c>
      <c r="E1076" t="s">
        <v>287</v>
      </c>
      <c r="F1076" t="s">
        <v>277</v>
      </c>
      <c r="G1076" s="165">
        <f t="shared" si="38"/>
        <v>0.43</v>
      </c>
      <c r="H1076" s="165">
        <f t="shared" si="38"/>
        <v>14.57</v>
      </c>
      <c r="I1076" t="s">
        <v>480</v>
      </c>
      <c r="K1076" t="s">
        <v>467</v>
      </c>
      <c r="L1076" t="s">
        <v>402</v>
      </c>
      <c r="M1076" t="s">
        <v>476</v>
      </c>
      <c r="N1076" t="s">
        <v>293</v>
      </c>
      <c r="O1076" t="s">
        <v>402</v>
      </c>
      <c r="P1076">
        <v>100</v>
      </c>
      <c r="Q1076">
        <v>500</v>
      </c>
      <c r="R1076">
        <v>1</v>
      </c>
      <c r="S1076">
        <v>0.43</v>
      </c>
      <c r="T1076">
        <v>14.57</v>
      </c>
      <c r="U1076" t="b" cm="1">
        <f t="array" ref="U1076">_xlfn.IFS(AND(R1076=1,S1076=G1076,T1076=H1076),TRUE,AND(R1076=1,S1076=G1076,H1076="Product NA"),TRUE)</f>
        <v>1</v>
      </c>
      <c r="W1076" s="165">
        <v>0.43</v>
      </c>
      <c r="X1076" s="165">
        <v>14.57</v>
      </c>
      <c r="Y1076" t="str">
        <f t="shared" si="39"/>
        <v>No Change</v>
      </c>
    </row>
    <row r="1077" spans="1:25" hidden="1" x14ac:dyDescent="0.35">
      <c r="A1077" t="s">
        <v>56</v>
      </c>
      <c r="B1077" t="s">
        <v>520</v>
      </c>
      <c r="C1077" t="s">
        <v>293</v>
      </c>
      <c r="D1077" t="s">
        <v>238</v>
      </c>
      <c r="E1077" t="s">
        <v>287</v>
      </c>
      <c r="F1077" t="s">
        <v>0</v>
      </c>
      <c r="G1077" s="165">
        <f t="shared" si="38"/>
        <v>0.35000000000000003</v>
      </c>
      <c r="H1077" s="165">
        <f t="shared" si="38"/>
        <v>16.52</v>
      </c>
      <c r="I1077" t="s">
        <v>479</v>
      </c>
      <c r="K1077" t="s">
        <v>467</v>
      </c>
      <c r="L1077" t="s">
        <v>402</v>
      </c>
      <c r="M1077" t="s">
        <v>476</v>
      </c>
      <c r="N1077" t="s">
        <v>293</v>
      </c>
      <c r="O1077" t="s">
        <v>402</v>
      </c>
      <c r="P1077">
        <v>100</v>
      </c>
      <c r="Q1077">
        <v>100</v>
      </c>
      <c r="R1077">
        <v>1</v>
      </c>
      <c r="S1077">
        <v>0.35000000000000003</v>
      </c>
      <c r="T1077">
        <v>16.52</v>
      </c>
      <c r="U1077" t="b" cm="1">
        <f t="array" ref="U1077">_xlfn.IFS(AND(R1077=1,S1077=G1077,T1077=H1077),TRUE,AND(R1077=1,S1077=G1077,H1077="Product NA"),TRUE)</f>
        <v>1</v>
      </c>
      <c r="W1077" s="165">
        <v>0.36</v>
      </c>
      <c r="X1077" s="165">
        <v>16.02</v>
      </c>
      <c r="Y1077" t="str">
        <f t="shared" si="39"/>
        <v>Change</v>
      </c>
    </row>
    <row r="1078" spans="1:25" hidden="1" x14ac:dyDescent="0.35">
      <c r="A1078" t="s">
        <v>56</v>
      </c>
      <c r="B1078" t="s">
        <v>520</v>
      </c>
      <c r="C1078" t="s">
        <v>293</v>
      </c>
      <c r="D1078" t="s">
        <v>239</v>
      </c>
      <c r="E1078" t="s">
        <v>287</v>
      </c>
      <c r="F1078" t="s">
        <v>277</v>
      </c>
      <c r="G1078" s="165">
        <f t="shared" si="38"/>
        <v>0.43</v>
      </c>
      <c r="H1078" s="165">
        <f t="shared" si="38"/>
        <v>15.88</v>
      </c>
      <c r="I1078" t="s">
        <v>480</v>
      </c>
      <c r="K1078" t="s">
        <v>467</v>
      </c>
      <c r="L1078" t="s">
        <v>402</v>
      </c>
      <c r="M1078" t="s">
        <v>476</v>
      </c>
      <c r="N1078" t="s">
        <v>293</v>
      </c>
      <c r="O1078" t="s">
        <v>402</v>
      </c>
      <c r="P1078">
        <v>100</v>
      </c>
      <c r="Q1078">
        <v>500</v>
      </c>
      <c r="R1078">
        <v>1</v>
      </c>
      <c r="S1078">
        <v>0.43</v>
      </c>
      <c r="T1078">
        <v>15.88</v>
      </c>
      <c r="U1078" t="b" cm="1">
        <f t="array" ref="U1078">_xlfn.IFS(AND(R1078=1,S1078=G1078,T1078=H1078),TRUE,AND(R1078=1,S1078=G1078,H1078="Product NA"),TRUE)</f>
        <v>1</v>
      </c>
      <c r="W1078" s="165">
        <v>0.42</v>
      </c>
      <c r="X1078" s="165">
        <v>15.57</v>
      </c>
      <c r="Y1078" t="str">
        <f t="shared" si="39"/>
        <v>Change</v>
      </c>
    </row>
    <row r="1079" spans="1:25" hidden="1" x14ac:dyDescent="0.35">
      <c r="A1079" t="s">
        <v>56</v>
      </c>
      <c r="B1079" t="s">
        <v>520</v>
      </c>
      <c r="C1079" t="s">
        <v>293</v>
      </c>
      <c r="D1079" t="s">
        <v>655</v>
      </c>
      <c r="E1079" t="s">
        <v>723</v>
      </c>
      <c r="F1079" t="s">
        <v>286</v>
      </c>
      <c r="G1079" s="165">
        <f t="shared" si="38"/>
        <v>21.25</v>
      </c>
      <c r="H1079" s="165">
        <f t="shared" si="38"/>
        <v>0</v>
      </c>
      <c r="I1079" t="s">
        <v>481</v>
      </c>
      <c r="K1079" t="s">
        <v>467</v>
      </c>
      <c r="L1079" t="s">
        <v>402</v>
      </c>
      <c r="M1079" t="s">
        <v>476</v>
      </c>
      <c r="N1079" t="s">
        <v>293</v>
      </c>
      <c r="O1079" t="s">
        <v>402</v>
      </c>
      <c r="P1079">
        <v>30000</v>
      </c>
      <c r="Q1079">
        <v>1000</v>
      </c>
      <c r="R1079">
        <v>1</v>
      </c>
      <c r="S1079">
        <v>21.25</v>
      </c>
      <c r="T1079">
        <v>0</v>
      </c>
      <c r="U1079" t="b" cm="1">
        <f t="array" ref="U1079">_xlfn.IFS(AND(R1079=1,S1079=G1079,T1079=H1079),TRUE,AND(R1079=1,S1079=G1079,H1079="Product NA"),TRUE)</f>
        <v>1</v>
      </c>
      <c r="W1079" s="165">
        <v>21.8</v>
      </c>
      <c r="X1079" s="165">
        <v>0</v>
      </c>
      <c r="Y1079" t="str">
        <f t="shared" si="39"/>
        <v>Change</v>
      </c>
    </row>
    <row r="1080" spans="1:25" hidden="1" x14ac:dyDescent="0.35">
      <c r="A1080" t="s">
        <v>56</v>
      </c>
      <c r="B1080" t="s">
        <v>520</v>
      </c>
      <c r="C1080" t="s">
        <v>293</v>
      </c>
      <c r="D1080" t="s">
        <v>655</v>
      </c>
      <c r="E1080" t="s">
        <v>723</v>
      </c>
      <c r="F1080" t="s">
        <v>286</v>
      </c>
      <c r="G1080" s="165">
        <f t="shared" si="38"/>
        <v>112.80000000000001</v>
      </c>
      <c r="H1080" s="165">
        <f t="shared" si="38"/>
        <v>0</v>
      </c>
      <c r="I1080" t="s">
        <v>680</v>
      </c>
      <c r="K1080" t="s">
        <v>467</v>
      </c>
      <c r="L1080" t="s">
        <v>402</v>
      </c>
      <c r="M1080" t="s">
        <v>476</v>
      </c>
      <c r="N1080" t="s">
        <v>293</v>
      </c>
      <c r="O1080" t="s">
        <v>402</v>
      </c>
      <c r="P1080">
        <v>30000</v>
      </c>
      <c r="Q1080">
        <v>15000</v>
      </c>
      <c r="R1080">
        <v>1</v>
      </c>
      <c r="S1080">
        <v>112.80000000000001</v>
      </c>
      <c r="T1080">
        <v>0</v>
      </c>
      <c r="U1080" t="b" cm="1">
        <f t="array" ref="U1080">_xlfn.IFS(AND(R1080=1,S1080=G1080,T1080=H1080),TRUE,AND(R1080=1,S1080=G1080,H1080="Product NA"),TRUE)</f>
        <v>1</v>
      </c>
      <c r="W1080" s="165">
        <v>89.77</v>
      </c>
      <c r="X1080" s="165">
        <v>0</v>
      </c>
      <c r="Y1080" t="str">
        <f t="shared" si="39"/>
        <v>Change</v>
      </c>
    </row>
    <row r="1081" spans="1:25" hidden="1" x14ac:dyDescent="0.35">
      <c r="A1081" t="s">
        <v>56</v>
      </c>
      <c r="B1081" t="s">
        <v>520</v>
      </c>
      <c r="C1081" t="s">
        <v>293</v>
      </c>
      <c r="D1081" t="s">
        <v>655</v>
      </c>
      <c r="E1081" t="s">
        <v>723</v>
      </c>
      <c r="F1081" t="s">
        <v>286</v>
      </c>
      <c r="G1081" s="165">
        <f t="shared" si="38"/>
        <v>27.450000000000003</v>
      </c>
      <c r="H1081" s="165">
        <f t="shared" si="38"/>
        <v>0</v>
      </c>
      <c r="I1081" t="s">
        <v>671</v>
      </c>
      <c r="K1081" t="s">
        <v>467</v>
      </c>
      <c r="L1081" t="s">
        <v>402</v>
      </c>
      <c r="M1081" t="s">
        <v>476</v>
      </c>
      <c r="N1081" t="s">
        <v>293</v>
      </c>
      <c r="O1081" t="s">
        <v>402</v>
      </c>
      <c r="P1081">
        <v>30000</v>
      </c>
      <c r="Q1081">
        <v>2000</v>
      </c>
      <c r="R1081">
        <v>1</v>
      </c>
      <c r="S1081">
        <v>27.450000000000003</v>
      </c>
      <c r="T1081">
        <v>0</v>
      </c>
      <c r="U1081" t="b" cm="1">
        <f t="array" ref="U1081">_xlfn.IFS(AND(R1081=1,S1081=G1081,T1081=H1081),TRUE,AND(R1081=1,S1081=G1081,H1081="Product NA"),TRUE)</f>
        <v>1</v>
      </c>
      <c r="W1081" s="165">
        <v>26.46</v>
      </c>
      <c r="X1081" s="165">
        <v>0</v>
      </c>
      <c r="Y1081" t="str">
        <f t="shared" si="39"/>
        <v>Change</v>
      </c>
    </row>
    <row r="1082" spans="1:25" hidden="1" x14ac:dyDescent="0.35">
      <c r="A1082" t="s">
        <v>56</v>
      </c>
      <c r="B1082" t="s">
        <v>520</v>
      </c>
      <c r="C1082" t="s">
        <v>293</v>
      </c>
      <c r="D1082" t="s">
        <v>655</v>
      </c>
      <c r="E1082" t="s">
        <v>723</v>
      </c>
      <c r="F1082" t="s">
        <v>286</v>
      </c>
      <c r="G1082" s="165">
        <f t="shared" si="38"/>
        <v>144.9</v>
      </c>
      <c r="H1082" s="165">
        <f t="shared" si="38"/>
        <v>0</v>
      </c>
      <c r="I1082" t="s">
        <v>681</v>
      </c>
      <c r="K1082" t="s">
        <v>467</v>
      </c>
      <c r="L1082" t="s">
        <v>402</v>
      </c>
      <c r="M1082" t="s">
        <v>476</v>
      </c>
      <c r="N1082" t="s">
        <v>293</v>
      </c>
      <c r="O1082" t="s">
        <v>402</v>
      </c>
      <c r="P1082">
        <v>30000</v>
      </c>
      <c r="Q1082">
        <v>20000</v>
      </c>
      <c r="R1082">
        <v>1</v>
      </c>
      <c r="S1082">
        <v>144.9</v>
      </c>
      <c r="T1082">
        <v>0</v>
      </c>
      <c r="U1082" t="b" cm="1">
        <f t="array" ref="U1082">_xlfn.IFS(AND(R1082=1,S1082=G1082,T1082=H1082),TRUE,AND(R1082=1,S1082=G1082,H1082="Product NA"),TRUE)</f>
        <v>1</v>
      </c>
      <c r="W1082" s="165">
        <v>114</v>
      </c>
      <c r="X1082" s="165">
        <v>0</v>
      </c>
      <c r="Y1082" t="str">
        <f t="shared" si="39"/>
        <v>Change</v>
      </c>
    </row>
    <row r="1083" spans="1:25" hidden="1" x14ac:dyDescent="0.35">
      <c r="A1083" t="s">
        <v>56</v>
      </c>
      <c r="B1083" t="s">
        <v>520</v>
      </c>
      <c r="C1083" t="s">
        <v>293</v>
      </c>
      <c r="D1083" t="s">
        <v>655</v>
      </c>
      <c r="E1083" t="s">
        <v>723</v>
      </c>
      <c r="F1083" t="s">
        <v>286</v>
      </c>
      <c r="G1083" s="165">
        <f t="shared" si="38"/>
        <v>185.70000000000002</v>
      </c>
      <c r="H1083" s="165">
        <f t="shared" si="38"/>
        <v>0</v>
      </c>
      <c r="I1083" t="s">
        <v>682</v>
      </c>
      <c r="K1083" t="s">
        <v>467</v>
      </c>
      <c r="L1083" t="s">
        <v>402</v>
      </c>
      <c r="M1083" t="s">
        <v>476</v>
      </c>
      <c r="N1083" t="s">
        <v>293</v>
      </c>
      <c r="O1083" t="s">
        <v>402</v>
      </c>
      <c r="P1083">
        <v>30000</v>
      </c>
      <c r="Q1083">
        <v>25000</v>
      </c>
      <c r="R1083">
        <v>1</v>
      </c>
      <c r="S1083">
        <v>185.70000000000002</v>
      </c>
      <c r="T1083">
        <v>0</v>
      </c>
      <c r="U1083" t="b" cm="1">
        <f t="array" ref="U1083">_xlfn.IFS(AND(R1083=1,S1083=G1083,T1083=H1083),TRUE,AND(R1083=1,S1083=G1083,H1083="Product NA"),TRUE)</f>
        <v>1</v>
      </c>
      <c r="W1083" s="165">
        <v>395.46000000000004</v>
      </c>
      <c r="X1083" s="165">
        <v>0</v>
      </c>
      <c r="Y1083" t="str">
        <f t="shared" si="39"/>
        <v>Change</v>
      </c>
    </row>
    <row r="1084" spans="1:25" hidden="1" x14ac:dyDescent="0.35">
      <c r="A1084" t="s">
        <v>56</v>
      </c>
      <c r="B1084" t="s">
        <v>520</v>
      </c>
      <c r="C1084" t="s">
        <v>293</v>
      </c>
      <c r="D1084" t="s">
        <v>655</v>
      </c>
      <c r="E1084" t="s">
        <v>723</v>
      </c>
      <c r="F1084" t="s">
        <v>286</v>
      </c>
      <c r="G1084" s="165">
        <f t="shared" si="38"/>
        <v>33.700000000000003</v>
      </c>
      <c r="H1084" s="165">
        <f t="shared" si="38"/>
        <v>0</v>
      </c>
      <c r="I1084" t="s">
        <v>672</v>
      </c>
      <c r="K1084" t="s">
        <v>467</v>
      </c>
      <c r="L1084" t="s">
        <v>402</v>
      </c>
      <c r="M1084" t="s">
        <v>476</v>
      </c>
      <c r="N1084" t="s">
        <v>293</v>
      </c>
      <c r="O1084" t="s">
        <v>402</v>
      </c>
      <c r="P1084">
        <v>30000</v>
      </c>
      <c r="Q1084">
        <v>3000</v>
      </c>
      <c r="R1084">
        <v>1</v>
      </c>
      <c r="S1084">
        <v>33.700000000000003</v>
      </c>
      <c r="T1084">
        <v>0</v>
      </c>
      <c r="U1084" t="b" cm="1">
        <f t="array" ref="U1084">_xlfn.IFS(AND(R1084=1,S1084=G1084,T1084=H1084),TRUE,AND(R1084=1,S1084=G1084,H1084="Product NA"),TRUE)</f>
        <v>1</v>
      </c>
      <c r="W1084" s="165">
        <v>27.79</v>
      </c>
      <c r="X1084" s="165">
        <v>0</v>
      </c>
      <c r="Y1084" t="str">
        <f t="shared" si="39"/>
        <v>Change</v>
      </c>
    </row>
    <row r="1085" spans="1:25" hidden="1" x14ac:dyDescent="0.35">
      <c r="A1085" t="s">
        <v>56</v>
      </c>
      <c r="B1085" t="s">
        <v>520</v>
      </c>
      <c r="C1085" t="s">
        <v>293</v>
      </c>
      <c r="D1085" t="s">
        <v>655</v>
      </c>
      <c r="E1085" t="s">
        <v>723</v>
      </c>
      <c r="F1085" t="s">
        <v>286</v>
      </c>
      <c r="G1085" s="165">
        <f t="shared" si="38"/>
        <v>219.4</v>
      </c>
      <c r="H1085" s="165">
        <f t="shared" si="38"/>
        <v>0</v>
      </c>
      <c r="I1085" t="s">
        <v>683</v>
      </c>
      <c r="K1085" t="s">
        <v>467</v>
      </c>
      <c r="L1085" t="s">
        <v>402</v>
      </c>
      <c r="M1085" t="s">
        <v>476</v>
      </c>
      <c r="N1085" t="s">
        <v>293</v>
      </c>
      <c r="O1085" t="s">
        <v>402</v>
      </c>
      <c r="P1085">
        <v>30000</v>
      </c>
      <c r="Q1085">
        <v>30000</v>
      </c>
      <c r="R1085">
        <v>1</v>
      </c>
      <c r="S1085">
        <v>219.4</v>
      </c>
      <c r="T1085">
        <v>0</v>
      </c>
      <c r="U1085" t="b" cm="1">
        <f t="array" ref="U1085">_xlfn.IFS(AND(R1085=1,S1085=G1085,T1085=H1085),TRUE,AND(R1085=1,S1085=G1085,H1085="Product NA"),TRUE)</f>
        <v>1</v>
      </c>
      <c r="W1085" s="165">
        <v>467.86</v>
      </c>
      <c r="X1085" s="165">
        <v>0</v>
      </c>
      <c r="Y1085" t="str">
        <f t="shared" si="39"/>
        <v>Change</v>
      </c>
    </row>
    <row r="1086" spans="1:25" hidden="1" x14ac:dyDescent="0.35">
      <c r="A1086" t="s">
        <v>56</v>
      </c>
      <c r="B1086" t="s">
        <v>520</v>
      </c>
      <c r="C1086" t="s">
        <v>293</v>
      </c>
      <c r="D1086" t="s">
        <v>655</v>
      </c>
      <c r="E1086" t="s">
        <v>723</v>
      </c>
      <c r="F1086" t="s">
        <v>286</v>
      </c>
      <c r="G1086" s="165">
        <f t="shared" si="38"/>
        <v>39.950000000000003</v>
      </c>
      <c r="H1086" s="165">
        <f t="shared" si="38"/>
        <v>0</v>
      </c>
      <c r="I1086" t="s">
        <v>673</v>
      </c>
      <c r="K1086" t="s">
        <v>467</v>
      </c>
      <c r="L1086" t="s">
        <v>402</v>
      </c>
      <c r="M1086" t="s">
        <v>476</v>
      </c>
      <c r="N1086" t="s">
        <v>293</v>
      </c>
      <c r="O1086" t="s">
        <v>402</v>
      </c>
      <c r="P1086">
        <v>30000</v>
      </c>
      <c r="Q1086">
        <v>4000</v>
      </c>
      <c r="R1086">
        <v>1</v>
      </c>
      <c r="S1086">
        <v>39.950000000000003</v>
      </c>
      <c r="T1086">
        <v>0</v>
      </c>
      <c r="U1086" t="b" cm="1">
        <f t="array" ref="U1086">_xlfn.IFS(AND(R1086=1,S1086=G1086,T1086=H1086),TRUE,AND(R1086=1,S1086=G1086,H1086="Product NA"),TRUE)</f>
        <v>1</v>
      </c>
      <c r="W1086" s="165">
        <v>31.970000000000002</v>
      </c>
      <c r="X1086" s="165">
        <v>0</v>
      </c>
      <c r="Y1086" t="str">
        <f t="shared" si="39"/>
        <v>Change</v>
      </c>
    </row>
    <row r="1087" spans="1:25" hidden="1" x14ac:dyDescent="0.35">
      <c r="A1087" t="s">
        <v>56</v>
      </c>
      <c r="B1087" t="s">
        <v>520</v>
      </c>
      <c r="C1087" t="s">
        <v>293</v>
      </c>
      <c r="D1087" t="s">
        <v>655</v>
      </c>
      <c r="E1087" t="s">
        <v>723</v>
      </c>
      <c r="F1087" t="s">
        <v>286</v>
      </c>
      <c r="G1087" s="165">
        <f t="shared" si="38"/>
        <v>46.150000000000006</v>
      </c>
      <c r="H1087" s="165">
        <f t="shared" si="38"/>
        <v>0</v>
      </c>
      <c r="I1087" t="s">
        <v>674</v>
      </c>
      <c r="K1087" t="s">
        <v>467</v>
      </c>
      <c r="L1087" t="s">
        <v>402</v>
      </c>
      <c r="M1087" t="s">
        <v>476</v>
      </c>
      <c r="N1087" t="s">
        <v>293</v>
      </c>
      <c r="O1087" t="s">
        <v>402</v>
      </c>
      <c r="P1087">
        <v>30000</v>
      </c>
      <c r="Q1087">
        <v>5000</v>
      </c>
      <c r="R1087">
        <v>1</v>
      </c>
      <c r="S1087">
        <v>46.150000000000006</v>
      </c>
      <c r="T1087">
        <v>0</v>
      </c>
      <c r="U1087" t="b" cm="1">
        <f t="array" ref="U1087">_xlfn.IFS(AND(R1087=1,S1087=G1087,T1087=H1087),TRUE,AND(R1087=1,S1087=G1087,H1087="Product NA"),TRUE)</f>
        <v>1</v>
      </c>
      <c r="W1087" s="165">
        <v>37</v>
      </c>
      <c r="X1087" s="165">
        <v>0</v>
      </c>
      <c r="Y1087" t="str">
        <f t="shared" si="39"/>
        <v>Change</v>
      </c>
    </row>
    <row r="1088" spans="1:25" hidden="1" x14ac:dyDescent="0.35">
      <c r="A1088" t="s">
        <v>56</v>
      </c>
      <c r="B1088" t="s">
        <v>520</v>
      </c>
      <c r="C1088" t="s">
        <v>293</v>
      </c>
      <c r="D1088" t="s">
        <v>655</v>
      </c>
      <c r="E1088" t="s">
        <v>723</v>
      </c>
      <c r="F1088" t="s">
        <v>286</v>
      </c>
      <c r="G1088" s="165">
        <f t="shared" si="38"/>
        <v>53.45</v>
      </c>
      <c r="H1088" s="165">
        <f t="shared" si="38"/>
        <v>0</v>
      </c>
      <c r="I1088" t="s">
        <v>675</v>
      </c>
      <c r="K1088" t="s">
        <v>467</v>
      </c>
      <c r="L1088" t="s">
        <v>402</v>
      </c>
      <c r="M1088" t="s">
        <v>476</v>
      </c>
      <c r="N1088" t="s">
        <v>293</v>
      </c>
      <c r="O1088" t="s">
        <v>402</v>
      </c>
      <c r="P1088">
        <v>30000</v>
      </c>
      <c r="Q1088">
        <v>6000</v>
      </c>
      <c r="R1088">
        <v>1</v>
      </c>
      <c r="S1088">
        <v>53.45</v>
      </c>
      <c r="T1088">
        <v>0</v>
      </c>
      <c r="U1088" t="b" cm="1">
        <f t="array" ref="U1088">_xlfn.IFS(AND(R1088=1,S1088=G1088,T1088=H1088),TRUE,AND(R1088=1,S1088=G1088,H1088="Product NA"),TRUE)</f>
        <v>1</v>
      </c>
      <c r="W1088" s="165">
        <v>50.68</v>
      </c>
      <c r="X1088" s="165">
        <v>0</v>
      </c>
      <c r="Y1088" t="str">
        <f t="shared" si="39"/>
        <v>Change</v>
      </c>
    </row>
    <row r="1089" spans="1:25" hidden="1" x14ac:dyDescent="0.35">
      <c r="A1089" t="s">
        <v>56</v>
      </c>
      <c r="B1089" t="s">
        <v>520</v>
      </c>
      <c r="C1089" t="s">
        <v>293</v>
      </c>
      <c r="D1089" t="s">
        <v>655</v>
      </c>
      <c r="E1089" t="s">
        <v>723</v>
      </c>
      <c r="F1089" t="s">
        <v>286</v>
      </c>
      <c r="G1089" s="165">
        <f t="shared" si="38"/>
        <v>59.650000000000006</v>
      </c>
      <c r="H1089" s="165">
        <f t="shared" si="38"/>
        <v>0</v>
      </c>
      <c r="I1089" t="s">
        <v>676</v>
      </c>
      <c r="K1089" t="s">
        <v>467</v>
      </c>
      <c r="L1089" t="s">
        <v>402</v>
      </c>
      <c r="M1089" t="s">
        <v>476</v>
      </c>
      <c r="N1089" t="s">
        <v>293</v>
      </c>
      <c r="O1089" t="s">
        <v>402</v>
      </c>
      <c r="P1089">
        <v>30000</v>
      </c>
      <c r="Q1089">
        <v>7000</v>
      </c>
      <c r="R1089">
        <v>1</v>
      </c>
      <c r="S1089">
        <v>59.650000000000006</v>
      </c>
      <c r="T1089">
        <v>0</v>
      </c>
      <c r="U1089" t="b" cm="1">
        <f t="array" ref="U1089">_xlfn.IFS(AND(R1089=1,S1089=G1089,T1089=H1089),TRUE,AND(R1089=1,S1089=G1089,H1089="Product NA"),TRUE)</f>
        <v>1</v>
      </c>
      <c r="W1089" s="165">
        <v>50.68</v>
      </c>
      <c r="X1089" s="165">
        <v>0</v>
      </c>
      <c r="Y1089" t="str">
        <f t="shared" si="39"/>
        <v>Change</v>
      </c>
    </row>
    <row r="1090" spans="1:25" hidden="1" x14ac:dyDescent="0.35">
      <c r="A1090" t="s">
        <v>56</v>
      </c>
      <c r="B1090" t="s">
        <v>520</v>
      </c>
      <c r="C1090" t="s">
        <v>293</v>
      </c>
      <c r="D1090" t="s">
        <v>655</v>
      </c>
      <c r="E1090" t="s">
        <v>723</v>
      </c>
      <c r="F1090" t="s">
        <v>286</v>
      </c>
      <c r="G1090" s="165">
        <f t="shared" si="38"/>
        <v>65.900000000000006</v>
      </c>
      <c r="H1090" s="165">
        <f t="shared" si="38"/>
        <v>0</v>
      </c>
      <c r="I1090" t="s">
        <v>677</v>
      </c>
      <c r="K1090" t="s">
        <v>467</v>
      </c>
      <c r="L1090" t="s">
        <v>402</v>
      </c>
      <c r="M1090" t="s">
        <v>476</v>
      </c>
      <c r="N1090" t="s">
        <v>293</v>
      </c>
      <c r="O1090" t="s">
        <v>402</v>
      </c>
      <c r="P1090">
        <v>30000</v>
      </c>
      <c r="Q1090">
        <v>8000</v>
      </c>
      <c r="R1090">
        <v>1</v>
      </c>
      <c r="S1090">
        <v>65.900000000000006</v>
      </c>
      <c r="T1090">
        <v>0</v>
      </c>
      <c r="U1090" t="b" cm="1">
        <f t="array" ref="U1090">_xlfn.IFS(AND(R1090=1,S1090=G1090,T1090=H1090),TRUE,AND(R1090=1,S1090=G1090,H1090="Product NA"),TRUE)</f>
        <v>1</v>
      </c>
      <c r="W1090" s="165">
        <v>58.71</v>
      </c>
      <c r="X1090" s="165">
        <v>0</v>
      </c>
      <c r="Y1090" t="str">
        <f t="shared" si="39"/>
        <v>Change</v>
      </c>
    </row>
    <row r="1091" spans="1:25" hidden="1" x14ac:dyDescent="0.35">
      <c r="A1091" t="s">
        <v>56</v>
      </c>
      <c r="B1091" t="s">
        <v>520</v>
      </c>
      <c r="C1091" t="s">
        <v>293</v>
      </c>
      <c r="D1091" t="s">
        <v>655</v>
      </c>
      <c r="E1091" t="s">
        <v>723</v>
      </c>
      <c r="F1091" t="s">
        <v>286</v>
      </c>
      <c r="G1091" s="165">
        <f t="shared" si="38"/>
        <v>72.100000000000009</v>
      </c>
      <c r="H1091" s="165">
        <f t="shared" si="38"/>
        <v>0</v>
      </c>
      <c r="I1091" t="s">
        <v>678</v>
      </c>
      <c r="K1091" t="s">
        <v>467</v>
      </c>
      <c r="L1091" t="s">
        <v>402</v>
      </c>
      <c r="M1091" t="s">
        <v>476</v>
      </c>
      <c r="N1091" t="s">
        <v>293</v>
      </c>
      <c r="O1091" t="s">
        <v>402</v>
      </c>
      <c r="P1091">
        <v>30000</v>
      </c>
      <c r="Q1091">
        <v>9000</v>
      </c>
      <c r="R1091">
        <v>1</v>
      </c>
      <c r="S1091">
        <v>72.100000000000009</v>
      </c>
      <c r="T1091">
        <v>0</v>
      </c>
      <c r="U1091" t="b" cm="1">
        <f t="array" ref="U1091">_xlfn.IFS(AND(R1091=1,S1091=G1091,T1091=H1091),TRUE,AND(R1091=1,S1091=G1091,H1091="Product NA"),TRUE)</f>
        <v>1</v>
      </c>
      <c r="W1091" s="165">
        <v>58.71</v>
      </c>
      <c r="X1091" s="165">
        <v>0</v>
      </c>
      <c r="Y1091" t="str">
        <f t="shared" si="39"/>
        <v>Change</v>
      </c>
    </row>
    <row r="1092" spans="1:25" hidden="1" x14ac:dyDescent="0.35">
      <c r="A1092" t="s">
        <v>56</v>
      </c>
      <c r="B1092" t="s">
        <v>520</v>
      </c>
      <c r="C1092" t="s">
        <v>293</v>
      </c>
      <c r="D1092" t="s">
        <v>655</v>
      </c>
      <c r="E1092" t="s">
        <v>723</v>
      </c>
      <c r="F1092" t="s">
        <v>286</v>
      </c>
      <c r="G1092" s="165">
        <f t="shared" si="38"/>
        <v>78.300000000000011</v>
      </c>
      <c r="H1092" s="165">
        <f t="shared" si="38"/>
        <v>0</v>
      </c>
      <c r="I1092" t="s">
        <v>679</v>
      </c>
      <c r="K1092" t="s">
        <v>467</v>
      </c>
      <c r="L1092" t="s">
        <v>402</v>
      </c>
      <c r="M1092" t="s">
        <v>476</v>
      </c>
      <c r="N1092" t="s">
        <v>293</v>
      </c>
      <c r="O1092" t="s">
        <v>402</v>
      </c>
      <c r="P1092">
        <v>30000</v>
      </c>
      <c r="Q1092">
        <v>10000</v>
      </c>
      <c r="R1092">
        <v>1</v>
      </c>
      <c r="S1092">
        <v>78.300000000000011</v>
      </c>
      <c r="T1092">
        <v>0</v>
      </c>
      <c r="U1092" t="b" cm="1">
        <f t="array" ref="U1092">_xlfn.IFS(AND(R1092=1,S1092=G1092,T1092=H1092),TRUE,AND(R1092=1,S1092=G1092,H1092="Product NA"),TRUE)</f>
        <v>1</v>
      </c>
      <c r="W1092" s="165">
        <v>58.71</v>
      </c>
      <c r="X1092" s="165">
        <v>0</v>
      </c>
      <c r="Y1092" t="str">
        <f t="shared" si="39"/>
        <v>Change</v>
      </c>
    </row>
    <row r="1093" spans="1:25" hidden="1" x14ac:dyDescent="0.35">
      <c r="A1093" t="s">
        <v>56</v>
      </c>
      <c r="B1093" t="s">
        <v>520</v>
      </c>
      <c r="C1093" t="s">
        <v>293</v>
      </c>
      <c r="D1093" t="s">
        <v>284</v>
      </c>
      <c r="E1093" t="s">
        <v>724</v>
      </c>
      <c r="F1093" t="s">
        <v>286</v>
      </c>
      <c r="G1093" s="165">
        <f t="shared" si="38"/>
        <v>7.2</v>
      </c>
      <c r="H1093" s="165">
        <f t="shared" si="38"/>
        <v>13.4</v>
      </c>
      <c r="I1093" t="s">
        <v>482</v>
      </c>
      <c r="K1093" t="s">
        <v>467</v>
      </c>
      <c r="L1093" t="s">
        <v>402</v>
      </c>
      <c r="M1093" t="s">
        <v>476</v>
      </c>
      <c r="N1093" t="s">
        <v>293</v>
      </c>
      <c r="O1093" t="s">
        <v>402</v>
      </c>
      <c r="P1093">
        <v>100</v>
      </c>
      <c r="Q1093">
        <v>2000</v>
      </c>
      <c r="R1093">
        <v>1</v>
      </c>
      <c r="S1093">
        <v>7.2</v>
      </c>
      <c r="T1093">
        <v>13.4</v>
      </c>
      <c r="U1093" t="b" cm="1">
        <f t="array" ref="U1093">_xlfn.IFS(AND(R1093=1,S1093=G1093,T1093=H1093),TRUE,AND(R1093=1,S1093=G1093,H1093="Product NA"),TRUE)</f>
        <v>1</v>
      </c>
      <c r="W1093" s="165">
        <v>7.2</v>
      </c>
      <c r="X1093" s="165">
        <v>13.4</v>
      </c>
      <c r="Y1093" t="str">
        <f t="shared" si="39"/>
        <v>No Change</v>
      </c>
    </row>
    <row r="1094" spans="1:25" hidden="1" x14ac:dyDescent="0.35">
      <c r="A1094" t="s">
        <v>56</v>
      </c>
      <c r="B1094" t="s">
        <v>520</v>
      </c>
      <c r="C1094" t="s">
        <v>293</v>
      </c>
      <c r="D1094" t="s">
        <v>322</v>
      </c>
      <c r="E1094" t="s">
        <v>724</v>
      </c>
      <c r="F1094" t="s">
        <v>0</v>
      </c>
      <c r="G1094" s="165">
        <f t="shared" si="38"/>
        <v>5.68</v>
      </c>
      <c r="H1094" s="165">
        <f t="shared" si="38"/>
        <v>9.66</v>
      </c>
      <c r="I1094" t="s">
        <v>479</v>
      </c>
      <c r="K1094" t="s">
        <v>467</v>
      </c>
      <c r="L1094" t="s">
        <v>402</v>
      </c>
      <c r="M1094" t="s">
        <v>476</v>
      </c>
      <c r="N1094" t="s">
        <v>293</v>
      </c>
      <c r="O1094" t="s">
        <v>402</v>
      </c>
      <c r="P1094">
        <v>100</v>
      </c>
      <c r="Q1094">
        <v>100</v>
      </c>
      <c r="R1094">
        <v>1</v>
      </c>
      <c r="S1094">
        <v>5.68</v>
      </c>
      <c r="T1094">
        <v>9.66</v>
      </c>
      <c r="U1094" t="b" cm="1">
        <f t="array" ref="U1094">_xlfn.IFS(AND(R1094=1,S1094=G1094,T1094=H1094),TRUE,AND(R1094=1,S1094=G1094,H1094="Product NA"),TRUE)</f>
        <v>1</v>
      </c>
      <c r="W1094" s="165">
        <v>5.68</v>
      </c>
      <c r="X1094" s="165">
        <v>9.66</v>
      </c>
      <c r="Y1094" t="str">
        <f t="shared" si="39"/>
        <v>No Change</v>
      </c>
    </row>
    <row r="1095" spans="1:25" hidden="1" x14ac:dyDescent="0.35">
      <c r="A1095" t="s">
        <v>56</v>
      </c>
      <c r="B1095" t="s">
        <v>520</v>
      </c>
      <c r="C1095" t="s">
        <v>293</v>
      </c>
      <c r="D1095" t="s">
        <v>323</v>
      </c>
      <c r="E1095" t="s">
        <v>724</v>
      </c>
      <c r="F1095" t="s">
        <v>277</v>
      </c>
      <c r="G1095" s="165">
        <f t="shared" si="38"/>
        <v>6.3000000000000007</v>
      </c>
      <c r="H1095" s="165">
        <f t="shared" si="38"/>
        <v>9.6000000000000014</v>
      </c>
      <c r="I1095" t="s">
        <v>480</v>
      </c>
      <c r="K1095" t="s">
        <v>467</v>
      </c>
      <c r="L1095" t="s">
        <v>402</v>
      </c>
      <c r="M1095" t="s">
        <v>476</v>
      </c>
      <c r="N1095" t="s">
        <v>293</v>
      </c>
      <c r="O1095" t="s">
        <v>402</v>
      </c>
      <c r="P1095">
        <v>100</v>
      </c>
      <c r="Q1095">
        <v>500</v>
      </c>
      <c r="R1095">
        <v>1</v>
      </c>
      <c r="S1095">
        <v>6.3000000000000007</v>
      </c>
      <c r="T1095">
        <v>9.6000000000000014</v>
      </c>
      <c r="U1095" t="b" cm="1">
        <f t="array" ref="U1095">_xlfn.IFS(AND(R1095=1,S1095=G1095,T1095=H1095),TRUE,AND(R1095=1,S1095=G1095,H1095="Product NA"),TRUE)</f>
        <v>1</v>
      </c>
      <c r="W1095" s="165">
        <v>6.3000000000000007</v>
      </c>
      <c r="X1095" s="165">
        <v>9.6000000000000014</v>
      </c>
      <c r="Y1095" t="str">
        <f t="shared" si="39"/>
        <v>No Change</v>
      </c>
    </row>
    <row r="1096" spans="1:25" hidden="1" x14ac:dyDescent="0.35">
      <c r="A1096" t="s">
        <v>56</v>
      </c>
      <c r="B1096" t="s">
        <v>520</v>
      </c>
      <c r="C1096" t="s">
        <v>293</v>
      </c>
      <c r="D1096" t="s">
        <v>324</v>
      </c>
      <c r="E1096" t="s">
        <v>724</v>
      </c>
      <c r="F1096" t="s">
        <v>277</v>
      </c>
      <c r="G1096" s="165">
        <f t="shared" si="38"/>
        <v>6.3000000000000007</v>
      </c>
      <c r="H1096" s="165">
        <f t="shared" si="38"/>
        <v>9.6000000000000014</v>
      </c>
      <c r="I1096" t="s">
        <v>480</v>
      </c>
      <c r="K1096" t="s">
        <v>467</v>
      </c>
      <c r="L1096" t="s">
        <v>402</v>
      </c>
      <c r="M1096" t="s">
        <v>476</v>
      </c>
      <c r="N1096" t="s">
        <v>293</v>
      </c>
      <c r="O1096" t="s">
        <v>402</v>
      </c>
      <c r="P1096">
        <v>100</v>
      </c>
      <c r="Q1096">
        <v>500</v>
      </c>
      <c r="R1096">
        <v>1</v>
      </c>
      <c r="S1096">
        <v>6.3000000000000007</v>
      </c>
      <c r="T1096">
        <v>9.6000000000000014</v>
      </c>
      <c r="U1096" t="b" cm="1">
        <f t="array" ref="U1096">_xlfn.IFS(AND(R1096=1,S1096=G1096,T1096=H1096),TRUE,AND(R1096=1,S1096=G1096,H1096="Product NA"),TRUE)</f>
        <v>1</v>
      </c>
      <c r="W1096" s="165">
        <v>6.3000000000000007</v>
      </c>
      <c r="X1096" s="165">
        <v>9.6000000000000014</v>
      </c>
      <c r="Y1096" t="str">
        <f t="shared" si="39"/>
        <v>No Change</v>
      </c>
    </row>
    <row r="1097" spans="1:25" x14ac:dyDescent="0.35">
      <c r="A1097" t="s">
        <v>57</v>
      </c>
      <c r="B1097" t="s">
        <v>632</v>
      </c>
      <c r="C1097" t="s">
        <v>291</v>
      </c>
      <c r="D1097" t="s">
        <v>392</v>
      </c>
      <c r="E1097" t="s">
        <v>287</v>
      </c>
      <c r="F1097" t="s">
        <v>396</v>
      </c>
      <c r="G1097" s="165">
        <f t="shared" si="38"/>
        <v>1.1300000000000001</v>
      </c>
      <c r="H1097" s="165">
        <f t="shared" si="38"/>
        <v>15.64</v>
      </c>
      <c r="I1097" t="s">
        <v>482</v>
      </c>
      <c r="K1097" t="s">
        <v>466</v>
      </c>
      <c r="L1097" t="s">
        <v>400</v>
      </c>
      <c r="M1097" t="s">
        <v>476</v>
      </c>
      <c r="N1097" t="s">
        <v>291</v>
      </c>
      <c r="O1097" t="s">
        <v>400</v>
      </c>
      <c r="P1097">
        <v>100</v>
      </c>
      <c r="Q1097">
        <v>2000</v>
      </c>
      <c r="R1097">
        <v>1</v>
      </c>
      <c r="S1097">
        <v>1.1300000000000001</v>
      </c>
      <c r="T1097">
        <v>15.64</v>
      </c>
      <c r="U1097" t="b" cm="1">
        <f t="array" ref="U1097">_xlfn.IFS(AND(R1097=1,S1097=G1097,T1097=H1097),TRUE,AND(R1097=1,S1097=G1097,H1097="Product NA"),TRUE)</f>
        <v>1</v>
      </c>
      <c r="W1097" s="165">
        <v>1.1100000000000001</v>
      </c>
      <c r="X1097" s="165">
        <v>15.33</v>
      </c>
      <c r="Y1097" t="str">
        <f t="shared" si="39"/>
        <v>Change</v>
      </c>
    </row>
    <row r="1098" spans="1:25" hidden="1" x14ac:dyDescent="0.35">
      <c r="A1098" t="s">
        <v>57</v>
      </c>
      <c r="B1098" t="s">
        <v>632</v>
      </c>
      <c r="C1098" t="s">
        <v>291</v>
      </c>
      <c r="D1098" t="s">
        <v>281</v>
      </c>
      <c r="E1098" t="s">
        <v>287</v>
      </c>
      <c r="F1098" t="s">
        <v>286</v>
      </c>
      <c r="G1098" s="165">
        <f t="shared" si="38"/>
        <v>1.1300000000000001</v>
      </c>
      <c r="H1098" s="165">
        <f t="shared" si="38"/>
        <v>15.64</v>
      </c>
      <c r="I1098" t="s">
        <v>482</v>
      </c>
      <c r="K1098" t="s">
        <v>466</v>
      </c>
      <c r="L1098" t="s">
        <v>400</v>
      </c>
      <c r="M1098" t="s">
        <v>476</v>
      </c>
      <c r="N1098" t="s">
        <v>291</v>
      </c>
      <c r="O1098" t="s">
        <v>400</v>
      </c>
      <c r="P1098">
        <v>100</v>
      </c>
      <c r="Q1098">
        <v>2000</v>
      </c>
      <c r="R1098">
        <v>1</v>
      </c>
      <c r="S1098">
        <v>1.1300000000000001</v>
      </c>
      <c r="T1098">
        <v>15.64</v>
      </c>
      <c r="U1098" t="b" cm="1">
        <f t="array" ref="U1098">_xlfn.IFS(AND(R1098=1,S1098=G1098,T1098=H1098),TRUE,AND(R1098=1,S1098=G1098,H1098="Product NA"),TRUE)</f>
        <v>1</v>
      </c>
      <c r="W1098" s="165">
        <v>1.1100000000000001</v>
      </c>
      <c r="X1098" s="165">
        <v>15.33</v>
      </c>
      <c r="Y1098" t="str">
        <f t="shared" si="39"/>
        <v>Change</v>
      </c>
    </row>
    <row r="1099" spans="1:25" hidden="1" x14ac:dyDescent="0.35">
      <c r="A1099" t="s">
        <v>57</v>
      </c>
      <c r="B1099" t="s">
        <v>632</v>
      </c>
      <c r="C1099" t="s">
        <v>291</v>
      </c>
      <c r="D1099" t="s">
        <v>278</v>
      </c>
      <c r="E1099" t="s">
        <v>287</v>
      </c>
      <c r="F1099" t="s">
        <v>277</v>
      </c>
      <c r="G1099" s="165">
        <f t="shared" si="38"/>
        <v>1.1599999999999999</v>
      </c>
      <c r="H1099" s="165">
        <f t="shared" si="38"/>
        <v>13.64</v>
      </c>
      <c r="I1099" t="s">
        <v>480</v>
      </c>
      <c r="K1099" t="s">
        <v>466</v>
      </c>
      <c r="L1099" t="s">
        <v>400</v>
      </c>
      <c r="M1099" t="s">
        <v>476</v>
      </c>
      <c r="N1099" t="s">
        <v>291</v>
      </c>
      <c r="O1099" t="s">
        <v>400</v>
      </c>
      <c r="P1099">
        <v>100</v>
      </c>
      <c r="Q1099">
        <v>500</v>
      </c>
      <c r="R1099">
        <v>1</v>
      </c>
      <c r="S1099">
        <v>1.1599999999999999</v>
      </c>
      <c r="T1099">
        <v>13.64</v>
      </c>
      <c r="U1099" t="b" cm="1">
        <f t="array" ref="U1099">_xlfn.IFS(AND(R1099=1,S1099=G1099,T1099=H1099),TRUE,AND(R1099=1,S1099=G1099,H1099="Product NA"),TRUE)</f>
        <v>1</v>
      </c>
      <c r="W1099" s="165">
        <v>1.1599999999999999</v>
      </c>
      <c r="X1099" s="165">
        <v>14.950000000000001</v>
      </c>
      <c r="Y1099" t="str">
        <f t="shared" si="39"/>
        <v>Change</v>
      </c>
    </row>
    <row r="1100" spans="1:25" hidden="1" x14ac:dyDescent="0.35">
      <c r="A1100" t="s">
        <v>57</v>
      </c>
      <c r="B1100" t="s">
        <v>632</v>
      </c>
      <c r="C1100" t="s">
        <v>291</v>
      </c>
      <c r="D1100" t="s">
        <v>238</v>
      </c>
      <c r="E1100" t="s">
        <v>287</v>
      </c>
      <c r="F1100" t="s">
        <v>0</v>
      </c>
      <c r="G1100" s="165">
        <f t="shared" si="38"/>
        <v>0.2</v>
      </c>
      <c r="H1100" s="165">
        <f t="shared" si="38"/>
        <v>15.16</v>
      </c>
      <c r="I1100" t="s">
        <v>479</v>
      </c>
      <c r="K1100" t="s">
        <v>466</v>
      </c>
      <c r="L1100" t="s">
        <v>400</v>
      </c>
      <c r="M1100" t="s">
        <v>476</v>
      </c>
      <c r="N1100" t="s">
        <v>291</v>
      </c>
      <c r="O1100" t="s">
        <v>400</v>
      </c>
      <c r="P1100">
        <v>100</v>
      </c>
      <c r="Q1100">
        <v>100</v>
      </c>
      <c r="R1100">
        <v>1</v>
      </c>
      <c r="S1100">
        <v>0.2</v>
      </c>
      <c r="T1100">
        <v>15.16</v>
      </c>
      <c r="U1100" t="b" cm="1">
        <f t="array" ref="U1100">_xlfn.IFS(AND(R1100=1,S1100=G1100,T1100=H1100),TRUE,AND(R1100=1,S1100=G1100,H1100="Product NA"),TRUE)</f>
        <v>1</v>
      </c>
      <c r="W1100" s="165">
        <v>0.2</v>
      </c>
      <c r="X1100" s="165">
        <v>14.73</v>
      </c>
      <c r="Y1100" t="str">
        <f t="shared" si="39"/>
        <v>Change</v>
      </c>
    </row>
    <row r="1101" spans="1:25" hidden="1" x14ac:dyDescent="0.35">
      <c r="A1101" t="s">
        <v>57</v>
      </c>
      <c r="B1101" t="s">
        <v>632</v>
      </c>
      <c r="C1101" t="s">
        <v>291</v>
      </c>
      <c r="D1101" t="s">
        <v>239</v>
      </c>
      <c r="E1101" t="s">
        <v>287</v>
      </c>
      <c r="F1101" t="s">
        <v>277</v>
      </c>
      <c r="G1101" s="165">
        <f t="shared" si="38"/>
        <v>0.65</v>
      </c>
      <c r="H1101" s="165">
        <f t="shared" si="38"/>
        <v>15.47</v>
      </c>
      <c r="I1101" t="s">
        <v>480</v>
      </c>
      <c r="K1101" t="s">
        <v>466</v>
      </c>
      <c r="L1101" t="s">
        <v>400</v>
      </c>
      <c r="M1101" t="s">
        <v>476</v>
      </c>
      <c r="N1101" t="s">
        <v>291</v>
      </c>
      <c r="O1101" t="s">
        <v>400</v>
      </c>
      <c r="P1101">
        <v>100</v>
      </c>
      <c r="Q1101">
        <v>500</v>
      </c>
      <c r="R1101">
        <v>1</v>
      </c>
      <c r="S1101">
        <v>0.65</v>
      </c>
      <c r="T1101">
        <v>15.47</v>
      </c>
      <c r="U1101" t="b" cm="1">
        <f t="array" ref="U1101">_xlfn.IFS(AND(R1101=1,S1101=G1101,T1101=H1101),TRUE,AND(R1101=1,S1101=G1101,H1101="Product NA"),TRUE)</f>
        <v>1</v>
      </c>
      <c r="W1101" s="165">
        <v>0.64</v>
      </c>
      <c r="X1101" s="165">
        <v>15.17</v>
      </c>
      <c r="Y1101" t="str">
        <f t="shared" si="39"/>
        <v>Change</v>
      </c>
    </row>
    <row r="1102" spans="1:25" hidden="1" x14ac:dyDescent="0.35">
      <c r="A1102" t="s">
        <v>57</v>
      </c>
      <c r="B1102" t="s">
        <v>632</v>
      </c>
      <c r="C1102" t="s">
        <v>291</v>
      </c>
      <c r="D1102" t="s">
        <v>655</v>
      </c>
      <c r="E1102" t="s">
        <v>723</v>
      </c>
      <c r="F1102" t="s">
        <v>286</v>
      </c>
      <c r="G1102" s="165">
        <f t="shared" si="38"/>
        <v>17.900000000000002</v>
      </c>
      <c r="H1102" s="165">
        <f t="shared" si="38"/>
        <v>0</v>
      </c>
      <c r="I1102" t="s">
        <v>481</v>
      </c>
      <c r="K1102" t="s">
        <v>466</v>
      </c>
      <c r="L1102" t="s">
        <v>400</v>
      </c>
      <c r="M1102" t="s">
        <v>476</v>
      </c>
      <c r="N1102" t="s">
        <v>291</v>
      </c>
      <c r="O1102" t="s">
        <v>400</v>
      </c>
      <c r="P1102">
        <v>30000</v>
      </c>
      <c r="Q1102">
        <v>1000</v>
      </c>
      <c r="R1102">
        <v>1</v>
      </c>
      <c r="S1102">
        <v>17.900000000000002</v>
      </c>
      <c r="T1102">
        <v>0</v>
      </c>
      <c r="U1102" t="b" cm="1">
        <f t="array" ref="U1102">_xlfn.IFS(AND(R1102=1,S1102=G1102,T1102=H1102),TRUE,AND(R1102=1,S1102=G1102,H1102="Product NA"),TRUE)</f>
        <v>1</v>
      </c>
      <c r="W1102" s="165">
        <v>18.7</v>
      </c>
      <c r="X1102" s="165">
        <v>0</v>
      </c>
      <c r="Y1102" t="str">
        <f t="shared" si="39"/>
        <v>Change</v>
      </c>
    </row>
    <row r="1103" spans="1:25" hidden="1" x14ac:dyDescent="0.35">
      <c r="A1103" t="s">
        <v>57</v>
      </c>
      <c r="B1103" t="s">
        <v>632</v>
      </c>
      <c r="C1103" t="s">
        <v>291</v>
      </c>
      <c r="D1103" t="s">
        <v>655</v>
      </c>
      <c r="E1103" t="s">
        <v>723</v>
      </c>
      <c r="F1103" t="s">
        <v>286</v>
      </c>
      <c r="G1103" s="165">
        <f t="shared" si="38"/>
        <v>78.400000000000006</v>
      </c>
      <c r="H1103" s="165">
        <f t="shared" si="38"/>
        <v>0</v>
      </c>
      <c r="I1103" t="s">
        <v>680</v>
      </c>
      <c r="K1103" t="s">
        <v>466</v>
      </c>
      <c r="L1103" t="s">
        <v>400</v>
      </c>
      <c r="M1103" t="s">
        <v>476</v>
      </c>
      <c r="N1103" t="s">
        <v>291</v>
      </c>
      <c r="O1103" t="s">
        <v>400</v>
      </c>
      <c r="P1103">
        <v>30000</v>
      </c>
      <c r="Q1103">
        <v>15000</v>
      </c>
      <c r="R1103">
        <v>1</v>
      </c>
      <c r="S1103">
        <v>78.400000000000006</v>
      </c>
      <c r="T1103">
        <v>0</v>
      </c>
      <c r="U1103" t="b" cm="1">
        <f t="array" ref="U1103">_xlfn.IFS(AND(R1103=1,S1103=G1103,T1103=H1103),TRUE,AND(R1103=1,S1103=G1103,H1103="Product NA"),TRUE)</f>
        <v>1</v>
      </c>
      <c r="W1103" s="165">
        <v>89.77</v>
      </c>
      <c r="X1103" s="165">
        <v>0</v>
      </c>
      <c r="Y1103" t="str">
        <f t="shared" si="39"/>
        <v>Change</v>
      </c>
    </row>
    <row r="1104" spans="1:25" hidden="1" x14ac:dyDescent="0.35">
      <c r="A1104" t="s">
        <v>57</v>
      </c>
      <c r="B1104" t="s">
        <v>632</v>
      </c>
      <c r="C1104" t="s">
        <v>291</v>
      </c>
      <c r="D1104" t="s">
        <v>655</v>
      </c>
      <c r="E1104" t="s">
        <v>723</v>
      </c>
      <c r="F1104" t="s">
        <v>286</v>
      </c>
      <c r="G1104" s="165">
        <f t="shared" si="38"/>
        <v>21.950000000000003</v>
      </c>
      <c r="H1104" s="165">
        <f t="shared" si="38"/>
        <v>0</v>
      </c>
      <c r="I1104" t="s">
        <v>671</v>
      </c>
      <c r="K1104" t="s">
        <v>466</v>
      </c>
      <c r="L1104" t="s">
        <v>400</v>
      </c>
      <c r="M1104" t="s">
        <v>476</v>
      </c>
      <c r="N1104" t="s">
        <v>291</v>
      </c>
      <c r="O1104" t="s">
        <v>400</v>
      </c>
      <c r="P1104">
        <v>30000</v>
      </c>
      <c r="Q1104">
        <v>2000</v>
      </c>
      <c r="R1104">
        <v>1</v>
      </c>
      <c r="S1104">
        <v>21.950000000000003</v>
      </c>
      <c r="T1104">
        <v>0</v>
      </c>
      <c r="U1104" t="b" cm="1">
        <f t="array" ref="U1104">_xlfn.IFS(AND(R1104=1,S1104=G1104,T1104=H1104),TRUE,AND(R1104=1,S1104=G1104,H1104="Product NA"),TRUE)</f>
        <v>1</v>
      </c>
      <c r="W1104" s="165">
        <v>24.560000000000002</v>
      </c>
      <c r="X1104" s="165">
        <v>0</v>
      </c>
      <c r="Y1104" t="str">
        <f t="shared" si="39"/>
        <v>Change</v>
      </c>
    </row>
    <row r="1105" spans="1:25" hidden="1" x14ac:dyDescent="0.35">
      <c r="A1105" t="s">
        <v>57</v>
      </c>
      <c r="B1105" t="s">
        <v>632</v>
      </c>
      <c r="C1105" t="s">
        <v>291</v>
      </c>
      <c r="D1105" t="s">
        <v>655</v>
      </c>
      <c r="E1105" t="s">
        <v>723</v>
      </c>
      <c r="F1105" t="s">
        <v>286</v>
      </c>
      <c r="G1105" s="165">
        <f t="shared" si="38"/>
        <v>99.4</v>
      </c>
      <c r="H1105" s="165">
        <f t="shared" si="38"/>
        <v>0</v>
      </c>
      <c r="I1105" t="s">
        <v>681</v>
      </c>
      <c r="K1105" t="s">
        <v>466</v>
      </c>
      <c r="L1105" t="s">
        <v>400</v>
      </c>
      <c r="M1105" t="s">
        <v>476</v>
      </c>
      <c r="N1105" t="s">
        <v>291</v>
      </c>
      <c r="O1105" t="s">
        <v>400</v>
      </c>
      <c r="P1105">
        <v>30000</v>
      </c>
      <c r="Q1105">
        <v>20000</v>
      </c>
      <c r="R1105">
        <v>1</v>
      </c>
      <c r="S1105">
        <v>99.4</v>
      </c>
      <c r="T1105">
        <v>0</v>
      </c>
      <c r="U1105" t="b" cm="1">
        <f t="array" ref="U1105">_xlfn.IFS(AND(R1105=1,S1105=G1105,T1105=H1105),TRUE,AND(R1105=1,S1105=G1105,H1105="Product NA"),TRUE)</f>
        <v>1</v>
      </c>
      <c r="W1105" s="165">
        <v>114</v>
      </c>
      <c r="X1105" s="165">
        <v>0</v>
      </c>
      <c r="Y1105" t="str">
        <f t="shared" si="39"/>
        <v>Change</v>
      </c>
    </row>
    <row r="1106" spans="1:25" hidden="1" x14ac:dyDescent="0.35">
      <c r="A1106" t="s">
        <v>57</v>
      </c>
      <c r="B1106" t="s">
        <v>632</v>
      </c>
      <c r="C1106" t="s">
        <v>291</v>
      </c>
      <c r="D1106" t="s">
        <v>655</v>
      </c>
      <c r="E1106" t="s">
        <v>723</v>
      </c>
      <c r="F1106" t="s">
        <v>286</v>
      </c>
      <c r="G1106" s="165">
        <f t="shared" si="38"/>
        <v>126.4</v>
      </c>
      <c r="H1106" s="165">
        <f t="shared" si="38"/>
        <v>0</v>
      </c>
      <c r="I1106" t="s">
        <v>682</v>
      </c>
      <c r="K1106" t="s">
        <v>466</v>
      </c>
      <c r="L1106" t="s">
        <v>400</v>
      </c>
      <c r="M1106" t="s">
        <v>476</v>
      </c>
      <c r="N1106" t="s">
        <v>291</v>
      </c>
      <c r="O1106" t="s">
        <v>400</v>
      </c>
      <c r="P1106">
        <v>30000</v>
      </c>
      <c r="Q1106">
        <v>25000</v>
      </c>
      <c r="R1106">
        <v>1</v>
      </c>
      <c r="S1106">
        <v>126.4</v>
      </c>
      <c r="T1106">
        <v>0</v>
      </c>
      <c r="U1106" t="b" cm="1">
        <f t="array" ref="U1106">_xlfn.IFS(AND(R1106=1,S1106=G1106,T1106=H1106),TRUE,AND(R1106=1,S1106=G1106,H1106="Product NA"),TRUE)</f>
        <v>1</v>
      </c>
      <c r="W1106" s="165">
        <v>401.95</v>
      </c>
      <c r="X1106" s="165">
        <v>0</v>
      </c>
      <c r="Y1106" t="str">
        <f t="shared" si="39"/>
        <v>Change</v>
      </c>
    </row>
    <row r="1107" spans="1:25" hidden="1" x14ac:dyDescent="0.35">
      <c r="A1107" t="s">
        <v>57</v>
      </c>
      <c r="B1107" t="s">
        <v>632</v>
      </c>
      <c r="C1107" t="s">
        <v>291</v>
      </c>
      <c r="D1107" t="s">
        <v>655</v>
      </c>
      <c r="E1107" t="s">
        <v>723</v>
      </c>
      <c r="F1107" t="s">
        <v>286</v>
      </c>
      <c r="G1107" s="165">
        <f t="shared" si="38"/>
        <v>26.1</v>
      </c>
      <c r="H1107" s="165">
        <f t="shared" si="38"/>
        <v>0</v>
      </c>
      <c r="I1107" t="s">
        <v>672</v>
      </c>
      <c r="K1107" t="s">
        <v>466</v>
      </c>
      <c r="L1107" t="s">
        <v>400</v>
      </c>
      <c r="M1107" t="s">
        <v>476</v>
      </c>
      <c r="N1107" t="s">
        <v>291</v>
      </c>
      <c r="O1107" t="s">
        <v>400</v>
      </c>
      <c r="P1107">
        <v>30000</v>
      </c>
      <c r="Q1107">
        <v>3000</v>
      </c>
      <c r="R1107">
        <v>1</v>
      </c>
      <c r="S1107">
        <v>26.1</v>
      </c>
      <c r="T1107">
        <v>0</v>
      </c>
      <c r="U1107" t="b" cm="1">
        <f t="array" ref="U1107">_xlfn.IFS(AND(R1107=1,S1107=G1107,T1107=H1107),TRUE,AND(R1107=1,S1107=G1107,H1107="Product NA"),TRUE)</f>
        <v>1</v>
      </c>
      <c r="W1107" s="165">
        <v>27.79</v>
      </c>
      <c r="X1107" s="165">
        <v>0</v>
      </c>
      <c r="Y1107" t="str">
        <f t="shared" si="39"/>
        <v>Change</v>
      </c>
    </row>
    <row r="1108" spans="1:25" hidden="1" x14ac:dyDescent="0.35">
      <c r="A1108" t="s">
        <v>57</v>
      </c>
      <c r="B1108" t="s">
        <v>632</v>
      </c>
      <c r="C1108" t="s">
        <v>291</v>
      </c>
      <c r="D1108" t="s">
        <v>655</v>
      </c>
      <c r="E1108" t="s">
        <v>723</v>
      </c>
      <c r="F1108" t="s">
        <v>286</v>
      </c>
      <c r="G1108" s="165">
        <f t="shared" si="38"/>
        <v>148.5</v>
      </c>
      <c r="H1108" s="165">
        <f t="shared" si="38"/>
        <v>0</v>
      </c>
      <c r="I1108" t="s">
        <v>683</v>
      </c>
      <c r="K1108" t="s">
        <v>466</v>
      </c>
      <c r="L1108" t="s">
        <v>400</v>
      </c>
      <c r="M1108" t="s">
        <v>476</v>
      </c>
      <c r="N1108" t="s">
        <v>291</v>
      </c>
      <c r="O1108" t="s">
        <v>400</v>
      </c>
      <c r="P1108">
        <v>30000</v>
      </c>
      <c r="Q1108">
        <v>30000</v>
      </c>
      <c r="R1108">
        <v>1</v>
      </c>
      <c r="S1108">
        <v>148.5</v>
      </c>
      <c r="T1108">
        <v>0</v>
      </c>
      <c r="U1108" t="b" cm="1">
        <f t="array" ref="U1108">_xlfn.IFS(AND(R1108=1,S1108=G1108,T1108=H1108),TRUE,AND(R1108=1,S1108=G1108,H1108="Product NA"),TRUE)</f>
        <v>1</v>
      </c>
      <c r="W1108" s="165">
        <v>475.29</v>
      </c>
      <c r="X1108" s="165">
        <v>0</v>
      </c>
      <c r="Y1108" t="str">
        <f t="shared" si="39"/>
        <v>Change</v>
      </c>
    </row>
    <row r="1109" spans="1:25" hidden="1" x14ac:dyDescent="0.35">
      <c r="A1109" t="s">
        <v>57</v>
      </c>
      <c r="B1109" t="s">
        <v>632</v>
      </c>
      <c r="C1109" t="s">
        <v>291</v>
      </c>
      <c r="D1109" t="s">
        <v>655</v>
      </c>
      <c r="E1109" t="s">
        <v>723</v>
      </c>
      <c r="F1109" t="s">
        <v>286</v>
      </c>
      <c r="G1109" s="165">
        <f t="shared" si="38"/>
        <v>30.150000000000002</v>
      </c>
      <c r="H1109" s="165">
        <f t="shared" si="38"/>
        <v>0</v>
      </c>
      <c r="I1109" t="s">
        <v>673</v>
      </c>
      <c r="K1109" t="s">
        <v>466</v>
      </c>
      <c r="L1109" t="s">
        <v>400</v>
      </c>
      <c r="M1109" t="s">
        <v>476</v>
      </c>
      <c r="N1109" t="s">
        <v>291</v>
      </c>
      <c r="O1109" t="s">
        <v>400</v>
      </c>
      <c r="P1109">
        <v>30000</v>
      </c>
      <c r="Q1109">
        <v>4000</v>
      </c>
      <c r="R1109">
        <v>1</v>
      </c>
      <c r="S1109">
        <v>30.150000000000002</v>
      </c>
      <c r="T1109">
        <v>0</v>
      </c>
      <c r="U1109" t="b" cm="1">
        <f t="array" ref="U1109">_xlfn.IFS(AND(R1109=1,S1109=G1109,T1109=H1109),TRUE,AND(R1109=1,S1109=G1109,H1109="Product NA"),TRUE)</f>
        <v>1</v>
      </c>
      <c r="W1109" s="165">
        <v>31.970000000000002</v>
      </c>
      <c r="X1109" s="165">
        <v>0</v>
      </c>
      <c r="Y1109" t="str">
        <f t="shared" si="39"/>
        <v>Change</v>
      </c>
    </row>
    <row r="1110" spans="1:25" hidden="1" x14ac:dyDescent="0.35">
      <c r="A1110" t="s">
        <v>57</v>
      </c>
      <c r="B1110" t="s">
        <v>632</v>
      </c>
      <c r="C1110" t="s">
        <v>291</v>
      </c>
      <c r="D1110" t="s">
        <v>655</v>
      </c>
      <c r="E1110" t="s">
        <v>723</v>
      </c>
      <c r="F1110" t="s">
        <v>286</v>
      </c>
      <c r="G1110" s="165">
        <f t="shared" si="38"/>
        <v>34.200000000000003</v>
      </c>
      <c r="H1110" s="165">
        <f t="shared" si="38"/>
        <v>0</v>
      </c>
      <c r="I1110" t="s">
        <v>674</v>
      </c>
      <c r="K1110" t="s">
        <v>466</v>
      </c>
      <c r="L1110" t="s">
        <v>400</v>
      </c>
      <c r="M1110" t="s">
        <v>476</v>
      </c>
      <c r="N1110" t="s">
        <v>291</v>
      </c>
      <c r="O1110" t="s">
        <v>400</v>
      </c>
      <c r="P1110">
        <v>30000</v>
      </c>
      <c r="Q1110">
        <v>5000</v>
      </c>
      <c r="R1110">
        <v>1</v>
      </c>
      <c r="S1110">
        <v>34.200000000000003</v>
      </c>
      <c r="T1110">
        <v>0</v>
      </c>
      <c r="U1110" t="b" cm="1">
        <f t="array" ref="U1110">_xlfn.IFS(AND(R1110=1,S1110=G1110,T1110=H1110),TRUE,AND(R1110=1,S1110=G1110,H1110="Product NA"),TRUE)</f>
        <v>1</v>
      </c>
      <c r="W1110" s="165">
        <v>37</v>
      </c>
      <c r="X1110" s="165">
        <v>0</v>
      </c>
      <c r="Y1110" t="str">
        <f t="shared" si="39"/>
        <v>Change</v>
      </c>
    </row>
    <row r="1111" spans="1:25" hidden="1" x14ac:dyDescent="0.35">
      <c r="A1111" t="s">
        <v>57</v>
      </c>
      <c r="B1111" t="s">
        <v>632</v>
      </c>
      <c r="C1111" t="s">
        <v>291</v>
      </c>
      <c r="D1111" t="s">
        <v>655</v>
      </c>
      <c r="E1111" t="s">
        <v>723</v>
      </c>
      <c r="F1111" t="s">
        <v>286</v>
      </c>
      <c r="G1111" s="165">
        <f t="shared" si="38"/>
        <v>39.400000000000006</v>
      </c>
      <c r="H1111" s="165">
        <f t="shared" si="38"/>
        <v>0</v>
      </c>
      <c r="I1111" t="s">
        <v>675</v>
      </c>
      <c r="K1111" t="s">
        <v>466</v>
      </c>
      <c r="L1111" t="s">
        <v>400</v>
      </c>
      <c r="M1111" t="s">
        <v>476</v>
      </c>
      <c r="N1111" t="s">
        <v>291</v>
      </c>
      <c r="O1111" t="s">
        <v>400</v>
      </c>
      <c r="P1111">
        <v>30000</v>
      </c>
      <c r="Q1111">
        <v>6000</v>
      </c>
      <c r="R1111">
        <v>1</v>
      </c>
      <c r="S1111">
        <v>39.400000000000006</v>
      </c>
      <c r="T1111">
        <v>0</v>
      </c>
      <c r="U1111" t="b" cm="1">
        <f t="array" ref="U1111">_xlfn.IFS(AND(R1111=1,S1111=G1111,T1111=H1111),TRUE,AND(R1111=1,S1111=G1111,H1111="Product NA"),TRUE)</f>
        <v>1</v>
      </c>
      <c r="W1111" s="165">
        <v>50.68</v>
      </c>
      <c r="X1111" s="165">
        <v>0</v>
      </c>
      <c r="Y1111" t="str">
        <f t="shared" si="39"/>
        <v>Change</v>
      </c>
    </row>
    <row r="1112" spans="1:25" hidden="1" x14ac:dyDescent="0.35">
      <c r="A1112" t="s">
        <v>57</v>
      </c>
      <c r="B1112" t="s">
        <v>632</v>
      </c>
      <c r="C1112" t="s">
        <v>291</v>
      </c>
      <c r="D1112" t="s">
        <v>655</v>
      </c>
      <c r="E1112" t="s">
        <v>723</v>
      </c>
      <c r="F1112" t="s">
        <v>286</v>
      </c>
      <c r="G1112" s="165">
        <f t="shared" si="38"/>
        <v>43.45</v>
      </c>
      <c r="H1112" s="165">
        <f t="shared" si="38"/>
        <v>0</v>
      </c>
      <c r="I1112" t="s">
        <v>676</v>
      </c>
      <c r="K1112" t="s">
        <v>466</v>
      </c>
      <c r="L1112" t="s">
        <v>400</v>
      </c>
      <c r="M1112" t="s">
        <v>476</v>
      </c>
      <c r="N1112" t="s">
        <v>291</v>
      </c>
      <c r="O1112" t="s">
        <v>400</v>
      </c>
      <c r="P1112">
        <v>30000</v>
      </c>
      <c r="Q1112">
        <v>7000</v>
      </c>
      <c r="R1112">
        <v>1</v>
      </c>
      <c r="S1112">
        <v>43.45</v>
      </c>
      <c r="T1112">
        <v>0</v>
      </c>
      <c r="U1112" t="b" cm="1">
        <f t="array" ref="U1112">_xlfn.IFS(AND(R1112=1,S1112=G1112,T1112=H1112),TRUE,AND(R1112=1,S1112=G1112,H1112="Product NA"),TRUE)</f>
        <v>1</v>
      </c>
      <c r="W1112" s="165">
        <v>50.68</v>
      </c>
      <c r="X1112" s="165">
        <v>0</v>
      </c>
      <c r="Y1112" t="str">
        <f t="shared" si="39"/>
        <v>Change</v>
      </c>
    </row>
    <row r="1113" spans="1:25" hidden="1" x14ac:dyDescent="0.35">
      <c r="A1113" t="s">
        <v>57</v>
      </c>
      <c r="B1113" t="s">
        <v>632</v>
      </c>
      <c r="C1113" t="s">
        <v>291</v>
      </c>
      <c r="D1113" t="s">
        <v>655</v>
      </c>
      <c r="E1113" t="s">
        <v>723</v>
      </c>
      <c r="F1113" t="s">
        <v>286</v>
      </c>
      <c r="G1113" s="165">
        <f t="shared" si="38"/>
        <v>47.550000000000004</v>
      </c>
      <c r="H1113" s="165">
        <f t="shared" si="38"/>
        <v>0</v>
      </c>
      <c r="I1113" t="s">
        <v>677</v>
      </c>
      <c r="K1113" t="s">
        <v>466</v>
      </c>
      <c r="L1113" t="s">
        <v>400</v>
      </c>
      <c r="M1113" t="s">
        <v>476</v>
      </c>
      <c r="N1113" t="s">
        <v>291</v>
      </c>
      <c r="O1113" t="s">
        <v>400</v>
      </c>
      <c r="P1113">
        <v>30000</v>
      </c>
      <c r="Q1113">
        <v>8000</v>
      </c>
      <c r="R1113">
        <v>1</v>
      </c>
      <c r="S1113">
        <v>47.550000000000004</v>
      </c>
      <c r="T1113">
        <v>0</v>
      </c>
      <c r="U1113" t="b" cm="1">
        <f t="array" ref="U1113">_xlfn.IFS(AND(R1113=1,S1113=G1113,T1113=H1113),TRUE,AND(R1113=1,S1113=G1113,H1113="Product NA"),TRUE)</f>
        <v>1</v>
      </c>
      <c r="W1113" s="165">
        <v>58.71</v>
      </c>
      <c r="X1113" s="165">
        <v>0</v>
      </c>
      <c r="Y1113" t="str">
        <f t="shared" si="39"/>
        <v>Change</v>
      </c>
    </row>
    <row r="1114" spans="1:25" hidden="1" x14ac:dyDescent="0.35">
      <c r="A1114" t="s">
        <v>57</v>
      </c>
      <c r="B1114" t="s">
        <v>632</v>
      </c>
      <c r="C1114" t="s">
        <v>291</v>
      </c>
      <c r="D1114" t="s">
        <v>655</v>
      </c>
      <c r="E1114" t="s">
        <v>723</v>
      </c>
      <c r="F1114" t="s">
        <v>286</v>
      </c>
      <c r="G1114" s="165">
        <f t="shared" si="38"/>
        <v>51.6</v>
      </c>
      <c r="H1114" s="165">
        <f t="shared" si="38"/>
        <v>0</v>
      </c>
      <c r="I1114" t="s">
        <v>678</v>
      </c>
      <c r="K1114" t="s">
        <v>466</v>
      </c>
      <c r="L1114" t="s">
        <v>400</v>
      </c>
      <c r="M1114" t="s">
        <v>476</v>
      </c>
      <c r="N1114" t="s">
        <v>291</v>
      </c>
      <c r="O1114" t="s">
        <v>400</v>
      </c>
      <c r="P1114">
        <v>30000</v>
      </c>
      <c r="Q1114">
        <v>9000</v>
      </c>
      <c r="R1114">
        <v>1</v>
      </c>
      <c r="S1114">
        <v>51.6</v>
      </c>
      <c r="T1114">
        <v>0</v>
      </c>
      <c r="U1114" t="b" cm="1">
        <f t="array" ref="U1114">_xlfn.IFS(AND(R1114=1,S1114=G1114,T1114=H1114),TRUE,AND(R1114=1,S1114=G1114,H1114="Product NA"),TRUE)</f>
        <v>1</v>
      </c>
      <c r="W1114" s="165">
        <v>58.71</v>
      </c>
      <c r="X1114" s="165">
        <v>0</v>
      </c>
      <c r="Y1114" t="str">
        <f t="shared" si="39"/>
        <v>Change</v>
      </c>
    </row>
    <row r="1115" spans="1:25" hidden="1" x14ac:dyDescent="0.35">
      <c r="A1115" t="s">
        <v>57</v>
      </c>
      <c r="B1115" t="s">
        <v>632</v>
      </c>
      <c r="C1115" t="s">
        <v>291</v>
      </c>
      <c r="D1115" t="s">
        <v>655</v>
      </c>
      <c r="E1115" t="s">
        <v>723</v>
      </c>
      <c r="F1115" t="s">
        <v>286</v>
      </c>
      <c r="G1115" s="165">
        <f t="shared" ref="G1115:H1165" si="40">S1115</f>
        <v>55.650000000000006</v>
      </c>
      <c r="H1115" s="165">
        <f t="shared" si="40"/>
        <v>0</v>
      </c>
      <c r="I1115" t="s">
        <v>679</v>
      </c>
      <c r="K1115" t="s">
        <v>466</v>
      </c>
      <c r="L1115" t="s">
        <v>400</v>
      </c>
      <c r="M1115" t="s">
        <v>476</v>
      </c>
      <c r="N1115" t="s">
        <v>291</v>
      </c>
      <c r="O1115" t="s">
        <v>400</v>
      </c>
      <c r="P1115">
        <v>30000</v>
      </c>
      <c r="Q1115">
        <v>10000</v>
      </c>
      <c r="R1115">
        <v>1</v>
      </c>
      <c r="S1115">
        <v>55.650000000000006</v>
      </c>
      <c r="T1115">
        <v>0</v>
      </c>
      <c r="U1115" t="b" cm="1">
        <f t="array" ref="U1115">_xlfn.IFS(AND(R1115=1,S1115=G1115,T1115=H1115),TRUE,AND(R1115=1,S1115=G1115,H1115="Product NA"),TRUE)</f>
        <v>1</v>
      </c>
      <c r="W1115" s="165">
        <v>58.71</v>
      </c>
      <c r="X1115" s="165">
        <v>0</v>
      </c>
      <c r="Y1115" t="str">
        <f t="shared" si="39"/>
        <v>Change</v>
      </c>
    </row>
    <row r="1116" spans="1:25" hidden="1" x14ac:dyDescent="0.35">
      <c r="A1116" t="s">
        <v>57</v>
      </c>
      <c r="B1116" t="s">
        <v>632</v>
      </c>
      <c r="C1116" t="s">
        <v>291</v>
      </c>
      <c r="D1116" t="s">
        <v>284</v>
      </c>
      <c r="E1116" t="s">
        <v>724</v>
      </c>
      <c r="F1116" t="s">
        <v>286</v>
      </c>
      <c r="G1116" s="165">
        <f t="shared" si="40"/>
        <v>7.25</v>
      </c>
      <c r="H1116" s="165">
        <f t="shared" si="40"/>
        <v>11.600000000000001</v>
      </c>
      <c r="I1116" t="s">
        <v>482</v>
      </c>
      <c r="K1116" t="s">
        <v>466</v>
      </c>
      <c r="L1116" t="s">
        <v>400</v>
      </c>
      <c r="M1116" t="s">
        <v>476</v>
      </c>
      <c r="N1116" t="s">
        <v>291</v>
      </c>
      <c r="O1116" t="s">
        <v>400</v>
      </c>
      <c r="P1116">
        <v>100</v>
      </c>
      <c r="Q1116">
        <v>2000</v>
      </c>
      <c r="R1116">
        <v>1</v>
      </c>
      <c r="S1116">
        <v>7.25</v>
      </c>
      <c r="T1116">
        <v>11.600000000000001</v>
      </c>
      <c r="U1116" t="b" cm="1">
        <f t="array" ref="U1116">_xlfn.IFS(AND(R1116=1,S1116=G1116,T1116=H1116),TRUE,AND(R1116=1,S1116=G1116,H1116="Product NA"),TRUE)</f>
        <v>1</v>
      </c>
      <c r="W1116" s="165">
        <v>7.25</v>
      </c>
      <c r="X1116" s="165">
        <v>11.600000000000001</v>
      </c>
      <c r="Y1116" t="str">
        <f t="shared" si="39"/>
        <v>No Change</v>
      </c>
    </row>
    <row r="1117" spans="1:25" hidden="1" x14ac:dyDescent="0.35">
      <c r="A1117" t="s">
        <v>57</v>
      </c>
      <c r="B1117" t="s">
        <v>632</v>
      </c>
      <c r="C1117" t="s">
        <v>291</v>
      </c>
      <c r="D1117" t="s">
        <v>322</v>
      </c>
      <c r="E1117" t="s">
        <v>724</v>
      </c>
      <c r="F1117" t="s">
        <v>0</v>
      </c>
      <c r="G1117" s="165">
        <f t="shared" si="40"/>
        <v>5.68</v>
      </c>
      <c r="H1117" s="165">
        <f t="shared" si="40"/>
        <v>9.66</v>
      </c>
      <c r="I1117" t="s">
        <v>479</v>
      </c>
      <c r="K1117" t="s">
        <v>466</v>
      </c>
      <c r="L1117" t="s">
        <v>400</v>
      </c>
      <c r="M1117" t="s">
        <v>476</v>
      </c>
      <c r="N1117" t="s">
        <v>291</v>
      </c>
      <c r="O1117" t="s">
        <v>400</v>
      </c>
      <c r="P1117">
        <v>100</v>
      </c>
      <c r="Q1117">
        <v>100</v>
      </c>
      <c r="R1117">
        <v>1</v>
      </c>
      <c r="S1117">
        <v>5.68</v>
      </c>
      <c r="T1117">
        <v>9.66</v>
      </c>
      <c r="U1117" t="b" cm="1">
        <f t="array" ref="U1117">_xlfn.IFS(AND(R1117=1,S1117=G1117,T1117=H1117),TRUE,AND(R1117=1,S1117=G1117,H1117="Product NA"),TRUE)</f>
        <v>1</v>
      </c>
      <c r="W1117" s="165">
        <v>5.68</v>
      </c>
      <c r="X1117" s="165">
        <v>9.66</v>
      </c>
      <c r="Y1117" t="str">
        <f t="shared" si="39"/>
        <v>No Change</v>
      </c>
    </row>
    <row r="1118" spans="1:25" hidden="1" x14ac:dyDescent="0.35">
      <c r="A1118" t="s">
        <v>57</v>
      </c>
      <c r="B1118" t="s">
        <v>632</v>
      </c>
      <c r="C1118" t="s">
        <v>291</v>
      </c>
      <c r="D1118" t="s">
        <v>323</v>
      </c>
      <c r="E1118" t="s">
        <v>724</v>
      </c>
      <c r="F1118" t="s">
        <v>277</v>
      </c>
      <c r="G1118" s="165">
        <f t="shared" si="40"/>
        <v>6.3000000000000007</v>
      </c>
      <c r="H1118" s="165">
        <f t="shared" si="40"/>
        <v>9.6000000000000014</v>
      </c>
      <c r="I1118" t="s">
        <v>480</v>
      </c>
      <c r="K1118" t="s">
        <v>466</v>
      </c>
      <c r="L1118" t="s">
        <v>400</v>
      </c>
      <c r="M1118" t="s">
        <v>476</v>
      </c>
      <c r="N1118" t="s">
        <v>291</v>
      </c>
      <c r="O1118" t="s">
        <v>400</v>
      </c>
      <c r="P1118">
        <v>100</v>
      </c>
      <c r="Q1118">
        <v>500</v>
      </c>
      <c r="R1118">
        <v>1</v>
      </c>
      <c r="S1118">
        <v>6.3000000000000007</v>
      </c>
      <c r="T1118">
        <v>9.6000000000000014</v>
      </c>
      <c r="U1118" t="b" cm="1">
        <f t="array" ref="U1118">_xlfn.IFS(AND(R1118=1,S1118=G1118,T1118=H1118),TRUE,AND(R1118=1,S1118=G1118,H1118="Product NA"),TRUE)</f>
        <v>1</v>
      </c>
      <c r="W1118" s="165">
        <v>6.3000000000000007</v>
      </c>
      <c r="X1118" s="165">
        <v>9.6000000000000014</v>
      </c>
      <c r="Y1118" t="str">
        <f t="shared" si="39"/>
        <v>No Change</v>
      </c>
    </row>
    <row r="1119" spans="1:25" hidden="1" x14ac:dyDescent="0.35">
      <c r="A1119" t="s">
        <v>57</v>
      </c>
      <c r="B1119" t="s">
        <v>632</v>
      </c>
      <c r="C1119" t="s">
        <v>291</v>
      </c>
      <c r="D1119" t="s">
        <v>324</v>
      </c>
      <c r="E1119" t="s">
        <v>724</v>
      </c>
      <c r="F1119" t="s">
        <v>277</v>
      </c>
      <c r="G1119" s="165">
        <f t="shared" si="40"/>
        <v>6.3000000000000007</v>
      </c>
      <c r="H1119" s="165">
        <f t="shared" si="40"/>
        <v>9.6000000000000014</v>
      </c>
      <c r="I1119" t="s">
        <v>480</v>
      </c>
      <c r="K1119" t="s">
        <v>466</v>
      </c>
      <c r="L1119" t="s">
        <v>400</v>
      </c>
      <c r="M1119" t="s">
        <v>476</v>
      </c>
      <c r="N1119" t="s">
        <v>291</v>
      </c>
      <c r="O1119" t="s">
        <v>400</v>
      </c>
      <c r="P1119">
        <v>100</v>
      </c>
      <c r="Q1119">
        <v>500</v>
      </c>
      <c r="R1119">
        <v>1</v>
      </c>
      <c r="S1119">
        <v>6.3000000000000007</v>
      </c>
      <c r="T1119">
        <v>9.6000000000000014</v>
      </c>
      <c r="U1119" t="b" cm="1">
        <f t="array" ref="U1119">_xlfn.IFS(AND(R1119=1,S1119=G1119,T1119=H1119),TRUE,AND(R1119=1,S1119=G1119,H1119="Product NA"),TRUE)</f>
        <v>1</v>
      </c>
      <c r="W1119" s="165">
        <v>6.3000000000000007</v>
      </c>
      <c r="X1119" s="165">
        <v>9.6000000000000014</v>
      </c>
      <c r="Y1119" t="str">
        <f t="shared" si="39"/>
        <v>No Change</v>
      </c>
    </row>
    <row r="1120" spans="1:25" x14ac:dyDescent="0.35">
      <c r="A1120" t="s">
        <v>49</v>
      </c>
      <c r="B1120" t="s">
        <v>515</v>
      </c>
      <c r="C1120" t="s">
        <v>291</v>
      </c>
      <c r="D1120" t="s">
        <v>392</v>
      </c>
      <c r="E1120" t="s">
        <v>287</v>
      </c>
      <c r="F1120" t="s">
        <v>396</v>
      </c>
      <c r="G1120" s="165">
        <f t="shared" si="40"/>
        <v>1.1300000000000001</v>
      </c>
      <c r="H1120" s="165">
        <f t="shared" si="40"/>
        <v>15.64</v>
      </c>
      <c r="I1120" t="s">
        <v>482</v>
      </c>
      <c r="K1120" t="s">
        <v>466</v>
      </c>
      <c r="L1120" t="s">
        <v>400</v>
      </c>
      <c r="M1120" t="s">
        <v>476</v>
      </c>
      <c r="N1120" t="s">
        <v>291</v>
      </c>
      <c r="O1120" t="s">
        <v>400</v>
      </c>
      <c r="P1120">
        <v>100</v>
      </c>
      <c r="Q1120">
        <v>2000</v>
      </c>
      <c r="R1120">
        <v>1</v>
      </c>
      <c r="S1120">
        <v>1.1300000000000001</v>
      </c>
      <c r="T1120">
        <v>15.64</v>
      </c>
      <c r="U1120" t="b" cm="1">
        <f t="array" ref="U1120">_xlfn.IFS(AND(R1120=1,S1120=G1120,T1120=H1120),TRUE,AND(R1120=1,S1120=G1120,H1120="Product NA"),TRUE)</f>
        <v>1</v>
      </c>
      <c r="W1120" s="165">
        <v>1.1100000000000001</v>
      </c>
      <c r="X1120" s="165">
        <v>15.33</v>
      </c>
      <c r="Y1120" t="str">
        <f t="shared" si="39"/>
        <v>Change</v>
      </c>
    </row>
    <row r="1121" spans="1:25" hidden="1" x14ac:dyDescent="0.35">
      <c r="A1121" t="s">
        <v>49</v>
      </c>
      <c r="B1121" t="s">
        <v>515</v>
      </c>
      <c r="C1121" t="s">
        <v>291</v>
      </c>
      <c r="D1121" t="s">
        <v>281</v>
      </c>
      <c r="E1121" t="s">
        <v>287</v>
      </c>
      <c r="F1121" t="s">
        <v>286</v>
      </c>
      <c r="G1121" s="165">
        <f t="shared" si="40"/>
        <v>1.1300000000000001</v>
      </c>
      <c r="H1121" s="165">
        <f t="shared" si="40"/>
        <v>15.64</v>
      </c>
      <c r="I1121" t="s">
        <v>482</v>
      </c>
      <c r="K1121" t="s">
        <v>466</v>
      </c>
      <c r="L1121" t="s">
        <v>400</v>
      </c>
      <c r="M1121" t="s">
        <v>476</v>
      </c>
      <c r="N1121" t="s">
        <v>291</v>
      </c>
      <c r="O1121" t="s">
        <v>400</v>
      </c>
      <c r="P1121">
        <v>100</v>
      </c>
      <c r="Q1121">
        <v>2000</v>
      </c>
      <c r="R1121">
        <v>1</v>
      </c>
      <c r="S1121">
        <v>1.1300000000000001</v>
      </c>
      <c r="T1121">
        <v>15.64</v>
      </c>
      <c r="U1121" t="b" cm="1">
        <f t="array" ref="U1121">_xlfn.IFS(AND(R1121=1,S1121=G1121,T1121=H1121),TRUE,AND(R1121=1,S1121=G1121,H1121="Product NA"),TRUE)</f>
        <v>1</v>
      </c>
      <c r="W1121" s="165">
        <v>1.1100000000000001</v>
      </c>
      <c r="X1121" s="165">
        <v>15.33</v>
      </c>
      <c r="Y1121" t="str">
        <f t="shared" si="39"/>
        <v>Change</v>
      </c>
    </row>
    <row r="1122" spans="1:25" hidden="1" x14ac:dyDescent="0.35">
      <c r="A1122" t="s">
        <v>49</v>
      </c>
      <c r="B1122" t="s">
        <v>515</v>
      </c>
      <c r="C1122" t="s">
        <v>291</v>
      </c>
      <c r="D1122" t="s">
        <v>278</v>
      </c>
      <c r="E1122" t="s">
        <v>287</v>
      </c>
      <c r="F1122" t="s">
        <v>277</v>
      </c>
      <c r="G1122" s="165">
        <f t="shared" si="40"/>
        <v>1.1599999999999999</v>
      </c>
      <c r="H1122" s="165">
        <f t="shared" si="40"/>
        <v>13.64</v>
      </c>
      <c r="I1122" t="s">
        <v>480</v>
      </c>
      <c r="K1122" t="s">
        <v>466</v>
      </c>
      <c r="L1122" t="s">
        <v>400</v>
      </c>
      <c r="M1122" t="s">
        <v>476</v>
      </c>
      <c r="N1122" t="s">
        <v>291</v>
      </c>
      <c r="O1122" t="s">
        <v>400</v>
      </c>
      <c r="P1122">
        <v>100</v>
      </c>
      <c r="Q1122">
        <v>500</v>
      </c>
      <c r="R1122">
        <v>1</v>
      </c>
      <c r="S1122">
        <v>1.1599999999999999</v>
      </c>
      <c r="T1122">
        <v>13.64</v>
      </c>
      <c r="U1122" t="b" cm="1">
        <f t="array" ref="U1122">_xlfn.IFS(AND(R1122=1,S1122=G1122,T1122=H1122),TRUE,AND(R1122=1,S1122=G1122,H1122="Product NA"),TRUE)</f>
        <v>1</v>
      </c>
      <c r="W1122" s="165">
        <v>1.1599999999999999</v>
      </c>
      <c r="X1122" s="165">
        <v>14.950000000000001</v>
      </c>
      <c r="Y1122" t="str">
        <f t="shared" si="39"/>
        <v>Change</v>
      </c>
    </row>
    <row r="1123" spans="1:25" hidden="1" x14ac:dyDescent="0.35">
      <c r="A1123" t="s">
        <v>49</v>
      </c>
      <c r="B1123" t="s">
        <v>515</v>
      </c>
      <c r="C1123" t="s">
        <v>291</v>
      </c>
      <c r="D1123" t="s">
        <v>238</v>
      </c>
      <c r="E1123" t="s">
        <v>287</v>
      </c>
      <c r="F1123" t="s">
        <v>0</v>
      </c>
      <c r="G1123" s="165">
        <f t="shared" si="40"/>
        <v>0.2</v>
      </c>
      <c r="H1123" s="165">
        <f t="shared" si="40"/>
        <v>15.16</v>
      </c>
      <c r="I1123" t="s">
        <v>479</v>
      </c>
      <c r="K1123" t="s">
        <v>466</v>
      </c>
      <c r="L1123" t="s">
        <v>400</v>
      </c>
      <c r="M1123" t="s">
        <v>476</v>
      </c>
      <c r="N1123" t="s">
        <v>291</v>
      </c>
      <c r="O1123" t="s">
        <v>400</v>
      </c>
      <c r="P1123">
        <v>100</v>
      </c>
      <c r="Q1123">
        <v>100</v>
      </c>
      <c r="R1123">
        <v>1</v>
      </c>
      <c r="S1123">
        <v>0.2</v>
      </c>
      <c r="T1123">
        <v>15.16</v>
      </c>
      <c r="U1123" t="b" cm="1">
        <f t="array" ref="U1123">_xlfn.IFS(AND(R1123=1,S1123=G1123,T1123=H1123),TRUE,AND(R1123=1,S1123=G1123,H1123="Product NA"),TRUE)</f>
        <v>1</v>
      </c>
      <c r="W1123" s="165">
        <v>0.2</v>
      </c>
      <c r="X1123" s="165">
        <v>14.73</v>
      </c>
      <c r="Y1123" t="str">
        <f t="shared" si="39"/>
        <v>Change</v>
      </c>
    </row>
    <row r="1124" spans="1:25" hidden="1" x14ac:dyDescent="0.35">
      <c r="A1124" t="s">
        <v>49</v>
      </c>
      <c r="B1124" t="s">
        <v>515</v>
      </c>
      <c r="C1124" t="s">
        <v>291</v>
      </c>
      <c r="D1124" t="s">
        <v>239</v>
      </c>
      <c r="E1124" t="s">
        <v>287</v>
      </c>
      <c r="F1124" t="s">
        <v>277</v>
      </c>
      <c r="G1124" s="165">
        <f t="shared" si="40"/>
        <v>0.65</v>
      </c>
      <c r="H1124" s="165">
        <f t="shared" si="40"/>
        <v>15.47</v>
      </c>
      <c r="I1124" t="s">
        <v>480</v>
      </c>
      <c r="K1124" t="s">
        <v>466</v>
      </c>
      <c r="L1124" t="s">
        <v>400</v>
      </c>
      <c r="M1124" t="s">
        <v>476</v>
      </c>
      <c r="N1124" t="s">
        <v>291</v>
      </c>
      <c r="O1124" t="s">
        <v>400</v>
      </c>
      <c r="P1124">
        <v>100</v>
      </c>
      <c r="Q1124">
        <v>500</v>
      </c>
      <c r="R1124">
        <v>1</v>
      </c>
      <c r="S1124">
        <v>0.65</v>
      </c>
      <c r="T1124">
        <v>15.47</v>
      </c>
      <c r="U1124" t="b" cm="1">
        <f t="array" ref="U1124">_xlfn.IFS(AND(R1124=1,S1124=G1124,T1124=H1124),TRUE,AND(R1124=1,S1124=G1124,H1124="Product NA"),TRUE)</f>
        <v>1</v>
      </c>
      <c r="W1124" s="165">
        <v>0.64</v>
      </c>
      <c r="X1124" s="165">
        <v>15.17</v>
      </c>
      <c r="Y1124" t="str">
        <f t="shared" ref="Y1124:Y1183" si="41">IF(AND(W1124=G1124,X1124=H1124),"No Change", "Change")</f>
        <v>Change</v>
      </c>
    </row>
    <row r="1125" spans="1:25" hidden="1" x14ac:dyDescent="0.35">
      <c r="A1125" t="s">
        <v>49</v>
      </c>
      <c r="B1125" t="s">
        <v>515</v>
      </c>
      <c r="C1125" t="s">
        <v>291</v>
      </c>
      <c r="D1125" t="s">
        <v>655</v>
      </c>
      <c r="E1125" t="s">
        <v>723</v>
      </c>
      <c r="F1125" t="s">
        <v>286</v>
      </c>
      <c r="G1125" s="165">
        <f t="shared" si="40"/>
        <v>17.900000000000002</v>
      </c>
      <c r="H1125" s="165">
        <f t="shared" si="40"/>
        <v>0</v>
      </c>
      <c r="I1125" t="s">
        <v>481</v>
      </c>
      <c r="K1125" t="s">
        <v>466</v>
      </c>
      <c r="L1125" t="s">
        <v>400</v>
      </c>
      <c r="M1125" t="s">
        <v>476</v>
      </c>
      <c r="N1125" t="s">
        <v>291</v>
      </c>
      <c r="O1125" t="s">
        <v>400</v>
      </c>
      <c r="P1125">
        <v>30000</v>
      </c>
      <c r="Q1125">
        <v>1000</v>
      </c>
      <c r="R1125">
        <v>1</v>
      </c>
      <c r="S1125">
        <v>17.900000000000002</v>
      </c>
      <c r="T1125">
        <v>0</v>
      </c>
      <c r="U1125" t="b" cm="1">
        <f t="array" ref="U1125">_xlfn.IFS(AND(R1125=1,S1125=G1125,T1125=H1125),TRUE,AND(R1125=1,S1125=G1125,H1125="Product NA"),TRUE)</f>
        <v>1</v>
      </c>
      <c r="W1125" s="165">
        <v>18.7</v>
      </c>
      <c r="X1125" s="165">
        <v>0</v>
      </c>
      <c r="Y1125" t="str">
        <f t="shared" si="41"/>
        <v>Change</v>
      </c>
    </row>
    <row r="1126" spans="1:25" hidden="1" x14ac:dyDescent="0.35">
      <c r="A1126" t="s">
        <v>49</v>
      </c>
      <c r="B1126" t="s">
        <v>515</v>
      </c>
      <c r="C1126" t="s">
        <v>291</v>
      </c>
      <c r="D1126" t="s">
        <v>655</v>
      </c>
      <c r="E1126" t="s">
        <v>723</v>
      </c>
      <c r="F1126" t="s">
        <v>286</v>
      </c>
      <c r="G1126" s="165">
        <f t="shared" si="40"/>
        <v>78.400000000000006</v>
      </c>
      <c r="H1126" s="165">
        <f t="shared" si="40"/>
        <v>0</v>
      </c>
      <c r="I1126" t="s">
        <v>680</v>
      </c>
      <c r="K1126" t="s">
        <v>466</v>
      </c>
      <c r="L1126" t="s">
        <v>400</v>
      </c>
      <c r="M1126" t="s">
        <v>476</v>
      </c>
      <c r="N1126" t="s">
        <v>291</v>
      </c>
      <c r="O1126" t="s">
        <v>400</v>
      </c>
      <c r="P1126">
        <v>30000</v>
      </c>
      <c r="Q1126">
        <v>15000</v>
      </c>
      <c r="R1126">
        <v>1</v>
      </c>
      <c r="S1126">
        <v>78.400000000000006</v>
      </c>
      <c r="T1126">
        <v>0</v>
      </c>
      <c r="U1126" t="b" cm="1">
        <f t="array" ref="U1126">_xlfn.IFS(AND(R1126=1,S1126=G1126,T1126=H1126),TRUE,AND(R1126=1,S1126=G1126,H1126="Product NA"),TRUE)</f>
        <v>1</v>
      </c>
      <c r="W1126" s="165">
        <v>89.77</v>
      </c>
      <c r="X1126" s="165">
        <v>0</v>
      </c>
      <c r="Y1126" t="str">
        <f t="shared" si="41"/>
        <v>Change</v>
      </c>
    </row>
    <row r="1127" spans="1:25" hidden="1" x14ac:dyDescent="0.35">
      <c r="A1127" t="s">
        <v>49</v>
      </c>
      <c r="B1127" t="s">
        <v>515</v>
      </c>
      <c r="C1127" t="s">
        <v>291</v>
      </c>
      <c r="D1127" t="s">
        <v>655</v>
      </c>
      <c r="E1127" t="s">
        <v>723</v>
      </c>
      <c r="F1127" t="s">
        <v>286</v>
      </c>
      <c r="G1127" s="165">
        <f t="shared" si="40"/>
        <v>21.950000000000003</v>
      </c>
      <c r="H1127" s="165">
        <f t="shared" si="40"/>
        <v>0</v>
      </c>
      <c r="I1127" t="s">
        <v>671</v>
      </c>
      <c r="K1127" t="s">
        <v>466</v>
      </c>
      <c r="L1127" t="s">
        <v>400</v>
      </c>
      <c r="M1127" t="s">
        <v>476</v>
      </c>
      <c r="N1127" t="s">
        <v>291</v>
      </c>
      <c r="O1127" t="s">
        <v>400</v>
      </c>
      <c r="P1127">
        <v>30000</v>
      </c>
      <c r="Q1127">
        <v>2000</v>
      </c>
      <c r="R1127">
        <v>1</v>
      </c>
      <c r="S1127">
        <v>21.950000000000003</v>
      </c>
      <c r="T1127">
        <v>0</v>
      </c>
      <c r="U1127" t="b" cm="1">
        <f t="array" ref="U1127">_xlfn.IFS(AND(R1127=1,S1127=G1127,T1127=H1127),TRUE,AND(R1127=1,S1127=G1127,H1127="Product NA"),TRUE)</f>
        <v>1</v>
      </c>
      <c r="W1127" s="165">
        <v>24.560000000000002</v>
      </c>
      <c r="X1127" s="165">
        <v>0</v>
      </c>
      <c r="Y1127" t="str">
        <f t="shared" si="41"/>
        <v>Change</v>
      </c>
    </row>
    <row r="1128" spans="1:25" hidden="1" x14ac:dyDescent="0.35">
      <c r="A1128" t="s">
        <v>49</v>
      </c>
      <c r="B1128" t="s">
        <v>515</v>
      </c>
      <c r="C1128" t="s">
        <v>291</v>
      </c>
      <c r="D1128" t="s">
        <v>655</v>
      </c>
      <c r="E1128" t="s">
        <v>723</v>
      </c>
      <c r="F1128" t="s">
        <v>286</v>
      </c>
      <c r="G1128" s="165">
        <f t="shared" si="40"/>
        <v>99.4</v>
      </c>
      <c r="H1128" s="165">
        <f t="shared" si="40"/>
        <v>0</v>
      </c>
      <c r="I1128" t="s">
        <v>681</v>
      </c>
      <c r="K1128" t="s">
        <v>466</v>
      </c>
      <c r="L1128" t="s">
        <v>400</v>
      </c>
      <c r="M1128" t="s">
        <v>476</v>
      </c>
      <c r="N1128" t="s">
        <v>291</v>
      </c>
      <c r="O1128" t="s">
        <v>400</v>
      </c>
      <c r="P1128">
        <v>30000</v>
      </c>
      <c r="Q1128">
        <v>20000</v>
      </c>
      <c r="R1128">
        <v>1</v>
      </c>
      <c r="S1128">
        <v>99.4</v>
      </c>
      <c r="T1128">
        <v>0</v>
      </c>
      <c r="U1128" t="b" cm="1">
        <f t="array" ref="U1128">_xlfn.IFS(AND(R1128=1,S1128=G1128,T1128=H1128),TRUE,AND(R1128=1,S1128=G1128,H1128="Product NA"),TRUE)</f>
        <v>1</v>
      </c>
      <c r="W1128" s="165">
        <v>114</v>
      </c>
      <c r="X1128" s="165">
        <v>0</v>
      </c>
      <c r="Y1128" t="str">
        <f t="shared" si="41"/>
        <v>Change</v>
      </c>
    </row>
    <row r="1129" spans="1:25" hidden="1" x14ac:dyDescent="0.35">
      <c r="A1129" t="s">
        <v>49</v>
      </c>
      <c r="B1129" t="s">
        <v>515</v>
      </c>
      <c r="C1129" t="s">
        <v>291</v>
      </c>
      <c r="D1129" t="s">
        <v>655</v>
      </c>
      <c r="E1129" t="s">
        <v>723</v>
      </c>
      <c r="F1129" t="s">
        <v>286</v>
      </c>
      <c r="G1129" s="165">
        <f t="shared" si="40"/>
        <v>126.4</v>
      </c>
      <c r="H1129" s="165">
        <f t="shared" si="40"/>
        <v>0</v>
      </c>
      <c r="I1129" t="s">
        <v>682</v>
      </c>
      <c r="K1129" t="s">
        <v>466</v>
      </c>
      <c r="L1129" t="s">
        <v>400</v>
      </c>
      <c r="M1129" t="s">
        <v>476</v>
      </c>
      <c r="N1129" t="s">
        <v>291</v>
      </c>
      <c r="O1129" t="s">
        <v>400</v>
      </c>
      <c r="P1129">
        <v>30000</v>
      </c>
      <c r="Q1129">
        <v>25000</v>
      </c>
      <c r="R1129">
        <v>1</v>
      </c>
      <c r="S1129">
        <v>126.4</v>
      </c>
      <c r="T1129">
        <v>0</v>
      </c>
      <c r="U1129" t="b" cm="1">
        <f t="array" ref="U1129">_xlfn.IFS(AND(R1129=1,S1129=G1129,T1129=H1129),TRUE,AND(R1129=1,S1129=G1129,H1129="Product NA"),TRUE)</f>
        <v>1</v>
      </c>
      <c r="W1129" s="165">
        <v>401.95</v>
      </c>
      <c r="X1129" s="165">
        <v>0</v>
      </c>
      <c r="Y1129" t="str">
        <f t="shared" si="41"/>
        <v>Change</v>
      </c>
    </row>
    <row r="1130" spans="1:25" hidden="1" x14ac:dyDescent="0.35">
      <c r="A1130" t="s">
        <v>49</v>
      </c>
      <c r="B1130" t="s">
        <v>515</v>
      </c>
      <c r="C1130" t="s">
        <v>291</v>
      </c>
      <c r="D1130" t="s">
        <v>655</v>
      </c>
      <c r="E1130" t="s">
        <v>723</v>
      </c>
      <c r="F1130" t="s">
        <v>286</v>
      </c>
      <c r="G1130" s="165">
        <f t="shared" si="40"/>
        <v>26.1</v>
      </c>
      <c r="H1130" s="165">
        <f t="shared" si="40"/>
        <v>0</v>
      </c>
      <c r="I1130" t="s">
        <v>672</v>
      </c>
      <c r="K1130" t="s">
        <v>466</v>
      </c>
      <c r="L1130" t="s">
        <v>400</v>
      </c>
      <c r="M1130" t="s">
        <v>476</v>
      </c>
      <c r="N1130" t="s">
        <v>291</v>
      </c>
      <c r="O1130" t="s">
        <v>400</v>
      </c>
      <c r="P1130">
        <v>30000</v>
      </c>
      <c r="Q1130">
        <v>3000</v>
      </c>
      <c r="R1130">
        <v>1</v>
      </c>
      <c r="S1130">
        <v>26.1</v>
      </c>
      <c r="T1130">
        <v>0</v>
      </c>
      <c r="U1130" t="b" cm="1">
        <f t="array" ref="U1130">_xlfn.IFS(AND(R1130=1,S1130=G1130,T1130=H1130),TRUE,AND(R1130=1,S1130=G1130,H1130="Product NA"),TRUE)</f>
        <v>1</v>
      </c>
      <c r="W1130" s="165">
        <v>27.79</v>
      </c>
      <c r="X1130" s="165">
        <v>0</v>
      </c>
      <c r="Y1130" t="str">
        <f t="shared" si="41"/>
        <v>Change</v>
      </c>
    </row>
    <row r="1131" spans="1:25" hidden="1" x14ac:dyDescent="0.35">
      <c r="A1131" t="s">
        <v>49</v>
      </c>
      <c r="B1131" t="s">
        <v>515</v>
      </c>
      <c r="C1131" t="s">
        <v>291</v>
      </c>
      <c r="D1131" t="s">
        <v>655</v>
      </c>
      <c r="E1131" t="s">
        <v>723</v>
      </c>
      <c r="F1131" t="s">
        <v>286</v>
      </c>
      <c r="G1131" s="165">
        <f t="shared" si="40"/>
        <v>148.5</v>
      </c>
      <c r="H1131" s="165">
        <f t="shared" si="40"/>
        <v>0</v>
      </c>
      <c r="I1131" t="s">
        <v>683</v>
      </c>
      <c r="K1131" t="s">
        <v>466</v>
      </c>
      <c r="L1131" t="s">
        <v>400</v>
      </c>
      <c r="M1131" t="s">
        <v>476</v>
      </c>
      <c r="N1131" t="s">
        <v>291</v>
      </c>
      <c r="O1131" t="s">
        <v>400</v>
      </c>
      <c r="P1131">
        <v>30000</v>
      </c>
      <c r="Q1131">
        <v>30000</v>
      </c>
      <c r="R1131">
        <v>1</v>
      </c>
      <c r="S1131">
        <v>148.5</v>
      </c>
      <c r="T1131">
        <v>0</v>
      </c>
      <c r="U1131" t="b" cm="1">
        <f t="array" ref="U1131">_xlfn.IFS(AND(R1131=1,S1131=G1131,T1131=H1131),TRUE,AND(R1131=1,S1131=G1131,H1131="Product NA"),TRUE)</f>
        <v>1</v>
      </c>
      <c r="W1131" s="165">
        <v>475.29</v>
      </c>
      <c r="X1131" s="165">
        <v>0</v>
      </c>
      <c r="Y1131" t="str">
        <f t="shared" si="41"/>
        <v>Change</v>
      </c>
    </row>
    <row r="1132" spans="1:25" hidden="1" x14ac:dyDescent="0.35">
      <c r="A1132" t="s">
        <v>49</v>
      </c>
      <c r="B1132" t="s">
        <v>515</v>
      </c>
      <c r="C1132" t="s">
        <v>291</v>
      </c>
      <c r="D1132" t="s">
        <v>655</v>
      </c>
      <c r="E1132" t="s">
        <v>723</v>
      </c>
      <c r="F1132" t="s">
        <v>286</v>
      </c>
      <c r="G1132" s="165">
        <f t="shared" si="40"/>
        <v>30.150000000000002</v>
      </c>
      <c r="H1132" s="165">
        <f t="shared" si="40"/>
        <v>0</v>
      </c>
      <c r="I1132" t="s">
        <v>673</v>
      </c>
      <c r="K1132" t="s">
        <v>466</v>
      </c>
      <c r="L1132" t="s">
        <v>400</v>
      </c>
      <c r="M1132" t="s">
        <v>476</v>
      </c>
      <c r="N1132" t="s">
        <v>291</v>
      </c>
      <c r="O1132" t="s">
        <v>400</v>
      </c>
      <c r="P1132">
        <v>30000</v>
      </c>
      <c r="Q1132">
        <v>4000</v>
      </c>
      <c r="R1132">
        <v>1</v>
      </c>
      <c r="S1132">
        <v>30.150000000000002</v>
      </c>
      <c r="T1132">
        <v>0</v>
      </c>
      <c r="U1132" t="b" cm="1">
        <f t="array" ref="U1132">_xlfn.IFS(AND(R1132=1,S1132=G1132,T1132=H1132),TRUE,AND(R1132=1,S1132=G1132,H1132="Product NA"),TRUE)</f>
        <v>1</v>
      </c>
      <c r="W1132" s="165">
        <v>31.970000000000002</v>
      </c>
      <c r="X1132" s="165">
        <v>0</v>
      </c>
      <c r="Y1132" t="str">
        <f t="shared" si="41"/>
        <v>Change</v>
      </c>
    </row>
    <row r="1133" spans="1:25" hidden="1" x14ac:dyDescent="0.35">
      <c r="A1133" t="s">
        <v>49</v>
      </c>
      <c r="B1133" t="s">
        <v>515</v>
      </c>
      <c r="C1133" t="s">
        <v>291</v>
      </c>
      <c r="D1133" t="s">
        <v>655</v>
      </c>
      <c r="E1133" t="s">
        <v>723</v>
      </c>
      <c r="F1133" t="s">
        <v>286</v>
      </c>
      <c r="G1133" s="165">
        <f t="shared" si="40"/>
        <v>34.200000000000003</v>
      </c>
      <c r="H1133" s="165">
        <f t="shared" si="40"/>
        <v>0</v>
      </c>
      <c r="I1133" t="s">
        <v>674</v>
      </c>
      <c r="K1133" t="s">
        <v>466</v>
      </c>
      <c r="L1133" t="s">
        <v>400</v>
      </c>
      <c r="M1133" t="s">
        <v>476</v>
      </c>
      <c r="N1133" t="s">
        <v>291</v>
      </c>
      <c r="O1133" t="s">
        <v>400</v>
      </c>
      <c r="P1133">
        <v>30000</v>
      </c>
      <c r="Q1133">
        <v>5000</v>
      </c>
      <c r="R1133">
        <v>1</v>
      </c>
      <c r="S1133">
        <v>34.200000000000003</v>
      </c>
      <c r="T1133">
        <v>0</v>
      </c>
      <c r="U1133" t="b" cm="1">
        <f t="array" ref="U1133">_xlfn.IFS(AND(R1133=1,S1133=G1133,T1133=H1133),TRUE,AND(R1133=1,S1133=G1133,H1133="Product NA"),TRUE)</f>
        <v>1</v>
      </c>
      <c r="W1133" s="165">
        <v>37</v>
      </c>
      <c r="X1133" s="165">
        <v>0</v>
      </c>
      <c r="Y1133" t="str">
        <f t="shared" si="41"/>
        <v>Change</v>
      </c>
    </row>
    <row r="1134" spans="1:25" hidden="1" x14ac:dyDescent="0.35">
      <c r="A1134" t="s">
        <v>49</v>
      </c>
      <c r="B1134" t="s">
        <v>515</v>
      </c>
      <c r="C1134" t="s">
        <v>291</v>
      </c>
      <c r="D1134" t="s">
        <v>655</v>
      </c>
      <c r="E1134" t="s">
        <v>723</v>
      </c>
      <c r="F1134" t="s">
        <v>286</v>
      </c>
      <c r="G1134" s="165">
        <f t="shared" si="40"/>
        <v>39.400000000000006</v>
      </c>
      <c r="H1134" s="165">
        <f t="shared" si="40"/>
        <v>0</v>
      </c>
      <c r="I1134" t="s">
        <v>675</v>
      </c>
      <c r="K1134" t="s">
        <v>466</v>
      </c>
      <c r="L1134" t="s">
        <v>400</v>
      </c>
      <c r="M1134" t="s">
        <v>476</v>
      </c>
      <c r="N1134" t="s">
        <v>291</v>
      </c>
      <c r="O1134" t="s">
        <v>400</v>
      </c>
      <c r="P1134">
        <v>30000</v>
      </c>
      <c r="Q1134">
        <v>6000</v>
      </c>
      <c r="R1134">
        <v>1</v>
      </c>
      <c r="S1134">
        <v>39.400000000000006</v>
      </c>
      <c r="T1134">
        <v>0</v>
      </c>
      <c r="U1134" t="b" cm="1">
        <f t="array" ref="U1134">_xlfn.IFS(AND(R1134=1,S1134=G1134,T1134=H1134),TRUE,AND(R1134=1,S1134=G1134,H1134="Product NA"),TRUE)</f>
        <v>1</v>
      </c>
      <c r="W1134" s="165">
        <v>50.68</v>
      </c>
      <c r="X1134" s="165">
        <v>0</v>
      </c>
      <c r="Y1134" t="str">
        <f t="shared" si="41"/>
        <v>Change</v>
      </c>
    </row>
    <row r="1135" spans="1:25" hidden="1" x14ac:dyDescent="0.35">
      <c r="A1135" t="s">
        <v>49</v>
      </c>
      <c r="B1135" t="s">
        <v>515</v>
      </c>
      <c r="C1135" t="s">
        <v>291</v>
      </c>
      <c r="D1135" t="s">
        <v>655</v>
      </c>
      <c r="E1135" t="s">
        <v>723</v>
      </c>
      <c r="F1135" t="s">
        <v>286</v>
      </c>
      <c r="G1135" s="165">
        <f t="shared" si="40"/>
        <v>43.45</v>
      </c>
      <c r="H1135" s="165">
        <f t="shared" si="40"/>
        <v>0</v>
      </c>
      <c r="I1135" t="s">
        <v>676</v>
      </c>
      <c r="K1135" t="s">
        <v>466</v>
      </c>
      <c r="L1135" t="s">
        <v>400</v>
      </c>
      <c r="M1135" t="s">
        <v>476</v>
      </c>
      <c r="N1135" t="s">
        <v>291</v>
      </c>
      <c r="O1135" t="s">
        <v>400</v>
      </c>
      <c r="P1135">
        <v>30000</v>
      </c>
      <c r="Q1135">
        <v>7000</v>
      </c>
      <c r="R1135">
        <v>1</v>
      </c>
      <c r="S1135">
        <v>43.45</v>
      </c>
      <c r="T1135">
        <v>0</v>
      </c>
      <c r="U1135" t="b" cm="1">
        <f t="array" ref="U1135">_xlfn.IFS(AND(R1135=1,S1135=G1135,T1135=H1135),TRUE,AND(R1135=1,S1135=G1135,H1135="Product NA"),TRUE)</f>
        <v>1</v>
      </c>
      <c r="W1135" s="165">
        <v>50.68</v>
      </c>
      <c r="X1135" s="165">
        <v>0</v>
      </c>
      <c r="Y1135" t="str">
        <f t="shared" si="41"/>
        <v>Change</v>
      </c>
    </row>
    <row r="1136" spans="1:25" hidden="1" x14ac:dyDescent="0.35">
      <c r="A1136" t="s">
        <v>49</v>
      </c>
      <c r="B1136" t="s">
        <v>515</v>
      </c>
      <c r="C1136" t="s">
        <v>291</v>
      </c>
      <c r="D1136" t="s">
        <v>655</v>
      </c>
      <c r="E1136" t="s">
        <v>723</v>
      </c>
      <c r="F1136" t="s">
        <v>286</v>
      </c>
      <c r="G1136" s="165">
        <f t="shared" si="40"/>
        <v>47.550000000000004</v>
      </c>
      <c r="H1136" s="165">
        <f t="shared" si="40"/>
        <v>0</v>
      </c>
      <c r="I1136" t="s">
        <v>677</v>
      </c>
      <c r="K1136" t="s">
        <v>466</v>
      </c>
      <c r="L1136" t="s">
        <v>400</v>
      </c>
      <c r="M1136" t="s">
        <v>476</v>
      </c>
      <c r="N1136" t="s">
        <v>291</v>
      </c>
      <c r="O1136" t="s">
        <v>400</v>
      </c>
      <c r="P1136">
        <v>30000</v>
      </c>
      <c r="Q1136">
        <v>8000</v>
      </c>
      <c r="R1136">
        <v>1</v>
      </c>
      <c r="S1136">
        <v>47.550000000000004</v>
      </c>
      <c r="T1136">
        <v>0</v>
      </c>
      <c r="U1136" t="b" cm="1">
        <f t="array" ref="U1136">_xlfn.IFS(AND(R1136=1,S1136=G1136,T1136=H1136),TRUE,AND(R1136=1,S1136=G1136,H1136="Product NA"),TRUE)</f>
        <v>1</v>
      </c>
      <c r="W1136" s="165">
        <v>58.71</v>
      </c>
      <c r="X1136" s="165">
        <v>0</v>
      </c>
      <c r="Y1136" t="str">
        <f t="shared" si="41"/>
        <v>Change</v>
      </c>
    </row>
    <row r="1137" spans="1:25" hidden="1" x14ac:dyDescent="0.35">
      <c r="A1137" t="s">
        <v>49</v>
      </c>
      <c r="B1137" t="s">
        <v>515</v>
      </c>
      <c r="C1137" t="s">
        <v>291</v>
      </c>
      <c r="D1137" t="s">
        <v>655</v>
      </c>
      <c r="E1137" t="s">
        <v>723</v>
      </c>
      <c r="F1137" t="s">
        <v>286</v>
      </c>
      <c r="G1137" s="165">
        <f t="shared" si="40"/>
        <v>51.6</v>
      </c>
      <c r="H1137" s="165">
        <f t="shared" si="40"/>
        <v>0</v>
      </c>
      <c r="I1137" t="s">
        <v>678</v>
      </c>
      <c r="K1137" t="s">
        <v>466</v>
      </c>
      <c r="L1137" t="s">
        <v>400</v>
      </c>
      <c r="M1137" t="s">
        <v>476</v>
      </c>
      <c r="N1137" t="s">
        <v>291</v>
      </c>
      <c r="O1137" t="s">
        <v>400</v>
      </c>
      <c r="P1137">
        <v>30000</v>
      </c>
      <c r="Q1137">
        <v>9000</v>
      </c>
      <c r="R1137">
        <v>1</v>
      </c>
      <c r="S1137">
        <v>51.6</v>
      </c>
      <c r="T1137">
        <v>0</v>
      </c>
      <c r="U1137" t="b" cm="1">
        <f t="array" ref="U1137">_xlfn.IFS(AND(R1137=1,S1137=G1137,T1137=H1137),TRUE,AND(R1137=1,S1137=G1137,H1137="Product NA"),TRUE)</f>
        <v>1</v>
      </c>
      <c r="W1137" s="165">
        <v>58.71</v>
      </c>
      <c r="X1137" s="165">
        <v>0</v>
      </c>
      <c r="Y1137" t="str">
        <f t="shared" si="41"/>
        <v>Change</v>
      </c>
    </row>
    <row r="1138" spans="1:25" hidden="1" x14ac:dyDescent="0.35">
      <c r="A1138" t="s">
        <v>49</v>
      </c>
      <c r="B1138" t="s">
        <v>515</v>
      </c>
      <c r="C1138" t="s">
        <v>291</v>
      </c>
      <c r="D1138" t="s">
        <v>655</v>
      </c>
      <c r="E1138" t="s">
        <v>723</v>
      </c>
      <c r="F1138" t="s">
        <v>286</v>
      </c>
      <c r="G1138" s="165">
        <f t="shared" si="40"/>
        <v>55.650000000000006</v>
      </c>
      <c r="H1138" s="165">
        <f t="shared" si="40"/>
        <v>0</v>
      </c>
      <c r="I1138" t="s">
        <v>679</v>
      </c>
      <c r="K1138" t="s">
        <v>466</v>
      </c>
      <c r="L1138" t="s">
        <v>400</v>
      </c>
      <c r="M1138" t="s">
        <v>476</v>
      </c>
      <c r="N1138" t="s">
        <v>291</v>
      </c>
      <c r="O1138" t="s">
        <v>400</v>
      </c>
      <c r="P1138">
        <v>30000</v>
      </c>
      <c r="Q1138">
        <v>10000</v>
      </c>
      <c r="R1138">
        <v>1</v>
      </c>
      <c r="S1138">
        <v>55.650000000000006</v>
      </c>
      <c r="T1138">
        <v>0</v>
      </c>
      <c r="U1138" t="b" cm="1">
        <f t="array" ref="U1138">_xlfn.IFS(AND(R1138=1,S1138=G1138,T1138=H1138),TRUE,AND(R1138=1,S1138=G1138,H1138="Product NA"),TRUE)</f>
        <v>1</v>
      </c>
      <c r="W1138" s="165">
        <v>58.71</v>
      </c>
      <c r="X1138" s="165">
        <v>0</v>
      </c>
      <c r="Y1138" t="str">
        <f t="shared" si="41"/>
        <v>Change</v>
      </c>
    </row>
    <row r="1139" spans="1:25" hidden="1" x14ac:dyDescent="0.35">
      <c r="A1139" t="s">
        <v>49</v>
      </c>
      <c r="B1139" t="s">
        <v>515</v>
      </c>
      <c r="C1139" t="s">
        <v>291</v>
      </c>
      <c r="D1139" t="s">
        <v>284</v>
      </c>
      <c r="E1139" t="s">
        <v>724</v>
      </c>
      <c r="F1139" t="s">
        <v>286</v>
      </c>
      <c r="G1139" s="165">
        <f t="shared" si="40"/>
        <v>7.25</v>
      </c>
      <c r="H1139" s="165">
        <f t="shared" si="40"/>
        <v>11.600000000000001</v>
      </c>
      <c r="I1139" t="s">
        <v>482</v>
      </c>
      <c r="K1139" t="s">
        <v>466</v>
      </c>
      <c r="L1139" t="s">
        <v>400</v>
      </c>
      <c r="M1139" t="s">
        <v>476</v>
      </c>
      <c r="N1139" t="s">
        <v>291</v>
      </c>
      <c r="O1139" t="s">
        <v>400</v>
      </c>
      <c r="P1139">
        <v>100</v>
      </c>
      <c r="Q1139">
        <v>2000</v>
      </c>
      <c r="R1139">
        <v>1</v>
      </c>
      <c r="S1139">
        <v>7.25</v>
      </c>
      <c r="T1139">
        <v>11.600000000000001</v>
      </c>
      <c r="U1139" t="b" cm="1">
        <f t="array" ref="U1139">_xlfn.IFS(AND(R1139=1,S1139=G1139,T1139=H1139),TRUE,AND(R1139=1,S1139=G1139,H1139="Product NA"),TRUE)</f>
        <v>1</v>
      </c>
      <c r="W1139" s="165">
        <v>7.25</v>
      </c>
      <c r="X1139" s="165">
        <v>11.600000000000001</v>
      </c>
      <c r="Y1139" t="str">
        <f t="shared" si="41"/>
        <v>No Change</v>
      </c>
    </row>
    <row r="1140" spans="1:25" hidden="1" x14ac:dyDescent="0.35">
      <c r="A1140" t="s">
        <v>49</v>
      </c>
      <c r="B1140" t="s">
        <v>515</v>
      </c>
      <c r="C1140" t="s">
        <v>291</v>
      </c>
      <c r="D1140" t="s">
        <v>322</v>
      </c>
      <c r="E1140" t="s">
        <v>724</v>
      </c>
      <c r="F1140" t="s">
        <v>0</v>
      </c>
      <c r="G1140" s="165">
        <f t="shared" si="40"/>
        <v>5.68</v>
      </c>
      <c r="H1140" s="165">
        <f t="shared" si="40"/>
        <v>9.66</v>
      </c>
      <c r="I1140" t="s">
        <v>479</v>
      </c>
      <c r="K1140" t="s">
        <v>466</v>
      </c>
      <c r="L1140" t="s">
        <v>400</v>
      </c>
      <c r="M1140" t="s">
        <v>476</v>
      </c>
      <c r="N1140" t="s">
        <v>291</v>
      </c>
      <c r="O1140" t="s">
        <v>400</v>
      </c>
      <c r="P1140">
        <v>100</v>
      </c>
      <c r="Q1140">
        <v>100</v>
      </c>
      <c r="R1140">
        <v>1</v>
      </c>
      <c r="S1140">
        <v>5.68</v>
      </c>
      <c r="T1140">
        <v>9.66</v>
      </c>
      <c r="U1140" t="b" cm="1">
        <f t="array" ref="U1140">_xlfn.IFS(AND(R1140=1,S1140=G1140,T1140=H1140),TRUE,AND(R1140=1,S1140=G1140,H1140="Product NA"),TRUE)</f>
        <v>1</v>
      </c>
      <c r="W1140" s="165">
        <v>5.68</v>
      </c>
      <c r="X1140" s="165">
        <v>9.66</v>
      </c>
      <c r="Y1140" t="str">
        <f t="shared" si="41"/>
        <v>No Change</v>
      </c>
    </row>
    <row r="1141" spans="1:25" hidden="1" x14ac:dyDescent="0.35">
      <c r="A1141" t="s">
        <v>49</v>
      </c>
      <c r="B1141" t="s">
        <v>515</v>
      </c>
      <c r="C1141" t="s">
        <v>291</v>
      </c>
      <c r="D1141" t="s">
        <v>323</v>
      </c>
      <c r="E1141" t="s">
        <v>724</v>
      </c>
      <c r="F1141" t="s">
        <v>277</v>
      </c>
      <c r="G1141" s="165">
        <f t="shared" si="40"/>
        <v>6.3000000000000007</v>
      </c>
      <c r="H1141" s="165">
        <f t="shared" si="40"/>
        <v>9.6000000000000014</v>
      </c>
      <c r="I1141" t="s">
        <v>480</v>
      </c>
      <c r="K1141" t="s">
        <v>466</v>
      </c>
      <c r="L1141" t="s">
        <v>400</v>
      </c>
      <c r="M1141" t="s">
        <v>476</v>
      </c>
      <c r="N1141" t="s">
        <v>291</v>
      </c>
      <c r="O1141" t="s">
        <v>400</v>
      </c>
      <c r="P1141">
        <v>100</v>
      </c>
      <c r="Q1141">
        <v>500</v>
      </c>
      <c r="R1141">
        <v>1</v>
      </c>
      <c r="S1141">
        <v>6.3000000000000007</v>
      </c>
      <c r="T1141">
        <v>9.6000000000000014</v>
      </c>
      <c r="U1141" t="b" cm="1">
        <f t="array" ref="U1141">_xlfn.IFS(AND(R1141=1,S1141=G1141,T1141=H1141),TRUE,AND(R1141=1,S1141=G1141,H1141="Product NA"),TRUE)</f>
        <v>1</v>
      </c>
      <c r="W1141" s="165">
        <v>6.3000000000000007</v>
      </c>
      <c r="X1141" s="165">
        <v>9.6000000000000014</v>
      </c>
      <c r="Y1141" t="str">
        <f t="shared" si="41"/>
        <v>No Change</v>
      </c>
    </row>
    <row r="1142" spans="1:25" hidden="1" x14ac:dyDescent="0.35">
      <c r="A1142" t="s">
        <v>49</v>
      </c>
      <c r="B1142" t="s">
        <v>515</v>
      </c>
      <c r="C1142" t="s">
        <v>291</v>
      </c>
      <c r="D1142" t="s">
        <v>324</v>
      </c>
      <c r="E1142" t="s">
        <v>724</v>
      </c>
      <c r="F1142" t="s">
        <v>277</v>
      </c>
      <c r="G1142" s="165">
        <f t="shared" si="40"/>
        <v>6.3000000000000007</v>
      </c>
      <c r="H1142" s="165">
        <f t="shared" si="40"/>
        <v>9.6000000000000014</v>
      </c>
      <c r="I1142" t="s">
        <v>480</v>
      </c>
      <c r="K1142" t="s">
        <v>466</v>
      </c>
      <c r="L1142" t="s">
        <v>400</v>
      </c>
      <c r="M1142" t="s">
        <v>476</v>
      </c>
      <c r="N1142" t="s">
        <v>291</v>
      </c>
      <c r="O1142" t="s">
        <v>400</v>
      </c>
      <c r="P1142">
        <v>100</v>
      </c>
      <c r="Q1142">
        <v>500</v>
      </c>
      <c r="R1142">
        <v>1</v>
      </c>
      <c r="S1142">
        <v>6.3000000000000007</v>
      </c>
      <c r="T1142">
        <v>9.6000000000000014</v>
      </c>
      <c r="U1142" t="b" cm="1">
        <f t="array" ref="U1142">_xlfn.IFS(AND(R1142=1,S1142=G1142,T1142=H1142),TRUE,AND(R1142=1,S1142=G1142,H1142="Product NA"),TRUE)</f>
        <v>1</v>
      </c>
      <c r="W1142" s="165">
        <v>6.3000000000000007</v>
      </c>
      <c r="X1142" s="165">
        <v>9.6000000000000014</v>
      </c>
      <c r="Y1142" t="str">
        <f t="shared" si="41"/>
        <v>No Change</v>
      </c>
    </row>
    <row r="1143" spans="1:25" x14ac:dyDescent="0.35">
      <c r="A1143" t="s">
        <v>59</v>
      </c>
      <c r="B1143" t="s">
        <v>522</v>
      </c>
      <c r="C1143" t="s">
        <v>293</v>
      </c>
      <c r="D1143" t="s">
        <v>392</v>
      </c>
      <c r="E1143" t="s">
        <v>287</v>
      </c>
      <c r="F1143" t="s">
        <v>396</v>
      </c>
      <c r="G1143" s="165">
        <f t="shared" si="40"/>
        <v>1.56</v>
      </c>
      <c r="H1143" s="165">
        <f t="shared" si="40"/>
        <v>15.85</v>
      </c>
      <c r="I1143" t="s">
        <v>482</v>
      </c>
      <c r="K1143" t="s">
        <v>467</v>
      </c>
      <c r="L1143" t="s">
        <v>402</v>
      </c>
      <c r="M1143" t="s">
        <v>476</v>
      </c>
      <c r="N1143" t="s">
        <v>293</v>
      </c>
      <c r="O1143" t="s">
        <v>402</v>
      </c>
      <c r="P1143">
        <v>100</v>
      </c>
      <c r="Q1143">
        <v>2000</v>
      </c>
      <c r="R1143">
        <v>1</v>
      </c>
      <c r="S1143">
        <v>1.56</v>
      </c>
      <c r="T1143">
        <v>15.85</v>
      </c>
      <c r="U1143" t="b" cm="1">
        <f t="array" ref="U1143">_xlfn.IFS(AND(R1143=1,S1143=G1143,T1143=H1143),TRUE,AND(R1143=1,S1143=G1143,H1143="Product NA"),TRUE)</f>
        <v>1</v>
      </c>
      <c r="W1143" s="165">
        <v>1.5</v>
      </c>
      <c r="X1143" s="165">
        <v>15.25</v>
      </c>
      <c r="Y1143" t="str">
        <f t="shared" si="41"/>
        <v>Change</v>
      </c>
    </row>
    <row r="1144" spans="1:25" hidden="1" x14ac:dyDescent="0.35">
      <c r="A1144" t="s">
        <v>59</v>
      </c>
      <c r="B1144" t="s">
        <v>522</v>
      </c>
      <c r="C1144" t="s">
        <v>293</v>
      </c>
      <c r="D1144" t="s">
        <v>281</v>
      </c>
      <c r="E1144" t="s">
        <v>287</v>
      </c>
      <c r="F1144" t="s">
        <v>286</v>
      </c>
      <c r="G1144" s="165">
        <f t="shared" si="40"/>
        <v>1.56</v>
      </c>
      <c r="H1144" s="165">
        <f t="shared" si="40"/>
        <v>15.85</v>
      </c>
      <c r="I1144" t="s">
        <v>482</v>
      </c>
      <c r="K1144" t="s">
        <v>467</v>
      </c>
      <c r="L1144" t="s">
        <v>402</v>
      </c>
      <c r="M1144" t="s">
        <v>476</v>
      </c>
      <c r="N1144" t="s">
        <v>293</v>
      </c>
      <c r="O1144" t="s">
        <v>402</v>
      </c>
      <c r="P1144">
        <v>100</v>
      </c>
      <c r="Q1144">
        <v>2000</v>
      </c>
      <c r="R1144">
        <v>1</v>
      </c>
      <c r="S1144">
        <v>1.56</v>
      </c>
      <c r="T1144">
        <v>15.85</v>
      </c>
      <c r="U1144" t="b" cm="1">
        <f t="array" ref="U1144">_xlfn.IFS(AND(R1144=1,S1144=G1144,T1144=H1144),TRUE,AND(R1144=1,S1144=G1144,H1144="Product NA"),TRUE)</f>
        <v>1</v>
      </c>
      <c r="W1144" s="165">
        <v>1.5</v>
      </c>
      <c r="X1144" s="165">
        <v>15.25</v>
      </c>
      <c r="Y1144" t="str">
        <f t="shared" si="41"/>
        <v>Change</v>
      </c>
    </row>
    <row r="1145" spans="1:25" hidden="1" x14ac:dyDescent="0.35">
      <c r="A1145" t="s">
        <v>59</v>
      </c>
      <c r="B1145" t="s">
        <v>522</v>
      </c>
      <c r="C1145" t="s">
        <v>293</v>
      </c>
      <c r="D1145" t="s">
        <v>278</v>
      </c>
      <c r="E1145" t="s">
        <v>287</v>
      </c>
      <c r="F1145" t="s">
        <v>277</v>
      </c>
      <c r="G1145" s="165">
        <f t="shared" si="40"/>
        <v>0.43</v>
      </c>
      <c r="H1145" s="165">
        <f t="shared" si="40"/>
        <v>14.57</v>
      </c>
      <c r="I1145" t="s">
        <v>480</v>
      </c>
      <c r="K1145" t="s">
        <v>467</v>
      </c>
      <c r="L1145" t="s">
        <v>402</v>
      </c>
      <c r="M1145" t="s">
        <v>476</v>
      </c>
      <c r="N1145" t="s">
        <v>293</v>
      </c>
      <c r="O1145" t="s">
        <v>402</v>
      </c>
      <c r="P1145">
        <v>100</v>
      </c>
      <c r="Q1145">
        <v>500</v>
      </c>
      <c r="R1145">
        <v>1</v>
      </c>
      <c r="S1145">
        <v>0.43</v>
      </c>
      <c r="T1145">
        <v>14.57</v>
      </c>
      <c r="U1145" t="b" cm="1">
        <f t="array" ref="U1145">_xlfn.IFS(AND(R1145=1,S1145=G1145,T1145=H1145),TRUE,AND(R1145=1,S1145=G1145,H1145="Product NA"),TRUE)</f>
        <v>1</v>
      </c>
      <c r="W1145" s="165">
        <v>0.43</v>
      </c>
      <c r="X1145" s="165">
        <v>14.57</v>
      </c>
      <c r="Y1145" t="str">
        <f t="shared" si="41"/>
        <v>No Change</v>
      </c>
    </row>
    <row r="1146" spans="1:25" hidden="1" x14ac:dyDescent="0.35">
      <c r="A1146" t="s">
        <v>59</v>
      </c>
      <c r="B1146" t="s">
        <v>522</v>
      </c>
      <c r="C1146" t="s">
        <v>293</v>
      </c>
      <c r="D1146" t="s">
        <v>238</v>
      </c>
      <c r="E1146" t="s">
        <v>287</v>
      </c>
      <c r="F1146" t="s">
        <v>0</v>
      </c>
      <c r="G1146" s="165">
        <f t="shared" si="40"/>
        <v>0.35000000000000003</v>
      </c>
      <c r="H1146" s="165">
        <f t="shared" si="40"/>
        <v>16.52</v>
      </c>
      <c r="I1146" t="s">
        <v>479</v>
      </c>
      <c r="K1146" t="s">
        <v>467</v>
      </c>
      <c r="L1146" t="s">
        <v>402</v>
      </c>
      <c r="M1146" t="s">
        <v>476</v>
      </c>
      <c r="N1146" t="s">
        <v>293</v>
      </c>
      <c r="O1146" t="s">
        <v>402</v>
      </c>
      <c r="P1146">
        <v>100</v>
      </c>
      <c r="Q1146">
        <v>100</v>
      </c>
      <c r="R1146">
        <v>1</v>
      </c>
      <c r="S1146">
        <v>0.35000000000000003</v>
      </c>
      <c r="T1146">
        <v>16.52</v>
      </c>
      <c r="U1146" t="b" cm="1">
        <f t="array" ref="U1146">_xlfn.IFS(AND(R1146=1,S1146=G1146,T1146=H1146),TRUE,AND(R1146=1,S1146=G1146,H1146="Product NA"),TRUE)</f>
        <v>1</v>
      </c>
      <c r="W1146" s="165">
        <v>0.36</v>
      </c>
      <c r="X1146" s="165">
        <v>16.02</v>
      </c>
      <c r="Y1146" t="str">
        <f t="shared" si="41"/>
        <v>Change</v>
      </c>
    </row>
    <row r="1147" spans="1:25" hidden="1" x14ac:dyDescent="0.35">
      <c r="A1147" t="s">
        <v>59</v>
      </c>
      <c r="B1147" t="s">
        <v>522</v>
      </c>
      <c r="C1147" t="s">
        <v>293</v>
      </c>
      <c r="D1147" t="s">
        <v>239</v>
      </c>
      <c r="E1147" t="s">
        <v>287</v>
      </c>
      <c r="F1147" t="s">
        <v>277</v>
      </c>
      <c r="G1147" s="165">
        <f t="shared" si="40"/>
        <v>0.43</v>
      </c>
      <c r="H1147" s="165">
        <f t="shared" si="40"/>
        <v>15.88</v>
      </c>
      <c r="I1147" t="s">
        <v>480</v>
      </c>
      <c r="K1147" t="s">
        <v>467</v>
      </c>
      <c r="L1147" t="s">
        <v>402</v>
      </c>
      <c r="M1147" t="s">
        <v>476</v>
      </c>
      <c r="N1147" t="s">
        <v>293</v>
      </c>
      <c r="O1147" t="s">
        <v>402</v>
      </c>
      <c r="P1147">
        <v>100</v>
      </c>
      <c r="Q1147">
        <v>500</v>
      </c>
      <c r="R1147">
        <v>1</v>
      </c>
      <c r="S1147">
        <v>0.43</v>
      </c>
      <c r="T1147">
        <v>15.88</v>
      </c>
      <c r="U1147" t="b" cm="1">
        <f t="array" ref="U1147">_xlfn.IFS(AND(R1147=1,S1147=G1147,T1147=H1147),TRUE,AND(R1147=1,S1147=G1147,H1147="Product NA"),TRUE)</f>
        <v>1</v>
      </c>
      <c r="W1147" s="165">
        <v>0.42</v>
      </c>
      <c r="X1147" s="165">
        <v>15.57</v>
      </c>
      <c r="Y1147" t="str">
        <f t="shared" si="41"/>
        <v>Change</v>
      </c>
    </row>
    <row r="1148" spans="1:25" hidden="1" x14ac:dyDescent="0.35">
      <c r="A1148" t="s">
        <v>59</v>
      </c>
      <c r="B1148" t="s">
        <v>522</v>
      </c>
      <c r="C1148" t="s">
        <v>293</v>
      </c>
      <c r="D1148" t="s">
        <v>655</v>
      </c>
      <c r="E1148" t="s">
        <v>723</v>
      </c>
      <c r="F1148" t="s">
        <v>286</v>
      </c>
      <c r="G1148" s="165">
        <f t="shared" si="40"/>
        <v>21.25</v>
      </c>
      <c r="H1148" s="165">
        <f t="shared" si="40"/>
        <v>0</v>
      </c>
      <c r="I1148" t="s">
        <v>481</v>
      </c>
      <c r="K1148" t="s">
        <v>467</v>
      </c>
      <c r="L1148" t="s">
        <v>402</v>
      </c>
      <c r="M1148" t="s">
        <v>476</v>
      </c>
      <c r="N1148" t="s">
        <v>293</v>
      </c>
      <c r="O1148" t="s">
        <v>402</v>
      </c>
      <c r="P1148">
        <v>30000</v>
      </c>
      <c r="Q1148">
        <v>1000</v>
      </c>
      <c r="R1148">
        <v>1</v>
      </c>
      <c r="S1148">
        <v>21.25</v>
      </c>
      <c r="T1148">
        <v>0</v>
      </c>
      <c r="U1148" t="b" cm="1">
        <f t="array" ref="U1148">_xlfn.IFS(AND(R1148=1,S1148=G1148,T1148=H1148),TRUE,AND(R1148=1,S1148=G1148,H1148="Product NA"),TRUE)</f>
        <v>1</v>
      </c>
      <c r="W1148" s="165">
        <v>21.8</v>
      </c>
      <c r="X1148" s="165">
        <v>0</v>
      </c>
      <c r="Y1148" t="str">
        <f t="shared" si="41"/>
        <v>Change</v>
      </c>
    </row>
    <row r="1149" spans="1:25" hidden="1" x14ac:dyDescent="0.35">
      <c r="A1149" t="s">
        <v>59</v>
      </c>
      <c r="B1149" t="s">
        <v>522</v>
      </c>
      <c r="C1149" t="s">
        <v>293</v>
      </c>
      <c r="D1149" t="s">
        <v>655</v>
      </c>
      <c r="E1149" t="s">
        <v>723</v>
      </c>
      <c r="F1149" t="s">
        <v>286</v>
      </c>
      <c r="G1149" s="165">
        <f t="shared" si="40"/>
        <v>112.80000000000001</v>
      </c>
      <c r="H1149" s="165">
        <f t="shared" si="40"/>
        <v>0</v>
      </c>
      <c r="I1149" t="s">
        <v>680</v>
      </c>
      <c r="K1149" t="s">
        <v>467</v>
      </c>
      <c r="L1149" t="s">
        <v>402</v>
      </c>
      <c r="M1149" t="s">
        <v>476</v>
      </c>
      <c r="N1149" t="s">
        <v>293</v>
      </c>
      <c r="O1149" t="s">
        <v>402</v>
      </c>
      <c r="P1149">
        <v>30000</v>
      </c>
      <c r="Q1149">
        <v>15000</v>
      </c>
      <c r="R1149">
        <v>1</v>
      </c>
      <c r="S1149">
        <v>112.80000000000001</v>
      </c>
      <c r="T1149">
        <v>0</v>
      </c>
      <c r="U1149" t="b" cm="1">
        <f t="array" ref="U1149">_xlfn.IFS(AND(R1149=1,S1149=G1149,T1149=H1149),TRUE,AND(R1149=1,S1149=G1149,H1149="Product NA"),TRUE)</f>
        <v>1</v>
      </c>
      <c r="W1149" s="165">
        <v>89.77</v>
      </c>
      <c r="X1149" s="165">
        <v>0</v>
      </c>
      <c r="Y1149" t="str">
        <f t="shared" si="41"/>
        <v>Change</v>
      </c>
    </row>
    <row r="1150" spans="1:25" hidden="1" x14ac:dyDescent="0.35">
      <c r="A1150" t="s">
        <v>59</v>
      </c>
      <c r="B1150" t="s">
        <v>522</v>
      </c>
      <c r="C1150" t="s">
        <v>293</v>
      </c>
      <c r="D1150" t="s">
        <v>655</v>
      </c>
      <c r="E1150" t="s">
        <v>723</v>
      </c>
      <c r="F1150" t="s">
        <v>286</v>
      </c>
      <c r="G1150" s="165">
        <f t="shared" si="40"/>
        <v>27.450000000000003</v>
      </c>
      <c r="H1150" s="165">
        <f t="shared" si="40"/>
        <v>0</v>
      </c>
      <c r="I1150" t="s">
        <v>671</v>
      </c>
      <c r="K1150" t="s">
        <v>467</v>
      </c>
      <c r="L1150" t="s">
        <v>402</v>
      </c>
      <c r="M1150" t="s">
        <v>476</v>
      </c>
      <c r="N1150" t="s">
        <v>293</v>
      </c>
      <c r="O1150" t="s">
        <v>402</v>
      </c>
      <c r="P1150">
        <v>30000</v>
      </c>
      <c r="Q1150">
        <v>2000</v>
      </c>
      <c r="R1150">
        <v>1</v>
      </c>
      <c r="S1150">
        <v>27.450000000000003</v>
      </c>
      <c r="T1150">
        <v>0</v>
      </c>
      <c r="U1150" t="b" cm="1">
        <f t="array" ref="U1150">_xlfn.IFS(AND(R1150=1,S1150=G1150,T1150=H1150),TRUE,AND(R1150=1,S1150=G1150,H1150="Product NA"),TRUE)</f>
        <v>1</v>
      </c>
      <c r="W1150" s="165">
        <v>26.46</v>
      </c>
      <c r="X1150" s="165">
        <v>0</v>
      </c>
      <c r="Y1150" t="str">
        <f t="shared" si="41"/>
        <v>Change</v>
      </c>
    </row>
    <row r="1151" spans="1:25" hidden="1" x14ac:dyDescent="0.35">
      <c r="A1151" t="s">
        <v>59</v>
      </c>
      <c r="B1151" t="s">
        <v>522</v>
      </c>
      <c r="C1151" t="s">
        <v>293</v>
      </c>
      <c r="D1151" t="s">
        <v>655</v>
      </c>
      <c r="E1151" t="s">
        <v>723</v>
      </c>
      <c r="F1151" t="s">
        <v>286</v>
      </c>
      <c r="G1151" s="165">
        <f t="shared" si="40"/>
        <v>144.9</v>
      </c>
      <c r="H1151" s="165">
        <f t="shared" si="40"/>
        <v>0</v>
      </c>
      <c r="I1151" t="s">
        <v>681</v>
      </c>
      <c r="K1151" t="s">
        <v>467</v>
      </c>
      <c r="L1151" t="s">
        <v>402</v>
      </c>
      <c r="M1151" t="s">
        <v>476</v>
      </c>
      <c r="N1151" t="s">
        <v>293</v>
      </c>
      <c r="O1151" t="s">
        <v>402</v>
      </c>
      <c r="P1151">
        <v>30000</v>
      </c>
      <c r="Q1151">
        <v>20000</v>
      </c>
      <c r="R1151">
        <v>1</v>
      </c>
      <c r="S1151">
        <v>144.9</v>
      </c>
      <c r="T1151">
        <v>0</v>
      </c>
      <c r="U1151" t="b" cm="1">
        <f t="array" ref="U1151">_xlfn.IFS(AND(R1151=1,S1151=G1151,T1151=H1151),TRUE,AND(R1151=1,S1151=G1151,H1151="Product NA"),TRUE)</f>
        <v>1</v>
      </c>
      <c r="W1151" s="165">
        <v>114</v>
      </c>
      <c r="X1151" s="165">
        <v>0</v>
      </c>
      <c r="Y1151" t="str">
        <f t="shared" si="41"/>
        <v>Change</v>
      </c>
    </row>
    <row r="1152" spans="1:25" hidden="1" x14ac:dyDescent="0.35">
      <c r="A1152" t="s">
        <v>59</v>
      </c>
      <c r="B1152" t="s">
        <v>522</v>
      </c>
      <c r="C1152" t="s">
        <v>293</v>
      </c>
      <c r="D1152" t="s">
        <v>655</v>
      </c>
      <c r="E1152" t="s">
        <v>723</v>
      </c>
      <c r="F1152" t="s">
        <v>286</v>
      </c>
      <c r="G1152" s="165">
        <f t="shared" si="40"/>
        <v>185.70000000000002</v>
      </c>
      <c r="H1152" s="165">
        <f t="shared" si="40"/>
        <v>0</v>
      </c>
      <c r="I1152" t="s">
        <v>682</v>
      </c>
      <c r="K1152" t="s">
        <v>467</v>
      </c>
      <c r="L1152" t="s">
        <v>402</v>
      </c>
      <c r="M1152" t="s">
        <v>476</v>
      </c>
      <c r="N1152" t="s">
        <v>293</v>
      </c>
      <c r="O1152" t="s">
        <v>402</v>
      </c>
      <c r="P1152">
        <v>30000</v>
      </c>
      <c r="Q1152">
        <v>25000</v>
      </c>
      <c r="R1152">
        <v>1</v>
      </c>
      <c r="S1152">
        <v>185.70000000000002</v>
      </c>
      <c r="T1152">
        <v>0</v>
      </c>
      <c r="U1152" t="b" cm="1">
        <f t="array" ref="U1152">_xlfn.IFS(AND(R1152=1,S1152=G1152,T1152=H1152),TRUE,AND(R1152=1,S1152=G1152,H1152="Product NA"),TRUE)</f>
        <v>1</v>
      </c>
      <c r="W1152" s="165">
        <v>395.46000000000004</v>
      </c>
      <c r="X1152" s="165">
        <v>0</v>
      </c>
      <c r="Y1152" t="str">
        <f t="shared" si="41"/>
        <v>Change</v>
      </c>
    </row>
    <row r="1153" spans="1:25" hidden="1" x14ac:dyDescent="0.35">
      <c r="A1153" t="s">
        <v>59</v>
      </c>
      <c r="B1153" t="s">
        <v>522</v>
      </c>
      <c r="C1153" t="s">
        <v>293</v>
      </c>
      <c r="D1153" t="s">
        <v>655</v>
      </c>
      <c r="E1153" t="s">
        <v>723</v>
      </c>
      <c r="F1153" t="s">
        <v>286</v>
      </c>
      <c r="G1153" s="165">
        <f t="shared" si="40"/>
        <v>33.700000000000003</v>
      </c>
      <c r="H1153" s="165">
        <f t="shared" si="40"/>
        <v>0</v>
      </c>
      <c r="I1153" t="s">
        <v>672</v>
      </c>
      <c r="K1153" t="s">
        <v>467</v>
      </c>
      <c r="L1153" t="s">
        <v>402</v>
      </c>
      <c r="M1153" t="s">
        <v>476</v>
      </c>
      <c r="N1153" t="s">
        <v>293</v>
      </c>
      <c r="O1153" t="s">
        <v>402</v>
      </c>
      <c r="P1153">
        <v>30000</v>
      </c>
      <c r="Q1153">
        <v>3000</v>
      </c>
      <c r="R1153">
        <v>1</v>
      </c>
      <c r="S1153">
        <v>33.700000000000003</v>
      </c>
      <c r="T1153">
        <v>0</v>
      </c>
      <c r="U1153" t="b" cm="1">
        <f t="array" ref="U1153">_xlfn.IFS(AND(R1153=1,S1153=G1153,T1153=H1153),TRUE,AND(R1153=1,S1153=G1153,H1153="Product NA"),TRUE)</f>
        <v>1</v>
      </c>
      <c r="W1153" s="165">
        <v>27.79</v>
      </c>
      <c r="X1153" s="165">
        <v>0</v>
      </c>
      <c r="Y1153" t="str">
        <f t="shared" si="41"/>
        <v>Change</v>
      </c>
    </row>
    <row r="1154" spans="1:25" hidden="1" x14ac:dyDescent="0.35">
      <c r="A1154" t="s">
        <v>59</v>
      </c>
      <c r="B1154" t="s">
        <v>522</v>
      </c>
      <c r="C1154" t="s">
        <v>293</v>
      </c>
      <c r="D1154" t="s">
        <v>655</v>
      </c>
      <c r="E1154" t="s">
        <v>723</v>
      </c>
      <c r="F1154" t="s">
        <v>286</v>
      </c>
      <c r="G1154" s="165">
        <f t="shared" si="40"/>
        <v>219.4</v>
      </c>
      <c r="H1154" s="165">
        <f t="shared" si="40"/>
        <v>0</v>
      </c>
      <c r="I1154" t="s">
        <v>683</v>
      </c>
      <c r="K1154" t="s">
        <v>467</v>
      </c>
      <c r="L1154" t="s">
        <v>402</v>
      </c>
      <c r="M1154" t="s">
        <v>476</v>
      </c>
      <c r="N1154" t="s">
        <v>293</v>
      </c>
      <c r="O1154" t="s">
        <v>402</v>
      </c>
      <c r="P1154">
        <v>30000</v>
      </c>
      <c r="Q1154">
        <v>30000</v>
      </c>
      <c r="R1154">
        <v>1</v>
      </c>
      <c r="S1154">
        <v>219.4</v>
      </c>
      <c r="T1154">
        <v>0</v>
      </c>
      <c r="U1154" t="b" cm="1">
        <f t="array" ref="U1154">_xlfn.IFS(AND(R1154=1,S1154=G1154,T1154=H1154),TRUE,AND(R1154=1,S1154=G1154,H1154="Product NA"),TRUE)</f>
        <v>1</v>
      </c>
      <c r="W1154" s="165">
        <v>467.86</v>
      </c>
      <c r="X1154" s="165">
        <v>0</v>
      </c>
      <c r="Y1154" t="str">
        <f t="shared" si="41"/>
        <v>Change</v>
      </c>
    </row>
    <row r="1155" spans="1:25" hidden="1" x14ac:dyDescent="0.35">
      <c r="A1155" t="s">
        <v>59</v>
      </c>
      <c r="B1155" t="s">
        <v>522</v>
      </c>
      <c r="C1155" t="s">
        <v>293</v>
      </c>
      <c r="D1155" t="s">
        <v>655</v>
      </c>
      <c r="E1155" t="s">
        <v>723</v>
      </c>
      <c r="F1155" t="s">
        <v>286</v>
      </c>
      <c r="G1155" s="165">
        <f t="shared" si="40"/>
        <v>39.950000000000003</v>
      </c>
      <c r="H1155" s="165">
        <f t="shared" si="40"/>
        <v>0</v>
      </c>
      <c r="I1155" t="s">
        <v>673</v>
      </c>
      <c r="K1155" t="s">
        <v>467</v>
      </c>
      <c r="L1155" t="s">
        <v>402</v>
      </c>
      <c r="M1155" t="s">
        <v>476</v>
      </c>
      <c r="N1155" t="s">
        <v>293</v>
      </c>
      <c r="O1155" t="s">
        <v>402</v>
      </c>
      <c r="P1155">
        <v>30000</v>
      </c>
      <c r="Q1155">
        <v>4000</v>
      </c>
      <c r="R1155">
        <v>1</v>
      </c>
      <c r="S1155">
        <v>39.950000000000003</v>
      </c>
      <c r="T1155">
        <v>0</v>
      </c>
      <c r="U1155" t="b" cm="1">
        <f t="array" ref="U1155">_xlfn.IFS(AND(R1155=1,S1155=G1155,T1155=H1155),TRUE,AND(R1155=1,S1155=G1155,H1155="Product NA"),TRUE)</f>
        <v>1</v>
      </c>
      <c r="W1155" s="165">
        <v>31.970000000000002</v>
      </c>
      <c r="X1155" s="165">
        <v>0</v>
      </c>
      <c r="Y1155" t="str">
        <f t="shared" si="41"/>
        <v>Change</v>
      </c>
    </row>
    <row r="1156" spans="1:25" hidden="1" x14ac:dyDescent="0.35">
      <c r="A1156" t="s">
        <v>59</v>
      </c>
      <c r="B1156" t="s">
        <v>522</v>
      </c>
      <c r="C1156" t="s">
        <v>293</v>
      </c>
      <c r="D1156" t="s">
        <v>655</v>
      </c>
      <c r="E1156" t="s">
        <v>723</v>
      </c>
      <c r="F1156" t="s">
        <v>286</v>
      </c>
      <c r="G1156" s="165">
        <f t="shared" si="40"/>
        <v>46.150000000000006</v>
      </c>
      <c r="H1156" s="165">
        <f t="shared" si="40"/>
        <v>0</v>
      </c>
      <c r="I1156" t="s">
        <v>674</v>
      </c>
      <c r="K1156" t="s">
        <v>467</v>
      </c>
      <c r="L1156" t="s">
        <v>402</v>
      </c>
      <c r="M1156" t="s">
        <v>476</v>
      </c>
      <c r="N1156" t="s">
        <v>293</v>
      </c>
      <c r="O1156" t="s">
        <v>402</v>
      </c>
      <c r="P1156">
        <v>30000</v>
      </c>
      <c r="Q1156">
        <v>5000</v>
      </c>
      <c r="R1156">
        <v>1</v>
      </c>
      <c r="S1156">
        <v>46.150000000000006</v>
      </c>
      <c r="T1156">
        <v>0</v>
      </c>
      <c r="U1156" t="b" cm="1">
        <f t="array" ref="U1156">_xlfn.IFS(AND(R1156=1,S1156=G1156,T1156=H1156),TRUE,AND(R1156=1,S1156=G1156,H1156="Product NA"),TRUE)</f>
        <v>1</v>
      </c>
      <c r="W1156" s="165">
        <v>37</v>
      </c>
      <c r="X1156" s="165">
        <v>0</v>
      </c>
      <c r="Y1156" t="str">
        <f t="shared" si="41"/>
        <v>Change</v>
      </c>
    </row>
    <row r="1157" spans="1:25" hidden="1" x14ac:dyDescent="0.35">
      <c r="A1157" t="s">
        <v>59</v>
      </c>
      <c r="B1157" t="s">
        <v>522</v>
      </c>
      <c r="C1157" t="s">
        <v>293</v>
      </c>
      <c r="D1157" t="s">
        <v>655</v>
      </c>
      <c r="E1157" t="s">
        <v>723</v>
      </c>
      <c r="F1157" t="s">
        <v>286</v>
      </c>
      <c r="G1157" s="165">
        <f t="shared" si="40"/>
        <v>53.45</v>
      </c>
      <c r="H1157" s="165">
        <f t="shared" si="40"/>
        <v>0</v>
      </c>
      <c r="I1157" t="s">
        <v>675</v>
      </c>
      <c r="K1157" t="s">
        <v>467</v>
      </c>
      <c r="L1157" t="s">
        <v>402</v>
      </c>
      <c r="M1157" t="s">
        <v>476</v>
      </c>
      <c r="N1157" t="s">
        <v>293</v>
      </c>
      <c r="O1157" t="s">
        <v>402</v>
      </c>
      <c r="P1157">
        <v>30000</v>
      </c>
      <c r="Q1157">
        <v>6000</v>
      </c>
      <c r="R1157">
        <v>1</v>
      </c>
      <c r="S1157">
        <v>53.45</v>
      </c>
      <c r="T1157">
        <v>0</v>
      </c>
      <c r="U1157" t="b" cm="1">
        <f t="array" ref="U1157">_xlfn.IFS(AND(R1157=1,S1157=G1157,T1157=H1157),TRUE,AND(R1157=1,S1157=G1157,H1157="Product NA"),TRUE)</f>
        <v>1</v>
      </c>
      <c r="W1157" s="165">
        <v>50.68</v>
      </c>
      <c r="X1157" s="165">
        <v>0</v>
      </c>
      <c r="Y1157" t="str">
        <f t="shared" si="41"/>
        <v>Change</v>
      </c>
    </row>
    <row r="1158" spans="1:25" hidden="1" x14ac:dyDescent="0.35">
      <c r="A1158" t="s">
        <v>59</v>
      </c>
      <c r="B1158" t="s">
        <v>522</v>
      </c>
      <c r="C1158" t="s">
        <v>293</v>
      </c>
      <c r="D1158" t="s">
        <v>655</v>
      </c>
      <c r="E1158" t="s">
        <v>723</v>
      </c>
      <c r="F1158" t="s">
        <v>286</v>
      </c>
      <c r="G1158" s="165">
        <f t="shared" si="40"/>
        <v>59.650000000000006</v>
      </c>
      <c r="H1158" s="165">
        <f t="shared" si="40"/>
        <v>0</v>
      </c>
      <c r="I1158" t="s">
        <v>676</v>
      </c>
      <c r="K1158" t="s">
        <v>467</v>
      </c>
      <c r="L1158" t="s">
        <v>402</v>
      </c>
      <c r="M1158" t="s">
        <v>476</v>
      </c>
      <c r="N1158" t="s">
        <v>293</v>
      </c>
      <c r="O1158" t="s">
        <v>402</v>
      </c>
      <c r="P1158">
        <v>30000</v>
      </c>
      <c r="Q1158">
        <v>7000</v>
      </c>
      <c r="R1158">
        <v>1</v>
      </c>
      <c r="S1158">
        <v>59.650000000000006</v>
      </c>
      <c r="T1158">
        <v>0</v>
      </c>
      <c r="U1158" t="b" cm="1">
        <f t="array" ref="U1158">_xlfn.IFS(AND(R1158=1,S1158=G1158,T1158=H1158),TRUE,AND(R1158=1,S1158=G1158,H1158="Product NA"),TRUE)</f>
        <v>1</v>
      </c>
      <c r="W1158" s="165">
        <v>50.68</v>
      </c>
      <c r="X1158" s="165">
        <v>0</v>
      </c>
      <c r="Y1158" t="str">
        <f t="shared" si="41"/>
        <v>Change</v>
      </c>
    </row>
    <row r="1159" spans="1:25" hidden="1" x14ac:dyDescent="0.35">
      <c r="A1159" t="s">
        <v>59</v>
      </c>
      <c r="B1159" t="s">
        <v>522</v>
      </c>
      <c r="C1159" t="s">
        <v>293</v>
      </c>
      <c r="D1159" t="s">
        <v>655</v>
      </c>
      <c r="E1159" t="s">
        <v>723</v>
      </c>
      <c r="F1159" t="s">
        <v>286</v>
      </c>
      <c r="G1159" s="165">
        <f t="shared" si="40"/>
        <v>65.900000000000006</v>
      </c>
      <c r="H1159" s="165">
        <f t="shared" si="40"/>
        <v>0</v>
      </c>
      <c r="I1159" t="s">
        <v>677</v>
      </c>
      <c r="K1159" t="s">
        <v>467</v>
      </c>
      <c r="L1159" t="s">
        <v>402</v>
      </c>
      <c r="M1159" t="s">
        <v>476</v>
      </c>
      <c r="N1159" t="s">
        <v>293</v>
      </c>
      <c r="O1159" t="s">
        <v>402</v>
      </c>
      <c r="P1159">
        <v>30000</v>
      </c>
      <c r="Q1159">
        <v>8000</v>
      </c>
      <c r="R1159">
        <v>1</v>
      </c>
      <c r="S1159">
        <v>65.900000000000006</v>
      </c>
      <c r="T1159">
        <v>0</v>
      </c>
      <c r="U1159" t="b" cm="1">
        <f t="array" ref="U1159">_xlfn.IFS(AND(R1159=1,S1159=G1159,T1159=H1159),TRUE,AND(R1159=1,S1159=G1159,H1159="Product NA"),TRUE)</f>
        <v>1</v>
      </c>
      <c r="W1159" s="165">
        <v>58.71</v>
      </c>
      <c r="X1159" s="165">
        <v>0</v>
      </c>
      <c r="Y1159" t="str">
        <f t="shared" si="41"/>
        <v>Change</v>
      </c>
    </row>
    <row r="1160" spans="1:25" hidden="1" x14ac:dyDescent="0.35">
      <c r="A1160" t="s">
        <v>59</v>
      </c>
      <c r="B1160" t="s">
        <v>522</v>
      </c>
      <c r="C1160" t="s">
        <v>293</v>
      </c>
      <c r="D1160" t="s">
        <v>655</v>
      </c>
      <c r="E1160" t="s">
        <v>723</v>
      </c>
      <c r="F1160" t="s">
        <v>286</v>
      </c>
      <c r="G1160" s="165">
        <f t="shared" si="40"/>
        <v>72.100000000000009</v>
      </c>
      <c r="H1160" s="165">
        <f t="shared" si="40"/>
        <v>0</v>
      </c>
      <c r="I1160" t="s">
        <v>678</v>
      </c>
      <c r="K1160" t="s">
        <v>467</v>
      </c>
      <c r="L1160" t="s">
        <v>402</v>
      </c>
      <c r="M1160" t="s">
        <v>476</v>
      </c>
      <c r="N1160" t="s">
        <v>293</v>
      </c>
      <c r="O1160" t="s">
        <v>402</v>
      </c>
      <c r="P1160">
        <v>30000</v>
      </c>
      <c r="Q1160">
        <v>9000</v>
      </c>
      <c r="R1160">
        <v>1</v>
      </c>
      <c r="S1160">
        <v>72.100000000000009</v>
      </c>
      <c r="T1160">
        <v>0</v>
      </c>
      <c r="U1160" t="b" cm="1">
        <f t="array" ref="U1160">_xlfn.IFS(AND(R1160=1,S1160=G1160,T1160=H1160),TRUE,AND(R1160=1,S1160=G1160,H1160="Product NA"),TRUE)</f>
        <v>1</v>
      </c>
      <c r="W1160" s="165">
        <v>58.71</v>
      </c>
      <c r="X1160" s="165">
        <v>0</v>
      </c>
      <c r="Y1160" t="str">
        <f t="shared" si="41"/>
        <v>Change</v>
      </c>
    </row>
    <row r="1161" spans="1:25" hidden="1" x14ac:dyDescent="0.35">
      <c r="A1161" t="s">
        <v>59</v>
      </c>
      <c r="B1161" t="s">
        <v>522</v>
      </c>
      <c r="C1161" t="s">
        <v>293</v>
      </c>
      <c r="D1161" t="s">
        <v>655</v>
      </c>
      <c r="E1161" t="s">
        <v>723</v>
      </c>
      <c r="F1161" t="s">
        <v>286</v>
      </c>
      <c r="G1161" s="165">
        <f t="shared" si="40"/>
        <v>78.300000000000011</v>
      </c>
      <c r="H1161" s="165">
        <f t="shared" si="40"/>
        <v>0</v>
      </c>
      <c r="I1161" t="s">
        <v>679</v>
      </c>
      <c r="K1161" t="s">
        <v>467</v>
      </c>
      <c r="L1161" t="s">
        <v>402</v>
      </c>
      <c r="M1161" t="s">
        <v>476</v>
      </c>
      <c r="N1161" t="s">
        <v>293</v>
      </c>
      <c r="O1161" t="s">
        <v>402</v>
      </c>
      <c r="P1161">
        <v>30000</v>
      </c>
      <c r="Q1161">
        <v>10000</v>
      </c>
      <c r="R1161">
        <v>1</v>
      </c>
      <c r="S1161">
        <v>78.300000000000011</v>
      </c>
      <c r="T1161">
        <v>0</v>
      </c>
      <c r="U1161" t="b" cm="1">
        <f t="array" ref="U1161">_xlfn.IFS(AND(R1161=1,S1161=G1161,T1161=H1161),TRUE,AND(R1161=1,S1161=G1161,H1161="Product NA"),TRUE)</f>
        <v>1</v>
      </c>
      <c r="W1161" s="165">
        <v>58.71</v>
      </c>
      <c r="X1161" s="165">
        <v>0</v>
      </c>
      <c r="Y1161" t="str">
        <f t="shared" si="41"/>
        <v>Change</v>
      </c>
    </row>
    <row r="1162" spans="1:25" hidden="1" x14ac:dyDescent="0.35">
      <c r="A1162" t="s">
        <v>59</v>
      </c>
      <c r="B1162" t="s">
        <v>522</v>
      </c>
      <c r="C1162" t="s">
        <v>293</v>
      </c>
      <c r="D1162" t="s">
        <v>284</v>
      </c>
      <c r="E1162" t="s">
        <v>724</v>
      </c>
      <c r="F1162" t="s">
        <v>286</v>
      </c>
      <c r="G1162" s="165">
        <f t="shared" si="40"/>
        <v>7.2</v>
      </c>
      <c r="H1162" s="165">
        <f t="shared" si="40"/>
        <v>13.4</v>
      </c>
      <c r="I1162" t="s">
        <v>482</v>
      </c>
      <c r="K1162" t="s">
        <v>467</v>
      </c>
      <c r="L1162" t="s">
        <v>402</v>
      </c>
      <c r="M1162" t="s">
        <v>476</v>
      </c>
      <c r="N1162" t="s">
        <v>293</v>
      </c>
      <c r="O1162" t="s">
        <v>402</v>
      </c>
      <c r="P1162">
        <v>100</v>
      </c>
      <c r="Q1162">
        <v>2000</v>
      </c>
      <c r="R1162">
        <v>1</v>
      </c>
      <c r="S1162">
        <v>7.2</v>
      </c>
      <c r="T1162">
        <v>13.4</v>
      </c>
      <c r="U1162" t="b" cm="1">
        <f t="array" ref="U1162">_xlfn.IFS(AND(R1162=1,S1162=G1162,T1162=H1162),TRUE,AND(R1162=1,S1162=G1162,H1162="Product NA"),TRUE)</f>
        <v>1</v>
      </c>
      <c r="W1162" s="165">
        <v>7.2</v>
      </c>
      <c r="X1162" s="165">
        <v>13.4</v>
      </c>
      <c r="Y1162" t="str">
        <f t="shared" si="41"/>
        <v>No Change</v>
      </c>
    </row>
    <row r="1163" spans="1:25" hidden="1" x14ac:dyDescent="0.35">
      <c r="A1163" t="s">
        <v>59</v>
      </c>
      <c r="B1163" t="s">
        <v>522</v>
      </c>
      <c r="C1163" t="s">
        <v>293</v>
      </c>
      <c r="D1163" t="s">
        <v>322</v>
      </c>
      <c r="E1163" t="s">
        <v>724</v>
      </c>
      <c r="F1163" t="s">
        <v>0</v>
      </c>
      <c r="G1163" s="165">
        <f t="shared" si="40"/>
        <v>5.68</v>
      </c>
      <c r="H1163" s="165">
        <f t="shared" si="40"/>
        <v>9.66</v>
      </c>
      <c r="I1163" t="s">
        <v>479</v>
      </c>
      <c r="K1163" t="s">
        <v>467</v>
      </c>
      <c r="L1163" t="s">
        <v>402</v>
      </c>
      <c r="M1163" t="s">
        <v>476</v>
      </c>
      <c r="N1163" t="s">
        <v>293</v>
      </c>
      <c r="O1163" t="s">
        <v>402</v>
      </c>
      <c r="P1163">
        <v>100</v>
      </c>
      <c r="Q1163">
        <v>100</v>
      </c>
      <c r="R1163">
        <v>1</v>
      </c>
      <c r="S1163">
        <v>5.68</v>
      </c>
      <c r="T1163">
        <v>9.66</v>
      </c>
      <c r="U1163" t="b" cm="1">
        <f t="array" ref="U1163">_xlfn.IFS(AND(R1163=1,S1163=G1163,T1163=H1163),TRUE,AND(R1163=1,S1163=G1163,H1163="Product NA"),TRUE)</f>
        <v>1</v>
      </c>
      <c r="W1163" s="165">
        <v>5.68</v>
      </c>
      <c r="X1163" s="165">
        <v>9.66</v>
      </c>
      <c r="Y1163" t="str">
        <f t="shared" si="41"/>
        <v>No Change</v>
      </c>
    </row>
    <row r="1164" spans="1:25" hidden="1" x14ac:dyDescent="0.35">
      <c r="A1164" t="s">
        <v>59</v>
      </c>
      <c r="B1164" t="s">
        <v>522</v>
      </c>
      <c r="C1164" t="s">
        <v>293</v>
      </c>
      <c r="D1164" t="s">
        <v>323</v>
      </c>
      <c r="E1164" t="s">
        <v>724</v>
      </c>
      <c r="F1164" t="s">
        <v>277</v>
      </c>
      <c r="G1164" s="165">
        <f t="shared" si="40"/>
        <v>6.3000000000000007</v>
      </c>
      <c r="H1164" s="165">
        <f t="shared" si="40"/>
        <v>9.6000000000000014</v>
      </c>
      <c r="I1164" t="s">
        <v>480</v>
      </c>
      <c r="K1164" t="s">
        <v>467</v>
      </c>
      <c r="L1164" t="s">
        <v>402</v>
      </c>
      <c r="M1164" t="s">
        <v>476</v>
      </c>
      <c r="N1164" t="s">
        <v>293</v>
      </c>
      <c r="O1164" t="s">
        <v>402</v>
      </c>
      <c r="P1164">
        <v>100</v>
      </c>
      <c r="Q1164">
        <v>500</v>
      </c>
      <c r="R1164">
        <v>1</v>
      </c>
      <c r="S1164">
        <v>6.3000000000000007</v>
      </c>
      <c r="T1164">
        <v>9.6000000000000014</v>
      </c>
      <c r="U1164" t="b" cm="1">
        <f t="array" ref="U1164">_xlfn.IFS(AND(R1164=1,S1164=G1164,T1164=H1164),TRUE,AND(R1164=1,S1164=G1164,H1164="Product NA"),TRUE)</f>
        <v>1</v>
      </c>
      <c r="W1164" s="165">
        <v>6.3000000000000007</v>
      </c>
      <c r="X1164" s="165">
        <v>9.6000000000000014</v>
      </c>
      <c r="Y1164" t="str">
        <f t="shared" si="41"/>
        <v>No Change</v>
      </c>
    </row>
    <row r="1165" spans="1:25" hidden="1" x14ac:dyDescent="0.35">
      <c r="A1165" t="s">
        <v>59</v>
      </c>
      <c r="B1165" t="s">
        <v>522</v>
      </c>
      <c r="C1165" t="s">
        <v>293</v>
      </c>
      <c r="D1165" t="s">
        <v>324</v>
      </c>
      <c r="E1165" t="s">
        <v>724</v>
      </c>
      <c r="F1165" t="s">
        <v>277</v>
      </c>
      <c r="G1165" s="165">
        <f t="shared" si="40"/>
        <v>6.3000000000000007</v>
      </c>
      <c r="H1165" s="165">
        <f t="shared" si="40"/>
        <v>9.6000000000000014</v>
      </c>
      <c r="I1165" t="s">
        <v>480</v>
      </c>
      <c r="K1165" t="s">
        <v>467</v>
      </c>
      <c r="L1165" t="s">
        <v>402</v>
      </c>
      <c r="M1165" t="s">
        <v>476</v>
      </c>
      <c r="N1165" t="s">
        <v>293</v>
      </c>
      <c r="O1165" t="s">
        <v>402</v>
      </c>
      <c r="P1165">
        <v>100</v>
      </c>
      <c r="Q1165">
        <v>500</v>
      </c>
      <c r="R1165">
        <v>1</v>
      </c>
      <c r="S1165">
        <v>6.3000000000000007</v>
      </c>
      <c r="T1165">
        <v>9.6000000000000014</v>
      </c>
      <c r="U1165" t="b" cm="1">
        <f t="array" ref="U1165">_xlfn.IFS(AND(R1165=1,S1165=G1165,T1165=H1165),TRUE,AND(R1165=1,S1165=G1165,H1165="Product NA"),TRUE)</f>
        <v>1</v>
      </c>
      <c r="W1165" s="165">
        <v>6.3000000000000007</v>
      </c>
      <c r="X1165" s="165">
        <v>9.6000000000000014</v>
      </c>
      <c r="Y1165" t="str">
        <f t="shared" si="41"/>
        <v>No Change</v>
      </c>
    </row>
    <row r="1166" spans="1:25" x14ac:dyDescent="0.35">
      <c r="A1166" t="s">
        <v>61</v>
      </c>
      <c r="B1166" t="s">
        <v>523</v>
      </c>
      <c r="C1166" t="s">
        <v>293</v>
      </c>
      <c r="D1166" t="s">
        <v>392</v>
      </c>
      <c r="E1166" t="s">
        <v>287</v>
      </c>
      <c r="F1166" t="s">
        <v>396</v>
      </c>
      <c r="G1166" s="165">
        <f t="shared" ref="G1166:H1216" si="42">S1166</f>
        <v>1.56</v>
      </c>
      <c r="H1166" s="165">
        <f t="shared" si="42"/>
        <v>15.85</v>
      </c>
      <c r="I1166" t="s">
        <v>482</v>
      </c>
      <c r="K1166" t="s">
        <v>467</v>
      </c>
      <c r="L1166" t="s">
        <v>402</v>
      </c>
      <c r="M1166" t="s">
        <v>476</v>
      </c>
      <c r="N1166" t="s">
        <v>293</v>
      </c>
      <c r="O1166" t="s">
        <v>402</v>
      </c>
      <c r="P1166">
        <v>100</v>
      </c>
      <c r="Q1166">
        <v>2000</v>
      </c>
      <c r="R1166">
        <v>1</v>
      </c>
      <c r="S1166">
        <v>1.56</v>
      </c>
      <c r="T1166">
        <v>15.85</v>
      </c>
      <c r="U1166" t="b" cm="1">
        <f t="array" ref="U1166">_xlfn.IFS(AND(R1166=1,S1166=G1166,T1166=H1166),TRUE,AND(R1166=1,S1166=G1166,H1166="Product NA"),TRUE)</f>
        <v>1</v>
      </c>
      <c r="W1166" s="165">
        <v>1.5</v>
      </c>
      <c r="X1166" s="165">
        <v>15.25</v>
      </c>
      <c r="Y1166" t="str">
        <f t="shared" si="41"/>
        <v>Change</v>
      </c>
    </row>
    <row r="1167" spans="1:25" hidden="1" x14ac:dyDescent="0.35">
      <c r="A1167" t="s">
        <v>61</v>
      </c>
      <c r="B1167" t="s">
        <v>523</v>
      </c>
      <c r="C1167" t="s">
        <v>293</v>
      </c>
      <c r="D1167" t="s">
        <v>281</v>
      </c>
      <c r="E1167" t="s">
        <v>287</v>
      </c>
      <c r="F1167" t="s">
        <v>286</v>
      </c>
      <c r="G1167" s="165">
        <f t="shared" si="42"/>
        <v>1.56</v>
      </c>
      <c r="H1167" s="165">
        <f t="shared" si="42"/>
        <v>15.85</v>
      </c>
      <c r="I1167" t="s">
        <v>482</v>
      </c>
      <c r="K1167" t="s">
        <v>467</v>
      </c>
      <c r="L1167" t="s">
        <v>402</v>
      </c>
      <c r="M1167" t="s">
        <v>476</v>
      </c>
      <c r="N1167" t="s">
        <v>293</v>
      </c>
      <c r="O1167" t="s">
        <v>402</v>
      </c>
      <c r="P1167">
        <v>100</v>
      </c>
      <c r="Q1167">
        <v>2000</v>
      </c>
      <c r="R1167">
        <v>1</v>
      </c>
      <c r="S1167">
        <v>1.56</v>
      </c>
      <c r="T1167">
        <v>15.85</v>
      </c>
      <c r="U1167" t="b" cm="1">
        <f t="array" ref="U1167">_xlfn.IFS(AND(R1167=1,S1167=G1167,T1167=H1167),TRUE,AND(R1167=1,S1167=G1167,H1167="Product NA"),TRUE)</f>
        <v>1</v>
      </c>
      <c r="W1167" s="165">
        <v>1.5</v>
      </c>
      <c r="X1167" s="165">
        <v>15.25</v>
      </c>
      <c r="Y1167" t="str">
        <f t="shared" si="41"/>
        <v>Change</v>
      </c>
    </row>
    <row r="1168" spans="1:25" hidden="1" x14ac:dyDescent="0.35">
      <c r="A1168" t="s">
        <v>61</v>
      </c>
      <c r="B1168" t="s">
        <v>523</v>
      </c>
      <c r="C1168" t="s">
        <v>293</v>
      </c>
      <c r="D1168" t="s">
        <v>278</v>
      </c>
      <c r="E1168" t="s">
        <v>287</v>
      </c>
      <c r="F1168" t="s">
        <v>277</v>
      </c>
      <c r="G1168" s="165">
        <f t="shared" si="42"/>
        <v>0.43</v>
      </c>
      <c r="H1168" s="165">
        <f t="shared" si="42"/>
        <v>14.57</v>
      </c>
      <c r="I1168" t="s">
        <v>480</v>
      </c>
      <c r="K1168" t="s">
        <v>467</v>
      </c>
      <c r="L1168" t="s">
        <v>402</v>
      </c>
      <c r="M1168" t="s">
        <v>476</v>
      </c>
      <c r="N1168" t="s">
        <v>293</v>
      </c>
      <c r="O1168" t="s">
        <v>402</v>
      </c>
      <c r="P1168">
        <v>100</v>
      </c>
      <c r="Q1168">
        <v>500</v>
      </c>
      <c r="R1168">
        <v>1</v>
      </c>
      <c r="S1168">
        <v>0.43</v>
      </c>
      <c r="T1168">
        <v>14.57</v>
      </c>
      <c r="U1168" t="b" cm="1">
        <f t="array" ref="U1168">_xlfn.IFS(AND(R1168=1,S1168=G1168,T1168=H1168),TRUE,AND(R1168=1,S1168=G1168,H1168="Product NA"),TRUE)</f>
        <v>1</v>
      </c>
      <c r="W1168" s="165">
        <v>0.43</v>
      </c>
      <c r="X1168" s="165">
        <v>14.57</v>
      </c>
      <c r="Y1168" t="str">
        <f t="shared" si="41"/>
        <v>No Change</v>
      </c>
    </row>
    <row r="1169" spans="1:25" hidden="1" x14ac:dyDescent="0.35">
      <c r="A1169" t="s">
        <v>61</v>
      </c>
      <c r="B1169" t="s">
        <v>523</v>
      </c>
      <c r="C1169" t="s">
        <v>293</v>
      </c>
      <c r="D1169" t="s">
        <v>238</v>
      </c>
      <c r="E1169" t="s">
        <v>287</v>
      </c>
      <c r="F1169" t="s">
        <v>0</v>
      </c>
      <c r="G1169" s="165">
        <f t="shared" si="42"/>
        <v>0.35000000000000003</v>
      </c>
      <c r="H1169" s="165">
        <f t="shared" si="42"/>
        <v>16.52</v>
      </c>
      <c r="I1169" t="s">
        <v>479</v>
      </c>
      <c r="K1169" t="s">
        <v>467</v>
      </c>
      <c r="L1169" t="s">
        <v>402</v>
      </c>
      <c r="M1169" t="s">
        <v>476</v>
      </c>
      <c r="N1169" t="s">
        <v>293</v>
      </c>
      <c r="O1169" t="s">
        <v>402</v>
      </c>
      <c r="P1169">
        <v>100</v>
      </c>
      <c r="Q1169">
        <v>100</v>
      </c>
      <c r="R1169">
        <v>1</v>
      </c>
      <c r="S1169">
        <v>0.35000000000000003</v>
      </c>
      <c r="T1169">
        <v>16.52</v>
      </c>
      <c r="U1169" t="b" cm="1">
        <f t="array" ref="U1169">_xlfn.IFS(AND(R1169=1,S1169=G1169,T1169=H1169),TRUE,AND(R1169=1,S1169=G1169,H1169="Product NA"),TRUE)</f>
        <v>1</v>
      </c>
      <c r="W1169" s="165">
        <v>0.36</v>
      </c>
      <c r="X1169" s="165">
        <v>16.02</v>
      </c>
      <c r="Y1169" t="str">
        <f t="shared" si="41"/>
        <v>Change</v>
      </c>
    </row>
    <row r="1170" spans="1:25" hidden="1" x14ac:dyDescent="0.35">
      <c r="A1170" t="s">
        <v>61</v>
      </c>
      <c r="B1170" t="s">
        <v>523</v>
      </c>
      <c r="C1170" t="s">
        <v>293</v>
      </c>
      <c r="D1170" t="s">
        <v>239</v>
      </c>
      <c r="E1170" t="s">
        <v>287</v>
      </c>
      <c r="F1170" t="s">
        <v>277</v>
      </c>
      <c r="G1170" s="165">
        <f t="shared" si="42"/>
        <v>0.43</v>
      </c>
      <c r="H1170" s="165">
        <f t="shared" si="42"/>
        <v>15.88</v>
      </c>
      <c r="I1170" t="s">
        <v>480</v>
      </c>
      <c r="K1170" t="s">
        <v>467</v>
      </c>
      <c r="L1170" t="s">
        <v>402</v>
      </c>
      <c r="M1170" t="s">
        <v>476</v>
      </c>
      <c r="N1170" t="s">
        <v>293</v>
      </c>
      <c r="O1170" t="s">
        <v>402</v>
      </c>
      <c r="P1170">
        <v>100</v>
      </c>
      <c r="Q1170">
        <v>500</v>
      </c>
      <c r="R1170">
        <v>1</v>
      </c>
      <c r="S1170">
        <v>0.43</v>
      </c>
      <c r="T1170">
        <v>15.88</v>
      </c>
      <c r="U1170" t="b" cm="1">
        <f t="array" ref="U1170">_xlfn.IFS(AND(R1170=1,S1170=G1170,T1170=H1170),TRUE,AND(R1170=1,S1170=G1170,H1170="Product NA"),TRUE)</f>
        <v>1</v>
      </c>
      <c r="W1170" s="165">
        <v>0.42</v>
      </c>
      <c r="X1170" s="165">
        <v>15.57</v>
      </c>
      <c r="Y1170" t="str">
        <f t="shared" si="41"/>
        <v>Change</v>
      </c>
    </row>
    <row r="1171" spans="1:25" hidden="1" x14ac:dyDescent="0.35">
      <c r="A1171" t="s">
        <v>61</v>
      </c>
      <c r="B1171" t="s">
        <v>523</v>
      </c>
      <c r="C1171" t="s">
        <v>293</v>
      </c>
      <c r="D1171" t="s">
        <v>655</v>
      </c>
      <c r="E1171" t="s">
        <v>723</v>
      </c>
      <c r="F1171" t="s">
        <v>286</v>
      </c>
      <c r="G1171" s="165">
        <f t="shared" si="42"/>
        <v>21.25</v>
      </c>
      <c r="H1171" s="165">
        <f t="shared" si="42"/>
        <v>0</v>
      </c>
      <c r="I1171" t="s">
        <v>481</v>
      </c>
      <c r="K1171" t="s">
        <v>467</v>
      </c>
      <c r="L1171" t="s">
        <v>402</v>
      </c>
      <c r="M1171" t="s">
        <v>476</v>
      </c>
      <c r="N1171" t="s">
        <v>293</v>
      </c>
      <c r="O1171" t="s">
        <v>402</v>
      </c>
      <c r="P1171">
        <v>10000</v>
      </c>
      <c r="Q1171">
        <v>1000</v>
      </c>
      <c r="R1171">
        <v>1</v>
      </c>
      <c r="S1171">
        <v>21.25</v>
      </c>
      <c r="T1171">
        <v>0</v>
      </c>
      <c r="U1171" t="b" cm="1">
        <f t="array" ref="U1171">_xlfn.IFS(AND(R1171=1,S1171=G1171,T1171=H1171),TRUE,AND(R1171=1,S1171=G1171,H1171="Product NA"),TRUE)</f>
        <v>1</v>
      </c>
      <c r="W1171" s="165">
        <v>21.8</v>
      </c>
      <c r="X1171" s="165">
        <v>0</v>
      </c>
      <c r="Y1171" t="str">
        <f t="shared" si="41"/>
        <v>Change</v>
      </c>
    </row>
    <row r="1172" spans="1:25" hidden="1" x14ac:dyDescent="0.35">
      <c r="A1172" t="s">
        <v>61</v>
      </c>
      <c r="B1172" t="s">
        <v>523</v>
      </c>
      <c r="C1172" t="s">
        <v>293</v>
      </c>
      <c r="D1172" t="s">
        <v>655</v>
      </c>
      <c r="E1172" t="s">
        <v>723</v>
      </c>
      <c r="F1172" t="s">
        <v>286</v>
      </c>
      <c r="G1172" s="165">
        <f t="shared" si="42"/>
        <v>27.450000000000003</v>
      </c>
      <c r="H1172" s="165">
        <f t="shared" si="42"/>
        <v>0</v>
      </c>
      <c r="I1172" t="s">
        <v>671</v>
      </c>
      <c r="K1172" t="s">
        <v>467</v>
      </c>
      <c r="L1172" t="s">
        <v>402</v>
      </c>
      <c r="M1172" t="s">
        <v>476</v>
      </c>
      <c r="N1172" t="s">
        <v>293</v>
      </c>
      <c r="O1172" t="s">
        <v>402</v>
      </c>
      <c r="P1172">
        <v>10000</v>
      </c>
      <c r="Q1172">
        <v>2000</v>
      </c>
      <c r="R1172">
        <v>1</v>
      </c>
      <c r="S1172">
        <v>27.450000000000003</v>
      </c>
      <c r="T1172">
        <v>0</v>
      </c>
      <c r="U1172" t="b" cm="1">
        <f t="array" ref="U1172">_xlfn.IFS(AND(R1172=1,S1172=G1172,T1172=H1172),TRUE,AND(R1172=1,S1172=G1172,H1172="Product NA"),TRUE)</f>
        <v>1</v>
      </c>
      <c r="W1172" s="165">
        <v>26.46</v>
      </c>
      <c r="X1172" s="165">
        <v>0</v>
      </c>
      <c r="Y1172" t="str">
        <f t="shared" si="41"/>
        <v>Change</v>
      </c>
    </row>
    <row r="1173" spans="1:25" hidden="1" x14ac:dyDescent="0.35">
      <c r="A1173" t="s">
        <v>61</v>
      </c>
      <c r="B1173" t="s">
        <v>523</v>
      </c>
      <c r="C1173" t="s">
        <v>293</v>
      </c>
      <c r="D1173" t="s">
        <v>655</v>
      </c>
      <c r="E1173" t="s">
        <v>723</v>
      </c>
      <c r="F1173" t="s">
        <v>286</v>
      </c>
      <c r="G1173" s="165">
        <f t="shared" si="42"/>
        <v>33.700000000000003</v>
      </c>
      <c r="H1173" s="165">
        <f t="shared" si="42"/>
        <v>0</v>
      </c>
      <c r="I1173" t="s">
        <v>672</v>
      </c>
      <c r="K1173" t="s">
        <v>467</v>
      </c>
      <c r="L1173" t="s">
        <v>402</v>
      </c>
      <c r="M1173" t="s">
        <v>476</v>
      </c>
      <c r="N1173" t="s">
        <v>293</v>
      </c>
      <c r="O1173" t="s">
        <v>402</v>
      </c>
      <c r="P1173">
        <v>10000</v>
      </c>
      <c r="Q1173">
        <v>3000</v>
      </c>
      <c r="R1173">
        <v>1</v>
      </c>
      <c r="S1173">
        <v>33.700000000000003</v>
      </c>
      <c r="T1173">
        <v>0</v>
      </c>
      <c r="U1173" t="b" cm="1">
        <f t="array" ref="U1173">_xlfn.IFS(AND(R1173=1,S1173=G1173,T1173=H1173),TRUE,AND(R1173=1,S1173=G1173,H1173="Product NA"),TRUE)</f>
        <v>1</v>
      </c>
      <c r="W1173" s="165">
        <v>27.79</v>
      </c>
      <c r="X1173" s="165">
        <v>0</v>
      </c>
      <c r="Y1173" t="str">
        <f t="shared" si="41"/>
        <v>Change</v>
      </c>
    </row>
    <row r="1174" spans="1:25" hidden="1" x14ac:dyDescent="0.35">
      <c r="A1174" t="s">
        <v>61</v>
      </c>
      <c r="B1174" t="s">
        <v>523</v>
      </c>
      <c r="C1174" t="s">
        <v>293</v>
      </c>
      <c r="D1174" t="s">
        <v>655</v>
      </c>
      <c r="E1174" t="s">
        <v>723</v>
      </c>
      <c r="F1174" t="s">
        <v>286</v>
      </c>
      <c r="G1174" s="165">
        <f t="shared" si="42"/>
        <v>39.950000000000003</v>
      </c>
      <c r="H1174" s="165">
        <f t="shared" si="42"/>
        <v>0</v>
      </c>
      <c r="I1174" t="s">
        <v>673</v>
      </c>
      <c r="K1174" t="s">
        <v>467</v>
      </c>
      <c r="L1174" t="s">
        <v>402</v>
      </c>
      <c r="M1174" t="s">
        <v>476</v>
      </c>
      <c r="N1174" t="s">
        <v>293</v>
      </c>
      <c r="O1174" t="s">
        <v>402</v>
      </c>
      <c r="P1174">
        <v>10000</v>
      </c>
      <c r="Q1174">
        <v>4000</v>
      </c>
      <c r="R1174">
        <v>1</v>
      </c>
      <c r="S1174">
        <v>39.950000000000003</v>
      </c>
      <c r="T1174">
        <v>0</v>
      </c>
      <c r="U1174" t="b" cm="1">
        <f t="array" ref="U1174">_xlfn.IFS(AND(R1174=1,S1174=G1174,T1174=H1174),TRUE,AND(R1174=1,S1174=G1174,H1174="Product NA"),TRUE)</f>
        <v>1</v>
      </c>
      <c r="W1174" s="165">
        <v>31.970000000000002</v>
      </c>
      <c r="X1174" s="165">
        <v>0</v>
      </c>
      <c r="Y1174" t="str">
        <f t="shared" si="41"/>
        <v>Change</v>
      </c>
    </row>
    <row r="1175" spans="1:25" hidden="1" x14ac:dyDescent="0.35">
      <c r="A1175" t="s">
        <v>61</v>
      </c>
      <c r="B1175" t="s">
        <v>523</v>
      </c>
      <c r="C1175" t="s">
        <v>293</v>
      </c>
      <c r="D1175" t="s">
        <v>655</v>
      </c>
      <c r="E1175" t="s">
        <v>723</v>
      </c>
      <c r="F1175" t="s">
        <v>286</v>
      </c>
      <c r="G1175" s="165">
        <f t="shared" si="42"/>
        <v>46.150000000000006</v>
      </c>
      <c r="H1175" s="165">
        <f t="shared" si="42"/>
        <v>0</v>
      </c>
      <c r="I1175" t="s">
        <v>674</v>
      </c>
      <c r="K1175" t="s">
        <v>467</v>
      </c>
      <c r="L1175" t="s">
        <v>402</v>
      </c>
      <c r="M1175" t="s">
        <v>476</v>
      </c>
      <c r="N1175" t="s">
        <v>293</v>
      </c>
      <c r="O1175" t="s">
        <v>402</v>
      </c>
      <c r="P1175">
        <v>10000</v>
      </c>
      <c r="Q1175">
        <v>5000</v>
      </c>
      <c r="R1175">
        <v>1</v>
      </c>
      <c r="S1175">
        <v>46.150000000000006</v>
      </c>
      <c r="T1175">
        <v>0</v>
      </c>
      <c r="U1175" t="b" cm="1">
        <f t="array" ref="U1175">_xlfn.IFS(AND(R1175=1,S1175=G1175,T1175=H1175),TRUE,AND(R1175=1,S1175=G1175,H1175="Product NA"),TRUE)</f>
        <v>1</v>
      </c>
      <c r="W1175" s="165">
        <v>37</v>
      </c>
      <c r="X1175" s="165">
        <v>0</v>
      </c>
      <c r="Y1175" t="str">
        <f t="shared" si="41"/>
        <v>Change</v>
      </c>
    </row>
    <row r="1176" spans="1:25" hidden="1" x14ac:dyDescent="0.35">
      <c r="A1176" t="s">
        <v>61</v>
      </c>
      <c r="B1176" t="s">
        <v>523</v>
      </c>
      <c r="C1176" t="s">
        <v>293</v>
      </c>
      <c r="D1176" t="s">
        <v>655</v>
      </c>
      <c r="E1176" t="s">
        <v>723</v>
      </c>
      <c r="F1176" t="s">
        <v>286</v>
      </c>
      <c r="G1176" s="165">
        <f t="shared" si="42"/>
        <v>53.45</v>
      </c>
      <c r="H1176" s="165">
        <f t="shared" si="42"/>
        <v>0</v>
      </c>
      <c r="I1176" t="s">
        <v>675</v>
      </c>
      <c r="K1176" t="s">
        <v>467</v>
      </c>
      <c r="L1176" t="s">
        <v>402</v>
      </c>
      <c r="M1176" t="s">
        <v>476</v>
      </c>
      <c r="N1176" t="s">
        <v>293</v>
      </c>
      <c r="O1176" t="s">
        <v>402</v>
      </c>
      <c r="P1176">
        <v>10000</v>
      </c>
      <c r="Q1176">
        <v>6000</v>
      </c>
      <c r="R1176">
        <v>1</v>
      </c>
      <c r="S1176">
        <v>53.45</v>
      </c>
      <c r="T1176">
        <v>0</v>
      </c>
      <c r="U1176" t="b" cm="1">
        <f t="array" ref="U1176">_xlfn.IFS(AND(R1176=1,S1176=G1176,T1176=H1176),TRUE,AND(R1176=1,S1176=G1176,H1176="Product NA"),TRUE)</f>
        <v>1</v>
      </c>
      <c r="W1176" s="165">
        <v>50.68</v>
      </c>
      <c r="X1176" s="165">
        <v>0</v>
      </c>
      <c r="Y1176" t="str">
        <f t="shared" si="41"/>
        <v>Change</v>
      </c>
    </row>
    <row r="1177" spans="1:25" hidden="1" x14ac:dyDescent="0.35">
      <c r="A1177" t="s">
        <v>61</v>
      </c>
      <c r="B1177" t="s">
        <v>523</v>
      </c>
      <c r="C1177" t="s">
        <v>293</v>
      </c>
      <c r="D1177" t="s">
        <v>655</v>
      </c>
      <c r="E1177" t="s">
        <v>723</v>
      </c>
      <c r="F1177" t="s">
        <v>286</v>
      </c>
      <c r="G1177" s="165">
        <f t="shared" si="42"/>
        <v>59.650000000000006</v>
      </c>
      <c r="H1177" s="165">
        <f t="shared" si="42"/>
        <v>0</v>
      </c>
      <c r="I1177" t="s">
        <v>676</v>
      </c>
      <c r="K1177" t="s">
        <v>467</v>
      </c>
      <c r="L1177" t="s">
        <v>402</v>
      </c>
      <c r="M1177" t="s">
        <v>476</v>
      </c>
      <c r="N1177" t="s">
        <v>293</v>
      </c>
      <c r="O1177" t="s">
        <v>402</v>
      </c>
      <c r="P1177">
        <v>10000</v>
      </c>
      <c r="Q1177">
        <v>7000</v>
      </c>
      <c r="R1177">
        <v>1</v>
      </c>
      <c r="S1177">
        <v>59.650000000000006</v>
      </c>
      <c r="T1177">
        <v>0</v>
      </c>
      <c r="U1177" t="b" cm="1">
        <f t="array" ref="U1177">_xlfn.IFS(AND(R1177=1,S1177=G1177,T1177=H1177),TRUE,AND(R1177=1,S1177=G1177,H1177="Product NA"),TRUE)</f>
        <v>1</v>
      </c>
      <c r="W1177" s="165">
        <v>50.68</v>
      </c>
      <c r="X1177" s="165">
        <v>0</v>
      </c>
      <c r="Y1177" t="str">
        <f t="shared" si="41"/>
        <v>Change</v>
      </c>
    </row>
    <row r="1178" spans="1:25" hidden="1" x14ac:dyDescent="0.35">
      <c r="A1178" t="s">
        <v>61</v>
      </c>
      <c r="B1178" t="s">
        <v>523</v>
      </c>
      <c r="C1178" t="s">
        <v>293</v>
      </c>
      <c r="D1178" t="s">
        <v>655</v>
      </c>
      <c r="E1178" t="s">
        <v>723</v>
      </c>
      <c r="F1178" t="s">
        <v>286</v>
      </c>
      <c r="G1178" s="165">
        <f t="shared" si="42"/>
        <v>65.900000000000006</v>
      </c>
      <c r="H1178" s="165">
        <f t="shared" si="42"/>
        <v>0</v>
      </c>
      <c r="I1178" t="s">
        <v>677</v>
      </c>
      <c r="K1178" t="s">
        <v>467</v>
      </c>
      <c r="L1178" t="s">
        <v>402</v>
      </c>
      <c r="M1178" t="s">
        <v>476</v>
      </c>
      <c r="N1178" t="s">
        <v>293</v>
      </c>
      <c r="O1178" t="s">
        <v>402</v>
      </c>
      <c r="P1178">
        <v>10000</v>
      </c>
      <c r="Q1178">
        <v>8000</v>
      </c>
      <c r="R1178">
        <v>1</v>
      </c>
      <c r="S1178">
        <v>65.900000000000006</v>
      </c>
      <c r="T1178">
        <v>0</v>
      </c>
      <c r="U1178" t="b" cm="1">
        <f t="array" ref="U1178">_xlfn.IFS(AND(R1178=1,S1178=G1178,T1178=H1178),TRUE,AND(R1178=1,S1178=G1178,H1178="Product NA"),TRUE)</f>
        <v>1</v>
      </c>
      <c r="W1178" s="165">
        <v>58.71</v>
      </c>
      <c r="X1178" s="165">
        <v>0</v>
      </c>
      <c r="Y1178" t="str">
        <f t="shared" si="41"/>
        <v>Change</v>
      </c>
    </row>
    <row r="1179" spans="1:25" hidden="1" x14ac:dyDescent="0.35">
      <c r="A1179" t="s">
        <v>61</v>
      </c>
      <c r="B1179" t="s">
        <v>523</v>
      </c>
      <c r="C1179" t="s">
        <v>293</v>
      </c>
      <c r="D1179" t="s">
        <v>655</v>
      </c>
      <c r="E1179" t="s">
        <v>723</v>
      </c>
      <c r="F1179" t="s">
        <v>286</v>
      </c>
      <c r="G1179" s="165">
        <f t="shared" si="42"/>
        <v>72.100000000000009</v>
      </c>
      <c r="H1179" s="165">
        <f t="shared" si="42"/>
        <v>0</v>
      </c>
      <c r="I1179" t="s">
        <v>678</v>
      </c>
      <c r="K1179" t="s">
        <v>467</v>
      </c>
      <c r="L1179" t="s">
        <v>402</v>
      </c>
      <c r="M1179" t="s">
        <v>476</v>
      </c>
      <c r="N1179" t="s">
        <v>293</v>
      </c>
      <c r="O1179" t="s">
        <v>402</v>
      </c>
      <c r="P1179">
        <v>10000</v>
      </c>
      <c r="Q1179">
        <v>9000</v>
      </c>
      <c r="R1179">
        <v>1</v>
      </c>
      <c r="S1179">
        <v>72.100000000000009</v>
      </c>
      <c r="T1179">
        <v>0</v>
      </c>
      <c r="U1179" t="b" cm="1">
        <f t="array" ref="U1179">_xlfn.IFS(AND(R1179=1,S1179=G1179,T1179=H1179),TRUE,AND(R1179=1,S1179=G1179,H1179="Product NA"),TRUE)</f>
        <v>1</v>
      </c>
      <c r="W1179" s="165">
        <v>58.71</v>
      </c>
      <c r="X1179" s="165">
        <v>0</v>
      </c>
      <c r="Y1179" t="str">
        <f t="shared" si="41"/>
        <v>Change</v>
      </c>
    </row>
    <row r="1180" spans="1:25" hidden="1" x14ac:dyDescent="0.35">
      <c r="A1180" t="s">
        <v>61</v>
      </c>
      <c r="B1180" t="s">
        <v>523</v>
      </c>
      <c r="C1180" t="s">
        <v>293</v>
      </c>
      <c r="D1180" t="s">
        <v>655</v>
      </c>
      <c r="E1180" t="s">
        <v>723</v>
      </c>
      <c r="F1180" t="s">
        <v>286</v>
      </c>
      <c r="G1180" s="165">
        <f t="shared" si="42"/>
        <v>78.300000000000011</v>
      </c>
      <c r="H1180" s="165">
        <f t="shared" si="42"/>
        <v>0</v>
      </c>
      <c r="I1180" t="s">
        <v>679</v>
      </c>
      <c r="K1180" t="s">
        <v>467</v>
      </c>
      <c r="L1180" t="s">
        <v>402</v>
      </c>
      <c r="M1180" t="s">
        <v>476</v>
      </c>
      <c r="N1180" t="s">
        <v>293</v>
      </c>
      <c r="O1180" t="s">
        <v>402</v>
      </c>
      <c r="P1180">
        <v>10000</v>
      </c>
      <c r="Q1180">
        <v>10000</v>
      </c>
      <c r="R1180">
        <v>1</v>
      </c>
      <c r="S1180">
        <v>78.300000000000011</v>
      </c>
      <c r="T1180">
        <v>0</v>
      </c>
      <c r="U1180" t="b" cm="1">
        <f t="array" ref="U1180">_xlfn.IFS(AND(R1180=1,S1180=G1180,T1180=H1180),TRUE,AND(R1180=1,S1180=G1180,H1180="Product NA"),TRUE)</f>
        <v>1</v>
      </c>
      <c r="W1180" s="165">
        <v>58.71</v>
      </c>
      <c r="X1180" s="165">
        <v>0</v>
      </c>
      <c r="Y1180" t="str">
        <f t="shared" si="41"/>
        <v>Change</v>
      </c>
    </row>
    <row r="1181" spans="1:25" hidden="1" x14ac:dyDescent="0.35">
      <c r="A1181" t="s">
        <v>61</v>
      </c>
      <c r="B1181" t="s">
        <v>523</v>
      </c>
      <c r="C1181" t="s">
        <v>293</v>
      </c>
      <c r="D1181" t="s">
        <v>284</v>
      </c>
      <c r="E1181" t="s">
        <v>724</v>
      </c>
      <c r="F1181" t="s">
        <v>286</v>
      </c>
      <c r="G1181" s="165">
        <f t="shared" si="42"/>
        <v>7.2</v>
      </c>
      <c r="H1181" s="165">
        <f t="shared" si="42"/>
        <v>13.4</v>
      </c>
      <c r="I1181" t="s">
        <v>482</v>
      </c>
      <c r="K1181" t="s">
        <v>467</v>
      </c>
      <c r="L1181" t="s">
        <v>402</v>
      </c>
      <c r="M1181" t="s">
        <v>476</v>
      </c>
      <c r="N1181" t="s">
        <v>293</v>
      </c>
      <c r="O1181" t="s">
        <v>402</v>
      </c>
      <c r="P1181">
        <v>100</v>
      </c>
      <c r="Q1181">
        <v>2000</v>
      </c>
      <c r="R1181">
        <v>1</v>
      </c>
      <c r="S1181">
        <v>7.2</v>
      </c>
      <c r="T1181">
        <v>13.4</v>
      </c>
      <c r="U1181" t="b" cm="1">
        <f t="array" ref="U1181">_xlfn.IFS(AND(R1181=1,S1181=G1181,T1181=H1181),TRUE,AND(R1181=1,S1181=G1181,H1181="Product NA"),TRUE)</f>
        <v>1</v>
      </c>
      <c r="W1181" s="165">
        <v>7.2</v>
      </c>
      <c r="X1181" s="165">
        <v>13.4</v>
      </c>
      <c r="Y1181" t="str">
        <f t="shared" si="41"/>
        <v>No Change</v>
      </c>
    </row>
    <row r="1182" spans="1:25" hidden="1" x14ac:dyDescent="0.35">
      <c r="A1182" t="s">
        <v>61</v>
      </c>
      <c r="B1182" t="s">
        <v>523</v>
      </c>
      <c r="C1182" t="s">
        <v>293</v>
      </c>
      <c r="D1182" t="s">
        <v>322</v>
      </c>
      <c r="E1182" t="s">
        <v>724</v>
      </c>
      <c r="F1182" t="s">
        <v>0</v>
      </c>
      <c r="G1182" s="165">
        <f t="shared" si="42"/>
        <v>5.68</v>
      </c>
      <c r="H1182" s="165">
        <f t="shared" si="42"/>
        <v>9.66</v>
      </c>
      <c r="I1182" t="s">
        <v>479</v>
      </c>
      <c r="K1182" t="s">
        <v>467</v>
      </c>
      <c r="L1182" t="s">
        <v>402</v>
      </c>
      <c r="M1182" t="s">
        <v>476</v>
      </c>
      <c r="N1182" t="s">
        <v>293</v>
      </c>
      <c r="O1182" t="s">
        <v>402</v>
      </c>
      <c r="P1182">
        <v>100</v>
      </c>
      <c r="Q1182">
        <v>100</v>
      </c>
      <c r="R1182">
        <v>1</v>
      </c>
      <c r="S1182">
        <v>5.68</v>
      </c>
      <c r="T1182">
        <v>9.66</v>
      </c>
      <c r="U1182" t="b" cm="1">
        <f t="array" ref="U1182">_xlfn.IFS(AND(R1182=1,S1182=G1182,T1182=H1182),TRUE,AND(R1182=1,S1182=G1182,H1182="Product NA"),TRUE)</f>
        <v>1</v>
      </c>
      <c r="W1182" s="165">
        <v>5.68</v>
      </c>
      <c r="X1182" s="165">
        <v>9.66</v>
      </c>
      <c r="Y1182" t="str">
        <f t="shared" si="41"/>
        <v>No Change</v>
      </c>
    </row>
    <row r="1183" spans="1:25" hidden="1" x14ac:dyDescent="0.35">
      <c r="A1183" t="s">
        <v>61</v>
      </c>
      <c r="B1183" t="s">
        <v>523</v>
      </c>
      <c r="C1183" t="s">
        <v>293</v>
      </c>
      <c r="D1183" t="s">
        <v>323</v>
      </c>
      <c r="E1183" t="s">
        <v>724</v>
      </c>
      <c r="F1183" t="s">
        <v>277</v>
      </c>
      <c r="G1183" s="165">
        <f t="shared" si="42"/>
        <v>6.3000000000000007</v>
      </c>
      <c r="H1183" s="165">
        <f t="shared" si="42"/>
        <v>9.6000000000000014</v>
      </c>
      <c r="I1183" t="s">
        <v>480</v>
      </c>
      <c r="K1183" t="s">
        <v>467</v>
      </c>
      <c r="L1183" t="s">
        <v>402</v>
      </c>
      <c r="M1183" t="s">
        <v>476</v>
      </c>
      <c r="N1183" t="s">
        <v>293</v>
      </c>
      <c r="O1183" t="s">
        <v>402</v>
      </c>
      <c r="P1183">
        <v>100</v>
      </c>
      <c r="Q1183">
        <v>500</v>
      </c>
      <c r="R1183">
        <v>1</v>
      </c>
      <c r="S1183">
        <v>6.3000000000000007</v>
      </c>
      <c r="T1183">
        <v>9.6000000000000014</v>
      </c>
      <c r="U1183" t="b" cm="1">
        <f t="array" ref="U1183">_xlfn.IFS(AND(R1183=1,S1183=G1183,T1183=H1183),TRUE,AND(R1183=1,S1183=G1183,H1183="Product NA"),TRUE)</f>
        <v>1</v>
      </c>
      <c r="W1183" s="165">
        <v>6.3000000000000007</v>
      </c>
      <c r="X1183" s="165">
        <v>9.6000000000000014</v>
      </c>
      <c r="Y1183" t="str">
        <f t="shared" si="41"/>
        <v>No Change</v>
      </c>
    </row>
    <row r="1184" spans="1:25" hidden="1" x14ac:dyDescent="0.35">
      <c r="A1184" t="s">
        <v>61</v>
      </c>
      <c r="B1184" t="s">
        <v>523</v>
      </c>
      <c r="C1184" t="s">
        <v>293</v>
      </c>
      <c r="D1184" t="s">
        <v>324</v>
      </c>
      <c r="E1184" t="s">
        <v>724</v>
      </c>
      <c r="F1184" t="s">
        <v>277</v>
      </c>
      <c r="G1184" s="165">
        <f t="shared" si="42"/>
        <v>6.3000000000000007</v>
      </c>
      <c r="H1184" s="165">
        <f t="shared" si="42"/>
        <v>9.6000000000000014</v>
      </c>
      <c r="I1184" t="s">
        <v>480</v>
      </c>
      <c r="K1184" t="s">
        <v>467</v>
      </c>
      <c r="L1184" t="s">
        <v>402</v>
      </c>
      <c r="M1184" t="s">
        <v>476</v>
      </c>
      <c r="N1184" t="s">
        <v>293</v>
      </c>
      <c r="O1184" t="s">
        <v>402</v>
      </c>
      <c r="P1184">
        <v>100</v>
      </c>
      <c r="Q1184">
        <v>500</v>
      </c>
      <c r="R1184">
        <v>1</v>
      </c>
      <c r="S1184">
        <v>6.3000000000000007</v>
      </c>
      <c r="T1184">
        <v>9.6000000000000014</v>
      </c>
      <c r="U1184" t="b" cm="1">
        <f t="array" ref="U1184">_xlfn.IFS(AND(R1184=1,S1184=G1184,T1184=H1184),TRUE,AND(R1184=1,S1184=G1184,H1184="Product NA"),TRUE)</f>
        <v>1</v>
      </c>
      <c r="W1184" s="165">
        <v>6.3000000000000007</v>
      </c>
      <c r="X1184" s="165">
        <v>9.6000000000000014</v>
      </c>
      <c r="Y1184" t="str">
        <f t="shared" ref="Y1184:Y1239" si="43">IF(AND(W1184=G1184,X1184=H1184),"No Change", "Change")</f>
        <v>No Change</v>
      </c>
    </row>
    <row r="1185" spans="1:25" x14ac:dyDescent="0.35">
      <c r="A1185" t="s">
        <v>62</v>
      </c>
      <c r="B1185" t="s">
        <v>524</v>
      </c>
      <c r="C1185" t="s">
        <v>293</v>
      </c>
      <c r="D1185" t="s">
        <v>392</v>
      </c>
      <c r="E1185" t="s">
        <v>287</v>
      </c>
      <c r="F1185" t="s">
        <v>396</v>
      </c>
      <c r="G1185" s="165">
        <f t="shared" si="42"/>
        <v>1.56</v>
      </c>
      <c r="H1185" s="165">
        <f t="shared" si="42"/>
        <v>15.85</v>
      </c>
      <c r="I1185" t="s">
        <v>482</v>
      </c>
      <c r="K1185" t="s">
        <v>467</v>
      </c>
      <c r="L1185" t="s">
        <v>402</v>
      </c>
      <c r="M1185" t="s">
        <v>476</v>
      </c>
      <c r="N1185" t="s">
        <v>293</v>
      </c>
      <c r="O1185" t="s">
        <v>402</v>
      </c>
      <c r="P1185">
        <v>100</v>
      </c>
      <c r="Q1185">
        <v>2000</v>
      </c>
      <c r="R1185">
        <v>1</v>
      </c>
      <c r="S1185">
        <v>1.56</v>
      </c>
      <c r="T1185">
        <v>15.85</v>
      </c>
      <c r="U1185" t="b" cm="1">
        <f t="array" ref="U1185">_xlfn.IFS(AND(R1185=1,S1185=G1185,T1185=H1185),TRUE,AND(R1185=1,S1185=G1185,H1185="Product NA"),TRUE)</f>
        <v>1</v>
      </c>
      <c r="W1185" s="165">
        <v>1.5</v>
      </c>
      <c r="X1185" s="165">
        <v>15.25</v>
      </c>
      <c r="Y1185" t="str">
        <f t="shared" si="43"/>
        <v>Change</v>
      </c>
    </row>
    <row r="1186" spans="1:25" hidden="1" x14ac:dyDescent="0.35">
      <c r="A1186" t="s">
        <v>62</v>
      </c>
      <c r="B1186" t="s">
        <v>524</v>
      </c>
      <c r="C1186" t="s">
        <v>293</v>
      </c>
      <c r="D1186" t="s">
        <v>281</v>
      </c>
      <c r="E1186" t="s">
        <v>287</v>
      </c>
      <c r="F1186" t="s">
        <v>286</v>
      </c>
      <c r="G1186" s="165">
        <f t="shared" si="42"/>
        <v>1.56</v>
      </c>
      <c r="H1186" s="165">
        <f t="shared" si="42"/>
        <v>15.85</v>
      </c>
      <c r="I1186" t="s">
        <v>482</v>
      </c>
      <c r="K1186" t="s">
        <v>467</v>
      </c>
      <c r="L1186" t="s">
        <v>402</v>
      </c>
      <c r="M1186" t="s">
        <v>476</v>
      </c>
      <c r="N1186" t="s">
        <v>293</v>
      </c>
      <c r="O1186" t="s">
        <v>402</v>
      </c>
      <c r="P1186">
        <v>100</v>
      </c>
      <c r="Q1186">
        <v>2000</v>
      </c>
      <c r="R1186">
        <v>1</v>
      </c>
      <c r="S1186">
        <v>1.56</v>
      </c>
      <c r="T1186">
        <v>15.85</v>
      </c>
      <c r="U1186" t="b" cm="1">
        <f t="array" ref="U1186">_xlfn.IFS(AND(R1186=1,S1186=G1186,T1186=H1186),TRUE,AND(R1186=1,S1186=G1186,H1186="Product NA"),TRUE)</f>
        <v>1</v>
      </c>
      <c r="W1186" s="165">
        <v>1.5</v>
      </c>
      <c r="X1186" s="165">
        <v>15.25</v>
      </c>
      <c r="Y1186" t="str">
        <f t="shared" si="43"/>
        <v>Change</v>
      </c>
    </row>
    <row r="1187" spans="1:25" hidden="1" x14ac:dyDescent="0.35">
      <c r="A1187" t="s">
        <v>62</v>
      </c>
      <c r="B1187" t="s">
        <v>524</v>
      </c>
      <c r="C1187" t="s">
        <v>293</v>
      </c>
      <c r="D1187" t="s">
        <v>278</v>
      </c>
      <c r="E1187" t="s">
        <v>287</v>
      </c>
      <c r="F1187" t="s">
        <v>277</v>
      </c>
      <c r="G1187" s="165">
        <f t="shared" si="42"/>
        <v>0.43</v>
      </c>
      <c r="H1187" s="165">
        <f t="shared" si="42"/>
        <v>14.57</v>
      </c>
      <c r="I1187" t="s">
        <v>480</v>
      </c>
      <c r="K1187" t="s">
        <v>467</v>
      </c>
      <c r="L1187" t="s">
        <v>402</v>
      </c>
      <c r="M1187" t="s">
        <v>476</v>
      </c>
      <c r="N1187" t="s">
        <v>293</v>
      </c>
      <c r="O1187" t="s">
        <v>402</v>
      </c>
      <c r="P1187">
        <v>100</v>
      </c>
      <c r="Q1187">
        <v>500</v>
      </c>
      <c r="R1187">
        <v>1</v>
      </c>
      <c r="S1187">
        <v>0.43</v>
      </c>
      <c r="T1187">
        <v>14.57</v>
      </c>
      <c r="U1187" t="b" cm="1">
        <f t="array" ref="U1187">_xlfn.IFS(AND(R1187=1,S1187=G1187,T1187=H1187),TRUE,AND(R1187=1,S1187=G1187,H1187="Product NA"),TRUE)</f>
        <v>1</v>
      </c>
      <c r="W1187" s="165">
        <v>0.43</v>
      </c>
      <c r="X1187" s="165">
        <v>14.57</v>
      </c>
      <c r="Y1187" t="str">
        <f t="shared" si="43"/>
        <v>No Change</v>
      </c>
    </row>
    <row r="1188" spans="1:25" hidden="1" x14ac:dyDescent="0.35">
      <c r="A1188" t="s">
        <v>62</v>
      </c>
      <c r="B1188" t="s">
        <v>524</v>
      </c>
      <c r="C1188" t="s">
        <v>293</v>
      </c>
      <c r="D1188" t="s">
        <v>238</v>
      </c>
      <c r="E1188" t="s">
        <v>287</v>
      </c>
      <c r="F1188" t="s">
        <v>0</v>
      </c>
      <c r="G1188" s="165">
        <f t="shared" si="42"/>
        <v>0.35000000000000003</v>
      </c>
      <c r="H1188" s="165">
        <f t="shared" si="42"/>
        <v>16.52</v>
      </c>
      <c r="I1188" t="s">
        <v>479</v>
      </c>
      <c r="K1188" t="s">
        <v>467</v>
      </c>
      <c r="L1188" t="s">
        <v>402</v>
      </c>
      <c r="M1188" t="s">
        <v>476</v>
      </c>
      <c r="N1188" t="s">
        <v>293</v>
      </c>
      <c r="O1188" t="s">
        <v>402</v>
      </c>
      <c r="P1188">
        <v>100</v>
      </c>
      <c r="Q1188">
        <v>100</v>
      </c>
      <c r="R1188">
        <v>1</v>
      </c>
      <c r="S1188">
        <v>0.35000000000000003</v>
      </c>
      <c r="T1188">
        <v>16.52</v>
      </c>
      <c r="U1188" t="b" cm="1">
        <f t="array" ref="U1188">_xlfn.IFS(AND(R1188=1,S1188=G1188,T1188=H1188),TRUE,AND(R1188=1,S1188=G1188,H1188="Product NA"),TRUE)</f>
        <v>1</v>
      </c>
      <c r="W1188" s="165">
        <v>0.36</v>
      </c>
      <c r="X1188" s="165">
        <v>16.02</v>
      </c>
      <c r="Y1188" t="str">
        <f t="shared" si="43"/>
        <v>Change</v>
      </c>
    </row>
    <row r="1189" spans="1:25" hidden="1" x14ac:dyDescent="0.35">
      <c r="A1189" t="s">
        <v>62</v>
      </c>
      <c r="B1189" t="s">
        <v>524</v>
      </c>
      <c r="C1189" t="s">
        <v>293</v>
      </c>
      <c r="D1189" t="s">
        <v>239</v>
      </c>
      <c r="E1189" t="s">
        <v>287</v>
      </c>
      <c r="F1189" t="s">
        <v>277</v>
      </c>
      <c r="G1189" s="165">
        <f t="shared" si="42"/>
        <v>0.43</v>
      </c>
      <c r="H1189" s="165">
        <f t="shared" si="42"/>
        <v>15.88</v>
      </c>
      <c r="I1189" t="s">
        <v>480</v>
      </c>
      <c r="K1189" t="s">
        <v>467</v>
      </c>
      <c r="L1189" t="s">
        <v>402</v>
      </c>
      <c r="M1189" t="s">
        <v>476</v>
      </c>
      <c r="N1189" t="s">
        <v>293</v>
      </c>
      <c r="O1189" t="s">
        <v>402</v>
      </c>
      <c r="P1189">
        <v>100</v>
      </c>
      <c r="Q1189">
        <v>500</v>
      </c>
      <c r="R1189">
        <v>1</v>
      </c>
      <c r="S1189">
        <v>0.43</v>
      </c>
      <c r="T1189">
        <v>15.88</v>
      </c>
      <c r="U1189" t="b" cm="1">
        <f t="array" ref="U1189">_xlfn.IFS(AND(R1189=1,S1189=G1189,T1189=H1189),TRUE,AND(R1189=1,S1189=G1189,H1189="Product NA"),TRUE)</f>
        <v>1</v>
      </c>
      <c r="W1189" s="165">
        <v>0.42</v>
      </c>
      <c r="X1189" s="165">
        <v>15.57</v>
      </c>
      <c r="Y1189" t="str">
        <f t="shared" si="43"/>
        <v>Change</v>
      </c>
    </row>
    <row r="1190" spans="1:25" hidden="1" x14ac:dyDescent="0.35">
      <c r="A1190" t="s">
        <v>62</v>
      </c>
      <c r="B1190" t="s">
        <v>524</v>
      </c>
      <c r="C1190" t="s">
        <v>293</v>
      </c>
      <c r="D1190" t="s">
        <v>655</v>
      </c>
      <c r="E1190" t="s">
        <v>723</v>
      </c>
      <c r="F1190" t="s">
        <v>286</v>
      </c>
      <c r="G1190" s="165">
        <f t="shared" si="42"/>
        <v>21.25</v>
      </c>
      <c r="H1190" s="165">
        <f t="shared" si="42"/>
        <v>0</v>
      </c>
      <c r="I1190" t="s">
        <v>481</v>
      </c>
      <c r="K1190" t="s">
        <v>467</v>
      </c>
      <c r="L1190" t="s">
        <v>402</v>
      </c>
      <c r="M1190" t="s">
        <v>476</v>
      </c>
      <c r="N1190" t="s">
        <v>293</v>
      </c>
      <c r="O1190" t="s">
        <v>402</v>
      </c>
      <c r="P1190">
        <v>30000</v>
      </c>
      <c r="Q1190">
        <v>1000</v>
      </c>
      <c r="R1190">
        <v>1</v>
      </c>
      <c r="S1190">
        <v>21.25</v>
      </c>
      <c r="T1190">
        <v>0</v>
      </c>
      <c r="U1190" t="b" cm="1">
        <f t="array" ref="U1190">_xlfn.IFS(AND(R1190=1,S1190=G1190,T1190=H1190),TRUE,AND(R1190=1,S1190=G1190,H1190="Product NA"),TRUE)</f>
        <v>1</v>
      </c>
      <c r="W1190" s="165">
        <v>21.8</v>
      </c>
      <c r="X1190" s="165">
        <v>0</v>
      </c>
      <c r="Y1190" t="str">
        <f t="shared" si="43"/>
        <v>Change</v>
      </c>
    </row>
    <row r="1191" spans="1:25" hidden="1" x14ac:dyDescent="0.35">
      <c r="A1191" t="s">
        <v>62</v>
      </c>
      <c r="B1191" t="s">
        <v>524</v>
      </c>
      <c r="C1191" t="s">
        <v>293</v>
      </c>
      <c r="D1191" t="s">
        <v>655</v>
      </c>
      <c r="E1191" t="s">
        <v>723</v>
      </c>
      <c r="F1191" t="s">
        <v>286</v>
      </c>
      <c r="G1191" s="165">
        <f t="shared" si="42"/>
        <v>112.80000000000001</v>
      </c>
      <c r="H1191" s="165">
        <f t="shared" si="42"/>
        <v>0</v>
      </c>
      <c r="I1191" t="s">
        <v>680</v>
      </c>
      <c r="K1191" t="s">
        <v>467</v>
      </c>
      <c r="L1191" t="s">
        <v>402</v>
      </c>
      <c r="M1191" t="s">
        <v>476</v>
      </c>
      <c r="N1191" t="s">
        <v>293</v>
      </c>
      <c r="O1191" t="s">
        <v>402</v>
      </c>
      <c r="P1191">
        <v>30000</v>
      </c>
      <c r="Q1191">
        <v>15000</v>
      </c>
      <c r="R1191">
        <v>1</v>
      </c>
      <c r="S1191">
        <v>112.80000000000001</v>
      </c>
      <c r="T1191">
        <v>0</v>
      </c>
      <c r="U1191" t="b" cm="1">
        <f t="array" ref="U1191">_xlfn.IFS(AND(R1191=1,S1191=G1191,T1191=H1191),TRUE,AND(R1191=1,S1191=G1191,H1191="Product NA"),TRUE)</f>
        <v>1</v>
      </c>
      <c r="W1191" s="165">
        <v>89.77</v>
      </c>
      <c r="X1191" s="165">
        <v>0</v>
      </c>
      <c r="Y1191" t="str">
        <f t="shared" si="43"/>
        <v>Change</v>
      </c>
    </row>
    <row r="1192" spans="1:25" hidden="1" x14ac:dyDescent="0.35">
      <c r="A1192" t="s">
        <v>62</v>
      </c>
      <c r="B1192" t="s">
        <v>524</v>
      </c>
      <c r="C1192" t="s">
        <v>293</v>
      </c>
      <c r="D1192" t="s">
        <v>655</v>
      </c>
      <c r="E1192" t="s">
        <v>723</v>
      </c>
      <c r="F1192" t="s">
        <v>286</v>
      </c>
      <c r="G1192" s="165">
        <f t="shared" si="42"/>
        <v>27.450000000000003</v>
      </c>
      <c r="H1192" s="165">
        <f t="shared" si="42"/>
        <v>0</v>
      </c>
      <c r="I1192" t="s">
        <v>671</v>
      </c>
      <c r="K1192" t="s">
        <v>467</v>
      </c>
      <c r="L1192" t="s">
        <v>402</v>
      </c>
      <c r="M1192" t="s">
        <v>476</v>
      </c>
      <c r="N1192" t="s">
        <v>293</v>
      </c>
      <c r="O1192" t="s">
        <v>402</v>
      </c>
      <c r="P1192">
        <v>30000</v>
      </c>
      <c r="Q1192">
        <v>2000</v>
      </c>
      <c r="R1192">
        <v>1</v>
      </c>
      <c r="S1192">
        <v>27.450000000000003</v>
      </c>
      <c r="T1192">
        <v>0</v>
      </c>
      <c r="U1192" t="b" cm="1">
        <f t="array" ref="U1192">_xlfn.IFS(AND(R1192=1,S1192=G1192,T1192=H1192),TRUE,AND(R1192=1,S1192=G1192,H1192="Product NA"),TRUE)</f>
        <v>1</v>
      </c>
      <c r="W1192" s="165">
        <v>26.46</v>
      </c>
      <c r="X1192" s="165">
        <v>0</v>
      </c>
      <c r="Y1192" t="str">
        <f t="shared" si="43"/>
        <v>Change</v>
      </c>
    </row>
    <row r="1193" spans="1:25" hidden="1" x14ac:dyDescent="0.35">
      <c r="A1193" t="s">
        <v>62</v>
      </c>
      <c r="B1193" t="s">
        <v>524</v>
      </c>
      <c r="C1193" t="s">
        <v>293</v>
      </c>
      <c r="D1193" t="s">
        <v>655</v>
      </c>
      <c r="E1193" t="s">
        <v>723</v>
      </c>
      <c r="F1193" t="s">
        <v>286</v>
      </c>
      <c r="G1193" s="165">
        <f t="shared" si="42"/>
        <v>144.9</v>
      </c>
      <c r="H1193" s="165">
        <f t="shared" si="42"/>
        <v>0</v>
      </c>
      <c r="I1193" t="s">
        <v>681</v>
      </c>
      <c r="K1193" t="s">
        <v>467</v>
      </c>
      <c r="L1193" t="s">
        <v>402</v>
      </c>
      <c r="M1193" t="s">
        <v>476</v>
      </c>
      <c r="N1193" t="s">
        <v>293</v>
      </c>
      <c r="O1193" t="s">
        <v>402</v>
      </c>
      <c r="P1193">
        <v>30000</v>
      </c>
      <c r="Q1193">
        <v>20000</v>
      </c>
      <c r="R1193">
        <v>1</v>
      </c>
      <c r="S1193">
        <v>144.9</v>
      </c>
      <c r="T1193">
        <v>0</v>
      </c>
      <c r="U1193" t="b" cm="1">
        <f t="array" ref="U1193">_xlfn.IFS(AND(R1193=1,S1193=G1193,T1193=H1193),TRUE,AND(R1193=1,S1193=G1193,H1193="Product NA"),TRUE)</f>
        <v>1</v>
      </c>
      <c r="W1193" s="165">
        <v>114</v>
      </c>
      <c r="X1193" s="165">
        <v>0</v>
      </c>
      <c r="Y1193" t="str">
        <f t="shared" si="43"/>
        <v>Change</v>
      </c>
    </row>
    <row r="1194" spans="1:25" hidden="1" x14ac:dyDescent="0.35">
      <c r="A1194" t="s">
        <v>62</v>
      </c>
      <c r="B1194" t="s">
        <v>524</v>
      </c>
      <c r="C1194" t="s">
        <v>293</v>
      </c>
      <c r="D1194" t="s">
        <v>655</v>
      </c>
      <c r="E1194" t="s">
        <v>723</v>
      </c>
      <c r="F1194" t="s">
        <v>286</v>
      </c>
      <c r="G1194" s="165">
        <f t="shared" si="42"/>
        <v>185.70000000000002</v>
      </c>
      <c r="H1194" s="165">
        <f t="shared" si="42"/>
        <v>0</v>
      </c>
      <c r="I1194" t="s">
        <v>682</v>
      </c>
      <c r="K1194" t="s">
        <v>467</v>
      </c>
      <c r="L1194" t="s">
        <v>402</v>
      </c>
      <c r="M1194" t="s">
        <v>476</v>
      </c>
      <c r="N1194" t="s">
        <v>293</v>
      </c>
      <c r="O1194" t="s">
        <v>402</v>
      </c>
      <c r="P1194">
        <v>30000</v>
      </c>
      <c r="Q1194">
        <v>25000</v>
      </c>
      <c r="R1194">
        <v>1</v>
      </c>
      <c r="S1194">
        <v>185.70000000000002</v>
      </c>
      <c r="T1194">
        <v>0</v>
      </c>
      <c r="U1194" t="b" cm="1">
        <f t="array" ref="U1194">_xlfn.IFS(AND(R1194=1,S1194=G1194,T1194=H1194),TRUE,AND(R1194=1,S1194=G1194,H1194="Product NA"),TRUE)</f>
        <v>1</v>
      </c>
      <c r="W1194" s="165">
        <v>395.46000000000004</v>
      </c>
      <c r="X1194" s="165">
        <v>0</v>
      </c>
      <c r="Y1194" t="str">
        <f t="shared" si="43"/>
        <v>Change</v>
      </c>
    </row>
    <row r="1195" spans="1:25" hidden="1" x14ac:dyDescent="0.35">
      <c r="A1195" t="s">
        <v>62</v>
      </c>
      <c r="B1195" t="s">
        <v>524</v>
      </c>
      <c r="C1195" t="s">
        <v>293</v>
      </c>
      <c r="D1195" t="s">
        <v>655</v>
      </c>
      <c r="E1195" t="s">
        <v>723</v>
      </c>
      <c r="F1195" t="s">
        <v>286</v>
      </c>
      <c r="G1195" s="165">
        <f t="shared" si="42"/>
        <v>33.700000000000003</v>
      </c>
      <c r="H1195" s="165">
        <f t="shared" si="42"/>
        <v>0</v>
      </c>
      <c r="I1195" t="s">
        <v>672</v>
      </c>
      <c r="K1195" t="s">
        <v>467</v>
      </c>
      <c r="L1195" t="s">
        <v>402</v>
      </c>
      <c r="M1195" t="s">
        <v>476</v>
      </c>
      <c r="N1195" t="s">
        <v>293</v>
      </c>
      <c r="O1195" t="s">
        <v>402</v>
      </c>
      <c r="P1195">
        <v>30000</v>
      </c>
      <c r="Q1195">
        <v>3000</v>
      </c>
      <c r="R1195">
        <v>1</v>
      </c>
      <c r="S1195">
        <v>33.700000000000003</v>
      </c>
      <c r="T1195">
        <v>0</v>
      </c>
      <c r="U1195" t="b" cm="1">
        <f t="array" ref="U1195">_xlfn.IFS(AND(R1195=1,S1195=G1195,T1195=H1195),TRUE,AND(R1195=1,S1195=G1195,H1195="Product NA"),TRUE)</f>
        <v>1</v>
      </c>
      <c r="W1195" s="165">
        <v>27.79</v>
      </c>
      <c r="X1195" s="165">
        <v>0</v>
      </c>
      <c r="Y1195" t="str">
        <f t="shared" si="43"/>
        <v>Change</v>
      </c>
    </row>
    <row r="1196" spans="1:25" hidden="1" x14ac:dyDescent="0.35">
      <c r="A1196" t="s">
        <v>62</v>
      </c>
      <c r="B1196" t="s">
        <v>524</v>
      </c>
      <c r="C1196" t="s">
        <v>293</v>
      </c>
      <c r="D1196" t="s">
        <v>655</v>
      </c>
      <c r="E1196" t="s">
        <v>723</v>
      </c>
      <c r="F1196" t="s">
        <v>286</v>
      </c>
      <c r="G1196" s="165">
        <f t="shared" si="42"/>
        <v>219.4</v>
      </c>
      <c r="H1196" s="165">
        <f t="shared" si="42"/>
        <v>0</v>
      </c>
      <c r="I1196" t="s">
        <v>683</v>
      </c>
      <c r="K1196" t="s">
        <v>467</v>
      </c>
      <c r="L1196" t="s">
        <v>402</v>
      </c>
      <c r="M1196" t="s">
        <v>476</v>
      </c>
      <c r="N1196" t="s">
        <v>293</v>
      </c>
      <c r="O1196" t="s">
        <v>402</v>
      </c>
      <c r="P1196">
        <v>30000</v>
      </c>
      <c r="Q1196">
        <v>30000</v>
      </c>
      <c r="R1196">
        <v>1</v>
      </c>
      <c r="S1196">
        <v>219.4</v>
      </c>
      <c r="T1196">
        <v>0</v>
      </c>
      <c r="U1196" t="b" cm="1">
        <f t="array" ref="U1196">_xlfn.IFS(AND(R1196=1,S1196=G1196,T1196=H1196),TRUE,AND(R1196=1,S1196=G1196,H1196="Product NA"),TRUE)</f>
        <v>1</v>
      </c>
      <c r="W1196" s="165">
        <v>467.86</v>
      </c>
      <c r="X1196" s="165">
        <v>0</v>
      </c>
      <c r="Y1196" t="str">
        <f t="shared" si="43"/>
        <v>Change</v>
      </c>
    </row>
    <row r="1197" spans="1:25" hidden="1" x14ac:dyDescent="0.35">
      <c r="A1197" t="s">
        <v>62</v>
      </c>
      <c r="B1197" t="s">
        <v>524</v>
      </c>
      <c r="C1197" t="s">
        <v>293</v>
      </c>
      <c r="D1197" t="s">
        <v>655</v>
      </c>
      <c r="E1197" t="s">
        <v>723</v>
      </c>
      <c r="F1197" t="s">
        <v>286</v>
      </c>
      <c r="G1197" s="165">
        <f t="shared" si="42"/>
        <v>39.950000000000003</v>
      </c>
      <c r="H1197" s="165">
        <f t="shared" si="42"/>
        <v>0</v>
      </c>
      <c r="I1197" t="s">
        <v>673</v>
      </c>
      <c r="K1197" t="s">
        <v>467</v>
      </c>
      <c r="L1197" t="s">
        <v>402</v>
      </c>
      <c r="M1197" t="s">
        <v>476</v>
      </c>
      <c r="N1197" t="s">
        <v>293</v>
      </c>
      <c r="O1197" t="s">
        <v>402</v>
      </c>
      <c r="P1197">
        <v>30000</v>
      </c>
      <c r="Q1197">
        <v>4000</v>
      </c>
      <c r="R1197">
        <v>1</v>
      </c>
      <c r="S1197">
        <v>39.950000000000003</v>
      </c>
      <c r="T1197">
        <v>0</v>
      </c>
      <c r="U1197" t="b" cm="1">
        <f t="array" ref="U1197">_xlfn.IFS(AND(R1197=1,S1197=G1197,T1197=H1197),TRUE,AND(R1197=1,S1197=G1197,H1197="Product NA"),TRUE)</f>
        <v>1</v>
      </c>
      <c r="W1197" s="165">
        <v>31.970000000000002</v>
      </c>
      <c r="X1197" s="165">
        <v>0</v>
      </c>
      <c r="Y1197" t="str">
        <f t="shared" si="43"/>
        <v>Change</v>
      </c>
    </row>
    <row r="1198" spans="1:25" hidden="1" x14ac:dyDescent="0.35">
      <c r="A1198" t="s">
        <v>62</v>
      </c>
      <c r="B1198" t="s">
        <v>524</v>
      </c>
      <c r="C1198" t="s">
        <v>293</v>
      </c>
      <c r="D1198" t="s">
        <v>655</v>
      </c>
      <c r="E1198" t="s">
        <v>723</v>
      </c>
      <c r="F1198" t="s">
        <v>286</v>
      </c>
      <c r="G1198" s="165">
        <f t="shared" si="42"/>
        <v>46.150000000000006</v>
      </c>
      <c r="H1198" s="165">
        <f t="shared" si="42"/>
        <v>0</v>
      </c>
      <c r="I1198" t="s">
        <v>674</v>
      </c>
      <c r="K1198" t="s">
        <v>467</v>
      </c>
      <c r="L1198" t="s">
        <v>402</v>
      </c>
      <c r="M1198" t="s">
        <v>476</v>
      </c>
      <c r="N1198" t="s">
        <v>293</v>
      </c>
      <c r="O1198" t="s">
        <v>402</v>
      </c>
      <c r="P1198">
        <v>30000</v>
      </c>
      <c r="Q1198">
        <v>5000</v>
      </c>
      <c r="R1198">
        <v>1</v>
      </c>
      <c r="S1198">
        <v>46.150000000000006</v>
      </c>
      <c r="T1198">
        <v>0</v>
      </c>
      <c r="U1198" t="b" cm="1">
        <f t="array" ref="U1198">_xlfn.IFS(AND(R1198=1,S1198=G1198,T1198=H1198),TRUE,AND(R1198=1,S1198=G1198,H1198="Product NA"),TRUE)</f>
        <v>1</v>
      </c>
      <c r="W1198" s="165">
        <v>37</v>
      </c>
      <c r="X1198" s="165">
        <v>0</v>
      </c>
      <c r="Y1198" t="str">
        <f t="shared" si="43"/>
        <v>Change</v>
      </c>
    </row>
    <row r="1199" spans="1:25" hidden="1" x14ac:dyDescent="0.35">
      <c r="A1199" t="s">
        <v>62</v>
      </c>
      <c r="B1199" t="s">
        <v>524</v>
      </c>
      <c r="C1199" t="s">
        <v>293</v>
      </c>
      <c r="D1199" t="s">
        <v>655</v>
      </c>
      <c r="E1199" t="s">
        <v>723</v>
      </c>
      <c r="F1199" t="s">
        <v>286</v>
      </c>
      <c r="G1199" s="165">
        <f t="shared" si="42"/>
        <v>53.45</v>
      </c>
      <c r="H1199" s="165">
        <f t="shared" si="42"/>
        <v>0</v>
      </c>
      <c r="I1199" t="s">
        <v>675</v>
      </c>
      <c r="K1199" t="s">
        <v>467</v>
      </c>
      <c r="L1199" t="s">
        <v>402</v>
      </c>
      <c r="M1199" t="s">
        <v>476</v>
      </c>
      <c r="N1199" t="s">
        <v>293</v>
      </c>
      <c r="O1199" t="s">
        <v>402</v>
      </c>
      <c r="P1199">
        <v>30000</v>
      </c>
      <c r="Q1199">
        <v>6000</v>
      </c>
      <c r="R1199">
        <v>1</v>
      </c>
      <c r="S1199">
        <v>53.45</v>
      </c>
      <c r="T1199">
        <v>0</v>
      </c>
      <c r="U1199" t="b" cm="1">
        <f t="array" ref="U1199">_xlfn.IFS(AND(R1199=1,S1199=G1199,T1199=H1199),TRUE,AND(R1199=1,S1199=G1199,H1199="Product NA"),TRUE)</f>
        <v>1</v>
      </c>
      <c r="W1199" s="165">
        <v>50.68</v>
      </c>
      <c r="X1199" s="165">
        <v>0</v>
      </c>
      <c r="Y1199" t="str">
        <f t="shared" si="43"/>
        <v>Change</v>
      </c>
    </row>
    <row r="1200" spans="1:25" hidden="1" x14ac:dyDescent="0.35">
      <c r="A1200" t="s">
        <v>62</v>
      </c>
      <c r="B1200" t="s">
        <v>524</v>
      </c>
      <c r="C1200" t="s">
        <v>293</v>
      </c>
      <c r="D1200" t="s">
        <v>655</v>
      </c>
      <c r="E1200" t="s">
        <v>723</v>
      </c>
      <c r="F1200" t="s">
        <v>286</v>
      </c>
      <c r="G1200" s="165">
        <f t="shared" si="42"/>
        <v>59.650000000000006</v>
      </c>
      <c r="H1200" s="165">
        <f t="shared" si="42"/>
        <v>0</v>
      </c>
      <c r="I1200" t="s">
        <v>676</v>
      </c>
      <c r="K1200" t="s">
        <v>467</v>
      </c>
      <c r="L1200" t="s">
        <v>402</v>
      </c>
      <c r="M1200" t="s">
        <v>476</v>
      </c>
      <c r="N1200" t="s">
        <v>293</v>
      </c>
      <c r="O1200" t="s">
        <v>402</v>
      </c>
      <c r="P1200">
        <v>30000</v>
      </c>
      <c r="Q1200">
        <v>7000</v>
      </c>
      <c r="R1200">
        <v>1</v>
      </c>
      <c r="S1200">
        <v>59.650000000000006</v>
      </c>
      <c r="T1200">
        <v>0</v>
      </c>
      <c r="U1200" t="b" cm="1">
        <f t="array" ref="U1200">_xlfn.IFS(AND(R1200=1,S1200=G1200,T1200=H1200),TRUE,AND(R1200=1,S1200=G1200,H1200="Product NA"),TRUE)</f>
        <v>1</v>
      </c>
      <c r="W1200" s="165">
        <v>50.68</v>
      </c>
      <c r="X1200" s="165">
        <v>0</v>
      </c>
      <c r="Y1200" t="str">
        <f t="shared" si="43"/>
        <v>Change</v>
      </c>
    </row>
    <row r="1201" spans="1:25" hidden="1" x14ac:dyDescent="0.35">
      <c r="A1201" t="s">
        <v>62</v>
      </c>
      <c r="B1201" t="s">
        <v>524</v>
      </c>
      <c r="C1201" t="s">
        <v>293</v>
      </c>
      <c r="D1201" t="s">
        <v>655</v>
      </c>
      <c r="E1201" t="s">
        <v>723</v>
      </c>
      <c r="F1201" t="s">
        <v>286</v>
      </c>
      <c r="G1201" s="165">
        <f t="shared" si="42"/>
        <v>65.900000000000006</v>
      </c>
      <c r="H1201" s="165">
        <f t="shared" si="42"/>
        <v>0</v>
      </c>
      <c r="I1201" t="s">
        <v>677</v>
      </c>
      <c r="K1201" t="s">
        <v>467</v>
      </c>
      <c r="L1201" t="s">
        <v>402</v>
      </c>
      <c r="M1201" t="s">
        <v>476</v>
      </c>
      <c r="N1201" t="s">
        <v>293</v>
      </c>
      <c r="O1201" t="s">
        <v>402</v>
      </c>
      <c r="P1201">
        <v>30000</v>
      </c>
      <c r="Q1201">
        <v>8000</v>
      </c>
      <c r="R1201">
        <v>1</v>
      </c>
      <c r="S1201">
        <v>65.900000000000006</v>
      </c>
      <c r="T1201">
        <v>0</v>
      </c>
      <c r="U1201" t="b" cm="1">
        <f t="array" ref="U1201">_xlfn.IFS(AND(R1201=1,S1201=G1201,T1201=H1201),TRUE,AND(R1201=1,S1201=G1201,H1201="Product NA"),TRUE)</f>
        <v>1</v>
      </c>
      <c r="W1201" s="165">
        <v>58.71</v>
      </c>
      <c r="X1201" s="165">
        <v>0</v>
      </c>
      <c r="Y1201" t="str">
        <f t="shared" si="43"/>
        <v>Change</v>
      </c>
    </row>
    <row r="1202" spans="1:25" hidden="1" x14ac:dyDescent="0.35">
      <c r="A1202" t="s">
        <v>62</v>
      </c>
      <c r="B1202" t="s">
        <v>524</v>
      </c>
      <c r="C1202" t="s">
        <v>293</v>
      </c>
      <c r="D1202" t="s">
        <v>655</v>
      </c>
      <c r="E1202" t="s">
        <v>723</v>
      </c>
      <c r="F1202" t="s">
        <v>286</v>
      </c>
      <c r="G1202" s="165">
        <f t="shared" si="42"/>
        <v>72.100000000000009</v>
      </c>
      <c r="H1202" s="165">
        <f t="shared" si="42"/>
        <v>0</v>
      </c>
      <c r="I1202" t="s">
        <v>678</v>
      </c>
      <c r="K1202" t="s">
        <v>467</v>
      </c>
      <c r="L1202" t="s">
        <v>402</v>
      </c>
      <c r="M1202" t="s">
        <v>476</v>
      </c>
      <c r="N1202" t="s">
        <v>293</v>
      </c>
      <c r="O1202" t="s">
        <v>402</v>
      </c>
      <c r="P1202">
        <v>30000</v>
      </c>
      <c r="Q1202">
        <v>9000</v>
      </c>
      <c r="R1202">
        <v>1</v>
      </c>
      <c r="S1202">
        <v>72.100000000000009</v>
      </c>
      <c r="T1202">
        <v>0</v>
      </c>
      <c r="U1202" t="b" cm="1">
        <f t="array" ref="U1202">_xlfn.IFS(AND(R1202=1,S1202=G1202,T1202=H1202),TRUE,AND(R1202=1,S1202=G1202,H1202="Product NA"),TRUE)</f>
        <v>1</v>
      </c>
      <c r="W1202" s="165">
        <v>58.71</v>
      </c>
      <c r="X1202" s="165">
        <v>0</v>
      </c>
      <c r="Y1202" t="str">
        <f t="shared" si="43"/>
        <v>Change</v>
      </c>
    </row>
    <row r="1203" spans="1:25" hidden="1" x14ac:dyDescent="0.35">
      <c r="A1203" t="s">
        <v>62</v>
      </c>
      <c r="B1203" t="s">
        <v>524</v>
      </c>
      <c r="C1203" t="s">
        <v>293</v>
      </c>
      <c r="D1203" t="s">
        <v>655</v>
      </c>
      <c r="E1203" t="s">
        <v>723</v>
      </c>
      <c r="F1203" t="s">
        <v>286</v>
      </c>
      <c r="G1203" s="165">
        <f t="shared" si="42"/>
        <v>78.300000000000011</v>
      </c>
      <c r="H1203" s="165">
        <f t="shared" si="42"/>
        <v>0</v>
      </c>
      <c r="I1203" t="s">
        <v>679</v>
      </c>
      <c r="K1203" t="s">
        <v>467</v>
      </c>
      <c r="L1203" t="s">
        <v>402</v>
      </c>
      <c r="M1203" t="s">
        <v>476</v>
      </c>
      <c r="N1203" t="s">
        <v>293</v>
      </c>
      <c r="O1203" t="s">
        <v>402</v>
      </c>
      <c r="P1203">
        <v>30000</v>
      </c>
      <c r="Q1203">
        <v>10000</v>
      </c>
      <c r="R1203">
        <v>1</v>
      </c>
      <c r="S1203">
        <v>78.300000000000011</v>
      </c>
      <c r="T1203">
        <v>0</v>
      </c>
      <c r="U1203" t="b" cm="1">
        <f t="array" ref="U1203">_xlfn.IFS(AND(R1203=1,S1203=G1203,T1203=H1203),TRUE,AND(R1203=1,S1203=G1203,H1203="Product NA"),TRUE)</f>
        <v>1</v>
      </c>
      <c r="W1203" s="165">
        <v>58.71</v>
      </c>
      <c r="X1203" s="165">
        <v>0</v>
      </c>
      <c r="Y1203" t="str">
        <f t="shared" si="43"/>
        <v>Change</v>
      </c>
    </row>
    <row r="1204" spans="1:25" hidden="1" x14ac:dyDescent="0.35">
      <c r="A1204" t="s">
        <v>62</v>
      </c>
      <c r="B1204" t="s">
        <v>524</v>
      </c>
      <c r="C1204" t="s">
        <v>293</v>
      </c>
      <c r="D1204" t="s">
        <v>284</v>
      </c>
      <c r="E1204" t="s">
        <v>724</v>
      </c>
      <c r="F1204" t="s">
        <v>286</v>
      </c>
      <c r="G1204" s="165">
        <f t="shared" si="42"/>
        <v>7.2</v>
      </c>
      <c r="H1204" s="165">
        <f t="shared" si="42"/>
        <v>13.4</v>
      </c>
      <c r="I1204" t="s">
        <v>482</v>
      </c>
      <c r="K1204" t="s">
        <v>467</v>
      </c>
      <c r="L1204" t="s">
        <v>402</v>
      </c>
      <c r="M1204" t="s">
        <v>476</v>
      </c>
      <c r="N1204" t="s">
        <v>293</v>
      </c>
      <c r="O1204" t="s">
        <v>402</v>
      </c>
      <c r="P1204">
        <v>100</v>
      </c>
      <c r="Q1204">
        <v>2000</v>
      </c>
      <c r="R1204">
        <v>1</v>
      </c>
      <c r="S1204">
        <v>7.2</v>
      </c>
      <c r="T1204">
        <v>13.4</v>
      </c>
      <c r="U1204" t="b" cm="1">
        <f t="array" ref="U1204">_xlfn.IFS(AND(R1204=1,S1204=G1204,T1204=H1204),TRUE,AND(R1204=1,S1204=G1204,H1204="Product NA"),TRUE)</f>
        <v>1</v>
      </c>
      <c r="W1204" s="165">
        <v>7.2</v>
      </c>
      <c r="X1204" s="165">
        <v>13.4</v>
      </c>
      <c r="Y1204" t="str">
        <f t="shared" si="43"/>
        <v>No Change</v>
      </c>
    </row>
    <row r="1205" spans="1:25" hidden="1" x14ac:dyDescent="0.35">
      <c r="A1205" t="s">
        <v>62</v>
      </c>
      <c r="B1205" t="s">
        <v>524</v>
      </c>
      <c r="C1205" t="s">
        <v>293</v>
      </c>
      <c r="D1205" t="s">
        <v>322</v>
      </c>
      <c r="E1205" t="s">
        <v>724</v>
      </c>
      <c r="F1205" t="s">
        <v>0</v>
      </c>
      <c r="G1205" s="165">
        <f t="shared" si="42"/>
        <v>5.68</v>
      </c>
      <c r="H1205" s="165">
        <f t="shared" si="42"/>
        <v>9.66</v>
      </c>
      <c r="I1205" t="s">
        <v>479</v>
      </c>
      <c r="K1205" t="s">
        <v>467</v>
      </c>
      <c r="L1205" t="s">
        <v>402</v>
      </c>
      <c r="M1205" t="s">
        <v>476</v>
      </c>
      <c r="N1205" t="s">
        <v>293</v>
      </c>
      <c r="O1205" t="s">
        <v>402</v>
      </c>
      <c r="P1205">
        <v>100</v>
      </c>
      <c r="Q1205">
        <v>100</v>
      </c>
      <c r="R1205">
        <v>1</v>
      </c>
      <c r="S1205">
        <v>5.68</v>
      </c>
      <c r="T1205">
        <v>9.66</v>
      </c>
      <c r="U1205" t="b" cm="1">
        <f t="array" ref="U1205">_xlfn.IFS(AND(R1205=1,S1205=G1205,T1205=H1205),TRUE,AND(R1205=1,S1205=G1205,H1205="Product NA"),TRUE)</f>
        <v>1</v>
      </c>
      <c r="W1205" s="165">
        <v>5.68</v>
      </c>
      <c r="X1205" s="165">
        <v>9.66</v>
      </c>
      <c r="Y1205" t="str">
        <f t="shared" si="43"/>
        <v>No Change</v>
      </c>
    </row>
    <row r="1206" spans="1:25" hidden="1" x14ac:dyDescent="0.35">
      <c r="A1206" t="s">
        <v>62</v>
      </c>
      <c r="B1206" t="s">
        <v>524</v>
      </c>
      <c r="C1206" t="s">
        <v>293</v>
      </c>
      <c r="D1206" t="s">
        <v>323</v>
      </c>
      <c r="E1206" t="s">
        <v>724</v>
      </c>
      <c r="F1206" t="s">
        <v>277</v>
      </c>
      <c r="G1206" s="165">
        <f t="shared" si="42"/>
        <v>6.3000000000000007</v>
      </c>
      <c r="H1206" s="165">
        <f t="shared" si="42"/>
        <v>9.6000000000000014</v>
      </c>
      <c r="I1206" t="s">
        <v>480</v>
      </c>
      <c r="K1206" t="s">
        <v>467</v>
      </c>
      <c r="L1206" t="s">
        <v>402</v>
      </c>
      <c r="M1206" t="s">
        <v>476</v>
      </c>
      <c r="N1206" t="s">
        <v>293</v>
      </c>
      <c r="O1206" t="s">
        <v>402</v>
      </c>
      <c r="P1206">
        <v>100</v>
      </c>
      <c r="Q1206">
        <v>500</v>
      </c>
      <c r="R1206">
        <v>1</v>
      </c>
      <c r="S1206">
        <v>6.3000000000000007</v>
      </c>
      <c r="T1206">
        <v>9.6000000000000014</v>
      </c>
      <c r="U1206" t="b" cm="1">
        <f t="array" ref="U1206">_xlfn.IFS(AND(R1206=1,S1206=G1206,T1206=H1206),TRUE,AND(R1206=1,S1206=G1206,H1206="Product NA"),TRUE)</f>
        <v>1</v>
      </c>
      <c r="W1206" s="165">
        <v>6.3000000000000007</v>
      </c>
      <c r="X1206" s="165">
        <v>9.6000000000000014</v>
      </c>
      <c r="Y1206" t="str">
        <f t="shared" si="43"/>
        <v>No Change</v>
      </c>
    </row>
    <row r="1207" spans="1:25" hidden="1" x14ac:dyDescent="0.35">
      <c r="A1207" t="s">
        <v>62</v>
      </c>
      <c r="B1207" t="s">
        <v>524</v>
      </c>
      <c r="C1207" t="s">
        <v>293</v>
      </c>
      <c r="D1207" t="s">
        <v>324</v>
      </c>
      <c r="E1207" t="s">
        <v>724</v>
      </c>
      <c r="F1207" t="s">
        <v>277</v>
      </c>
      <c r="G1207" s="165">
        <f t="shared" si="42"/>
        <v>6.3000000000000007</v>
      </c>
      <c r="H1207" s="165">
        <f t="shared" si="42"/>
        <v>9.6000000000000014</v>
      </c>
      <c r="I1207" t="s">
        <v>480</v>
      </c>
      <c r="K1207" t="s">
        <v>467</v>
      </c>
      <c r="L1207" t="s">
        <v>402</v>
      </c>
      <c r="M1207" t="s">
        <v>476</v>
      </c>
      <c r="N1207" t="s">
        <v>293</v>
      </c>
      <c r="O1207" t="s">
        <v>402</v>
      </c>
      <c r="P1207">
        <v>100</v>
      </c>
      <c r="Q1207">
        <v>500</v>
      </c>
      <c r="R1207">
        <v>1</v>
      </c>
      <c r="S1207">
        <v>6.3000000000000007</v>
      </c>
      <c r="T1207">
        <v>9.6000000000000014</v>
      </c>
      <c r="U1207" t="b" cm="1">
        <f t="array" ref="U1207">_xlfn.IFS(AND(R1207=1,S1207=G1207,T1207=H1207),TRUE,AND(R1207=1,S1207=G1207,H1207="Product NA"),TRUE)</f>
        <v>1</v>
      </c>
      <c r="W1207" s="165">
        <v>6.3000000000000007</v>
      </c>
      <c r="X1207" s="165">
        <v>9.6000000000000014</v>
      </c>
      <c r="Y1207" t="str">
        <f t="shared" si="43"/>
        <v>No Change</v>
      </c>
    </row>
    <row r="1208" spans="1:25" x14ac:dyDescent="0.35">
      <c r="A1208" t="s">
        <v>55</v>
      </c>
      <c r="B1208" t="s">
        <v>631</v>
      </c>
      <c r="C1208" t="s">
        <v>295</v>
      </c>
      <c r="D1208" t="s">
        <v>392</v>
      </c>
      <c r="E1208" t="s">
        <v>287</v>
      </c>
      <c r="F1208" t="s">
        <v>396</v>
      </c>
      <c r="G1208" s="165">
        <f t="shared" si="42"/>
        <v>1.37</v>
      </c>
      <c r="H1208" s="165">
        <f t="shared" si="42"/>
        <v>14.5</v>
      </c>
      <c r="I1208" t="s">
        <v>482</v>
      </c>
      <c r="K1208" t="s">
        <v>468</v>
      </c>
      <c r="L1208" t="s">
        <v>409</v>
      </c>
      <c r="M1208" t="s">
        <v>476</v>
      </c>
      <c r="N1208" t="s">
        <v>295</v>
      </c>
      <c r="O1208" t="s">
        <v>409</v>
      </c>
      <c r="P1208">
        <v>100</v>
      </c>
      <c r="Q1208">
        <v>2000</v>
      </c>
      <c r="R1208">
        <v>1</v>
      </c>
      <c r="S1208">
        <v>1.37</v>
      </c>
      <c r="T1208">
        <v>14.5</v>
      </c>
      <c r="U1208" t="b" cm="1">
        <f t="array" ref="U1208">_xlfn.IFS(AND(R1208=1,S1208=G1208,T1208=H1208),TRUE,AND(R1208=1,S1208=G1208,H1208="Product NA"),TRUE)</f>
        <v>1</v>
      </c>
      <c r="W1208" s="165">
        <v>1.33</v>
      </c>
      <c r="X1208" s="165">
        <v>14.040000000000001</v>
      </c>
      <c r="Y1208" t="str">
        <f t="shared" si="43"/>
        <v>Change</v>
      </c>
    </row>
    <row r="1209" spans="1:25" hidden="1" x14ac:dyDescent="0.35">
      <c r="A1209" t="s">
        <v>55</v>
      </c>
      <c r="B1209" t="s">
        <v>631</v>
      </c>
      <c r="C1209" t="s">
        <v>295</v>
      </c>
      <c r="D1209" t="s">
        <v>281</v>
      </c>
      <c r="E1209" t="s">
        <v>287</v>
      </c>
      <c r="F1209" t="s">
        <v>286</v>
      </c>
      <c r="G1209" s="165">
        <f t="shared" si="42"/>
        <v>1.37</v>
      </c>
      <c r="H1209" s="165">
        <f t="shared" si="42"/>
        <v>14.5</v>
      </c>
      <c r="I1209" t="s">
        <v>482</v>
      </c>
      <c r="K1209" t="s">
        <v>468</v>
      </c>
      <c r="L1209" t="s">
        <v>409</v>
      </c>
      <c r="M1209" t="s">
        <v>476</v>
      </c>
      <c r="N1209" t="s">
        <v>295</v>
      </c>
      <c r="O1209" t="s">
        <v>409</v>
      </c>
      <c r="P1209">
        <v>100</v>
      </c>
      <c r="Q1209">
        <v>2000</v>
      </c>
      <c r="R1209">
        <v>1</v>
      </c>
      <c r="S1209">
        <v>1.37</v>
      </c>
      <c r="T1209">
        <v>14.5</v>
      </c>
      <c r="U1209" t="b" cm="1">
        <f t="array" ref="U1209">_xlfn.IFS(AND(R1209=1,S1209=G1209,T1209=H1209),TRUE,AND(R1209=1,S1209=G1209,H1209="Product NA"),TRUE)</f>
        <v>1</v>
      </c>
      <c r="W1209" s="165">
        <v>1.33</v>
      </c>
      <c r="X1209" s="165">
        <v>14.040000000000001</v>
      </c>
      <c r="Y1209" t="str">
        <f t="shared" si="43"/>
        <v>Change</v>
      </c>
    </row>
    <row r="1210" spans="1:25" hidden="1" x14ac:dyDescent="0.35">
      <c r="A1210" t="s">
        <v>55</v>
      </c>
      <c r="B1210" t="s">
        <v>631</v>
      </c>
      <c r="C1210" t="s">
        <v>295</v>
      </c>
      <c r="D1210" t="s">
        <v>278</v>
      </c>
      <c r="E1210" t="s">
        <v>287</v>
      </c>
      <c r="F1210" t="s">
        <v>277</v>
      </c>
      <c r="G1210" s="165">
        <f t="shared" si="42"/>
        <v>2.08</v>
      </c>
      <c r="H1210" s="165">
        <f t="shared" si="42"/>
        <v>4.21</v>
      </c>
      <c r="I1210" t="s">
        <v>480</v>
      </c>
      <c r="K1210" t="s">
        <v>468</v>
      </c>
      <c r="L1210" t="s">
        <v>409</v>
      </c>
      <c r="M1210" t="s">
        <v>476</v>
      </c>
      <c r="N1210" t="s">
        <v>295</v>
      </c>
      <c r="O1210" t="s">
        <v>409</v>
      </c>
      <c r="P1210">
        <v>100</v>
      </c>
      <c r="Q1210">
        <v>500</v>
      </c>
      <c r="R1210">
        <v>1</v>
      </c>
      <c r="S1210">
        <v>2.08</v>
      </c>
      <c r="T1210">
        <v>4.21</v>
      </c>
      <c r="U1210" t="b" cm="1">
        <f t="array" ref="U1210">_xlfn.IFS(AND(R1210=1,S1210=G1210,T1210=H1210),TRUE,AND(R1210=1,S1210=G1210,H1210="Product NA"),TRUE)</f>
        <v>1</v>
      </c>
      <c r="W1210" s="165">
        <v>2.08</v>
      </c>
      <c r="X1210" s="165">
        <v>4.21</v>
      </c>
      <c r="Y1210" t="str">
        <f t="shared" si="43"/>
        <v>No Change</v>
      </c>
    </row>
    <row r="1211" spans="1:25" hidden="1" x14ac:dyDescent="0.35">
      <c r="A1211" t="s">
        <v>55</v>
      </c>
      <c r="B1211" t="s">
        <v>631</v>
      </c>
      <c r="C1211" t="s">
        <v>295</v>
      </c>
      <c r="D1211" t="s">
        <v>238</v>
      </c>
      <c r="E1211" t="s">
        <v>287</v>
      </c>
      <c r="F1211" t="s">
        <v>0</v>
      </c>
      <c r="G1211" s="165">
        <f t="shared" si="42"/>
        <v>0.45</v>
      </c>
      <c r="H1211" s="165">
        <f t="shared" si="42"/>
        <v>11.97</v>
      </c>
      <c r="I1211" t="s">
        <v>479</v>
      </c>
      <c r="K1211" t="s">
        <v>468</v>
      </c>
      <c r="L1211" t="s">
        <v>409</v>
      </c>
      <c r="M1211" t="s">
        <v>476</v>
      </c>
      <c r="N1211" t="s">
        <v>295</v>
      </c>
      <c r="O1211" t="s">
        <v>409</v>
      </c>
      <c r="P1211">
        <v>100</v>
      </c>
      <c r="Q1211">
        <v>100</v>
      </c>
      <c r="R1211">
        <v>1</v>
      </c>
      <c r="S1211">
        <v>0.45</v>
      </c>
      <c r="T1211">
        <v>11.97</v>
      </c>
      <c r="U1211" t="b" cm="1">
        <f t="array" ref="U1211">_xlfn.IFS(AND(R1211=1,S1211=G1211,T1211=H1211),TRUE,AND(R1211=1,S1211=G1211,H1211="Product NA"),TRUE)</f>
        <v>1</v>
      </c>
      <c r="W1211" s="165">
        <v>0.46</v>
      </c>
      <c r="X1211" s="165">
        <v>11.61</v>
      </c>
      <c r="Y1211" t="str">
        <f t="shared" si="43"/>
        <v>Change</v>
      </c>
    </row>
    <row r="1212" spans="1:25" hidden="1" x14ac:dyDescent="0.35">
      <c r="A1212" t="s">
        <v>55</v>
      </c>
      <c r="B1212" t="s">
        <v>631</v>
      </c>
      <c r="C1212" t="s">
        <v>295</v>
      </c>
      <c r="D1212" t="s">
        <v>239</v>
      </c>
      <c r="E1212" t="s">
        <v>287</v>
      </c>
      <c r="F1212" t="s">
        <v>277</v>
      </c>
      <c r="G1212" s="165">
        <f t="shared" si="42"/>
        <v>0.51</v>
      </c>
      <c r="H1212" s="165">
        <f t="shared" si="42"/>
        <v>12.67</v>
      </c>
      <c r="I1212" t="s">
        <v>480</v>
      </c>
      <c r="K1212" t="s">
        <v>468</v>
      </c>
      <c r="L1212" t="s">
        <v>409</v>
      </c>
      <c r="M1212" t="s">
        <v>476</v>
      </c>
      <c r="N1212" t="s">
        <v>295</v>
      </c>
      <c r="O1212" t="s">
        <v>409</v>
      </c>
      <c r="P1212">
        <v>100</v>
      </c>
      <c r="Q1212">
        <v>500</v>
      </c>
      <c r="R1212">
        <v>1</v>
      </c>
      <c r="S1212">
        <v>0.51</v>
      </c>
      <c r="T1212">
        <v>12.67</v>
      </c>
      <c r="U1212" t="b" cm="1">
        <f t="array" ref="U1212">_xlfn.IFS(AND(R1212=1,S1212=G1212,T1212=H1212),TRUE,AND(R1212=1,S1212=G1212,H1212="Product NA"),TRUE)</f>
        <v>1</v>
      </c>
      <c r="W1212" s="165">
        <v>0.5</v>
      </c>
      <c r="X1212" s="165">
        <v>12.42</v>
      </c>
      <c r="Y1212" t="str">
        <f t="shared" si="43"/>
        <v>Change</v>
      </c>
    </row>
    <row r="1213" spans="1:25" hidden="1" x14ac:dyDescent="0.35">
      <c r="A1213" t="s">
        <v>55</v>
      </c>
      <c r="B1213" t="s">
        <v>631</v>
      </c>
      <c r="C1213" t="s">
        <v>295</v>
      </c>
      <c r="D1213" t="s">
        <v>284</v>
      </c>
      <c r="E1213" t="s">
        <v>724</v>
      </c>
      <c r="F1213" t="s">
        <v>286</v>
      </c>
      <c r="G1213" s="165">
        <f t="shared" si="42"/>
        <v>8.25</v>
      </c>
      <c r="H1213" s="165">
        <f t="shared" si="42"/>
        <v>10.5</v>
      </c>
      <c r="I1213" t="s">
        <v>482</v>
      </c>
      <c r="K1213" t="s">
        <v>468</v>
      </c>
      <c r="L1213" t="s">
        <v>409</v>
      </c>
      <c r="M1213" t="s">
        <v>476</v>
      </c>
      <c r="N1213" t="s">
        <v>295</v>
      </c>
      <c r="O1213" t="s">
        <v>409</v>
      </c>
      <c r="P1213">
        <v>100</v>
      </c>
      <c r="Q1213">
        <v>2000</v>
      </c>
      <c r="R1213">
        <v>1</v>
      </c>
      <c r="S1213">
        <v>8.25</v>
      </c>
      <c r="T1213">
        <v>10.5</v>
      </c>
      <c r="U1213" t="b" cm="1">
        <f t="array" ref="U1213">_xlfn.IFS(AND(R1213=1,S1213=G1213,T1213=H1213),TRUE,AND(R1213=1,S1213=G1213,H1213="Product NA"),TRUE)</f>
        <v>1</v>
      </c>
      <c r="W1213" s="165">
        <v>8.25</v>
      </c>
      <c r="X1213" s="165">
        <v>10.5</v>
      </c>
      <c r="Y1213" t="str">
        <f t="shared" si="43"/>
        <v>No Change</v>
      </c>
    </row>
    <row r="1214" spans="1:25" hidden="1" x14ac:dyDescent="0.35">
      <c r="A1214" t="s">
        <v>55</v>
      </c>
      <c r="B1214" t="s">
        <v>631</v>
      </c>
      <c r="C1214" t="s">
        <v>295</v>
      </c>
      <c r="D1214" t="s">
        <v>322</v>
      </c>
      <c r="E1214" t="s">
        <v>724</v>
      </c>
      <c r="F1214" t="s">
        <v>0</v>
      </c>
      <c r="G1214" s="165">
        <f t="shared" si="42"/>
        <v>5.88</v>
      </c>
      <c r="H1214" s="165">
        <f t="shared" si="42"/>
        <v>9.66</v>
      </c>
      <c r="I1214" t="s">
        <v>479</v>
      </c>
      <c r="K1214" t="s">
        <v>468</v>
      </c>
      <c r="L1214" t="s">
        <v>409</v>
      </c>
      <c r="M1214" t="s">
        <v>476</v>
      </c>
      <c r="N1214" t="s">
        <v>295</v>
      </c>
      <c r="O1214" t="s">
        <v>409</v>
      </c>
      <c r="P1214">
        <v>100</v>
      </c>
      <c r="Q1214">
        <v>100</v>
      </c>
      <c r="R1214">
        <v>1</v>
      </c>
      <c r="S1214">
        <v>5.88</v>
      </c>
      <c r="T1214">
        <v>9.66</v>
      </c>
      <c r="U1214" t="b" cm="1">
        <f t="array" ref="U1214">_xlfn.IFS(AND(R1214=1,S1214=G1214,T1214=H1214),TRUE,AND(R1214=1,S1214=G1214,H1214="Product NA"),TRUE)</f>
        <v>1</v>
      </c>
      <c r="W1214" s="165">
        <v>5.88</v>
      </c>
      <c r="X1214" s="165">
        <v>9.66</v>
      </c>
      <c r="Y1214" t="str">
        <f t="shared" si="43"/>
        <v>No Change</v>
      </c>
    </row>
    <row r="1215" spans="1:25" hidden="1" x14ac:dyDescent="0.35">
      <c r="A1215" t="s">
        <v>55</v>
      </c>
      <c r="B1215" t="s">
        <v>631</v>
      </c>
      <c r="C1215" t="s">
        <v>295</v>
      </c>
      <c r="D1215" t="s">
        <v>323</v>
      </c>
      <c r="E1215" t="s">
        <v>724</v>
      </c>
      <c r="F1215" t="s">
        <v>277</v>
      </c>
      <c r="G1215" s="165">
        <f t="shared" si="42"/>
        <v>6.7</v>
      </c>
      <c r="H1215" s="165">
        <f t="shared" si="42"/>
        <v>9.6000000000000014</v>
      </c>
      <c r="I1215" t="s">
        <v>480</v>
      </c>
      <c r="K1215" t="s">
        <v>468</v>
      </c>
      <c r="L1215" t="s">
        <v>409</v>
      </c>
      <c r="M1215" t="s">
        <v>476</v>
      </c>
      <c r="N1215" t="s">
        <v>295</v>
      </c>
      <c r="O1215" t="s">
        <v>409</v>
      </c>
      <c r="P1215">
        <v>100</v>
      </c>
      <c r="Q1215">
        <v>500</v>
      </c>
      <c r="R1215">
        <v>1</v>
      </c>
      <c r="S1215">
        <v>6.7</v>
      </c>
      <c r="T1215">
        <v>9.6000000000000014</v>
      </c>
      <c r="U1215" t="b" cm="1">
        <f t="array" ref="U1215">_xlfn.IFS(AND(R1215=1,S1215=G1215,T1215=H1215),TRUE,AND(R1215=1,S1215=G1215,H1215="Product NA"),TRUE)</f>
        <v>1</v>
      </c>
      <c r="W1215" s="165">
        <v>6.7</v>
      </c>
      <c r="X1215" s="165">
        <v>9.6000000000000014</v>
      </c>
      <c r="Y1215" t="str">
        <f t="shared" si="43"/>
        <v>No Change</v>
      </c>
    </row>
    <row r="1216" spans="1:25" hidden="1" x14ac:dyDescent="0.35">
      <c r="A1216" t="s">
        <v>55</v>
      </c>
      <c r="B1216" t="s">
        <v>631</v>
      </c>
      <c r="C1216" t="s">
        <v>295</v>
      </c>
      <c r="D1216" t="s">
        <v>324</v>
      </c>
      <c r="E1216" t="s">
        <v>724</v>
      </c>
      <c r="F1216" t="s">
        <v>277</v>
      </c>
      <c r="G1216" s="165">
        <f t="shared" si="42"/>
        <v>6.7</v>
      </c>
      <c r="H1216" s="165">
        <f t="shared" si="42"/>
        <v>9.6000000000000014</v>
      </c>
      <c r="I1216" t="s">
        <v>480</v>
      </c>
      <c r="K1216" t="s">
        <v>468</v>
      </c>
      <c r="L1216" t="s">
        <v>409</v>
      </c>
      <c r="M1216" t="s">
        <v>476</v>
      </c>
      <c r="N1216" t="s">
        <v>295</v>
      </c>
      <c r="O1216" t="s">
        <v>409</v>
      </c>
      <c r="P1216">
        <v>100</v>
      </c>
      <c r="Q1216">
        <v>500</v>
      </c>
      <c r="R1216">
        <v>1</v>
      </c>
      <c r="S1216">
        <v>6.7</v>
      </c>
      <c r="T1216">
        <v>9.6000000000000014</v>
      </c>
      <c r="U1216" t="b" cm="1">
        <f t="array" ref="U1216">_xlfn.IFS(AND(R1216=1,S1216=G1216,T1216=H1216),TRUE,AND(R1216=1,S1216=G1216,H1216="Product NA"),TRUE)</f>
        <v>1</v>
      </c>
      <c r="W1216" s="165">
        <v>6.7</v>
      </c>
      <c r="X1216" s="165">
        <v>9.6000000000000014</v>
      </c>
      <c r="Y1216" t="str">
        <f t="shared" si="43"/>
        <v>No Change</v>
      </c>
    </row>
    <row r="1217" spans="1:25" x14ac:dyDescent="0.35">
      <c r="A1217" t="s">
        <v>50</v>
      </c>
      <c r="B1217" t="s">
        <v>516</v>
      </c>
      <c r="C1217" t="s">
        <v>293</v>
      </c>
      <c r="D1217" t="s">
        <v>392</v>
      </c>
      <c r="E1217" t="s">
        <v>287</v>
      </c>
      <c r="F1217" t="s">
        <v>396</v>
      </c>
      <c r="G1217" s="165">
        <f t="shared" ref="G1217:H1267" si="44">S1217</f>
        <v>1.56</v>
      </c>
      <c r="H1217" s="165">
        <f t="shared" si="44"/>
        <v>15.85</v>
      </c>
      <c r="I1217" t="s">
        <v>482</v>
      </c>
      <c r="K1217" t="s">
        <v>467</v>
      </c>
      <c r="L1217" t="s">
        <v>402</v>
      </c>
      <c r="M1217" t="s">
        <v>476</v>
      </c>
      <c r="N1217" t="s">
        <v>293</v>
      </c>
      <c r="O1217" t="s">
        <v>402</v>
      </c>
      <c r="P1217">
        <v>100</v>
      </c>
      <c r="Q1217">
        <v>2000</v>
      </c>
      <c r="R1217">
        <v>1</v>
      </c>
      <c r="S1217">
        <v>1.56</v>
      </c>
      <c r="T1217">
        <v>15.85</v>
      </c>
      <c r="U1217" t="b" cm="1">
        <f t="array" ref="U1217">_xlfn.IFS(AND(R1217=1,S1217=G1217,T1217=H1217),TRUE,AND(R1217=1,S1217=G1217,H1217="Product NA"),TRUE)</f>
        <v>1</v>
      </c>
      <c r="W1217" s="165">
        <v>1.5</v>
      </c>
      <c r="X1217" s="165">
        <v>15.25</v>
      </c>
      <c r="Y1217" t="str">
        <f t="shared" si="43"/>
        <v>Change</v>
      </c>
    </row>
    <row r="1218" spans="1:25" hidden="1" x14ac:dyDescent="0.35">
      <c r="A1218" t="s">
        <v>50</v>
      </c>
      <c r="B1218" t="s">
        <v>516</v>
      </c>
      <c r="C1218" t="s">
        <v>293</v>
      </c>
      <c r="D1218" t="s">
        <v>281</v>
      </c>
      <c r="E1218" t="s">
        <v>287</v>
      </c>
      <c r="F1218" t="s">
        <v>286</v>
      </c>
      <c r="G1218" s="165">
        <f t="shared" si="44"/>
        <v>1.56</v>
      </c>
      <c r="H1218" s="165">
        <f t="shared" si="44"/>
        <v>15.85</v>
      </c>
      <c r="I1218" t="s">
        <v>482</v>
      </c>
      <c r="K1218" t="s">
        <v>467</v>
      </c>
      <c r="L1218" t="s">
        <v>402</v>
      </c>
      <c r="M1218" t="s">
        <v>476</v>
      </c>
      <c r="N1218" t="s">
        <v>293</v>
      </c>
      <c r="O1218" t="s">
        <v>402</v>
      </c>
      <c r="P1218">
        <v>100</v>
      </c>
      <c r="Q1218">
        <v>2000</v>
      </c>
      <c r="R1218">
        <v>1</v>
      </c>
      <c r="S1218">
        <v>1.56</v>
      </c>
      <c r="T1218">
        <v>15.85</v>
      </c>
      <c r="U1218" t="b" cm="1">
        <f t="array" ref="U1218">_xlfn.IFS(AND(R1218=1,S1218=G1218,T1218=H1218),TRUE,AND(R1218=1,S1218=G1218,H1218="Product NA"),TRUE)</f>
        <v>1</v>
      </c>
      <c r="W1218" s="165">
        <v>1.5</v>
      </c>
      <c r="X1218" s="165">
        <v>15.25</v>
      </c>
      <c r="Y1218" t="str">
        <f t="shared" si="43"/>
        <v>Change</v>
      </c>
    </row>
    <row r="1219" spans="1:25" hidden="1" x14ac:dyDescent="0.35">
      <c r="A1219" t="s">
        <v>50</v>
      </c>
      <c r="B1219" t="s">
        <v>516</v>
      </c>
      <c r="C1219" t="s">
        <v>293</v>
      </c>
      <c r="D1219" t="s">
        <v>278</v>
      </c>
      <c r="E1219" t="s">
        <v>287</v>
      </c>
      <c r="F1219" t="s">
        <v>277</v>
      </c>
      <c r="G1219" s="165">
        <f t="shared" si="44"/>
        <v>0.43</v>
      </c>
      <c r="H1219" s="165">
        <f t="shared" si="44"/>
        <v>14.57</v>
      </c>
      <c r="I1219" t="s">
        <v>480</v>
      </c>
      <c r="K1219" t="s">
        <v>467</v>
      </c>
      <c r="L1219" t="s">
        <v>402</v>
      </c>
      <c r="M1219" t="s">
        <v>476</v>
      </c>
      <c r="N1219" t="s">
        <v>293</v>
      </c>
      <c r="O1219" t="s">
        <v>402</v>
      </c>
      <c r="P1219">
        <v>100</v>
      </c>
      <c r="Q1219">
        <v>500</v>
      </c>
      <c r="R1219">
        <v>1</v>
      </c>
      <c r="S1219">
        <v>0.43</v>
      </c>
      <c r="T1219">
        <v>14.57</v>
      </c>
      <c r="U1219" t="b" cm="1">
        <f t="array" ref="U1219">_xlfn.IFS(AND(R1219=1,S1219=G1219,T1219=H1219),TRUE,AND(R1219=1,S1219=G1219,H1219="Product NA"),TRUE)</f>
        <v>1</v>
      </c>
      <c r="W1219" s="165">
        <v>0.43</v>
      </c>
      <c r="X1219" s="165">
        <v>14.57</v>
      </c>
      <c r="Y1219" t="str">
        <f t="shared" si="43"/>
        <v>No Change</v>
      </c>
    </row>
    <row r="1220" spans="1:25" hidden="1" x14ac:dyDescent="0.35">
      <c r="A1220" t="s">
        <v>50</v>
      </c>
      <c r="B1220" t="s">
        <v>516</v>
      </c>
      <c r="C1220" t="s">
        <v>293</v>
      </c>
      <c r="D1220" t="s">
        <v>238</v>
      </c>
      <c r="E1220" t="s">
        <v>287</v>
      </c>
      <c r="F1220" t="s">
        <v>0</v>
      </c>
      <c r="G1220" s="165">
        <f t="shared" si="44"/>
        <v>0.35000000000000003</v>
      </c>
      <c r="H1220" s="165">
        <f t="shared" si="44"/>
        <v>16.52</v>
      </c>
      <c r="I1220" t="s">
        <v>479</v>
      </c>
      <c r="K1220" t="s">
        <v>467</v>
      </c>
      <c r="L1220" t="s">
        <v>402</v>
      </c>
      <c r="M1220" t="s">
        <v>476</v>
      </c>
      <c r="N1220" t="s">
        <v>293</v>
      </c>
      <c r="O1220" t="s">
        <v>402</v>
      </c>
      <c r="P1220">
        <v>100</v>
      </c>
      <c r="Q1220">
        <v>100</v>
      </c>
      <c r="R1220">
        <v>1</v>
      </c>
      <c r="S1220">
        <v>0.35000000000000003</v>
      </c>
      <c r="T1220">
        <v>16.52</v>
      </c>
      <c r="U1220" t="b" cm="1">
        <f t="array" ref="U1220">_xlfn.IFS(AND(R1220=1,S1220=G1220,T1220=H1220),TRUE,AND(R1220=1,S1220=G1220,H1220="Product NA"),TRUE)</f>
        <v>1</v>
      </c>
      <c r="W1220" s="165">
        <v>0.36</v>
      </c>
      <c r="X1220" s="165">
        <v>16.02</v>
      </c>
      <c r="Y1220" t="str">
        <f t="shared" si="43"/>
        <v>Change</v>
      </c>
    </row>
    <row r="1221" spans="1:25" hidden="1" x14ac:dyDescent="0.35">
      <c r="A1221" t="s">
        <v>50</v>
      </c>
      <c r="B1221" t="s">
        <v>516</v>
      </c>
      <c r="C1221" t="s">
        <v>293</v>
      </c>
      <c r="D1221" t="s">
        <v>239</v>
      </c>
      <c r="E1221" t="s">
        <v>287</v>
      </c>
      <c r="F1221" t="s">
        <v>277</v>
      </c>
      <c r="G1221" s="165">
        <f t="shared" si="44"/>
        <v>0.43</v>
      </c>
      <c r="H1221" s="165">
        <f t="shared" si="44"/>
        <v>15.88</v>
      </c>
      <c r="I1221" t="s">
        <v>480</v>
      </c>
      <c r="K1221" t="s">
        <v>467</v>
      </c>
      <c r="L1221" t="s">
        <v>402</v>
      </c>
      <c r="M1221" t="s">
        <v>476</v>
      </c>
      <c r="N1221" t="s">
        <v>293</v>
      </c>
      <c r="O1221" t="s">
        <v>402</v>
      </c>
      <c r="P1221">
        <v>100</v>
      </c>
      <c r="Q1221">
        <v>500</v>
      </c>
      <c r="R1221">
        <v>1</v>
      </c>
      <c r="S1221">
        <v>0.43</v>
      </c>
      <c r="T1221">
        <v>15.88</v>
      </c>
      <c r="U1221" t="b" cm="1">
        <f t="array" ref="U1221">_xlfn.IFS(AND(R1221=1,S1221=G1221,T1221=H1221),TRUE,AND(R1221=1,S1221=G1221,H1221="Product NA"),TRUE)</f>
        <v>1</v>
      </c>
      <c r="W1221" s="165">
        <v>0.42</v>
      </c>
      <c r="X1221" s="165">
        <v>15.57</v>
      </c>
      <c r="Y1221" t="str">
        <f t="shared" si="43"/>
        <v>Change</v>
      </c>
    </row>
    <row r="1222" spans="1:25" hidden="1" x14ac:dyDescent="0.35">
      <c r="A1222" t="s">
        <v>50</v>
      </c>
      <c r="B1222" t="s">
        <v>516</v>
      </c>
      <c r="C1222" t="s">
        <v>293</v>
      </c>
      <c r="D1222" t="s">
        <v>655</v>
      </c>
      <c r="E1222" t="s">
        <v>723</v>
      </c>
      <c r="F1222" t="s">
        <v>286</v>
      </c>
      <c r="G1222" s="165">
        <f t="shared" si="44"/>
        <v>21.25</v>
      </c>
      <c r="H1222" s="165">
        <f t="shared" si="44"/>
        <v>0</v>
      </c>
      <c r="I1222" t="s">
        <v>481</v>
      </c>
      <c r="K1222" t="s">
        <v>467</v>
      </c>
      <c r="L1222" t="s">
        <v>402</v>
      </c>
      <c r="M1222" t="s">
        <v>476</v>
      </c>
      <c r="N1222" t="s">
        <v>293</v>
      </c>
      <c r="O1222" t="s">
        <v>402</v>
      </c>
      <c r="P1222">
        <v>10000</v>
      </c>
      <c r="Q1222">
        <v>1000</v>
      </c>
      <c r="R1222">
        <v>1</v>
      </c>
      <c r="S1222">
        <v>21.25</v>
      </c>
      <c r="T1222">
        <v>0</v>
      </c>
      <c r="U1222" t="b" cm="1">
        <f t="array" ref="U1222">_xlfn.IFS(AND(R1222=1,S1222=G1222,T1222=H1222),TRUE,AND(R1222=1,S1222=G1222,H1222="Product NA"),TRUE)</f>
        <v>1</v>
      </c>
      <c r="W1222" s="165">
        <v>21.8</v>
      </c>
      <c r="X1222" s="165">
        <v>0</v>
      </c>
      <c r="Y1222" t="str">
        <f t="shared" si="43"/>
        <v>Change</v>
      </c>
    </row>
    <row r="1223" spans="1:25" hidden="1" x14ac:dyDescent="0.35">
      <c r="A1223" t="s">
        <v>50</v>
      </c>
      <c r="B1223" t="s">
        <v>516</v>
      </c>
      <c r="C1223" t="s">
        <v>293</v>
      </c>
      <c r="D1223" t="s">
        <v>655</v>
      </c>
      <c r="E1223" t="s">
        <v>723</v>
      </c>
      <c r="F1223" t="s">
        <v>286</v>
      </c>
      <c r="G1223" s="165">
        <f t="shared" si="44"/>
        <v>27.450000000000003</v>
      </c>
      <c r="H1223" s="165">
        <f t="shared" si="44"/>
        <v>0</v>
      </c>
      <c r="I1223" t="s">
        <v>671</v>
      </c>
      <c r="K1223" t="s">
        <v>467</v>
      </c>
      <c r="L1223" t="s">
        <v>402</v>
      </c>
      <c r="M1223" t="s">
        <v>476</v>
      </c>
      <c r="N1223" t="s">
        <v>293</v>
      </c>
      <c r="O1223" t="s">
        <v>402</v>
      </c>
      <c r="P1223">
        <v>10000</v>
      </c>
      <c r="Q1223">
        <v>2000</v>
      </c>
      <c r="R1223">
        <v>1</v>
      </c>
      <c r="S1223">
        <v>27.450000000000003</v>
      </c>
      <c r="T1223">
        <v>0</v>
      </c>
      <c r="U1223" t="b" cm="1">
        <f t="array" ref="U1223">_xlfn.IFS(AND(R1223=1,S1223=G1223,T1223=H1223),TRUE,AND(R1223=1,S1223=G1223,H1223="Product NA"),TRUE)</f>
        <v>1</v>
      </c>
      <c r="W1223" s="165">
        <v>26.46</v>
      </c>
      <c r="X1223" s="165">
        <v>0</v>
      </c>
      <c r="Y1223" t="str">
        <f t="shared" si="43"/>
        <v>Change</v>
      </c>
    </row>
    <row r="1224" spans="1:25" hidden="1" x14ac:dyDescent="0.35">
      <c r="A1224" t="s">
        <v>50</v>
      </c>
      <c r="B1224" t="s">
        <v>516</v>
      </c>
      <c r="C1224" t="s">
        <v>293</v>
      </c>
      <c r="D1224" t="s">
        <v>655</v>
      </c>
      <c r="E1224" t="s">
        <v>723</v>
      </c>
      <c r="F1224" t="s">
        <v>286</v>
      </c>
      <c r="G1224" s="165">
        <f t="shared" si="44"/>
        <v>33.700000000000003</v>
      </c>
      <c r="H1224" s="165">
        <f t="shared" si="44"/>
        <v>0</v>
      </c>
      <c r="I1224" t="s">
        <v>672</v>
      </c>
      <c r="K1224" t="s">
        <v>467</v>
      </c>
      <c r="L1224" t="s">
        <v>402</v>
      </c>
      <c r="M1224" t="s">
        <v>476</v>
      </c>
      <c r="N1224" t="s">
        <v>293</v>
      </c>
      <c r="O1224" t="s">
        <v>402</v>
      </c>
      <c r="P1224">
        <v>10000</v>
      </c>
      <c r="Q1224">
        <v>3000</v>
      </c>
      <c r="R1224">
        <v>1</v>
      </c>
      <c r="S1224">
        <v>33.700000000000003</v>
      </c>
      <c r="T1224">
        <v>0</v>
      </c>
      <c r="U1224" t="b" cm="1">
        <f t="array" ref="U1224">_xlfn.IFS(AND(R1224=1,S1224=G1224,T1224=H1224),TRUE,AND(R1224=1,S1224=G1224,H1224="Product NA"),TRUE)</f>
        <v>1</v>
      </c>
      <c r="W1224" s="165">
        <v>27.79</v>
      </c>
      <c r="X1224" s="165">
        <v>0</v>
      </c>
      <c r="Y1224" t="str">
        <f t="shared" si="43"/>
        <v>Change</v>
      </c>
    </row>
    <row r="1225" spans="1:25" hidden="1" x14ac:dyDescent="0.35">
      <c r="A1225" t="s">
        <v>50</v>
      </c>
      <c r="B1225" t="s">
        <v>516</v>
      </c>
      <c r="C1225" t="s">
        <v>293</v>
      </c>
      <c r="D1225" t="s">
        <v>655</v>
      </c>
      <c r="E1225" t="s">
        <v>723</v>
      </c>
      <c r="F1225" t="s">
        <v>286</v>
      </c>
      <c r="G1225" s="165">
        <f t="shared" si="44"/>
        <v>39.950000000000003</v>
      </c>
      <c r="H1225" s="165">
        <f t="shared" si="44"/>
        <v>0</v>
      </c>
      <c r="I1225" t="s">
        <v>673</v>
      </c>
      <c r="K1225" t="s">
        <v>467</v>
      </c>
      <c r="L1225" t="s">
        <v>402</v>
      </c>
      <c r="M1225" t="s">
        <v>476</v>
      </c>
      <c r="N1225" t="s">
        <v>293</v>
      </c>
      <c r="O1225" t="s">
        <v>402</v>
      </c>
      <c r="P1225">
        <v>10000</v>
      </c>
      <c r="Q1225">
        <v>4000</v>
      </c>
      <c r="R1225">
        <v>1</v>
      </c>
      <c r="S1225">
        <v>39.950000000000003</v>
      </c>
      <c r="T1225">
        <v>0</v>
      </c>
      <c r="U1225" t="b" cm="1">
        <f t="array" ref="U1225">_xlfn.IFS(AND(R1225=1,S1225=G1225,T1225=H1225),TRUE,AND(R1225=1,S1225=G1225,H1225="Product NA"),TRUE)</f>
        <v>1</v>
      </c>
      <c r="W1225" s="165">
        <v>31.970000000000002</v>
      </c>
      <c r="X1225" s="165">
        <v>0</v>
      </c>
      <c r="Y1225" t="str">
        <f t="shared" si="43"/>
        <v>Change</v>
      </c>
    </row>
    <row r="1226" spans="1:25" hidden="1" x14ac:dyDescent="0.35">
      <c r="A1226" t="s">
        <v>50</v>
      </c>
      <c r="B1226" t="s">
        <v>516</v>
      </c>
      <c r="C1226" t="s">
        <v>293</v>
      </c>
      <c r="D1226" t="s">
        <v>655</v>
      </c>
      <c r="E1226" t="s">
        <v>723</v>
      </c>
      <c r="F1226" t="s">
        <v>286</v>
      </c>
      <c r="G1226" s="165">
        <f t="shared" si="44"/>
        <v>46.150000000000006</v>
      </c>
      <c r="H1226" s="165">
        <f t="shared" si="44"/>
        <v>0</v>
      </c>
      <c r="I1226" t="s">
        <v>674</v>
      </c>
      <c r="K1226" t="s">
        <v>467</v>
      </c>
      <c r="L1226" t="s">
        <v>402</v>
      </c>
      <c r="M1226" t="s">
        <v>476</v>
      </c>
      <c r="N1226" t="s">
        <v>293</v>
      </c>
      <c r="O1226" t="s">
        <v>402</v>
      </c>
      <c r="P1226">
        <v>10000</v>
      </c>
      <c r="Q1226">
        <v>5000</v>
      </c>
      <c r="R1226">
        <v>1</v>
      </c>
      <c r="S1226">
        <v>46.150000000000006</v>
      </c>
      <c r="T1226">
        <v>0</v>
      </c>
      <c r="U1226" t="b" cm="1">
        <f t="array" ref="U1226">_xlfn.IFS(AND(R1226=1,S1226=G1226,T1226=H1226),TRUE,AND(R1226=1,S1226=G1226,H1226="Product NA"),TRUE)</f>
        <v>1</v>
      </c>
      <c r="W1226" s="165">
        <v>37</v>
      </c>
      <c r="X1226" s="165">
        <v>0</v>
      </c>
      <c r="Y1226" t="str">
        <f t="shared" si="43"/>
        <v>Change</v>
      </c>
    </row>
    <row r="1227" spans="1:25" hidden="1" x14ac:dyDescent="0.35">
      <c r="A1227" t="s">
        <v>50</v>
      </c>
      <c r="B1227" t="s">
        <v>516</v>
      </c>
      <c r="C1227" t="s">
        <v>293</v>
      </c>
      <c r="D1227" t="s">
        <v>655</v>
      </c>
      <c r="E1227" t="s">
        <v>723</v>
      </c>
      <c r="F1227" t="s">
        <v>286</v>
      </c>
      <c r="G1227" s="165">
        <f t="shared" si="44"/>
        <v>53.45</v>
      </c>
      <c r="H1227" s="165">
        <f t="shared" si="44"/>
        <v>0</v>
      </c>
      <c r="I1227" t="s">
        <v>675</v>
      </c>
      <c r="K1227" t="s">
        <v>467</v>
      </c>
      <c r="L1227" t="s">
        <v>402</v>
      </c>
      <c r="M1227" t="s">
        <v>476</v>
      </c>
      <c r="N1227" t="s">
        <v>293</v>
      </c>
      <c r="O1227" t="s">
        <v>402</v>
      </c>
      <c r="P1227">
        <v>10000</v>
      </c>
      <c r="Q1227">
        <v>6000</v>
      </c>
      <c r="R1227">
        <v>1</v>
      </c>
      <c r="S1227">
        <v>53.45</v>
      </c>
      <c r="T1227">
        <v>0</v>
      </c>
      <c r="U1227" t="b" cm="1">
        <f t="array" ref="U1227">_xlfn.IFS(AND(R1227=1,S1227=G1227,T1227=H1227),TRUE,AND(R1227=1,S1227=G1227,H1227="Product NA"),TRUE)</f>
        <v>1</v>
      </c>
      <c r="W1227" s="165">
        <v>50.68</v>
      </c>
      <c r="X1227" s="165">
        <v>0</v>
      </c>
      <c r="Y1227" t="str">
        <f t="shared" si="43"/>
        <v>Change</v>
      </c>
    </row>
    <row r="1228" spans="1:25" hidden="1" x14ac:dyDescent="0.35">
      <c r="A1228" t="s">
        <v>50</v>
      </c>
      <c r="B1228" t="s">
        <v>516</v>
      </c>
      <c r="C1228" t="s">
        <v>293</v>
      </c>
      <c r="D1228" t="s">
        <v>655</v>
      </c>
      <c r="E1228" t="s">
        <v>723</v>
      </c>
      <c r="F1228" t="s">
        <v>286</v>
      </c>
      <c r="G1228" s="165">
        <f t="shared" si="44"/>
        <v>59.650000000000006</v>
      </c>
      <c r="H1228" s="165">
        <f t="shared" si="44"/>
        <v>0</v>
      </c>
      <c r="I1228" t="s">
        <v>676</v>
      </c>
      <c r="K1228" t="s">
        <v>467</v>
      </c>
      <c r="L1228" t="s">
        <v>402</v>
      </c>
      <c r="M1228" t="s">
        <v>476</v>
      </c>
      <c r="N1228" t="s">
        <v>293</v>
      </c>
      <c r="O1228" t="s">
        <v>402</v>
      </c>
      <c r="P1228">
        <v>10000</v>
      </c>
      <c r="Q1228">
        <v>7000</v>
      </c>
      <c r="R1228">
        <v>1</v>
      </c>
      <c r="S1228">
        <v>59.650000000000006</v>
      </c>
      <c r="T1228">
        <v>0</v>
      </c>
      <c r="U1228" t="b" cm="1">
        <f t="array" ref="U1228">_xlfn.IFS(AND(R1228=1,S1228=G1228,T1228=H1228),TRUE,AND(R1228=1,S1228=G1228,H1228="Product NA"),TRUE)</f>
        <v>1</v>
      </c>
      <c r="W1228" s="165">
        <v>50.68</v>
      </c>
      <c r="X1228" s="165">
        <v>0</v>
      </c>
      <c r="Y1228" t="str">
        <f t="shared" si="43"/>
        <v>Change</v>
      </c>
    </row>
    <row r="1229" spans="1:25" hidden="1" x14ac:dyDescent="0.35">
      <c r="A1229" t="s">
        <v>50</v>
      </c>
      <c r="B1229" t="s">
        <v>516</v>
      </c>
      <c r="C1229" t="s">
        <v>293</v>
      </c>
      <c r="D1229" t="s">
        <v>655</v>
      </c>
      <c r="E1229" t="s">
        <v>723</v>
      </c>
      <c r="F1229" t="s">
        <v>286</v>
      </c>
      <c r="G1229" s="165">
        <f t="shared" si="44"/>
        <v>65.900000000000006</v>
      </c>
      <c r="H1229" s="165">
        <f t="shared" si="44"/>
        <v>0</v>
      </c>
      <c r="I1229" t="s">
        <v>677</v>
      </c>
      <c r="K1229" t="s">
        <v>467</v>
      </c>
      <c r="L1229" t="s">
        <v>402</v>
      </c>
      <c r="M1229" t="s">
        <v>476</v>
      </c>
      <c r="N1229" t="s">
        <v>293</v>
      </c>
      <c r="O1229" t="s">
        <v>402</v>
      </c>
      <c r="P1229">
        <v>10000</v>
      </c>
      <c r="Q1229">
        <v>8000</v>
      </c>
      <c r="R1229">
        <v>1</v>
      </c>
      <c r="S1229">
        <v>65.900000000000006</v>
      </c>
      <c r="T1229">
        <v>0</v>
      </c>
      <c r="U1229" t="b" cm="1">
        <f t="array" ref="U1229">_xlfn.IFS(AND(R1229=1,S1229=G1229,T1229=H1229),TRUE,AND(R1229=1,S1229=G1229,H1229="Product NA"),TRUE)</f>
        <v>1</v>
      </c>
      <c r="W1229" s="165">
        <v>58.71</v>
      </c>
      <c r="X1229" s="165">
        <v>0</v>
      </c>
      <c r="Y1229" t="str">
        <f t="shared" si="43"/>
        <v>Change</v>
      </c>
    </row>
    <row r="1230" spans="1:25" hidden="1" x14ac:dyDescent="0.35">
      <c r="A1230" t="s">
        <v>50</v>
      </c>
      <c r="B1230" t="s">
        <v>516</v>
      </c>
      <c r="C1230" t="s">
        <v>293</v>
      </c>
      <c r="D1230" t="s">
        <v>655</v>
      </c>
      <c r="E1230" t="s">
        <v>723</v>
      </c>
      <c r="F1230" t="s">
        <v>286</v>
      </c>
      <c r="G1230" s="165">
        <f t="shared" si="44"/>
        <v>72.100000000000009</v>
      </c>
      <c r="H1230" s="165">
        <f t="shared" si="44"/>
        <v>0</v>
      </c>
      <c r="I1230" t="s">
        <v>678</v>
      </c>
      <c r="K1230" t="s">
        <v>467</v>
      </c>
      <c r="L1230" t="s">
        <v>402</v>
      </c>
      <c r="M1230" t="s">
        <v>476</v>
      </c>
      <c r="N1230" t="s">
        <v>293</v>
      </c>
      <c r="O1230" t="s">
        <v>402</v>
      </c>
      <c r="P1230">
        <v>10000</v>
      </c>
      <c r="Q1230">
        <v>9000</v>
      </c>
      <c r="R1230">
        <v>1</v>
      </c>
      <c r="S1230">
        <v>72.100000000000009</v>
      </c>
      <c r="T1230">
        <v>0</v>
      </c>
      <c r="U1230" t="b" cm="1">
        <f t="array" ref="U1230">_xlfn.IFS(AND(R1230=1,S1230=G1230,T1230=H1230),TRUE,AND(R1230=1,S1230=G1230,H1230="Product NA"),TRUE)</f>
        <v>1</v>
      </c>
      <c r="W1230" s="165">
        <v>58.71</v>
      </c>
      <c r="X1230" s="165">
        <v>0</v>
      </c>
      <c r="Y1230" t="str">
        <f t="shared" si="43"/>
        <v>Change</v>
      </c>
    </row>
    <row r="1231" spans="1:25" hidden="1" x14ac:dyDescent="0.35">
      <c r="A1231" t="s">
        <v>50</v>
      </c>
      <c r="B1231" t="s">
        <v>516</v>
      </c>
      <c r="C1231" t="s">
        <v>293</v>
      </c>
      <c r="D1231" t="s">
        <v>655</v>
      </c>
      <c r="E1231" t="s">
        <v>723</v>
      </c>
      <c r="F1231" t="s">
        <v>286</v>
      </c>
      <c r="G1231" s="165">
        <f t="shared" si="44"/>
        <v>78.300000000000011</v>
      </c>
      <c r="H1231" s="165">
        <f t="shared" si="44"/>
        <v>0</v>
      </c>
      <c r="I1231" t="s">
        <v>679</v>
      </c>
      <c r="K1231" t="s">
        <v>467</v>
      </c>
      <c r="L1231" t="s">
        <v>402</v>
      </c>
      <c r="M1231" t="s">
        <v>476</v>
      </c>
      <c r="N1231" t="s">
        <v>293</v>
      </c>
      <c r="O1231" t="s">
        <v>402</v>
      </c>
      <c r="P1231">
        <v>10000</v>
      </c>
      <c r="Q1231">
        <v>10000</v>
      </c>
      <c r="R1231">
        <v>1</v>
      </c>
      <c r="S1231">
        <v>78.300000000000011</v>
      </c>
      <c r="T1231">
        <v>0</v>
      </c>
      <c r="U1231" t="b" cm="1">
        <f t="array" ref="U1231">_xlfn.IFS(AND(R1231=1,S1231=G1231,T1231=H1231),TRUE,AND(R1231=1,S1231=G1231,H1231="Product NA"),TRUE)</f>
        <v>1</v>
      </c>
      <c r="W1231" s="165">
        <v>58.71</v>
      </c>
      <c r="X1231" s="165">
        <v>0</v>
      </c>
      <c r="Y1231" t="str">
        <f t="shared" si="43"/>
        <v>Change</v>
      </c>
    </row>
    <row r="1232" spans="1:25" hidden="1" x14ac:dyDescent="0.35">
      <c r="A1232" t="s">
        <v>50</v>
      </c>
      <c r="B1232" t="s">
        <v>516</v>
      </c>
      <c r="C1232" t="s">
        <v>293</v>
      </c>
      <c r="D1232" t="s">
        <v>316</v>
      </c>
      <c r="E1232" t="s">
        <v>724</v>
      </c>
      <c r="F1232" t="s">
        <v>0</v>
      </c>
      <c r="G1232" s="165">
        <f t="shared" si="44"/>
        <v>5.68</v>
      </c>
      <c r="H1232" s="165">
        <f t="shared" si="44"/>
        <v>9.66</v>
      </c>
      <c r="I1232" t="s">
        <v>479</v>
      </c>
      <c r="K1232" t="s">
        <v>467</v>
      </c>
      <c r="L1232" t="s">
        <v>402</v>
      </c>
      <c r="M1232" t="s">
        <v>476</v>
      </c>
      <c r="N1232" t="s">
        <v>293</v>
      </c>
      <c r="O1232" t="s">
        <v>402</v>
      </c>
      <c r="P1232">
        <v>100</v>
      </c>
      <c r="Q1232">
        <v>100</v>
      </c>
      <c r="R1232">
        <v>1</v>
      </c>
      <c r="S1232">
        <v>5.68</v>
      </c>
      <c r="T1232">
        <v>9.66</v>
      </c>
      <c r="U1232" t="b" cm="1">
        <f t="array" ref="U1232">_xlfn.IFS(AND(R1232=1,S1232=G1232,T1232=H1232),TRUE,AND(R1232=1,S1232=G1232,H1232="Product NA"),TRUE)</f>
        <v>1</v>
      </c>
      <c r="W1232" s="165">
        <v>5.68</v>
      </c>
      <c r="X1232" s="165">
        <v>9.66</v>
      </c>
      <c r="Y1232" t="str">
        <f t="shared" si="43"/>
        <v>No Change</v>
      </c>
    </row>
    <row r="1233" spans="1:25" hidden="1" x14ac:dyDescent="0.35">
      <c r="A1233" t="s">
        <v>50</v>
      </c>
      <c r="B1233" t="s">
        <v>516</v>
      </c>
      <c r="C1233" t="s">
        <v>293</v>
      </c>
      <c r="D1233" t="s">
        <v>318</v>
      </c>
      <c r="E1233" t="s">
        <v>724</v>
      </c>
      <c r="F1233" t="s">
        <v>277</v>
      </c>
      <c r="G1233" s="165">
        <f t="shared" si="44"/>
        <v>6.3000000000000007</v>
      </c>
      <c r="H1233" s="165">
        <f t="shared" si="44"/>
        <v>9.6000000000000014</v>
      </c>
      <c r="I1233" t="s">
        <v>480</v>
      </c>
      <c r="K1233" t="s">
        <v>467</v>
      </c>
      <c r="L1233" t="s">
        <v>402</v>
      </c>
      <c r="M1233" t="s">
        <v>476</v>
      </c>
      <c r="N1233" t="s">
        <v>293</v>
      </c>
      <c r="O1233" t="s">
        <v>402</v>
      </c>
      <c r="P1233">
        <v>100</v>
      </c>
      <c r="Q1233">
        <v>500</v>
      </c>
      <c r="R1233">
        <v>1</v>
      </c>
      <c r="S1233">
        <v>6.3000000000000007</v>
      </c>
      <c r="T1233">
        <v>9.6000000000000014</v>
      </c>
      <c r="U1233" t="b" cm="1">
        <f t="array" ref="U1233">_xlfn.IFS(AND(R1233=1,S1233=G1233,T1233=H1233),TRUE,AND(R1233=1,S1233=G1233,H1233="Product NA"),TRUE)</f>
        <v>1</v>
      </c>
      <c r="W1233" s="165">
        <v>6.3000000000000007</v>
      </c>
      <c r="X1233" s="165">
        <v>9.6000000000000014</v>
      </c>
      <c r="Y1233" t="str">
        <f t="shared" si="43"/>
        <v>No Change</v>
      </c>
    </row>
    <row r="1234" spans="1:25" hidden="1" x14ac:dyDescent="0.35">
      <c r="A1234" t="s">
        <v>50</v>
      </c>
      <c r="B1234" t="s">
        <v>516</v>
      </c>
      <c r="C1234" t="s">
        <v>293</v>
      </c>
      <c r="D1234" t="s">
        <v>282</v>
      </c>
      <c r="E1234" t="s">
        <v>724</v>
      </c>
      <c r="F1234" t="s">
        <v>286</v>
      </c>
      <c r="G1234" s="165">
        <f t="shared" si="44"/>
        <v>7.2</v>
      </c>
      <c r="H1234" s="165">
        <f t="shared" si="44"/>
        <v>13.4</v>
      </c>
      <c r="I1234" t="s">
        <v>482</v>
      </c>
      <c r="K1234" t="s">
        <v>467</v>
      </c>
      <c r="L1234" t="s">
        <v>402</v>
      </c>
      <c r="M1234" t="s">
        <v>476</v>
      </c>
      <c r="N1234" t="s">
        <v>293</v>
      </c>
      <c r="O1234" t="s">
        <v>402</v>
      </c>
      <c r="P1234">
        <v>2000</v>
      </c>
      <c r="Q1234">
        <v>2000</v>
      </c>
      <c r="R1234">
        <v>1</v>
      </c>
      <c r="S1234">
        <v>7.2</v>
      </c>
      <c r="T1234">
        <v>13.4</v>
      </c>
      <c r="U1234" t="b" cm="1">
        <f t="array" ref="U1234">_xlfn.IFS(AND(R1234=1,S1234=G1234,T1234=H1234),TRUE,AND(R1234=1,S1234=G1234,H1234="Product NA"),TRUE)</f>
        <v>1</v>
      </c>
      <c r="W1234" s="165">
        <v>7.2</v>
      </c>
      <c r="X1234" s="165">
        <v>13.4</v>
      </c>
      <c r="Y1234" t="str">
        <f t="shared" si="43"/>
        <v>No Change</v>
      </c>
    </row>
    <row r="1235" spans="1:25" hidden="1" x14ac:dyDescent="0.35">
      <c r="A1235" t="s">
        <v>50</v>
      </c>
      <c r="B1235" t="s">
        <v>516</v>
      </c>
      <c r="C1235" t="s">
        <v>293</v>
      </c>
      <c r="D1235" t="s">
        <v>317</v>
      </c>
      <c r="E1235" t="s">
        <v>724</v>
      </c>
      <c r="F1235" t="s">
        <v>277</v>
      </c>
      <c r="G1235" s="165">
        <f t="shared" si="44"/>
        <v>6.3000000000000007</v>
      </c>
      <c r="H1235" s="165">
        <f t="shared" si="44"/>
        <v>9.6000000000000014</v>
      </c>
      <c r="I1235" t="s">
        <v>480</v>
      </c>
      <c r="K1235" t="s">
        <v>467</v>
      </c>
      <c r="L1235" t="s">
        <v>402</v>
      </c>
      <c r="M1235" t="s">
        <v>476</v>
      </c>
      <c r="N1235" t="s">
        <v>293</v>
      </c>
      <c r="O1235" t="s">
        <v>402</v>
      </c>
      <c r="P1235">
        <v>100</v>
      </c>
      <c r="Q1235">
        <v>500</v>
      </c>
      <c r="R1235">
        <v>1</v>
      </c>
      <c r="S1235">
        <v>6.3000000000000007</v>
      </c>
      <c r="T1235">
        <v>9.6000000000000014</v>
      </c>
      <c r="U1235" t="b" cm="1">
        <f t="array" ref="U1235">_xlfn.IFS(AND(R1235=1,S1235=G1235,T1235=H1235),TRUE,AND(R1235=1,S1235=G1235,H1235="Product NA"),TRUE)</f>
        <v>1</v>
      </c>
      <c r="W1235" s="165">
        <v>6.3000000000000007</v>
      </c>
      <c r="X1235" s="165">
        <v>9.6000000000000014</v>
      </c>
      <c r="Y1235" t="str">
        <f t="shared" si="43"/>
        <v>No Change</v>
      </c>
    </row>
    <row r="1236" spans="1:25" x14ac:dyDescent="0.35">
      <c r="A1236" t="s">
        <v>63</v>
      </c>
      <c r="B1236" t="s">
        <v>414</v>
      </c>
      <c r="C1236" t="s">
        <v>63</v>
      </c>
      <c r="D1236" t="s">
        <v>392</v>
      </c>
      <c r="E1236" t="s">
        <v>287</v>
      </c>
      <c r="F1236" t="s">
        <v>396</v>
      </c>
      <c r="G1236" s="165">
        <f t="shared" si="44"/>
        <v>2.15</v>
      </c>
      <c r="H1236" s="165">
        <f t="shared" si="44"/>
        <v>5.25</v>
      </c>
      <c r="I1236" t="s">
        <v>482</v>
      </c>
      <c r="K1236" t="s">
        <v>292</v>
      </c>
      <c r="L1236" t="s">
        <v>401</v>
      </c>
      <c r="M1236" t="s">
        <v>477</v>
      </c>
      <c r="N1236" t="s">
        <v>63</v>
      </c>
      <c r="O1236" t="s">
        <v>414</v>
      </c>
      <c r="P1236">
        <v>100</v>
      </c>
      <c r="Q1236">
        <v>2000</v>
      </c>
      <c r="R1236">
        <v>1</v>
      </c>
      <c r="S1236">
        <v>2.15</v>
      </c>
      <c r="T1236">
        <v>5.25</v>
      </c>
      <c r="U1236" t="b" cm="1">
        <f t="array" ref="U1236">_xlfn.IFS(AND(R1236=1,S1236=G1236,T1236=H1236),TRUE,AND(R1236=1,S1236=G1236,H1236="Product NA"),TRUE)</f>
        <v>1</v>
      </c>
      <c r="W1236" s="165">
        <v>1.97</v>
      </c>
      <c r="X1236" s="165">
        <v>4.82</v>
      </c>
      <c r="Y1236" t="str">
        <f t="shared" si="43"/>
        <v>Change</v>
      </c>
    </row>
    <row r="1237" spans="1:25" x14ac:dyDescent="0.35">
      <c r="A1237" t="s">
        <v>63</v>
      </c>
      <c r="B1237" t="s">
        <v>414</v>
      </c>
      <c r="C1237" t="s">
        <v>63</v>
      </c>
      <c r="D1237" t="s">
        <v>391</v>
      </c>
      <c r="E1237" t="s">
        <v>724</v>
      </c>
      <c r="F1237" t="s">
        <v>396</v>
      </c>
      <c r="G1237" s="165">
        <f t="shared" si="44"/>
        <v>6.5</v>
      </c>
      <c r="H1237" s="165">
        <f t="shared" si="44"/>
        <v>4.1500000000000004</v>
      </c>
      <c r="I1237" t="s">
        <v>482</v>
      </c>
      <c r="K1237" t="s">
        <v>292</v>
      </c>
      <c r="L1237" t="s">
        <v>401</v>
      </c>
      <c r="M1237" t="s">
        <v>477</v>
      </c>
      <c r="N1237" t="s">
        <v>63</v>
      </c>
      <c r="O1237" t="s">
        <v>414</v>
      </c>
      <c r="P1237">
        <v>100</v>
      </c>
      <c r="Q1237">
        <v>2000</v>
      </c>
      <c r="R1237">
        <v>1</v>
      </c>
      <c r="S1237">
        <v>6.5</v>
      </c>
      <c r="T1237">
        <v>4.1500000000000004</v>
      </c>
      <c r="U1237" t="b" cm="1">
        <f t="array" ref="U1237">_xlfn.IFS(AND(R1237=1,S1237=G1237,T1237=H1237),TRUE,AND(R1237=1,S1237=G1237,H1237="Product NA"),TRUE)</f>
        <v>1</v>
      </c>
      <c r="W1237" s="165">
        <v>6.5</v>
      </c>
      <c r="X1237" s="165">
        <v>4.1500000000000004</v>
      </c>
      <c r="Y1237" t="str">
        <f t="shared" si="43"/>
        <v>No Change</v>
      </c>
    </row>
    <row r="1238" spans="1:25" hidden="1" x14ac:dyDescent="0.35">
      <c r="A1238" t="s">
        <v>63</v>
      </c>
      <c r="B1238" t="s">
        <v>414</v>
      </c>
      <c r="C1238" t="s">
        <v>63</v>
      </c>
      <c r="D1238" t="s">
        <v>281</v>
      </c>
      <c r="E1238" t="s">
        <v>287</v>
      </c>
      <c r="F1238" t="s">
        <v>286</v>
      </c>
      <c r="G1238" s="165">
        <f t="shared" si="44"/>
        <v>2.15</v>
      </c>
      <c r="H1238" s="165">
        <f t="shared" si="44"/>
        <v>5.25</v>
      </c>
      <c r="I1238" t="s">
        <v>482</v>
      </c>
      <c r="K1238" t="s">
        <v>292</v>
      </c>
      <c r="L1238" t="s">
        <v>401</v>
      </c>
      <c r="M1238" t="s">
        <v>477</v>
      </c>
      <c r="N1238" t="s">
        <v>63</v>
      </c>
      <c r="O1238" t="s">
        <v>414</v>
      </c>
      <c r="P1238">
        <v>100</v>
      </c>
      <c r="Q1238">
        <v>2000</v>
      </c>
      <c r="R1238">
        <v>1</v>
      </c>
      <c r="S1238">
        <v>2.15</v>
      </c>
      <c r="T1238">
        <v>5.25</v>
      </c>
      <c r="U1238" t="b" cm="1">
        <f t="array" ref="U1238">_xlfn.IFS(AND(R1238=1,S1238=G1238,T1238=H1238),TRUE,AND(R1238=1,S1238=G1238,H1238="Product NA"),TRUE)</f>
        <v>1</v>
      </c>
      <c r="W1238" s="165">
        <v>1.97</v>
      </c>
      <c r="X1238" s="165">
        <v>4.82</v>
      </c>
      <c r="Y1238" t="str">
        <f t="shared" si="43"/>
        <v>Change</v>
      </c>
    </row>
    <row r="1239" spans="1:25" hidden="1" x14ac:dyDescent="0.35">
      <c r="A1239" t="s">
        <v>63</v>
      </c>
      <c r="B1239" t="s">
        <v>414</v>
      </c>
      <c r="C1239" t="s">
        <v>63</v>
      </c>
      <c r="D1239" t="s">
        <v>278</v>
      </c>
      <c r="E1239" t="s">
        <v>287</v>
      </c>
      <c r="F1239" t="s">
        <v>277</v>
      </c>
      <c r="G1239" s="165">
        <f t="shared" si="44"/>
        <v>1.46</v>
      </c>
      <c r="H1239" s="165">
        <f t="shared" si="44"/>
        <v>4.96</v>
      </c>
      <c r="I1239" t="s">
        <v>480</v>
      </c>
      <c r="K1239" t="s">
        <v>292</v>
      </c>
      <c r="L1239" t="s">
        <v>401</v>
      </c>
      <c r="M1239" t="s">
        <v>477</v>
      </c>
      <c r="N1239" t="s">
        <v>63</v>
      </c>
      <c r="O1239" t="s">
        <v>414</v>
      </c>
      <c r="P1239">
        <v>100</v>
      </c>
      <c r="Q1239">
        <v>500</v>
      </c>
      <c r="R1239">
        <v>1</v>
      </c>
      <c r="S1239">
        <v>1.46</v>
      </c>
      <c r="T1239">
        <v>4.96</v>
      </c>
      <c r="U1239" t="b" cm="1">
        <f t="array" ref="U1239">_xlfn.IFS(AND(R1239=1,S1239=G1239,T1239=H1239),TRUE,AND(R1239=1,S1239=G1239,H1239="Product NA"),TRUE)</f>
        <v>1</v>
      </c>
      <c r="W1239" s="165">
        <v>1.46</v>
      </c>
      <c r="X1239" s="165">
        <v>4.96</v>
      </c>
      <c r="Y1239" t="str">
        <f t="shared" si="43"/>
        <v>No Change</v>
      </c>
    </row>
    <row r="1240" spans="1:25" hidden="1" x14ac:dyDescent="0.35">
      <c r="A1240" t="s">
        <v>63</v>
      </c>
      <c r="B1240" t="s">
        <v>414</v>
      </c>
      <c r="C1240" t="s">
        <v>63</v>
      </c>
      <c r="D1240" t="s">
        <v>238</v>
      </c>
      <c r="E1240" t="s">
        <v>287</v>
      </c>
      <c r="F1240" t="s">
        <v>0</v>
      </c>
      <c r="G1240" s="165">
        <f t="shared" si="44"/>
        <v>0.69000000000000006</v>
      </c>
      <c r="H1240" s="165">
        <f t="shared" si="44"/>
        <v>8.24</v>
      </c>
      <c r="I1240" t="s">
        <v>479</v>
      </c>
      <c r="K1240" t="s">
        <v>292</v>
      </c>
      <c r="L1240" t="s">
        <v>401</v>
      </c>
      <c r="M1240" t="s">
        <v>477</v>
      </c>
      <c r="N1240" t="s">
        <v>63</v>
      </c>
      <c r="O1240" t="s">
        <v>414</v>
      </c>
      <c r="P1240">
        <v>100</v>
      </c>
      <c r="Q1240">
        <v>100</v>
      </c>
      <c r="R1240">
        <v>1</v>
      </c>
      <c r="S1240">
        <v>0.69000000000000006</v>
      </c>
      <c r="T1240">
        <v>8.24</v>
      </c>
      <c r="U1240" t="b" cm="1">
        <f t="array" ref="U1240">_xlfn.IFS(AND(R1240=1,S1240=G1240,T1240=H1240),TRUE,AND(R1240=1,S1240=G1240,H1240="Product NA"),TRUE)</f>
        <v>1</v>
      </c>
      <c r="W1240" s="165">
        <v>0.68</v>
      </c>
      <c r="X1240" s="165">
        <v>8.06</v>
      </c>
      <c r="Y1240" t="str">
        <f t="shared" ref="Y1240:Y1299" si="45">IF(AND(W1240=G1240,X1240=H1240),"No Change", "Change")</f>
        <v>Change</v>
      </c>
    </row>
    <row r="1241" spans="1:25" hidden="1" x14ac:dyDescent="0.35">
      <c r="A1241" t="s">
        <v>63</v>
      </c>
      <c r="B1241" t="s">
        <v>414</v>
      </c>
      <c r="C1241" t="s">
        <v>63</v>
      </c>
      <c r="D1241" t="s">
        <v>239</v>
      </c>
      <c r="E1241" t="s">
        <v>287</v>
      </c>
      <c r="F1241" t="s">
        <v>277</v>
      </c>
      <c r="G1241" s="165">
        <f t="shared" si="44"/>
        <v>0.62</v>
      </c>
      <c r="H1241" s="165">
        <f t="shared" si="44"/>
        <v>6.94</v>
      </c>
      <c r="I1241" t="s">
        <v>480</v>
      </c>
      <c r="K1241" t="s">
        <v>292</v>
      </c>
      <c r="L1241" t="s">
        <v>401</v>
      </c>
      <c r="M1241" t="s">
        <v>477</v>
      </c>
      <c r="N1241" t="s">
        <v>63</v>
      </c>
      <c r="O1241" t="s">
        <v>414</v>
      </c>
      <c r="P1241">
        <v>100</v>
      </c>
      <c r="Q1241">
        <v>500</v>
      </c>
      <c r="R1241">
        <v>1</v>
      </c>
      <c r="S1241">
        <v>0.62</v>
      </c>
      <c r="T1241">
        <v>6.94</v>
      </c>
      <c r="U1241" t="b" cm="1">
        <f t="array" ref="U1241">_xlfn.IFS(AND(R1241=1,S1241=G1241,T1241=H1241),TRUE,AND(R1241=1,S1241=G1241,H1241="Product NA"),TRUE)</f>
        <v>1</v>
      </c>
      <c r="W1241" s="165">
        <v>0.61</v>
      </c>
      <c r="X1241" s="165">
        <v>6.8</v>
      </c>
      <c r="Y1241" t="str">
        <f t="shared" si="45"/>
        <v>Change</v>
      </c>
    </row>
    <row r="1242" spans="1:25" hidden="1" x14ac:dyDescent="0.35">
      <c r="A1242" t="s">
        <v>63</v>
      </c>
      <c r="B1242" t="s">
        <v>414</v>
      </c>
      <c r="C1242" t="s">
        <v>63</v>
      </c>
      <c r="D1242" t="s">
        <v>656</v>
      </c>
      <c r="E1242" t="s">
        <v>723</v>
      </c>
      <c r="F1242" t="s">
        <v>286</v>
      </c>
      <c r="G1242" s="165">
        <f t="shared" si="44"/>
        <v>13.3</v>
      </c>
      <c r="H1242" s="165">
        <f t="shared" si="44"/>
        <v>0</v>
      </c>
      <c r="I1242" t="s">
        <v>481</v>
      </c>
      <c r="K1242" t="s">
        <v>292</v>
      </c>
      <c r="L1242" t="s">
        <v>401</v>
      </c>
      <c r="M1242" t="s">
        <v>477</v>
      </c>
      <c r="N1242" t="s">
        <v>63</v>
      </c>
      <c r="O1242" t="s">
        <v>414</v>
      </c>
      <c r="P1242">
        <v>30000</v>
      </c>
      <c r="Q1242">
        <v>1000</v>
      </c>
      <c r="R1242">
        <v>1</v>
      </c>
      <c r="S1242">
        <v>13.3</v>
      </c>
      <c r="T1242">
        <v>0</v>
      </c>
      <c r="U1242" t="b" cm="1">
        <f t="array" ref="U1242">_xlfn.IFS(AND(R1242=1,S1242=G1242,T1242=H1242),TRUE,AND(R1242=1,S1242=G1242,H1242="Product NA"),TRUE)</f>
        <v>1</v>
      </c>
      <c r="W1242" s="165">
        <v>13.55</v>
      </c>
      <c r="X1242" s="165">
        <v>0</v>
      </c>
      <c r="Y1242" t="str">
        <f t="shared" si="45"/>
        <v>Change</v>
      </c>
    </row>
    <row r="1243" spans="1:25" hidden="1" x14ac:dyDescent="0.35">
      <c r="A1243" t="s">
        <v>63</v>
      </c>
      <c r="B1243" t="s">
        <v>414</v>
      </c>
      <c r="C1243" t="s">
        <v>63</v>
      </c>
      <c r="D1243" t="s">
        <v>656</v>
      </c>
      <c r="E1243" t="s">
        <v>723</v>
      </c>
      <c r="F1243" t="s">
        <v>286</v>
      </c>
      <c r="G1243" s="165">
        <f t="shared" si="44"/>
        <v>64.2</v>
      </c>
      <c r="H1243" s="165">
        <f t="shared" si="44"/>
        <v>0</v>
      </c>
      <c r="I1243" t="s">
        <v>680</v>
      </c>
      <c r="K1243" t="s">
        <v>292</v>
      </c>
      <c r="L1243" t="s">
        <v>401</v>
      </c>
      <c r="M1243" t="s">
        <v>477</v>
      </c>
      <c r="N1243" t="s">
        <v>63</v>
      </c>
      <c r="O1243" t="s">
        <v>414</v>
      </c>
      <c r="P1243">
        <v>30000</v>
      </c>
      <c r="Q1243">
        <v>15000</v>
      </c>
      <c r="R1243">
        <v>1</v>
      </c>
      <c r="S1243">
        <v>64.2</v>
      </c>
      <c r="T1243">
        <v>0</v>
      </c>
      <c r="U1243" t="b" cm="1">
        <f t="array" ref="U1243">_xlfn.IFS(AND(R1243=1,S1243=G1243,T1243=H1243),TRUE,AND(R1243=1,S1243=G1243,H1243="Product NA"),TRUE)</f>
        <v>1</v>
      </c>
      <c r="W1243" s="165">
        <v>38.57</v>
      </c>
      <c r="X1243" s="165">
        <v>0</v>
      </c>
      <c r="Y1243" t="str">
        <f t="shared" si="45"/>
        <v>Change</v>
      </c>
    </row>
    <row r="1244" spans="1:25" hidden="1" x14ac:dyDescent="0.35">
      <c r="A1244" t="s">
        <v>63</v>
      </c>
      <c r="B1244" t="s">
        <v>414</v>
      </c>
      <c r="C1244" t="s">
        <v>63</v>
      </c>
      <c r="D1244" t="s">
        <v>656</v>
      </c>
      <c r="E1244" t="s">
        <v>723</v>
      </c>
      <c r="F1244" t="s">
        <v>286</v>
      </c>
      <c r="G1244" s="165">
        <f t="shared" si="44"/>
        <v>16.55</v>
      </c>
      <c r="H1244" s="165">
        <f t="shared" si="44"/>
        <v>0</v>
      </c>
      <c r="I1244" t="s">
        <v>671</v>
      </c>
      <c r="K1244" t="s">
        <v>292</v>
      </c>
      <c r="L1244" t="s">
        <v>401</v>
      </c>
      <c r="M1244" t="s">
        <v>477</v>
      </c>
      <c r="N1244" t="s">
        <v>63</v>
      </c>
      <c r="O1244" t="s">
        <v>414</v>
      </c>
      <c r="P1244">
        <v>30000</v>
      </c>
      <c r="Q1244">
        <v>2000</v>
      </c>
      <c r="R1244">
        <v>1</v>
      </c>
      <c r="S1244">
        <v>16.55</v>
      </c>
      <c r="T1244">
        <v>0</v>
      </c>
      <c r="U1244" t="b" cm="1">
        <f t="array" ref="U1244">_xlfn.IFS(AND(R1244=1,S1244=G1244,T1244=H1244),TRUE,AND(R1244=1,S1244=G1244,H1244="Product NA"),TRUE)</f>
        <v>1</v>
      </c>
      <c r="W1244" s="165">
        <v>15.01</v>
      </c>
      <c r="X1244" s="165">
        <v>0</v>
      </c>
      <c r="Y1244" t="str">
        <f t="shared" si="45"/>
        <v>Change</v>
      </c>
    </row>
    <row r="1245" spans="1:25" hidden="1" x14ac:dyDescent="0.35">
      <c r="A1245" t="s">
        <v>63</v>
      </c>
      <c r="B1245" t="s">
        <v>414</v>
      </c>
      <c r="C1245" t="s">
        <v>63</v>
      </c>
      <c r="D1245" t="s">
        <v>656</v>
      </c>
      <c r="E1245" t="s">
        <v>723</v>
      </c>
      <c r="F1245" t="s">
        <v>286</v>
      </c>
      <c r="G1245" s="165">
        <f t="shared" si="44"/>
        <v>81.600000000000009</v>
      </c>
      <c r="H1245" s="165">
        <f t="shared" si="44"/>
        <v>0</v>
      </c>
      <c r="I1245" t="s">
        <v>681</v>
      </c>
      <c r="K1245" t="s">
        <v>292</v>
      </c>
      <c r="L1245" t="s">
        <v>401</v>
      </c>
      <c r="M1245" t="s">
        <v>477</v>
      </c>
      <c r="N1245" t="s">
        <v>63</v>
      </c>
      <c r="O1245" t="s">
        <v>414</v>
      </c>
      <c r="P1245">
        <v>30000</v>
      </c>
      <c r="Q1245">
        <v>20000</v>
      </c>
      <c r="R1245">
        <v>1</v>
      </c>
      <c r="S1245">
        <v>81.600000000000009</v>
      </c>
      <c r="T1245">
        <v>0</v>
      </c>
      <c r="U1245" t="b" cm="1">
        <f t="array" ref="U1245">_xlfn.IFS(AND(R1245=1,S1245=G1245,T1245=H1245),TRUE,AND(R1245=1,S1245=G1245,H1245="Product NA"),TRUE)</f>
        <v>1</v>
      </c>
      <c r="W1245" s="165">
        <v>47.45</v>
      </c>
      <c r="X1245" s="165">
        <v>0</v>
      </c>
      <c r="Y1245" t="str">
        <f t="shared" si="45"/>
        <v>Change</v>
      </c>
    </row>
    <row r="1246" spans="1:25" hidden="1" x14ac:dyDescent="0.35">
      <c r="A1246" t="s">
        <v>63</v>
      </c>
      <c r="B1246" t="s">
        <v>414</v>
      </c>
      <c r="C1246" t="s">
        <v>63</v>
      </c>
      <c r="D1246" t="s">
        <v>656</v>
      </c>
      <c r="E1246" t="s">
        <v>723</v>
      </c>
      <c r="F1246" t="s">
        <v>286</v>
      </c>
      <c r="G1246" s="165">
        <f t="shared" si="44"/>
        <v>106.7</v>
      </c>
      <c r="H1246" s="165">
        <f t="shared" si="44"/>
        <v>0</v>
      </c>
      <c r="I1246" t="s">
        <v>682</v>
      </c>
      <c r="K1246" t="s">
        <v>292</v>
      </c>
      <c r="L1246" t="s">
        <v>401</v>
      </c>
      <c r="M1246" t="s">
        <v>477</v>
      </c>
      <c r="N1246" t="s">
        <v>63</v>
      </c>
      <c r="O1246" t="s">
        <v>414</v>
      </c>
      <c r="P1246">
        <v>30000</v>
      </c>
      <c r="Q1246">
        <v>25000</v>
      </c>
      <c r="R1246">
        <v>1</v>
      </c>
      <c r="S1246">
        <v>106.7</v>
      </c>
      <c r="T1246">
        <v>0</v>
      </c>
      <c r="U1246" t="b" cm="1">
        <f t="array" ref="U1246">_xlfn.IFS(AND(R1246=1,S1246=G1246,T1246=H1246),TRUE,AND(R1246=1,S1246=G1246,H1246="Product NA"),TRUE)</f>
        <v>1</v>
      </c>
      <c r="W1246" s="165">
        <v>237.04</v>
      </c>
      <c r="X1246" s="165">
        <v>0</v>
      </c>
      <c r="Y1246" t="str">
        <f t="shared" si="45"/>
        <v>Change</v>
      </c>
    </row>
    <row r="1247" spans="1:25" hidden="1" x14ac:dyDescent="0.35">
      <c r="A1247" t="s">
        <v>63</v>
      </c>
      <c r="B1247" t="s">
        <v>414</v>
      </c>
      <c r="C1247" t="s">
        <v>63</v>
      </c>
      <c r="D1247" t="s">
        <v>656</v>
      </c>
      <c r="E1247" t="s">
        <v>723</v>
      </c>
      <c r="F1247" t="s">
        <v>286</v>
      </c>
      <c r="G1247" s="165">
        <f t="shared" si="44"/>
        <v>19.850000000000001</v>
      </c>
      <c r="H1247" s="165">
        <f t="shared" si="44"/>
        <v>0</v>
      </c>
      <c r="I1247" t="s">
        <v>672</v>
      </c>
      <c r="K1247" t="s">
        <v>292</v>
      </c>
      <c r="L1247" t="s">
        <v>401</v>
      </c>
      <c r="M1247" t="s">
        <v>477</v>
      </c>
      <c r="N1247" t="s">
        <v>63</v>
      </c>
      <c r="O1247" t="s">
        <v>414</v>
      </c>
      <c r="P1247">
        <v>30000</v>
      </c>
      <c r="Q1247">
        <v>3000</v>
      </c>
      <c r="R1247">
        <v>1</v>
      </c>
      <c r="S1247">
        <v>19.850000000000001</v>
      </c>
      <c r="T1247">
        <v>0</v>
      </c>
      <c r="U1247" t="b" cm="1">
        <f t="array" ref="U1247">_xlfn.IFS(AND(R1247=1,S1247=G1247,T1247=H1247),TRUE,AND(R1247=1,S1247=G1247,H1247="Product NA"),TRUE)</f>
        <v>1</v>
      </c>
      <c r="W1247" s="165">
        <v>17.39</v>
      </c>
      <c r="X1247" s="165">
        <v>0</v>
      </c>
      <c r="Y1247" t="str">
        <f t="shared" si="45"/>
        <v>Change</v>
      </c>
    </row>
    <row r="1248" spans="1:25" hidden="1" x14ac:dyDescent="0.35">
      <c r="A1248" t="s">
        <v>63</v>
      </c>
      <c r="B1248" t="s">
        <v>414</v>
      </c>
      <c r="C1248" t="s">
        <v>63</v>
      </c>
      <c r="D1248" t="s">
        <v>656</v>
      </c>
      <c r="E1248" t="s">
        <v>723</v>
      </c>
      <c r="F1248" t="s">
        <v>286</v>
      </c>
      <c r="G1248" s="165">
        <f t="shared" si="44"/>
        <v>125.4</v>
      </c>
      <c r="H1248" s="165">
        <f t="shared" si="44"/>
        <v>0</v>
      </c>
      <c r="I1248" t="s">
        <v>683</v>
      </c>
      <c r="K1248" t="s">
        <v>292</v>
      </c>
      <c r="L1248" t="s">
        <v>401</v>
      </c>
      <c r="M1248" t="s">
        <v>477</v>
      </c>
      <c r="N1248" t="s">
        <v>63</v>
      </c>
      <c r="O1248" t="s">
        <v>414</v>
      </c>
      <c r="P1248">
        <v>30000</v>
      </c>
      <c r="Q1248">
        <v>30000</v>
      </c>
      <c r="R1248">
        <v>1</v>
      </c>
      <c r="S1248">
        <v>125.4</v>
      </c>
      <c r="T1248">
        <v>0</v>
      </c>
      <c r="U1248" t="b" cm="1">
        <f t="array" ref="U1248">_xlfn.IFS(AND(R1248=1,S1248=G1248,T1248=H1248),TRUE,AND(R1248=1,S1248=G1248,H1248="Product NA"),TRUE)</f>
        <v>1</v>
      </c>
      <c r="W1248" s="165">
        <v>278.70999999999998</v>
      </c>
      <c r="X1248" s="165">
        <v>0</v>
      </c>
      <c r="Y1248" t="str">
        <f t="shared" si="45"/>
        <v>Change</v>
      </c>
    </row>
    <row r="1249" spans="1:25" hidden="1" x14ac:dyDescent="0.35">
      <c r="A1249" t="s">
        <v>63</v>
      </c>
      <c r="B1249" t="s">
        <v>414</v>
      </c>
      <c r="C1249" t="s">
        <v>63</v>
      </c>
      <c r="D1249" t="s">
        <v>656</v>
      </c>
      <c r="E1249" t="s">
        <v>723</v>
      </c>
      <c r="F1249" t="s">
        <v>286</v>
      </c>
      <c r="G1249" s="165">
        <f t="shared" si="44"/>
        <v>23.1</v>
      </c>
      <c r="H1249" s="165">
        <f t="shared" si="44"/>
        <v>0</v>
      </c>
      <c r="I1249" t="s">
        <v>673</v>
      </c>
      <c r="K1249" t="s">
        <v>292</v>
      </c>
      <c r="L1249" t="s">
        <v>401</v>
      </c>
      <c r="M1249" t="s">
        <v>477</v>
      </c>
      <c r="N1249" t="s">
        <v>63</v>
      </c>
      <c r="O1249" t="s">
        <v>414</v>
      </c>
      <c r="P1249">
        <v>30000</v>
      </c>
      <c r="Q1249">
        <v>4000</v>
      </c>
      <c r="R1249">
        <v>1</v>
      </c>
      <c r="S1249">
        <v>23.1</v>
      </c>
      <c r="T1249">
        <v>0</v>
      </c>
      <c r="U1249" t="b" cm="1">
        <f t="array" ref="U1249">_xlfn.IFS(AND(R1249=1,S1249=G1249,T1249=H1249),TRUE,AND(R1249=1,S1249=G1249,H1249="Product NA"),TRUE)</f>
        <v>1</v>
      </c>
      <c r="W1249" s="165">
        <v>18.95</v>
      </c>
      <c r="X1249" s="165">
        <v>0</v>
      </c>
      <c r="Y1249" t="str">
        <f t="shared" si="45"/>
        <v>Change</v>
      </c>
    </row>
    <row r="1250" spans="1:25" hidden="1" x14ac:dyDescent="0.35">
      <c r="A1250" t="s">
        <v>63</v>
      </c>
      <c r="B1250" t="s">
        <v>414</v>
      </c>
      <c r="C1250" t="s">
        <v>63</v>
      </c>
      <c r="D1250" t="s">
        <v>656</v>
      </c>
      <c r="E1250" t="s">
        <v>723</v>
      </c>
      <c r="F1250" t="s">
        <v>286</v>
      </c>
      <c r="G1250" s="165">
        <f t="shared" si="44"/>
        <v>26.400000000000002</v>
      </c>
      <c r="H1250" s="165">
        <f t="shared" si="44"/>
        <v>0</v>
      </c>
      <c r="I1250" t="s">
        <v>674</v>
      </c>
      <c r="K1250" t="s">
        <v>292</v>
      </c>
      <c r="L1250" t="s">
        <v>401</v>
      </c>
      <c r="M1250" t="s">
        <v>477</v>
      </c>
      <c r="N1250" t="s">
        <v>63</v>
      </c>
      <c r="O1250" t="s">
        <v>414</v>
      </c>
      <c r="P1250">
        <v>30000</v>
      </c>
      <c r="Q1250">
        <v>5000</v>
      </c>
      <c r="R1250">
        <v>1</v>
      </c>
      <c r="S1250">
        <v>26.400000000000002</v>
      </c>
      <c r="T1250">
        <v>0</v>
      </c>
      <c r="U1250" t="b" cm="1">
        <f t="array" ref="U1250">_xlfn.IFS(AND(R1250=1,S1250=G1250,T1250=H1250),TRUE,AND(R1250=1,S1250=G1250,H1250="Product NA"),TRUE)</f>
        <v>1</v>
      </c>
      <c r="W1250" s="165">
        <v>19.900000000000002</v>
      </c>
      <c r="X1250" s="165">
        <v>0</v>
      </c>
      <c r="Y1250" t="str">
        <f t="shared" si="45"/>
        <v>Change</v>
      </c>
    </row>
    <row r="1251" spans="1:25" hidden="1" x14ac:dyDescent="0.35">
      <c r="A1251" t="s">
        <v>63</v>
      </c>
      <c r="B1251" t="s">
        <v>414</v>
      </c>
      <c r="C1251" t="s">
        <v>63</v>
      </c>
      <c r="D1251" t="s">
        <v>656</v>
      </c>
      <c r="E1251" t="s">
        <v>723</v>
      </c>
      <c r="F1251" t="s">
        <v>286</v>
      </c>
      <c r="G1251" s="165">
        <f t="shared" si="44"/>
        <v>30.6</v>
      </c>
      <c r="H1251" s="165">
        <f t="shared" si="44"/>
        <v>0</v>
      </c>
      <c r="I1251" t="s">
        <v>675</v>
      </c>
      <c r="K1251" t="s">
        <v>292</v>
      </c>
      <c r="L1251" t="s">
        <v>401</v>
      </c>
      <c r="M1251" t="s">
        <v>477</v>
      </c>
      <c r="N1251" t="s">
        <v>63</v>
      </c>
      <c r="O1251" t="s">
        <v>414</v>
      </c>
      <c r="P1251">
        <v>30000</v>
      </c>
      <c r="Q1251">
        <v>6000</v>
      </c>
      <c r="R1251">
        <v>1</v>
      </c>
      <c r="S1251">
        <v>30.6</v>
      </c>
      <c r="T1251">
        <v>0</v>
      </c>
      <c r="U1251" t="b" cm="1">
        <f t="array" ref="U1251">_xlfn.IFS(AND(R1251=1,S1251=G1251,T1251=H1251),TRUE,AND(R1251=1,S1251=G1251,H1251="Product NA"),TRUE)</f>
        <v>1</v>
      </c>
      <c r="W1251" s="165">
        <v>22.23</v>
      </c>
      <c r="X1251" s="165">
        <v>0</v>
      </c>
      <c r="Y1251" t="str">
        <f t="shared" si="45"/>
        <v>Change</v>
      </c>
    </row>
    <row r="1252" spans="1:25" hidden="1" x14ac:dyDescent="0.35">
      <c r="A1252" t="s">
        <v>63</v>
      </c>
      <c r="B1252" t="s">
        <v>414</v>
      </c>
      <c r="C1252" t="s">
        <v>63</v>
      </c>
      <c r="D1252" t="s">
        <v>656</v>
      </c>
      <c r="E1252" t="s">
        <v>723</v>
      </c>
      <c r="F1252" t="s">
        <v>286</v>
      </c>
      <c r="G1252" s="165">
        <f t="shared" si="44"/>
        <v>33.85</v>
      </c>
      <c r="H1252" s="165">
        <f t="shared" si="44"/>
        <v>0</v>
      </c>
      <c r="I1252" t="s">
        <v>676</v>
      </c>
      <c r="K1252" t="s">
        <v>292</v>
      </c>
      <c r="L1252" t="s">
        <v>401</v>
      </c>
      <c r="M1252" t="s">
        <v>477</v>
      </c>
      <c r="N1252" t="s">
        <v>63</v>
      </c>
      <c r="O1252" t="s">
        <v>414</v>
      </c>
      <c r="P1252">
        <v>30000</v>
      </c>
      <c r="Q1252">
        <v>7000</v>
      </c>
      <c r="R1252">
        <v>1</v>
      </c>
      <c r="S1252">
        <v>33.85</v>
      </c>
      <c r="T1252">
        <v>0</v>
      </c>
      <c r="U1252" t="b" cm="1">
        <f t="array" ref="U1252">_xlfn.IFS(AND(R1252=1,S1252=G1252,T1252=H1252),TRUE,AND(R1252=1,S1252=G1252,H1252="Product NA"),TRUE)</f>
        <v>1</v>
      </c>
      <c r="W1252" s="165">
        <v>22.23</v>
      </c>
      <c r="X1252" s="165">
        <v>0</v>
      </c>
      <c r="Y1252" t="str">
        <f t="shared" si="45"/>
        <v>Change</v>
      </c>
    </row>
    <row r="1253" spans="1:25" hidden="1" x14ac:dyDescent="0.35">
      <c r="A1253" t="s">
        <v>63</v>
      </c>
      <c r="B1253" t="s">
        <v>414</v>
      </c>
      <c r="C1253" t="s">
        <v>63</v>
      </c>
      <c r="D1253" t="s">
        <v>656</v>
      </c>
      <c r="E1253" t="s">
        <v>723</v>
      </c>
      <c r="F1253" t="s">
        <v>286</v>
      </c>
      <c r="G1253" s="165">
        <f t="shared" si="44"/>
        <v>37.1</v>
      </c>
      <c r="H1253" s="165">
        <f t="shared" si="44"/>
        <v>0</v>
      </c>
      <c r="I1253" t="s">
        <v>677</v>
      </c>
      <c r="K1253" t="s">
        <v>292</v>
      </c>
      <c r="L1253" t="s">
        <v>401</v>
      </c>
      <c r="M1253" t="s">
        <v>477</v>
      </c>
      <c r="N1253" t="s">
        <v>63</v>
      </c>
      <c r="O1253" t="s">
        <v>414</v>
      </c>
      <c r="P1253">
        <v>30000</v>
      </c>
      <c r="Q1253">
        <v>8000</v>
      </c>
      <c r="R1253">
        <v>1</v>
      </c>
      <c r="S1253">
        <v>37.1</v>
      </c>
      <c r="T1253">
        <v>0</v>
      </c>
      <c r="U1253" t="b" cm="1">
        <f t="array" ref="U1253">_xlfn.IFS(AND(R1253=1,S1253=G1253,T1253=H1253),TRUE,AND(R1253=1,S1253=G1253,H1253="Product NA"),TRUE)</f>
        <v>1</v>
      </c>
      <c r="W1253" s="165">
        <v>27.650000000000002</v>
      </c>
      <c r="X1253" s="165">
        <v>0</v>
      </c>
      <c r="Y1253" t="str">
        <f t="shared" si="45"/>
        <v>Change</v>
      </c>
    </row>
    <row r="1254" spans="1:25" hidden="1" x14ac:dyDescent="0.35">
      <c r="A1254" t="s">
        <v>63</v>
      </c>
      <c r="B1254" t="s">
        <v>414</v>
      </c>
      <c r="C1254" t="s">
        <v>63</v>
      </c>
      <c r="D1254" t="s">
        <v>656</v>
      </c>
      <c r="E1254" t="s">
        <v>723</v>
      </c>
      <c r="F1254" t="s">
        <v>286</v>
      </c>
      <c r="G1254" s="165">
        <f t="shared" si="44"/>
        <v>40.35</v>
      </c>
      <c r="H1254" s="165">
        <f t="shared" si="44"/>
        <v>0</v>
      </c>
      <c r="I1254" t="s">
        <v>678</v>
      </c>
      <c r="K1254" t="s">
        <v>292</v>
      </c>
      <c r="L1254" t="s">
        <v>401</v>
      </c>
      <c r="M1254" t="s">
        <v>477</v>
      </c>
      <c r="N1254" t="s">
        <v>63</v>
      </c>
      <c r="O1254" t="s">
        <v>414</v>
      </c>
      <c r="P1254">
        <v>30000</v>
      </c>
      <c r="Q1254">
        <v>9000</v>
      </c>
      <c r="R1254">
        <v>1</v>
      </c>
      <c r="S1254">
        <v>40.35</v>
      </c>
      <c r="T1254">
        <v>0</v>
      </c>
      <c r="U1254" t="b" cm="1">
        <f t="array" ref="U1254">_xlfn.IFS(AND(R1254=1,S1254=G1254,T1254=H1254),TRUE,AND(R1254=1,S1254=G1254,H1254="Product NA"),TRUE)</f>
        <v>1</v>
      </c>
      <c r="W1254" s="165">
        <v>27.650000000000002</v>
      </c>
      <c r="X1254" s="165">
        <v>0</v>
      </c>
      <c r="Y1254" t="str">
        <f t="shared" si="45"/>
        <v>Change</v>
      </c>
    </row>
    <row r="1255" spans="1:25" hidden="1" x14ac:dyDescent="0.35">
      <c r="A1255" t="s">
        <v>63</v>
      </c>
      <c r="B1255" t="s">
        <v>414</v>
      </c>
      <c r="C1255" t="s">
        <v>63</v>
      </c>
      <c r="D1255" t="s">
        <v>656</v>
      </c>
      <c r="E1255" t="s">
        <v>723</v>
      </c>
      <c r="F1255" t="s">
        <v>286</v>
      </c>
      <c r="G1255" s="165">
        <f t="shared" si="44"/>
        <v>43.6</v>
      </c>
      <c r="H1255" s="165">
        <f t="shared" si="44"/>
        <v>0</v>
      </c>
      <c r="I1255" t="s">
        <v>679</v>
      </c>
      <c r="K1255" t="s">
        <v>292</v>
      </c>
      <c r="L1255" t="s">
        <v>401</v>
      </c>
      <c r="M1255" t="s">
        <v>477</v>
      </c>
      <c r="N1255" t="s">
        <v>63</v>
      </c>
      <c r="O1255" t="s">
        <v>414</v>
      </c>
      <c r="P1255">
        <v>30000</v>
      </c>
      <c r="Q1255">
        <v>10000</v>
      </c>
      <c r="R1255">
        <v>1</v>
      </c>
      <c r="S1255">
        <v>43.6</v>
      </c>
      <c r="T1255">
        <v>0</v>
      </c>
      <c r="U1255" t="b" cm="1">
        <f t="array" ref="U1255">_xlfn.IFS(AND(R1255=1,S1255=G1255,T1255=H1255),TRUE,AND(R1255=1,S1255=G1255,H1255="Product NA"),TRUE)</f>
        <v>1</v>
      </c>
      <c r="W1255" s="165">
        <v>27.650000000000002</v>
      </c>
      <c r="X1255" s="165">
        <v>0</v>
      </c>
      <c r="Y1255" t="str">
        <f t="shared" si="45"/>
        <v>Change</v>
      </c>
    </row>
    <row r="1256" spans="1:25" hidden="1" x14ac:dyDescent="0.35">
      <c r="A1256" t="s">
        <v>63</v>
      </c>
      <c r="B1256" t="s">
        <v>414</v>
      </c>
      <c r="C1256" t="s">
        <v>63</v>
      </c>
      <c r="D1256" t="s">
        <v>283</v>
      </c>
      <c r="E1256" t="s">
        <v>724</v>
      </c>
      <c r="F1256" t="s">
        <v>286</v>
      </c>
      <c r="G1256" s="165">
        <f t="shared" si="44"/>
        <v>6.5</v>
      </c>
      <c r="H1256" s="165">
        <f t="shared" si="44"/>
        <v>4.1500000000000004</v>
      </c>
      <c r="I1256" t="s">
        <v>482</v>
      </c>
      <c r="K1256" t="s">
        <v>292</v>
      </c>
      <c r="L1256" t="s">
        <v>401</v>
      </c>
      <c r="M1256" t="s">
        <v>477</v>
      </c>
      <c r="N1256" t="s">
        <v>63</v>
      </c>
      <c r="O1256" t="s">
        <v>414</v>
      </c>
      <c r="P1256">
        <v>5000</v>
      </c>
      <c r="Q1256">
        <v>2000</v>
      </c>
      <c r="R1256">
        <v>1</v>
      </c>
      <c r="S1256">
        <v>6.5</v>
      </c>
      <c r="T1256">
        <v>4.1500000000000004</v>
      </c>
      <c r="U1256" t="b" cm="1">
        <f t="array" ref="U1256">_xlfn.IFS(AND(R1256=1,S1256=G1256,T1256=H1256),TRUE,AND(R1256=1,S1256=G1256,H1256="Product NA"),TRUE)</f>
        <v>1</v>
      </c>
      <c r="W1256" s="165">
        <v>6.5</v>
      </c>
      <c r="X1256" s="165">
        <v>4.1500000000000004</v>
      </c>
      <c r="Y1256" t="str">
        <f t="shared" si="45"/>
        <v>No Change</v>
      </c>
    </row>
    <row r="1257" spans="1:25" hidden="1" x14ac:dyDescent="0.35">
      <c r="A1257" t="s">
        <v>63</v>
      </c>
      <c r="B1257" t="s">
        <v>414</v>
      </c>
      <c r="C1257" t="s">
        <v>63</v>
      </c>
      <c r="D1257" t="s">
        <v>283</v>
      </c>
      <c r="E1257" t="s">
        <v>724</v>
      </c>
      <c r="F1257" t="s">
        <v>286</v>
      </c>
      <c r="G1257" s="165">
        <f t="shared" si="44"/>
        <v>6.5</v>
      </c>
      <c r="H1257" s="165">
        <f t="shared" si="44"/>
        <v>4.1500000000000004</v>
      </c>
      <c r="I1257" t="s">
        <v>483</v>
      </c>
      <c r="K1257" t="s">
        <v>292</v>
      </c>
      <c r="L1257" t="s">
        <v>401</v>
      </c>
      <c r="M1257" t="s">
        <v>477</v>
      </c>
      <c r="N1257" t="s">
        <v>63</v>
      </c>
      <c r="O1257" t="s">
        <v>414</v>
      </c>
      <c r="P1257">
        <v>5000</v>
      </c>
      <c r="Q1257">
        <v>5000</v>
      </c>
      <c r="R1257">
        <v>1</v>
      </c>
      <c r="S1257">
        <v>6.5</v>
      </c>
      <c r="T1257">
        <v>4.1500000000000004</v>
      </c>
      <c r="U1257" t="b" cm="1">
        <f t="array" ref="U1257">_xlfn.IFS(AND(R1257=1,S1257=G1257,T1257=H1257),TRUE,AND(R1257=1,S1257=G1257,H1257="Product NA"),TRUE)</f>
        <v>1</v>
      </c>
      <c r="W1257" s="165">
        <v>6.5</v>
      </c>
      <c r="X1257" s="165">
        <v>4.1500000000000004</v>
      </c>
      <c r="Y1257" t="str">
        <f t="shared" si="45"/>
        <v>No Change</v>
      </c>
    </row>
    <row r="1258" spans="1:25" hidden="1" x14ac:dyDescent="0.35">
      <c r="A1258" t="s">
        <v>63</v>
      </c>
      <c r="B1258" t="s">
        <v>414</v>
      </c>
      <c r="C1258" t="s">
        <v>63</v>
      </c>
      <c r="D1258" t="s">
        <v>319</v>
      </c>
      <c r="E1258" t="s">
        <v>724</v>
      </c>
      <c r="F1258" t="s">
        <v>0</v>
      </c>
      <c r="G1258" s="165">
        <f t="shared" si="44"/>
        <v>5.18</v>
      </c>
      <c r="H1258" s="165">
        <f t="shared" si="44"/>
        <v>5.2</v>
      </c>
      <c r="I1258" t="s">
        <v>479</v>
      </c>
      <c r="K1258" t="s">
        <v>292</v>
      </c>
      <c r="L1258" t="s">
        <v>401</v>
      </c>
      <c r="M1258" t="s">
        <v>477</v>
      </c>
      <c r="N1258" t="s">
        <v>63</v>
      </c>
      <c r="O1258" t="s">
        <v>414</v>
      </c>
      <c r="P1258">
        <v>100</v>
      </c>
      <c r="Q1258">
        <v>100</v>
      </c>
      <c r="R1258">
        <v>1</v>
      </c>
      <c r="S1258">
        <v>5.18</v>
      </c>
      <c r="T1258">
        <v>5.2</v>
      </c>
      <c r="U1258" t="b" cm="1">
        <f t="array" ref="U1258">_xlfn.IFS(AND(R1258=1,S1258=G1258,T1258=H1258),TRUE,AND(R1258=1,S1258=G1258,H1258="Product NA"),TRUE)</f>
        <v>1</v>
      </c>
      <c r="W1258" s="165">
        <v>5.18</v>
      </c>
      <c r="X1258" s="165">
        <v>5.2</v>
      </c>
      <c r="Y1258" t="str">
        <f t="shared" si="45"/>
        <v>No Change</v>
      </c>
    </row>
    <row r="1259" spans="1:25" hidden="1" x14ac:dyDescent="0.35">
      <c r="A1259" t="s">
        <v>63</v>
      </c>
      <c r="B1259" t="s">
        <v>414</v>
      </c>
      <c r="C1259" t="s">
        <v>63</v>
      </c>
      <c r="D1259" t="s">
        <v>316</v>
      </c>
      <c r="E1259" t="s">
        <v>724</v>
      </c>
      <c r="F1259" t="s">
        <v>0</v>
      </c>
      <c r="G1259" s="165">
        <f t="shared" si="44"/>
        <v>5.74</v>
      </c>
      <c r="H1259" s="165">
        <f t="shared" si="44"/>
        <v>5.2</v>
      </c>
      <c r="I1259" t="s">
        <v>479</v>
      </c>
      <c r="K1259" t="s">
        <v>292</v>
      </c>
      <c r="L1259" t="s">
        <v>401</v>
      </c>
      <c r="M1259" t="s">
        <v>477</v>
      </c>
      <c r="N1259" t="s">
        <v>63</v>
      </c>
      <c r="O1259" t="s">
        <v>414</v>
      </c>
      <c r="P1259">
        <v>100</v>
      </c>
      <c r="Q1259">
        <v>100</v>
      </c>
      <c r="R1259">
        <v>1</v>
      </c>
      <c r="S1259">
        <v>5.74</v>
      </c>
      <c r="T1259">
        <v>5.2</v>
      </c>
      <c r="U1259" t="b" cm="1">
        <f t="array" ref="U1259">_xlfn.IFS(AND(R1259=1,S1259=G1259,T1259=H1259),TRUE,AND(R1259=1,S1259=G1259,H1259="Product NA"),TRUE)</f>
        <v>1</v>
      </c>
      <c r="W1259" s="165">
        <v>5.74</v>
      </c>
      <c r="X1259" s="165">
        <v>5.2</v>
      </c>
      <c r="Y1259" t="str">
        <f t="shared" si="45"/>
        <v>No Change</v>
      </c>
    </row>
    <row r="1260" spans="1:25" hidden="1" x14ac:dyDescent="0.35">
      <c r="A1260" t="s">
        <v>63</v>
      </c>
      <c r="B1260" t="s">
        <v>414</v>
      </c>
      <c r="C1260" t="s">
        <v>63</v>
      </c>
      <c r="D1260" t="s">
        <v>321</v>
      </c>
      <c r="E1260" t="s">
        <v>724</v>
      </c>
      <c r="F1260" t="s">
        <v>277</v>
      </c>
      <c r="G1260" s="165">
        <f t="shared" si="44"/>
        <v>5.7</v>
      </c>
      <c r="H1260" s="165">
        <f t="shared" si="44"/>
        <v>3.6</v>
      </c>
      <c r="I1260" t="s">
        <v>480</v>
      </c>
      <c r="K1260" t="s">
        <v>292</v>
      </c>
      <c r="L1260" t="s">
        <v>401</v>
      </c>
      <c r="M1260" t="s">
        <v>477</v>
      </c>
      <c r="N1260" t="s">
        <v>63</v>
      </c>
      <c r="O1260" t="s">
        <v>414</v>
      </c>
      <c r="P1260">
        <v>100</v>
      </c>
      <c r="Q1260">
        <v>500</v>
      </c>
      <c r="R1260">
        <v>1</v>
      </c>
      <c r="S1260">
        <v>5.7</v>
      </c>
      <c r="T1260">
        <v>3.6</v>
      </c>
      <c r="U1260" t="b" cm="1">
        <f t="array" ref="U1260">_xlfn.IFS(AND(R1260=1,S1260=G1260,T1260=H1260),TRUE,AND(R1260=1,S1260=G1260,H1260="Product NA"),TRUE)</f>
        <v>1</v>
      </c>
      <c r="W1260" s="165">
        <v>5.7</v>
      </c>
      <c r="X1260" s="165">
        <v>3.6</v>
      </c>
      <c r="Y1260" t="str">
        <f t="shared" si="45"/>
        <v>No Change</v>
      </c>
    </row>
    <row r="1261" spans="1:25" hidden="1" x14ac:dyDescent="0.35">
      <c r="A1261" t="s">
        <v>63</v>
      </c>
      <c r="B1261" t="s">
        <v>414</v>
      </c>
      <c r="C1261" t="s">
        <v>63</v>
      </c>
      <c r="D1261" t="s">
        <v>318</v>
      </c>
      <c r="E1261" t="s">
        <v>724</v>
      </c>
      <c r="F1261" t="s">
        <v>277</v>
      </c>
      <c r="G1261" s="165">
        <f t="shared" si="44"/>
        <v>6.45</v>
      </c>
      <c r="H1261" s="165">
        <f t="shared" si="44"/>
        <v>3.6</v>
      </c>
      <c r="I1261" t="s">
        <v>480</v>
      </c>
      <c r="K1261" t="s">
        <v>292</v>
      </c>
      <c r="L1261" t="s">
        <v>401</v>
      </c>
      <c r="M1261" t="s">
        <v>477</v>
      </c>
      <c r="N1261" t="s">
        <v>63</v>
      </c>
      <c r="O1261" t="s">
        <v>414</v>
      </c>
      <c r="P1261">
        <v>100</v>
      </c>
      <c r="Q1261">
        <v>500</v>
      </c>
      <c r="R1261">
        <v>1</v>
      </c>
      <c r="S1261">
        <v>6.45</v>
      </c>
      <c r="T1261">
        <v>3.6</v>
      </c>
      <c r="U1261" t="b" cm="1">
        <f t="array" ref="U1261">_xlfn.IFS(AND(R1261=1,S1261=G1261,T1261=H1261),TRUE,AND(R1261=1,S1261=G1261,H1261="Product NA"),TRUE)</f>
        <v>1</v>
      </c>
      <c r="W1261" s="165">
        <v>6.45</v>
      </c>
      <c r="X1261" s="165">
        <v>3.6</v>
      </c>
      <c r="Y1261" t="str">
        <f t="shared" si="45"/>
        <v>No Change</v>
      </c>
    </row>
    <row r="1262" spans="1:25" hidden="1" x14ac:dyDescent="0.35">
      <c r="A1262" t="s">
        <v>63</v>
      </c>
      <c r="B1262" t="s">
        <v>414</v>
      </c>
      <c r="C1262" t="s">
        <v>63</v>
      </c>
      <c r="D1262" t="s">
        <v>282</v>
      </c>
      <c r="E1262" t="s">
        <v>724</v>
      </c>
      <c r="F1262" t="s">
        <v>286</v>
      </c>
      <c r="G1262" s="165">
        <f t="shared" si="44"/>
        <v>6.45</v>
      </c>
      <c r="H1262" s="165">
        <f t="shared" si="44"/>
        <v>5.15</v>
      </c>
      <c r="I1262" t="s">
        <v>482</v>
      </c>
      <c r="K1262" t="s">
        <v>292</v>
      </c>
      <c r="L1262" t="s">
        <v>401</v>
      </c>
      <c r="M1262" t="s">
        <v>477</v>
      </c>
      <c r="N1262" t="s">
        <v>63</v>
      </c>
      <c r="O1262" t="s">
        <v>414</v>
      </c>
      <c r="P1262">
        <v>5000</v>
      </c>
      <c r="Q1262">
        <v>2000</v>
      </c>
      <c r="R1262">
        <v>1</v>
      </c>
      <c r="S1262">
        <v>6.45</v>
      </c>
      <c r="T1262">
        <v>5.15</v>
      </c>
      <c r="U1262" t="b" cm="1">
        <f t="array" ref="U1262">_xlfn.IFS(AND(R1262=1,S1262=G1262,T1262=H1262),TRUE,AND(R1262=1,S1262=G1262,H1262="Product NA"),TRUE)</f>
        <v>1</v>
      </c>
      <c r="W1262" s="165">
        <v>6.45</v>
      </c>
      <c r="X1262" s="165">
        <v>5.15</v>
      </c>
      <c r="Y1262" t="str">
        <f t="shared" si="45"/>
        <v>No Change</v>
      </c>
    </row>
    <row r="1263" spans="1:25" hidden="1" x14ac:dyDescent="0.35">
      <c r="A1263" t="s">
        <v>63</v>
      </c>
      <c r="B1263" t="s">
        <v>414</v>
      </c>
      <c r="C1263" t="s">
        <v>63</v>
      </c>
      <c r="D1263" t="s">
        <v>282</v>
      </c>
      <c r="E1263" t="s">
        <v>724</v>
      </c>
      <c r="F1263" t="s">
        <v>286</v>
      </c>
      <c r="G1263" s="165">
        <f t="shared" si="44"/>
        <v>6.45</v>
      </c>
      <c r="H1263" s="165">
        <f t="shared" si="44"/>
        <v>5.15</v>
      </c>
      <c r="I1263" t="s">
        <v>483</v>
      </c>
      <c r="K1263" t="s">
        <v>292</v>
      </c>
      <c r="L1263" t="s">
        <v>401</v>
      </c>
      <c r="M1263" t="s">
        <v>477</v>
      </c>
      <c r="N1263" t="s">
        <v>63</v>
      </c>
      <c r="O1263" t="s">
        <v>414</v>
      </c>
      <c r="P1263">
        <v>5000</v>
      </c>
      <c r="Q1263">
        <v>5000</v>
      </c>
      <c r="R1263">
        <v>1</v>
      </c>
      <c r="S1263">
        <v>6.45</v>
      </c>
      <c r="T1263">
        <v>5.15</v>
      </c>
      <c r="U1263" t="b" cm="1">
        <f t="array" ref="U1263">_xlfn.IFS(AND(R1263=1,S1263=G1263,T1263=H1263),TRUE,AND(R1263=1,S1263=G1263,H1263="Product NA"),TRUE)</f>
        <v>1</v>
      </c>
      <c r="W1263" s="165">
        <v>6.45</v>
      </c>
      <c r="X1263" s="165">
        <v>5.15</v>
      </c>
      <c r="Y1263" t="str">
        <f t="shared" si="45"/>
        <v>No Change</v>
      </c>
    </row>
    <row r="1264" spans="1:25" hidden="1" x14ac:dyDescent="0.35">
      <c r="A1264" t="s">
        <v>63</v>
      </c>
      <c r="B1264" t="s">
        <v>414</v>
      </c>
      <c r="C1264" t="s">
        <v>63</v>
      </c>
      <c r="D1264" t="s">
        <v>317</v>
      </c>
      <c r="E1264" t="s">
        <v>724</v>
      </c>
      <c r="F1264" t="s">
        <v>277</v>
      </c>
      <c r="G1264" s="165">
        <f t="shared" si="44"/>
        <v>6.45</v>
      </c>
      <c r="H1264" s="165">
        <f t="shared" si="44"/>
        <v>3.6</v>
      </c>
      <c r="I1264" t="s">
        <v>480</v>
      </c>
      <c r="K1264" t="s">
        <v>292</v>
      </c>
      <c r="L1264" t="s">
        <v>401</v>
      </c>
      <c r="M1264" t="s">
        <v>477</v>
      </c>
      <c r="N1264" t="s">
        <v>63</v>
      </c>
      <c r="O1264" t="s">
        <v>414</v>
      </c>
      <c r="P1264">
        <v>100</v>
      </c>
      <c r="Q1264">
        <v>500</v>
      </c>
      <c r="R1264">
        <v>1</v>
      </c>
      <c r="S1264">
        <v>6.45</v>
      </c>
      <c r="T1264">
        <v>3.6</v>
      </c>
      <c r="U1264" t="b" cm="1">
        <f t="array" ref="U1264">_xlfn.IFS(AND(R1264=1,S1264=G1264,T1264=H1264),TRUE,AND(R1264=1,S1264=G1264,H1264="Product NA"),TRUE)</f>
        <v>1</v>
      </c>
      <c r="W1264" s="165">
        <v>6.45</v>
      </c>
      <c r="X1264" s="165">
        <v>3.6</v>
      </c>
      <c r="Y1264" t="str">
        <f t="shared" si="45"/>
        <v>No Change</v>
      </c>
    </row>
    <row r="1265" spans="1:25" hidden="1" x14ac:dyDescent="0.35">
      <c r="A1265" t="s">
        <v>63</v>
      </c>
      <c r="B1265" t="s">
        <v>414</v>
      </c>
      <c r="C1265" t="s">
        <v>63</v>
      </c>
      <c r="D1265" t="s">
        <v>320</v>
      </c>
      <c r="E1265" t="s">
        <v>724</v>
      </c>
      <c r="F1265" t="s">
        <v>277</v>
      </c>
      <c r="G1265" s="165">
        <f t="shared" si="44"/>
        <v>5.7</v>
      </c>
      <c r="H1265" s="165">
        <f t="shared" si="44"/>
        <v>3.6</v>
      </c>
      <c r="I1265" t="s">
        <v>480</v>
      </c>
      <c r="K1265" t="s">
        <v>292</v>
      </c>
      <c r="L1265" t="s">
        <v>401</v>
      </c>
      <c r="M1265" t="s">
        <v>477</v>
      </c>
      <c r="N1265" t="s">
        <v>63</v>
      </c>
      <c r="O1265" t="s">
        <v>414</v>
      </c>
      <c r="P1265">
        <v>100</v>
      </c>
      <c r="Q1265">
        <v>500</v>
      </c>
      <c r="R1265">
        <v>1</v>
      </c>
      <c r="S1265">
        <v>5.7</v>
      </c>
      <c r="T1265">
        <v>3.6</v>
      </c>
      <c r="U1265" t="b" cm="1">
        <f t="array" ref="U1265">_xlfn.IFS(AND(R1265=1,S1265=G1265,T1265=H1265),TRUE,AND(R1265=1,S1265=G1265,H1265="Product NA"),TRUE)</f>
        <v>1</v>
      </c>
      <c r="W1265" s="165">
        <v>5.7</v>
      </c>
      <c r="X1265" s="165">
        <v>3.6</v>
      </c>
      <c r="Y1265" t="str">
        <f t="shared" si="45"/>
        <v>No Change</v>
      </c>
    </row>
    <row r="1266" spans="1:25" x14ac:dyDescent="0.35">
      <c r="A1266" t="s">
        <v>64</v>
      </c>
      <c r="B1266" t="s">
        <v>415</v>
      </c>
      <c r="C1266" t="s">
        <v>297</v>
      </c>
      <c r="D1266" t="s">
        <v>392</v>
      </c>
      <c r="E1266" t="s">
        <v>287</v>
      </c>
      <c r="F1266" t="s">
        <v>396</v>
      </c>
      <c r="G1266" s="165">
        <f t="shared" si="44"/>
        <v>1.6</v>
      </c>
      <c r="H1266" s="165">
        <f t="shared" si="44"/>
        <v>3.43</v>
      </c>
      <c r="I1266" t="s">
        <v>482</v>
      </c>
      <c r="K1266" t="s">
        <v>292</v>
      </c>
      <c r="L1266" t="s">
        <v>401</v>
      </c>
      <c r="M1266" t="s">
        <v>477</v>
      </c>
      <c r="N1266" t="s">
        <v>297</v>
      </c>
      <c r="O1266" t="s">
        <v>415</v>
      </c>
      <c r="P1266">
        <v>100</v>
      </c>
      <c r="Q1266">
        <v>2000</v>
      </c>
      <c r="R1266">
        <v>1</v>
      </c>
      <c r="S1266">
        <v>1.6</v>
      </c>
      <c r="T1266">
        <v>3.43</v>
      </c>
      <c r="U1266" t="b" cm="1">
        <f t="array" ref="U1266">_xlfn.IFS(AND(R1266=1,S1266=G1266,T1266=H1266),TRUE,AND(R1266=1,S1266=G1266,H1266="Product NA"),TRUE)</f>
        <v>1</v>
      </c>
      <c r="W1266" s="165">
        <v>1.57</v>
      </c>
      <c r="X1266" s="165">
        <v>3.36</v>
      </c>
      <c r="Y1266" t="str">
        <f t="shared" si="45"/>
        <v>Change</v>
      </c>
    </row>
    <row r="1267" spans="1:25" x14ac:dyDescent="0.35">
      <c r="A1267" t="s">
        <v>64</v>
      </c>
      <c r="B1267" t="s">
        <v>415</v>
      </c>
      <c r="C1267" t="s">
        <v>297</v>
      </c>
      <c r="D1267" t="s">
        <v>391</v>
      </c>
      <c r="E1267" t="s">
        <v>724</v>
      </c>
      <c r="F1267" t="s">
        <v>396</v>
      </c>
      <c r="G1267" s="165">
        <f t="shared" si="44"/>
        <v>6.3000000000000007</v>
      </c>
      <c r="H1267" s="165">
        <f t="shared" si="44"/>
        <v>0.8</v>
      </c>
      <c r="I1267" t="s">
        <v>482</v>
      </c>
      <c r="K1267" t="s">
        <v>292</v>
      </c>
      <c r="L1267" t="s">
        <v>401</v>
      </c>
      <c r="M1267" t="s">
        <v>477</v>
      </c>
      <c r="N1267" t="s">
        <v>297</v>
      </c>
      <c r="O1267" t="s">
        <v>415</v>
      </c>
      <c r="P1267">
        <v>100</v>
      </c>
      <c r="Q1267">
        <v>2000</v>
      </c>
      <c r="R1267">
        <v>1</v>
      </c>
      <c r="S1267">
        <v>6.3000000000000007</v>
      </c>
      <c r="T1267">
        <v>0.8</v>
      </c>
      <c r="U1267" t="b" cm="1">
        <f t="array" ref="U1267">_xlfn.IFS(AND(R1267=1,S1267=G1267,T1267=H1267),TRUE,AND(R1267=1,S1267=G1267,H1267="Product NA"),TRUE)</f>
        <v>1</v>
      </c>
      <c r="W1267" s="165">
        <v>6.3000000000000007</v>
      </c>
      <c r="X1267" s="165">
        <v>0.8</v>
      </c>
      <c r="Y1267" t="str">
        <f t="shared" si="45"/>
        <v>No Change</v>
      </c>
    </row>
    <row r="1268" spans="1:25" hidden="1" x14ac:dyDescent="0.35">
      <c r="A1268" t="s">
        <v>64</v>
      </c>
      <c r="B1268" t="s">
        <v>415</v>
      </c>
      <c r="C1268" t="s">
        <v>297</v>
      </c>
      <c r="D1268" t="s">
        <v>281</v>
      </c>
      <c r="E1268" t="s">
        <v>287</v>
      </c>
      <c r="F1268" t="s">
        <v>286</v>
      </c>
      <c r="G1268" s="165">
        <f t="shared" ref="G1268:H1323" si="46">S1268</f>
        <v>1.68</v>
      </c>
      <c r="H1268" s="165">
        <f t="shared" si="46"/>
        <v>3.61</v>
      </c>
      <c r="I1268" t="s">
        <v>482</v>
      </c>
      <c r="K1268" t="s">
        <v>292</v>
      </c>
      <c r="L1268" t="s">
        <v>401</v>
      </c>
      <c r="M1268" t="s">
        <v>477</v>
      </c>
      <c r="N1268" t="s">
        <v>297</v>
      </c>
      <c r="O1268" t="s">
        <v>415</v>
      </c>
      <c r="P1268">
        <v>100</v>
      </c>
      <c r="Q1268">
        <v>2000</v>
      </c>
      <c r="R1268">
        <v>1</v>
      </c>
      <c r="S1268">
        <v>1.68</v>
      </c>
      <c r="T1268">
        <v>3.61</v>
      </c>
      <c r="U1268" t="b" cm="1">
        <f t="array" ref="U1268">_xlfn.IFS(AND(R1268=1,S1268=G1268,T1268=H1268),TRUE,AND(R1268=1,S1268=G1268,H1268="Product NA"),TRUE)</f>
        <v>1</v>
      </c>
      <c r="W1268" s="165">
        <v>1.6500000000000001</v>
      </c>
      <c r="X1268" s="165">
        <v>3.54</v>
      </c>
      <c r="Y1268" t="str">
        <f t="shared" si="45"/>
        <v>Change</v>
      </c>
    </row>
    <row r="1269" spans="1:25" hidden="1" x14ac:dyDescent="0.35">
      <c r="A1269" t="s">
        <v>64</v>
      </c>
      <c r="B1269" t="s">
        <v>415</v>
      </c>
      <c r="C1269" t="s">
        <v>297</v>
      </c>
      <c r="D1269" t="s">
        <v>278</v>
      </c>
      <c r="E1269" t="s">
        <v>287</v>
      </c>
      <c r="F1269" t="s">
        <v>277</v>
      </c>
      <c r="G1269" s="165">
        <f t="shared" si="46"/>
        <v>0.89</v>
      </c>
      <c r="H1269" s="165">
        <f t="shared" si="46"/>
        <v>4.32</v>
      </c>
      <c r="I1269" t="s">
        <v>480</v>
      </c>
      <c r="K1269" t="s">
        <v>292</v>
      </c>
      <c r="L1269" t="s">
        <v>401</v>
      </c>
      <c r="M1269" t="s">
        <v>477</v>
      </c>
      <c r="N1269" t="s">
        <v>297</v>
      </c>
      <c r="O1269" t="s">
        <v>415</v>
      </c>
      <c r="P1269">
        <v>100</v>
      </c>
      <c r="Q1269">
        <v>500</v>
      </c>
      <c r="R1269">
        <v>1</v>
      </c>
      <c r="S1269">
        <v>0.89</v>
      </c>
      <c r="T1269">
        <v>4.32</v>
      </c>
      <c r="U1269" t="b" cm="1">
        <f t="array" ref="U1269">_xlfn.IFS(AND(R1269=1,S1269=G1269,T1269=H1269),TRUE,AND(R1269=1,S1269=G1269,H1269="Product NA"),TRUE)</f>
        <v>1</v>
      </c>
      <c r="W1269" s="165">
        <v>0.89</v>
      </c>
      <c r="X1269" s="165">
        <v>4.32</v>
      </c>
      <c r="Y1269" t="str">
        <f t="shared" si="45"/>
        <v>No Change</v>
      </c>
    </row>
    <row r="1270" spans="1:25" hidden="1" x14ac:dyDescent="0.35">
      <c r="A1270" t="s">
        <v>64</v>
      </c>
      <c r="B1270" t="s">
        <v>415</v>
      </c>
      <c r="C1270" t="s">
        <v>297</v>
      </c>
      <c r="D1270" t="s">
        <v>238</v>
      </c>
      <c r="E1270" t="s">
        <v>287</v>
      </c>
      <c r="F1270" t="s">
        <v>0</v>
      </c>
      <c r="G1270" s="165">
        <f t="shared" si="46"/>
        <v>0.84</v>
      </c>
      <c r="H1270" s="165">
        <f t="shared" si="46"/>
        <v>6.37</v>
      </c>
      <c r="I1270" t="s">
        <v>479</v>
      </c>
      <c r="K1270" t="s">
        <v>292</v>
      </c>
      <c r="L1270" t="s">
        <v>401</v>
      </c>
      <c r="M1270" t="s">
        <v>477</v>
      </c>
      <c r="N1270" t="s">
        <v>297</v>
      </c>
      <c r="O1270" t="s">
        <v>415</v>
      </c>
      <c r="P1270">
        <v>100</v>
      </c>
      <c r="Q1270">
        <v>100</v>
      </c>
      <c r="R1270">
        <v>1</v>
      </c>
      <c r="S1270">
        <v>0.84</v>
      </c>
      <c r="T1270">
        <v>6.37</v>
      </c>
      <c r="U1270" t="b" cm="1">
        <f t="array" ref="U1270">_xlfn.IFS(AND(R1270=1,S1270=G1270,T1270=H1270),TRUE,AND(R1270=1,S1270=G1270,H1270="Product NA"),TRUE)</f>
        <v>1</v>
      </c>
      <c r="W1270" s="165">
        <v>0.82000000000000006</v>
      </c>
      <c r="X1270" s="165">
        <v>6.22</v>
      </c>
      <c r="Y1270" t="str">
        <f t="shared" si="45"/>
        <v>Change</v>
      </c>
    </row>
    <row r="1271" spans="1:25" hidden="1" x14ac:dyDescent="0.35">
      <c r="A1271" t="s">
        <v>64</v>
      </c>
      <c r="B1271" t="s">
        <v>415</v>
      </c>
      <c r="C1271" t="s">
        <v>297</v>
      </c>
      <c r="D1271" t="s">
        <v>239</v>
      </c>
      <c r="E1271" t="s">
        <v>287</v>
      </c>
      <c r="F1271" t="s">
        <v>277</v>
      </c>
      <c r="G1271" s="165">
        <f t="shared" si="46"/>
        <v>0.74</v>
      </c>
      <c r="H1271" s="165">
        <f t="shared" si="46"/>
        <v>5.65</v>
      </c>
      <c r="I1271" t="s">
        <v>480</v>
      </c>
      <c r="K1271" t="s">
        <v>292</v>
      </c>
      <c r="L1271" t="s">
        <v>401</v>
      </c>
      <c r="M1271" t="s">
        <v>477</v>
      </c>
      <c r="N1271" t="s">
        <v>297</v>
      </c>
      <c r="O1271" t="s">
        <v>415</v>
      </c>
      <c r="P1271">
        <v>100</v>
      </c>
      <c r="Q1271">
        <v>500</v>
      </c>
      <c r="R1271">
        <v>1</v>
      </c>
      <c r="S1271">
        <v>0.74</v>
      </c>
      <c r="T1271">
        <v>5.65</v>
      </c>
      <c r="U1271" t="b" cm="1">
        <f t="array" ref="U1271">_xlfn.IFS(AND(R1271=1,S1271=G1271,T1271=H1271),TRUE,AND(R1271=1,S1271=G1271,H1271="Product NA"),TRUE)</f>
        <v>1</v>
      </c>
      <c r="W1271" s="165">
        <v>0.73</v>
      </c>
      <c r="X1271" s="165">
        <v>5.54</v>
      </c>
      <c r="Y1271" t="str">
        <f t="shared" si="45"/>
        <v>Change</v>
      </c>
    </row>
    <row r="1272" spans="1:25" hidden="1" x14ac:dyDescent="0.35">
      <c r="A1272" t="s">
        <v>64</v>
      </c>
      <c r="B1272" t="s">
        <v>415</v>
      </c>
      <c r="C1272" t="s">
        <v>297</v>
      </c>
      <c r="D1272" t="s">
        <v>655</v>
      </c>
      <c r="E1272" t="s">
        <v>723</v>
      </c>
      <c r="F1272" t="s">
        <v>286</v>
      </c>
      <c r="G1272" s="165">
        <f t="shared" si="46"/>
        <v>7.6000000000000005</v>
      </c>
      <c r="H1272" s="165">
        <f t="shared" si="46"/>
        <v>0</v>
      </c>
      <c r="I1272" t="s">
        <v>481</v>
      </c>
      <c r="K1272" t="s">
        <v>292</v>
      </c>
      <c r="L1272" t="s">
        <v>401</v>
      </c>
      <c r="M1272" t="s">
        <v>477</v>
      </c>
      <c r="N1272" t="s">
        <v>297</v>
      </c>
      <c r="O1272" t="s">
        <v>415</v>
      </c>
      <c r="P1272">
        <v>30000</v>
      </c>
      <c r="Q1272">
        <v>1000</v>
      </c>
      <c r="R1272">
        <v>1</v>
      </c>
      <c r="S1272">
        <v>7.6000000000000005</v>
      </c>
      <c r="T1272">
        <v>0</v>
      </c>
      <c r="U1272" t="b" cm="1">
        <f t="array" ref="U1272">_xlfn.IFS(AND(R1272=1,S1272=G1272,T1272=H1272),TRUE,AND(R1272=1,S1272=G1272,H1272="Product NA"),TRUE)</f>
        <v>1</v>
      </c>
      <c r="W1272" s="165">
        <v>7.87</v>
      </c>
      <c r="X1272" s="165">
        <v>0</v>
      </c>
      <c r="Y1272" t="str">
        <f t="shared" si="45"/>
        <v>Change</v>
      </c>
    </row>
    <row r="1273" spans="1:25" hidden="1" x14ac:dyDescent="0.35">
      <c r="A1273" t="s">
        <v>64</v>
      </c>
      <c r="B1273" t="s">
        <v>415</v>
      </c>
      <c r="C1273" t="s">
        <v>297</v>
      </c>
      <c r="D1273" t="s">
        <v>655</v>
      </c>
      <c r="E1273" t="s">
        <v>723</v>
      </c>
      <c r="F1273" t="s">
        <v>286</v>
      </c>
      <c r="G1273" s="165">
        <f t="shared" si="46"/>
        <v>26.8</v>
      </c>
      <c r="H1273" s="165">
        <f t="shared" si="46"/>
        <v>0</v>
      </c>
      <c r="I1273" t="s">
        <v>680</v>
      </c>
      <c r="K1273" t="s">
        <v>292</v>
      </c>
      <c r="L1273" t="s">
        <v>401</v>
      </c>
      <c r="M1273" t="s">
        <v>477</v>
      </c>
      <c r="N1273" t="s">
        <v>297</v>
      </c>
      <c r="O1273" t="s">
        <v>415</v>
      </c>
      <c r="P1273">
        <v>30000</v>
      </c>
      <c r="Q1273">
        <v>15000</v>
      </c>
      <c r="R1273">
        <v>1</v>
      </c>
      <c r="S1273">
        <v>26.8</v>
      </c>
      <c r="T1273">
        <v>0</v>
      </c>
      <c r="U1273" t="b" cm="1">
        <f t="array" ref="U1273">_xlfn.IFS(AND(R1273=1,S1273=G1273,T1273=H1273),TRUE,AND(R1273=1,S1273=G1273,H1273="Product NA"),TRUE)</f>
        <v>1</v>
      </c>
      <c r="W1273" s="165">
        <v>38.57</v>
      </c>
      <c r="X1273" s="165">
        <v>0</v>
      </c>
      <c r="Y1273" t="str">
        <f t="shared" si="45"/>
        <v>Change</v>
      </c>
    </row>
    <row r="1274" spans="1:25" hidden="1" x14ac:dyDescent="0.35">
      <c r="A1274" t="s">
        <v>64</v>
      </c>
      <c r="B1274" t="s">
        <v>415</v>
      </c>
      <c r="C1274" t="s">
        <v>297</v>
      </c>
      <c r="D1274" t="s">
        <v>655</v>
      </c>
      <c r="E1274" t="s">
        <v>723</v>
      </c>
      <c r="F1274" t="s">
        <v>286</v>
      </c>
      <c r="G1274" s="165">
        <f t="shared" si="46"/>
        <v>8.75</v>
      </c>
      <c r="H1274" s="165">
        <f t="shared" si="46"/>
        <v>0</v>
      </c>
      <c r="I1274" t="s">
        <v>671</v>
      </c>
      <c r="K1274" t="s">
        <v>292</v>
      </c>
      <c r="L1274" t="s">
        <v>401</v>
      </c>
      <c r="M1274" t="s">
        <v>477</v>
      </c>
      <c r="N1274" t="s">
        <v>297</v>
      </c>
      <c r="O1274" t="s">
        <v>415</v>
      </c>
      <c r="P1274">
        <v>30000</v>
      </c>
      <c r="Q1274">
        <v>2000</v>
      </c>
      <c r="R1274">
        <v>1</v>
      </c>
      <c r="S1274">
        <v>8.75</v>
      </c>
      <c r="T1274">
        <v>0</v>
      </c>
      <c r="U1274" t="b" cm="1">
        <f t="array" ref="U1274">_xlfn.IFS(AND(R1274=1,S1274=G1274,T1274=H1274),TRUE,AND(R1274=1,S1274=G1274,H1274="Product NA"),TRUE)</f>
        <v>1</v>
      </c>
      <c r="W1274" s="165">
        <v>8.4600000000000009</v>
      </c>
      <c r="X1274" s="165">
        <v>0</v>
      </c>
      <c r="Y1274" t="str">
        <f t="shared" si="45"/>
        <v>Change</v>
      </c>
    </row>
    <row r="1275" spans="1:25" hidden="1" x14ac:dyDescent="0.35">
      <c r="A1275" t="s">
        <v>64</v>
      </c>
      <c r="B1275" t="s">
        <v>415</v>
      </c>
      <c r="C1275" t="s">
        <v>297</v>
      </c>
      <c r="D1275" t="s">
        <v>655</v>
      </c>
      <c r="E1275" t="s">
        <v>723</v>
      </c>
      <c r="F1275" t="s">
        <v>286</v>
      </c>
      <c r="G1275" s="165">
        <f t="shared" si="46"/>
        <v>33.1</v>
      </c>
      <c r="H1275" s="165">
        <f t="shared" si="46"/>
        <v>0</v>
      </c>
      <c r="I1275" t="s">
        <v>681</v>
      </c>
      <c r="K1275" t="s">
        <v>292</v>
      </c>
      <c r="L1275" t="s">
        <v>401</v>
      </c>
      <c r="M1275" t="s">
        <v>477</v>
      </c>
      <c r="N1275" t="s">
        <v>297</v>
      </c>
      <c r="O1275" t="s">
        <v>415</v>
      </c>
      <c r="P1275">
        <v>30000</v>
      </c>
      <c r="Q1275">
        <v>20000</v>
      </c>
      <c r="R1275">
        <v>1</v>
      </c>
      <c r="S1275">
        <v>33.1</v>
      </c>
      <c r="T1275">
        <v>0</v>
      </c>
      <c r="U1275" t="b" cm="1">
        <f t="array" ref="U1275">_xlfn.IFS(AND(R1275=1,S1275=G1275,T1275=H1275),TRUE,AND(R1275=1,S1275=G1275,H1275="Product NA"),TRUE)</f>
        <v>1</v>
      </c>
      <c r="W1275" s="165">
        <v>47.45</v>
      </c>
      <c r="X1275" s="165">
        <v>0</v>
      </c>
      <c r="Y1275" t="str">
        <f t="shared" si="45"/>
        <v>Change</v>
      </c>
    </row>
    <row r="1276" spans="1:25" hidden="1" x14ac:dyDescent="0.35">
      <c r="A1276" t="s">
        <v>64</v>
      </c>
      <c r="B1276" t="s">
        <v>415</v>
      </c>
      <c r="C1276" t="s">
        <v>297</v>
      </c>
      <c r="D1276" t="s">
        <v>655</v>
      </c>
      <c r="E1276" t="s">
        <v>723</v>
      </c>
      <c r="F1276" t="s">
        <v>286</v>
      </c>
      <c r="G1276" s="165">
        <f t="shared" si="46"/>
        <v>42.400000000000006</v>
      </c>
      <c r="H1276" s="165">
        <f t="shared" si="46"/>
        <v>0</v>
      </c>
      <c r="I1276" t="s">
        <v>682</v>
      </c>
      <c r="K1276" t="s">
        <v>292</v>
      </c>
      <c r="L1276" t="s">
        <v>401</v>
      </c>
      <c r="M1276" t="s">
        <v>477</v>
      </c>
      <c r="N1276" t="s">
        <v>297</v>
      </c>
      <c r="O1276" t="s">
        <v>415</v>
      </c>
      <c r="P1276">
        <v>30000</v>
      </c>
      <c r="Q1276">
        <v>25000</v>
      </c>
      <c r="R1276">
        <v>1</v>
      </c>
      <c r="S1276">
        <v>42.400000000000006</v>
      </c>
      <c r="T1276">
        <v>0</v>
      </c>
      <c r="U1276" t="b" cm="1">
        <f t="array" ref="U1276">_xlfn.IFS(AND(R1276=1,S1276=G1276,T1276=H1276),TRUE,AND(R1276=1,S1276=G1276,H1276="Product NA"),TRUE)</f>
        <v>1</v>
      </c>
      <c r="W1276" s="165">
        <v>58.050000000000004</v>
      </c>
      <c r="X1276" s="165">
        <v>0</v>
      </c>
      <c r="Y1276" t="str">
        <f t="shared" si="45"/>
        <v>Change</v>
      </c>
    </row>
    <row r="1277" spans="1:25" hidden="1" x14ac:dyDescent="0.35">
      <c r="A1277" t="s">
        <v>64</v>
      </c>
      <c r="B1277" t="s">
        <v>415</v>
      </c>
      <c r="C1277" t="s">
        <v>297</v>
      </c>
      <c r="D1277" t="s">
        <v>655</v>
      </c>
      <c r="E1277" t="s">
        <v>723</v>
      </c>
      <c r="F1277" t="s">
        <v>286</v>
      </c>
      <c r="G1277" s="165">
        <f t="shared" si="46"/>
        <v>10</v>
      </c>
      <c r="H1277" s="165">
        <f t="shared" si="46"/>
        <v>0</v>
      </c>
      <c r="I1277" t="s">
        <v>672</v>
      </c>
      <c r="K1277" t="s">
        <v>292</v>
      </c>
      <c r="L1277" t="s">
        <v>401</v>
      </c>
      <c r="M1277" t="s">
        <v>477</v>
      </c>
      <c r="N1277" t="s">
        <v>297</v>
      </c>
      <c r="O1277" t="s">
        <v>415</v>
      </c>
      <c r="P1277">
        <v>30000</v>
      </c>
      <c r="Q1277">
        <v>3000</v>
      </c>
      <c r="R1277">
        <v>1</v>
      </c>
      <c r="S1277">
        <v>10</v>
      </c>
      <c r="T1277">
        <v>0</v>
      </c>
      <c r="U1277" t="b" cm="1">
        <f t="array" ref="U1277">_xlfn.IFS(AND(R1277=1,S1277=G1277,T1277=H1277),TRUE,AND(R1277=1,S1277=G1277,H1277="Product NA"),TRUE)</f>
        <v>1</v>
      </c>
      <c r="W1277" s="165">
        <v>11.620000000000001</v>
      </c>
      <c r="X1277" s="165">
        <v>0</v>
      </c>
      <c r="Y1277" t="str">
        <f t="shared" si="45"/>
        <v>Change</v>
      </c>
    </row>
    <row r="1278" spans="1:25" hidden="1" x14ac:dyDescent="0.35">
      <c r="A1278" t="s">
        <v>64</v>
      </c>
      <c r="B1278" t="s">
        <v>415</v>
      </c>
      <c r="C1278" t="s">
        <v>297</v>
      </c>
      <c r="D1278" t="s">
        <v>655</v>
      </c>
      <c r="E1278" t="s">
        <v>723</v>
      </c>
      <c r="F1278" t="s">
        <v>286</v>
      </c>
      <c r="G1278" s="165">
        <f t="shared" si="46"/>
        <v>49.1</v>
      </c>
      <c r="H1278" s="165">
        <f t="shared" si="46"/>
        <v>0</v>
      </c>
      <c r="I1278" t="s">
        <v>683</v>
      </c>
      <c r="K1278" t="s">
        <v>292</v>
      </c>
      <c r="L1278" t="s">
        <v>401</v>
      </c>
      <c r="M1278" t="s">
        <v>477</v>
      </c>
      <c r="N1278" t="s">
        <v>297</v>
      </c>
      <c r="O1278" t="s">
        <v>415</v>
      </c>
      <c r="P1278">
        <v>30000</v>
      </c>
      <c r="Q1278">
        <v>30000</v>
      </c>
      <c r="R1278">
        <v>1</v>
      </c>
      <c r="S1278">
        <v>49.1</v>
      </c>
      <c r="T1278">
        <v>0</v>
      </c>
      <c r="U1278" t="b" cm="1">
        <f t="array" ref="U1278">_xlfn.IFS(AND(R1278=1,S1278=G1278,T1278=H1278),TRUE,AND(R1278=1,S1278=G1278,H1278="Product NA"),TRUE)</f>
        <v>1</v>
      </c>
      <c r="W1278" s="165">
        <v>65.39</v>
      </c>
      <c r="X1278" s="165">
        <v>0</v>
      </c>
      <c r="Y1278" t="str">
        <f t="shared" si="45"/>
        <v>Change</v>
      </c>
    </row>
    <row r="1279" spans="1:25" hidden="1" x14ac:dyDescent="0.35">
      <c r="A1279" t="s">
        <v>64</v>
      </c>
      <c r="B1279" t="s">
        <v>415</v>
      </c>
      <c r="C1279" t="s">
        <v>297</v>
      </c>
      <c r="D1279" t="s">
        <v>655</v>
      </c>
      <c r="E1279" t="s">
        <v>723</v>
      </c>
      <c r="F1279" t="s">
        <v>286</v>
      </c>
      <c r="G1279" s="165">
        <f t="shared" si="46"/>
        <v>11.15</v>
      </c>
      <c r="H1279" s="165">
        <f t="shared" si="46"/>
        <v>0</v>
      </c>
      <c r="I1279" t="s">
        <v>673</v>
      </c>
      <c r="K1279" t="s">
        <v>292</v>
      </c>
      <c r="L1279" t="s">
        <v>401</v>
      </c>
      <c r="M1279" t="s">
        <v>477</v>
      </c>
      <c r="N1279" t="s">
        <v>297</v>
      </c>
      <c r="O1279" t="s">
        <v>415</v>
      </c>
      <c r="P1279">
        <v>30000</v>
      </c>
      <c r="Q1279">
        <v>4000</v>
      </c>
      <c r="R1279">
        <v>1</v>
      </c>
      <c r="S1279">
        <v>11.15</v>
      </c>
      <c r="T1279">
        <v>0</v>
      </c>
      <c r="U1279" t="b" cm="1">
        <f t="array" ref="U1279">_xlfn.IFS(AND(R1279=1,S1279=G1279,T1279=H1279),TRUE,AND(R1279=1,S1279=G1279,H1279="Product NA"),TRUE)</f>
        <v>1</v>
      </c>
      <c r="W1279" s="165">
        <v>12.3</v>
      </c>
      <c r="X1279" s="165">
        <v>0</v>
      </c>
      <c r="Y1279" t="str">
        <f t="shared" si="45"/>
        <v>Change</v>
      </c>
    </row>
    <row r="1280" spans="1:25" hidden="1" x14ac:dyDescent="0.35">
      <c r="A1280" t="s">
        <v>64</v>
      </c>
      <c r="B1280" t="s">
        <v>415</v>
      </c>
      <c r="C1280" t="s">
        <v>297</v>
      </c>
      <c r="D1280" t="s">
        <v>655</v>
      </c>
      <c r="E1280" t="s">
        <v>723</v>
      </c>
      <c r="F1280" t="s">
        <v>286</v>
      </c>
      <c r="G1280" s="165">
        <f t="shared" si="46"/>
        <v>12.350000000000001</v>
      </c>
      <c r="H1280" s="165">
        <f t="shared" si="46"/>
        <v>0</v>
      </c>
      <c r="I1280" t="s">
        <v>674</v>
      </c>
      <c r="K1280" t="s">
        <v>292</v>
      </c>
      <c r="L1280" t="s">
        <v>401</v>
      </c>
      <c r="M1280" t="s">
        <v>477</v>
      </c>
      <c r="N1280" t="s">
        <v>297</v>
      </c>
      <c r="O1280" t="s">
        <v>415</v>
      </c>
      <c r="P1280">
        <v>30000</v>
      </c>
      <c r="Q1280">
        <v>5000</v>
      </c>
      <c r="R1280">
        <v>1</v>
      </c>
      <c r="S1280">
        <v>12.350000000000001</v>
      </c>
      <c r="T1280">
        <v>0</v>
      </c>
      <c r="U1280" t="b" cm="1">
        <f t="array" ref="U1280">_xlfn.IFS(AND(R1280=1,S1280=G1280,T1280=H1280),TRUE,AND(R1280=1,S1280=G1280,H1280="Product NA"),TRUE)</f>
        <v>1</v>
      </c>
      <c r="W1280" s="165">
        <v>12.98</v>
      </c>
      <c r="X1280" s="165">
        <v>0</v>
      </c>
      <c r="Y1280" t="str">
        <f t="shared" si="45"/>
        <v>Change</v>
      </c>
    </row>
    <row r="1281" spans="1:25" hidden="1" x14ac:dyDescent="0.35">
      <c r="A1281" t="s">
        <v>64</v>
      </c>
      <c r="B1281" t="s">
        <v>415</v>
      </c>
      <c r="C1281" t="s">
        <v>297</v>
      </c>
      <c r="D1281" t="s">
        <v>655</v>
      </c>
      <c r="E1281" t="s">
        <v>723</v>
      </c>
      <c r="F1281" t="s">
        <v>286</v>
      </c>
      <c r="G1281" s="165">
        <f t="shared" si="46"/>
        <v>14.450000000000001</v>
      </c>
      <c r="H1281" s="165">
        <f t="shared" si="46"/>
        <v>0</v>
      </c>
      <c r="I1281" t="s">
        <v>675</v>
      </c>
      <c r="K1281" t="s">
        <v>292</v>
      </c>
      <c r="L1281" t="s">
        <v>401</v>
      </c>
      <c r="M1281" t="s">
        <v>477</v>
      </c>
      <c r="N1281" t="s">
        <v>297</v>
      </c>
      <c r="O1281" t="s">
        <v>415</v>
      </c>
      <c r="P1281">
        <v>30000</v>
      </c>
      <c r="Q1281">
        <v>6000</v>
      </c>
      <c r="R1281">
        <v>1</v>
      </c>
      <c r="S1281">
        <v>14.450000000000001</v>
      </c>
      <c r="T1281">
        <v>0</v>
      </c>
      <c r="U1281" t="b" cm="1">
        <f t="array" ref="U1281">_xlfn.IFS(AND(R1281=1,S1281=G1281,T1281=H1281),TRUE,AND(R1281=1,S1281=G1281,H1281="Product NA"),TRUE)</f>
        <v>1</v>
      </c>
      <c r="W1281" s="165">
        <v>15.09</v>
      </c>
      <c r="X1281" s="165">
        <v>0</v>
      </c>
      <c r="Y1281" t="str">
        <f t="shared" si="45"/>
        <v>Change</v>
      </c>
    </row>
    <row r="1282" spans="1:25" hidden="1" x14ac:dyDescent="0.35">
      <c r="A1282" t="s">
        <v>64</v>
      </c>
      <c r="B1282" t="s">
        <v>415</v>
      </c>
      <c r="C1282" t="s">
        <v>297</v>
      </c>
      <c r="D1282" t="s">
        <v>655</v>
      </c>
      <c r="E1282" t="s">
        <v>723</v>
      </c>
      <c r="F1282" t="s">
        <v>286</v>
      </c>
      <c r="G1282" s="165">
        <f t="shared" si="46"/>
        <v>15.65</v>
      </c>
      <c r="H1282" s="165">
        <f t="shared" si="46"/>
        <v>0</v>
      </c>
      <c r="I1282" t="s">
        <v>676</v>
      </c>
      <c r="K1282" t="s">
        <v>292</v>
      </c>
      <c r="L1282" t="s">
        <v>401</v>
      </c>
      <c r="M1282" t="s">
        <v>477</v>
      </c>
      <c r="N1282" t="s">
        <v>297</v>
      </c>
      <c r="O1282" t="s">
        <v>415</v>
      </c>
      <c r="P1282">
        <v>30000</v>
      </c>
      <c r="Q1282">
        <v>7000</v>
      </c>
      <c r="R1282">
        <v>1</v>
      </c>
      <c r="S1282">
        <v>15.65</v>
      </c>
      <c r="T1282">
        <v>0</v>
      </c>
      <c r="U1282" t="b" cm="1">
        <f t="array" ref="U1282">_xlfn.IFS(AND(R1282=1,S1282=G1282,T1282=H1282),TRUE,AND(R1282=1,S1282=G1282,H1282="Product NA"),TRUE)</f>
        <v>1</v>
      </c>
      <c r="W1282" s="165">
        <v>15.83</v>
      </c>
      <c r="X1282" s="165">
        <v>0</v>
      </c>
      <c r="Y1282" t="str">
        <f t="shared" si="45"/>
        <v>Change</v>
      </c>
    </row>
    <row r="1283" spans="1:25" hidden="1" x14ac:dyDescent="0.35">
      <c r="A1283" t="s">
        <v>64</v>
      </c>
      <c r="B1283" t="s">
        <v>415</v>
      </c>
      <c r="C1283" t="s">
        <v>297</v>
      </c>
      <c r="D1283" t="s">
        <v>655</v>
      </c>
      <c r="E1283" t="s">
        <v>723</v>
      </c>
      <c r="F1283" t="s">
        <v>286</v>
      </c>
      <c r="G1283" s="165">
        <f t="shared" si="46"/>
        <v>16.8</v>
      </c>
      <c r="H1283" s="165">
        <f t="shared" si="46"/>
        <v>0</v>
      </c>
      <c r="I1283" t="s">
        <v>677</v>
      </c>
      <c r="K1283" t="s">
        <v>292</v>
      </c>
      <c r="L1283" t="s">
        <v>401</v>
      </c>
      <c r="M1283" t="s">
        <v>477</v>
      </c>
      <c r="N1283" t="s">
        <v>297</v>
      </c>
      <c r="O1283" t="s">
        <v>415</v>
      </c>
      <c r="P1283">
        <v>30000</v>
      </c>
      <c r="Q1283">
        <v>8000</v>
      </c>
      <c r="R1283">
        <v>1</v>
      </c>
      <c r="S1283">
        <v>16.8</v>
      </c>
      <c r="T1283">
        <v>0</v>
      </c>
      <c r="U1283" t="b" cm="1">
        <f t="array" ref="U1283">_xlfn.IFS(AND(R1283=1,S1283=G1283,T1283=H1283),TRUE,AND(R1283=1,S1283=G1283,H1283="Product NA"),TRUE)</f>
        <v>1</v>
      </c>
      <c r="W1283" s="165">
        <v>16.559999999999999</v>
      </c>
      <c r="X1283" s="165">
        <v>0</v>
      </c>
      <c r="Y1283" t="str">
        <f t="shared" si="45"/>
        <v>Change</v>
      </c>
    </row>
    <row r="1284" spans="1:25" hidden="1" x14ac:dyDescent="0.35">
      <c r="A1284" t="s">
        <v>64</v>
      </c>
      <c r="B1284" t="s">
        <v>415</v>
      </c>
      <c r="C1284" t="s">
        <v>297</v>
      </c>
      <c r="D1284" t="s">
        <v>655</v>
      </c>
      <c r="E1284" t="s">
        <v>723</v>
      </c>
      <c r="F1284" t="s">
        <v>286</v>
      </c>
      <c r="G1284" s="165">
        <f t="shared" si="46"/>
        <v>18</v>
      </c>
      <c r="H1284" s="165">
        <f t="shared" si="46"/>
        <v>0</v>
      </c>
      <c r="I1284" t="s">
        <v>678</v>
      </c>
      <c r="K1284" t="s">
        <v>292</v>
      </c>
      <c r="L1284" t="s">
        <v>401</v>
      </c>
      <c r="M1284" t="s">
        <v>477</v>
      </c>
      <c r="N1284" t="s">
        <v>297</v>
      </c>
      <c r="O1284" t="s">
        <v>415</v>
      </c>
      <c r="P1284">
        <v>30000</v>
      </c>
      <c r="Q1284">
        <v>9000</v>
      </c>
      <c r="R1284">
        <v>1</v>
      </c>
      <c r="S1284">
        <v>18</v>
      </c>
      <c r="T1284">
        <v>0</v>
      </c>
      <c r="U1284" t="b" cm="1">
        <f t="array" ref="U1284">_xlfn.IFS(AND(R1284=1,S1284=G1284,T1284=H1284),TRUE,AND(R1284=1,S1284=G1284,H1284="Product NA"),TRUE)</f>
        <v>1</v>
      </c>
      <c r="W1284" s="165">
        <v>17.29</v>
      </c>
      <c r="X1284" s="165">
        <v>0</v>
      </c>
      <c r="Y1284" t="str">
        <f t="shared" si="45"/>
        <v>Change</v>
      </c>
    </row>
    <row r="1285" spans="1:25" hidden="1" x14ac:dyDescent="0.35">
      <c r="A1285" t="s">
        <v>64</v>
      </c>
      <c r="B1285" t="s">
        <v>415</v>
      </c>
      <c r="C1285" t="s">
        <v>297</v>
      </c>
      <c r="D1285" t="s">
        <v>655</v>
      </c>
      <c r="E1285" t="s">
        <v>723</v>
      </c>
      <c r="F1285" t="s">
        <v>286</v>
      </c>
      <c r="G1285" s="165">
        <f t="shared" si="46"/>
        <v>19.150000000000002</v>
      </c>
      <c r="H1285" s="165">
        <f t="shared" si="46"/>
        <v>0</v>
      </c>
      <c r="I1285" t="s">
        <v>679</v>
      </c>
      <c r="K1285" t="s">
        <v>292</v>
      </c>
      <c r="L1285" t="s">
        <v>401</v>
      </c>
      <c r="M1285" t="s">
        <v>477</v>
      </c>
      <c r="N1285" t="s">
        <v>297</v>
      </c>
      <c r="O1285" t="s">
        <v>415</v>
      </c>
      <c r="P1285">
        <v>30000</v>
      </c>
      <c r="Q1285">
        <v>10000</v>
      </c>
      <c r="R1285">
        <v>1</v>
      </c>
      <c r="S1285">
        <v>19.150000000000002</v>
      </c>
      <c r="T1285">
        <v>0</v>
      </c>
      <c r="U1285" t="b" cm="1">
        <f t="array" ref="U1285">_xlfn.IFS(AND(R1285=1,S1285=G1285,T1285=H1285),TRUE,AND(R1285=1,S1285=G1285,H1285="Product NA"),TRUE)</f>
        <v>1</v>
      </c>
      <c r="W1285" s="165">
        <v>18.03</v>
      </c>
      <c r="X1285" s="165">
        <v>0</v>
      </c>
      <c r="Y1285" t="str">
        <f t="shared" si="45"/>
        <v>Change</v>
      </c>
    </row>
    <row r="1286" spans="1:25" hidden="1" x14ac:dyDescent="0.35">
      <c r="A1286" t="s">
        <v>64</v>
      </c>
      <c r="B1286" t="s">
        <v>415</v>
      </c>
      <c r="C1286" t="s">
        <v>297</v>
      </c>
      <c r="D1286" t="s">
        <v>283</v>
      </c>
      <c r="E1286" t="s">
        <v>724</v>
      </c>
      <c r="F1286" t="s">
        <v>286</v>
      </c>
      <c r="G1286" s="165">
        <f t="shared" si="46"/>
        <v>6.65</v>
      </c>
      <c r="H1286" s="165">
        <f t="shared" si="46"/>
        <v>0.85000000000000009</v>
      </c>
      <c r="I1286" t="s">
        <v>482</v>
      </c>
      <c r="K1286" t="s">
        <v>292</v>
      </c>
      <c r="L1286" t="s">
        <v>401</v>
      </c>
      <c r="M1286" t="s">
        <v>477</v>
      </c>
      <c r="N1286" t="s">
        <v>297</v>
      </c>
      <c r="O1286" t="s">
        <v>415</v>
      </c>
      <c r="P1286">
        <v>5000</v>
      </c>
      <c r="Q1286">
        <v>2000</v>
      </c>
      <c r="R1286">
        <v>1</v>
      </c>
      <c r="S1286">
        <v>6.65</v>
      </c>
      <c r="T1286">
        <v>0.85000000000000009</v>
      </c>
      <c r="U1286" t="b" cm="1">
        <f t="array" ref="U1286">_xlfn.IFS(AND(R1286=1,S1286=G1286,T1286=H1286),TRUE,AND(R1286=1,S1286=G1286,H1286="Product NA"),TRUE)</f>
        <v>1</v>
      </c>
      <c r="W1286" s="165">
        <v>6.65</v>
      </c>
      <c r="X1286" s="165">
        <v>0.85000000000000009</v>
      </c>
      <c r="Y1286" t="str">
        <f t="shared" si="45"/>
        <v>No Change</v>
      </c>
    </row>
    <row r="1287" spans="1:25" hidden="1" x14ac:dyDescent="0.35">
      <c r="A1287" t="s">
        <v>64</v>
      </c>
      <c r="B1287" t="s">
        <v>415</v>
      </c>
      <c r="C1287" t="s">
        <v>297</v>
      </c>
      <c r="D1287" t="s">
        <v>283</v>
      </c>
      <c r="E1287" t="s">
        <v>724</v>
      </c>
      <c r="F1287" t="s">
        <v>286</v>
      </c>
      <c r="G1287" s="165">
        <f t="shared" si="46"/>
        <v>6.65</v>
      </c>
      <c r="H1287" s="165">
        <f t="shared" si="46"/>
        <v>0.85</v>
      </c>
      <c r="I1287" t="s">
        <v>483</v>
      </c>
      <c r="K1287" t="s">
        <v>292</v>
      </c>
      <c r="L1287" t="s">
        <v>401</v>
      </c>
      <c r="M1287" t="s">
        <v>477</v>
      </c>
      <c r="N1287" t="s">
        <v>297</v>
      </c>
      <c r="O1287" t="s">
        <v>415</v>
      </c>
      <c r="P1287">
        <v>5000</v>
      </c>
      <c r="Q1287">
        <v>5000</v>
      </c>
      <c r="R1287">
        <v>1</v>
      </c>
      <c r="S1287">
        <v>6.65</v>
      </c>
      <c r="T1287">
        <v>0.85</v>
      </c>
      <c r="U1287" t="b" cm="1">
        <f t="array" ref="U1287">_xlfn.IFS(AND(R1287=1,S1287=G1287,T1287=H1287),TRUE,AND(R1287=1,S1287=G1287,H1287="Product NA"),TRUE)</f>
        <v>1</v>
      </c>
      <c r="W1287" s="165">
        <v>6.65</v>
      </c>
      <c r="X1287" s="165">
        <v>0.85</v>
      </c>
      <c r="Y1287" t="str">
        <f t="shared" si="45"/>
        <v>No Change</v>
      </c>
    </row>
    <row r="1288" spans="1:25" hidden="1" x14ac:dyDescent="0.35">
      <c r="A1288" t="s">
        <v>64</v>
      </c>
      <c r="B1288" t="s">
        <v>415</v>
      </c>
      <c r="C1288" t="s">
        <v>297</v>
      </c>
      <c r="D1288" t="s">
        <v>319</v>
      </c>
      <c r="E1288" t="s">
        <v>724</v>
      </c>
      <c r="F1288" t="s">
        <v>0</v>
      </c>
      <c r="G1288" s="165">
        <f t="shared" si="46"/>
        <v>5.18</v>
      </c>
      <c r="H1288" s="165">
        <f t="shared" si="46"/>
        <v>5.65</v>
      </c>
      <c r="I1288" t="s">
        <v>479</v>
      </c>
      <c r="K1288" t="s">
        <v>292</v>
      </c>
      <c r="L1288" t="s">
        <v>401</v>
      </c>
      <c r="M1288" t="s">
        <v>477</v>
      </c>
      <c r="N1288" t="s">
        <v>297</v>
      </c>
      <c r="O1288" t="s">
        <v>415</v>
      </c>
      <c r="P1288">
        <v>100</v>
      </c>
      <c r="Q1288">
        <v>100</v>
      </c>
      <c r="R1288">
        <v>1</v>
      </c>
      <c r="S1288">
        <v>5.18</v>
      </c>
      <c r="T1288">
        <v>5.65</v>
      </c>
      <c r="U1288" t="b" cm="1">
        <f t="array" ref="U1288">_xlfn.IFS(AND(R1288=1,S1288=G1288,T1288=H1288),TRUE,AND(R1288=1,S1288=G1288,H1288="Product NA"),TRUE)</f>
        <v>1</v>
      </c>
      <c r="W1288" s="165">
        <v>5.18</v>
      </c>
      <c r="X1288" s="165">
        <v>5.65</v>
      </c>
      <c r="Y1288" t="str">
        <f t="shared" si="45"/>
        <v>No Change</v>
      </c>
    </row>
    <row r="1289" spans="1:25" hidden="1" x14ac:dyDescent="0.35">
      <c r="A1289" t="s">
        <v>64</v>
      </c>
      <c r="B1289" t="s">
        <v>415</v>
      </c>
      <c r="C1289" t="s">
        <v>297</v>
      </c>
      <c r="D1289" t="s">
        <v>316</v>
      </c>
      <c r="E1289" t="s">
        <v>724</v>
      </c>
      <c r="F1289" t="s">
        <v>0</v>
      </c>
      <c r="G1289" s="165">
        <f t="shared" si="46"/>
        <v>5.74</v>
      </c>
      <c r="H1289" s="165">
        <f t="shared" si="46"/>
        <v>5.65</v>
      </c>
      <c r="I1289" t="s">
        <v>479</v>
      </c>
      <c r="K1289" t="s">
        <v>292</v>
      </c>
      <c r="L1289" t="s">
        <v>401</v>
      </c>
      <c r="M1289" t="s">
        <v>477</v>
      </c>
      <c r="N1289" t="s">
        <v>297</v>
      </c>
      <c r="O1289" t="s">
        <v>415</v>
      </c>
      <c r="P1289">
        <v>100</v>
      </c>
      <c r="Q1289">
        <v>100</v>
      </c>
      <c r="R1289">
        <v>1</v>
      </c>
      <c r="S1289">
        <v>5.74</v>
      </c>
      <c r="T1289">
        <v>5.65</v>
      </c>
      <c r="U1289" t="b" cm="1">
        <f t="array" ref="U1289">_xlfn.IFS(AND(R1289=1,S1289=G1289,T1289=H1289),TRUE,AND(R1289=1,S1289=G1289,H1289="Product NA"),TRUE)</f>
        <v>1</v>
      </c>
      <c r="W1289" s="165">
        <v>5.74</v>
      </c>
      <c r="X1289" s="165">
        <v>5.65</v>
      </c>
      <c r="Y1289" t="str">
        <f t="shared" si="45"/>
        <v>No Change</v>
      </c>
    </row>
    <row r="1290" spans="1:25" hidden="1" x14ac:dyDescent="0.35">
      <c r="A1290" t="s">
        <v>64</v>
      </c>
      <c r="B1290" t="s">
        <v>415</v>
      </c>
      <c r="C1290" t="s">
        <v>297</v>
      </c>
      <c r="D1290" t="s">
        <v>321</v>
      </c>
      <c r="E1290" t="s">
        <v>724</v>
      </c>
      <c r="F1290" t="s">
        <v>277</v>
      </c>
      <c r="G1290" s="165">
        <f t="shared" si="46"/>
        <v>5.7</v>
      </c>
      <c r="H1290" s="165">
        <f t="shared" si="46"/>
        <v>2.0500000000000003</v>
      </c>
      <c r="I1290" t="s">
        <v>480</v>
      </c>
      <c r="K1290" t="s">
        <v>292</v>
      </c>
      <c r="L1290" t="s">
        <v>401</v>
      </c>
      <c r="M1290" t="s">
        <v>477</v>
      </c>
      <c r="N1290" t="s">
        <v>297</v>
      </c>
      <c r="O1290" t="s">
        <v>415</v>
      </c>
      <c r="P1290">
        <v>100</v>
      </c>
      <c r="Q1290">
        <v>500</v>
      </c>
      <c r="R1290">
        <v>1</v>
      </c>
      <c r="S1290">
        <v>5.7</v>
      </c>
      <c r="T1290">
        <v>2.0500000000000003</v>
      </c>
      <c r="U1290" t="b" cm="1">
        <f t="array" ref="U1290">_xlfn.IFS(AND(R1290=1,S1290=G1290,T1290=H1290),TRUE,AND(R1290=1,S1290=G1290,H1290="Product NA"),TRUE)</f>
        <v>1</v>
      </c>
      <c r="W1290" s="165">
        <v>5.7</v>
      </c>
      <c r="X1290" s="165">
        <v>4.05</v>
      </c>
      <c r="Y1290" t="str">
        <f t="shared" si="45"/>
        <v>Change</v>
      </c>
    </row>
    <row r="1291" spans="1:25" hidden="1" x14ac:dyDescent="0.35">
      <c r="A1291" t="s">
        <v>64</v>
      </c>
      <c r="B1291" t="s">
        <v>415</v>
      </c>
      <c r="C1291" t="s">
        <v>297</v>
      </c>
      <c r="D1291" t="s">
        <v>318</v>
      </c>
      <c r="E1291" t="s">
        <v>724</v>
      </c>
      <c r="F1291" t="s">
        <v>277</v>
      </c>
      <c r="G1291" s="165">
        <f t="shared" si="46"/>
        <v>6.5500000000000007</v>
      </c>
      <c r="H1291" s="165">
        <f t="shared" si="46"/>
        <v>4.05</v>
      </c>
      <c r="I1291" t="s">
        <v>480</v>
      </c>
      <c r="K1291" t="s">
        <v>292</v>
      </c>
      <c r="L1291" t="s">
        <v>401</v>
      </c>
      <c r="M1291" t="s">
        <v>477</v>
      </c>
      <c r="N1291" t="s">
        <v>297</v>
      </c>
      <c r="O1291" t="s">
        <v>415</v>
      </c>
      <c r="P1291">
        <v>100</v>
      </c>
      <c r="Q1291">
        <v>500</v>
      </c>
      <c r="R1291">
        <v>1</v>
      </c>
      <c r="S1291">
        <v>6.5500000000000007</v>
      </c>
      <c r="T1291">
        <v>4.05</v>
      </c>
      <c r="U1291" t="b" cm="1">
        <f t="array" ref="U1291">_xlfn.IFS(AND(R1291=1,S1291=G1291,T1291=H1291),TRUE,AND(R1291=1,S1291=G1291,H1291="Product NA"),TRUE)</f>
        <v>1</v>
      </c>
      <c r="W1291" s="165">
        <v>6.5500000000000007</v>
      </c>
      <c r="X1291" s="165">
        <v>4.05</v>
      </c>
      <c r="Y1291" t="str">
        <f t="shared" si="45"/>
        <v>No Change</v>
      </c>
    </row>
    <row r="1292" spans="1:25" hidden="1" x14ac:dyDescent="0.35">
      <c r="A1292" t="s">
        <v>64</v>
      </c>
      <c r="B1292" t="s">
        <v>415</v>
      </c>
      <c r="C1292" t="s">
        <v>297</v>
      </c>
      <c r="D1292" t="s">
        <v>282</v>
      </c>
      <c r="E1292" t="s">
        <v>724</v>
      </c>
      <c r="F1292" t="s">
        <v>286</v>
      </c>
      <c r="G1292" s="165">
        <f t="shared" si="46"/>
        <v>7.7</v>
      </c>
      <c r="H1292" s="165">
        <f t="shared" si="46"/>
        <v>3.4000000000000004</v>
      </c>
      <c r="I1292" t="s">
        <v>482</v>
      </c>
      <c r="K1292" t="s">
        <v>292</v>
      </c>
      <c r="L1292" t="s">
        <v>401</v>
      </c>
      <c r="M1292" t="s">
        <v>477</v>
      </c>
      <c r="N1292" t="s">
        <v>297</v>
      </c>
      <c r="O1292" t="s">
        <v>415</v>
      </c>
      <c r="P1292">
        <v>5000</v>
      </c>
      <c r="Q1292">
        <v>2000</v>
      </c>
      <c r="R1292">
        <v>1</v>
      </c>
      <c r="S1292">
        <v>7.7</v>
      </c>
      <c r="T1292">
        <v>3.4000000000000004</v>
      </c>
      <c r="U1292" t="b" cm="1">
        <f t="array" ref="U1292">_xlfn.IFS(AND(R1292=1,S1292=G1292,T1292=H1292),TRUE,AND(R1292=1,S1292=G1292,H1292="Product NA"),TRUE)</f>
        <v>1</v>
      </c>
      <c r="W1292" s="165">
        <v>7.7</v>
      </c>
      <c r="X1292" s="165">
        <v>3.4000000000000004</v>
      </c>
      <c r="Y1292" t="str">
        <f t="shared" si="45"/>
        <v>No Change</v>
      </c>
    </row>
    <row r="1293" spans="1:25" hidden="1" x14ac:dyDescent="0.35">
      <c r="A1293" t="s">
        <v>64</v>
      </c>
      <c r="B1293" t="s">
        <v>415</v>
      </c>
      <c r="C1293" t="s">
        <v>297</v>
      </c>
      <c r="D1293" t="s">
        <v>282</v>
      </c>
      <c r="E1293" t="s">
        <v>724</v>
      </c>
      <c r="F1293" t="s">
        <v>286</v>
      </c>
      <c r="G1293" s="165">
        <f t="shared" si="46"/>
        <v>7.7</v>
      </c>
      <c r="H1293" s="165">
        <f t="shared" si="46"/>
        <v>3.4</v>
      </c>
      <c r="I1293" t="s">
        <v>483</v>
      </c>
      <c r="K1293" t="s">
        <v>292</v>
      </c>
      <c r="L1293" t="s">
        <v>401</v>
      </c>
      <c r="M1293" t="s">
        <v>477</v>
      </c>
      <c r="N1293" t="s">
        <v>297</v>
      </c>
      <c r="O1293" t="s">
        <v>415</v>
      </c>
      <c r="P1293">
        <v>5000</v>
      </c>
      <c r="Q1293">
        <v>5000</v>
      </c>
      <c r="R1293">
        <v>1</v>
      </c>
      <c r="S1293">
        <v>7.7</v>
      </c>
      <c r="T1293">
        <v>3.4</v>
      </c>
      <c r="U1293" t="b" cm="1">
        <f t="array" ref="U1293">_xlfn.IFS(AND(R1293=1,S1293=G1293,T1293=H1293),TRUE,AND(R1293=1,S1293=G1293,H1293="Product NA"),TRUE)</f>
        <v>1</v>
      </c>
      <c r="W1293" s="165">
        <v>7.7</v>
      </c>
      <c r="X1293" s="165">
        <v>3.4</v>
      </c>
      <c r="Y1293" t="str">
        <f t="shared" si="45"/>
        <v>No Change</v>
      </c>
    </row>
    <row r="1294" spans="1:25" hidden="1" x14ac:dyDescent="0.35">
      <c r="A1294" t="s">
        <v>64</v>
      </c>
      <c r="B1294" t="s">
        <v>415</v>
      </c>
      <c r="C1294" t="s">
        <v>297</v>
      </c>
      <c r="D1294" t="s">
        <v>317</v>
      </c>
      <c r="E1294" t="s">
        <v>724</v>
      </c>
      <c r="F1294" t="s">
        <v>277</v>
      </c>
      <c r="G1294" s="165">
        <f t="shared" si="46"/>
        <v>6.5500000000000007</v>
      </c>
      <c r="H1294" s="165">
        <f t="shared" si="46"/>
        <v>4.05</v>
      </c>
      <c r="I1294" t="s">
        <v>480</v>
      </c>
      <c r="K1294" t="s">
        <v>292</v>
      </c>
      <c r="L1294" t="s">
        <v>401</v>
      </c>
      <c r="M1294" t="s">
        <v>477</v>
      </c>
      <c r="N1294" t="s">
        <v>297</v>
      </c>
      <c r="O1294" t="s">
        <v>415</v>
      </c>
      <c r="P1294">
        <v>100</v>
      </c>
      <c r="Q1294">
        <v>500</v>
      </c>
      <c r="R1294">
        <v>1</v>
      </c>
      <c r="S1294">
        <v>6.5500000000000007</v>
      </c>
      <c r="T1294">
        <v>4.05</v>
      </c>
      <c r="U1294" t="b" cm="1">
        <f t="array" ref="U1294">_xlfn.IFS(AND(R1294=1,S1294=G1294,T1294=H1294),TRUE,AND(R1294=1,S1294=G1294,H1294="Product NA"),TRUE)</f>
        <v>1</v>
      </c>
      <c r="W1294" s="165">
        <v>6.5500000000000007</v>
      </c>
      <c r="X1294" s="165">
        <v>4.05</v>
      </c>
      <c r="Y1294" t="str">
        <f t="shared" si="45"/>
        <v>No Change</v>
      </c>
    </row>
    <row r="1295" spans="1:25" hidden="1" x14ac:dyDescent="0.35">
      <c r="A1295" t="s">
        <v>64</v>
      </c>
      <c r="B1295" t="s">
        <v>415</v>
      </c>
      <c r="C1295" t="s">
        <v>297</v>
      </c>
      <c r="D1295" t="s">
        <v>320</v>
      </c>
      <c r="E1295" t="s">
        <v>724</v>
      </c>
      <c r="F1295" t="s">
        <v>277</v>
      </c>
      <c r="G1295" s="165">
        <f t="shared" si="46"/>
        <v>5.7</v>
      </c>
      <c r="H1295" s="165">
        <f t="shared" si="46"/>
        <v>2.0500000000000003</v>
      </c>
      <c r="I1295" t="s">
        <v>480</v>
      </c>
      <c r="K1295" t="s">
        <v>292</v>
      </c>
      <c r="L1295" t="s">
        <v>401</v>
      </c>
      <c r="M1295" t="s">
        <v>477</v>
      </c>
      <c r="N1295" t="s">
        <v>297</v>
      </c>
      <c r="O1295" t="s">
        <v>415</v>
      </c>
      <c r="P1295">
        <v>100</v>
      </c>
      <c r="Q1295">
        <v>500</v>
      </c>
      <c r="R1295">
        <v>1</v>
      </c>
      <c r="S1295">
        <v>5.7</v>
      </c>
      <c r="T1295">
        <v>2.0500000000000003</v>
      </c>
      <c r="U1295" t="b" cm="1">
        <f t="array" ref="U1295">_xlfn.IFS(AND(R1295=1,S1295=G1295,T1295=H1295),TRUE,AND(R1295=1,S1295=G1295,H1295="Product NA"),TRUE)</f>
        <v>1</v>
      </c>
      <c r="W1295" s="165">
        <v>5.7</v>
      </c>
      <c r="X1295" s="165">
        <v>4.05</v>
      </c>
      <c r="Y1295" t="str">
        <f t="shared" si="45"/>
        <v>Change</v>
      </c>
    </row>
    <row r="1296" spans="1:25" x14ac:dyDescent="0.35">
      <c r="A1296" t="s">
        <v>89</v>
      </c>
      <c r="B1296" t="s">
        <v>420</v>
      </c>
      <c r="C1296" t="s">
        <v>89</v>
      </c>
      <c r="D1296" t="s">
        <v>392</v>
      </c>
      <c r="E1296" t="s">
        <v>287</v>
      </c>
      <c r="F1296" t="s">
        <v>396</v>
      </c>
      <c r="G1296" s="165">
        <f t="shared" si="46"/>
        <v>2.69</v>
      </c>
      <c r="H1296" s="165">
        <f t="shared" si="46"/>
        <v>1.52</v>
      </c>
      <c r="I1296" t="s">
        <v>482</v>
      </c>
      <c r="K1296" t="s">
        <v>292</v>
      </c>
      <c r="L1296" t="s">
        <v>401</v>
      </c>
      <c r="M1296" t="s">
        <v>477</v>
      </c>
      <c r="N1296" t="s">
        <v>89</v>
      </c>
      <c r="O1296" t="s">
        <v>420</v>
      </c>
      <c r="P1296">
        <v>100</v>
      </c>
      <c r="Q1296">
        <v>2000</v>
      </c>
      <c r="R1296">
        <v>1</v>
      </c>
      <c r="S1296">
        <v>2.69</v>
      </c>
      <c r="T1296">
        <v>1.52</v>
      </c>
      <c r="U1296" t="b" cm="1">
        <f t="array" ref="U1296">_xlfn.IFS(AND(R1296=1,S1296=G1296,T1296=H1296),TRUE,AND(R1296=1,S1296=G1296,H1296="Product NA"),TRUE)</f>
        <v>1</v>
      </c>
      <c r="W1296" s="165">
        <v>2.69</v>
      </c>
      <c r="X1296" s="165">
        <v>1.52</v>
      </c>
      <c r="Y1296" t="str">
        <f t="shared" si="45"/>
        <v>No Change</v>
      </c>
    </row>
    <row r="1297" spans="1:25" x14ac:dyDescent="0.35">
      <c r="A1297" t="s">
        <v>89</v>
      </c>
      <c r="B1297" t="s">
        <v>420</v>
      </c>
      <c r="C1297" t="s">
        <v>89</v>
      </c>
      <c r="D1297" t="s">
        <v>391</v>
      </c>
      <c r="E1297" t="s">
        <v>724</v>
      </c>
      <c r="F1297" t="s">
        <v>396</v>
      </c>
      <c r="G1297" s="165">
        <f t="shared" si="46"/>
        <v>5.5500000000000007</v>
      </c>
      <c r="H1297" s="165">
        <f t="shared" si="46"/>
        <v>1.25</v>
      </c>
      <c r="I1297" t="s">
        <v>482</v>
      </c>
      <c r="K1297" t="s">
        <v>292</v>
      </c>
      <c r="L1297" t="s">
        <v>401</v>
      </c>
      <c r="M1297" t="s">
        <v>477</v>
      </c>
      <c r="N1297" t="s">
        <v>89</v>
      </c>
      <c r="O1297" t="s">
        <v>420</v>
      </c>
      <c r="P1297">
        <v>100</v>
      </c>
      <c r="Q1297">
        <v>2000</v>
      </c>
      <c r="R1297">
        <v>1</v>
      </c>
      <c r="S1297">
        <v>5.5500000000000007</v>
      </c>
      <c r="T1297">
        <v>1.25</v>
      </c>
      <c r="U1297" t="b" cm="1">
        <f t="array" ref="U1297">_xlfn.IFS(AND(R1297=1,S1297=G1297,T1297=H1297),TRUE,AND(R1297=1,S1297=G1297,H1297="Product NA"),TRUE)</f>
        <v>1</v>
      </c>
      <c r="W1297" s="165">
        <v>5.3000000000000007</v>
      </c>
      <c r="X1297" s="165">
        <v>1.2000000000000002</v>
      </c>
      <c r="Y1297" t="str">
        <f t="shared" si="45"/>
        <v>Change</v>
      </c>
    </row>
    <row r="1298" spans="1:25" hidden="1" x14ac:dyDescent="0.35">
      <c r="A1298" t="s">
        <v>89</v>
      </c>
      <c r="B1298" t="s">
        <v>420</v>
      </c>
      <c r="C1298" t="s">
        <v>89</v>
      </c>
      <c r="D1298" t="s">
        <v>281</v>
      </c>
      <c r="E1298" t="s">
        <v>287</v>
      </c>
      <c r="F1298" t="s">
        <v>286</v>
      </c>
      <c r="G1298" s="165">
        <f t="shared" si="46"/>
        <v>2.83</v>
      </c>
      <c r="H1298" s="165">
        <f t="shared" si="46"/>
        <v>1.6</v>
      </c>
      <c r="I1298" t="s">
        <v>482</v>
      </c>
      <c r="K1298" t="s">
        <v>292</v>
      </c>
      <c r="L1298" t="s">
        <v>401</v>
      </c>
      <c r="M1298" t="s">
        <v>477</v>
      </c>
      <c r="N1298" t="s">
        <v>89</v>
      </c>
      <c r="O1298" t="s">
        <v>420</v>
      </c>
      <c r="P1298">
        <v>100</v>
      </c>
      <c r="Q1298">
        <v>2000</v>
      </c>
      <c r="R1298">
        <v>1</v>
      </c>
      <c r="S1298">
        <v>2.83</v>
      </c>
      <c r="T1298">
        <v>1.6</v>
      </c>
      <c r="U1298" t="b" cm="1">
        <f t="array" ref="U1298">_xlfn.IFS(AND(R1298=1,S1298=G1298,T1298=H1298),TRUE,AND(R1298=1,S1298=G1298,H1298="Product NA"),TRUE)</f>
        <v>1</v>
      </c>
      <c r="W1298" s="165">
        <v>2.83</v>
      </c>
      <c r="X1298" s="165">
        <v>1.6</v>
      </c>
      <c r="Y1298" t="str">
        <f t="shared" si="45"/>
        <v>No Change</v>
      </c>
    </row>
    <row r="1299" spans="1:25" hidden="1" x14ac:dyDescent="0.35">
      <c r="A1299" t="s">
        <v>89</v>
      </c>
      <c r="B1299" t="s">
        <v>420</v>
      </c>
      <c r="C1299" t="s">
        <v>89</v>
      </c>
      <c r="D1299" t="s">
        <v>278</v>
      </c>
      <c r="E1299" t="s">
        <v>287</v>
      </c>
      <c r="F1299" t="s">
        <v>277</v>
      </c>
      <c r="G1299" s="165">
        <f t="shared" si="46"/>
        <v>1.23</v>
      </c>
      <c r="H1299" s="165">
        <f t="shared" si="46"/>
        <v>2.57</v>
      </c>
      <c r="I1299" t="s">
        <v>480</v>
      </c>
      <c r="K1299" t="s">
        <v>292</v>
      </c>
      <c r="L1299" t="s">
        <v>401</v>
      </c>
      <c r="M1299" t="s">
        <v>477</v>
      </c>
      <c r="N1299" t="s">
        <v>89</v>
      </c>
      <c r="O1299" t="s">
        <v>420</v>
      </c>
      <c r="P1299">
        <v>100</v>
      </c>
      <c r="Q1299">
        <v>500</v>
      </c>
      <c r="R1299">
        <v>1</v>
      </c>
      <c r="S1299">
        <v>1.23</v>
      </c>
      <c r="T1299">
        <v>2.57</v>
      </c>
      <c r="U1299" t="b" cm="1">
        <f t="array" ref="U1299">_xlfn.IFS(AND(R1299=1,S1299=G1299,T1299=H1299),TRUE,AND(R1299=1,S1299=G1299,H1299="Product NA"),TRUE)</f>
        <v>1</v>
      </c>
      <c r="W1299" s="165">
        <v>1.23</v>
      </c>
      <c r="X1299" s="165">
        <v>2.57</v>
      </c>
      <c r="Y1299" t="str">
        <f t="shared" si="45"/>
        <v>No Change</v>
      </c>
    </row>
    <row r="1300" spans="1:25" hidden="1" x14ac:dyDescent="0.35">
      <c r="A1300" t="s">
        <v>89</v>
      </c>
      <c r="B1300" t="s">
        <v>420</v>
      </c>
      <c r="C1300" t="s">
        <v>89</v>
      </c>
      <c r="D1300" t="s">
        <v>238</v>
      </c>
      <c r="E1300" t="s">
        <v>287</v>
      </c>
      <c r="F1300" t="s">
        <v>0</v>
      </c>
      <c r="G1300" s="165">
        <f t="shared" si="46"/>
        <v>0.85</v>
      </c>
      <c r="H1300" s="165">
        <f t="shared" si="46"/>
        <v>7.12</v>
      </c>
      <c r="I1300" t="s">
        <v>479</v>
      </c>
      <c r="K1300" t="s">
        <v>292</v>
      </c>
      <c r="L1300" t="s">
        <v>401</v>
      </c>
      <c r="M1300" t="s">
        <v>477</v>
      </c>
      <c r="N1300" t="s">
        <v>89</v>
      </c>
      <c r="O1300" t="s">
        <v>420</v>
      </c>
      <c r="P1300">
        <v>100</v>
      </c>
      <c r="Q1300">
        <v>100</v>
      </c>
      <c r="R1300">
        <v>1</v>
      </c>
      <c r="S1300">
        <v>0.85</v>
      </c>
      <c r="T1300">
        <v>7.12</v>
      </c>
      <c r="U1300" t="b" cm="1">
        <f t="array" ref="U1300">_xlfn.IFS(AND(R1300=1,S1300=G1300,T1300=H1300),TRUE,AND(R1300=1,S1300=G1300,H1300="Product NA"),TRUE)</f>
        <v>1</v>
      </c>
      <c r="W1300" s="165">
        <v>0.83000000000000007</v>
      </c>
      <c r="X1300" s="165">
        <v>6.51</v>
      </c>
      <c r="Y1300" t="str">
        <f t="shared" ref="Y1300:Y1359" si="47">IF(AND(W1300=G1300,X1300=H1300),"No Change", "Change")</f>
        <v>Change</v>
      </c>
    </row>
    <row r="1301" spans="1:25" hidden="1" x14ac:dyDescent="0.35">
      <c r="A1301" t="s">
        <v>89</v>
      </c>
      <c r="B1301" t="s">
        <v>420</v>
      </c>
      <c r="C1301" t="s">
        <v>89</v>
      </c>
      <c r="D1301" t="s">
        <v>239</v>
      </c>
      <c r="E1301" t="s">
        <v>287</v>
      </c>
      <c r="F1301" t="s">
        <v>277</v>
      </c>
      <c r="G1301" s="165">
        <f t="shared" si="46"/>
        <v>0.92</v>
      </c>
      <c r="H1301" s="165">
        <f t="shared" si="46"/>
        <v>5.46</v>
      </c>
      <c r="I1301" t="s">
        <v>480</v>
      </c>
      <c r="K1301" t="s">
        <v>292</v>
      </c>
      <c r="L1301" t="s">
        <v>401</v>
      </c>
      <c r="M1301" t="s">
        <v>477</v>
      </c>
      <c r="N1301" t="s">
        <v>89</v>
      </c>
      <c r="O1301" t="s">
        <v>420</v>
      </c>
      <c r="P1301">
        <v>100</v>
      </c>
      <c r="Q1301">
        <v>500</v>
      </c>
      <c r="R1301">
        <v>1</v>
      </c>
      <c r="S1301">
        <v>0.92</v>
      </c>
      <c r="T1301">
        <v>5.46</v>
      </c>
      <c r="U1301" t="b" cm="1">
        <f t="array" ref="U1301">_xlfn.IFS(AND(R1301=1,S1301=G1301,T1301=H1301),TRUE,AND(R1301=1,S1301=G1301,H1301="Product NA"),TRUE)</f>
        <v>1</v>
      </c>
      <c r="W1301" s="165">
        <v>0.75</v>
      </c>
      <c r="X1301" s="165">
        <v>5.3500000000000005</v>
      </c>
      <c r="Y1301" t="str">
        <f t="shared" si="47"/>
        <v>Change</v>
      </c>
    </row>
    <row r="1302" spans="1:25" hidden="1" x14ac:dyDescent="0.35">
      <c r="A1302" t="s">
        <v>89</v>
      </c>
      <c r="B1302" t="s">
        <v>420</v>
      </c>
      <c r="C1302" t="s">
        <v>89</v>
      </c>
      <c r="D1302" t="s">
        <v>656</v>
      </c>
      <c r="E1302" t="s">
        <v>723</v>
      </c>
      <c r="F1302" t="s">
        <v>286</v>
      </c>
      <c r="G1302" s="165">
        <f t="shared" si="46"/>
        <v>9.2000000000000011</v>
      </c>
      <c r="H1302" s="165">
        <f t="shared" si="46"/>
        <v>0</v>
      </c>
      <c r="I1302" t="s">
        <v>481</v>
      </c>
      <c r="K1302" t="s">
        <v>292</v>
      </c>
      <c r="L1302" t="s">
        <v>401</v>
      </c>
      <c r="M1302" t="s">
        <v>477</v>
      </c>
      <c r="N1302" t="s">
        <v>89</v>
      </c>
      <c r="O1302" t="s">
        <v>420</v>
      </c>
      <c r="P1302">
        <v>30000</v>
      </c>
      <c r="Q1302">
        <v>1000</v>
      </c>
      <c r="R1302">
        <v>1</v>
      </c>
      <c r="S1302">
        <v>9.2000000000000011</v>
      </c>
      <c r="T1302">
        <v>0</v>
      </c>
      <c r="U1302" t="b" cm="1">
        <f t="array" ref="U1302">_xlfn.IFS(AND(R1302=1,S1302=G1302,T1302=H1302),TRUE,AND(R1302=1,S1302=G1302,H1302="Product NA"),TRUE)</f>
        <v>1</v>
      </c>
      <c r="W1302" s="165">
        <v>10.6</v>
      </c>
      <c r="X1302" s="165">
        <v>0</v>
      </c>
      <c r="Y1302" t="str">
        <f t="shared" si="47"/>
        <v>Change</v>
      </c>
    </row>
    <row r="1303" spans="1:25" hidden="1" x14ac:dyDescent="0.35">
      <c r="A1303" t="s">
        <v>89</v>
      </c>
      <c r="B1303" t="s">
        <v>420</v>
      </c>
      <c r="C1303" t="s">
        <v>89</v>
      </c>
      <c r="D1303" t="s">
        <v>656</v>
      </c>
      <c r="E1303" t="s">
        <v>723</v>
      </c>
      <c r="F1303" t="s">
        <v>286</v>
      </c>
      <c r="G1303" s="165">
        <f t="shared" si="46"/>
        <v>17.900000000000002</v>
      </c>
      <c r="H1303" s="165">
        <f t="shared" si="46"/>
        <v>0</v>
      </c>
      <c r="I1303" t="s">
        <v>680</v>
      </c>
      <c r="K1303" t="s">
        <v>292</v>
      </c>
      <c r="L1303" t="s">
        <v>401</v>
      </c>
      <c r="M1303" t="s">
        <v>477</v>
      </c>
      <c r="N1303" t="s">
        <v>89</v>
      </c>
      <c r="O1303" t="s">
        <v>420</v>
      </c>
      <c r="P1303">
        <v>30000</v>
      </c>
      <c r="Q1303">
        <v>15000</v>
      </c>
      <c r="R1303">
        <v>1</v>
      </c>
      <c r="S1303">
        <v>17.900000000000002</v>
      </c>
      <c r="T1303">
        <v>0</v>
      </c>
      <c r="U1303" t="b" cm="1">
        <f t="array" ref="U1303">_xlfn.IFS(AND(R1303=1,S1303=G1303,T1303=H1303),TRUE,AND(R1303=1,S1303=G1303,H1303="Product NA"),TRUE)</f>
        <v>1</v>
      </c>
      <c r="W1303" s="165">
        <v>36.200000000000003</v>
      </c>
      <c r="X1303" s="165">
        <v>0</v>
      </c>
      <c r="Y1303" t="str">
        <f t="shared" si="47"/>
        <v>Change</v>
      </c>
    </row>
    <row r="1304" spans="1:25" hidden="1" x14ac:dyDescent="0.35">
      <c r="A1304" t="s">
        <v>89</v>
      </c>
      <c r="B1304" t="s">
        <v>420</v>
      </c>
      <c r="C1304" t="s">
        <v>89</v>
      </c>
      <c r="D1304" t="s">
        <v>656</v>
      </c>
      <c r="E1304" t="s">
        <v>723</v>
      </c>
      <c r="F1304" t="s">
        <v>286</v>
      </c>
      <c r="G1304" s="165">
        <f t="shared" si="46"/>
        <v>9.2000000000000011</v>
      </c>
      <c r="H1304" s="165">
        <f t="shared" si="46"/>
        <v>0</v>
      </c>
      <c r="I1304" t="s">
        <v>671</v>
      </c>
      <c r="K1304" t="s">
        <v>292</v>
      </c>
      <c r="L1304" t="s">
        <v>401</v>
      </c>
      <c r="M1304" t="s">
        <v>477</v>
      </c>
      <c r="N1304" t="s">
        <v>89</v>
      </c>
      <c r="O1304" t="s">
        <v>420</v>
      </c>
      <c r="P1304">
        <v>30000</v>
      </c>
      <c r="Q1304">
        <v>2000</v>
      </c>
      <c r="R1304">
        <v>1</v>
      </c>
      <c r="S1304">
        <v>9.2000000000000011</v>
      </c>
      <c r="T1304">
        <v>0</v>
      </c>
      <c r="U1304" t="b" cm="1">
        <f t="array" ref="U1304">_xlfn.IFS(AND(R1304=1,S1304=G1304,T1304=H1304),TRUE,AND(R1304=1,S1304=G1304,H1304="Product NA"),TRUE)</f>
        <v>1</v>
      </c>
      <c r="W1304" s="165">
        <v>10.6</v>
      </c>
      <c r="X1304" s="165">
        <v>0</v>
      </c>
      <c r="Y1304" t="str">
        <f t="shared" si="47"/>
        <v>Change</v>
      </c>
    </row>
    <row r="1305" spans="1:25" hidden="1" x14ac:dyDescent="0.35">
      <c r="A1305" t="s">
        <v>89</v>
      </c>
      <c r="B1305" t="s">
        <v>420</v>
      </c>
      <c r="C1305" t="s">
        <v>89</v>
      </c>
      <c r="D1305" t="s">
        <v>656</v>
      </c>
      <c r="E1305" t="s">
        <v>723</v>
      </c>
      <c r="F1305" t="s">
        <v>286</v>
      </c>
      <c r="G1305" s="165">
        <f t="shared" si="46"/>
        <v>19.8</v>
      </c>
      <c r="H1305" s="165">
        <f t="shared" si="46"/>
        <v>0</v>
      </c>
      <c r="I1305" t="s">
        <v>681</v>
      </c>
      <c r="K1305" t="s">
        <v>292</v>
      </c>
      <c r="L1305" t="s">
        <v>401</v>
      </c>
      <c r="M1305" t="s">
        <v>477</v>
      </c>
      <c r="N1305" t="s">
        <v>89</v>
      </c>
      <c r="O1305" t="s">
        <v>420</v>
      </c>
      <c r="P1305">
        <v>30000</v>
      </c>
      <c r="Q1305">
        <v>20000</v>
      </c>
      <c r="R1305">
        <v>1</v>
      </c>
      <c r="S1305">
        <v>19.8</v>
      </c>
      <c r="T1305">
        <v>0</v>
      </c>
      <c r="U1305" t="b" cm="1">
        <f t="array" ref="U1305">_xlfn.IFS(AND(R1305=1,S1305=G1305,T1305=H1305),TRUE,AND(R1305=1,S1305=G1305,H1305="Product NA"),TRUE)</f>
        <v>1</v>
      </c>
      <c r="W1305" s="165">
        <v>45.17</v>
      </c>
      <c r="X1305" s="165">
        <v>0</v>
      </c>
      <c r="Y1305" t="str">
        <f t="shared" si="47"/>
        <v>Change</v>
      </c>
    </row>
    <row r="1306" spans="1:25" hidden="1" x14ac:dyDescent="0.35">
      <c r="A1306" t="s">
        <v>89</v>
      </c>
      <c r="B1306" t="s">
        <v>420</v>
      </c>
      <c r="C1306" t="s">
        <v>89</v>
      </c>
      <c r="D1306" t="s">
        <v>656</v>
      </c>
      <c r="E1306" t="s">
        <v>723</v>
      </c>
      <c r="F1306" t="s">
        <v>286</v>
      </c>
      <c r="G1306" s="165">
        <f t="shared" si="46"/>
        <v>23.200000000000003</v>
      </c>
      <c r="H1306" s="165">
        <f t="shared" si="46"/>
        <v>0</v>
      </c>
      <c r="I1306" t="s">
        <v>682</v>
      </c>
      <c r="K1306" t="s">
        <v>292</v>
      </c>
      <c r="L1306" t="s">
        <v>401</v>
      </c>
      <c r="M1306" t="s">
        <v>477</v>
      </c>
      <c r="N1306" t="s">
        <v>89</v>
      </c>
      <c r="O1306" t="s">
        <v>420</v>
      </c>
      <c r="P1306">
        <v>30000</v>
      </c>
      <c r="Q1306">
        <v>25000</v>
      </c>
      <c r="R1306">
        <v>1</v>
      </c>
      <c r="S1306">
        <v>23.200000000000003</v>
      </c>
      <c r="T1306">
        <v>0</v>
      </c>
      <c r="U1306" t="b" cm="1">
        <f t="array" ref="U1306">_xlfn.IFS(AND(R1306=1,S1306=G1306,T1306=H1306),TRUE,AND(R1306=1,S1306=G1306,H1306="Product NA"),TRUE)</f>
        <v>1</v>
      </c>
      <c r="W1306" s="165">
        <v>29.400000000000002</v>
      </c>
      <c r="X1306" s="165">
        <v>0</v>
      </c>
      <c r="Y1306" t="str">
        <f t="shared" si="47"/>
        <v>Change</v>
      </c>
    </row>
    <row r="1307" spans="1:25" hidden="1" x14ac:dyDescent="0.35">
      <c r="A1307" t="s">
        <v>89</v>
      </c>
      <c r="B1307" t="s">
        <v>420</v>
      </c>
      <c r="C1307" t="s">
        <v>89</v>
      </c>
      <c r="D1307" t="s">
        <v>656</v>
      </c>
      <c r="E1307" t="s">
        <v>723</v>
      </c>
      <c r="F1307" t="s">
        <v>286</v>
      </c>
      <c r="G1307" s="165">
        <f t="shared" si="46"/>
        <v>10.4</v>
      </c>
      <c r="H1307" s="165">
        <f t="shared" si="46"/>
        <v>0</v>
      </c>
      <c r="I1307" t="s">
        <v>672</v>
      </c>
      <c r="K1307" t="s">
        <v>292</v>
      </c>
      <c r="L1307" t="s">
        <v>401</v>
      </c>
      <c r="M1307" t="s">
        <v>477</v>
      </c>
      <c r="N1307" t="s">
        <v>89</v>
      </c>
      <c r="O1307" t="s">
        <v>420</v>
      </c>
      <c r="P1307">
        <v>30000</v>
      </c>
      <c r="Q1307">
        <v>3000</v>
      </c>
      <c r="R1307">
        <v>1</v>
      </c>
      <c r="S1307">
        <v>10.4</v>
      </c>
      <c r="T1307">
        <v>0</v>
      </c>
      <c r="U1307" t="b" cm="1">
        <f t="array" ref="U1307">_xlfn.IFS(AND(R1307=1,S1307=G1307,T1307=H1307),TRUE,AND(R1307=1,S1307=G1307,H1307="Product NA"),TRUE)</f>
        <v>1</v>
      </c>
      <c r="W1307" s="165">
        <v>12.200000000000001</v>
      </c>
      <c r="X1307" s="165">
        <v>0</v>
      </c>
      <c r="Y1307" t="str">
        <f t="shared" si="47"/>
        <v>Change</v>
      </c>
    </row>
    <row r="1308" spans="1:25" hidden="1" x14ac:dyDescent="0.35">
      <c r="A1308" t="s">
        <v>89</v>
      </c>
      <c r="B1308" t="s">
        <v>420</v>
      </c>
      <c r="C1308" t="s">
        <v>89</v>
      </c>
      <c r="D1308" t="s">
        <v>656</v>
      </c>
      <c r="E1308" t="s">
        <v>723</v>
      </c>
      <c r="F1308" t="s">
        <v>286</v>
      </c>
      <c r="G1308" s="165">
        <f t="shared" si="46"/>
        <v>25.200000000000003</v>
      </c>
      <c r="H1308" s="165">
        <f t="shared" si="46"/>
        <v>0</v>
      </c>
      <c r="I1308" t="s">
        <v>683</v>
      </c>
      <c r="K1308" t="s">
        <v>292</v>
      </c>
      <c r="L1308" t="s">
        <v>401</v>
      </c>
      <c r="M1308" t="s">
        <v>477</v>
      </c>
      <c r="N1308" t="s">
        <v>89</v>
      </c>
      <c r="O1308" t="s">
        <v>420</v>
      </c>
      <c r="P1308">
        <v>30000</v>
      </c>
      <c r="Q1308">
        <v>30000</v>
      </c>
      <c r="R1308">
        <v>1</v>
      </c>
      <c r="S1308">
        <v>25.200000000000003</v>
      </c>
      <c r="T1308">
        <v>0</v>
      </c>
      <c r="U1308" t="b" cm="1">
        <f t="array" ref="U1308">_xlfn.IFS(AND(R1308=1,S1308=G1308,T1308=H1308),TRUE,AND(R1308=1,S1308=G1308,H1308="Product NA"),TRUE)</f>
        <v>1</v>
      </c>
      <c r="W1308" s="165">
        <v>33.06</v>
      </c>
      <c r="X1308" s="165">
        <v>0</v>
      </c>
      <c r="Y1308" t="str">
        <f t="shared" si="47"/>
        <v>Change</v>
      </c>
    </row>
    <row r="1309" spans="1:25" hidden="1" x14ac:dyDescent="0.35">
      <c r="A1309" t="s">
        <v>89</v>
      </c>
      <c r="B1309" t="s">
        <v>420</v>
      </c>
      <c r="C1309" t="s">
        <v>89</v>
      </c>
      <c r="D1309" t="s">
        <v>656</v>
      </c>
      <c r="E1309" t="s">
        <v>723</v>
      </c>
      <c r="F1309" t="s">
        <v>286</v>
      </c>
      <c r="G1309" s="165">
        <f t="shared" si="46"/>
        <v>11.450000000000001</v>
      </c>
      <c r="H1309" s="165">
        <f t="shared" si="46"/>
        <v>0</v>
      </c>
      <c r="I1309" t="s">
        <v>673</v>
      </c>
      <c r="K1309" t="s">
        <v>292</v>
      </c>
      <c r="L1309" t="s">
        <v>401</v>
      </c>
      <c r="M1309" t="s">
        <v>477</v>
      </c>
      <c r="N1309" t="s">
        <v>89</v>
      </c>
      <c r="O1309" t="s">
        <v>420</v>
      </c>
      <c r="P1309">
        <v>30000</v>
      </c>
      <c r="Q1309">
        <v>4000</v>
      </c>
      <c r="R1309">
        <v>1</v>
      </c>
      <c r="S1309">
        <v>11.450000000000001</v>
      </c>
      <c r="T1309">
        <v>0</v>
      </c>
      <c r="U1309" t="b" cm="1">
        <f t="array" ref="U1309">_xlfn.IFS(AND(R1309=1,S1309=G1309,T1309=H1309),TRUE,AND(R1309=1,S1309=G1309,H1309="Product NA"),TRUE)</f>
        <v>1</v>
      </c>
      <c r="W1309" s="165">
        <v>13.25</v>
      </c>
      <c r="X1309" s="165">
        <v>0</v>
      </c>
      <c r="Y1309" t="str">
        <f t="shared" si="47"/>
        <v>Change</v>
      </c>
    </row>
    <row r="1310" spans="1:25" hidden="1" x14ac:dyDescent="0.35">
      <c r="A1310" t="s">
        <v>89</v>
      </c>
      <c r="B1310" t="s">
        <v>420</v>
      </c>
      <c r="C1310" t="s">
        <v>89</v>
      </c>
      <c r="D1310" t="s">
        <v>656</v>
      </c>
      <c r="E1310" t="s">
        <v>723</v>
      </c>
      <c r="F1310" t="s">
        <v>286</v>
      </c>
      <c r="G1310" s="165">
        <f t="shared" si="46"/>
        <v>12.25</v>
      </c>
      <c r="H1310" s="165">
        <f t="shared" si="46"/>
        <v>0</v>
      </c>
      <c r="I1310" t="s">
        <v>674</v>
      </c>
      <c r="K1310" t="s">
        <v>292</v>
      </c>
      <c r="L1310" t="s">
        <v>401</v>
      </c>
      <c r="M1310" t="s">
        <v>477</v>
      </c>
      <c r="N1310" t="s">
        <v>89</v>
      </c>
      <c r="O1310" t="s">
        <v>420</v>
      </c>
      <c r="P1310">
        <v>30000</v>
      </c>
      <c r="Q1310">
        <v>5000</v>
      </c>
      <c r="R1310">
        <v>1</v>
      </c>
      <c r="S1310">
        <v>12.25</v>
      </c>
      <c r="T1310">
        <v>0</v>
      </c>
      <c r="U1310" t="b" cm="1">
        <f t="array" ref="U1310">_xlfn.IFS(AND(R1310=1,S1310=G1310,T1310=H1310),TRUE,AND(R1310=1,S1310=G1310,H1310="Product NA"),TRUE)</f>
        <v>1</v>
      </c>
      <c r="W1310" s="165">
        <v>13.85</v>
      </c>
      <c r="X1310" s="165">
        <v>0</v>
      </c>
      <c r="Y1310" t="str">
        <f t="shared" si="47"/>
        <v>Change</v>
      </c>
    </row>
    <row r="1311" spans="1:25" hidden="1" x14ac:dyDescent="0.35">
      <c r="A1311" t="s">
        <v>89</v>
      </c>
      <c r="B1311" t="s">
        <v>420</v>
      </c>
      <c r="C1311" t="s">
        <v>89</v>
      </c>
      <c r="D1311" t="s">
        <v>656</v>
      </c>
      <c r="E1311" t="s">
        <v>723</v>
      </c>
      <c r="F1311" t="s">
        <v>286</v>
      </c>
      <c r="G1311" s="165">
        <f t="shared" si="46"/>
        <v>12.950000000000001</v>
      </c>
      <c r="H1311" s="165">
        <f t="shared" si="46"/>
        <v>0</v>
      </c>
      <c r="I1311" t="s">
        <v>675</v>
      </c>
      <c r="K1311" t="s">
        <v>292</v>
      </c>
      <c r="L1311" t="s">
        <v>401</v>
      </c>
      <c r="M1311" t="s">
        <v>477</v>
      </c>
      <c r="N1311" t="s">
        <v>89</v>
      </c>
      <c r="O1311" t="s">
        <v>420</v>
      </c>
      <c r="P1311">
        <v>30000</v>
      </c>
      <c r="Q1311">
        <v>6000</v>
      </c>
      <c r="R1311">
        <v>1</v>
      </c>
      <c r="S1311">
        <v>12.950000000000001</v>
      </c>
      <c r="T1311">
        <v>0</v>
      </c>
      <c r="U1311" t="b" cm="1">
        <f t="array" ref="U1311">_xlfn.IFS(AND(R1311=1,S1311=G1311,T1311=H1311),TRUE,AND(R1311=1,S1311=G1311,H1311="Product NA"),TRUE)</f>
        <v>1</v>
      </c>
      <c r="W1311" s="165">
        <v>14.5</v>
      </c>
      <c r="X1311" s="165">
        <v>0</v>
      </c>
      <c r="Y1311" t="str">
        <f t="shared" si="47"/>
        <v>Change</v>
      </c>
    </row>
    <row r="1312" spans="1:25" hidden="1" x14ac:dyDescent="0.35">
      <c r="A1312" t="s">
        <v>89</v>
      </c>
      <c r="B1312" t="s">
        <v>420</v>
      </c>
      <c r="C1312" t="s">
        <v>89</v>
      </c>
      <c r="D1312" t="s">
        <v>656</v>
      </c>
      <c r="E1312" t="s">
        <v>723</v>
      </c>
      <c r="F1312" t="s">
        <v>286</v>
      </c>
      <c r="G1312" s="165">
        <f t="shared" si="46"/>
        <v>13.55</v>
      </c>
      <c r="H1312" s="165">
        <f t="shared" si="46"/>
        <v>0</v>
      </c>
      <c r="I1312" t="s">
        <v>676</v>
      </c>
      <c r="K1312" t="s">
        <v>292</v>
      </c>
      <c r="L1312" t="s">
        <v>401</v>
      </c>
      <c r="M1312" t="s">
        <v>477</v>
      </c>
      <c r="N1312" t="s">
        <v>89</v>
      </c>
      <c r="O1312" t="s">
        <v>420</v>
      </c>
      <c r="P1312">
        <v>30000</v>
      </c>
      <c r="Q1312">
        <v>7000</v>
      </c>
      <c r="R1312">
        <v>1</v>
      </c>
      <c r="S1312">
        <v>13.55</v>
      </c>
      <c r="T1312">
        <v>0</v>
      </c>
      <c r="U1312" t="b" cm="1">
        <f t="array" ref="U1312">_xlfn.IFS(AND(R1312=1,S1312=G1312,T1312=H1312),TRUE,AND(R1312=1,S1312=G1312,H1312="Product NA"),TRUE)</f>
        <v>1</v>
      </c>
      <c r="W1312" s="165">
        <v>15.200000000000001</v>
      </c>
      <c r="X1312" s="165">
        <v>0</v>
      </c>
      <c r="Y1312" t="str">
        <f t="shared" si="47"/>
        <v>Change</v>
      </c>
    </row>
    <row r="1313" spans="1:25" hidden="1" x14ac:dyDescent="0.35">
      <c r="A1313" t="s">
        <v>89</v>
      </c>
      <c r="B1313" t="s">
        <v>420</v>
      </c>
      <c r="C1313" t="s">
        <v>89</v>
      </c>
      <c r="D1313" t="s">
        <v>656</v>
      </c>
      <c r="E1313" t="s">
        <v>723</v>
      </c>
      <c r="F1313" t="s">
        <v>286</v>
      </c>
      <c r="G1313" s="165">
        <f t="shared" si="46"/>
        <v>13.55</v>
      </c>
      <c r="H1313" s="165">
        <f t="shared" si="46"/>
        <v>0</v>
      </c>
      <c r="I1313" t="s">
        <v>677</v>
      </c>
      <c r="K1313" t="s">
        <v>292</v>
      </c>
      <c r="L1313" t="s">
        <v>401</v>
      </c>
      <c r="M1313" t="s">
        <v>477</v>
      </c>
      <c r="N1313" t="s">
        <v>89</v>
      </c>
      <c r="O1313" t="s">
        <v>420</v>
      </c>
      <c r="P1313">
        <v>30000</v>
      </c>
      <c r="Q1313">
        <v>8000</v>
      </c>
      <c r="R1313">
        <v>1</v>
      </c>
      <c r="S1313">
        <v>13.55</v>
      </c>
      <c r="T1313">
        <v>0</v>
      </c>
      <c r="U1313" t="b" cm="1">
        <f t="array" ref="U1313">_xlfn.IFS(AND(R1313=1,S1313=G1313,T1313=H1313),TRUE,AND(R1313=1,S1313=G1313,H1313="Product NA"),TRUE)</f>
        <v>1</v>
      </c>
      <c r="W1313" s="165">
        <v>16.05</v>
      </c>
      <c r="X1313" s="165">
        <v>0</v>
      </c>
      <c r="Y1313" t="str">
        <f t="shared" si="47"/>
        <v>Change</v>
      </c>
    </row>
    <row r="1314" spans="1:25" hidden="1" x14ac:dyDescent="0.35">
      <c r="A1314" t="s">
        <v>89</v>
      </c>
      <c r="B1314" t="s">
        <v>420</v>
      </c>
      <c r="C1314" t="s">
        <v>89</v>
      </c>
      <c r="D1314" t="s">
        <v>656</v>
      </c>
      <c r="E1314" t="s">
        <v>723</v>
      </c>
      <c r="F1314" t="s">
        <v>286</v>
      </c>
      <c r="G1314" s="165">
        <f t="shared" si="46"/>
        <v>16.5</v>
      </c>
      <c r="H1314" s="165">
        <f t="shared" si="46"/>
        <v>0</v>
      </c>
      <c r="I1314" t="s">
        <v>678</v>
      </c>
      <c r="K1314" t="s">
        <v>292</v>
      </c>
      <c r="L1314" t="s">
        <v>401</v>
      </c>
      <c r="M1314" t="s">
        <v>477</v>
      </c>
      <c r="N1314" t="s">
        <v>89</v>
      </c>
      <c r="O1314" t="s">
        <v>420</v>
      </c>
      <c r="P1314">
        <v>30000</v>
      </c>
      <c r="Q1314">
        <v>9000</v>
      </c>
      <c r="R1314">
        <v>1</v>
      </c>
      <c r="S1314">
        <v>16.5</v>
      </c>
      <c r="T1314">
        <v>0</v>
      </c>
      <c r="U1314" t="b" cm="1">
        <f t="array" ref="U1314">_xlfn.IFS(AND(R1314=1,S1314=G1314,T1314=H1314),TRUE,AND(R1314=1,S1314=G1314,H1314="Product NA"),TRUE)</f>
        <v>1</v>
      </c>
      <c r="W1314" s="165">
        <v>17.05</v>
      </c>
      <c r="X1314" s="165">
        <v>0</v>
      </c>
      <c r="Y1314" t="str">
        <f t="shared" si="47"/>
        <v>Change</v>
      </c>
    </row>
    <row r="1315" spans="1:25" hidden="1" x14ac:dyDescent="0.35">
      <c r="A1315" t="s">
        <v>89</v>
      </c>
      <c r="B1315" t="s">
        <v>420</v>
      </c>
      <c r="C1315" t="s">
        <v>89</v>
      </c>
      <c r="D1315" t="s">
        <v>656</v>
      </c>
      <c r="E1315" t="s">
        <v>723</v>
      </c>
      <c r="F1315" t="s">
        <v>286</v>
      </c>
      <c r="G1315" s="165">
        <f t="shared" si="46"/>
        <v>16.5</v>
      </c>
      <c r="H1315" s="165">
        <f t="shared" si="46"/>
        <v>0</v>
      </c>
      <c r="I1315" t="s">
        <v>679</v>
      </c>
      <c r="K1315" t="s">
        <v>292</v>
      </c>
      <c r="L1315" t="s">
        <v>401</v>
      </c>
      <c r="M1315" t="s">
        <v>477</v>
      </c>
      <c r="N1315" t="s">
        <v>89</v>
      </c>
      <c r="O1315" t="s">
        <v>420</v>
      </c>
      <c r="P1315">
        <v>30000</v>
      </c>
      <c r="Q1315">
        <v>10000</v>
      </c>
      <c r="R1315">
        <v>1</v>
      </c>
      <c r="S1315">
        <v>16.5</v>
      </c>
      <c r="T1315">
        <v>0</v>
      </c>
      <c r="U1315" t="b" cm="1">
        <f t="array" ref="U1315">_xlfn.IFS(AND(R1315=1,S1315=G1315,T1315=H1315),TRUE,AND(R1315=1,S1315=G1315,H1315="Product NA"),TRUE)</f>
        <v>1</v>
      </c>
      <c r="W1315" s="165">
        <v>18.25</v>
      </c>
      <c r="X1315" s="165">
        <v>0</v>
      </c>
      <c r="Y1315" t="str">
        <f t="shared" si="47"/>
        <v>Change</v>
      </c>
    </row>
    <row r="1316" spans="1:25" hidden="1" x14ac:dyDescent="0.35">
      <c r="A1316" t="s">
        <v>89</v>
      </c>
      <c r="B1316" t="s">
        <v>420</v>
      </c>
      <c r="C1316" t="s">
        <v>89</v>
      </c>
      <c r="D1316" t="s">
        <v>283</v>
      </c>
      <c r="E1316" t="s">
        <v>724</v>
      </c>
      <c r="F1316" t="s">
        <v>286</v>
      </c>
      <c r="G1316" s="165">
        <f t="shared" si="46"/>
        <v>5.5500000000000007</v>
      </c>
      <c r="H1316" s="165">
        <f t="shared" si="46"/>
        <v>1.25</v>
      </c>
      <c r="I1316" t="s">
        <v>482</v>
      </c>
      <c r="K1316" t="s">
        <v>292</v>
      </c>
      <c r="L1316" t="s">
        <v>401</v>
      </c>
      <c r="M1316" t="s">
        <v>477</v>
      </c>
      <c r="N1316" t="s">
        <v>89</v>
      </c>
      <c r="O1316" t="s">
        <v>420</v>
      </c>
      <c r="P1316">
        <v>2000</v>
      </c>
      <c r="Q1316">
        <v>2000</v>
      </c>
      <c r="R1316">
        <v>1</v>
      </c>
      <c r="S1316">
        <v>5.5500000000000007</v>
      </c>
      <c r="T1316">
        <v>1.25</v>
      </c>
      <c r="U1316" t="b" cm="1">
        <f t="array" ref="U1316">_xlfn.IFS(AND(R1316=1,S1316=G1316,T1316=H1316),TRUE,AND(R1316=1,S1316=G1316,H1316="Product NA"),TRUE)</f>
        <v>1</v>
      </c>
      <c r="W1316" s="165">
        <v>5.5500000000000007</v>
      </c>
      <c r="X1316" s="165">
        <v>1.25</v>
      </c>
      <c r="Y1316" t="str">
        <f t="shared" si="47"/>
        <v>No Change</v>
      </c>
    </row>
    <row r="1317" spans="1:25" hidden="1" x14ac:dyDescent="0.35">
      <c r="A1317" t="s">
        <v>89</v>
      </c>
      <c r="B1317" t="s">
        <v>420</v>
      </c>
      <c r="C1317" t="s">
        <v>89</v>
      </c>
      <c r="D1317" t="s">
        <v>319</v>
      </c>
      <c r="E1317" t="s">
        <v>724</v>
      </c>
      <c r="F1317" t="s">
        <v>0</v>
      </c>
      <c r="G1317" s="165">
        <f t="shared" si="46"/>
        <v>4.7</v>
      </c>
      <c r="H1317" s="165">
        <f t="shared" si="46"/>
        <v>1.93</v>
      </c>
      <c r="I1317" t="s">
        <v>479</v>
      </c>
      <c r="K1317" t="s">
        <v>292</v>
      </c>
      <c r="L1317" t="s">
        <v>401</v>
      </c>
      <c r="M1317" t="s">
        <v>477</v>
      </c>
      <c r="N1317" t="s">
        <v>89</v>
      </c>
      <c r="O1317" t="s">
        <v>420</v>
      </c>
      <c r="P1317">
        <v>100</v>
      </c>
      <c r="Q1317">
        <v>100</v>
      </c>
      <c r="R1317">
        <v>1</v>
      </c>
      <c r="S1317">
        <v>4.7</v>
      </c>
      <c r="T1317">
        <v>1.93</v>
      </c>
      <c r="U1317" t="b" cm="1">
        <f t="array" ref="U1317">_xlfn.IFS(AND(R1317=1,S1317=G1317,T1317=H1317),TRUE,AND(R1317=1,S1317=G1317,H1317="Product NA"),TRUE)</f>
        <v>1</v>
      </c>
      <c r="W1317" s="165">
        <v>5.18</v>
      </c>
      <c r="X1317" s="165">
        <v>5.65</v>
      </c>
      <c r="Y1317" t="str">
        <f t="shared" si="47"/>
        <v>Change</v>
      </c>
    </row>
    <row r="1318" spans="1:25" hidden="1" x14ac:dyDescent="0.35">
      <c r="A1318" t="s">
        <v>89</v>
      </c>
      <c r="B1318" t="s">
        <v>420</v>
      </c>
      <c r="C1318" t="s">
        <v>89</v>
      </c>
      <c r="D1318" t="s">
        <v>316</v>
      </c>
      <c r="E1318" t="s">
        <v>724</v>
      </c>
      <c r="F1318" t="s">
        <v>0</v>
      </c>
      <c r="G1318" s="165">
        <f t="shared" si="46"/>
        <v>5.74</v>
      </c>
      <c r="H1318" s="165">
        <f t="shared" si="46"/>
        <v>5.65</v>
      </c>
      <c r="I1318" t="s">
        <v>479</v>
      </c>
      <c r="K1318" t="s">
        <v>292</v>
      </c>
      <c r="L1318" t="s">
        <v>401</v>
      </c>
      <c r="M1318" t="s">
        <v>477</v>
      </c>
      <c r="N1318" t="s">
        <v>89</v>
      </c>
      <c r="O1318" t="s">
        <v>420</v>
      </c>
      <c r="P1318">
        <v>100</v>
      </c>
      <c r="Q1318">
        <v>100</v>
      </c>
      <c r="R1318">
        <v>1</v>
      </c>
      <c r="S1318">
        <v>5.74</v>
      </c>
      <c r="T1318">
        <v>5.65</v>
      </c>
      <c r="U1318" t="b" cm="1">
        <f t="array" ref="U1318">_xlfn.IFS(AND(R1318=1,S1318=G1318,T1318=H1318),TRUE,AND(R1318=1,S1318=G1318,H1318="Product NA"),TRUE)</f>
        <v>1</v>
      </c>
      <c r="W1318" s="165">
        <v>5.74</v>
      </c>
      <c r="X1318" s="165">
        <v>5.65</v>
      </c>
      <c r="Y1318" t="str">
        <f t="shared" si="47"/>
        <v>No Change</v>
      </c>
    </row>
    <row r="1319" spans="1:25" hidden="1" x14ac:dyDescent="0.35">
      <c r="A1319" t="s">
        <v>89</v>
      </c>
      <c r="B1319" t="s">
        <v>420</v>
      </c>
      <c r="C1319" t="s">
        <v>89</v>
      </c>
      <c r="D1319" t="s">
        <v>321</v>
      </c>
      <c r="E1319" t="s">
        <v>724</v>
      </c>
      <c r="F1319" t="s">
        <v>277</v>
      </c>
      <c r="G1319" s="165">
        <f t="shared" si="46"/>
        <v>4.9000000000000004</v>
      </c>
      <c r="H1319" s="165">
        <f t="shared" si="46"/>
        <v>1.9500000000000002</v>
      </c>
      <c r="I1319" t="s">
        <v>480</v>
      </c>
      <c r="K1319" t="s">
        <v>292</v>
      </c>
      <c r="L1319" t="s">
        <v>401</v>
      </c>
      <c r="M1319" t="s">
        <v>477</v>
      </c>
      <c r="N1319" t="s">
        <v>89</v>
      </c>
      <c r="O1319" t="s">
        <v>420</v>
      </c>
      <c r="P1319">
        <v>100</v>
      </c>
      <c r="Q1319">
        <v>500</v>
      </c>
      <c r="R1319">
        <v>1</v>
      </c>
      <c r="S1319">
        <v>4.9000000000000004</v>
      </c>
      <c r="T1319">
        <v>1.9500000000000002</v>
      </c>
      <c r="U1319" t="b" cm="1">
        <f t="array" ref="U1319">_xlfn.IFS(AND(R1319=1,S1319=G1319,T1319=H1319),TRUE,AND(R1319=1,S1319=G1319,H1319="Product NA"),TRUE)</f>
        <v>1</v>
      </c>
      <c r="W1319" s="165">
        <v>4.9000000000000004</v>
      </c>
      <c r="X1319" s="165">
        <v>3.3000000000000003</v>
      </c>
      <c r="Y1319" t="str">
        <f t="shared" si="47"/>
        <v>Change</v>
      </c>
    </row>
    <row r="1320" spans="1:25" hidden="1" x14ac:dyDescent="0.35">
      <c r="A1320" t="s">
        <v>89</v>
      </c>
      <c r="B1320" t="s">
        <v>420</v>
      </c>
      <c r="C1320" t="s">
        <v>89</v>
      </c>
      <c r="D1320" t="s">
        <v>318</v>
      </c>
      <c r="E1320" t="s">
        <v>724</v>
      </c>
      <c r="F1320" t="s">
        <v>277</v>
      </c>
      <c r="G1320" s="165">
        <f t="shared" si="46"/>
        <v>6.5500000000000007</v>
      </c>
      <c r="H1320" s="165">
        <f t="shared" si="46"/>
        <v>3.35</v>
      </c>
      <c r="I1320" t="s">
        <v>480</v>
      </c>
      <c r="K1320" t="s">
        <v>292</v>
      </c>
      <c r="L1320" t="s">
        <v>401</v>
      </c>
      <c r="M1320" t="s">
        <v>477</v>
      </c>
      <c r="N1320" t="s">
        <v>89</v>
      </c>
      <c r="O1320" t="s">
        <v>420</v>
      </c>
      <c r="P1320">
        <v>100</v>
      </c>
      <c r="Q1320">
        <v>500</v>
      </c>
      <c r="R1320">
        <v>1</v>
      </c>
      <c r="S1320">
        <v>6.5500000000000007</v>
      </c>
      <c r="T1320">
        <v>3.35</v>
      </c>
      <c r="U1320" t="b" cm="1">
        <f t="array" ref="U1320">_xlfn.IFS(AND(R1320=1,S1320=G1320,T1320=H1320),TRUE,AND(R1320=1,S1320=G1320,H1320="Product NA"),TRUE)</f>
        <v>1</v>
      </c>
      <c r="W1320" s="165">
        <v>6.5500000000000007</v>
      </c>
      <c r="X1320" s="165">
        <v>3.35</v>
      </c>
      <c r="Y1320" t="str">
        <f t="shared" si="47"/>
        <v>No Change</v>
      </c>
    </row>
    <row r="1321" spans="1:25" hidden="1" x14ac:dyDescent="0.35">
      <c r="A1321" t="s">
        <v>89</v>
      </c>
      <c r="B1321" t="s">
        <v>420</v>
      </c>
      <c r="C1321" t="s">
        <v>89</v>
      </c>
      <c r="D1321" t="s">
        <v>282</v>
      </c>
      <c r="E1321" t="s">
        <v>724</v>
      </c>
      <c r="F1321" t="s">
        <v>286</v>
      </c>
      <c r="G1321" s="165">
        <f t="shared" si="46"/>
        <v>8.1</v>
      </c>
      <c r="H1321" s="165">
        <f t="shared" si="46"/>
        <v>0.2</v>
      </c>
      <c r="I1321" t="s">
        <v>482</v>
      </c>
      <c r="K1321" t="s">
        <v>292</v>
      </c>
      <c r="L1321" t="s">
        <v>401</v>
      </c>
      <c r="M1321" t="s">
        <v>477</v>
      </c>
      <c r="N1321" t="s">
        <v>89</v>
      </c>
      <c r="O1321" t="s">
        <v>420</v>
      </c>
      <c r="P1321">
        <v>2000</v>
      </c>
      <c r="Q1321">
        <v>2000</v>
      </c>
      <c r="R1321">
        <v>1</v>
      </c>
      <c r="S1321">
        <v>8.1</v>
      </c>
      <c r="T1321">
        <v>0.2</v>
      </c>
      <c r="U1321" t="b" cm="1">
        <f t="array" ref="U1321">_xlfn.IFS(AND(R1321=1,S1321=G1321,T1321=H1321),TRUE,AND(R1321=1,S1321=G1321,H1321="Product NA"),TRUE)</f>
        <v>1</v>
      </c>
      <c r="W1321" s="165">
        <v>8.1</v>
      </c>
      <c r="X1321" s="165">
        <v>0.2</v>
      </c>
      <c r="Y1321" t="str">
        <f t="shared" si="47"/>
        <v>No Change</v>
      </c>
    </row>
    <row r="1322" spans="1:25" hidden="1" x14ac:dyDescent="0.35">
      <c r="A1322" t="s">
        <v>89</v>
      </c>
      <c r="B1322" t="s">
        <v>420</v>
      </c>
      <c r="C1322" t="s">
        <v>89</v>
      </c>
      <c r="D1322" t="s">
        <v>317</v>
      </c>
      <c r="E1322" t="s">
        <v>724</v>
      </c>
      <c r="F1322" t="s">
        <v>277</v>
      </c>
      <c r="G1322" s="165">
        <f t="shared" si="46"/>
        <v>6.5500000000000007</v>
      </c>
      <c r="H1322" s="165">
        <f t="shared" si="46"/>
        <v>3.35</v>
      </c>
      <c r="I1322" t="s">
        <v>480</v>
      </c>
      <c r="K1322" t="s">
        <v>292</v>
      </c>
      <c r="L1322" t="s">
        <v>401</v>
      </c>
      <c r="M1322" t="s">
        <v>477</v>
      </c>
      <c r="N1322" t="s">
        <v>89</v>
      </c>
      <c r="O1322" t="s">
        <v>420</v>
      </c>
      <c r="P1322">
        <v>100</v>
      </c>
      <c r="Q1322">
        <v>500</v>
      </c>
      <c r="R1322">
        <v>1</v>
      </c>
      <c r="S1322">
        <v>6.5500000000000007</v>
      </c>
      <c r="T1322">
        <v>3.35</v>
      </c>
      <c r="U1322" t="b" cm="1">
        <f t="array" ref="U1322">_xlfn.IFS(AND(R1322=1,S1322=G1322,T1322=H1322),TRUE,AND(R1322=1,S1322=G1322,H1322="Product NA"),TRUE)</f>
        <v>1</v>
      </c>
      <c r="W1322" s="165">
        <v>6.5500000000000007</v>
      </c>
      <c r="X1322" s="165">
        <v>3.35</v>
      </c>
      <c r="Y1322" t="str">
        <f t="shared" si="47"/>
        <v>No Change</v>
      </c>
    </row>
    <row r="1323" spans="1:25" hidden="1" x14ac:dyDescent="0.35">
      <c r="A1323" t="s">
        <v>89</v>
      </c>
      <c r="B1323" t="s">
        <v>420</v>
      </c>
      <c r="C1323" t="s">
        <v>89</v>
      </c>
      <c r="D1323" t="s">
        <v>320</v>
      </c>
      <c r="E1323" t="s">
        <v>724</v>
      </c>
      <c r="F1323" t="s">
        <v>277</v>
      </c>
      <c r="G1323" s="165">
        <f t="shared" si="46"/>
        <v>4.9000000000000004</v>
      </c>
      <c r="H1323" s="165">
        <f t="shared" si="46"/>
        <v>1.9500000000000002</v>
      </c>
      <c r="I1323" t="s">
        <v>480</v>
      </c>
      <c r="K1323" t="s">
        <v>292</v>
      </c>
      <c r="L1323" t="s">
        <v>401</v>
      </c>
      <c r="M1323" t="s">
        <v>477</v>
      </c>
      <c r="N1323" t="s">
        <v>89</v>
      </c>
      <c r="O1323" t="s">
        <v>420</v>
      </c>
      <c r="P1323">
        <v>100</v>
      </c>
      <c r="Q1323">
        <v>500</v>
      </c>
      <c r="R1323">
        <v>1</v>
      </c>
      <c r="S1323">
        <v>4.9000000000000004</v>
      </c>
      <c r="T1323">
        <v>1.9500000000000002</v>
      </c>
      <c r="U1323" t="b" cm="1">
        <f t="array" ref="U1323">_xlfn.IFS(AND(R1323=1,S1323=G1323,T1323=H1323),TRUE,AND(R1323=1,S1323=G1323,H1323="Product NA"),TRUE)</f>
        <v>1</v>
      </c>
      <c r="W1323" s="165">
        <v>4.9000000000000004</v>
      </c>
      <c r="X1323" s="165">
        <v>3.3000000000000003</v>
      </c>
      <c r="Y1323" t="str">
        <f t="shared" si="47"/>
        <v>Change</v>
      </c>
    </row>
    <row r="1324" spans="1:25" x14ac:dyDescent="0.35">
      <c r="A1324" t="s">
        <v>68</v>
      </c>
      <c r="B1324" t="s">
        <v>525</v>
      </c>
      <c r="C1324" t="s">
        <v>291</v>
      </c>
      <c r="D1324" t="s">
        <v>392</v>
      </c>
      <c r="E1324" t="s">
        <v>287</v>
      </c>
      <c r="F1324" t="s">
        <v>396</v>
      </c>
      <c r="G1324" s="165">
        <f t="shared" ref="G1324:H1374" si="48">S1324</f>
        <v>1.1300000000000001</v>
      </c>
      <c r="H1324" s="165">
        <f t="shared" si="48"/>
        <v>15.64</v>
      </c>
      <c r="I1324" t="s">
        <v>482</v>
      </c>
      <c r="K1324" t="s">
        <v>466</v>
      </c>
      <c r="L1324" t="s">
        <v>400</v>
      </c>
      <c r="M1324" t="s">
        <v>476</v>
      </c>
      <c r="N1324" t="s">
        <v>291</v>
      </c>
      <c r="O1324" t="s">
        <v>400</v>
      </c>
      <c r="P1324">
        <v>100</v>
      </c>
      <c r="Q1324">
        <v>2000</v>
      </c>
      <c r="R1324">
        <v>1</v>
      </c>
      <c r="S1324">
        <v>1.1300000000000001</v>
      </c>
      <c r="T1324">
        <v>15.64</v>
      </c>
      <c r="U1324" t="b" cm="1">
        <f t="array" ref="U1324">_xlfn.IFS(AND(R1324=1,S1324=G1324,T1324=H1324),TRUE,AND(R1324=1,S1324=G1324,H1324="Product NA"),TRUE)</f>
        <v>1</v>
      </c>
      <c r="W1324" s="165">
        <v>1.1100000000000001</v>
      </c>
      <c r="X1324" s="165">
        <v>15.33</v>
      </c>
      <c r="Y1324" t="str">
        <f t="shared" si="47"/>
        <v>Change</v>
      </c>
    </row>
    <row r="1325" spans="1:25" hidden="1" x14ac:dyDescent="0.35">
      <c r="A1325" t="s">
        <v>68</v>
      </c>
      <c r="B1325" t="s">
        <v>525</v>
      </c>
      <c r="C1325" t="s">
        <v>291</v>
      </c>
      <c r="D1325" t="s">
        <v>281</v>
      </c>
      <c r="E1325" t="s">
        <v>287</v>
      </c>
      <c r="F1325" t="s">
        <v>286</v>
      </c>
      <c r="G1325" s="165">
        <f t="shared" si="48"/>
        <v>1.1300000000000001</v>
      </c>
      <c r="H1325" s="165">
        <f t="shared" si="48"/>
        <v>15.64</v>
      </c>
      <c r="I1325" t="s">
        <v>482</v>
      </c>
      <c r="K1325" t="s">
        <v>466</v>
      </c>
      <c r="L1325" t="s">
        <v>400</v>
      </c>
      <c r="M1325" t="s">
        <v>476</v>
      </c>
      <c r="N1325" t="s">
        <v>291</v>
      </c>
      <c r="O1325" t="s">
        <v>400</v>
      </c>
      <c r="P1325">
        <v>100</v>
      </c>
      <c r="Q1325">
        <v>2000</v>
      </c>
      <c r="R1325">
        <v>1</v>
      </c>
      <c r="S1325">
        <v>1.1300000000000001</v>
      </c>
      <c r="T1325">
        <v>15.64</v>
      </c>
      <c r="U1325" t="b" cm="1">
        <f t="array" ref="U1325">_xlfn.IFS(AND(R1325=1,S1325=G1325,T1325=H1325),TRUE,AND(R1325=1,S1325=G1325,H1325="Product NA"),TRUE)</f>
        <v>1</v>
      </c>
      <c r="W1325" s="165">
        <v>1.1100000000000001</v>
      </c>
      <c r="X1325" s="165">
        <v>15.33</v>
      </c>
      <c r="Y1325" t="str">
        <f t="shared" si="47"/>
        <v>Change</v>
      </c>
    </row>
    <row r="1326" spans="1:25" hidden="1" x14ac:dyDescent="0.35">
      <c r="A1326" t="s">
        <v>68</v>
      </c>
      <c r="B1326" t="s">
        <v>525</v>
      </c>
      <c r="C1326" t="s">
        <v>291</v>
      </c>
      <c r="D1326" t="s">
        <v>278</v>
      </c>
      <c r="E1326" t="s">
        <v>287</v>
      </c>
      <c r="F1326" t="s">
        <v>277</v>
      </c>
      <c r="G1326" s="165">
        <f t="shared" si="48"/>
        <v>1.1599999999999999</v>
      </c>
      <c r="H1326" s="165">
        <f t="shared" si="48"/>
        <v>13.64</v>
      </c>
      <c r="I1326" t="s">
        <v>480</v>
      </c>
      <c r="K1326" t="s">
        <v>466</v>
      </c>
      <c r="L1326" t="s">
        <v>400</v>
      </c>
      <c r="M1326" t="s">
        <v>476</v>
      </c>
      <c r="N1326" t="s">
        <v>291</v>
      </c>
      <c r="O1326" t="s">
        <v>400</v>
      </c>
      <c r="P1326">
        <v>100</v>
      </c>
      <c r="Q1326">
        <v>500</v>
      </c>
      <c r="R1326">
        <v>1</v>
      </c>
      <c r="S1326">
        <v>1.1599999999999999</v>
      </c>
      <c r="T1326">
        <v>13.64</v>
      </c>
      <c r="U1326" t="b" cm="1">
        <f t="array" ref="U1326">_xlfn.IFS(AND(R1326=1,S1326=G1326,T1326=H1326),TRUE,AND(R1326=1,S1326=G1326,H1326="Product NA"),TRUE)</f>
        <v>1</v>
      </c>
      <c r="W1326" s="165">
        <v>1.1599999999999999</v>
      </c>
      <c r="X1326" s="165">
        <v>14.950000000000001</v>
      </c>
      <c r="Y1326" t="str">
        <f t="shared" si="47"/>
        <v>Change</v>
      </c>
    </row>
    <row r="1327" spans="1:25" hidden="1" x14ac:dyDescent="0.35">
      <c r="A1327" t="s">
        <v>68</v>
      </c>
      <c r="B1327" t="s">
        <v>525</v>
      </c>
      <c r="C1327" t="s">
        <v>291</v>
      </c>
      <c r="D1327" t="s">
        <v>238</v>
      </c>
      <c r="E1327" t="s">
        <v>287</v>
      </c>
      <c r="F1327" t="s">
        <v>0</v>
      </c>
      <c r="G1327" s="165">
        <f t="shared" si="48"/>
        <v>0.2</v>
      </c>
      <c r="H1327" s="165">
        <f t="shared" si="48"/>
        <v>15.16</v>
      </c>
      <c r="I1327" t="s">
        <v>479</v>
      </c>
      <c r="K1327" t="s">
        <v>466</v>
      </c>
      <c r="L1327" t="s">
        <v>400</v>
      </c>
      <c r="M1327" t="s">
        <v>476</v>
      </c>
      <c r="N1327" t="s">
        <v>291</v>
      </c>
      <c r="O1327" t="s">
        <v>400</v>
      </c>
      <c r="P1327">
        <v>100</v>
      </c>
      <c r="Q1327">
        <v>100</v>
      </c>
      <c r="R1327">
        <v>1</v>
      </c>
      <c r="S1327">
        <v>0.2</v>
      </c>
      <c r="T1327">
        <v>15.16</v>
      </c>
      <c r="U1327" t="b" cm="1">
        <f t="array" ref="U1327">_xlfn.IFS(AND(R1327=1,S1327=G1327,T1327=H1327),TRUE,AND(R1327=1,S1327=G1327,H1327="Product NA"),TRUE)</f>
        <v>1</v>
      </c>
      <c r="W1327" s="165">
        <v>0.2</v>
      </c>
      <c r="X1327" s="165">
        <v>14.73</v>
      </c>
      <c r="Y1327" t="str">
        <f t="shared" si="47"/>
        <v>Change</v>
      </c>
    </row>
    <row r="1328" spans="1:25" hidden="1" x14ac:dyDescent="0.35">
      <c r="A1328" t="s">
        <v>68</v>
      </c>
      <c r="B1328" t="s">
        <v>525</v>
      </c>
      <c r="C1328" t="s">
        <v>291</v>
      </c>
      <c r="D1328" t="s">
        <v>239</v>
      </c>
      <c r="E1328" t="s">
        <v>287</v>
      </c>
      <c r="F1328" t="s">
        <v>277</v>
      </c>
      <c r="G1328" s="165">
        <f t="shared" si="48"/>
        <v>0.65</v>
      </c>
      <c r="H1328" s="165">
        <f t="shared" si="48"/>
        <v>15.47</v>
      </c>
      <c r="I1328" t="s">
        <v>480</v>
      </c>
      <c r="K1328" t="s">
        <v>466</v>
      </c>
      <c r="L1328" t="s">
        <v>400</v>
      </c>
      <c r="M1328" t="s">
        <v>476</v>
      </c>
      <c r="N1328" t="s">
        <v>291</v>
      </c>
      <c r="O1328" t="s">
        <v>400</v>
      </c>
      <c r="P1328">
        <v>100</v>
      </c>
      <c r="Q1328">
        <v>500</v>
      </c>
      <c r="R1328">
        <v>1</v>
      </c>
      <c r="S1328">
        <v>0.65</v>
      </c>
      <c r="T1328">
        <v>15.47</v>
      </c>
      <c r="U1328" t="b" cm="1">
        <f t="array" ref="U1328">_xlfn.IFS(AND(R1328=1,S1328=G1328,T1328=H1328),TRUE,AND(R1328=1,S1328=G1328,H1328="Product NA"),TRUE)</f>
        <v>1</v>
      </c>
      <c r="W1328" s="165">
        <v>0.64</v>
      </c>
      <c r="X1328" s="165">
        <v>15.17</v>
      </c>
      <c r="Y1328" t="str">
        <f t="shared" si="47"/>
        <v>Change</v>
      </c>
    </row>
    <row r="1329" spans="1:25" hidden="1" x14ac:dyDescent="0.35">
      <c r="A1329" t="s">
        <v>68</v>
      </c>
      <c r="B1329" t="s">
        <v>525</v>
      </c>
      <c r="C1329" t="s">
        <v>291</v>
      </c>
      <c r="D1329" t="s">
        <v>655</v>
      </c>
      <c r="E1329" t="s">
        <v>723</v>
      </c>
      <c r="F1329" t="s">
        <v>286</v>
      </c>
      <c r="G1329" s="165">
        <f t="shared" si="48"/>
        <v>17.900000000000002</v>
      </c>
      <c r="H1329" s="165">
        <f t="shared" si="48"/>
        <v>0</v>
      </c>
      <c r="I1329" t="s">
        <v>481</v>
      </c>
      <c r="K1329" t="s">
        <v>466</v>
      </c>
      <c r="L1329" t="s">
        <v>400</v>
      </c>
      <c r="M1329" t="s">
        <v>476</v>
      </c>
      <c r="N1329" t="s">
        <v>291</v>
      </c>
      <c r="O1329" t="s">
        <v>400</v>
      </c>
      <c r="P1329">
        <v>30000</v>
      </c>
      <c r="Q1329">
        <v>1000</v>
      </c>
      <c r="R1329">
        <v>1</v>
      </c>
      <c r="S1329">
        <v>17.900000000000002</v>
      </c>
      <c r="T1329">
        <v>0</v>
      </c>
      <c r="U1329" t="b" cm="1">
        <f t="array" ref="U1329">_xlfn.IFS(AND(R1329=1,S1329=G1329,T1329=H1329),TRUE,AND(R1329=1,S1329=G1329,H1329="Product NA"),TRUE)</f>
        <v>1</v>
      </c>
      <c r="W1329" s="165">
        <v>18.7</v>
      </c>
      <c r="X1329" s="165">
        <v>0</v>
      </c>
      <c r="Y1329" t="str">
        <f t="shared" si="47"/>
        <v>Change</v>
      </c>
    </row>
    <row r="1330" spans="1:25" hidden="1" x14ac:dyDescent="0.35">
      <c r="A1330" t="s">
        <v>68</v>
      </c>
      <c r="B1330" t="s">
        <v>525</v>
      </c>
      <c r="C1330" t="s">
        <v>291</v>
      </c>
      <c r="D1330" t="s">
        <v>655</v>
      </c>
      <c r="E1330" t="s">
        <v>723</v>
      </c>
      <c r="F1330" t="s">
        <v>286</v>
      </c>
      <c r="G1330" s="165">
        <f t="shared" si="48"/>
        <v>78.400000000000006</v>
      </c>
      <c r="H1330" s="165">
        <f t="shared" si="48"/>
        <v>0</v>
      </c>
      <c r="I1330" t="s">
        <v>680</v>
      </c>
      <c r="K1330" t="s">
        <v>466</v>
      </c>
      <c r="L1330" t="s">
        <v>400</v>
      </c>
      <c r="M1330" t="s">
        <v>476</v>
      </c>
      <c r="N1330" t="s">
        <v>291</v>
      </c>
      <c r="O1330" t="s">
        <v>400</v>
      </c>
      <c r="P1330">
        <v>30000</v>
      </c>
      <c r="Q1330">
        <v>15000</v>
      </c>
      <c r="R1330">
        <v>1</v>
      </c>
      <c r="S1330">
        <v>78.400000000000006</v>
      </c>
      <c r="T1330">
        <v>0</v>
      </c>
      <c r="U1330" t="b" cm="1">
        <f t="array" ref="U1330">_xlfn.IFS(AND(R1330=1,S1330=G1330,T1330=H1330),TRUE,AND(R1330=1,S1330=G1330,H1330="Product NA"),TRUE)</f>
        <v>1</v>
      </c>
      <c r="W1330" s="165">
        <v>89.77</v>
      </c>
      <c r="X1330" s="165">
        <v>0</v>
      </c>
      <c r="Y1330" t="str">
        <f t="shared" si="47"/>
        <v>Change</v>
      </c>
    </row>
    <row r="1331" spans="1:25" hidden="1" x14ac:dyDescent="0.35">
      <c r="A1331" t="s">
        <v>68</v>
      </c>
      <c r="B1331" t="s">
        <v>525</v>
      </c>
      <c r="C1331" t="s">
        <v>291</v>
      </c>
      <c r="D1331" t="s">
        <v>655</v>
      </c>
      <c r="E1331" t="s">
        <v>723</v>
      </c>
      <c r="F1331" t="s">
        <v>286</v>
      </c>
      <c r="G1331" s="165">
        <f t="shared" si="48"/>
        <v>21.950000000000003</v>
      </c>
      <c r="H1331" s="165">
        <f t="shared" si="48"/>
        <v>0</v>
      </c>
      <c r="I1331" t="s">
        <v>671</v>
      </c>
      <c r="K1331" t="s">
        <v>466</v>
      </c>
      <c r="L1331" t="s">
        <v>400</v>
      </c>
      <c r="M1331" t="s">
        <v>476</v>
      </c>
      <c r="N1331" t="s">
        <v>291</v>
      </c>
      <c r="O1331" t="s">
        <v>400</v>
      </c>
      <c r="P1331">
        <v>30000</v>
      </c>
      <c r="Q1331">
        <v>2000</v>
      </c>
      <c r="R1331">
        <v>1</v>
      </c>
      <c r="S1331">
        <v>21.950000000000003</v>
      </c>
      <c r="T1331">
        <v>0</v>
      </c>
      <c r="U1331" t="b" cm="1">
        <f t="array" ref="U1331">_xlfn.IFS(AND(R1331=1,S1331=G1331,T1331=H1331),TRUE,AND(R1331=1,S1331=G1331,H1331="Product NA"),TRUE)</f>
        <v>1</v>
      </c>
      <c r="W1331" s="165">
        <v>24.560000000000002</v>
      </c>
      <c r="X1331" s="165">
        <v>0</v>
      </c>
      <c r="Y1331" t="str">
        <f t="shared" si="47"/>
        <v>Change</v>
      </c>
    </row>
    <row r="1332" spans="1:25" hidden="1" x14ac:dyDescent="0.35">
      <c r="A1332" t="s">
        <v>68</v>
      </c>
      <c r="B1332" t="s">
        <v>525</v>
      </c>
      <c r="C1332" t="s">
        <v>291</v>
      </c>
      <c r="D1332" t="s">
        <v>655</v>
      </c>
      <c r="E1332" t="s">
        <v>723</v>
      </c>
      <c r="F1332" t="s">
        <v>286</v>
      </c>
      <c r="G1332" s="165">
        <f t="shared" si="48"/>
        <v>99.4</v>
      </c>
      <c r="H1332" s="165">
        <f t="shared" si="48"/>
        <v>0</v>
      </c>
      <c r="I1332" t="s">
        <v>681</v>
      </c>
      <c r="K1332" t="s">
        <v>466</v>
      </c>
      <c r="L1332" t="s">
        <v>400</v>
      </c>
      <c r="M1332" t="s">
        <v>476</v>
      </c>
      <c r="N1332" t="s">
        <v>291</v>
      </c>
      <c r="O1332" t="s">
        <v>400</v>
      </c>
      <c r="P1332">
        <v>30000</v>
      </c>
      <c r="Q1332">
        <v>20000</v>
      </c>
      <c r="R1332">
        <v>1</v>
      </c>
      <c r="S1332">
        <v>99.4</v>
      </c>
      <c r="T1332">
        <v>0</v>
      </c>
      <c r="U1332" t="b" cm="1">
        <f t="array" ref="U1332">_xlfn.IFS(AND(R1332=1,S1332=G1332,T1332=H1332),TRUE,AND(R1332=1,S1332=G1332,H1332="Product NA"),TRUE)</f>
        <v>1</v>
      </c>
      <c r="W1332" s="165">
        <v>114</v>
      </c>
      <c r="X1332" s="165">
        <v>0</v>
      </c>
      <c r="Y1332" t="str">
        <f t="shared" si="47"/>
        <v>Change</v>
      </c>
    </row>
    <row r="1333" spans="1:25" hidden="1" x14ac:dyDescent="0.35">
      <c r="A1333" t="s">
        <v>68</v>
      </c>
      <c r="B1333" t="s">
        <v>525</v>
      </c>
      <c r="C1333" t="s">
        <v>291</v>
      </c>
      <c r="D1333" t="s">
        <v>655</v>
      </c>
      <c r="E1333" t="s">
        <v>723</v>
      </c>
      <c r="F1333" t="s">
        <v>286</v>
      </c>
      <c r="G1333" s="165">
        <f t="shared" si="48"/>
        <v>126.4</v>
      </c>
      <c r="H1333" s="165">
        <f t="shared" si="48"/>
        <v>0</v>
      </c>
      <c r="I1333" t="s">
        <v>682</v>
      </c>
      <c r="K1333" t="s">
        <v>466</v>
      </c>
      <c r="L1333" t="s">
        <v>400</v>
      </c>
      <c r="M1333" t="s">
        <v>476</v>
      </c>
      <c r="N1333" t="s">
        <v>291</v>
      </c>
      <c r="O1333" t="s">
        <v>400</v>
      </c>
      <c r="P1333">
        <v>30000</v>
      </c>
      <c r="Q1333">
        <v>25000</v>
      </c>
      <c r="R1333">
        <v>1</v>
      </c>
      <c r="S1333">
        <v>126.4</v>
      </c>
      <c r="T1333">
        <v>0</v>
      </c>
      <c r="U1333" t="b" cm="1">
        <f t="array" ref="U1333">_xlfn.IFS(AND(R1333=1,S1333=G1333,T1333=H1333),TRUE,AND(R1333=1,S1333=G1333,H1333="Product NA"),TRUE)</f>
        <v>1</v>
      </c>
      <c r="W1333" s="165">
        <v>401.95</v>
      </c>
      <c r="X1333" s="165">
        <v>0</v>
      </c>
      <c r="Y1333" t="str">
        <f t="shared" si="47"/>
        <v>Change</v>
      </c>
    </row>
    <row r="1334" spans="1:25" hidden="1" x14ac:dyDescent="0.35">
      <c r="A1334" t="s">
        <v>68</v>
      </c>
      <c r="B1334" t="s">
        <v>525</v>
      </c>
      <c r="C1334" t="s">
        <v>291</v>
      </c>
      <c r="D1334" t="s">
        <v>655</v>
      </c>
      <c r="E1334" t="s">
        <v>723</v>
      </c>
      <c r="F1334" t="s">
        <v>286</v>
      </c>
      <c r="G1334" s="165">
        <f t="shared" si="48"/>
        <v>26.1</v>
      </c>
      <c r="H1334" s="165">
        <f t="shared" si="48"/>
        <v>0</v>
      </c>
      <c r="I1334" t="s">
        <v>672</v>
      </c>
      <c r="K1334" t="s">
        <v>466</v>
      </c>
      <c r="L1334" t="s">
        <v>400</v>
      </c>
      <c r="M1334" t="s">
        <v>476</v>
      </c>
      <c r="N1334" t="s">
        <v>291</v>
      </c>
      <c r="O1334" t="s">
        <v>400</v>
      </c>
      <c r="P1334">
        <v>30000</v>
      </c>
      <c r="Q1334">
        <v>3000</v>
      </c>
      <c r="R1334">
        <v>1</v>
      </c>
      <c r="S1334">
        <v>26.1</v>
      </c>
      <c r="T1334">
        <v>0</v>
      </c>
      <c r="U1334" t="b" cm="1">
        <f t="array" ref="U1334">_xlfn.IFS(AND(R1334=1,S1334=G1334,T1334=H1334),TRUE,AND(R1334=1,S1334=G1334,H1334="Product NA"),TRUE)</f>
        <v>1</v>
      </c>
      <c r="W1334" s="165">
        <v>27.79</v>
      </c>
      <c r="X1334" s="165">
        <v>0</v>
      </c>
      <c r="Y1334" t="str">
        <f t="shared" si="47"/>
        <v>Change</v>
      </c>
    </row>
    <row r="1335" spans="1:25" hidden="1" x14ac:dyDescent="0.35">
      <c r="A1335" t="s">
        <v>68</v>
      </c>
      <c r="B1335" t="s">
        <v>525</v>
      </c>
      <c r="C1335" t="s">
        <v>291</v>
      </c>
      <c r="D1335" t="s">
        <v>655</v>
      </c>
      <c r="E1335" t="s">
        <v>723</v>
      </c>
      <c r="F1335" t="s">
        <v>286</v>
      </c>
      <c r="G1335" s="165">
        <f t="shared" si="48"/>
        <v>148.5</v>
      </c>
      <c r="H1335" s="165">
        <f t="shared" si="48"/>
        <v>0</v>
      </c>
      <c r="I1335" t="s">
        <v>683</v>
      </c>
      <c r="K1335" t="s">
        <v>466</v>
      </c>
      <c r="L1335" t="s">
        <v>400</v>
      </c>
      <c r="M1335" t="s">
        <v>476</v>
      </c>
      <c r="N1335" t="s">
        <v>291</v>
      </c>
      <c r="O1335" t="s">
        <v>400</v>
      </c>
      <c r="P1335">
        <v>30000</v>
      </c>
      <c r="Q1335">
        <v>30000</v>
      </c>
      <c r="R1335">
        <v>1</v>
      </c>
      <c r="S1335">
        <v>148.5</v>
      </c>
      <c r="T1335">
        <v>0</v>
      </c>
      <c r="U1335" t="b" cm="1">
        <f t="array" ref="U1335">_xlfn.IFS(AND(R1335=1,S1335=G1335,T1335=H1335),TRUE,AND(R1335=1,S1335=G1335,H1335="Product NA"),TRUE)</f>
        <v>1</v>
      </c>
      <c r="W1335" s="165">
        <v>475.29</v>
      </c>
      <c r="X1335" s="165">
        <v>0</v>
      </c>
      <c r="Y1335" t="str">
        <f t="shared" si="47"/>
        <v>Change</v>
      </c>
    </row>
    <row r="1336" spans="1:25" hidden="1" x14ac:dyDescent="0.35">
      <c r="A1336" t="s">
        <v>68</v>
      </c>
      <c r="B1336" t="s">
        <v>525</v>
      </c>
      <c r="C1336" t="s">
        <v>291</v>
      </c>
      <c r="D1336" t="s">
        <v>655</v>
      </c>
      <c r="E1336" t="s">
        <v>723</v>
      </c>
      <c r="F1336" t="s">
        <v>286</v>
      </c>
      <c r="G1336" s="165">
        <f t="shared" si="48"/>
        <v>30.150000000000002</v>
      </c>
      <c r="H1336" s="165">
        <f t="shared" si="48"/>
        <v>0</v>
      </c>
      <c r="I1336" t="s">
        <v>673</v>
      </c>
      <c r="K1336" t="s">
        <v>466</v>
      </c>
      <c r="L1336" t="s">
        <v>400</v>
      </c>
      <c r="M1336" t="s">
        <v>476</v>
      </c>
      <c r="N1336" t="s">
        <v>291</v>
      </c>
      <c r="O1336" t="s">
        <v>400</v>
      </c>
      <c r="P1336">
        <v>30000</v>
      </c>
      <c r="Q1336">
        <v>4000</v>
      </c>
      <c r="R1336">
        <v>1</v>
      </c>
      <c r="S1336">
        <v>30.150000000000002</v>
      </c>
      <c r="T1336">
        <v>0</v>
      </c>
      <c r="U1336" t="b" cm="1">
        <f t="array" ref="U1336">_xlfn.IFS(AND(R1336=1,S1336=G1336,T1336=H1336),TRUE,AND(R1336=1,S1336=G1336,H1336="Product NA"),TRUE)</f>
        <v>1</v>
      </c>
      <c r="W1336" s="165">
        <v>31.970000000000002</v>
      </c>
      <c r="X1336" s="165">
        <v>0</v>
      </c>
      <c r="Y1336" t="str">
        <f t="shared" si="47"/>
        <v>Change</v>
      </c>
    </row>
    <row r="1337" spans="1:25" hidden="1" x14ac:dyDescent="0.35">
      <c r="A1337" t="s">
        <v>68</v>
      </c>
      <c r="B1337" t="s">
        <v>525</v>
      </c>
      <c r="C1337" t="s">
        <v>291</v>
      </c>
      <c r="D1337" t="s">
        <v>655</v>
      </c>
      <c r="E1337" t="s">
        <v>723</v>
      </c>
      <c r="F1337" t="s">
        <v>286</v>
      </c>
      <c r="G1337" s="165">
        <f t="shared" si="48"/>
        <v>34.200000000000003</v>
      </c>
      <c r="H1337" s="165">
        <f t="shared" si="48"/>
        <v>0</v>
      </c>
      <c r="I1337" t="s">
        <v>674</v>
      </c>
      <c r="K1337" t="s">
        <v>466</v>
      </c>
      <c r="L1337" t="s">
        <v>400</v>
      </c>
      <c r="M1337" t="s">
        <v>476</v>
      </c>
      <c r="N1337" t="s">
        <v>291</v>
      </c>
      <c r="O1337" t="s">
        <v>400</v>
      </c>
      <c r="P1337">
        <v>30000</v>
      </c>
      <c r="Q1337">
        <v>5000</v>
      </c>
      <c r="R1337">
        <v>1</v>
      </c>
      <c r="S1337">
        <v>34.200000000000003</v>
      </c>
      <c r="T1337">
        <v>0</v>
      </c>
      <c r="U1337" t="b" cm="1">
        <f t="array" ref="U1337">_xlfn.IFS(AND(R1337=1,S1337=G1337,T1337=H1337),TRUE,AND(R1337=1,S1337=G1337,H1337="Product NA"),TRUE)</f>
        <v>1</v>
      </c>
      <c r="W1337" s="165">
        <v>37</v>
      </c>
      <c r="X1337" s="165">
        <v>0</v>
      </c>
      <c r="Y1337" t="str">
        <f t="shared" si="47"/>
        <v>Change</v>
      </c>
    </row>
    <row r="1338" spans="1:25" hidden="1" x14ac:dyDescent="0.35">
      <c r="A1338" t="s">
        <v>68</v>
      </c>
      <c r="B1338" t="s">
        <v>525</v>
      </c>
      <c r="C1338" t="s">
        <v>291</v>
      </c>
      <c r="D1338" t="s">
        <v>655</v>
      </c>
      <c r="E1338" t="s">
        <v>723</v>
      </c>
      <c r="F1338" t="s">
        <v>286</v>
      </c>
      <c r="G1338" s="165">
        <f t="shared" si="48"/>
        <v>39.400000000000006</v>
      </c>
      <c r="H1338" s="165">
        <f t="shared" si="48"/>
        <v>0</v>
      </c>
      <c r="I1338" t="s">
        <v>675</v>
      </c>
      <c r="K1338" t="s">
        <v>466</v>
      </c>
      <c r="L1338" t="s">
        <v>400</v>
      </c>
      <c r="M1338" t="s">
        <v>476</v>
      </c>
      <c r="N1338" t="s">
        <v>291</v>
      </c>
      <c r="O1338" t="s">
        <v>400</v>
      </c>
      <c r="P1338">
        <v>30000</v>
      </c>
      <c r="Q1338">
        <v>6000</v>
      </c>
      <c r="R1338">
        <v>1</v>
      </c>
      <c r="S1338">
        <v>39.400000000000006</v>
      </c>
      <c r="T1338">
        <v>0</v>
      </c>
      <c r="U1338" t="b" cm="1">
        <f t="array" ref="U1338">_xlfn.IFS(AND(R1338=1,S1338=G1338,T1338=H1338),TRUE,AND(R1338=1,S1338=G1338,H1338="Product NA"),TRUE)</f>
        <v>1</v>
      </c>
      <c r="W1338" s="165">
        <v>50.68</v>
      </c>
      <c r="X1338" s="165">
        <v>0</v>
      </c>
      <c r="Y1338" t="str">
        <f t="shared" si="47"/>
        <v>Change</v>
      </c>
    </row>
    <row r="1339" spans="1:25" hidden="1" x14ac:dyDescent="0.35">
      <c r="A1339" t="s">
        <v>68</v>
      </c>
      <c r="B1339" t="s">
        <v>525</v>
      </c>
      <c r="C1339" t="s">
        <v>291</v>
      </c>
      <c r="D1339" t="s">
        <v>655</v>
      </c>
      <c r="E1339" t="s">
        <v>723</v>
      </c>
      <c r="F1339" t="s">
        <v>286</v>
      </c>
      <c r="G1339" s="165">
        <f t="shared" si="48"/>
        <v>43.45</v>
      </c>
      <c r="H1339" s="165">
        <f t="shared" si="48"/>
        <v>0</v>
      </c>
      <c r="I1339" t="s">
        <v>676</v>
      </c>
      <c r="K1339" t="s">
        <v>466</v>
      </c>
      <c r="L1339" t="s">
        <v>400</v>
      </c>
      <c r="M1339" t="s">
        <v>476</v>
      </c>
      <c r="N1339" t="s">
        <v>291</v>
      </c>
      <c r="O1339" t="s">
        <v>400</v>
      </c>
      <c r="P1339">
        <v>30000</v>
      </c>
      <c r="Q1339">
        <v>7000</v>
      </c>
      <c r="R1339">
        <v>1</v>
      </c>
      <c r="S1339">
        <v>43.45</v>
      </c>
      <c r="T1339">
        <v>0</v>
      </c>
      <c r="U1339" t="b" cm="1">
        <f t="array" ref="U1339">_xlfn.IFS(AND(R1339=1,S1339=G1339,T1339=H1339),TRUE,AND(R1339=1,S1339=G1339,H1339="Product NA"),TRUE)</f>
        <v>1</v>
      </c>
      <c r="W1339" s="165">
        <v>50.68</v>
      </c>
      <c r="X1339" s="165">
        <v>0</v>
      </c>
      <c r="Y1339" t="str">
        <f t="shared" si="47"/>
        <v>Change</v>
      </c>
    </row>
    <row r="1340" spans="1:25" hidden="1" x14ac:dyDescent="0.35">
      <c r="A1340" t="s">
        <v>68</v>
      </c>
      <c r="B1340" t="s">
        <v>525</v>
      </c>
      <c r="C1340" t="s">
        <v>291</v>
      </c>
      <c r="D1340" t="s">
        <v>655</v>
      </c>
      <c r="E1340" t="s">
        <v>723</v>
      </c>
      <c r="F1340" t="s">
        <v>286</v>
      </c>
      <c r="G1340" s="165">
        <f t="shared" si="48"/>
        <v>47.550000000000004</v>
      </c>
      <c r="H1340" s="165">
        <f t="shared" si="48"/>
        <v>0</v>
      </c>
      <c r="I1340" t="s">
        <v>677</v>
      </c>
      <c r="K1340" t="s">
        <v>466</v>
      </c>
      <c r="L1340" t="s">
        <v>400</v>
      </c>
      <c r="M1340" t="s">
        <v>476</v>
      </c>
      <c r="N1340" t="s">
        <v>291</v>
      </c>
      <c r="O1340" t="s">
        <v>400</v>
      </c>
      <c r="P1340">
        <v>30000</v>
      </c>
      <c r="Q1340">
        <v>8000</v>
      </c>
      <c r="R1340">
        <v>1</v>
      </c>
      <c r="S1340">
        <v>47.550000000000004</v>
      </c>
      <c r="T1340">
        <v>0</v>
      </c>
      <c r="U1340" t="b" cm="1">
        <f t="array" ref="U1340">_xlfn.IFS(AND(R1340=1,S1340=G1340,T1340=H1340),TRUE,AND(R1340=1,S1340=G1340,H1340="Product NA"),TRUE)</f>
        <v>1</v>
      </c>
      <c r="W1340" s="165">
        <v>58.71</v>
      </c>
      <c r="X1340" s="165">
        <v>0</v>
      </c>
      <c r="Y1340" t="str">
        <f t="shared" si="47"/>
        <v>Change</v>
      </c>
    </row>
    <row r="1341" spans="1:25" hidden="1" x14ac:dyDescent="0.35">
      <c r="A1341" t="s">
        <v>68</v>
      </c>
      <c r="B1341" t="s">
        <v>525</v>
      </c>
      <c r="C1341" t="s">
        <v>291</v>
      </c>
      <c r="D1341" t="s">
        <v>655</v>
      </c>
      <c r="E1341" t="s">
        <v>723</v>
      </c>
      <c r="F1341" t="s">
        <v>286</v>
      </c>
      <c r="G1341" s="165">
        <f t="shared" si="48"/>
        <v>51.6</v>
      </c>
      <c r="H1341" s="165">
        <f t="shared" si="48"/>
        <v>0</v>
      </c>
      <c r="I1341" t="s">
        <v>678</v>
      </c>
      <c r="K1341" t="s">
        <v>466</v>
      </c>
      <c r="L1341" t="s">
        <v>400</v>
      </c>
      <c r="M1341" t="s">
        <v>476</v>
      </c>
      <c r="N1341" t="s">
        <v>291</v>
      </c>
      <c r="O1341" t="s">
        <v>400</v>
      </c>
      <c r="P1341">
        <v>30000</v>
      </c>
      <c r="Q1341">
        <v>9000</v>
      </c>
      <c r="R1341">
        <v>1</v>
      </c>
      <c r="S1341">
        <v>51.6</v>
      </c>
      <c r="T1341">
        <v>0</v>
      </c>
      <c r="U1341" t="b" cm="1">
        <f t="array" ref="U1341">_xlfn.IFS(AND(R1341=1,S1341=G1341,T1341=H1341),TRUE,AND(R1341=1,S1341=G1341,H1341="Product NA"),TRUE)</f>
        <v>1</v>
      </c>
      <c r="W1341" s="165">
        <v>58.71</v>
      </c>
      <c r="X1341" s="165">
        <v>0</v>
      </c>
      <c r="Y1341" t="str">
        <f t="shared" si="47"/>
        <v>Change</v>
      </c>
    </row>
    <row r="1342" spans="1:25" hidden="1" x14ac:dyDescent="0.35">
      <c r="A1342" t="s">
        <v>68</v>
      </c>
      <c r="B1342" t="s">
        <v>525</v>
      </c>
      <c r="C1342" t="s">
        <v>291</v>
      </c>
      <c r="D1342" t="s">
        <v>655</v>
      </c>
      <c r="E1342" t="s">
        <v>723</v>
      </c>
      <c r="F1342" t="s">
        <v>286</v>
      </c>
      <c r="G1342" s="165">
        <f t="shared" si="48"/>
        <v>55.650000000000006</v>
      </c>
      <c r="H1342" s="165">
        <f t="shared" si="48"/>
        <v>0</v>
      </c>
      <c r="I1342" t="s">
        <v>679</v>
      </c>
      <c r="K1342" t="s">
        <v>466</v>
      </c>
      <c r="L1342" t="s">
        <v>400</v>
      </c>
      <c r="M1342" t="s">
        <v>476</v>
      </c>
      <c r="N1342" t="s">
        <v>291</v>
      </c>
      <c r="O1342" t="s">
        <v>400</v>
      </c>
      <c r="P1342">
        <v>30000</v>
      </c>
      <c r="Q1342">
        <v>10000</v>
      </c>
      <c r="R1342">
        <v>1</v>
      </c>
      <c r="S1342">
        <v>55.650000000000006</v>
      </c>
      <c r="T1342">
        <v>0</v>
      </c>
      <c r="U1342" t="b" cm="1">
        <f t="array" ref="U1342">_xlfn.IFS(AND(R1342=1,S1342=G1342,T1342=H1342),TRUE,AND(R1342=1,S1342=G1342,H1342="Product NA"),TRUE)</f>
        <v>1</v>
      </c>
      <c r="W1342" s="165">
        <v>58.71</v>
      </c>
      <c r="X1342" s="165">
        <v>0</v>
      </c>
      <c r="Y1342" t="str">
        <f t="shared" si="47"/>
        <v>Change</v>
      </c>
    </row>
    <row r="1343" spans="1:25" hidden="1" x14ac:dyDescent="0.35">
      <c r="A1343" t="s">
        <v>68</v>
      </c>
      <c r="B1343" t="s">
        <v>525</v>
      </c>
      <c r="C1343" t="s">
        <v>291</v>
      </c>
      <c r="D1343" t="s">
        <v>284</v>
      </c>
      <c r="E1343" t="s">
        <v>724</v>
      </c>
      <c r="F1343" t="s">
        <v>286</v>
      </c>
      <c r="G1343" s="165">
        <f t="shared" si="48"/>
        <v>7.25</v>
      </c>
      <c r="H1343" s="165">
        <f t="shared" si="48"/>
        <v>11.600000000000001</v>
      </c>
      <c r="I1343" t="s">
        <v>482</v>
      </c>
      <c r="K1343" t="s">
        <v>466</v>
      </c>
      <c r="L1343" t="s">
        <v>400</v>
      </c>
      <c r="M1343" t="s">
        <v>476</v>
      </c>
      <c r="N1343" t="s">
        <v>291</v>
      </c>
      <c r="O1343" t="s">
        <v>400</v>
      </c>
      <c r="P1343">
        <v>100</v>
      </c>
      <c r="Q1343">
        <v>2000</v>
      </c>
      <c r="R1343">
        <v>1</v>
      </c>
      <c r="S1343">
        <v>7.25</v>
      </c>
      <c r="T1343">
        <v>11.600000000000001</v>
      </c>
      <c r="U1343" t="b" cm="1">
        <f t="array" ref="U1343">_xlfn.IFS(AND(R1343=1,S1343=G1343,T1343=H1343),TRUE,AND(R1343=1,S1343=G1343,H1343="Product NA"),TRUE)</f>
        <v>1</v>
      </c>
      <c r="W1343" s="165">
        <v>7.25</v>
      </c>
      <c r="X1343" s="165">
        <v>11.600000000000001</v>
      </c>
      <c r="Y1343" t="str">
        <f t="shared" si="47"/>
        <v>No Change</v>
      </c>
    </row>
    <row r="1344" spans="1:25" hidden="1" x14ac:dyDescent="0.35">
      <c r="A1344" t="s">
        <v>68</v>
      </c>
      <c r="B1344" t="s">
        <v>525</v>
      </c>
      <c r="C1344" t="s">
        <v>291</v>
      </c>
      <c r="D1344" t="s">
        <v>322</v>
      </c>
      <c r="E1344" t="s">
        <v>724</v>
      </c>
      <c r="F1344" t="s">
        <v>0</v>
      </c>
      <c r="G1344" s="165">
        <f t="shared" si="48"/>
        <v>5.68</v>
      </c>
      <c r="H1344" s="165">
        <f t="shared" si="48"/>
        <v>9.66</v>
      </c>
      <c r="I1344" t="s">
        <v>479</v>
      </c>
      <c r="K1344" t="s">
        <v>466</v>
      </c>
      <c r="L1344" t="s">
        <v>400</v>
      </c>
      <c r="M1344" t="s">
        <v>476</v>
      </c>
      <c r="N1344" t="s">
        <v>291</v>
      </c>
      <c r="O1344" t="s">
        <v>400</v>
      </c>
      <c r="P1344">
        <v>100</v>
      </c>
      <c r="Q1344">
        <v>100</v>
      </c>
      <c r="R1344">
        <v>1</v>
      </c>
      <c r="S1344">
        <v>5.68</v>
      </c>
      <c r="T1344">
        <v>9.66</v>
      </c>
      <c r="U1344" t="b" cm="1">
        <f t="array" ref="U1344">_xlfn.IFS(AND(R1344=1,S1344=G1344,T1344=H1344),TRUE,AND(R1344=1,S1344=G1344,H1344="Product NA"),TRUE)</f>
        <v>1</v>
      </c>
      <c r="W1344" s="165">
        <v>5.68</v>
      </c>
      <c r="X1344" s="165">
        <v>9.66</v>
      </c>
      <c r="Y1344" t="str">
        <f t="shared" si="47"/>
        <v>No Change</v>
      </c>
    </row>
    <row r="1345" spans="1:25" hidden="1" x14ac:dyDescent="0.35">
      <c r="A1345" t="s">
        <v>68</v>
      </c>
      <c r="B1345" t="s">
        <v>525</v>
      </c>
      <c r="C1345" t="s">
        <v>291</v>
      </c>
      <c r="D1345" t="s">
        <v>323</v>
      </c>
      <c r="E1345" t="s">
        <v>724</v>
      </c>
      <c r="F1345" t="s">
        <v>277</v>
      </c>
      <c r="G1345" s="165">
        <f t="shared" si="48"/>
        <v>6.3000000000000007</v>
      </c>
      <c r="H1345" s="165">
        <f t="shared" si="48"/>
        <v>9.6000000000000014</v>
      </c>
      <c r="I1345" t="s">
        <v>480</v>
      </c>
      <c r="K1345" t="s">
        <v>466</v>
      </c>
      <c r="L1345" t="s">
        <v>400</v>
      </c>
      <c r="M1345" t="s">
        <v>476</v>
      </c>
      <c r="N1345" t="s">
        <v>291</v>
      </c>
      <c r="O1345" t="s">
        <v>400</v>
      </c>
      <c r="P1345">
        <v>100</v>
      </c>
      <c r="Q1345">
        <v>500</v>
      </c>
      <c r="R1345">
        <v>1</v>
      </c>
      <c r="S1345">
        <v>6.3000000000000007</v>
      </c>
      <c r="T1345">
        <v>9.6000000000000014</v>
      </c>
      <c r="U1345" t="b" cm="1">
        <f t="array" ref="U1345">_xlfn.IFS(AND(R1345=1,S1345=G1345,T1345=H1345),TRUE,AND(R1345=1,S1345=G1345,H1345="Product NA"),TRUE)</f>
        <v>1</v>
      </c>
      <c r="W1345" s="165">
        <v>6.3000000000000007</v>
      </c>
      <c r="X1345" s="165">
        <v>9.6000000000000014</v>
      </c>
      <c r="Y1345" t="str">
        <f t="shared" si="47"/>
        <v>No Change</v>
      </c>
    </row>
    <row r="1346" spans="1:25" hidden="1" x14ac:dyDescent="0.35">
      <c r="A1346" t="s">
        <v>68</v>
      </c>
      <c r="B1346" t="s">
        <v>525</v>
      </c>
      <c r="C1346" t="s">
        <v>291</v>
      </c>
      <c r="D1346" t="s">
        <v>324</v>
      </c>
      <c r="E1346" t="s">
        <v>724</v>
      </c>
      <c r="F1346" t="s">
        <v>277</v>
      </c>
      <c r="G1346" s="165">
        <f t="shared" si="48"/>
        <v>6.3000000000000007</v>
      </c>
      <c r="H1346" s="165">
        <f t="shared" si="48"/>
        <v>9.6000000000000014</v>
      </c>
      <c r="I1346" t="s">
        <v>480</v>
      </c>
      <c r="K1346" t="s">
        <v>466</v>
      </c>
      <c r="L1346" t="s">
        <v>400</v>
      </c>
      <c r="M1346" t="s">
        <v>476</v>
      </c>
      <c r="N1346" t="s">
        <v>291</v>
      </c>
      <c r="O1346" t="s">
        <v>400</v>
      </c>
      <c r="P1346">
        <v>100</v>
      </c>
      <c r="Q1346">
        <v>500</v>
      </c>
      <c r="R1346">
        <v>1</v>
      </c>
      <c r="S1346">
        <v>6.3000000000000007</v>
      </c>
      <c r="T1346">
        <v>9.6000000000000014</v>
      </c>
      <c r="U1346" t="b" cm="1">
        <f t="array" ref="U1346">_xlfn.IFS(AND(R1346=1,S1346=G1346,T1346=H1346),TRUE,AND(R1346=1,S1346=G1346,H1346="Product NA"),TRUE)</f>
        <v>1</v>
      </c>
      <c r="W1346" s="165">
        <v>6.3000000000000007</v>
      </c>
      <c r="X1346" s="165">
        <v>9.6000000000000014</v>
      </c>
      <c r="Y1346" t="str">
        <f t="shared" si="47"/>
        <v>No Change</v>
      </c>
    </row>
    <row r="1347" spans="1:25" x14ac:dyDescent="0.35">
      <c r="A1347" t="s">
        <v>69</v>
      </c>
      <c r="B1347" t="s">
        <v>526</v>
      </c>
      <c r="C1347" t="s">
        <v>293</v>
      </c>
      <c r="D1347" t="s">
        <v>392</v>
      </c>
      <c r="E1347" t="s">
        <v>287</v>
      </c>
      <c r="F1347" t="s">
        <v>396</v>
      </c>
      <c r="G1347" s="165">
        <f t="shared" si="48"/>
        <v>1.56</v>
      </c>
      <c r="H1347" s="165">
        <f t="shared" si="48"/>
        <v>15.85</v>
      </c>
      <c r="I1347" t="s">
        <v>482</v>
      </c>
      <c r="K1347" t="s">
        <v>467</v>
      </c>
      <c r="L1347" t="s">
        <v>402</v>
      </c>
      <c r="M1347" t="s">
        <v>476</v>
      </c>
      <c r="N1347" t="s">
        <v>293</v>
      </c>
      <c r="O1347" t="s">
        <v>402</v>
      </c>
      <c r="P1347">
        <v>100</v>
      </c>
      <c r="Q1347">
        <v>2000</v>
      </c>
      <c r="R1347">
        <v>1</v>
      </c>
      <c r="S1347">
        <v>1.56</v>
      </c>
      <c r="T1347">
        <v>15.85</v>
      </c>
      <c r="U1347" t="b" cm="1">
        <f t="array" ref="U1347">_xlfn.IFS(AND(R1347=1,S1347=G1347,T1347=H1347),TRUE,AND(R1347=1,S1347=G1347,H1347="Product NA"),TRUE)</f>
        <v>1</v>
      </c>
      <c r="W1347" s="165">
        <v>1.5</v>
      </c>
      <c r="X1347" s="165">
        <v>15.25</v>
      </c>
      <c r="Y1347" t="str">
        <f t="shared" si="47"/>
        <v>Change</v>
      </c>
    </row>
    <row r="1348" spans="1:25" hidden="1" x14ac:dyDescent="0.35">
      <c r="A1348" t="s">
        <v>69</v>
      </c>
      <c r="B1348" t="s">
        <v>526</v>
      </c>
      <c r="C1348" t="s">
        <v>293</v>
      </c>
      <c r="D1348" t="s">
        <v>281</v>
      </c>
      <c r="E1348" t="s">
        <v>287</v>
      </c>
      <c r="F1348" t="s">
        <v>286</v>
      </c>
      <c r="G1348" s="165">
        <f t="shared" si="48"/>
        <v>1.56</v>
      </c>
      <c r="H1348" s="165">
        <f t="shared" si="48"/>
        <v>15.85</v>
      </c>
      <c r="I1348" t="s">
        <v>482</v>
      </c>
      <c r="K1348" t="s">
        <v>467</v>
      </c>
      <c r="L1348" t="s">
        <v>402</v>
      </c>
      <c r="M1348" t="s">
        <v>476</v>
      </c>
      <c r="N1348" t="s">
        <v>293</v>
      </c>
      <c r="O1348" t="s">
        <v>402</v>
      </c>
      <c r="P1348">
        <v>100</v>
      </c>
      <c r="Q1348">
        <v>2000</v>
      </c>
      <c r="R1348">
        <v>1</v>
      </c>
      <c r="S1348">
        <v>1.56</v>
      </c>
      <c r="T1348">
        <v>15.85</v>
      </c>
      <c r="U1348" t="b" cm="1">
        <f t="array" ref="U1348">_xlfn.IFS(AND(R1348=1,S1348=G1348,T1348=H1348),TRUE,AND(R1348=1,S1348=G1348,H1348="Product NA"),TRUE)</f>
        <v>1</v>
      </c>
      <c r="W1348" s="165">
        <v>1.5</v>
      </c>
      <c r="X1348" s="165">
        <v>15.25</v>
      </c>
      <c r="Y1348" t="str">
        <f t="shared" si="47"/>
        <v>Change</v>
      </c>
    </row>
    <row r="1349" spans="1:25" hidden="1" x14ac:dyDescent="0.35">
      <c r="A1349" t="s">
        <v>69</v>
      </c>
      <c r="B1349" t="s">
        <v>526</v>
      </c>
      <c r="C1349" t="s">
        <v>293</v>
      </c>
      <c r="D1349" t="s">
        <v>278</v>
      </c>
      <c r="E1349" t="s">
        <v>287</v>
      </c>
      <c r="F1349" t="s">
        <v>277</v>
      </c>
      <c r="G1349" s="165">
        <f t="shared" si="48"/>
        <v>0.43</v>
      </c>
      <c r="H1349" s="165">
        <f t="shared" si="48"/>
        <v>14.57</v>
      </c>
      <c r="I1349" t="s">
        <v>480</v>
      </c>
      <c r="K1349" t="s">
        <v>467</v>
      </c>
      <c r="L1349" t="s">
        <v>402</v>
      </c>
      <c r="M1349" t="s">
        <v>476</v>
      </c>
      <c r="N1349" t="s">
        <v>293</v>
      </c>
      <c r="O1349" t="s">
        <v>402</v>
      </c>
      <c r="P1349">
        <v>100</v>
      </c>
      <c r="Q1349">
        <v>500</v>
      </c>
      <c r="R1349">
        <v>1</v>
      </c>
      <c r="S1349">
        <v>0.43</v>
      </c>
      <c r="T1349">
        <v>14.57</v>
      </c>
      <c r="U1349" t="b" cm="1">
        <f t="array" ref="U1349">_xlfn.IFS(AND(R1349=1,S1349=G1349,T1349=H1349),TRUE,AND(R1349=1,S1349=G1349,H1349="Product NA"),TRUE)</f>
        <v>1</v>
      </c>
      <c r="W1349" s="165">
        <v>0.43</v>
      </c>
      <c r="X1349" s="165">
        <v>14.57</v>
      </c>
      <c r="Y1349" t="str">
        <f t="shared" si="47"/>
        <v>No Change</v>
      </c>
    </row>
    <row r="1350" spans="1:25" hidden="1" x14ac:dyDescent="0.35">
      <c r="A1350" t="s">
        <v>69</v>
      </c>
      <c r="B1350" t="s">
        <v>526</v>
      </c>
      <c r="C1350" t="s">
        <v>293</v>
      </c>
      <c r="D1350" t="s">
        <v>238</v>
      </c>
      <c r="E1350" t="s">
        <v>287</v>
      </c>
      <c r="F1350" t="s">
        <v>0</v>
      </c>
      <c r="G1350" s="165">
        <f t="shared" si="48"/>
        <v>0.35000000000000003</v>
      </c>
      <c r="H1350" s="165">
        <f t="shared" si="48"/>
        <v>16.52</v>
      </c>
      <c r="I1350" t="s">
        <v>479</v>
      </c>
      <c r="K1350" t="s">
        <v>467</v>
      </c>
      <c r="L1350" t="s">
        <v>402</v>
      </c>
      <c r="M1350" t="s">
        <v>476</v>
      </c>
      <c r="N1350" t="s">
        <v>293</v>
      </c>
      <c r="O1350" t="s">
        <v>402</v>
      </c>
      <c r="P1350">
        <v>100</v>
      </c>
      <c r="Q1350">
        <v>100</v>
      </c>
      <c r="R1350">
        <v>1</v>
      </c>
      <c r="S1350">
        <v>0.35000000000000003</v>
      </c>
      <c r="T1350">
        <v>16.52</v>
      </c>
      <c r="U1350" t="b" cm="1">
        <f t="array" ref="U1350">_xlfn.IFS(AND(R1350=1,S1350=G1350,T1350=H1350),TRUE,AND(R1350=1,S1350=G1350,H1350="Product NA"),TRUE)</f>
        <v>1</v>
      </c>
      <c r="W1350" s="165">
        <v>0.36</v>
      </c>
      <c r="X1350" s="165">
        <v>16.02</v>
      </c>
      <c r="Y1350" t="str">
        <f t="shared" si="47"/>
        <v>Change</v>
      </c>
    </row>
    <row r="1351" spans="1:25" hidden="1" x14ac:dyDescent="0.35">
      <c r="A1351" t="s">
        <v>69</v>
      </c>
      <c r="B1351" t="s">
        <v>526</v>
      </c>
      <c r="C1351" t="s">
        <v>293</v>
      </c>
      <c r="D1351" t="s">
        <v>239</v>
      </c>
      <c r="E1351" t="s">
        <v>287</v>
      </c>
      <c r="F1351" t="s">
        <v>277</v>
      </c>
      <c r="G1351" s="165">
        <f t="shared" si="48"/>
        <v>0.43</v>
      </c>
      <c r="H1351" s="165">
        <f t="shared" si="48"/>
        <v>15.88</v>
      </c>
      <c r="I1351" t="s">
        <v>480</v>
      </c>
      <c r="K1351" t="s">
        <v>467</v>
      </c>
      <c r="L1351" t="s">
        <v>402</v>
      </c>
      <c r="M1351" t="s">
        <v>476</v>
      </c>
      <c r="N1351" t="s">
        <v>293</v>
      </c>
      <c r="O1351" t="s">
        <v>402</v>
      </c>
      <c r="P1351">
        <v>100</v>
      </c>
      <c r="Q1351">
        <v>500</v>
      </c>
      <c r="R1351">
        <v>1</v>
      </c>
      <c r="S1351">
        <v>0.43</v>
      </c>
      <c r="T1351">
        <v>15.88</v>
      </c>
      <c r="U1351" t="b" cm="1">
        <f t="array" ref="U1351">_xlfn.IFS(AND(R1351=1,S1351=G1351,T1351=H1351),TRUE,AND(R1351=1,S1351=G1351,H1351="Product NA"),TRUE)</f>
        <v>1</v>
      </c>
      <c r="W1351" s="165">
        <v>0.42</v>
      </c>
      <c r="X1351" s="165">
        <v>15.57</v>
      </c>
      <c r="Y1351" t="str">
        <f t="shared" si="47"/>
        <v>Change</v>
      </c>
    </row>
    <row r="1352" spans="1:25" hidden="1" x14ac:dyDescent="0.35">
      <c r="A1352" t="s">
        <v>69</v>
      </c>
      <c r="B1352" t="s">
        <v>526</v>
      </c>
      <c r="C1352" t="s">
        <v>293</v>
      </c>
      <c r="D1352" t="s">
        <v>655</v>
      </c>
      <c r="E1352" t="s">
        <v>723</v>
      </c>
      <c r="F1352" t="s">
        <v>286</v>
      </c>
      <c r="G1352" s="165">
        <f t="shared" si="48"/>
        <v>21.25</v>
      </c>
      <c r="H1352" s="165">
        <f t="shared" si="48"/>
        <v>0</v>
      </c>
      <c r="I1352" t="s">
        <v>481</v>
      </c>
      <c r="K1352" t="s">
        <v>467</v>
      </c>
      <c r="L1352" t="s">
        <v>402</v>
      </c>
      <c r="M1352" t="s">
        <v>476</v>
      </c>
      <c r="N1352" t="s">
        <v>293</v>
      </c>
      <c r="O1352" t="s">
        <v>402</v>
      </c>
      <c r="P1352">
        <v>20000</v>
      </c>
      <c r="Q1352">
        <v>1000</v>
      </c>
      <c r="R1352">
        <v>1</v>
      </c>
      <c r="S1352">
        <v>21.25</v>
      </c>
      <c r="T1352">
        <v>0</v>
      </c>
      <c r="U1352" t="b" cm="1">
        <f t="array" ref="U1352">_xlfn.IFS(AND(R1352=1,S1352=G1352,T1352=H1352),TRUE,AND(R1352=1,S1352=G1352,H1352="Product NA"),TRUE)</f>
        <v>1</v>
      </c>
      <c r="W1352" s="165">
        <v>21.8</v>
      </c>
      <c r="X1352" s="165">
        <v>0</v>
      </c>
      <c r="Y1352" t="str">
        <f t="shared" si="47"/>
        <v>Change</v>
      </c>
    </row>
    <row r="1353" spans="1:25" hidden="1" x14ac:dyDescent="0.35">
      <c r="A1353" t="s">
        <v>69</v>
      </c>
      <c r="B1353" t="s">
        <v>526</v>
      </c>
      <c r="C1353" t="s">
        <v>293</v>
      </c>
      <c r="D1353" t="s">
        <v>655</v>
      </c>
      <c r="E1353" t="s">
        <v>723</v>
      </c>
      <c r="F1353" t="s">
        <v>286</v>
      </c>
      <c r="G1353" s="165">
        <f t="shared" si="48"/>
        <v>112.80000000000001</v>
      </c>
      <c r="H1353" s="165">
        <f t="shared" si="48"/>
        <v>0</v>
      </c>
      <c r="I1353" t="s">
        <v>680</v>
      </c>
      <c r="K1353" t="s">
        <v>467</v>
      </c>
      <c r="L1353" t="s">
        <v>402</v>
      </c>
      <c r="M1353" t="s">
        <v>476</v>
      </c>
      <c r="N1353" t="s">
        <v>293</v>
      </c>
      <c r="O1353" t="s">
        <v>402</v>
      </c>
      <c r="P1353">
        <v>20000</v>
      </c>
      <c r="Q1353">
        <v>15000</v>
      </c>
      <c r="R1353">
        <v>1</v>
      </c>
      <c r="S1353">
        <v>112.80000000000001</v>
      </c>
      <c r="T1353">
        <v>0</v>
      </c>
      <c r="U1353" t="b" cm="1">
        <f t="array" ref="U1353">_xlfn.IFS(AND(R1353=1,S1353=G1353,T1353=H1353),TRUE,AND(R1353=1,S1353=G1353,H1353="Product NA"),TRUE)</f>
        <v>1</v>
      </c>
      <c r="W1353" s="165">
        <v>89.77</v>
      </c>
      <c r="X1353" s="165">
        <v>0</v>
      </c>
      <c r="Y1353" t="str">
        <f t="shared" si="47"/>
        <v>Change</v>
      </c>
    </row>
    <row r="1354" spans="1:25" hidden="1" x14ac:dyDescent="0.35">
      <c r="A1354" t="s">
        <v>69</v>
      </c>
      <c r="B1354" t="s">
        <v>526</v>
      </c>
      <c r="C1354" t="s">
        <v>293</v>
      </c>
      <c r="D1354" t="s">
        <v>655</v>
      </c>
      <c r="E1354" t="s">
        <v>723</v>
      </c>
      <c r="F1354" t="s">
        <v>286</v>
      </c>
      <c r="G1354" s="165">
        <f t="shared" si="48"/>
        <v>27.450000000000003</v>
      </c>
      <c r="H1354" s="165">
        <f t="shared" si="48"/>
        <v>0</v>
      </c>
      <c r="I1354" t="s">
        <v>671</v>
      </c>
      <c r="K1354" t="s">
        <v>467</v>
      </c>
      <c r="L1354" t="s">
        <v>402</v>
      </c>
      <c r="M1354" t="s">
        <v>476</v>
      </c>
      <c r="N1354" t="s">
        <v>293</v>
      </c>
      <c r="O1354" t="s">
        <v>402</v>
      </c>
      <c r="P1354">
        <v>20000</v>
      </c>
      <c r="Q1354">
        <v>2000</v>
      </c>
      <c r="R1354">
        <v>1</v>
      </c>
      <c r="S1354">
        <v>27.450000000000003</v>
      </c>
      <c r="T1354">
        <v>0</v>
      </c>
      <c r="U1354" t="b" cm="1">
        <f t="array" ref="U1354">_xlfn.IFS(AND(R1354=1,S1354=G1354,T1354=H1354),TRUE,AND(R1354=1,S1354=G1354,H1354="Product NA"),TRUE)</f>
        <v>1</v>
      </c>
      <c r="W1354" s="165">
        <v>26.46</v>
      </c>
      <c r="X1354" s="165">
        <v>0</v>
      </c>
      <c r="Y1354" t="str">
        <f t="shared" si="47"/>
        <v>Change</v>
      </c>
    </row>
    <row r="1355" spans="1:25" hidden="1" x14ac:dyDescent="0.35">
      <c r="A1355" t="s">
        <v>69</v>
      </c>
      <c r="B1355" t="s">
        <v>526</v>
      </c>
      <c r="C1355" t="s">
        <v>293</v>
      </c>
      <c r="D1355" t="s">
        <v>655</v>
      </c>
      <c r="E1355" t="s">
        <v>723</v>
      </c>
      <c r="F1355" t="s">
        <v>286</v>
      </c>
      <c r="G1355" s="165">
        <f t="shared" si="48"/>
        <v>144.9</v>
      </c>
      <c r="H1355" s="165">
        <f t="shared" si="48"/>
        <v>0</v>
      </c>
      <c r="I1355" t="s">
        <v>681</v>
      </c>
      <c r="K1355" t="s">
        <v>467</v>
      </c>
      <c r="L1355" t="s">
        <v>402</v>
      </c>
      <c r="M1355" t="s">
        <v>476</v>
      </c>
      <c r="N1355" t="s">
        <v>293</v>
      </c>
      <c r="O1355" t="s">
        <v>402</v>
      </c>
      <c r="P1355">
        <v>20000</v>
      </c>
      <c r="Q1355">
        <v>20000</v>
      </c>
      <c r="R1355">
        <v>1</v>
      </c>
      <c r="S1355">
        <v>144.9</v>
      </c>
      <c r="T1355">
        <v>0</v>
      </c>
      <c r="U1355" t="b" cm="1">
        <f t="array" ref="U1355">_xlfn.IFS(AND(R1355=1,S1355=G1355,T1355=H1355),TRUE,AND(R1355=1,S1355=G1355,H1355="Product NA"),TRUE)</f>
        <v>1</v>
      </c>
      <c r="W1355" s="165">
        <v>114</v>
      </c>
      <c r="X1355" s="165">
        <v>0</v>
      </c>
      <c r="Y1355" t="str">
        <f t="shared" si="47"/>
        <v>Change</v>
      </c>
    </row>
    <row r="1356" spans="1:25" hidden="1" x14ac:dyDescent="0.35">
      <c r="A1356" t="s">
        <v>69</v>
      </c>
      <c r="B1356" t="s">
        <v>526</v>
      </c>
      <c r="C1356" t="s">
        <v>293</v>
      </c>
      <c r="D1356" t="s">
        <v>655</v>
      </c>
      <c r="E1356" t="s">
        <v>723</v>
      </c>
      <c r="F1356" t="s">
        <v>286</v>
      </c>
      <c r="G1356" s="165">
        <f t="shared" si="48"/>
        <v>33.700000000000003</v>
      </c>
      <c r="H1356" s="165">
        <f t="shared" si="48"/>
        <v>0</v>
      </c>
      <c r="I1356" t="s">
        <v>672</v>
      </c>
      <c r="K1356" t="s">
        <v>467</v>
      </c>
      <c r="L1356" t="s">
        <v>402</v>
      </c>
      <c r="M1356" t="s">
        <v>476</v>
      </c>
      <c r="N1356" t="s">
        <v>293</v>
      </c>
      <c r="O1356" t="s">
        <v>402</v>
      </c>
      <c r="P1356">
        <v>20000</v>
      </c>
      <c r="Q1356">
        <v>3000</v>
      </c>
      <c r="R1356">
        <v>1</v>
      </c>
      <c r="S1356">
        <v>33.700000000000003</v>
      </c>
      <c r="T1356">
        <v>0</v>
      </c>
      <c r="U1356" t="b" cm="1">
        <f t="array" ref="U1356">_xlfn.IFS(AND(R1356=1,S1356=G1356,T1356=H1356),TRUE,AND(R1356=1,S1356=G1356,H1356="Product NA"),TRUE)</f>
        <v>1</v>
      </c>
      <c r="W1356" s="165">
        <v>27.79</v>
      </c>
      <c r="X1356" s="165">
        <v>0</v>
      </c>
      <c r="Y1356" t="str">
        <f t="shared" si="47"/>
        <v>Change</v>
      </c>
    </row>
    <row r="1357" spans="1:25" hidden="1" x14ac:dyDescent="0.35">
      <c r="A1357" t="s">
        <v>69</v>
      </c>
      <c r="B1357" t="s">
        <v>526</v>
      </c>
      <c r="C1357" t="s">
        <v>293</v>
      </c>
      <c r="D1357" t="s">
        <v>655</v>
      </c>
      <c r="E1357" t="s">
        <v>723</v>
      </c>
      <c r="F1357" t="s">
        <v>286</v>
      </c>
      <c r="G1357" s="165">
        <f t="shared" si="48"/>
        <v>39.950000000000003</v>
      </c>
      <c r="H1357" s="165">
        <f t="shared" si="48"/>
        <v>0</v>
      </c>
      <c r="I1357" t="s">
        <v>673</v>
      </c>
      <c r="K1357" t="s">
        <v>467</v>
      </c>
      <c r="L1357" t="s">
        <v>402</v>
      </c>
      <c r="M1357" t="s">
        <v>476</v>
      </c>
      <c r="N1357" t="s">
        <v>293</v>
      </c>
      <c r="O1357" t="s">
        <v>402</v>
      </c>
      <c r="P1357">
        <v>20000</v>
      </c>
      <c r="Q1357">
        <v>4000</v>
      </c>
      <c r="R1357">
        <v>1</v>
      </c>
      <c r="S1357">
        <v>39.950000000000003</v>
      </c>
      <c r="T1357">
        <v>0</v>
      </c>
      <c r="U1357" t="b" cm="1">
        <f t="array" ref="U1357">_xlfn.IFS(AND(R1357=1,S1357=G1357,T1357=H1357),TRUE,AND(R1357=1,S1357=G1357,H1357="Product NA"),TRUE)</f>
        <v>1</v>
      </c>
      <c r="W1357" s="165">
        <v>31.970000000000002</v>
      </c>
      <c r="X1357" s="165">
        <v>0</v>
      </c>
      <c r="Y1357" t="str">
        <f t="shared" si="47"/>
        <v>Change</v>
      </c>
    </row>
    <row r="1358" spans="1:25" hidden="1" x14ac:dyDescent="0.35">
      <c r="A1358" t="s">
        <v>69</v>
      </c>
      <c r="B1358" t="s">
        <v>526</v>
      </c>
      <c r="C1358" t="s">
        <v>293</v>
      </c>
      <c r="D1358" t="s">
        <v>655</v>
      </c>
      <c r="E1358" t="s">
        <v>723</v>
      </c>
      <c r="F1358" t="s">
        <v>286</v>
      </c>
      <c r="G1358" s="165">
        <f t="shared" si="48"/>
        <v>46.150000000000006</v>
      </c>
      <c r="H1358" s="165">
        <f t="shared" si="48"/>
        <v>0</v>
      </c>
      <c r="I1358" t="s">
        <v>674</v>
      </c>
      <c r="K1358" t="s">
        <v>467</v>
      </c>
      <c r="L1358" t="s">
        <v>402</v>
      </c>
      <c r="M1358" t="s">
        <v>476</v>
      </c>
      <c r="N1358" t="s">
        <v>293</v>
      </c>
      <c r="O1358" t="s">
        <v>402</v>
      </c>
      <c r="P1358">
        <v>20000</v>
      </c>
      <c r="Q1358">
        <v>5000</v>
      </c>
      <c r="R1358">
        <v>1</v>
      </c>
      <c r="S1358">
        <v>46.150000000000006</v>
      </c>
      <c r="T1358">
        <v>0</v>
      </c>
      <c r="U1358" t="b" cm="1">
        <f t="array" ref="U1358">_xlfn.IFS(AND(R1358=1,S1358=G1358,T1358=H1358),TRUE,AND(R1358=1,S1358=G1358,H1358="Product NA"),TRUE)</f>
        <v>1</v>
      </c>
      <c r="W1358" s="165">
        <v>37</v>
      </c>
      <c r="X1358" s="165">
        <v>0</v>
      </c>
      <c r="Y1358" t="str">
        <f t="shared" si="47"/>
        <v>Change</v>
      </c>
    </row>
    <row r="1359" spans="1:25" hidden="1" x14ac:dyDescent="0.35">
      <c r="A1359" t="s">
        <v>69</v>
      </c>
      <c r="B1359" t="s">
        <v>526</v>
      </c>
      <c r="C1359" t="s">
        <v>293</v>
      </c>
      <c r="D1359" t="s">
        <v>655</v>
      </c>
      <c r="E1359" t="s">
        <v>723</v>
      </c>
      <c r="F1359" t="s">
        <v>286</v>
      </c>
      <c r="G1359" s="165">
        <f t="shared" si="48"/>
        <v>53.45</v>
      </c>
      <c r="H1359" s="165">
        <f t="shared" si="48"/>
        <v>0</v>
      </c>
      <c r="I1359" t="s">
        <v>675</v>
      </c>
      <c r="K1359" t="s">
        <v>467</v>
      </c>
      <c r="L1359" t="s">
        <v>402</v>
      </c>
      <c r="M1359" t="s">
        <v>476</v>
      </c>
      <c r="N1359" t="s">
        <v>293</v>
      </c>
      <c r="O1359" t="s">
        <v>402</v>
      </c>
      <c r="P1359">
        <v>20000</v>
      </c>
      <c r="Q1359">
        <v>6000</v>
      </c>
      <c r="R1359">
        <v>1</v>
      </c>
      <c r="S1359">
        <v>53.45</v>
      </c>
      <c r="T1359">
        <v>0</v>
      </c>
      <c r="U1359" t="b" cm="1">
        <f t="array" ref="U1359">_xlfn.IFS(AND(R1359=1,S1359=G1359,T1359=H1359),TRUE,AND(R1359=1,S1359=G1359,H1359="Product NA"),TRUE)</f>
        <v>1</v>
      </c>
      <c r="W1359" s="165">
        <v>50.68</v>
      </c>
      <c r="X1359" s="165">
        <v>0</v>
      </c>
      <c r="Y1359" t="str">
        <f t="shared" si="47"/>
        <v>Change</v>
      </c>
    </row>
    <row r="1360" spans="1:25" hidden="1" x14ac:dyDescent="0.35">
      <c r="A1360" t="s">
        <v>69</v>
      </c>
      <c r="B1360" t="s">
        <v>526</v>
      </c>
      <c r="C1360" t="s">
        <v>293</v>
      </c>
      <c r="D1360" t="s">
        <v>655</v>
      </c>
      <c r="E1360" t="s">
        <v>723</v>
      </c>
      <c r="F1360" t="s">
        <v>286</v>
      </c>
      <c r="G1360" s="165">
        <f t="shared" si="48"/>
        <v>59.650000000000006</v>
      </c>
      <c r="H1360" s="165">
        <f t="shared" si="48"/>
        <v>0</v>
      </c>
      <c r="I1360" t="s">
        <v>676</v>
      </c>
      <c r="K1360" t="s">
        <v>467</v>
      </c>
      <c r="L1360" t="s">
        <v>402</v>
      </c>
      <c r="M1360" t="s">
        <v>476</v>
      </c>
      <c r="N1360" t="s">
        <v>293</v>
      </c>
      <c r="O1360" t="s">
        <v>402</v>
      </c>
      <c r="P1360">
        <v>20000</v>
      </c>
      <c r="Q1360">
        <v>7000</v>
      </c>
      <c r="R1360">
        <v>1</v>
      </c>
      <c r="S1360">
        <v>59.650000000000006</v>
      </c>
      <c r="T1360">
        <v>0</v>
      </c>
      <c r="U1360" t="b" cm="1">
        <f t="array" ref="U1360">_xlfn.IFS(AND(R1360=1,S1360=G1360,T1360=H1360),TRUE,AND(R1360=1,S1360=G1360,H1360="Product NA"),TRUE)</f>
        <v>1</v>
      </c>
      <c r="W1360" s="165">
        <v>50.68</v>
      </c>
      <c r="X1360" s="165">
        <v>0</v>
      </c>
      <c r="Y1360" t="str">
        <f t="shared" ref="Y1360:Y1418" si="49">IF(AND(W1360=G1360,X1360=H1360),"No Change", "Change")</f>
        <v>Change</v>
      </c>
    </row>
    <row r="1361" spans="1:25" hidden="1" x14ac:dyDescent="0.35">
      <c r="A1361" t="s">
        <v>69</v>
      </c>
      <c r="B1361" t="s">
        <v>526</v>
      </c>
      <c r="C1361" t="s">
        <v>293</v>
      </c>
      <c r="D1361" t="s">
        <v>655</v>
      </c>
      <c r="E1361" t="s">
        <v>723</v>
      </c>
      <c r="F1361" t="s">
        <v>286</v>
      </c>
      <c r="G1361" s="165">
        <f t="shared" si="48"/>
        <v>65.900000000000006</v>
      </c>
      <c r="H1361" s="165">
        <f t="shared" si="48"/>
        <v>0</v>
      </c>
      <c r="I1361" t="s">
        <v>677</v>
      </c>
      <c r="K1361" t="s">
        <v>467</v>
      </c>
      <c r="L1361" t="s">
        <v>402</v>
      </c>
      <c r="M1361" t="s">
        <v>476</v>
      </c>
      <c r="N1361" t="s">
        <v>293</v>
      </c>
      <c r="O1361" t="s">
        <v>402</v>
      </c>
      <c r="P1361">
        <v>20000</v>
      </c>
      <c r="Q1361">
        <v>8000</v>
      </c>
      <c r="R1361">
        <v>1</v>
      </c>
      <c r="S1361">
        <v>65.900000000000006</v>
      </c>
      <c r="T1361">
        <v>0</v>
      </c>
      <c r="U1361" t="b" cm="1">
        <f t="array" ref="U1361">_xlfn.IFS(AND(R1361=1,S1361=G1361,T1361=H1361),TRUE,AND(R1361=1,S1361=G1361,H1361="Product NA"),TRUE)</f>
        <v>1</v>
      </c>
      <c r="W1361" s="165">
        <v>58.71</v>
      </c>
      <c r="X1361" s="165">
        <v>0</v>
      </c>
      <c r="Y1361" t="str">
        <f t="shared" si="49"/>
        <v>Change</v>
      </c>
    </row>
    <row r="1362" spans="1:25" hidden="1" x14ac:dyDescent="0.35">
      <c r="A1362" t="s">
        <v>69</v>
      </c>
      <c r="B1362" t="s">
        <v>526</v>
      </c>
      <c r="C1362" t="s">
        <v>293</v>
      </c>
      <c r="D1362" t="s">
        <v>655</v>
      </c>
      <c r="E1362" t="s">
        <v>723</v>
      </c>
      <c r="F1362" t="s">
        <v>286</v>
      </c>
      <c r="G1362" s="165">
        <f t="shared" si="48"/>
        <v>72.100000000000009</v>
      </c>
      <c r="H1362" s="165">
        <f t="shared" si="48"/>
        <v>0</v>
      </c>
      <c r="I1362" t="s">
        <v>678</v>
      </c>
      <c r="K1362" t="s">
        <v>467</v>
      </c>
      <c r="L1362" t="s">
        <v>402</v>
      </c>
      <c r="M1362" t="s">
        <v>476</v>
      </c>
      <c r="N1362" t="s">
        <v>293</v>
      </c>
      <c r="O1362" t="s">
        <v>402</v>
      </c>
      <c r="P1362">
        <v>20000</v>
      </c>
      <c r="Q1362">
        <v>9000</v>
      </c>
      <c r="R1362">
        <v>1</v>
      </c>
      <c r="S1362">
        <v>72.100000000000009</v>
      </c>
      <c r="T1362">
        <v>0</v>
      </c>
      <c r="U1362" t="b" cm="1">
        <f t="array" ref="U1362">_xlfn.IFS(AND(R1362=1,S1362=G1362,T1362=H1362),TRUE,AND(R1362=1,S1362=G1362,H1362="Product NA"),TRUE)</f>
        <v>1</v>
      </c>
      <c r="W1362" s="165">
        <v>58.71</v>
      </c>
      <c r="X1362" s="165">
        <v>0</v>
      </c>
      <c r="Y1362" t="str">
        <f t="shared" si="49"/>
        <v>Change</v>
      </c>
    </row>
    <row r="1363" spans="1:25" hidden="1" x14ac:dyDescent="0.35">
      <c r="A1363" t="s">
        <v>69</v>
      </c>
      <c r="B1363" t="s">
        <v>526</v>
      </c>
      <c r="C1363" t="s">
        <v>293</v>
      </c>
      <c r="D1363" t="s">
        <v>655</v>
      </c>
      <c r="E1363" t="s">
        <v>723</v>
      </c>
      <c r="F1363" t="s">
        <v>286</v>
      </c>
      <c r="G1363" s="165">
        <f t="shared" si="48"/>
        <v>78.300000000000011</v>
      </c>
      <c r="H1363" s="165">
        <f t="shared" si="48"/>
        <v>0</v>
      </c>
      <c r="I1363" t="s">
        <v>679</v>
      </c>
      <c r="K1363" t="s">
        <v>467</v>
      </c>
      <c r="L1363" t="s">
        <v>402</v>
      </c>
      <c r="M1363" t="s">
        <v>476</v>
      </c>
      <c r="N1363" t="s">
        <v>293</v>
      </c>
      <c r="O1363" t="s">
        <v>402</v>
      </c>
      <c r="P1363">
        <v>20000</v>
      </c>
      <c r="Q1363">
        <v>10000</v>
      </c>
      <c r="R1363">
        <v>1</v>
      </c>
      <c r="S1363">
        <v>78.300000000000011</v>
      </c>
      <c r="T1363">
        <v>0</v>
      </c>
      <c r="U1363" t="b" cm="1">
        <f t="array" ref="U1363">_xlfn.IFS(AND(R1363=1,S1363=G1363,T1363=H1363),TRUE,AND(R1363=1,S1363=G1363,H1363="Product NA"),TRUE)</f>
        <v>1</v>
      </c>
      <c r="W1363" s="165">
        <v>58.71</v>
      </c>
      <c r="X1363" s="165">
        <v>0</v>
      </c>
      <c r="Y1363" t="str">
        <f t="shared" si="49"/>
        <v>Change</v>
      </c>
    </row>
    <row r="1364" spans="1:25" hidden="1" x14ac:dyDescent="0.35">
      <c r="A1364" t="s">
        <v>69</v>
      </c>
      <c r="B1364" t="s">
        <v>526</v>
      </c>
      <c r="C1364" t="s">
        <v>293</v>
      </c>
      <c r="D1364" t="s">
        <v>284</v>
      </c>
      <c r="E1364" t="s">
        <v>724</v>
      </c>
      <c r="F1364" t="s">
        <v>286</v>
      </c>
      <c r="G1364" s="165">
        <f t="shared" si="48"/>
        <v>7.2</v>
      </c>
      <c r="H1364" s="165">
        <f t="shared" si="48"/>
        <v>13.4</v>
      </c>
      <c r="I1364" t="s">
        <v>482</v>
      </c>
      <c r="K1364" t="s">
        <v>467</v>
      </c>
      <c r="L1364" t="s">
        <v>402</v>
      </c>
      <c r="M1364" t="s">
        <v>476</v>
      </c>
      <c r="N1364" t="s">
        <v>293</v>
      </c>
      <c r="O1364" t="s">
        <v>402</v>
      </c>
      <c r="P1364">
        <v>100</v>
      </c>
      <c r="Q1364">
        <v>2000</v>
      </c>
      <c r="R1364">
        <v>1</v>
      </c>
      <c r="S1364">
        <v>7.2</v>
      </c>
      <c r="T1364">
        <v>13.4</v>
      </c>
      <c r="U1364" t="b" cm="1">
        <f t="array" ref="U1364">_xlfn.IFS(AND(R1364=1,S1364=G1364,T1364=H1364),TRUE,AND(R1364=1,S1364=G1364,H1364="Product NA"),TRUE)</f>
        <v>1</v>
      </c>
      <c r="W1364" s="165">
        <v>7.2</v>
      </c>
      <c r="X1364" s="165">
        <v>13.4</v>
      </c>
      <c r="Y1364" t="str">
        <f t="shared" si="49"/>
        <v>No Change</v>
      </c>
    </row>
    <row r="1365" spans="1:25" hidden="1" x14ac:dyDescent="0.35">
      <c r="A1365" t="s">
        <v>69</v>
      </c>
      <c r="B1365" t="s">
        <v>526</v>
      </c>
      <c r="C1365" t="s">
        <v>293</v>
      </c>
      <c r="D1365" t="s">
        <v>322</v>
      </c>
      <c r="E1365" t="s">
        <v>724</v>
      </c>
      <c r="F1365" t="s">
        <v>0</v>
      </c>
      <c r="G1365" s="165">
        <f t="shared" si="48"/>
        <v>5.68</v>
      </c>
      <c r="H1365" s="165">
        <f t="shared" si="48"/>
        <v>9.66</v>
      </c>
      <c r="I1365" t="s">
        <v>479</v>
      </c>
      <c r="K1365" t="s">
        <v>467</v>
      </c>
      <c r="L1365" t="s">
        <v>402</v>
      </c>
      <c r="M1365" t="s">
        <v>476</v>
      </c>
      <c r="N1365" t="s">
        <v>293</v>
      </c>
      <c r="O1365" t="s">
        <v>402</v>
      </c>
      <c r="P1365">
        <v>100</v>
      </c>
      <c r="Q1365">
        <v>100</v>
      </c>
      <c r="R1365">
        <v>1</v>
      </c>
      <c r="S1365">
        <v>5.68</v>
      </c>
      <c r="T1365">
        <v>9.66</v>
      </c>
      <c r="U1365" t="b" cm="1">
        <f t="array" ref="U1365">_xlfn.IFS(AND(R1365=1,S1365=G1365,T1365=H1365),TRUE,AND(R1365=1,S1365=G1365,H1365="Product NA"),TRUE)</f>
        <v>1</v>
      </c>
      <c r="W1365" s="165">
        <v>5.68</v>
      </c>
      <c r="X1365" s="165">
        <v>9.66</v>
      </c>
      <c r="Y1365" t="str">
        <f t="shared" si="49"/>
        <v>No Change</v>
      </c>
    </row>
    <row r="1366" spans="1:25" hidden="1" x14ac:dyDescent="0.35">
      <c r="A1366" t="s">
        <v>69</v>
      </c>
      <c r="B1366" t="s">
        <v>526</v>
      </c>
      <c r="C1366" t="s">
        <v>293</v>
      </c>
      <c r="D1366" t="s">
        <v>323</v>
      </c>
      <c r="E1366" t="s">
        <v>724</v>
      </c>
      <c r="F1366" t="s">
        <v>277</v>
      </c>
      <c r="G1366" s="165">
        <f t="shared" si="48"/>
        <v>6.3000000000000007</v>
      </c>
      <c r="H1366" s="165">
        <f t="shared" si="48"/>
        <v>9.6000000000000014</v>
      </c>
      <c r="I1366" t="s">
        <v>480</v>
      </c>
      <c r="K1366" t="s">
        <v>467</v>
      </c>
      <c r="L1366" t="s">
        <v>402</v>
      </c>
      <c r="M1366" t="s">
        <v>476</v>
      </c>
      <c r="N1366" t="s">
        <v>293</v>
      </c>
      <c r="O1366" t="s">
        <v>402</v>
      </c>
      <c r="P1366">
        <v>100</v>
      </c>
      <c r="Q1366">
        <v>500</v>
      </c>
      <c r="R1366">
        <v>1</v>
      </c>
      <c r="S1366">
        <v>6.3000000000000007</v>
      </c>
      <c r="T1366">
        <v>9.6000000000000014</v>
      </c>
      <c r="U1366" t="b" cm="1">
        <f t="array" ref="U1366">_xlfn.IFS(AND(R1366=1,S1366=G1366,T1366=H1366),TRUE,AND(R1366=1,S1366=G1366,H1366="Product NA"),TRUE)</f>
        <v>1</v>
      </c>
      <c r="W1366" s="165">
        <v>6.3000000000000007</v>
      </c>
      <c r="X1366" s="165">
        <v>9.6000000000000014</v>
      </c>
      <c r="Y1366" t="str">
        <f t="shared" si="49"/>
        <v>No Change</v>
      </c>
    </row>
    <row r="1367" spans="1:25" hidden="1" x14ac:dyDescent="0.35">
      <c r="A1367" t="s">
        <v>69</v>
      </c>
      <c r="B1367" t="s">
        <v>526</v>
      </c>
      <c r="C1367" t="s">
        <v>293</v>
      </c>
      <c r="D1367" t="s">
        <v>324</v>
      </c>
      <c r="E1367" t="s">
        <v>724</v>
      </c>
      <c r="F1367" t="s">
        <v>277</v>
      </c>
      <c r="G1367" s="165">
        <f t="shared" si="48"/>
        <v>6.3000000000000007</v>
      </c>
      <c r="H1367" s="165">
        <f t="shared" si="48"/>
        <v>9.6000000000000014</v>
      </c>
      <c r="I1367" t="s">
        <v>480</v>
      </c>
      <c r="K1367" t="s">
        <v>467</v>
      </c>
      <c r="L1367" t="s">
        <v>402</v>
      </c>
      <c r="M1367" t="s">
        <v>476</v>
      </c>
      <c r="N1367" t="s">
        <v>293</v>
      </c>
      <c r="O1367" t="s">
        <v>402</v>
      </c>
      <c r="P1367">
        <v>100</v>
      </c>
      <c r="Q1367">
        <v>500</v>
      </c>
      <c r="R1367">
        <v>1</v>
      </c>
      <c r="S1367">
        <v>6.3000000000000007</v>
      </c>
      <c r="T1367">
        <v>9.6000000000000014</v>
      </c>
      <c r="U1367" t="b" cm="1">
        <f t="array" ref="U1367">_xlfn.IFS(AND(R1367=1,S1367=G1367,T1367=H1367),TRUE,AND(R1367=1,S1367=G1367,H1367="Product NA"),TRUE)</f>
        <v>1</v>
      </c>
      <c r="W1367" s="165">
        <v>6.3000000000000007</v>
      </c>
      <c r="X1367" s="165">
        <v>9.6000000000000014</v>
      </c>
      <c r="Y1367" t="str">
        <f t="shared" si="49"/>
        <v>No Change</v>
      </c>
    </row>
    <row r="1368" spans="1:25" x14ac:dyDescent="0.35">
      <c r="A1368" t="s">
        <v>67</v>
      </c>
      <c r="B1368" t="s">
        <v>416</v>
      </c>
      <c r="C1368" t="s">
        <v>67</v>
      </c>
      <c r="D1368" t="s">
        <v>392</v>
      </c>
      <c r="E1368" t="s">
        <v>287</v>
      </c>
      <c r="F1368" t="s">
        <v>396</v>
      </c>
      <c r="G1368" s="165">
        <f t="shared" si="48"/>
        <v>2.93</v>
      </c>
      <c r="H1368" s="165">
        <f t="shared" si="48"/>
        <v>2.91</v>
      </c>
      <c r="I1368" t="s">
        <v>482</v>
      </c>
      <c r="K1368" t="s">
        <v>292</v>
      </c>
      <c r="L1368" t="s">
        <v>401</v>
      </c>
      <c r="M1368" t="s">
        <v>477</v>
      </c>
      <c r="N1368" t="s">
        <v>67</v>
      </c>
      <c r="O1368" t="s">
        <v>416</v>
      </c>
      <c r="P1368">
        <v>100</v>
      </c>
      <c r="Q1368">
        <v>2000</v>
      </c>
      <c r="R1368">
        <v>1</v>
      </c>
      <c r="S1368">
        <v>2.93</v>
      </c>
      <c r="T1368">
        <v>2.91</v>
      </c>
      <c r="U1368" t="b" cm="1">
        <f t="array" ref="U1368">_xlfn.IFS(AND(R1368=1,S1368=G1368,T1368=H1368),TRUE,AND(R1368=1,S1368=G1368,H1368="Product NA"),TRUE)</f>
        <v>1</v>
      </c>
      <c r="W1368" s="165">
        <v>2.87</v>
      </c>
      <c r="X1368" s="165">
        <v>2.85</v>
      </c>
      <c r="Y1368" t="str">
        <f t="shared" si="49"/>
        <v>Change</v>
      </c>
    </row>
    <row r="1369" spans="1:25" x14ac:dyDescent="0.35">
      <c r="A1369" t="s">
        <v>67</v>
      </c>
      <c r="B1369" t="s">
        <v>416</v>
      </c>
      <c r="C1369" t="s">
        <v>67</v>
      </c>
      <c r="D1369" t="s">
        <v>391</v>
      </c>
      <c r="E1369" t="s">
        <v>724</v>
      </c>
      <c r="F1369" t="s">
        <v>396</v>
      </c>
      <c r="G1369" s="165">
        <f t="shared" si="48"/>
        <v>6.7</v>
      </c>
      <c r="H1369" s="165">
        <f t="shared" si="48"/>
        <v>0.45</v>
      </c>
      <c r="I1369" t="s">
        <v>482</v>
      </c>
      <c r="K1369" t="s">
        <v>292</v>
      </c>
      <c r="L1369" t="s">
        <v>401</v>
      </c>
      <c r="M1369" t="s">
        <v>477</v>
      </c>
      <c r="N1369" t="s">
        <v>67</v>
      </c>
      <c r="O1369" t="s">
        <v>416</v>
      </c>
      <c r="P1369">
        <v>100</v>
      </c>
      <c r="Q1369">
        <v>2000</v>
      </c>
      <c r="R1369">
        <v>1</v>
      </c>
      <c r="S1369">
        <v>6.7</v>
      </c>
      <c r="T1369">
        <v>0.45</v>
      </c>
      <c r="U1369" t="b" cm="1">
        <f t="array" ref="U1369">_xlfn.IFS(AND(R1369=1,S1369=G1369,T1369=H1369),TRUE,AND(R1369=1,S1369=G1369,H1369="Product NA"),TRUE)</f>
        <v>1</v>
      </c>
      <c r="W1369" s="165">
        <v>6.7</v>
      </c>
      <c r="X1369" s="165">
        <v>0.45</v>
      </c>
      <c r="Y1369" t="str">
        <f t="shared" si="49"/>
        <v>No Change</v>
      </c>
    </row>
    <row r="1370" spans="1:25" hidden="1" x14ac:dyDescent="0.35">
      <c r="A1370" t="s">
        <v>67</v>
      </c>
      <c r="B1370" t="s">
        <v>416</v>
      </c>
      <c r="C1370" t="s">
        <v>67</v>
      </c>
      <c r="D1370" t="s">
        <v>281</v>
      </c>
      <c r="E1370" t="s">
        <v>287</v>
      </c>
      <c r="F1370" t="s">
        <v>286</v>
      </c>
      <c r="G1370" s="165">
        <f t="shared" si="48"/>
        <v>3.08</v>
      </c>
      <c r="H1370" s="165">
        <f t="shared" si="48"/>
        <v>3.06</v>
      </c>
      <c r="I1370" t="s">
        <v>482</v>
      </c>
      <c r="K1370" t="s">
        <v>292</v>
      </c>
      <c r="L1370" t="s">
        <v>401</v>
      </c>
      <c r="M1370" t="s">
        <v>477</v>
      </c>
      <c r="N1370" t="s">
        <v>67</v>
      </c>
      <c r="O1370" t="s">
        <v>416</v>
      </c>
      <c r="P1370">
        <v>100</v>
      </c>
      <c r="Q1370">
        <v>2000</v>
      </c>
      <c r="R1370">
        <v>1</v>
      </c>
      <c r="S1370">
        <v>3.08</v>
      </c>
      <c r="T1370">
        <v>3.06</v>
      </c>
      <c r="U1370" t="b" cm="1">
        <f t="array" ref="U1370">_xlfn.IFS(AND(R1370=1,S1370=G1370,T1370=H1370),TRUE,AND(R1370=1,S1370=G1370,H1370="Product NA"),TRUE)</f>
        <v>1</v>
      </c>
      <c r="W1370" s="165">
        <v>3.02</v>
      </c>
      <c r="X1370" s="165">
        <v>3</v>
      </c>
      <c r="Y1370" t="str">
        <f t="shared" si="49"/>
        <v>Change</v>
      </c>
    </row>
    <row r="1371" spans="1:25" hidden="1" x14ac:dyDescent="0.35">
      <c r="A1371" t="s">
        <v>67</v>
      </c>
      <c r="B1371" t="s">
        <v>416</v>
      </c>
      <c r="C1371" t="s">
        <v>67</v>
      </c>
      <c r="D1371" t="s">
        <v>278</v>
      </c>
      <c r="E1371" t="s">
        <v>287</v>
      </c>
      <c r="F1371" t="s">
        <v>277</v>
      </c>
      <c r="G1371" s="165">
        <f t="shared" si="48"/>
        <v>1.77</v>
      </c>
      <c r="H1371" s="165">
        <f t="shared" si="48"/>
        <v>4.6900000000000004</v>
      </c>
      <c r="I1371" t="s">
        <v>480</v>
      </c>
      <c r="K1371" t="s">
        <v>292</v>
      </c>
      <c r="L1371" t="s">
        <v>401</v>
      </c>
      <c r="M1371" t="s">
        <v>477</v>
      </c>
      <c r="N1371" t="s">
        <v>67</v>
      </c>
      <c r="O1371" t="s">
        <v>416</v>
      </c>
      <c r="P1371">
        <v>100</v>
      </c>
      <c r="Q1371">
        <v>500</v>
      </c>
      <c r="R1371">
        <v>1</v>
      </c>
      <c r="S1371">
        <v>1.77</v>
      </c>
      <c r="T1371">
        <v>4.6900000000000004</v>
      </c>
      <c r="U1371" t="b" cm="1">
        <f t="array" ref="U1371">_xlfn.IFS(AND(R1371=1,S1371=G1371,T1371=H1371),TRUE,AND(R1371=1,S1371=G1371,H1371="Product NA"),TRUE)</f>
        <v>1</v>
      </c>
      <c r="W1371" s="165">
        <v>1.77</v>
      </c>
      <c r="X1371" s="165">
        <v>6.11</v>
      </c>
      <c r="Y1371" t="str">
        <f t="shared" si="49"/>
        <v>Change</v>
      </c>
    </row>
    <row r="1372" spans="1:25" hidden="1" x14ac:dyDescent="0.35">
      <c r="A1372" t="s">
        <v>67</v>
      </c>
      <c r="B1372" t="s">
        <v>416</v>
      </c>
      <c r="C1372" t="s">
        <v>67</v>
      </c>
      <c r="D1372" t="s">
        <v>238</v>
      </c>
      <c r="E1372" t="s">
        <v>287</v>
      </c>
      <c r="F1372" t="s">
        <v>0</v>
      </c>
      <c r="G1372" s="165">
        <f t="shared" si="48"/>
        <v>1.07</v>
      </c>
      <c r="H1372" s="165">
        <f t="shared" si="48"/>
        <v>4.45</v>
      </c>
      <c r="I1372" t="s">
        <v>479</v>
      </c>
      <c r="K1372" t="s">
        <v>292</v>
      </c>
      <c r="L1372" t="s">
        <v>401</v>
      </c>
      <c r="M1372" t="s">
        <v>477</v>
      </c>
      <c r="N1372" t="s">
        <v>67</v>
      </c>
      <c r="O1372" t="s">
        <v>416</v>
      </c>
      <c r="P1372">
        <v>100</v>
      </c>
      <c r="Q1372">
        <v>100</v>
      </c>
      <c r="R1372">
        <v>1</v>
      </c>
      <c r="S1372">
        <v>1.07</v>
      </c>
      <c r="T1372">
        <v>4.45</v>
      </c>
      <c r="U1372" t="b" cm="1">
        <f t="array" ref="U1372">_xlfn.IFS(AND(R1372=1,S1372=G1372,T1372=H1372),TRUE,AND(R1372=1,S1372=G1372,H1372="Product NA"),TRUE)</f>
        <v>1</v>
      </c>
      <c r="W1372" s="165">
        <v>1.05</v>
      </c>
      <c r="X1372" s="165">
        <v>4.34</v>
      </c>
      <c r="Y1372" t="str">
        <f t="shared" si="49"/>
        <v>Change</v>
      </c>
    </row>
    <row r="1373" spans="1:25" hidden="1" x14ac:dyDescent="0.35">
      <c r="A1373" t="s">
        <v>67</v>
      </c>
      <c r="B1373" t="s">
        <v>416</v>
      </c>
      <c r="C1373" t="s">
        <v>67</v>
      </c>
      <c r="D1373" t="s">
        <v>239</v>
      </c>
      <c r="E1373" t="s">
        <v>287</v>
      </c>
      <c r="F1373" t="s">
        <v>277</v>
      </c>
      <c r="G1373" s="165">
        <f t="shared" si="48"/>
        <v>1.85</v>
      </c>
      <c r="H1373" s="165">
        <f t="shared" si="48"/>
        <v>6.6000000000000005</v>
      </c>
      <c r="I1373" t="s">
        <v>480</v>
      </c>
      <c r="K1373" t="s">
        <v>292</v>
      </c>
      <c r="L1373" t="s">
        <v>401</v>
      </c>
      <c r="M1373" t="s">
        <v>477</v>
      </c>
      <c r="N1373" t="s">
        <v>67</v>
      </c>
      <c r="O1373" t="s">
        <v>416</v>
      </c>
      <c r="P1373">
        <v>100</v>
      </c>
      <c r="Q1373">
        <v>500</v>
      </c>
      <c r="R1373">
        <v>1</v>
      </c>
      <c r="S1373">
        <v>1.85</v>
      </c>
      <c r="T1373">
        <v>6.6000000000000005</v>
      </c>
      <c r="U1373" t="b" cm="1">
        <f t="array" ref="U1373">_xlfn.IFS(AND(R1373=1,S1373=G1373,T1373=H1373),TRUE,AND(R1373=1,S1373=G1373,H1373="Product NA"),TRUE)</f>
        <v>1</v>
      </c>
      <c r="W1373" s="165">
        <v>1.9000000000000001</v>
      </c>
      <c r="X1373" s="165">
        <v>6.8</v>
      </c>
      <c r="Y1373" t="str">
        <f t="shared" si="49"/>
        <v>Change</v>
      </c>
    </row>
    <row r="1374" spans="1:25" hidden="1" x14ac:dyDescent="0.35">
      <c r="A1374" t="s">
        <v>67</v>
      </c>
      <c r="B1374" t="s">
        <v>416</v>
      </c>
      <c r="C1374" t="s">
        <v>67</v>
      </c>
      <c r="D1374" t="s">
        <v>656</v>
      </c>
      <c r="E1374" t="s">
        <v>723</v>
      </c>
      <c r="F1374" t="s">
        <v>286</v>
      </c>
      <c r="G1374" s="165">
        <f t="shared" si="48"/>
        <v>12.3</v>
      </c>
      <c r="H1374" s="165">
        <f t="shared" si="48"/>
        <v>0</v>
      </c>
      <c r="I1374" t="s">
        <v>481</v>
      </c>
      <c r="K1374" t="s">
        <v>292</v>
      </c>
      <c r="L1374" t="s">
        <v>401</v>
      </c>
      <c r="M1374" t="s">
        <v>477</v>
      </c>
      <c r="N1374" t="s">
        <v>67</v>
      </c>
      <c r="O1374" t="s">
        <v>416</v>
      </c>
      <c r="P1374">
        <v>20000</v>
      </c>
      <c r="Q1374">
        <v>1000</v>
      </c>
      <c r="R1374">
        <v>1</v>
      </c>
      <c r="S1374">
        <v>12.3</v>
      </c>
      <c r="T1374">
        <v>0</v>
      </c>
      <c r="U1374" t="b" cm="1">
        <f t="array" ref="U1374">_xlfn.IFS(AND(R1374=1,S1374=G1374,T1374=H1374),TRUE,AND(R1374=1,S1374=G1374,H1374="Product NA"),TRUE)</f>
        <v>1</v>
      </c>
      <c r="W1374" s="165">
        <v>12.91</v>
      </c>
      <c r="X1374" s="165">
        <v>0</v>
      </c>
      <c r="Y1374" t="str">
        <f t="shared" si="49"/>
        <v>Change</v>
      </c>
    </row>
    <row r="1375" spans="1:25" hidden="1" x14ac:dyDescent="0.35">
      <c r="A1375" t="s">
        <v>67</v>
      </c>
      <c r="B1375" t="s">
        <v>416</v>
      </c>
      <c r="C1375" t="s">
        <v>67</v>
      </c>
      <c r="D1375" t="s">
        <v>656</v>
      </c>
      <c r="E1375" t="s">
        <v>723</v>
      </c>
      <c r="F1375" t="s">
        <v>286</v>
      </c>
      <c r="G1375" s="165">
        <f t="shared" ref="G1375:H1428" si="50">S1375</f>
        <v>31.3</v>
      </c>
      <c r="H1375" s="165">
        <f t="shared" si="50"/>
        <v>0</v>
      </c>
      <c r="I1375" t="s">
        <v>680</v>
      </c>
      <c r="K1375" t="s">
        <v>292</v>
      </c>
      <c r="L1375" t="s">
        <v>401</v>
      </c>
      <c r="M1375" t="s">
        <v>477</v>
      </c>
      <c r="N1375" t="s">
        <v>67</v>
      </c>
      <c r="O1375" t="s">
        <v>416</v>
      </c>
      <c r="P1375">
        <v>20000</v>
      </c>
      <c r="Q1375">
        <v>15000</v>
      </c>
      <c r="R1375">
        <v>1</v>
      </c>
      <c r="S1375">
        <v>31.3</v>
      </c>
      <c r="T1375">
        <v>0</v>
      </c>
      <c r="U1375" t="b" cm="1">
        <f t="array" ref="U1375">_xlfn.IFS(AND(R1375=1,S1375=G1375,T1375=H1375),TRUE,AND(R1375=1,S1375=G1375,H1375="Product NA"),TRUE)</f>
        <v>1</v>
      </c>
      <c r="W1375" s="165">
        <v>36.200000000000003</v>
      </c>
      <c r="X1375" s="165">
        <v>0</v>
      </c>
      <c r="Y1375" t="str">
        <f t="shared" si="49"/>
        <v>Change</v>
      </c>
    </row>
    <row r="1376" spans="1:25" hidden="1" x14ac:dyDescent="0.35">
      <c r="A1376" t="s">
        <v>67</v>
      </c>
      <c r="B1376" t="s">
        <v>416</v>
      </c>
      <c r="C1376" t="s">
        <v>67</v>
      </c>
      <c r="D1376" t="s">
        <v>656</v>
      </c>
      <c r="E1376" t="s">
        <v>723</v>
      </c>
      <c r="F1376" t="s">
        <v>286</v>
      </c>
      <c r="G1376" s="165">
        <f t="shared" si="50"/>
        <v>13.450000000000001</v>
      </c>
      <c r="H1376" s="165">
        <f t="shared" si="50"/>
        <v>0</v>
      </c>
      <c r="I1376" t="s">
        <v>671</v>
      </c>
      <c r="K1376" t="s">
        <v>292</v>
      </c>
      <c r="L1376" t="s">
        <v>401</v>
      </c>
      <c r="M1376" t="s">
        <v>477</v>
      </c>
      <c r="N1376" t="s">
        <v>67</v>
      </c>
      <c r="O1376" t="s">
        <v>416</v>
      </c>
      <c r="P1376">
        <v>20000</v>
      </c>
      <c r="Q1376">
        <v>2000</v>
      </c>
      <c r="R1376">
        <v>1</v>
      </c>
      <c r="S1376">
        <v>13.450000000000001</v>
      </c>
      <c r="T1376">
        <v>0</v>
      </c>
      <c r="U1376" t="b" cm="1">
        <f t="array" ref="U1376">_xlfn.IFS(AND(R1376=1,S1376=G1376,T1376=H1376),TRUE,AND(R1376=1,S1376=G1376,H1376="Product NA"),TRUE)</f>
        <v>1</v>
      </c>
      <c r="W1376" s="165">
        <v>13.58</v>
      </c>
      <c r="X1376" s="165">
        <v>0</v>
      </c>
      <c r="Y1376" t="str">
        <f t="shared" si="49"/>
        <v>Change</v>
      </c>
    </row>
    <row r="1377" spans="1:25" hidden="1" x14ac:dyDescent="0.35">
      <c r="A1377" t="s">
        <v>67</v>
      </c>
      <c r="B1377" t="s">
        <v>416</v>
      </c>
      <c r="C1377" t="s">
        <v>67</v>
      </c>
      <c r="D1377" t="s">
        <v>656</v>
      </c>
      <c r="E1377" t="s">
        <v>723</v>
      </c>
      <c r="F1377" t="s">
        <v>286</v>
      </c>
      <c r="G1377" s="165">
        <f t="shared" si="50"/>
        <v>37.300000000000004</v>
      </c>
      <c r="H1377" s="165">
        <f t="shared" si="50"/>
        <v>0</v>
      </c>
      <c r="I1377" t="s">
        <v>681</v>
      </c>
      <c r="K1377" t="s">
        <v>292</v>
      </c>
      <c r="L1377" t="s">
        <v>401</v>
      </c>
      <c r="M1377" t="s">
        <v>477</v>
      </c>
      <c r="N1377" t="s">
        <v>67</v>
      </c>
      <c r="O1377" t="s">
        <v>416</v>
      </c>
      <c r="P1377">
        <v>20000</v>
      </c>
      <c r="Q1377">
        <v>20000</v>
      </c>
      <c r="R1377">
        <v>1</v>
      </c>
      <c r="S1377">
        <v>37.300000000000004</v>
      </c>
      <c r="T1377">
        <v>0</v>
      </c>
      <c r="U1377" t="b" cm="1">
        <f t="array" ref="U1377">_xlfn.IFS(AND(R1377=1,S1377=G1377,T1377=H1377),TRUE,AND(R1377=1,S1377=G1377,H1377="Product NA"),TRUE)</f>
        <v>1</v>
      </c>
      <c r="W1377" s="165">
        <v>45.17</v>
      </c>
      <c r="X1377" s="165">
        <v>0</v>
      </c>
      <c r="Y1377" t="str">
        <f t="shared" si="49"/>
        <v>Change</v>
      </c>
    </row>
    <row r="1378" spans="1:25" hidden="1" x14ac:dyDescent="0.35">
      <c r="A1378" t="s">
        <v>67</v>
      </c>
      <c r="B1378" t="s">
        <v>416</v>
      </c>
      <c r="C1378" t="s">
        <v>67</v>
      </c>
      <c r="D1378" t="s">
        <v>656</v>
      </c>
      <c r="E1378" t="s">
        <v>723</v>
      </c>
      <c r="F1378" t="s">
        <v>286</v>
      </c>
      <c r="G1378" s="165">
        <f t="shared" si="50"/>
        <v>14.600000000000001</v>
      </c>
      <c r="H1378" s="165">
        <f t="shared" si="50"/>
        <v>0</v>
      </c>
      <c r="I1378" t="s">
        <v>672</v>
      </c>
      <c r="K1378" t="s">
        <v>292</v>
      </c>
      <c r="L1378" t="s">
        <v>401</v>
      </c>
      <c r="M1378" t="s">
        <v>477</v>
      </c>
      <c r="N1378" t="s">
        <v>67</v>
      </c>
      <c r="O1378" t="s">
        <v>416</v>
      </c>
      <c r="P1378">
        <v>20000</v>
      </c>
      <c r="Q1378">
        <v>3000</v>
      </c>
      <c r="R1378">
        <v>1</v>
      </c>
      <c r="S1378">
        <v>14.600000000000001</v>
      </c>
      <c r="T1378">
        <v>0</v>
      </c>
      <c r="U1378" t="b" cm="1">
        <f t="array" ref="U1378">_xlfn.IFS(AND(R1378=1,S1378=G1378,T1378=H1378),TRUE,AND(R1378=1,S1378=G1378,H1378="Product NA"),TRUE)</f>
        <v>1</v>
      </c>
      <c r="W1378" s="165">
        <v>15.82</v>
      </c>
      <c r="X1378" s="165">
        <v>0</v>
      </c>
      <c r="Y1378" t="str">
        <f t="shared" si="49"/>
        <v>Change</v>
      </c>
    </row>
    <row r="1379" spans="1:25" hidden="1" x14ac:dyDescent="0.35">
      <c r="A1379" t="s">
        <v>67</v>
      </c>
      <c r="B1379" t="s">
        <v>416</v>
      </c>
      <c r="C1379" t="s">
        <v>67</v>
      </c>
      <c r="D1379" t="s">
        <v>656</v>
      </c>
      <c r="E1379" t="s">
        <v>723</v>
      </c>
      <c r="F1379" t="s">
        <v>286</v>
      </c>
      <c r="G1379" s="165">
        <f t="shared" si="50"/>
        <v>15.75</v>
      </c>
      <c r="H1379" s="165">
        <f t="shared" si="50"/>
        <v>0</v>
      </c>
      <c r="I1379" t="s">
        <v>673</v>
      </c>
      <c r="K1379" t="s">
        <v>292</v>
      </c>
      <c r="L1379" t="s">
        <v>401</v>
      </c>
      <c r="M1379" t="s">
        <v>477</v>
      </c>
      <c r="N1379" t="s">
        <v>67</v>
      </c>
      <c r="O1379" t="s">
        <v>416</v>
      </c>
      <c r="P1379">
        <v>20000</v>
      </c>
      <c r="Q1379">
        <v>4000</v>
      </c>
      <c r="R1379">
        <v>1</v>
      </c>
      <c r="S1379">
        <v>15.75</v>
      </c>
      <c r="T1379">
        <v>0</v>
      </c>
      <c r="U1379" t="b" cm="1">
        <f t="array" ref="U1379">_xlfn.IFS(AND(R1379=1,S1379=G1379,T1379=H1379),TRUE,AND(R1379=1,S1379=G1379,H1379="Product NA"),TRUE)</f>
        <v>1</v>
      </c>
      <c r="W1379" s="165">
        <v>16.29</v>
      </c>
      <c r="X1379" s="165">
        <v>0</v>
      </c>
      <c r="Y1379" t="str">
        <f t="shared" si="49"/>
        <v>Change</v>
      </c>
    </row>
    <row r="1380" spans="1:25" hidden="1" x14ac:dyDescent="0.35">
      <c r="A1380" t="s">
        <v>67</v>
      </c>
      <c r="B1380" t="s">
        <v>416</v>
      </c>
      <c r="C1380" t="s">
        <v>67</v>
      </c>
      <c r="D1380" t="s">
        <v>656</v>
      </c>
      <c r="E1380" t="s">
        <v>723</v>
      </c>
      <c r="F1380" t="s">
        <v>286</v>
      </c>
      <c r="G1380" s="165">
        <f t="shared" si="50"/>
        <v>16.900000000000002</v>
      </c>
      <c r="H1380" s="165">
        <f t="shared" si="50"/>
        <v>0</v>
      </c>
      <c r="I1380" t="s">
        <v>674</v>
      </c>
      <c r="K1380" t="s">
        <v>292</v>
      </c>
      <c r="L1380" t="s">
        <v>401</v>
      </c>
      <c r="M1380" t="s">
        <v>477</v>
      </c>
      <c r="N1380" t="s">
        <v>67</v>
      </c>
      <c r="O1380" t="s">
        <v>416</v>
      </c>
      <c r="P1380">
        <v>20000</v>
      </c>
      <c r="Q1380">
        <v>5000</v>
      </c>
      <c r="R1380">
        <v>1</v>
      </c>
      <c r="S1380">
        <v>16.900000000000002</v>
      </c>
      <c r="T1380">
        <v>0</v>
      </c>
      <c r="U1380" t="b" cm="1">
        <f t="array" ref="U1380">_xlfn.IFS(AND(R1380=1,S1380=G1380,T1380=H1380),TRUE,AND(R1380=1,S1380=G1380,H1380="Product NA"),TRUE)</f>
        <v>1</v>
      </c>
      <c r="W1380" s="165">
        <v>16.809999999999999</v>
      </c>
      <c r="X1380" s="165">
        <v>0</v>
      </c>
      <c r="Y1380" t="str">
        <f t="shared" si="49"/>
        <v>Change</v>
      </c>
    </row>
    <row r="1381" spans="1:25" hidden="1" x14ac:dyDescent="0.35">
      <c r="A1381" t="s">
        <v>67</v>
      </c>
      <c r="B1381" t="s">
        <v>416</v>
      </c>
      <c r="C1381" t="s">
        <v>67</v>
      </c>
      <c r="D1381" t="s">
        <v>656</v>
      </c>
      <c r="E1381" t="s">
        <v>723</v>
      </c>
      <c r="F1381" t="s">
        <v>286</v>
      </c>
      <c r="G1381" s="165">
        <f t="shared" si="50"/>
        <v>19</v>
      </c>
      <c r="H1381" s="165">
        <f t="shared" si="50"/>
        <v>0</v>
      </c>
      <c r="I1381" t="s">
        <v>675</v>
      </c>
      <c r="K1381" t="s">
        <v>292</v>
      </c>
      <c r="L1381" t="s">
        <v>401</v>
      </c>
      <c r="M1381" t="s">
        <v>477</v>
      </c>
      <c r="N1381" t="s">
        <v>67</v>
      </c>
      <c r="O1381" t="s">
        <v>416</v>
      </c>
      <c r="P1381">
        <v>20000</v>
      </c>
      <c r="Q1381">
        <v>6000</v>
      </c>
      <c r="R1381">
        <v>1</v>
      </c>
      <c r="S1381">
        <v>19</v>
      </c>
      <c r="T1381">
        <v>0</v>
      </c>
      <c r="U1381" t="b" cm="1">
        <f t="array" ref="U1381">_xlfn.IFS(AND(R1381=1,S1381=G1381,T1381=H1381),TRUE,AND(R1381=1,S1381=G1381,H1381="Product NA"),TRUE)</f>
        <v>1</v>
      </c>
      <c r="W1381" s="165">
        <v>21.89</v>
      </c>
      <c r="X1381" s="165">
        <v>0</v>
      </c>
      <c r="Y1381" t="str">
        <f t="shared" si="49"/>
        <v>Change</v>
      </c>
    </row>
    <row r="1382" spans="1:25" hidden="1" x14ac:dyDescent="0.35">
      <c r="A1382" t="s">
        <v>67</v>
      </c>
      <c r="B1382" t="s">
        <v>416</v>
      </c>
      <c r="C1382" t="s">
        <v>67</v>
      </c>
      <c r="D1382" t="s">
        <v>656</v>
      </c>
      <c r="E1382" t="s">
        <v>723</v>
      </c>
      <c r="F1382" t="s">
        <v>286</v>
      </c>
      <c r="G1382" s="165">
        <f t="shared" si="50"/>
        <v>20.100000000000001</v>
      </c>
      <c r="H1382" s="165">
        <f t="shared" si="50"/>
        <v>0</v>
      </c>
      <c r="I1382" t="s">
        <v>676</v>
      </c>
      <c r="K1382" t="s">
        <v>292</v>
      </c>
      <c r="L1382" t="s">
        <v>401</v>
      </c>
      <c r="M1382" t="s">
        <v>477</v>
      </c>
      <c r="N1382" t="s">
        <v>67</v>
      </c>
      <c r="O1382" t="s">
        <v>416</v>
      </c>
      <c r="P1382">
        <v>20000</v>
      </c>
      <c r="Q1382">
        <v>7000</v>
      </c>
      <c r="R1382">
        <v>1</v>
      </c>
      <c r="S1382">
        <v>20.100000000000001</v>
      </c>
      <c r="T1382">
        <v>0</v>
      </c>
      <c r="U1382" t="b" cm="1">
        <f t="array" ref="U1382">_xlfn.IFS(AND(R1382=1,S1382=G1382,T1382=H1382),TRUE,AND(R1382=1,S1382=G1382,H1382="Product NA"),TRUE)</f>
        <v>1</v>
      </c>
      <c r="W1382" s="165">
        <v>21.990000000000002</v>
      </c>
      <c r="X1382" s="165">
        <v>0</v>
      </c>
      <c r="Y1382" t="str">
        <f t="shared" si="49"/>
        <v>Change</v>
      </c>
    </row>
    <row r="1383" spans="1:25" hidden="1" x14ac:dyDescent="0.35">
      <c r="A1383" t="s">
        <v>67</v>
      </c>
      <c r="B1383" t="s">
        <v>416</v>
      </c>
      <c r="C1383" t="s">
        <v>67</v>
      </c>
      <c r="D1383" t="s">
        <v>656</v>
      </c>
      <c r="E1383" t="s">
        <v>723</v>
      </c>
      <c r="F1383" t="s">
        <v>286</v>
      </c>
      <c r="G1383" s="165">
        <f t="shared" si="50"/>
        <v>21.25</v>
      </c>
      <c r="H1383" s="165">
        <f t="shared" si="50"/>
        <v>0</v>
      </c>
      <c r="I1383" t="s">
        <v>677</v>
      </c>
      <c r="K1383" t="s">
        <v>292</v>
      </c>
      <c r="L1383" t="s">
        <v>401</v>
      </c>
      <c r="M1383" t="s">
        <v>477</v>
      </c>
      <c r="N1383" t="s">
        <v>67</v>
      </c>
      <c r="O1383" t="s">
        <v>416</v>
      </c>
      <c r="P1383">
        <v>20000</v>
      </c>
      <c r="Q1383">
        <v>8000</v>
      </c>
      <c r="R1383">
        <v>1</v>
      </c>
      <c r="S1383">
        <v>21.25</v>
      </c>
      <c r="T1383">
        <v>0</v>
      </c>
      <c r="U1383" t="b" cm="1">
        <f t="array" ref="U1383">_xlfn.IFS(AND(R1383=1,S1383=G1383,T1383=H1383),TRUE,AND(R1383=1,S1383=G1383,H1383="Product NA"),TRUE)</f>
        <v>1</v>
      </c>
      <c r="W1383" s="165">
        <v>23.55</v>
      </c>
      <c r="X1383" s="165">
        <v>0</v>
      </c>
      <c r="Y1383" t="str">
        <f t="shared" si="49"/>
        <v>Change</v>
      </c>
    </row>
    <row r="1384" spans="1:25" hidden="1" x14ac:dyDescent="0.35">
      <c r="A1384" t="s">
        <v>67</v>
      </c>
      <c r="B1384" t="s">
        <v>416</v>
      </c>
      <c r="C1384" t="s">
        <v>67</v>
      </c>
      <c r="D1384" t="s">
        <v>656</v>
      </c>
      <c r="E1384" t="s">
        <v>723</v>
      </c>
      <c r="F1384" t="s">
        <v>286</v>
      </c>
      <c r="G1384" s="165">
        <f t="shared" si="50"/>
        <v>22.400000000000002</v>
      </c>
      <c r="H1384" s="165">
        <f t="shared" si="50"/>
        <v>0</v>
      </c>
      <c r="I1384" t="s">
        <v>678</v>
      </c>
      <c r="K1384" t="s">
        <v>292</v>
      </c>
      <c r="L1384" t="s">
        <v>401</v>
      </c>
      <c r="M1384" t="s">
        <v>477</v>
      </c>
      <c r="N1384" t="s">
        <v>67</v>
      </c>
      <c r="O1384" t="s">
        <v>416</v>
      </c>
      <c r="P1384">
        <v>20000</v>
      </c>
      <c r="Q1384">
        <v>9000</v>
      </c>
      <c r="R1384">
        <v>1</v>
      </c>
      <c r="S1384">
        <v>22.400000000000002</v>
      </c>
      <c r="T1384">
        <v>0</v>
      </c>
      <c r="U1384" t="b" cm="1">
        <f t="array" ref="U1384">_xlfn.IFS(AND(R1384=1,S1384=G1384,T1384=H1384),TRUE,AND(R1384=1,S1384=G1384,H1384="Product NA"),TRUE)</f>
        <v>1</v>
      </c>
      <c r="W1384" s="165">
        <v>24.39</v>
      </c>
      <c r="X1384" s="165">
        <v>0</v>
      </c>
      <c r="Y1384" t="str">
        <f t="shared" si="49"/>
        <v>Change</v>
      </c>
    </row>
    <row r="1385" spans="1:25" hidden="1" x14ac:dyDescent="0.35">
      <c r="A1385" t="s">
        <v>67</v>
      </c>
      <c r="B1385" t="s">
        <v>416</v>
      </c>
      <c r="C1385" t="s">
        <v>67</v>
      </c>
      <c r="D1385" t="s">
        <v>656</v>
      </c>
      <c r="E1385" t="s">
        <v>723</v>
      </c>
      <c r="F1385" t="s">
        <v>286</v>
      </c>
      <c r="G1385" s="165">
        <f t="shared" si="50"/>
        <v>23.5</v>
      </c>
      <c r="H1385" s="165">
        <f t="shared" si="50"/>
        <v>0</v>
      </c>
      <c r="I1385" t="s">
        <v>679</v>
      </c>
      <c r="K1385" t="s">
        <v>292</v>
      </c>
      <c r="L1385" t="s">
        <v>401</v>
      </c>
      <c r="M1385" t="s">
        <v>477</v>
      </c>
      <c r="N1385" t="s">
        <v>67</v>
      </c>
      <c r="O1385" t="s">
        <v>416</v>
      </c>
      <c r="P1385">
        <v>20000</v>
      </c>
      <c r="Q1385">
        <v>10000</v>
      </c>
      <c r="R1385">
        <v>1</v>
      </c>
      <c r="S1385">
        <v>23.5</v>
      </c>
      <c r="T1385">
        <v>0</v>
      </c>
      <c r="U1385" t="b" cm="1">
        <f t="array" ref="U1385">_xlfn.IFS(AND(R1385=1,S1385=G1385,T1385=H1385),TRUE,AND(R1385=1,S1385=G1385,H1385="Product NA"),TRUE)</f>
        <v>1</v>
      </c>
      <c r="W1385" s="165">
        <v>25.22</v>
      </c>
      <c r="X1385" s="165">
        <v>0</v>
      </c>
      <c r="Y1385" t="str">
        <f t="shared" si="49"/>
        <v>Change</v>
      </c>
    </row>
    <row r="1386" spans="1:25" hidden="1" x14ac:dyDescent="0.35">
      <c r="A1386" t="s">
        <v>67</v>
      </c>
      <c r="B1386" t="s">
        <v>416</v>
      </c>
      <c r="C1386" t="s">
        <v>67</v>
      </c>
      <c r="D1386" t="s">
        <v>283</v>
      </c>
      <c r="E1386" t="s">
        <v>724</v>
      </c>
      <c r="F1386" t="s">
        <v>286</v>
      </c>
      <c r="G1386" s="165">
        <f t="shared" si="50"/>
        <v>7.0500000000000007</v>
      </c>
      <c r="H1386" s="165">
        <f t="shared" si="50"/>
        <v>0.45</v>
      </c>
      <c r="I1386" t="s">
        <v>482</v>
      </c>
      <c r="K1386" t="s">
        <v>292</v>
      </c>
      <c r="L1386" t="s">
        <v>401</v>
      </c>
      <c r="M1386" t="s">
        <v>477</v>
      </c>
      <c r="N1386" t="s">
        <v>67</v>
      </c>
      <c r="O1386" t="s">
        <v>416</v>
      </c>
      <c r="P1386">
        <v>5000</v>
      </c>
      <c r="Q1386">
        <v>2000</v>
      </c>
      <c r="R1386">
        <v>1</v>
      </c>
      <c r="S1386">
        <v>7.0500000000000007</v>
      </c>
      <c r="T1386">
        <v>0.45</v>
      </c>
      <c r="U1386" t="b" cm="1">
        <f t="array" ref="U1386">_xlfn.IFS(AND(R1386=1,S1386=G1386,T1386=H1386),TRUE,AND(R1386=1,S1386=G1386,H1386="Product NA"),TRUE)</f>
        <v>1</v>
      </c>
      <c r="W1386" s="165">
        <v>7.0500000000000007</v>
      </c>
      <c r="X1386" s="165">
        <v>0.45</v>
      </c>
      <c r="Y1386" t="str">
        <f t="shared" si="49"/>
        <v>No Change</v>
      </c>
    </row>
    <row r="1387" spans="1:25" hidden="1" x14ac:dyDescent="0.35">
      <c r="A1387" t="s">
        <v>67</v>
      </c>
      <c r="B1387" t="s">
        <v>416</v>
      </c>
      <c r="C1387" t="s">
        <v>67</v>
      </c>
      <c r="D1387" t="s">
        <v>283</v>
      </c>
      <c r="E1387" t="s">
        <v>724</v>
      </c>
      <c r="F1387" t="s">
        <v>286</v>
      </c>
      <c r="G1387" s="165">
        <f t="shared" si="50"/>
        <v>7.0500000000000007</v>
      </c>
      <c r="H1387" s="165">
        <f t="shared" si="50"/>
        <v>0.45</v>
      </c>
      <c r="I1387" t="s">
        <v>483</v>
      </c>
      <c r="K1387" t="s">
        <v>292</v>
      </c>
      <c r="L1387" t="s">
        <v>401</v>
      </c>
      <c r="M1387" t="s">
        <v>477</v>
      </c>
      <c r="N1387" t="s">
        <v>67</v>
      </c>
      <c r="O1387" t="s">
        <v>416</v>
      </c>
      <c r="P1387">
        <v>5000</v>
      </c>
      <c r="Q1387">
        <v>5000</v>
      </c>
      <c r="R1387">
        <v>1</v>
      </c>
      <c r="S1387">
        <v>7.0500000000000007</v>
      </c>
      <c r="T1387">
        <v>0.45</v>
      </c>
      <c r="U1387" t="b" cm="1">
        <f t="array" ref="U1387">_xlfn.IFS(AND(R1387=1,S1387=G1387,T1387=H1387),TRUE,AND(R1387=1,S1387=G1387,H1387="Product NA"),TRUE)</f>
        <v>1</v>
      </c>
      <c r="W1387" s="165">
        <v>7.05</v>
      </c>
      <c r="X1387" s="165">
        <v>0.45</v>
      </c>
      <c r="Y1387" t="str">
        <f t="shared" si="49"/>
        <v>No Change</v>
      </c>
    </row>
    <row r="1388" spans="1:25" hidden="1" x14ac:dyDescent="0.35">
      <c r="A1388" t="s">
        <v>67</v>
      </c>
      <c r="B1388" t="s">
        <v>416</v>
      </c>
      <c r="C1388" t="s">
        <v>67</v>
      </c>
      <c r="D1388" t="s">
        <v>319</v>
      </c>
      <c r="E1388" t="s">
        <v>724</v>
      </c>
      <c r="F1388" t="s">
        <v>0</v>
      </c>
      <c r="G1388" s="165">
        <f t="shared" si="50"/>
        <v>5.18</v>
      </c>
      <c r="H1388" s="165">
        <f t="shared" si="50"/>
        <v>5.65</v>
      </c>
      <c r="I1388" t="s">
        <v>479</v>
      </c>
      <c r="K1388" t="s">
        <v>292</v>
      </c>
      <c r="L1388" t="s">
        <v>401</v>
      </c>
      <c r="M1388" t="s">
        <v>477</v>
      </c>
      <c r="N1388" t="s">
        <v>67</v>
      </c>
      <c r="O1388" t="s">
        <v>416</v>
      </c>
      <c r="P1388">
        <v>100</v>
      </c>
      <c r="Q1388">
        <v>100</v>
      </c>
      <c r="R1388">
        <v>1</v>
      </c>
      <c r="S1388">
        <v>5.18</v>
      </c>
      <c r="T1388">
        <v>5.65</v>
      </c>
      <c r="U1388" t="b" cm="1">
        <f t="array" ref="U1388">_xlfn.IFS(AND(R1388=1,S1388=G1388,T1388=H1388),TRUE,AND(R1388=1,S1388=G1388,H1388="Product NA"),TRUE)</f>
        <v>1</v>
      </c>
      <c r="W1388" s="165">
        <v>5.18</v>
      </c>
      <c r="X1388" s="165">
        <v>5.65</v>
      </c>
      <c r="Y1388" t="str">
        <f t="shared" si="49"/>
        <v>No Change</v>
      </c>
    </row>
    <row r="1389" spans="1:25" hidden="1" x14ac:dyDescent="0.35">
      <c r="A1389" t="s">
        <v>67</v>
      </c>
      <c r="B1389" t="s">
        <v>416</v>
      </c>
      <c r="C1389" t="s">
        <v>67</v>
      </c>
      <c r="D1389" t="s">
        <v>316</v>
      </c>
      <c r="E1389" t="s">
        <v>724</v>
      </c>
      <c r="F1389" t="s">
        <v>0</v>
      </c>
      <c r="G1389" s="165">
        <f t="shared" si="50"/>
        <v>6.03</v>
      </c>
      <c r="H1389" s="165">
        <f t="shared" si="50"/>
        <v>5.93</v>
      </c>
      <c r="I1389" t="s">
        <v>479</v>
      </c>
      <c r="K1389" t="s">
        <v>292</v>
      </c>
      <c r="L1389" t="s">
        <v>401</v>
      </c>
      <c r="M1389" t="s">
        <v>477</v>
      </c>
      <c r="N1389" t="s">
        <v>67</v>
      </c>
      <c r="O1389" t="s">
        <v>416</v>
      </c>
      <c r="P1389">
        <v>100</v>
      </c>
      <c r="Q1389">
        <v>100</v>
      </c>
      <c r="R1389">
        <v>1</v>
      </c>
      <c r="S1389">
        <v>6.03</v>
      </c>
      <c r="T1389">
        <v>5.93</v>
      </c>
      <c r="U1389" t="b" cm="1">
        <f t="array" ref="U1389">_xlfn.IFS(AND(R1389=1,S1389=G1389,T1389=H1389),TRUE,AND(R1389=1,S1389=G1389,H1389="Product NA"),TRUE)</f>
        <v>1</v>
      </c>
      <c r="W1389" s="165">
        <v>5.74</v>
      </c>
      <c r="X1389" s="165">
        <v>5.65</v>
      </c>
      <c r="Y1389" t="str">
        <f t="shared" si="49"/>
        <v>Change</v>
      </c>
    </row>
    <row r="1390" spans="1:25" hidden="1" x14ac:dyDescent="0.35">
      <c r="A1390" t="s">
        <v>67</v>
      </c>
      <c r="B1390" t="s">
        <v>416</v>
      </c>
      <c r="C1390" t="s">
        <v>67</v>
      </c>
      <c r="D1390" t="s">
        <v>321</v>
      </c>
      <c r="E1390" t="s">
        <v>724</v>
      </c>
      <c r="F1390" t="s">
        <v>277</v>
      </c>
      <c r="G1390" s="165">
        <f t="shared" si="50"/>
        <v>5.7</v>
      </c>
      <c r="H1390" s="165">
        <f t="shared" si="50"/>
        <v>2.4000000000000004</v>
      </c>
      <c r="I1390" t="s">
        <v>480</v>
      </c>
      <c r="K1390" t="s">
        <v>292</v>
      </c>
      <c r="L1390" t="s">
        <v>401</v>
      </c>
      <c r="M1390" t="s">
        <v>477</v>
      </c>
      <c r="N1390" t="s">
        <v>67</v>
      </c>
      <c r="O1390" t="s">
        <v>416</v>
      </c>
      <c r="P1390">
        <v>100</v>
      </c>
      <c r="Q1390">
        <v>500</v>
      </c>
      <c r="R1390">
        <v>1</v>
      </c>
      <c r="S1390">
        <v>5.7</v>
      </c>
      <c r="T1390">
        <v>2.4000000000000004</v>
      </c>
      <c r="U1390" t="b" cm="1">
        <f t="array" ref="U1390">_xlfn.IFS(AND(R1390=1,S1390=G1390,T1390=H1390),TRUE,AND(R1390=1,S1390=G1390,H1390="Product NA"),TRUE)</f>
        <v>1</v>
      </c>
      <c r="W1390" s="165">
        <v>5.7</v>
      </c>
      <c r="X1390" s="165">
        <v>3.1500000000000004</v>
      </c>
      <c r="Y1390" t="str">
        <f t="shared" si="49"/>
        <v>Change</v>
      </c>
    </row>
    <row r="1391" spans="1:25" hidden="1" x14ac:dyDescent="0.35">
      <c r="A1391" t="s">
        <v>67</v>
      </c>
      <c r="B1391" t="s">
        <v>416</v>
      </c>
      <c r="C1391" t="s">
        <v>67</v>
      </c>
      <c r="D1391" t="s">
        <v>318</v>
      </c>
      <c r="E1391" t="s">
        <v>724</v>
      </c>
      <c r="F1391" t="s">
        <v>277</v>
      </c>
      <c r="G1391" s="165">
        <f t="shared" si="50"/>
        <v>6.5500000000000007</v>
      </c>
      <c r="H1391" s="165">
        <f t="shared" si="50"/>
        <v>4.05</v>
      </c>
      <c r="I1391" t="s">
        <v>480</v>
      </c>
      <c r="K1391" t="s">
        <v>292</v>
      </c>
      <c r="L1391" t="s">
        <v>401</v>
      </c>
      <c r="M1391" t="s">
        <v>477</v>
      </c>
      <c r="N1391" t="s">
        <v>67</v>
      </c>
      <c r="O1391" t="s">
        <v>416</v>
      </c>
      <c r="P1391">
        <v>100</v>
      </c>
      <c r="Q1391">
        <v>500</v>
      </c>
      <c r="R1391">
        <v>1</v>
      </c>
      <c r="S1391">
        <v>6.5500000000000007</v>
      </c>
      <c r="T1391">
        <v>4.05</v>
      </c>
      <c r="U1391" t="b" cm="1">
        <f t="array" ref="U1391">_xlfn.IFS(AND(R1391=1,S1391=G1391,T1391=H1391),TRUE,AND(R1391=1,S1391=G1391,H1391="Product NA"),TRUE)</f>
        <v>1</v>
      </c>
      <c r="W1391" s="165">
        <v>6.5500000000000007</v>
      </c>
      <c r="X1391" s="165">
        <v>4.05</v>
      </c>
      <c r="Y1391" t="str">
        <f t="shared" si="49"/>
        <v>No Change</v>
      </c>
    </row>
    <row r="1392" spans="1:25" hidden="1" x14ac:dyDescent="0.35">
      <c r="A1392" t="s">
        <v>67</v>
      </c>
      <c r="B1392" t="s">
        <v>416</v>
      </c>
      <c r="C1392" t="s">
        <v>67</v>
      </c>
      <c r="D1392" t="s">
        <v>282</v>
      </c>
      <c r="E1392" t="s">
        <v>724</v>
      </c>
      <c r="F1392" t="s">
        <v>286</v>
      </c>
      <c r="G1392" s="165">
        <f t="shared" si="50"/>
        <v>6.6000000000000005</v>
      </c>
      <c r="H1392" s="165">
        <f t="shared" si="50"/>
        <v>4.55</v>
      </c>
      <c r="I1392" t="s">
        <v>482</v>
      </c>
      <c r="K1392" t="s">
        <v>292</v>
      </c>
      <c r="L1392" t="s">
        <v>401</v>
      </c>
      <c r="M1392" t="s">
        <v>477</v>
      </c>
      <c r="N1392" t="s">
        <v>67</v>
      </c>
      <c r="O1392" t="s">
        <v>416</v>
      </c>
      <c r="P1392">
        <v>5000</v>
      </c>
      <c r="Q1392">
        <v>2000</v>
      </c>
      <c r="R1392">
        <v>1</v>
      </c>
      <c r="S1392">
        <v>6.6000000000000005</v>
      </c>
      <c r="T1392">
        <v>4.55</v>
      </c>
      <c r="U1392" t="b" cm="1">
        <f t="array" ref="U1392">_xlfn.IFS(AND(R1392=1,S1392=G1392,T1392=H1392),TRUE,AND(R1392=1,S1392=G1392,H1392="Product NA"),TRUE)</f>
        <v>1</v>
      </c>
      <c r="W1392" s="165">
        <v>6.6000000000000005</v>
      </c>
      <c r="X1392" s="165">
        <v>4.55</v>
      </c>
      <c r="Y1392" t="str">
        <f t="shared" si="49"/>
        <v>No Change</v>
      </c>
    </row>
    <row r="1393" spans="1:25" hidden="1" x14ac:dyDescent="0.35">
      <c r="A1393" t="s">
        <v>67</v>
      </c>
      <c r="B1393" t="s">
        <v>416</v>
      </c>
      <c r="C1393" t="s">
        <v>67</v>
      </c>
      <c r="D1393" t="s">
        <v>282</v>
      </c>
      <c r="E1393" t="s">
        <v>724</v>
      </c>
      <c r="F1393" t="s">
        <v>286</v>
      </c>
      <c r="G1393" s="165">
        <f t="shared" si="50"/>
        <v>6.6000000000000005</v>
      </c>
      <c r="H1393" s="165">
        <f t="shared" si="50"/>
        <v>4.55</v>
      </c>
      <c r="I1393" t="s">
        <v>483</v>
      </c>
      <c r="K1393" t="s">
        <v>292</v>
      </c>
      <c r="L1393" t="s">
        <v>401</v>
      </c>
      <c r="M1393" t="s">
        <v>477</v>
      </c>
      <c r="N1393" t="s">
        <v>67</v>
      </c>
      <c r="O1393" t="s">
        <v>416</v>
      </c>
      <c r="P1393">
        <v>5000</v>
      </c>
      <c r="Q1393">
        <v>5000</v>
      </c>
      <c r="R1393">
        <v>1</v>
      </c>
      <c r="S1393">
        <v>6.6000000000000005</v>
      </c>
      <c r="T1393">
        <v>4.55</v>
      </c>
      <c r="U1393" t="b" cm="1">
        <f t="array" ref="U1393">_xlfn.IFS(AND(R1393=1,S1393=G1393,T1393=H1393),TRUE,AND(R1393=1,S1393=G1393,H1393="Product NA"),TRUE)</f>
        <v>1</v>
      </c>
      <c r="W1393" s="165">
        <v>6.6000000000000005</v>
      </c>
      <c r="X1393" s="165">
        <v>4.55</v>
      </c>
      <c r="Y1393" t="str">
        <f t="shared" si="49"/>
        <v>No Change</v>
      </c>
    </row>
    <row r="1394" spans="1:25" hidden="1" x14ac:dyDescent="0.35">
      <c r="A1394" t="s">
        <v>67</v>
      </c>
      <c r="B1394" t="s">
        <v>416</v>
      </c>
      <c r="C1394" t="s">
        <v>67</v>
      </c>
      <c r="D1394" t="s">
        <v>317</v>
      </c>
      <c r="E1394" t="s">
        <v>724</v>
      </c>
      <c r="F1394" t="s">
        <v>277</v>
      </c>
      <c r="G1394" s="165">
        <f t="shared" si="50"/>
        <v>6.5500000000000007</v>
      </c>
      <c r="H1394" s="165">
        <f t="shared" si="50"/>
        <v>4.05</v>
      </c>
      <c r="I1394" t="s">
        <v>480</v>
      </c>
      <c r="K1394" t="s">
        <v>292</v>
      </c>
      <c r="L1394" t="s">
        <v>401</v>
      </c>
      <c r="M1394" t="s">
        <v>477</v>
      </c>
      <c r="N1394" t="s">
        <v>67</v>
      </c>
      <c r="O1394" t="s">
        <v>416</v>
      </c>
      <c r="P1394">
        <v>100</v>
      </c>
      <c r="Q1394">
        <v>500</v>
      </c>
      <c r="R1394">
        <v>1</v>
      </c>
      <c r="S1394">
        <v>6.5500000000000007</v>
      </c>
      <c r="T1394">
        <v>4.05</v>
      </c>
      <c r="U1394" t="b" cm="1">
        <f t="array" ref="U1394">_xlfn.IFS(AND(R1394=1,S1394=G1394,T1394=H1394),TRUE,AND(R1394=1,S1394=G1394,H1394="Product NA"),TRUE)</f>
        <v>1</v>
      </c>
      <c r="W1394" s="165">
        <v>6.5500000000000007</v>
      </c>
      <c r="X1394" s="165">
        <v>4.05</v>
      </c>
      <c r="Y1394" t="str">
        <f t="shared" si="49"/>
        <v>No Change</v>
      </c>
    </row>
    <row r="1395" spans="1:25" hidden="1" x14ac:dyDescent="0.35">
      <c r="A1395" t="s">
        <v>67</v>
      </c>
      <c r="B1395" t="s">
        <v>416</v>
      </c>
      <c r="C1395" t="s">
        <v>67</v>
      </c>
      <c r="D1395" t="s">
        <v>320</v>
      </c>
      <c r="E1395" t="s">
        <v>724</v>
      </c>
      <c r="F1395" t="s">
        <v>277</v>
      </c>
      <c r="G1395" s="165">
        <f t="shared" si="50"/>
        <v>5.7</v>
      </c>
      <c r="H1395" s="165">
        <f t="shared" si="50"/>
        <v>2.4000000000000004</v>
      </c>
      <c r="I1395" t="s">
        <v>480</v>
      </c>
      <c r="K1395" t="s">
        <v>292</v>
      </c>
      <c r="L1395" t="s">
        <v>401</v>
      </c>
      <c r="M1395" t="s">
        <v>477</v>
      </c>
      <c r="N1395" t="s">
        <v>67</v>
      </c>
      <c r="O1395" t="s">
        <v>416</v>
      </c>
      <c r="P1395">
        <v>100</v>
      </c>
      <c r="Q1395">
        <v>500</v>
      </c>
      <c r="R1395">
        <v>1</v>
      </c>
      <c r="S1395">
        <v>5.7</v>
      </c>
      <c r="T1395">
        <v>2.4000000000000004</v>
      </c>
      <c r="U1395" t="b" cm="1">
        <f t="array" ref="U1395">_xlfn.IFS(AND(R1395=1,S1395=G1395,T1395=H1395),TRUE,AND(R1395=1,S1395=G1395,H1395="Product NA"),TRUE)</f>
        <v>1</v>
      </c>
      <c r="W1395" s="165">
        <v>5.7</v>
      </c>
      <c r="X1395" s="165">
        <v>3.1500000000000004</v>
      </c>
      <c r="Y1395" t="str">
        <f t="shared" si="49"/>
        <v>Change</v>
      </c>
    </row>
    <row r="1396" spans="1:25" x14ac:dyDescent="0.35">
      <c r="A1396" t="s">
        <v>70</v>
      </c>
      <c r="B1396" t="s">
        <v>527</v>
      </c>
      <c r="C1396" t="s">
        <v>293</v>
      </c>
      <c r="D1396" t="s">
        <v>392</v>
      </c>
      <c r="E1396" t="s">
        <v>287</v>
      </c>
      <c r="F1396" t="s">
        <v>396</v>
      </c>
      <c r="G1396" s="165">
        <f t="shared" si="50"/>
        <v>1.56</v>
      </c>
      <c r="H1396" s="165">
        <f t="shared" si="50"/>
        <v>15.85</v>
      </c>
      <c r="I1396" t="s">
        <v>482</v>
      </c>
      <c r="K1396" t="s">
        <v>467</v>
      </c>
      <c r="L1396" t="s">
        <v>402</v>
      </c>
      <c r="M1396" t="s">
        <v>476</v>
      </c>
      <c r="N1396" t="s">
        <v>293</v>
      </c>
      <c r="O1396" t="s">
        <v>402</v>
      </c>
      <c r="P1396">
        <v>100</v>
      </c>
      <c r="Q1396">
        <v>2000</v>
      </c>
      <c r="R1396">
        <v>1</v>
      </c>
      <c r="S1396">
        <v>1.56</v>
      </c>
      <c r="T1396">
        <v>15.85</v>
      </c>
      <c r="U1396" t="b" cm="1">
        <f t="array" ref="U1396">_xlfn.IFS(AND(R1396=1,S1396=G1396,T1396=H1396),TRUE,AND(R1396=1,S1396=G1396,H1396="Product NA"),TRUE)</f>
        <v>1</v>
      </c>
      <c r="W1396" s="165">
        <v>1.5</v>
      </c>
      <c r="X1396" s="165">
        <v>15.25</v>
      </c>
      <c r="Y1396" t="str">
        <f t="shared" si="49"/>
        <v>Change</v>
      </c>
    </row>
    <row r="1397" spans="1:25" hidden="1" x14ac:dyDescent="0.35">
      <c r="A1397" t="s">
        <v>70</v>
      </c>
      <c r="B1397" t="s">
        <v>527</v>
      </c>
      <c r="C1397" t="s">
        <v>293</v>
      </c>
      <c r="D1397" t="s">
        <v>281</v>
      </c>
      <c r="E1397" t="s">
        <v>287</v>
      </c>
      <c r="F1397" t="s">
        <v>286</v>
      </c>
      <c r="G1397" s="165">
        <f t="shared" si="50"/>
        <v>1.56</v>
      </c>
      <c r="H1397" s="165">
        <f t="shared" si="50"/>
        <v>15.85</v>
      </c>
      <c r="I1397" t="s">
        <v>482</v>
      </c>
      <c r="K1397" t="s">
        <v>467</v>
      </c>
      <c r="L1397" t="s">
        <v>402</v>
      </c>
      <c r="M1397" t="s">
        <v>476</v>
      </c>
      <c r="N1397" t="s">
        <v>293</v>
      </c>
      <c r="O1397" t="s">
        <v>402</v>
      </c>
      <c r="P1397">
        <v>100</v>
      </c>
      <c r="Q1397">
        <v>2000</v>
      </c>
      <c r="R1397">
        <v>1</v>
      </c>
      <c r="S1397">
        <v>1.56</v>
      </c>
      <c r="T1397">
        <v>15.85</v>
      </c>
      <c r="U1397" t="b" cm="1">
        <f t="array" ref="U1397">_xlfn.IFS(AND(R1397=1,S1397=G1397,T1397=H1397),TRUE,AND(R1397=1,S1397=G1397,H1397="Product NA"),TRUE)</f>
        <v>1</v>
      </c>
      <c r="W1397" s="165">
        <v>1.5</v>
      </c>
      <c r="X1397" s="165">
        <v>15.25</v>
      </c>
      <c r="Y1397" t="str">
        <f t="shared" si="49"/>
        <v>Change</v>
      </c>
    </row>
    <row r="1398" spans="1:25" hidden="1" x14ac:dyDescent="0.35">
      <c r="A1398" t="s">
        <v>70</v>
      </c>
      <c r="B1398" t="s">
        <v>527</v>
      </c>
      <c r="C1398" t="s">
        <v>293</v>
      </c>
      <c r="D1398" t="s">
        <v>278</v>
      </c>
      <c r="E1398" t="s">
        <v>287</v>
      </c>
      <c r="F1398" t="s">
        <v>277</v>
      </c>
      <c r="G1398" s="165">
        <f t="shared" si="50"/>
        <v>0.43</v>
      </c>
      <c r="H1398" s="165">
        <f t="shared" si="50"/>
        <v>14.57</v>
      </c>
      <c r="I1398" t="s">
        <v>480</v>
      </c>
      <c r="K1398" t="s">
        <v>467</v>
      </c>
      <c r="L1398" t="s">
        <v>402</v>
      </c>
      <c r="M1398" t="s">
        <v>476</v>
      </c>
      <c r="N1398" t="s">
        <v>293</v>
      </c>
      <c r="O1398" t="s">
        <v>402</v>
      </c>
      <c r="P1398">
        <v>100</v>
      </c>
      <c r="Q1398">
        <v>500</v>
      </c>
      <c r="R1398">
        <v>1</v>
      </c>
      <c r="S1398">
        <v>0.43</v>
      </c>
      <c r="T1398">
        <v>14.57</v>
      </c>
      <c r="U1398" t="b" cm="1">
        <f t="array" ref="U1398">_xlfn.IFS(AND(R1398=1,S1398=G1398,T1398=H1398),TRUE,AND(R1398=1,S1398=G1398,H1398="Product NA"),TRUE)</f>
        <v>1</v>
      </c>
      <c r="W1398" s="165">
        <v>0.43</v>
      </c>
      <c r="X1398" s="165">
        <v>14.57</v>
      </c>
      <c r="Y1398" t="str">
        <f t="shared" si="49"/>
        <v>No Change</v>
      </c>
    </row>
    <row r="1399" spans="1:25" hidden="1" x14ac:dyDescent="0.35">
      <c r="A1399" t="s">
        <v>70</v>
      </c>
      <c r="B1399" t="s">
        <v>527</v>
      </c>
      <c r="C1399" t="s">
        <v>293</v>
      </c>
      <c r="D1399" t="s">
        <v>238</v>
      </c>
      <c r="E1399" t="s">
        <v>287</v>
      </c>
      <c r="F1399" t="s">
        <v>0</v>
      </c>
      <c r="G1399" s="165">
        <f t="shared" si="50"/>
        <v>0.35000000000000003</v>
      </c>
      <c r="H1399" s="165">
        <f t="shared" si="50"/>
        <v>16.52</v>
      </c>
      <c r="I1399" t="s">
        <v>479</v>
      </c>
      <c r="K1399" t="s">
        <v>467</v>
      </c>
      <c r="L1399" t="s">
        <v>402</v>
      </c>
      <c r="M1399" t="s">
        <v>476</v>
      </c>
      <c r="N1399" t="s">
        <v>293</v>
      </c>
      <c r="O1399" t="s">
        <v>402</v>
      </c>
      <c r="P1399">
        <v>100</v>
      </c>
      <c r="Q1399">
        <v>100</v>
      </c>
      <c r="R1399">
        <v>1</v>
      </c>
      <c r="S1399">
        <v>0.35000000000000003</v>
      </c>
      <c r="T1399">
        <v>16.52</v>
      </c>
      <c r="U1399" t="b" cm="1">
        <f t="array" ref="U1399">_xlfn.IFS(AND(R1399=1,S1399=G1399,T1399=H1399),TRUE,AND(R1399=1,S1399=G1399,H1399="Product NA"),TRUE)</f>
        <v>1</v>
      </c>
      <c r="W1399" s="165">
        <v>0.36</v>
      </c>
      <c r="X1399" s="165">
        <v>16.02</v>
      </c>
      <c r="Y1399" t="str">
        <f t="shared" si="49"/>
        <v>Change</v>
      </c>
    </row>
    <row r="1400" spans="1:25" hidden="1" x14ac:dyDescent="0.35">
      <c r="A1400" t="s">
        <v>70</v>
      </c>
      <c r="B1400" t="s">
        <v>527</v>
      </c>
      <c r="C1400" t="s">
        <v>293</v>
      </c>
      <c r="D1400" t="s">
        <v>239</v>
      </c>
      <c r="E1400" t="s">
        <v>287</v>
      </c>
      <c r="F1400" t="s">
        <v>277</v>
      </c>
      <c r="G1400" s="165">
        <f t="shared" si="50"/>
        <v>0.43</v>
      </c>
      <c r="H1400" s="165">
        <f t="shared" si="50"/>
        <v>15.88</v>
      </c>
      <c r="I1400" t="s">
        <v>480</v>
      </c>
      <c r="K1400" t="s">
        <v>467</v>
      </c>
      <c r="L1400" t="s">
        <v>402</v>
      </c>
      <c r="M1400" t="s">
        <v>476</v>
      </c>
      <c r="N1400" t="s">
        <v>293</v>
      </c>
      <c r="O1400" t="s">
        <v>402</v>
      </c>
      <c r="P1400">
        <v>100</v>
      </c>
      <c r="Q1400">
        <v>500</v>
      </c>
      <c r="R1400">
        <v>1</v>
      </c>
      <c r="S1400">
        <v>0.43</v>
      </c>
      <c r="T1400">
        <v>15.88</v>
      </c>
      <c r="U1400" t="b" cm="1">
        <f t="array" ref="U1400">_xlfn.IFS(AND(R1400=1,S1400=G1400,T1400=H1400),TRUE,AND(R1400=1,S1400=G1400,H1400="Product NA"),TRUE)</f>
        <v>1</v>
      </c>
      <c r="W1400" s="165">
        <v>0.42</v>
      </c>
      <c r="X1400" s="165">
        <v>15.57</v>
      </c>
      <c r="Y1400" t="str">
        <f t="shared" si="49"/>
        <v>Change</v>
      </c>
    </row>
    <row r="1401" spans="1:25" hidden="1" x14ac:dyDescent="0.35">
      <c r="A1401" t="s">
        <v>70</v>
      </c>
      <c r="B1401" t="s">
        <v>527</v>
      </c>
      <c r="C1401" t="s">
        <v>293</v>
      </c>
      <c r="D1401" t="s">
        <v>655</v>
      </c>
      <c r="E1401" t="s">
        <v>723</v>
      </c>
      <c r="F1401" t="s">
        <v>286</v>
      </c>
      <c r="G1401" s="165">
        <f t="shared" si="50"/>
        <v>21.25</v>
      </c>
      <c r="H1401" s="165">
        <f t="shared" si="50"/>
        <v>0</v>
      </c>
      <c r="I1401" t="s">
        <v>481</v>
      </c>
      <c r="K1401" t="s">
        <v>467</v>
      </c>
      <c r="L1401" t="s">
        <v>402</v>
      </c>
      <c r="M1401" t="s">
        <v>476</v>
      </c>
      <c r="N1401" t="s">
        <v>293</v>
      </c>
      <c r="O1401" t="s">
        <v>402</v>
      </c>
      <c r="P1401">
        <v>30000</v>
      </c>
      <c r="Q1401">
        <v>1000</v>
      </c>
      <c r="R1401">
        <v>1</v>
      </c>
      <c r="S1401">
        <v>21.25</v>
      </c>
      <c r="T1401">
        <v>0</v>
      </c>
      <c r="U1401" t="b" cm="1">
        <f t="array" ref="U1401">_xlfn.IFS(AND(R1401=1,S1401=G1401,T1401=H1401),TRUE,AND(R1401=1,S1401=G1401,H1401="Product NA"),TRUE)</f>
        <v>1</v>
      </c>
      <c r="W1401" s="165">
        <v>21.8</v>
      </c>
      <c r="X1401" s="165">
        <v>0</v>
      </c>
      <c r="Y1401" t="str">
        <f t="shared" si="49"/>
        <v>Change</v>
      </c>
    </row>
    <row r="1402" spans="1:25" hidden="1" x14ac:dyDescent="0.35">
      <c r="A1402" t="s">
        <v>70</v>
      </c>
      <c r="B1402" t="s">
        <v>527</v>
      </c>
      <c r="C1402" t="s">
        <v>293</v>
      </c>
      <c r="D1402" t="s">
        <v>655</v>
      </c>
      <c r="E1402" t="s">
        <v>723</v>
      </c>
      <c r="F1402" t="s">
        <v>286</v>
      </c>
      <c r="G1402" s="165">
        <f t="shared" si="50"/>
        <v>112.80000000000001</v>
      </c>
      <c r="H1402" s="165">
        <f t="shared" si="50"/>
        <v>0</v>
      </c>
      <c r="I1402" t="s">
        <v>680</v>
      </c>
      <c r="K1402" t="s">
        <v>467</v>
      </c>
      <c r="L1402" t="s">
        <v>402</v>
      </c>
      <c r="M1402" t="s">
        <v>476</v>
      </c>
      <c r="N1402" t="s">
        <v>293</v>
      </c>
      <c r="O1402" t="s">
        <v>402</v>
      </c>
      <c r="P1402">
        <v>30000</v>
      </c>
      <c r="Q1402">
        <v>15000</v>
      </c>
      <c r="R1402">
        <v>1</v>
      </c>
      <c r="S1402">
        <v>112.80000000000001</v>
      </c>
      <c r="T1402">
        <v>0</v>
      </c>
      <c r="U1402" t="b" cm="1">
        <f t="array" ref="U1402">_xlfn.IFS(AND(R1402=1,S1402=G1402,T1402=H1402),TRUE,AND(R1402=1,S1402=G1402,H1402="Product NA"),TRUE)</f>
        <v>1</v>
      </c>
      <c r="W1402" s="165">
        <v>89.77</v>
      </c>
      <c r="X1402" s="165">
        <v>0</v>
      </c>
      <c r="Y1402" t="str">
        <f t="shared" si="49"/>
        <v>Change</v>
      </c>
    </row>
    <row r="1403" spans="1:25" hidden="1" x14ac:dyDescent="0.35">
      <c r="A1403" t="s">
        <v>70</v>
      </c>
      <c r="B1403" t="s">
        <v>527</v>
      </c>
      <c r="C1403" t="s">
        <v>293</v>
      </c>
      <c r="D1403" t="s">
        <v>655</v>
      </c>
      <c r="E1403" t="s">
        <v>723</v>
      </c>
      <c r="F1403" t="s">
        <v>286</v>
      </c>
      <c r="G1403" s="165">
        <f t="shared" si="50"/>
        <v>27.450000000000003</v>
      </c>
      <c r="H1403" s="165">
        <f t="shared" si="50"/>
        <v>0</v>
      </c>
      <c r="I1403" t="s">
        <v>671</v>
      </c>
      <c r="K1403" t="s">
        <v>467</v>
      </c>
      <c r="L1403" t="s">
        <v>402</v>
      </c>
      <c r="M1403" t="s">
        <v>476</v>
      </c>
      <c r="N1403" t="s">
        <v>293</v>
      </c>
      <c r="O1403" t="s">
        <v>402</v>
      </c>
      <c r="P1403">
        <v>30000</v>
      </c>
      <c r="Q1403">
        <v>2000</v>
      </c>
      <c r="R1403">
        <v>1</v>
      </c>
      <c r="S1403">
        <v>27.450000000000003</v>
      </c>
      <c r="T1403">
        <v>0</v>
      </c>
      <c r="U1403" t="b" cm="1">
        <f t="array" ref="U1403">_xlfn.IFS(AND(R1403=1,S1403=G1403,T1403=H1403),TRUE,AND(R1403=1,S1403=G1403,H1403="Product NA"),TRUE)</f>
        <v>1</v>
      </c>
      <c r="W1403" s="165">
        <v>26.46</v>
      </c>
      <c r="X1403" s="165">
        <v>0</v>
      </c>
      <c r="Y1403" t="str">
        <f t="shared" si="49"/>
        <v>Change</v>
      </c>
    </row>
    <row r="1404" spans="1:25" hidden="1" x14ac:dyDescent="0.35">
      <c r="A1404" t="s">
        <v>70</v>
      </c>
      <c r="B1404" t="s">
        <v>527</v>
      </c>
      <c r="C1404" t="s">
        <v>293</v>
      </c>
      <c r="D1404" t="s">
        <v>655</v>
      </c>
      <c r="E1404" t="s">
        <v>723</v>
      </c>
      <c r="F1404" t="s">
        <v>286</v>
      </c>
      <c r="G1404" s="165">
        <f t="shared" si="50"/>
        <v>144.9</v>
      </c>
      <c r="H1404" s="165">
        <f t="shared" si="50"/>
        <v>0</v>
      </c>
      <c r="I1404" t="s">
        <v>681</v>
      </c>
      <c r="K1404" t="s">
        <v>467</v>
      </c>
      <c r="L1404" t="s">
        <v>402</v>
      </c>
      <c r="M1404" t="s">
        <v>476</v>
      </c>
      <c r="N1404" t="s">
        <v>293</v>
      </c>
      <c r="O1404" t="s">
        <v>402</v>
      </c>
      <c r="P1404">
        <v>30000</v>
      </c>
      <c r="Q1404">
        <v>20000</v>
      </c>
      <c r="R1404">
        <v>1</v>
      </c>
      <c r="S1404">
        <v>144.9</v>
      </c>
      <c r="T1404">
        <v>0</v>
      </c>
      <c r="U1404" t="b" cm="1">
        <f t="array" ref="U1404">_xlfn.IFS(AND(R1404=1,S1404=G1404,T1404=H1404),TRUE,AND(R1404=1,S1404=G1404,H1404="Product NA"),TRUE)</f>
        <v>1</v>
      </c>
      <c r="W1404" s="165">
        <v>114</v>
      </c>
      <c r="X1404" s="165">
        <v>0</v>
      </c>
      <c r="Y1404" t="str">
        <f t="shared" si="49"/>
        <v>Change</v>
      </c>
    </row>
    <row r="1405" spans="1:25" hidden="1" x14ac:dyDescent="0.35">
      <c r="A1405" t="s">
        <v>70</v>
      </c>
      <c r="B1405" t="s">
        <v>527</v>
      </c>
      <c r="C1405" t="s">
        <v>293</v>
      </c>
      <c r="D1405" t="s">
        <v>655</v>
      </c>
      <c r="E1405" t="s">
        <v>723</v>
      </c>
      <c r="F1405" t="s">
        <v>286</v>
      </c>
      <c r="G1405" s="165">
        <f t="shared" si="50"/>
        <v>185.70000000000002</v>
      </c>
      <c r="H1405" s="165">
        <f t="shared" si="50"/>
        <v>0</v>
      </c>
      <c r="I1405" t="s">
        <v>682</v>
      </c>
      <c r="K1405" t="s">
        <v>467</v>
      </c>
      <c r="L1405" t="s">
        <v>402</v>
      </c>
      <c r="M1405" t="s">
        <v>476</v>
      </c>
      <c r="N1405" t="s">
        <v>293</v>
      </c>
      <c r="O1405" t="s">
        <v>402</v>
      </c>
      <c r="P1405">
        <v>30000</v>
      </c>
      <c r="Q1405">
        <v>25000</v>
      </c>
      <c r="R1405">
        <v>1</v>
      </c>
      <c r="S1405">
        <v>185.70000000000002</v>
      </c>
      <c r="T1405">
        <v>0</v>
      </c>
      <c r="U1405" t="b" cm="1">
        <f t="array" ref="U1405">_xlfn.IFS(AND(R1405=1,S1405=G1405,T1405=H1405),TRUE,AND(R1405=1,S1405=G1405,H1405="Product NA"),TRUE)</f>
        <v>1</v>
      </c>
      <c r="W1405" s="165">
        <v>395.46000000000004</v>
      </c>
      <c r="X1405" s="165">
        <v>0</v>
      </c>
      <c r="Y1405" t="str">
        <f t="shared" si="49"/>
        <v>Change</v>
      </c>
    </row>
    <row r="1406" spans="1:25" hidden="1" x14ac:dyDescent="0.35">
      <c r="A1406" t="s">
        <v>70</v>
      </c>
      <c r="B1406" t="s">
        <v>527</v>
      </c>
      <c r="C1406" t="s">
        <v>293</v>
      </c>
      <c r="D1406" t="s">
        <v>655</v>
      </c>
      <c r="E1406" t="s">
        <v>723</v>
      </c>
      <c r="F1406" t="s">
        <v>286</v>
      </c>
      <c r="G1406" s="165">
        <f t="shared" si="50"/>
        <v>33.700000000000003</v>
      </c>
      <c r="H1406" s="165">
        <f t="shared" si="50"/>
        <v>0</v>
      </c>
      <c r="I1406" t="s">
        <v>672</v>
      </c>
      <c r="K1406" t="s">
        <v>467</v>
      </c>
      <c r="L1406" t="s">
        <v>402</v>
      </c>
      <c r="M1406" t="s">
        <v>476</v>
      </c>
      <c r="N1406" t="s">
        <v>293</v>
      </c>
      <c r="O1406" t="s">
        <v>402</v>
      </c>
      <c r="P1406">
        <v>30000</v>
      </c>
      <c r="Q1406">
        <v>3000</v>
      </c>
      <c r="R1406">
        <v>1</v>
      </c>
      <c r="S1406">
        <v>33.700000000000003</v>
      </c>
      <c r="T1406">
        <v>0</v>
      </c>
      <c r="U1406" t="b" cm="1">
        <f t="array" ref="U1406">_xlfn.IFS(AND(R1406=1,S1406=G1406,T1406=H1406),TRUE,AND(R1406=1,S1406=G1406,H1406="Product NA"),TRUE)</f>
        <v>1</v>
      </c>
      <c r="W1406" s="165">
        <v>27.79</v>
      </c>
      <c r="X1406" s="165">
        <v>0</v>
      </c>
      <c r="Y1406" t="str">
        <f t="shared" si="49"/>
        <v>Change</v>
      </c>
    </row>
    <row r="1407" spans="1:25" hidden="1" x14ac:dyDescent="0.35">
      <c r="A1407" t="s">
        <v>70</v>
      </c>
      <c r="B1407" t="s">
        <v>527</v>
      </c>
      <c r="C1407" t="s">
        <v>293</v>
      </c>
      <c r="D1407" t="s">
        <v>655</v>
      </c>
      <c r="E1407" t="s">
        <v>723</v>
      </c>
      <c r="F1407" t="s">
        <v>286</v>
      </c>
      <c r="G1407" s="165">
        <f t="shared" si="50"/>
        <v>219.4</v>
      </c>
      <c r="H1407" s="165">
        <f t="shared" si="50"/>
        <v>0</v>
      </c>
      <c r="I1407" t="s">
        <v>683</v>
      </c>
      <c r="K1407" t="s">
        <v>467</v>
      </c>
      <c r="L1407" t="s">
        <v>402</v>
      </c>
      <c r="M1407" t="s">
        <v>476</v>
      </c>
      <c r="N1407" t="s">
        <v>293</v>
      </c>
      <c r="O1407" t="s">
        <v>402</v>
      </c>
      <c r="P1407">
        <v>30000</v>
      </c>
      <c r="Q1407">
        <v>30000</v>
      </c>
      <c r="R1407">
        <v>1</v>
      </c>
      <c r="S1407">
        <v>219.4</v>
      </c>
      <c r="T1407">
        <v>0</v>
      </c>
      <c r="U1407" t="b" cm="1">
        <f t="array" ref="U1407">_xlfn.IFS(AND(R1407=1,S1407=G1407,T1407=H1407),TRUE,AND(R1407=1,S1407=G1407,H1407="Product NA"),TRUE)</f>
        <v>1</v>
      </c>
      <c r="W1407" s="165">
        <v>467.86</v>
      </c>
      <c r="X1407" s="165">
        <v>0</v>
      </c>
      <c r="Y1407" t="str">
        <f t="shared" si="49"/>
        <v>Change</v>
      </c>
    </row>
    <row r="1408" spans="1:25" hidden="1" x14ac:dyDescent="0.35">
      <c r="A1408" t="s">
        <v>70</v>
      </c>
      <c r="B1408" t="s">
        <v>527</v>
      </c>
      <c r="C1408" t="s">
        <v>293</v>
      </c>
      <c r="D1408" t="s">
        <v>655</v>
      </c>
      <c r="E1408" t="s">
        <v>723</v>
      </c>
      <c r="F1408" t="s">
        <v>286</v>
      </c>
      <c r="G1408" s="165">
        <f t="shared" si="50"/>
        <v>39.950000000000003</v>
      </c>
      <c r="H1408" s="165">
        <f t="shared" si="50"/>
        <v>0</v>
      </c>
      <c r="I1408" t="s">
        <v>673</v>
      </c>
      <c r="K1408" t="s">
        <v>467</v>
      </c>
      <c r="L1408" t="s">
        <v>402</v>
      </c>
      <c r="M1408" t="s">
        <v>476</v>
      </c>
      <c r="N1408" t="s">
        <v>293</v>
      </c>
      <c r="O1408" t="s">
        <v>402</v>
      </c>
      <c r="P1408">
        <v>30000</v>
      </c>
      <c r="Q1408">
        <v>4000</v>
      </c>
      <c r="R1408">
        <v>1</v>
      </c>
      <c r="S1408">
        <v>39.950000000000003</v>
      </c>
      <c r="T1408">
        <v>0</v>
      </c>
      <c r="U1408" t="b" cm="1">
        <f t="array" ref="U1408">_xlfn.IFS(AND(R1408=1,S1408=G1408,T1408=H1408),TRUE,AND(R1408=1,S1408=G1408,H1408="Product NA"),TRUE)</f>
        <v>1</v>
      </c>
      <c r="W1408" s="165">
        <v>31.970000000000002</v>
      </c>
      <c r="X1408" s="165">
        <v>0</v>
      </c>
      <c r="Y1408" t="str">
        <f t="shared" si="49"/>
        <v>Change</v>
      </c>
    </row>
    <row r="1409" spans="1:25" hidden="1" x14ac:dyDescent="0.35">
      <c r="A1409" t="s">
        <v>70</v>
      </c>
      <c r="B1409" t="s">
        <v>527</v>
      </c>
      <c r="C1409" t="s">
        <v>293</v>
      </c>
      <c r="D1409" t="s">
        <v>655</v>
      </c>
      <c r="E1409" t="s">
        <v>723</v>
      </c>
      <c r="F1409" t="s">
        <v>286</v>
      </c>
      <c r="G1409" s="165">
        <f t="shared" si="50"/>
        <v>46.150000000000006</v>
      </c>
      <c r="H1409" s="165">
        <f t="shared" si="50"/>
        <v>0</v>
      </c>
      <c r="I1409" t="s">
        <v>674</v>
      </c>
      <c r="K1409" t="s">
        <v>467</v>
      </c>
      <c r="L1409" t="s">
        <v>402</v>
      </c>
      <c r="M1409" t="s">
        <v>476</v>
      </c>
      <c r="N1409" t="s">
        <v>293</v>
      </c>
      <c r="O1409" t="s">
        <v>402</v>
      </c>
      <c r="P1409">
        <v>30000</v>
      </c>
      <c r="Q1409">
        <v>5000</v>
      </c>
      <c r="R1409">
        <v>1</v>
      </c>
      <c r="S1409">
        <v>46.150000000000006</v>
      </c>
      <c r="T1409">
        <v>0</v>
      </c>
      <c r="U1409" t="b" cm="1">
        <f t="array" ref="U1409">_xlfn.IFS(AND(R1409=1,S1409=G1409,T1409=H1409),TRUE,AND(R1409=1,S1409=G1409,H1409="Product NA"),TRUE)</f>
        <v>1</v>
      </c>
      <c r="W1409" s="165">
        <v>37</v>
      </c>
      <c r="X1409" s="165">
        <v>0</v>
      </c>
      <c r="Y1409" t="str">
        <f t="shared" si="49"/>
        <v>Change</v>
      </c>
    </row>
    <row r="1410" spans="1:25" hidden="1" x14ac:dyDescent="0.35">
      <c r="A1410" t="s">
        <v>70</v>
      </c>
      <c r="B1410" t="s">
        <v>527</v>
      </c>
      <c r="C1410" t="s">
        <v>293</v>
      </c>
      <c r="D1410" t="s">
        <v>655</v>
      </c>
      <c r="E1410" t="s">
        <v>723</v>
      </c>
      <c r="F1410" t="s">
        <v>286</v>
      </c>
      <c r="G1410" s="165">
        <f t="shared" si="50"/>
        <v>53.45</v>
      </c>
      <c r="H1410" s="165">
        <f t="shared" si="50"/>
        <v>0</v>
      </c>
      <c r="I1410" t="s">
        <v>675</v>
      </c>
      <c r="K1410" t="s">
        <v>467</v>
      </c>
      <c r="L1410" t="s">
        <v>402</v>
      </c>
      <c r="M1410" t="s">
        <v>476</v>
      </c>
      <c r="N1410" t="s">
        <v>293</v>
      </c>
      <c r="O1410" t="s">
        <v>402</v>
      </c>
      <c r="P1410">
        <v>30000</v>
      </c>
      <c r="Q1410">
        <v>6000</v>
      </c>
      <c r="R1410">
        <v>1</v>
      </c>
      <c r="S1410">
        <v>53.45</v>
      </c>
      <c r="T1410">
        <v>0</v>
      </c>
      <c r="U1410" t="b" cm="1">
        <f t="array" ref="U1410">_xlfn.IFS(AND(R1410=1,S1410=G1410,T1410=H1410),TRUE,AND(R1410=1,S1410=G1410,H1410="Product NA"),TRUE)</f>
        <v>1</v>
      </c>
      <c r="W1410" s="165">
        <v>50.68</v>
      </c>
      <c r="X1410" s="165">
        <v>0</v>
      </c>
      <c r="Y1410" t="str">
        <f t="shared" si="49"/>
        <v>Change</v>
      </c>
    </row>
    <row r="1411" spans="1:25" hidden="1" x14ac:dyDescent="0.35">
      <c r="A1411" t="s">
        <v>70</v>
      </c>
      <c r="B1411" t="s">
        <v>527</v>
      </c>
      <c r="C1411" t="s">
        <v>293</v>
      </c>
      <c r="D1411" t="s">
        <v>655</v>
      </c>
      <c r="E1411" t="s">
        <v>723</v>
      </c>
      <c r="F1411" t="s">
        <v>286</v>
      </c>
      <c r="G1411" s="165">
        <f t="shared" si="50"/>
        <v>59.650000000000006</v>
      </c>
      <c r="H1411" s="165">
        <f t="shared" si="50"/>
        <v>0</v>
      </c>
      <c r="I1411" t="s">
        <v>676</v>
      </c>
      <c r="K1411" t="s">
        <v>467</v>
      </c>
      <c r="L1411" t="s">
        <v>402</v>
      </c>
      <c r="M1411" t="s">
        <v>476</v>
      </c>
      <c r="N1411" t="s">
        <v>293</v>
      </c>
      <c r="O1411" t="s">
        <v>402</v>
      </c>
      <c r="P1411">
        <v>30000</v>
      </c>
      <c r="Q1411">
        <v>7000</v>
      </c>
      <c r="R1411">
        <v>1</v>
      </c>
      <c r="S1411">
        <v>59.650000000000006</v>
      </c>
      <c r="T1411">
        <v>0</v>
      </c>
      <c r="U1411" t="b" cm="1">
        <f t="array" ref="U1411">_xlfn.IFS(AND(R1411=1,S1411=G1411,T1411=H1411),TRUE,AND(R1411=1,S1411=G1411,H1411="Product NA"),TRUE)</f>
        <v>1</v>
      </c>
      <c r="W1411" s="165">
        <v>50.68</v>
      </c>
      <c r="X1411" s="165">
        <v>0</v>
      </c>
      <c r="Y1411" t="str">
        <f t="shared" si="49"/>
        <v>Change</v>
      </c>
    </row>
    <row r="1412" spans="1:25" hidden="1" x14ac:dyDescent="0.35">
      <c r="A1412" t="s">
        <v>70</v>
      </c>
      <c r="B1412" t="s">
        <v>527</v>
      </c>
      <c r="C1412" t="s">
        <v>293</v>
      </c>
      <c r="D1412" t="s">
        <v>655</v>
      </c>
      <c r="E1412" t="s">
        <v>723</v>
      </c>
      <c r="F1412" t="s">
        <v>286</v>
      </c>
      <c r="G1412" s="165">
        <f t="shared" si="50"/>
        <v>65.900000000000006</v>
      </c>
      <c r="H1412" s="165">
        <f t="shared" si="50"/>
        <v>0</v>
      </c>
      <c r="I1412" t="s">
        <v>677</v>
      </c>
      <c r="K1412" t="s">
        <v>467</v>
      </c>
      <c r="L1412" t="s">
        <v>402</v>
      </c>
      <c r="M1412" t="s">
        <v>476</v>
      </c>
      <c r="N1412" t="s">
        <v>293</v>
      </c>
      <c r="O1412" t="s">
        <v>402</v>
      </c>
      <c r="P1412">
        <v>30000</v>
      </c>
      <c r="Q1412">
        <v>8000</v>
      </c>
      <c r="R1412">
        <v>1</v>
      </c>
      <c r="S1412">
        <v>65.900000000000006</v>
      </c>
      <c r="T1412">
        <v>0</v>
      </c>
      <c r="U1412" t="b" cm="1">
        <f t="array" ref="U1412">_xlfn.IFS(AND(R1412=1,S1412=G1412,T1412=H1412),TRUE,AND(R1412=1,S1412=G1412,H1412="Product NA"),TRUE)</f>
        <v>1</v>
      </c>
      <c r="W1412" s="165">
        <v>58.71</v>
      </c>
      <c r="X1412" s="165">
        <v>0</v>
      </c>
      <c r="Y1412" t="str">
        <f t="shared" si="49"/>
        <v>Change</v>
      </c>
    </row>
    <row r="1413" spans="1:25" hidden="1" x14ac:dyDescent="0.35">
      <c r="A1413" t="s">
        <v>70</v>
      </c>
      <c r="B1413" t="s">
        <v>527</v>
      </c>
      <c r="C1413" t="s">
        <v>293</v>
      </c>
      <c r="D1413" t="s">
        <v>655</v>
      </c>
      <c r="E1413" t="s">
        <v>723</v>
      </c>
      <c r="F1413" t="s">
        <v>286</v>
      </c>
      <c r="G1413" s="165">
        <f t="shared" si="50"/>
        <v>72.100000000000009</v>
      </c>
      <c r="H1413" s="165">
        <f t="shared" si="50"/>
        <v>0</v>
      </c>
      <c r="I1413" t="s">
        <v>678</v>
      </c>
      <c r="K1413" t="s">
        <v>467</v>
      </c>
      <c r="L1413" t="s">
        <v>402</v>
      </c>
      <c r="M1413" t="s">
        <v>476</v>
      </c>
      <c r="N1413" t="s">
        <v>293</v>
      </c>
      <c r="O1413" t="s">
        <v>402</v>
      </c>
      <c r="P1413">
        <v>30000</v>
      </c>
      <c r="Q1413">
        <v>9000</v>
      </c>
      <c r="R1413">
        <v>1</v>
      </c>
      <c r="S1413">
        <v>72.100000000000009</v>
      </c>
      <c r="T1413">
        <v>0</v>
      </c>
      <c r="U1413" t="b" cm="1">
        <f t="array" ref="U1413">_xlfn.IFS(AND(R1413=1,S1413=G1413,T1413=H1413),TRUE,AND(R1413=1,S1413=G1413,H1413="Product NA"),TRUE)</f>
        <v>1</v>
      </c>
      <c r="W1413" s="165">
        <v>58.71</v>
      </c>
      <c r="X1413" s="165">
        <v>0</v>
      </c>
      <c r="Y1413" t="str">
        <f t="shared" si="49"/>
        <v>Change</v>
      </c>
    </row>
    <row r="1414" spans="1:25" hidden="1" x14ac:dyDescent="0.35">
      <c r="A1414" t="s">
        <v>70</v>
      </c>
      <c r="B1414" t="s">
        <v>527</v>
      </c>
      <c r="C1414" t="s">
        <v>293</v>
      </c>
      <c r="D1414" t="s">
        <v>655</v>
      </c>
      <c r="E1414" t="s">
        <v>723</v>
      </c>
      <c r="F1414" t="s">
        <v>286</v>
      </c>
      <c r="G1414" s="165">
        <f t="shared" si="50"/>
        <v>78.300000000000011</v>
      </c>
      <c r="H1414" s="165">
        <f t="shared" si="50"/>
        <v>0</v>
      </c>
      <c r="I1414" t="s">
        <v>679</v>
      </c>
      <c r="K1414" t="s">
        <v>467</v>
      </c>
      <c r="L1414" t="s">
        <v>402</v>
      </c>
      <c r="M1414" t="s">
        <v>476</v>
      </c>
      <c r="N1414" t="s">
        <v>293</v>
      </c>
      <c r="O1414" t="s">
        <v>402</v>
      </c>
      <c r="P1414">
        <v>30000</v>
      </c>
      <c r="Q1414">
        <v>10000</v>
      </c>
      <c r="R1414">
        <v>1</v>
      </c>
      <c r="S1414">
        <v>78.300000000000011</v>
      </c>
      <c r="T1414">
        <v>0</v>
      </c>
      <c r="U1414" t="b" cm="1">
        <f t="array" ref="U1414">_xlfn.IFS(AND(R1414=1,S1414=G1414,T1414=H1414),TRUE,AND(R1414=1,S1414=G1414,H1414="Product NA"),TRUE)</f>
        <v>1</v>
      </c>
      <c r="W1414" s="165">
        <v>58.71</v>
      </c>
      <c r="X1414" s="165">
        <v>0</v>
      </c>
      <c r="Y1414" t="str">
        <f t="shared" si="49"/>
        <v>Change</v>
      </c>
    </row>
    <row r="1415" spans="1:25" hidden="1" x14ac:dyDescent="0.35">
      <c r="A1415" t="s">
        <v>70</v>
      </c>
      <c r="B1415" t="s">
        <v>527</v>
      </c>
      <c r="C1415" t="s">
        <v>293</v>
      </c>
      <c r="D1415" t="s">
        <v>284</v>
      </c>
      <c r="E1415" t="s">
        <v>724</v>
      </c>
      <c r="F1415" t="s">
        <v>286</v>
      </c>
      <c r="G1415" s="165">
        <f t="shared" si="50"/>
        <v>7.2</v>
      </c>
      <c r="H1415" s="165">
        <f t="shared" si="50"/>
        <v>13.4</v>
      </c>
      <c r="I1415" t="s">
        <v>482</v>
      </c>
      <c r="K1415" t="s">
        <v>467</v>
      </c>
      <c r="L1415" t="s">
        <v>402</v>
      </c>
      <c r="M1415" t="s">
        <v>476</v>
      </c>
      <c r="N1415" t="s">
        <v>293</v>
      </c>
      <c r="O1415" t="s">
        <v>402</v>
      </c>
      <c r="P1415">
        <v>100</v>
      </c>
      <c r="Q1415">
        <v>2000</v>
      </c>
      <c r="R1415">
        <v>1</v>
      </c>
      <c r="S1415">
        <v>7.2</v>
      </c>
      <c r="T1415">
        <v>13.4</v>
      </c>
      <c r="U1415" t="b" cm="1">
        <f t="array" ref="U1415">_xlfn.IFS(AND(R1415=1,S1415=G1415,T1415=H1415),TRUE,AND(R1415=1,S1415=G1415,H1415="Product NA"),TRUE)</f>
        <v>1</v>
      </c>
      <c r="W1415" s="165">
        <v>7.2</v>
      </c>
      <c r="X1415" s="165">
        <v>13.4</v>
      </c>
      <c r="Y1415" t="str">
        <f t="shared" si="49"/>
        <v>No Change</v>
      </c>
    </row>
    <row r="1416" spans="1:25" hidden="1" x14ac:dyDescent="0.35">
      <c r="A1416" t="s">
        <v>70</v>
      </c>
      <c r="B1416" t="s">
        <v>527</v>
      </c>
      <c r="C1416" t="s">
        <v>293</v>
      </c>
      <c r="D1416" t="s">
        <v>322</v>
      </c>
      <c r="E1416" t="s">
        <v>724</v>
      </c>
      <c r="F1416" t="s">
        <v>0</v>
      </c>
      <c r="G1416" s="165">
        <f t="shared" si="50"/>
        <v>5.68</v>
      </c>
      <c r="H1416" s="165">
        <f t="shared" si="50"/>
        <v>9.66</v>
      </c>
      <c r="I1416" t="s">
        <v>479</v>
      </c>
      <c r="K1416" t="s">
        <v>467</v>
      </c>
      <c r="L1416" t="s">
        <v>402</v>
      </c>
      <c r="M1416" t="s">
        <v>476</v>
      </c>
      <c r="N1416" t="s">
        <v>293</v>
      </c>
      <c r="O1416" t="s">
        <v>402</v>
      </c>
      <c r="P1416">
        <v>100</v>
      </c>
      <c r="Q1416">
        <v>100</v>
      </c>
      <c r="R1416">
        <v>1</v>
      </c>
      <c r="S1416">
        <v>5.68</v>
      </c>
      <c r="T1416">
        <v>9.66</v>
      </c>
      <c r="U1416" t="b" cm="1">
        <f t="array" ref="U1416">_xlfn.IFS(AND(R1416=1,S1416=G1416,T1416=H1416),TRUE,AND(R1416=1,S1416=G1416,H1416="Product NA"),TRUE)</f>
        <v>1</v>
      </c>
      <c r="W1416" s="165">
        <v>5.68</v>
      </c>
      <c r="X1416" s="165">
        <v>9.66</v>
      </c>
      <c r="Y1416" t="str">
        <f t="shared" si="49"/>
        <v>No Change</v>
      </c>
    </row>
    <row r="1417" spans="1:25" hidden="1" x14ac:dyDescent="0.35">
      <c r="A1417" t="s">
        <v>70</v>
      </c>
      <c r="B1417" t="s">
        <v>527</v>
      </c>
      <c r="C1417" t="s">
        <v>293</v>
      </c>
      <c r="D1417" t="s">
        <v>323</v>
      </c>
      <c r="E1417" t="s">
        <v>724</v>
      </c>
      <c r="F1417" t="s">
        <v>277</v>
      </c>
      <c r="G1417" s="165">
        <f t="shared" si="50"/>
        <v>6.3000000000000007</v>
      </c>
      <c r="H1417" s="165">
        <f t="shared" si="50"/>
        <v>9.6000000000000014</v>
      </c>
      <c r="I1417" t="s">
        <v>480</v>
      </c>
      <c r="K1417" t="s">
        <v>467</v>
      </c>
      <c r="L1417" t="s">
        <v>402</v>
      </c>
      <c r="M1417" t="s">
        <v>476</v>
      </c>
      <c r="N1417" t="s">
        <v>293</v>
      </c>
      <c r="O1417" t="s">
        <v>402</v>
      </c>
      <c r="P1417">
        <v>100</v>
      </c>
      <c r="Q1417">
        <v>500</v>
      </c>
      <c r="R1417">
        <v>1</v>
      </c>
      <c r="S1417">
        <v>6.3000000000000007</v>
      </c>
      <c r="T1417">
        <v>9.6000000000000014</v>
      </c>
      <c r="U1417" t="b" cm="1">
        <f t="array" ref="U1417">_xlfn.IFS(AND(R1417=1,S1417=G1417,T1417=H1417),TRUE,AND(R1417=1,S1417=G1417,H1417="Product NA"),TRUE)</f>
        <v>1</v>
      </c>
      <c r="W1417" s="165">
        <v>6.3000000000000007</v>
      </c>
      <c r="X1417" s="165">
        <v>9.6000000000000014</v>
      </c>
      <c r="Y1417" t="str">
        <f t="shared" si="49"/>
        <v>No Change</v>
      </c>
    </row>
    <row r="1418" spans="1:25" hidden="1" x14ac:dyDescent="0.35">
      <c r="A1418" t="s">
        <v>70</v>
      </c>
      <c r="B1418" t="s">
        <v>527</v>
      </c>
      <c r="C1418" t="s">
        <v>293</v>
      </c>
      <c r="D1418" t="s">
        <v>324</v>
      </c>
      <c r="E1418" t="s">
        <v>724</v>
      </c>
      <c r="F1418" t="s">
        <v>277</v>
      </c>
      <c r="G1418" s="165">
        <f t="shared" si="50"/>
        <v>6.3000000000000007</v>
      </c>
      <c r="H1418" s="165">
        <f t="shared" si="50"/>
        <v>9.6000000000000014</v>
      </c>
      <c r="I1418" t="s">
        <v>480</v>
      </c>
      <c r="K1418" t="s">
        <v>467</v>
      </c>
      <c r="L1418" t="s">
        <v>402</v>
      </c>
      <c r="M1418" t="s">
        <v>476</v>
      </c>
      <c r="N1418" t="s">
        <v>293</v>
      </c>
      <c r="O1418" t="s">
        <v>402</v>
      </c>
      <c r="P1418">
        <v>100</v>
      </c>
      <c r="Q1418">
        <v>500</v>
      </c>
      <c r="R1418">
        <v>1</v>
      </c>
      <c r="S1418">
        <v>6.3000000000000007</v>
      </c>
      <c r="T1418">
        <v>9.6000000000000014</v>
      </c>
      <c r="U1418" t="b" cm="1">
        <f t="array" ref="U1418">_xlfn.IFS(AND(R1418=1,S1418=G1418,T1418=H1418),TRUE,AND(R1418=1,S1418=G1418,H1418="Product NA"),TRUE)</f>
        <v>1</v>
      </c>
      <c r="W1418" s="165">
        <v>6.3000000000000007</v>
      </c>
      <c r="X1418" s="165">
        <v>9.6000000000000014</v>
      </c>
      <c r="Y1418" t="str">
        <f t="shared" si="49"/>
        <v>No Change</v>
      </c>
    </row>
    <row r="1419" spans="1:25" x14ac:dyDescent="0.35">
      <c r="A1419" t="s">
        <v>12</v>
      </c>
      <c r="B1419" t="s">
        <v>487</v>
      </c>
      <c r="C1419" t="s">
        <v>291</v>
      </c>
      <c r="D1419" t="s">
        <v>392</v>
      </c>
      <c r="E1419" t="s">
        <v>287</v>
      </c>
      <c r="F1419" t="s">
        <v>396</v>
      </c>
      <c r="G1419" s="165">
        <f t="shared" si="50"/>
        <v>1.1300000000000001</v>
      </c>
      <c r="H1419" s="165">
        <f t="shared" si="50"/>
        <v>15.64</v>
      </c>
      <c r="I1419" t="s">
        <v>482</v>
      </c>
      <c r="K1419" t="s">
        <v>466</v>
      </c>
      <c r="L1419" t="s">
        <v>400</v>
      </c>
      <c r="M1419" t="s">
        <v>476</v>
      </c>
      <c r="N1419" t="s">
        <v>291</v>
      </c>
      <c r="O1419" t="s">
        <v>400</v>
      </c>
      <c r="P1419">
        <v>100</v>
      </c>
      <c r="Q1419">
        <v>2000</v>
      </c>
      <c r="R1419">
        <v>1</v>
      </c>
      <c r="S1419">
        <v>1.1300000000000001</v>
      </c>
      <c r="T1419">
        <v>15.64</v>
      </c>
      <c r="U1419" t="b" cm="1">
        <f t="array" ref="U1419">_xlfn.IFS(AND(R1419=1,S1419=G1419,T1419=H1419),TRUE,AND(R1419=1,S1419=G1419,H1419="Product NA"),TRUE)</f>
        <v>1</v>
      </c>
      <c r="W1419" s="165">
        <v>1.1100000000000001</v>
      </c>
      <c r="X1419" s="165">
        <v>15.33</v>
      </c>
      <c r="Y1419" t="str">
        <f t="shared" ref="Y1419:Y1477" si="51">IF(AND(W1419=G1419,X1419=H1419),"No Change", "Change")</f>
        <v>Change</v>
      </c>
    </row>
    <row r="1420" spans="1:25" hidden="1" x14ac:dyDescent="0.35">
      <c r="A1420" t="s">
        <v>12</v>
      </c>
      <c r="B1420" t="s">
        <v>487</v>
      </c>
      <c r="C1420" t="s">
        <v>291</v>
      </c>
      <c r="D1420" t="s">
        <v>281</v>
      </c>
      <c r="E1420" t="s">
        <v>287</v>
      </c>
      <c r="F1420" t="s">
        <v>286</v>
      </c>
      <c r="G1420" s="165">
        <f t="shared" si="50"/>
        <v>1.1300000000000001</v>
      </c>
      <c r="H1420" s="165">
        <f t="shared" si="50"/>
        <v>15.64</v>
      </c>
      <c r="I1420" t="s">
        <v>482</v>
      </c>
      <c r="K1420" t="s">
        <v>466</v>
      </c>
      <c r="L1420" t="s">
        <v>400</v>
      </c>
      <c r="M1420" t="s">
        <v>476</v>
      </c>
      <c r="N1420" t="s">
        <v>291</v>
      </c>
      <c r="O1420" t="s">
        <v>400</v>
      </c>
      <c r="P1420">
        <v>100</v>
      </c>
      <c r="Q1420">
        <v>2000</v>
      </c>
      <c r="R1420">
        <v>1</v>
      </c>
      <c r="S1420">
        <v>1.1300000000000001</v>
      </c>
      <c r="T1420">
        <v>15.64</v>
      </c>
      <c r="U1420" t="b" cm="1">
        <f t="array" ref="U1420">_xlfn.IFS(AND(R1420=1,S1420=G1420,T1420=H1420),TRUE,AND(R1420=1,S1420=G1420,H1420="Product NA"),TRUE)</f>
        <v>1</v>
      </c>
      <c r="W1420" s="165">
        <v>1.1100000000000001</v>
      </c>
      <c r="X1420" s="165">
        <v>15.33</v>
      </c>
      <c r="Y1420" t="str">
        <f t="shared" si="51"/>
        <v>Change</v>
      </c>
    </row>
    <row r="1421" spans="1:25" hidden="1" x14ac:dyDescent="0.35">
      <c r="A1421" t="s">
        <v>12</v>
      </c>
      <c r="B1421" t="s">
        <v>487</v>
      </c>
      <c r="C1421" t="s">
        <v>291</v>
      </c>
      <c r="D1421" t="s">
        <v>278</v>
      </c>
      <c r="E1421" t="s">
        <v>287</v>
      </c>
      <c r="F1421" t="s">
        <v>277</v>
      </c>
      <c r="G1421" s="165">
        <f t="shared" si="50"/>
        <v>1.1599999999999999</v>
      </c>
      <c r="H1421" s="165">
        <f t="shared" si="50"/>
        <v>13.64</v>
      </c>
      <c r="I1421" t="s">
        <v>480</v>
      </c>
      <c r="K1421" t="s">
        <v>466</v>
      </c>
      <c r="L1421" t="s">
        <v>400</v>
      </c>
      <c r="M1421" t="s">
        <v>476</v>
      </c>
      <c r="N1421" t="s">
        <v>291</v>
      </c>
      <c r="O1421" t="s">
        <v>400</v>
      </c>
      <c r="P1421">
        <v>100</v>
      </c>
      <c r="Q1421">
        <v>500</v>
      </c>
      <c r="R1421">
        <v>1</v>
      </c>
      <c r="S1421">
        <v>1.1599999999999999</v>
      </c>
      <c r="T1421">
        <v>13.64</v>
      </c>
      <c r="U1421" t="b" cm="1">
        <f t="array" ref="U1421">_xlfn.IFS(AND(R1421=1,S1421=G1421,T1421=H1421),TRUE,AND(R1421=1,S1421=G1421,H1421="Product NA"),TRUE)</f>
        <v>1</v>
      </c>
      <c r="W1421" s="165">
        <v>1.1599999999999999</v>
      </c>
      <c r="X1421" s="165">
        <v>14.950000000000001</v>
      </c>
      <c r="Y1421" t="str">
        <f t="shared" si="51"/>
        <v>Change</v>
      </c>
    </row>
    <row r="1422" spans="1:25" hidden="1" x14ac:dyDescent="0.35">
      <c r="A1422" t="s">
        <v>12</v>
      </c>
      <c r="B1422" t="s">
        <v>487</v>
      </c>
      <c r="C1422" t="s">
        <v>291</v>
      </c>
      <c r="D1422" t="s">
        <v>238</v>
      </c>
      <c r="E1422" t="s">
        <v>287</v>
      </c>
      <c r="F1422" t="s">
        <v>0</v>
      </c>
      <c r="G1422" s="165">
        <f t="shared" si="50"/>
        <v>0.2</v>
      </c>
      <c r="H1422" s="165">
        <f t="shared" si="50"/>
        <v>15.16</v>
      </c>
      <c r="I1422" t="s">
        <v>479</v>
      </c>
      <c r="K1422" t="s">
        <v>466</v>
      </c>
      <c r="L1422" t="s">
        <v>400</v>
      </c>
      <c r="M1422" t="s">
        <v>476</v>
      </c>
      <c r="N1422" t="s">
        <v>291</v>
      </c>
      <c r="O1422" t="s">
        <v>400</v>
      </c>
      <c r="P1422">
        <v>100</v>
      </c>
      <c r="Q1422">
        <v>100</v>
      </c>
      <c r="R1422">
        <v>1</v>
      </c>
      <c r="S1422">
        <v>0.2</v>
      </c>
      <c r="T1422">
        <v>15.16</v>
      </c>
      <c r="U1422" t="b" cm="1">
        <f t="array" ref="U1422">_xlfn.IFS(AND(R1422=1,S1422=G1422,T1422=H1422),TRUE,AND(R1422=1,S1422=G1422,H1422="Product NA"),TRUE)</f>
        <v>1</v>
      </c>
      <c r="W1422" s="165">
        <v>0.2</v>
      </c>
      <c r="X1422" s="165">
        <v>14.73</v>
      </c>
      <c r="Y1422" t="str">
        <f t="shared" si="51"/>
        <v>Change</v>
      </c>
    </row>
    <row r="1423" spans="1:25" hidden="1" x14ac:dyDescent="0.35">
      <c r="A1423" t="s">
        <v>12</v>
      </c>
      <c r="B1423" t="s">
        <v>487</v>
      </c>
      <c r="C1423" t="s">
        <v>291</v>
      </c>
      <c r="D1423" t="s">
        <v>239</v>
      </c>
      <c r="E1423" t="s">
        <v>287</v>
      </c>
      <c r="F1423" t="s">
        <v>277</v>
      </c>
      <c r="G1423" s="165">
        <f t="shared" si="50"/>
        <v>0.65</v>
      </c>
      <c r="H1423" s="165">
        <f t="shared" si="50"/>
        <v>15.47</v>
      </c>
      <c r="I1423" t="s">
        <v>480</v>
      </c>
      <c r="K1423" t="s">
        <v>466</v>
      </c>
      <c r="L1423" t="s">
        <v>400</v>
      </c>
      <c r="M1423" t="s">
        <v>476</v>
      </c>
      <c r="N1423" t="s">
        <v>291</v>
      </c>
      <c r="O1423" t="s">
        <v>400</v>
      </c>
      <c r="P1423">
        <v>100</v>
      </c>
      <c r="Q1423">
        <v>500</v>
      </c>
      <c r="R1423">
        <v>1</v>
      </c>
      <c r="S1423">
        <v>0.65</v>
      </c>
      <c r="T1423">
        <v>15.47</v>
      </c>
      <c r="U1423" t="b" cm="1">
        <f t="array" ref="U1423">_xlfn.IFS(AND(R1423=1,S1423=G1423,T1423=H1423),TRUE,AND(R1423=1,S1423=G1423,H1423="Product NA"),TRUE)</f>
        <v>1</v>
      </c>
      <c r="W1423" s="165">
        <v>0.64</v>
      </c>
      <c r="X1423" s="165">
        <v>15.17</v>
      </c>
      <c r="Y1423" t="str">
        <f t="shared" si="51"/>
        <v>Change</v>
      </c>
    </row>
    <row r="1424" spans="1:25" hidden="1" x14ac:dyDescent="0.35">
      <c r="A1424" t="s">
        <v>12</v>
      </c>
      <c r="B1424" t="s">
        <v>487</v>
      </c>
      <c r="C1424" t="s">
        <v>291</v>
      </c>
      <c r="D1424" t="s">
        <v>655</v>
      </c>
      <c r="E1424" t="s">
        <v>723</v>
      </c>
      <c r="F1424" t="s">
        <v>286</v>
      </c>
      <c r="G1424" s="165">
        <f t="shared" si="50"/>
        <v>17.900000000000002</v>
      </c>
      <c r="H1424" s="165">
        <f t="shared" si="50"/>
        <v>0</v>
      </c>
      <c r="I1424" t="s">
        <v>481</v>
      </c>
      <c r="K1424" t="s">
        <v>466</v>
      </c>
      <c r="L1424" t="s">
        <v>400</v>
      </c>
      <c r="M1424" t="s">
        <v>476</v>
      </c>
      <c r="N1424" t="s">
        <v>291</v>
      </c>
      <c r="O1424" t="s">
        <v>400</v>
      </c>
      <c r="P1424">
        <v>30000</v>
      </c>
      <c r="Q1424">
        <v>1000</v>
      </c>
      <c r="R1424">
        <v>1</v>
      </c>
      <c r="S1424">
        <v>17.900000000000002</v>
      </c>
      <c r="T1424">
        <v>0</v>
      </c>
      <c r="U1424" t="b" cm="1">
        <f t="array" ref="U1424">_xlfn.IFS(AND(R1424=1,S1424=G1424,T1424=H1424),TRUE,AND(R1424=1,S1424=G1424,H1424="Product NA"),TRUE)</f>
        <v>1</v>
      </c>
      <c r="W1424" s="165">
        <v>18.7</v>
      </c>
      <c r="X1424" s="165">
        <v>0</v>
      </c>
      <c r="Y1424" t="str">
        <f t="shared" si="51"/>
        <v>Change</v>
      </c>
    </row>
    <row r="1425" spans="1:25" hidden="1" x14ac:dyDescent="0.35">
      <c r="A1425" t="s">
        <v>12</v>
      </c>
      <c r="B1425" t="s">
        <v>487</v>
      </c>
      <c r="C1425" t="s">
        <v>291</v>
      </c>
      <c r="D1425" t="s">
        <v>655</v>
      </c>
      <c r="E1425" t="s">
        <v>723</v>
      </c>
      <c r="F1425" t="s">
        <v>286</v>
      </c>
      <c r="G1425" s="165">
        <f t="shared" si="50"/>
        <v>78.400000000000006</v>
      </c>
      <c r="H1425" s="165">
        <f t="shared" si="50"/>
        <v>0</v>
      </c>
      <c r="I1425" t="s">
        <v>680</v>
      </c>
      <c r="K1425" t="s">
        <v>466</v>
      </c>
      <c r="L1425" t="s">
        <v>400</v>
      </c>
      <c r="M1425" t="s">
        <v>476</v>
      </c>
      <c r="N1425" t="s">
        <v>291</v>
      </c>
      <c r="O1425" t="s">
        <v>400</v>
      </c>
      <c r="P1425">
        <v>30000</v>
      </c>
      <c r="Q1425">
        <v>15000</v>
      </c>
      <c r="R1425">
        <v>1</v>
      </c>
      <c r="S1425">
        <v>78.400000000000006</v>
      </c>
      <c r="T1425">
        <v>0</v>
      </c>
      <c r="U1425" t="b" cm="1">
        <f t="array" ref="U1425">_xlfn.IFS(AND(R1425=1,S1425=G1425,T1425=H1425),TRUE,AND(R1425=1,S1425=G1425,H1425="Product NA"),TRUE)</f>
        <v>1</v>
      </c>
      <c r="W1425" s="165">
        <v>89.77</v>
      </c>
      <c r="X1425" s="165">
        <v>0</v>
      </c>
      <c r="Y1425" t="str">
        <f t="shared" si="51"/>
        <v>Change</v>
      </c>
    </row>
    <row r="1426" spans="1:25" hidden="1" x14ac:dyDescent="0.35">
      <c r="A1426" t="s">
        <v>12</v>
      </c>
      <c r="B1426" t="s">
        <v>487</v>
      </c>
      <c r="C1426" t="s">
        <v>291</v>
      </c>
      <c r="D1426" t="s">
        <v>655</v>
      </c>
      <c r="E1426" t="s">
        <v>723</v>
      </c>
      <c r="F1426" t="s">
        <v>286</v>
      </c>
      <c r="G1426" s="165">
        <f t="shared" si="50"/>
        <v>21.950000000000003</v>
      </c>
      <c r="H1426" s="165">
        <f t="shared" si="50"/>
        <v>0</v>
      </c>
      <c r="I1426" t="s">
        <v>671</v>
      </c>
      <c r="K1426" t="s">
        <v>466</v>
      </c>
      <c r="L1426" t="s">
        <v>400</v>
      </c>
      <c r="M1426" t="s">
        <v>476</v>
      </c>
      <c r="N1426" t="s">
        <v>291</v>
      </c>
      <c r="O1426" t="s">
        <v>400</v>
      </c>
      <c r="P1426">
        <v>30000</v>
      </c>
      <c r="Q1426">
        <v>2000</v>
      </c>
      <c r="R1426">
        <v>1</v>
      </c>
      <c r="S1426">
        <v>21.950000000000003</v>
      </c>
      <c r="T1426">
        <v>0</v>
      </c>
      <c r="U1426" t="b" cm="1">
        <f t="array" ref="U1426">_xlfn.IFS(AND(R1426=1,S1426=G1426,T1426=H1426),TRUE,AND(R1426=1,S1426=G1426,H1426="Product NA"),TRUE)</f>
        <v>1</v>
      </c>
      <c r="W1426" s="165">
        <v>24.560000000000002</v>
      </c>
      <c r="X1426" s="165">
        <v>0</v>
      </c>
      <c r="Y1426" t="str">
        <f t="shared" si="51"/>
        <v>Change</v>
      </c>
    </row>
    <row r="1427" spans="1:25" hidden="1" x14ac:dyDescent="0.35">
      <c r="A1427" t="s">
        <v>12</v>
      </c>
      <c r="B1427" t="s">
        <v>487</v>
      </c>
      <c r="C1427" t="s">
        <v>291</v>
      </c>
      <c r="D1427" t="s">
        <v>655</v>
      </c>
      <c r="E1427" t="s">
        <v>723</v>
      </c>
      <c r="F1427" t="s">
        <v>286</v>
      </c>
      <c r="G1427" s="165">
        <f t="shared" si="50"/>
        <v>99.4</v>
      </c>
      <c r="H1427" s="165">
        <f t="shared" si="50"/>
        <v>0</v>
      </c>
      <c r="I1427" t="s">
        <v>681</v>
      </c>
      <c r="K1427" t="s">
        <v>466</v>
      </c>
      <c r="L1427" t="s">
        <v>400</v>
      </c>
      <c r="M1427" t="s">
        <v>476</v>
      </c>
      <c r="N1427" t="s">
        <v>291</v>
      </c>
      <c r="O1427" t="s">
        <v>400</v>
      </c>
      <c r="P1427">
        <v>30000</v>
      </c>
      <c r="Q1427">
        <v>20000</v>
      </c>
      <c r="R1427">
        <v>1</v>
      </c>
      <c r="S1427">
        <v>99.4</v>
      </c>
      <c r="T1427">
        <v>0</v>
      </c>
      <c r="U1427" t="b" cm="1">
        <f t="array" ref="U1427">_xlfn.IFS(AND(R1427=1,S1427=G1427,T1427=H1427),TRUE,AND(R1427=1,S1427=G1427,H1427="Product NA"),TRUE)</f>
        <v>1</v>
      </c>
      <c r="W1427" s="165">
        <v>114</v>
      </c>
      <c r="X1427" s="165">
        <v>0</v>
      </c>
      <c r="Y1427" t="str">
        <f t="shared" si="51"/>
        <v>Change</v>
      </c>
    </row>
    <row r="1428" spans="1:25" hidden="1" x14ac:dyDescent="0.35">
      <c r="A1428" t="s">
        <v>12</v>
      </c>
      <c r="B1428" t="s">
        <v>487</v>
      </c>
      <c r="C1428" t="s">
        <v>291</v>
      </c>
      <c r="D1428" t="s">
        <v>655</v>
      </c>
      <c r="E1428" t="s">
        <v>723</v>
      </c>
      <c r="F1428" t="s">
        <v>286</v>
      </c>
      <c r="G1428" s="165">
        <f t="shared" si="50"/>
        <v>126.4</v>
      </c>
      <c r="H1428" s="165">
        <f t="shared" si="50"/>
        <v>0</v>
      </c>
      <c r="I1428" t="s">
        <v>682</v>
      </c>
      <c r="K1428" t="s">
        <v>466</v>
      </c>
      <c r="L1428" t="s">
        <v>400</v>
      </c>
      <c r="M1428" t="s">
        <v>476</v>
      </c>
      <c r="N1428" t="s">
        <v>291</v>
      </c>
      <c r="O1428" t="s">
        <v>400</v>
      </c>
      <c r="P1428">
        <v>30000</v>
      </c>
      <c r="Q1428">
        <v>25000</v>
      </c>
      <c r="R1428">
        <v>1</v>
      </c>
      <c r="S1428">
        <v>126.4</v>
      </c>
      <c r="T1428">
        <v>0</v>
      </c>
      <c r="U1428" t="b" cm="1">
        <f t="array" ref="U1428">_xlfn.IFS(AND(R1428=1,S1428=G1428,T1428=H1428),TRUE,AND(R1428=1,S1428=G1428,H1428="Product NA"),TRUE)</f>
        <v>1</v>
      </c>
      <c r="W1428" s="165">
        <v>401.95</v>
      </c>
      <c r="X1428" s="165">
        <v>0</v>
      </c>
      <c r="Y1428" t="str">
        <f t="shared" si="51"/>
        <v>Change</v>
      </c>
    </row>
    <row r="1429" spans="1:25" hidden="1" x14ac:dyDescent="0.35">
      <c r="A1429" t="s">
        <v>12</v>
      </c>
      <c r="B1429" t="s">
        <v>487</v>
      </c>
      <c r="C1429" t="s">
        <v>291</v>
      </c>
      <c r="D1429" t="s">
        <v>655</v>
      </c>
      <c r="E1429" t="s">
        <v>723</v>
      </c>
      <c r="F1429" t="s">
        <v>286</v>
      </c>
      <c r="G1429" s="165">
        <f t="shared" ref="G1429:H1482" si="52">S1429</f>
        <v>26.1</v>
      </c>
      <c r="H1429" s="165">
        <f t="shared" si="52"/>
        <v>0</v>
      </c>
      <c r="I1429" t="s">
        <v>672</v>
      </c>
      <c r="K1429" t="s">
        <v>466</v>
      </c>
      <c r="L1429" t="s">
        <v>400</v>
      </c>
      <c r="M1429" t="s">
        <v>476</v>
      </c>
      <c r="N1429" t="s">
        <v>291</v>
      </c>
      <c r="O1429" t="s">
        <v>400</v>
      </c>
      <c r="P1429">
        <v>30000</v>
      </c>
      <c r="Q1429">
        <v>3000</v>
      </c>
      <c r="R1429">
        <v>1</v>
      </c>
      <c r="S1429">
        <v>26.1</v>
      </c>
      <c r="T1429">
        <v>0</v>
      </c>
      <c r="U1429" t="b" cm="1">
        <f t="array" ref="U1429">_xlfn.IFS(AND(R1429=1,S1429=G1429,T1429=H1429),TRUE,AND(R1429=1,S1429=G1429,H1429="Product NA"),TRUE)</f>
        <v>1</v>
      </c>
      <c r="W1429" s="165">
        <v>27.79</v>
      </c>
      <c r="X1429" s="165">
        <v>0</v>
      </c>
      <c r="Y1429" t="str">
        <f t="shared" si="51"/>
        <v>Change</v>
      </c>
    </row>
    <row r="1430" spans="1:25" hidden="1" x14ac:dyDescent="0.35">
      <c r="A1430" t="s">
        <v>12</v>
      </c>
      <c r="B1430" t="s">
        <v>487</v>
      </c>
      <c r="C1430" t="s">
        <v>291</v>
      </c>
      <c r="D1430" t="s">
        <v>655</v>
      </c>
      <c r="E1430" t="s">
        <v>723</v>
      </c>
      <c r="F1430" t="s">
        <v>286</v>
      </c>
      <c r="G1430" s="165">
        <f t="shared" si="52"/>
        <v>148.5</v>
      </c>
      <c r="H1430" s="165">
        <f t="shared" si="52"/>
        <v>0</v>
      </c>
      <c r="I1430" t="s">
        <v>683</v>
      </c>
      <c r="K1430" t="s">
        <v>466</v>
      </c>
      <c r="L1430" t="s">
        <v>400</v>
      </c>
      <c r="M1430" t="s">
        <v>476</v>
      </c>
      <c r="N1430" t="s">
        <v>291</v>
      </c>
      <c r="O1430" t="s">
        <v>400</v>
      </c>
      <c r="P1430">
        <v>30000</v>
      </c>
      <c r="Q1430">
        <v>30000</v>
      </c>
      <c r="R1430">
        <v>1</v>
      </c>
      <c r="S1430">
        <v>148.5</v>
      </c>
      <c r="T1430">
        <v>0</v>
      </c>
      <c r="U1430" t="b" cm="1">
        <f t="array" ref="U1430">_xlfn.IFS(AND(R1430=1,S1430=G1430,T1430=H1430),TRUE,AND(R1430=1,S1430=G1430,H1430="Product NA"),TRUE)</f>
        <v>1</v>
      </c>
      <c r="W1430" s="165">
        <v>475.29</v>
      </c>
      <c r="X1430" s="165">
        <v>0</v>
      </c>
      <c r="Y1430" t="str">
        <f t="shared" si="51"/>
        <v>Change</v>
      </c>
    </row>
    <row r="1431" spans="1:25" hidden="1" x14ac:dyDescent="0.35">
      <c r="A1431" t="s">
        <v>12</v>
      </c>
      <c r="B1431" t="s">
        <v>487</v>
      </c>
      <c r="C1431" t="s">
        <v>291</v>
      </c>
      <c r="D1431" t="s">
        <v>655</v>
      </c>
      <c r="E1431" t="s">
        <v>723</v>
      </c>
      <c r="F1431" t="s">
        <v>286</v>
      </c>
      <c r="G1431" s="165">
        <f t="shared" si="52"/>
        <v>30.150000000000002</v>
      </c>
      <c r="H1431" s="165">
        <f t="shared" si="52"/>
        <v>0</v>
      </c>
      <c r="I1431" t="s">
        <v>673</v>
      </c>
      <c r="K1431" t="s">
        <v>466</v>
      </c>
      <c r="L1431" t="s">
        <v>400</v>
      </c>
      <c r="M1431" t="s">
        <v>476</v>
      </c>
      <c r="N1431" t="s">
        <v>291</v>
      </c>
      <c r="O1431" t="s">
        <v>400</v>
      </c>
      <c r="P1431">
        <v>30000</v>
      </c>
      <c r="Q1431">
        <v>4000</v>
      </c>
      <c r="R1431">
        <v>1</v>
      </c>
      <c r="S1431">
        <v>30.150000000000002</v>
      </c>
      <c r="T1431">
        <v>0</v>
      </c>
      <c r="U1431" t="b" cm="1">
        <f t="array" ref="U1431">_xlfn.IFS(AND(R1431=1,S1431=G1431,T1431=H1431),TRUE,AND(R1431=1,S1431=G1431,H1431="Product NA"),TRUE)</f>
        <v>1</v>
      </c>
      <c r="W1431" s="165">
        <v>31.970000000000002</v>
      </c>
      <c r="X1431" s="165">
        <v>0</v>
      </c>
      <c r="Y1431" t="str">
        <f t="shared" si="51"/>
        <v>Change</v>
      </c>
    </row>
    <row r="1432" spans="1:25" hidden="1" x14ac:dyDescent="0.35">
      <c r="A1432" t="s">
        <v>12</v>
      </c>
      <c r="B1432" t="s">
        <v>487</v>
      </c>
      <c r="C1432" t="s">
        <v>291</v>
      </c>
      <c r="D1432" t="s">
        <v>655</v>
      </c>
      <c r="E1432" t="s">
        <v>723</v>
      </c>
      <c r="F1432" t="s">
        <v>286</v>
      </c>
      <c r="G1432" s="165">
        <f t="shared" si="52"/>
        <v>34.200000000000003</v>
      </c>
      <c r="H1432" s="165">
        <f t="shared" si="52"/>
        <v>0</v>
      </c>
      <c r="I1432" t="s">
        <v>674</v>
      </c>
      <c r="K1432" t="s">
        <v>466</v>
      </c>
      <c r="L1432" t="s">
        <v>400</v>
      </c>
      <c r="M1432" t="s">
        <v>476</v>
      </c>
      <c r="N1432" t="s">
        <v>291</v>
      </c>
      <c r="O1432" t="s">
        <v>400</v>
      </c>
      <c r="P1432">
        <v>30000</v>
      </c>
      <c r="Q1432">
        <v>5000</v>
      </c>
      <c r="R1432">
        <v>1</v>
      </c>
      <c r="S1432">
        <v>34.200000000000003</v>
      </c>
      <c r="T1432">
        <v>0</v>
      </c>
      <c r="U1432" t="b" cm="1">
        <f t="array" ref="U1432">_xlfn.IFS(AND(R1432=1,S1432=G1432,T1432=H1432),TRUE,AND(R1432=1,S1432=G1432,H1432="Product NA"),TRUE)</f>
        <v>1</v>
      </c>
      <c r="W1432" s="165">
        <v>37</v>
      </c>
      <c r="X1432" s="165">
        <v>0</v>
      </c>
      <c r="Y1432" t="str">
        <f t="shared" si="51"/>
        <v>Change</v>
      </c>
    </row>
    <row r="1433" spans="1:25" hidden="1" x14ac:dyDescent="0.35">
      <c r="A1433" t="s">
        <v>12</v>
      </c>
      <c r="B1433" t="s">
        <v>487</v>
      </c>
      <c r="C1433" t="s">
        <v>291</v>
      </c>
      <c r="D1433" t="s">
        <v>655</v>
      </c>
      <c r="E1433" t="s">
        <v>723</v>
      </c>
      <c r="F1433" t="s">
        <v>286</v>
      </c>
      <c r="G1433" s="165">
        <f t="shared" si="52"/>
        <v>39.400000000000006</v>
      </c>
      <c r="H1433" s="165">
        <f t="shared" si="52"/>
        <v>0</v>
      </c>
      <c r="I1433" t="s">
        <v>675</v>
      </c>
      <c r="K1433" t="s">
        <v>466</v>
      </c>
      <c r="L1433" t="s">
        <v>400</v>
      </c>
      <c r="M1433" t="s">
        <v>476</v>
      </c>
      <c r="N1433" t="s">
        <v>291</v>
      </c>
      <c r="O1433" t="s">
        <v>400</v>
      </c>
      <c r="P1433">
        <v>30000</v>
      </c>
      <c r="Q1433">
        <v>6000</v>
      </c>
      <c r="R1433">
        <v>1</v>
      </c>
      <c r="S1433">
        <v>39.400000000000006</v>
      </c>
      <c r="T1433">
        <v>0</v>
      </c>
      <c r="U1433" t="b" cm="1">
        <f t="array" ref="U1433">_xlfn.IFS(AND(R1433=1,S1433=G1433,T1433=H1433),TRUE,AND(R1433=1,S1433=G1433,H1433="Product NA"),TRUE)</f>
        <v>1</v>
      </c>
      <c r="W1433" s="165">
        <v>50.68</v>
      </c>
      <c r="X1433" s="165">
        <v>0</v>
      </c>
      <c r="Y1433" t="str">
        <f t="shared" si="51"/>
        <v>Change</v>
      </c>
    </row>
    <row r="1434" spans="1:25" hidden="1" x14ac:dyDescent="0.35">
      <c r="A1434" t="s">
        <v>12</v>
      </c>
      <c r="B1434" t="s">
        <v>487</v>
      </c>
      <c r="C1434" t="s">
        <v>291</v>
      </c>
      <c r="D1434" t="s">
        <v>655</v>
      </c>
      <c r="E1434" t="s">
        <v>723</v>
      </c>
      <c r="F1434" t="s">
        <v>286</v>
      </c>
      <c r="G1434" s="165">
        <f t="shared" si="52"/>
        <v>43.45</v>
      </c>
      <c r="H1434" s="165">
        <f t="shared" si="52"/>
        <v>0</v>
      </c>
      <c r="I1434" t="s">
        <v>676</v>
      </c>
      <c r="K1434" t="s">
        <v>466</v>
      </c>
      <c r="L1434" t="s">
        <v>400</v>
      </c>
      <c r="M1434" t="s">
        <v>476</v>
      </c>
      <c r="N1434" t="s">
        <v>291</v>
      </c>
      <c r="O1434" t="s">
        <v>400</v>
      </c>
      <c r="P1434">
        <v>30000</v>
      </c>
      <c r="Q1434">
        <v>7000</v>
      </c>
      <c r="R1434">
        <v>1</v>
      </c>
      <c r="S1434">
        <v>43.45</v>
      </c>
      <c r="T1434">
        <v>0</v>
      </c>
      <c r="U1434" t="b" cm="1">
        <f t="array" ref="U1434">_xlfn.IFS(AND(R1434=1,S1434=G1434,T1434=H1434),TRUE,AND(R1434=1,S1434=G1434,H1434="Product NA"),TRUE)</f>
        <v>1</v>
      </c>
      <c r="W1434" s="165">
        <v>50.68</v>
      </c>
      <c r="X1434" s="165">
        <v>0</v>
      </c>
      <c r="Y1434" t="str">
        <f t="shared" si="51"/>
        <v>Change</v>
      </c>
    </row>
    <row r="1435" spans="1:25" hidden="1" x14ac:dyDescent="0.35">
      <c r="A1435" t="s">
        <v>12</v>
      </c>
      <c r="B1435" t="s">
        <v>487</v>
      </c>
      <c r="C1435" t="s">
        <v>291</v>
      </c>
      <c r="D1435" t="s">
        <v>655</v>
      </c>
      <c r="E1435" t="s">
        <v>723</v>
      </c>
      <c r="F1435" t="s">
        <v>286</v>
      </c>
      <c r="G1435" s="165">
        <f t="shared" si="52"/>
        <v>47.550000000000004</v>
      </c>
      <c r="H1435" s="165">
        <f t="shared" si="52"/>
        <v>0</v>
      </c>
      <c r="I1435" t="s">
        <v>677</v>
      </c>
      <c r="K1435" t="s">
        <v>466</v>
      </c>
      <c r="L1435" t="s">
        <v>400</v>
      </c>
      <c r="M1435" t="s">
        <v>476</v>
      </c>
      <c r="N1435" t="s">
        <v>291</v>
      </c>
      <c r="O1435" t="s">
        <v>400</v>
      </c>
      <c r="P1435">
        <v>30000</v>
      </c>
      <c r="Q1435">
        <v>8000</v>
      </c>
      <c r="R1435">
        <v>1</v>
      </c>
      <c r="S1435">
        <v>47.550000000000004</v>
      </c>
      <c r="T1435">
        <v>0</v>
      </c>
      <c r="U1435" t="b" cm="1">
        <f t="array" ref="U1435">_xlfn.IFS(AND(R1435=1,S1435=G1435,T1435=H1435),TRUE,AND(R1435=1,S1435=G1435,H1435="Product NA"),TRUE)</f>
        <v>1</v>
      </c>
      <c r="W1435" s="165">
        <v>58.71</v>
      </c>
      <c r="X1435" s="165">
        <v>0</v>
      </c>
      <c r="Y1435" t="str">
        <f t="shared" si="51"/>
        <v>Change</v>
      </c>
    </row>
    <row r="1436" spans="1:25" hidden="1" x14ac:dyDescent="0.35">
      <c r="A1436" t="s">
        <v>12</v>
      </c>
      <c r="B1436" t="s">
        <v>487</v>
      </c>
      <c r="C1436" t="s">
        <v>291</v>
      </c>
      <c r="D1436" t="s">
        <v>655</v>
      </c>
      <c r="E1436" t="s">
        <v>723</v>
      </c>
      <c r="F1436" t="s">
        <v>286</v>
      </c>
      <c r="G1436" s="165">
        <f t="shared" si="52"/>
        <v>51.6</v>
      </c>
      <c r="H1436" s="165">
        <f t="shared" si="52"/>
        <v>0</v>
      </c>
      <c r="I1436" t="s">
        <v>678</v>
      </c>
      <c r="K1436" t="s">
        <v>466</v>
      </c>
      <c r="L1436" t="s">
        <v>400</v>
      </c>
      <c r="M1436" t="s">
        <v>476</v>
      </c>
      <c r="N1436" t="s">
        <v>291</v>
      </c>
      <c r="O1436" t="s">
        <v>400</v>
      </c>
      <c r="P1436">
        <v>30000</v>
      </c>
      <c r="Q1436">
        <v>9000</v>
      </c>
      <c r="R1436">
        <v>1</v>
      </c>
      <c r="S1436">
        <v>51.6</v>
      </c>
      <c r="T1436">
        <v>0</v>
      </c>
      <c r="U1436" t="b" cm="1">
        <f t="array" ref="U1436">_xlfn.IFS(AND(R1436=1,S1436=G1436,T1436=H1436),TRUE,AND(R1436=1,S1436=G1436,H1436="Product NA"),TRUE)</f>
        <v>1</v>
      </c>
      <c r="W1436" s="165">
        <v>58.71</v>
      </c>
      <c r="X1436" s="165">
        <v>0</v>
      </c>
      <c r="Y1436" t="str">
        <f t="shared" si="51"/>
        <v>Change</v>
      </c>
    </row>
    <row r="1437" spans="1:25" hidden="1" x14ac:dyDescent="0.35">
      <c r="A1437" t="s">
        <v>12</v>
      </c>
      <c r="B1437" t="s">
        <v>487</v>
      </c>
      <c r="C1437" t="s">
        <v>291</v>
      </c>
      <c r="D1437" t="s">
        <v>655</v>
      </c>
      <c r="E1437" t="s">
        <v>723</v>
      </c>
      <c r="F1437" t="s">
        <v>286</v>
      </c>
      <c r="G1437" s="165">
        <f t="shared" si="52"/>
        <v>55.650000000000006</v>
      </c>
      <c r="H1437" s="165">
        <f t="shared" si="52"/>
        <v>0</v>
      </c>
      <c r="I1437" t="s">
        <v>679</v>
      </c>
      <c r="K1437" t="s">
        <v>466</v>
      </c>
      <c r="L1437" t="s">
        <v>400</v>
      </c>
      <c r="M1437" t="s">
        <v>476</v>
      </c>
      <c r="N1437" t="s">
        <v>291</v>
      </c>
      <c r="O1437" t="s">
        <v>400</v>
      </c>
      <c r="P1437">
        <v>30000</v>
      </c>
      <c r="Q1437">
        <v>10000</v>
      </c>
      <c r="R1437">
        <v>1</v>
      </c>
      <c r="S1437">
        <v>55.650000000000006</v>
      </c>
      <c r="T1437">
        <v>0</v>
      </c>
      <c r="U1437" t="b" cm="1">
        <f t="array" ref="U1437">_xlfn.IFS(AND(R1437=1,S1437=G1437,T1437=H1437),TRUE,AND(R1437=1,S1437=G1437,H1437="Product NA"),TRUE)</f>
        <v>1</v>
      </c>
      <c r="W1437" s="165">
        <v>58.71</v>
      </c>
      <c r="X1437" s="165">
        <v>0</v>
      </c>
      <c r="Y1437" t="str">
        <f t="shared" si="51"/>
        <v>Change</v>
      </c>
    </row>
    <row r="1438" spans="1:25" hidden="1" x14ac:dyDescent="0.35">
      <c r="A1438" t="s">
        <v>12</v>
      </c>
      <c r="B1438" t="s">
        <v>487</v>
      </c>
      <c r="C1438" t="s">
        <v>291</v>
      </c>
      <c r="D1438" t="s">
        <v>284</v>
      </c>
      <c r="E1438" t="s">
        <v>724</v>
      </c>
      <c r="F1438" t="s">
        <v>286</v>
      </c>
      <c r="G1438" s="165">
        <f t="shared" si="52"/>
        <v>7.25</v>
      </c>
      <c r="H1438" s="165">
        <f t="shared" si="52"/>
        <v>11.600000000000001</v>
      </c>
      <c r="I1438" t="s">
        <v>482</v>
      </c>
      <c r="K1438" t="s">
        <v>466</v>
      </c>
      <c r="L1438" t="s">
        <v>400</v>
      </c>
      <c r="M1438" t="s">
        <v>476</v>
      </c>
      <c r="N1438" t="s">
        <v>291</v>
      </c>
      <c r="O1438" t="s">
        <v>400</v>
      </c>
      <c r="P1438">
        <v>100</v>
      </c>
      <c r="Q1438">
        <v>2000</v>
      </c>
      <c r="R1438">
        <v>1</v>
      </c>
      <c r="S1438">
        <v>7.25</v>
      </c>
      <c r="T1438">
        <v>11.600000000000001</v>
      </c>
      <c r="U1438" t="b" cm="1">
        <f t="array" ref="U1438">_xlfn.IFS(AND(R1438=1,S1438=G1438,T1438=H1438),TRUE,AND(R1438=1,S1438=G1438,H1438="Product NA"),TRUE)</f>
        <v>1</v>
      </c>
      <c r="W1438" s="165">
        <v>7.25</v>
      </c>
      <c r="X1438" s="165">
        <v>11.600000000000001</v>
      </c>
      <c r="Y1438" t="str">
        <f t="shared" si="51"/>
        <v>No Change</v>
      </c>
    </row>
    <row r="1439" spans="1:25" hidden="1" x14ac:dyDescent="0.35">
      <c r="A1439" t="s">
        <v>12</v>
      </c>
      <c r="B1439" t="s">
        <v>487</v>
      </c>
      <c r="C1439" t="s">
        <v>291</v>
      </c>
      <c r="D1439" t="s">
        <v>322</v>
      </c>
      <c r="E1439" t="s">
        <v>724</v>
      </c>
      <c r="F1439" t="s">
        <v>0</v>
      </c>
      <c r="G1439" s="165">
        <f t="shared" si="52"/>
        <v>5.68</v>
      </c>
      <c r="H1439" s="165">
        <f t="shared" si="52"/>
        <v>9.66</v>
      </c>
      <c r="I1439" t="s">
        <v>479</v>
      </c>
      <c r="K1439" t="s">
        <v>466</v>
      </c>
      <c r="L1439" t="s">
        <v>400</v>
      </c>
      <c r="M1439" t="s">
        <v>476</v>
      </c>
      <c r="N1439" t="s">
        <v>291</v>
      </c>
      <c r="O1439" t="s">
        <v>400</v>
      </c>
      <c r="P1439">
        <v>100</v>
      </c>
      <c r="Q1439">
        <v>100</v>
      </c>
      <c r="R1439">
        <v>1</v>
      </c>
      <c r="S1439">
        <v>5.68</v>
      </c>
      <c r="T1439">
        <v>9.66</v>
      </c>
      <c r="U1439" t="b" cm="1">
        <f t="array" ref="U1439">_xlfn.IFS(AND(R1439=1,S1439=G1439,T1439=H1439),TRUE,AND(R1439=1,S1439=G1439,H1439="Product NA"),TRUE)</f>
        <v>1</v>
      </c>
      <c r="W1439" s="165">
        <v>5.68</v>
      </c>
      <c r="X1439" s="165">
        <v>9.66</v>
      </c>
      <c r="Y1439" t="str">
        <f t="shared" si="51"/>
        <v>No Change</v>
      </c>
    </row>
    <row r="1440" spans="1:25" hidden="1" x14ac:dyDescent="0.35">
      <c r="A1440" t="s">
        <v>12</v>
      </c>
      <c r="B1440" t="s">
        <v>487</v>
      </c>
      <c r="C1440" t="s">
        <v>291</v>
      </c>
      <c r="D1440" t="s">
        <v>323</v>
      </c>
      <c r="E1440" t="s">
        <v>724</v>
      </c>
      <c r="F1440" t="s">
        <v>277</v>
      </c>
      <c r="G1440" s="165">
        <f t="shared" si="52"/>
        <v>6.3000000000000007</v>
      </c>
      <c r="H1440" s="165">
        <f t="shared" si="52"/>
        <v>9.6000000000000014</v>
      </c>
      <c r="I1440" t="s">
        <v>480</v>
      </c>
      <c r="K1440" t="s">
        <v>466</v>
      </c>
      <c r="L1440" t="s">
        <v>400</v>
      </c>
      <c r="M1440" t="s">
        <v>476</v>
      </c>
      <c r="N1440" t="s">
        <v>291</v>
      </c>
      <c r="O1440" t="s">
        <v>400</v>
      </c>
      <c r="P1440">
        <v>100</v>
      </c>
      <c r="Q1440">
        <v>500</v>
      </c>
      <c r="R1440">
        <v>1</v>
      </c>
      <c r="S1440">
        <v>6.3000000000000007</v>
      </c>
      <c r="T1440">
        <v>9.6000000000000014</v>
      </c>
      <c r="U1440" t="b" cm="1">
        <f t="array" ref="U1440">_xlfn.IFS(AND(R1440=1,S1440=G1440,T1440=H1440),TRUE,AND(R1440=1,S1440=G1440,H1440="Product NA"),TRUE)</f>
        <v>1</v>
      </c>
      <c r="W1440" s="165">
        <v>6.3000000000000007</v>
      </c>
      <c r="X1440" s="165">
        <v>9.6000000000000014</v>
      </c>
      <c r="Y1440" t="str">
        <f t="shared" si="51"/>
        <v>No Change</v>
      </c>
    </row>
    <row r="1441" spans="1:25" hidden="1" x14ac:dyDescent="0.35">
      <c r="A1441" t="s">
        <v>12</v>
      </c>
      <c r="B1441" t="s">
        <v>487</v>
      </c>
      <c r="C1441" t="s">
        <v>291</v>
      </c>
      <c r="D1441" t="s">
        <v>324</v>
      </c>
      <c r="E1441" t="s">
        <v>724</v>
      </c>
      <c r="F1441" t="s">
        <v>277</v>
      </c>
      <c r="G1441" s="165">
        <f t="shared" si="52"/>
        <v>6.3000000000000007</v>
      </c>
      <c r="H1441" s="165">
        <f t="shared" si="52"/>
        <v>9.6000000000000014</v>
      </c>
      <c r="I1441" t="s">
        <v>480</v>
      </c>
      <c r="K1441" t="s">
        <v>466</v>
      </c>
      <c r="L1441" t="s">
        <v>400</v>
      </c>
      <c r="M1441" t="s">
        <v>476</v>
      </c>
      <c r="N1441" t="s">
        <v>291</v>
      </c>
      <c r="O1441" t="s">
        <v>400</v>
      </c>
      <c r="P1441">
        <v>100</v>
      </c>
      <c r="Q1441">
        <v>500</v>
      </c>
      <c r="R1441">
        <v>1</v>
      </c>
      <c r="S1441">
        <v>6.3000000000000007</v>
      </c>
      <c r="T1441">
        <v>9.6000000000000014</v>
      </c>
      <c r="U1441" t="b" cm="1">
        <f t="array" ref="U1441">_xlfn.IFS(AND(R1441=1,S1441=G1441,T1441=H1441),TRUE,AND(R1441=1,S1441=G1441,H1441="Product NA"),TRUE)</f>
        <v>1</v>
      </c>
      <c r="W1441" s="165">
        <v>6.3000000000000007</v>
      </c>
      <c r="X1441" s="165">
        <v>9.6000000000000014</v>
      </c>
      <c r="Y1441" t="str">
        <f t="shared" si="51"/>
        <v>No Change</v>
      </c>
    </row>
    <row r="1442" spans="1:25" x14ac:dyDescent="0.35">
      <c r="A1442" t="s">
        <v>71</v>
      </c>
      <c r="B1442" t="s">
        <v>528</v>
      </c>
      <c r="C1442" t="s">
        <v>293</v>
      </c>
      <c r="D1442" t="s">
        <v>392</v>
      </c>
      <c r="E1442" t="s">
        <v>287</v>
      </c>
      <c r="F1442" t="s">
        <v>396</v>
      </c>
      <c r="G1442" s="165">
        <f t="shared" si="52"/>
        <v>1.56</v>
      </c>
      <c r="H1442" s="165">
        <f t="shared" si="52"/>
        <v>15.85</v>
      </c>
      <c r="I1442" t="s">
        <v>482</v>
      </c>
      <c r="K1442" t="s">
        <v>467</v>
      </c>
      <c r="L1442" t="s">
        <v>402</v>
      </c>
      <c r="M1442" t="s">
        <v>476</v>
      </c>
      <c r="N1442" t="s">
        <v>293</v>
      </c>
      <c r="O1442" t="s">
        <v>402</v>
      </c>
      <c r="P1442">
        <v>100</v>
      </c>
      <c r="Q1442">
        <v>2000</v>
      </c>
      <c r="R1442">
        <v>1</v>
      </c>
      <c r="S1442">
        <v>1.56</v>
      </c>
      <c r="T1442">
        <v>15.85</v>
      </c>
      <c r="U1442" t="b" cm="1">
        <f t="array" ref="U1442">_xlfn.IFS(AND(R1442=1,S1442=G1442,T1442=H1442),TRUE,AND(R1442=1,S1442=G1442,H1442="Product NA"),TRUE)</f>
        <v>1</v>
      </c>
      <c r="W1442" s="165">
        <v>1.5</v>
      </c>
      <c r="X1442" s="165">
        <v>15.25</v>
      </c>
      <c r="Y1442" t="str">
        <f t="shared" si="51"/>
        <v>Change</v>
      </c>
    </row>
    <row r="1443" spans="1:25" hidden="1" x14ac:dyDescent="0.35">
      <c r="A1443" t="s">
        <v>71</v>
      </c>
      <c r="B1443" t="s">
        <v>528</v>
      </c>
      <c r="C1443" t="s">
        <v>293</v>
      </c>
      <c r="D1443" t="s">
        <v>281</v>
      </c>
      <c r="E1443" t="s">
        <v>287</v>
      </c>
      <c r="F1443" t="s">
        <v>286</v>
      </c>
      <c r="G1443" s="165">
        <f t="shared" si="52"/>
        <v>1.56</v>
      </c>
      <c r="H1443" s="165">
        <f t="shared" si="52"/>
        <v>15.85</v>
      </c>
      <c r="I1443" t="s">
        <v>482</v>
      </c>
      <c r="K1443" t="s">
        <v>467</v>
      </c>
      <c r="L1443" t="s">
        <v>402</v>
      </c>
      <c r="M1443" t="s">
        <v>476</v>
      </c>
      <c r="N1443" t="s">
        <v>293</v>
      </c>
      <c r="O1443" t="s">
        <v>402</v>
      </c>
      <c r="P1443">
        <v>100</v>
      </c>
      <c r="Q1443">
        <v>2000</v>
      </c>
      <c r="R1443">
        <v>1</v>
      </c>
      <c r="S1443">
        <v>1.56</v>
      </c>
      <c r="T1443">
        <v>15.85</v>
      </c>
      <c r="U1443" t="b" cm="1">
        <f t="array" ref="U1443">_xlfn.IFS(AND(R1443=1,S1443=G1443,T1443=H1443),TRUE,AND(R1443=1,S1443=G1443,H1443="Product NA"),TRUE)</f>
        <v>1</v>
      </c>
      <c r="W1443" s="165">
        <v>1.5</v>
      </c>
      <c r="X1443" s="165">
        <v>15.25</v>
      </c>
      <c r="Y1443" t="str">
        <f t="shared" si="51"/>
        <v>Change</v>
      </c>
    </row>
    <row r="1444" spans="1:25" hidden="1" x14ac:dyDescent="0.35">
      <c r="A1444" t="s">
        <v>71</v>
      </c>
      <c r="B1444" t="s">
        <v>528</v>
      </c>
      <c r="C1444" t="s">
        <v>293</v>
      </c>
      <c r="D1444" t="s">
        <v>278</v>
      </c>
      <c r="E1444" t="s">
        <v>287</v>
      </c>
      <c r="F1444" t="s">
        <v>277</v>
      </c>
      <c r="G1444" s="165">
        <f t="shared" si="52"/>
        <v>0.43</v>
      </c>
      <c r="H1444" s="165">
        <f t="shared" si="52"/>
        <v>14.57</v>
      </c>
      <c r="I1444" t="s">
        <v>480</v>
      </c>
      <c r="K1444" t="s">
        <v>467</v>
      </c>
      <c r="L1444" t="s">
        <v>402</v>
      </c>
      <c r="M1444" t="s">
        <v>476</v>
      </c>
      <c r="N1444" t="s">
        <v>293</v>
      </c>
      <c r="O1444" t="s">
        <v>402</v>
      </c>
      <c r="P1444">
        <v>100</v>
      </c>
      <c r="Q1444">
        <v>500</v>
      </c>
      <c r="R1444">
        <v>1</v>
      </c>
      <c r="S1444">
        <v>0.43</v>
      </c>
      <c r="T1444">
        <v>14.57</v>
      </c>
      <c r="U1444" t="b" cm="1">
        <f t="array" ref="U1444">_xlfn.IFS(AND(R1444=1,S1444=G1444,T1444=H1444),TRUE,AND(R1444=1,S1444=G1444,H1444="Product NA"),TRUE)</f>
        <v>1</v>
      </c>
      <c r="W1444" s="165">
        <v>0.43</v>
      </c>
      <c r="X1444" s="165">
        <v>14.57</v>
      </c>
      <c r="Y1444" t="str">
        <f t="shared" si="51"/>
        <v>No Change</v>
      </c>
    </row>
    <row r="1445" spans="1:25" hidden="1" x14ac:dyDescent="0.35">
      <c r="A1445" t="s">
        <v>71</v>
      </c>
      <c r="B1445" t="s">
        <v>528</v>
      </c>
      <c r="C1445" t="s">
        <v>293</v>
      </c>
      <c r="D1445" t="s">
        <v>238</v>
      </c>
      <c r="E1445" t="s">
        <v>287</v>
      </c>
      <c r="F1445" t="s">
        <v>0</v>
      </c>
      <c r="G1445" s="165">
        <f t="shared" si="52"/>
        <v>0.35000000000000003</v>
      </c>
      <c r="H1445" s="165">
        <f t="shared" si="52"/>
        <v>16.52</v>
      </c>
      <c r="I1445" t="s">
        <v>479</v>
      </c>
      <c r="K1445" t="s">
        <v>467</v>
      </c>
      <c r="L1445" t="s">
        <v>402</v>
      </c>
      <c r="M1445" t="s">
        <v>476</v>
      </c>
      <c r="N1445" t="s">
        <v>293</v>
      </c>
      <c r="O1445" t="s">
        <v>402</v>
      </c>
      <c r="P1445">
        <v>100</v>
      </c>
      <c r="Q1445">
        <v>100</v>
      </c>
      <c r="R1445">
        <v>1</v>
      </c>
      <c r="S1445">
        <v>0.35000000000000003</v>
      </c>
      <c r="T1445">
        <v>16.52</v>
      </c>
      <c r="U1445" t="b" cm="1">
        <f t="array" ref="U1445">_xlfn.IFS(AND(R1445=1,S1445=G1445,T1445=H1445),TRUE,AND(R1445=1,S1445=G1445,H1445="Product NA"),TRUE)</f>
        <v>1</v>
      </c>
      <c r="W1445" s="165">
        <v>0.36</v>
      </c>
      <c r="X1445" s="165">
        <v>16.02</v>
      </c>
      <c r="Y1445" t="str">
        <f t="shared" si="51"/>
        <v>Change</v>
      </c>
    </row>
    <row r="1446" spans="1:25" hidden="1" x14ac:dyDescent="0.35">
      <c r="A1446" t="s">
        <v>71</v>
      </c>
      <c r="B1446" t="s">
        <v>528</v>
      </c>
      <c r="C1446" t="s">
        <v>293</v>
      </c>
      <c r="D1446" t="s">
        <v>239</v>
      </c>
      <c r="E1446" t="s">
        <v>287</v>
      </c>
      <c r="F1446" t="s">
        <v>277</v>
      </c>
      <c r="G1446" s="165">
        <f t="shared" si="52"/>
        <v>0.43</v>
      </c>
      <c r="H1446" s="165">
        <f t="shared" si="52"/>
        <v>15.88</v>
      </c>
      <c r="I1446" t="s">
        <v>480</v>
      </c>
      <c r="K1446" t="s">
        <v>467</v>
      </c>
      <c r="L1446" t="s">
        <v>402</v>
      </c>
      <c r="M1446" t="s">
        <v>476</v>
      </c>
      <c r="N1446" t="s">
        <v>293</v>
      </c>
      <c r="O1446" t="s">
        <v>402</v>
      </c>
      <c r="P1446">
        <v>100</v>
      </c>
      <c r="Q1446">
        <v>500</v>
      </c>
      <c r="R1446">
        <v>1</v>
      </c>
      <c r="S1446">
        <v>0.43</v>
      </c>
      <c r="T1446">
        <v>15.88</v>
      </c>
      <c r="U1446" t="b" cm="1">
        <f t="array" ref="U1446">_xlfn.IFS(AND(R1446=1,S1446=G1446,T1446=H1446),TRUE,AND(R1446=1,S1446=G1446,H1446="Product NA"),TRUE)</f>
        <v>1</v>
      </c>
      <c r="W1446" s="165">
        <v>0.42</v>
      </c>
      <c r="X1446" s="165">
        <v>15.57</v>
      </c>
      <c r="Y1446" t="str">
        <f t="shared" si="51"/>
        <v>Change</v>
      </c>
    </row>
    <row r="1447" spans="1:25" hidden="1" x14ac:dyDescent="0.35">
      <c r="A1447" t="s">
        <v>71</v>
      </c>
      <c r="B1447" t="s">
        <v>528</v>
      </c>
      <c r="C1447" t="s">
        <v>293</v>
      </c>
      <c r="D1447" t="s">
        <v>655</v>
      </c>
      <c r="E1447" t="s">
        <v>723</v>
      </c>
      <c r="F1447" t="s">
        <v>286</v>
      </c>
      <c r="G1447" s="165">
        <f t="shared" si="52"/>
        <v>21.25</v>
      </c>
      <c r="H1447" s="165">
        <f t="shared" si="52"/>
        <v>0</v>
      </c>
      <c r="I1447" t="s">
        <v>481</v>
      </c>
      <c r="K1447" t="s">
        <v>467</v>
      </c>
      <c r="L1447" t="s">
        <v>402</v>
      </c>
      <c r="M1447" t="s">
        <v>476</v>
      </c>
      <c r="N1447" t="s">
        <v>293</v>
      </c>
      <c r="O1447" t="s">
        <v>402</v>
      </c>
      <c r="P1447">
        <v>30000</v>
      </c>
      <c r="Q1447">
        <v>1000</v>
      </c>
      <c r="R1447">
        <v>1</v>
      </c>
      <c r="S1447">
        <v>21.25</v>
      </c>
      <c r="T1447">
        <v>0</v>
      </c>
      <c r="U1447" t="b" cm="1">
        <f t="array" ref="U1447">_xlfn.IFS(AND(R1447=1,S1447=G1447,T1447=H1447),TRUE,AND(R1447=1,S1447=G1447,H1447="Product NA"),TRUE)</f>
        <v>1</v>
      </c>
      <c r="W1447" s="165">
        <v>21.8</v>
      </c>
      <c r="X1447" s="165">
        <v>0</v>
      </c>
      <c r="Y1447" t="str">
        <f t="shared" si="51"/>
        <v>Change</v>
      </c>
    </row>
    <row r="1448" spans="1:25" hidden="1" x14ac:dyDescent="0.35">
      <c r="A1448" t="s">
        <v>71</v>
      </c>
      <c r="B1448" t="s">
        <v>528</v>
      </c>
      <c r="C1448" t="s">
        <v>293</v>
      </c>
      <c r="D1448" t="s">
        <v>655</v>
      </c>
      <c r="E1448" t="s">
        <v>723</v>
      </c>
      <c r="F1448" t="s">
        <v>286</v>
      </c>
      <c r="G1448" s="165">
        <f t="shared" si="52"/>
        <v>112.80000000000001</v>
      </c>
      <c r="H1448" s="165">
        <f t="shared" si="52"/>
        <v>0</v>
      </c>
      <c r="I1448" t="s">
        <v>680</v>
      </c>
      <c r="K1448" t="s">
        <v>467</v>
      </c>
      <c r="L1448" t="s">
        <v>402</v>
      </c>
      <c r="M1448" t="s">
        <v>476</v>
      </c>
      <c r="N1448" t="s">
        <v>293</v>
      </c>
      <c r="O1448" t="s">
        <v>402</v>
      </c>
      <c r="P1448">
        <v>30000</v>
      </c>
      <c r="Q1448">
        <v>15000</v>
      </c>
      <c r="R1448">
        <v>1</v>
      </c>
      <c r="S1448">
        <v>112.80000000000001</v>
      </c>
      <c r="T1448">
        <v>0</v>
      </c>
      <c r="U1448" t="b" cm="1">
        <f t="array" ref="U1448">_xlfn.IFS(AND(R1448=1,S1448=G1448,T1448=H1448),TRUE,AND(R1448=1,S1448=G1448,H1448="Product NA"),TRUE)</f>
        <v>1</v>
      </c>
      <c r="W1448" s="165">
        <v>89.77</v>
      </c>
      <c r="X1448" s="165">
        <v>0</v>
      </c>
      <c r="Y1448" t="str">
        <f t="shared" si="51"/>
        <v>Change</v>
      </c>
    </row>
    <row r="1449" spans="1:25" hidden="1" x14ac:dyDescent="0.35">
      <c r="A1449" t="s">
        <v>71</v>
      </c>
      <c r="B1449" t="s">
        <v>528</v>
      </c>
      <c r="C1449" t="s">
        <v>293</v>
      </c>
      <c r="D1449" t="s">
        <v>655</v>
      </c>
      <c r="E1449" t="s">
        <v>723</v>
      </c>
      <c r="F1449" t="s">
        <v>286</v>
      </c>
      <c r="G1449" s="165">
        <f t="shared" si="52"/>
        <v>27.450000000000003</v>
      </c>
      <c r="H1449" s="165">
        <f t="shared" si="52"/>
        <v>0</v>
      </c>
      <c r="I1449" t="s">
        <v>671</v>
      </c>
      <c r="K1449" t="s">
        <v>467</v>
      </c>
      <c r="L1449" t="s">
        <v>402</v>
      </c>
      <c r="M1449" t="s">
        <v>476</v>
      </c>
      <c r="N1449" t="s">
        <v>293</v>
      </c>
      <c r="O1449" t="s">
        <v>402</v>
      </c>
      <c r="P1449">
        <v>30000</v>
      </c>
      <c r="Q1449">
        <v>2000</v>
      </c>
      <c r="R1449">
        <v>1</v>
      </c>
      <c r="S1449">
        <v>27.450000000000003</v>
      </c>
      <c r="T1449">
        <v>0</v>
      </c>
      <c r="U1449" t="b" cm="1">
        <f t="array" ref="U1449">_xlfn.IFS(AND(R1449=1,S1449=G1449,T1449=H1449),TRUE,AND(R1449=1,S1449=G1449,H1449="Product NA"),TRUE)</f>
        <v>1</v>
      </c>
      <c r="W1449" s="165">
        <v>26.46</v>
      </c>
      <c r="X1449" s="165">
        <v>0</v>
      </c>
      <c r="Y1449" t="str">
        <f t="shared" si="51"/>
        <v>Change</v>
      </c>
    </row>
    <row r="1450" spans="1:25" hidden="1" x14ac:dyDescent="0.35">
      <c r="A1450" t="s">
        <v>71</v>
      </c>
      <c r="B1450" t="s">
        <v>528</v>
      </c>
      <c r="C1450" t="s">
        <v>293</v>
      </c>
      <c r="D1450" t="s">
        <v>655</v>
      </c>
      <c r="E1450" t="s">
        <v>723</v>
      </c>
      <c r="F1450" t="s">
        <v>286</v>
      </c>
      <c r="G1450" s="165">
        <f t="shared" si="52"/>
        <v>144.9</v>
      </c>
      <c r="H1450" s="165">
        <f t="shared" si="52"/>
        <v>0</v>
      </c>
      <c r="I1450" t="s">
        <v>681</v>
      </c>
      <c r="K1450" t="s">
        <v>467</v>
      </c>
      <c r="L1450" t="s">
        <v>402</v>
      </c>
      <c r="M1450" t="s">
        <v>476</v>
      </c>
      <c r="N1450" t="s">
        <v>293</v>
      </c>
      <c r="O1450" t="s">
        <v>402</v>
      </c>
      <c r="P1450">
        <v>30000</v>
      </c>
      <c r="Q1450">
        <v>20000</v>
      </c>
      <c r="R1450">
        <v>1</v>
      </c>
      <c r="S1450">
        <v>144.9</v>
      </c>
      <c r="T1450">
        <v>0</v>
      </c>
      <c r="U1450" t="b" cm="1">
        <f t="array" ref="U1450">_xlfn.IFS(AND(R1450=1,S1450=G1450,T1450=H1450),TRUE,AND(R1450=1,S1450=G1450,H1450="Product NA"),TRUE)</f>
        <v>1</v>
      </c>
      <c r="W1450" s="165">
        <v>114</v>
      </c>
      <c r="X1450" s="165">
        <v>0</v>
      </c>
      <c r="Y1450" t="str">
        <f t="shared" si="51"/>
        <v>Change</v>
      </c>
    </row>
    <row r="1451" spans="1:25" hidden="1" x14ac:dyDescent="0.35">
      <c r="A1451" t="s">
        <v>71</v>
      </c>
      <c r="B1451" t="s">
        <v>528</v>
      </c>
      <c r="C1451" t="s">
        <v>293</v>
      </c>
      <c r="D1451" t="s">
        <v>655</v>
      </c>
      <c r="E1451" t="s">
        <v>723</v>
      </c>
      <c r="F1451" t="s">
        <v>286</v>
      </c>
      <c r="G1451" s="165">
        <f t="shared" si="52"/>
        <v>185.70000000000002</v>
      </c>
      <c r="H1451" s="165">
        <f t="shared" si="52"/>
        <v>0</v>
      </c>
      <c r="I1451" t="s">
        <v>682</v>
      </c>
      <c r="K1451" t="s">
        <v>467</v>
      </c>
      <c r="L1451" t="s">
        <v>402</v>
      </c>
      <c r="M1451" t="s">
        <v>476</v>
      </c>
      <c r="N1451" t="s">
        <v>293</v>
      </c>
      <c r="O1451" t="s">
        <v>402</v>
      </c>
      <c r="P1451">
        <v>30000</v>
      </c>
      <c r="Q1451">
        <v>25000</v>
      </c>
      <c r="R1451">
        <v>1</v>
      </c>
      <c r="S1451">
        <v>185.70000000000002</v>
      </c>
      <c r="T1451">
        <v>0</v>
      </c>
      <c r="U1451" t="b" cm="1">
        <f t="array" ref="U1451">_xlfn.IFS(AND(R1451=1,S1451=G1451,T1451=H1451),TRUE,AND(R1451=1,S1451=G1451,H1451="Product NA"),TRUE)</f>
        <v>1</v>
      </c>
      <c r="W1451" s="165">
        <v>395.46000000000004</v>
      </c>
      <c r="X1451" s="165">
        <v>0</v>
      </c>
      <c r="Y1451" t="str">
        <f t="shared" si="51"/>
        <v>Change</v>
      </c>
    </row>
    <row r="1452" spans="1:25" hidden="1" x14ac:dyDescent="0.35">
      <c r="A1452" t="s">
        <v>71</v>
      </c>
      <c r="B1452" t="s">
        <v>528</v>
      </c>
      <c r="C1452" t="s">
        <v>293</v>
      </c>
      <c r="D1452" t="s">
        <v>655</v>
      </c>
      <c r="E1452" t="s">
        <v>723</v>
      </c>
      <c r="F1452" t="s">
        <v>286</v>
      </c>
      <c r="G1452" s="165">
        <f t="shared" si="52"/>
        <v>33.700000000000003</v>
      </c>
      <c r="H1452" s="165">
        <f t="shared" si="52"/>
        <v>0</v>
      </c>
      <c r="I1452" t="s">
        <v>672</v>
      </c>
      <c r="K1452" t="s">
        <v>467</v>
      </c>
      <c r="L1452" t="s">
        <v>402</v>
      </c>
      <c r="M1452" t="s">
        <v>476</v>
      </c>
      <c r="N1452" t="s">
        <v>293</v>
      </c>
      <c r="O1452" t="s">
        <v>402</v>
      </c>
      <c r="P1452">
        <v>30000</v>
      </c>
      <c r="Q1452">
        <v>3000</v>
      </c>
      <c r="R1452">
        <v>1</v>
      </c>
      <c r="S1452">
        <v>33.700000000000003</v>
      </c>
      <c r="T1452">
        <v>0</v>
      </c>
      <c r="U1452" t="b" cm="1">
        <f t="array" ref="U1452">_xlfn.IFS(AND(R1452=1,S1452=G1452,T1452=H1452),TRUE,AND(R1452=1,S1452=G1452,H1452="Product NA"),TRUE)</f>
        <v>1</v>
      </c>
      <c r="W1452" s="165">
        <v>27.79</v>
      </c>
      <c r="X1452" s="165">
        <v>0</v>
      </c>
      <c r="Y1452" t="str">
        <f t="shared" si="51"/>
        <v>Change</v>
      </c>
    </row>
    <row r="1453" spans="1:25" hidden="1" x14ac:dyDescent="0.35">
      <c r="A1453" t="s">
        <v>71</v>
      </c>
      <c r="B1453" t="s">
        <v>528</v>
      </c>
      <c r="C1453" t="s">
        <v>293</v>
      </c>
      <c r="D1453" t="s">
        <v>655</v>
      </c>
      <c r="E1453" t="s">
        <v>723</v>
      </c>
      <c r="F1453" t="s">
        <v>286</v>
      </c>
      <c r="G1453" s="165">
        <f t="shared" si="52"/>
        <v>219.4</v>
      </c>
      <c r="H1453" s="165">
        <f t="shared" si="52"/>
        <v>0</v>
      </c>
      <c r="I1453" t="s">
        <v>683</v>
      </c>
      <c r="K1453" t="s">
        <v>467</v>
      </c>
      <c r="L1453" t="s">
        <v>402</v>
      </c>
      <c r="M1453" t="s">
        <v>476</v>
      </c>
      <c r="N1453" t="s">
        <v>293</v>
      </c>
      <c r="O1453" t="s">
        <v>402</v>
      </c>
      <c r="P1453">
        <v>30000</v>
      </c>
      <c r="Q1453">
        <v>30000</v>
      </c>
      <c r="R1453">
        <v>1</v>
      </c>
      <c r="S1453">
        <v>219.4</v>
      </c>
      <c r="T1453">
        <v>0</v>
      </c>
      <c r="U1453" t="b" cm="1">
        <f t="array" ref="U1453">_xlfn.IFS(AND(R1453=1,S1453=G1453,T1453=H1453),TRUE,AND(R1453=1,S1453=G1453,H1453="Product NA"),TRUE)</f>
        <v>1</v>
      </c>
      <c r="W1453" s="165">
        <v>467.86</v>
      </c>
      <c r="X1453" s="165">
        <v>0</v>
      </c>
      <c r="Y1453" t="str">
        <f t="shared" si="51"/>
        <v>Change</v>
      </c>
    </row>
    <row r="1454" spans="1:25" hidden="1" x14ac:dyDescent="0.35">
      <c r="A1454" t="s">
        <v>71</v>
      </c>
      <c r="B1454" t="s">
        <v>528</v>
      </c>
      <c r="C1454" t="s">
        <v>293</v>
      </c>
      <c r="D1454" t="s">
        <v>655</v>
      </c>
      <c r="E1454" t="s">
        <v>723</v>
      </c>
      <c r="F1454" t="s">
        <v>286</v>
      </c>
      <c r="G1454" s="165">
        <f t="shared" si="52"/>
        <v>39.950000000000003</v>
      </c>
      <c r="H1454" s="165">
        <f t="shared" si="52"/>
        <v>0</v>
      </c>
      <c r="I1454" t="s">
        <v>673</v>
      </c>
      <c r="K1454" t="s">
        <v>467</v>
      </c>
      <c r="L1454" t="s">
        <v>402</v>
      </c>
      <c r="M1454" t="s">
        <v>476</v>
      </c>
      <c r="N1454" t="s">
        <v>293</v>
      </c>
      <c r="O1454" t="s">
        <v>402</v>
      </c>
      <c r="P1454">
        <v>30000</v>
      </c>
      <c r="Q1454">
        <v>4000</v>
      </c>
      <c r="R1454">
        <v>1</v>
      </c>
      <c r="S1454">
        <v>39.950000000000003</v>
      </c>
      <c r="T1454">
        <v>0</v>
      </c>
      <c r="U1454" t="b" cm="1">
        <f t="array" ref="U1454">_xlfn.IFS(AND(R1454=1,S1454=G1454,T1454=H1454),TRUE,AND(R1454=1,S1454=G1454,H1454="Product NA"),TRUE)</f>
        <v>1</v>
      </c>
      <c r="W1454" s="165">
        <v>31.970000000000002</v>
      </c>
      <c r="X1454" s="165">
        <v>0</v>
      </c>
      <c r="Y1454" t="str">
        <f t="shared" si="51"/>
        <v>Change</v>
      </c>
    </row>
    <row r="1455" spans="1:25" hidden="1" x14ac:dyDescent="0.35">
      <c r="A1455" t="s">
        <v>71</v>
      </c>
      <c r="B1455" t="s">
        <v>528</v>
      </c>
      <c r="C1455" t="s">
        <v>293</v>
      </c>
      <c r="D1455" t="s">
        <v>655</v>
      </c>
      <c r="E1455" t="s">
        <v>723</v>
      </c>
      <c r="F1455" t="s">
        <v>286</v>
      </c>
      <c r="G1455" s="165">
        <f t="shared" si="52"/>
        <v>46.150000000000006</v>
      </c>
      <c r="H1455" s="165">
        <f t="shared" si="52"/>
        <v>0</v>
      </c>
      <c r="I1455" t="s">
        <v>674</v>
      </c>
      <c r="K1455" t="s">
        <v>467</v>
      </c>
      <c r="L1455" t="s">
        <v>402</v>
      </c>
      <c r="M1455" t="s">
        <v>476</v>
      </c>
      <c r="N1455" t="s">
        <v>293</v>
      </c>
      <c r="O1455" t="s">
        <v>402</v>
      </c>
      <c r="P1455">
        <v>30000</v>
      </c>
      <c r="Q1455">
        <v>5000</v>
      </c>
      <c r="R1455">
        <v>1</v>
      </c>
      <c r="S1455">
        <v>46.150000000000006</v>
      </c>
      <c r="T1455">
        <v>0</v>
      </c>
      <c r="U1455" t="b" cm="1">
        <f t="array" ref="U1455">_xlfn.IFS(AND(R1455=1,S1455=G1455,T1455=H1455),TRUE,AND(R1455=1,S1455=G1455,H1455="Product NA"),TRUE)</f>
        <v>1</v>
      </c>
      <c r="W1455" s="165">
        <v>37</v>
      </c>
      <c r="X1455" s="165">
        <v>0</v>
      </c>
      <c r="Y1455" t="str">
        <f t="shared" si="51"/>
        <v>Change</v>
      </c>
    </row>
    <row r="1456" spans="1:25" hidden="1" x14ac:dyDescent="0.35">
      <c r="A1456" t="s">
        <v>71</v>
      </c>
      <c r="B1456" t="s">
        <v>528</v>
      </c>
      <c r="C1456" t="s">
        <v>293</v>
      </c>
      <c r="D1456" t="s">
        <v>655</v>
      </c>
      <c r="E1456" t="s">
        <v>723</v>
      </c>
      <c r="F1456" t="s">
        <v>286</v>
      </c>
      <c r="G1456" s="165">
        <f t="shared" si="52"/>
        <v>53.45</v>
      </c>
      <c r="H1456" s="165">
        <f t="shared" si="52"/>
        <v>0</v>
      </c>
      <c r="I1456" t="s">
        <v>675</v>
      </c>
      <c r="K1456" t="s">
        <v>467</v>
      </c>
      <c r="L1456" t="s">
        <v>402</v>
      </c>
      <c r="M1456" t="s">
        <v>476</v>
      </c>
      <c r="N1456" t="s">
        <v>293</v>
      </c>
      <c r="O1456" t="s">
        <v>402</v>
      </c>
      <c r="P1456">
        <v>30000</v>
      </c>
      <c r="Q1456">
        <v>6000</v>
      </c>
      <c r="R1456">
        <v>1</v>
      </c>
      <c r="S1456">
        <v>53.45</v>
      </c>
      <c r="T1456">
        <v>0</v>
      </c>
      <c r="U1456" t="b" cm="1">
        <f t="array" ref="U1456">_xlfn.IFS(AND(R1456=1,S1456=G1456,T1456=H1456),TRUE,AND(R1456=1,S1456=G1456,H1456="Product NA"),TRUE)</f>
        <v>1</v>
      </c>
      <c r="W1456" s="165">
        <v>50.68</v>
      </c>
      <c r="X1456" s="165">
        <v>0</v>
      </c>
      <c r="Y1456" t="str">
        <f t="shared" si="51"/>
        <v>Change</v>
      </c>
    </row>
    <row r="1457" spans="1:25" hidden="1" x14ac:dyDescent="0.35">
      <c r="A1457" t="s">
        <v>71</v>
      </c>
      <c r="B1457" t="s">
        <v>528</v>
      </c>
      <c r="C1457" t="s">
        <v>293</v>
      </c>
      <c r="D1457" t="s">
        <v>655</v>
      </c>
      <c r="E1457" t="s">
        <v>723</v>
      </c>
      <c r="F1457" t="s">
        <v>286</v>
      </c>
      <c r="G1457" s="165">
        <f t="shared" si="52"/>
        <v>59.650000000000006</v>
      </c>
      <c r="H1457" s="165">
        <f t="shared" si="52"/>
        <v>0</v>
      </c>
      <c r="I1457" t="s">
        <v>676</v>
      </c>
      <c r="K1457" t="s">
        <v>467</v>
      </c>
      <c r="L1457" t="s">
        <v>402</v>
      </c>
      <c r="M1457" t="s">
        <v>476</v>
      </c>
      <c r="N1457" t="s">
        <v>293</v>
      </c>
      <c r="O1457" t="s">
        <v>402</v>
      </c>
      <c r="P1457">
        <v>30000</v>
      </c>
      <c r="Q1457">
        <v>7000</v>
      </c>
      <c r="R1457">
        <v>1</v>
      </c>
      <c r="S1457">
        <v>59.650000000000006</v>
      </c>
      <c r="T1457">
        <v>0</v>
      </c>
      <c r="U1457" t="b" cm="1">
        <f t="array" ref="U1457">_xlfn.IFS(AND(R1457=1,S1457=G1457,T1457=H1457),TRUE,AND(R1457=1,S1457=G1457,H1457="Product NA"),TRUE)</f>
        <v>1</v>
      </c>
      <c r="W1457" s="165">
        <v>50.68</v>
      </c>
      <c r="X1457" s="165">
        <v>0</v>
      </c>
      <c r="Y1457" t="str">
        <f t="shared" si="51"/>
        <v>Change</v>
      </c>
    </row>
    <row r="1458" spans="1:25" hidden="1" x14ac:dyDescent="0.35">
      <c r="A1458" t="s">
        <v>71</v>
      </c>
      <c r="B1458" t="s">
        <v>528</v>
      </c>
      <c r="C1458" t="s">
        <v>293</v>
      </c>
      <c r="D1458" t="s">
        <v>655</v>
      </c>
      <c r="E1458" t="s">
        <v>723</v>
      </c>
      <c r="F1458" t="s">
        <v>286</v>
      </c>
      <c r="G1458" s="165">
        <f t="shared" si="52"/>
        <v>65.900000000000006</v>
      </c>
      <c r="H1458" s="165">
        <f t="shared" si="52"/>
        <v>0</v>
      </c>
      <c r="I1458" t="s">
        <v>677</v>
      </c>
      <c r="K1458" t="s">
        <v>467</v>
      </c>
      <c r="L1458" t="s">
        <v>402</v>
      </c>
      <c r="M1458" t="s">
        <v>476</v>
      </c>
      <c r="N1458" t="s">
        <v>293</v>
      </c>
      <c r="O1458" t="s">
        <v>402</v>
      </c>
      <c r="P1458">
        <v>30000</v>
      </c>
      <c r="Q1458">
        <v>8000</v>
      </c>
      <c r="R1458">
        <v>1</v>
      </c>
      <c r="S1458">
        <v>65.900000000000006</v>
      </c>
      <c r="T1458">
        <v>0</v>
      </c>
      <c r="U1458" t="b" cm="1">
        <f t="array" ref="U1458">_xlfn.IFS(AND(R1458=1,S1458=G1458,T1458=H1458),TRUE,AND(R1458=1,S1458=G1458,H1458="Product NA"),TRUE)</f>
        <v>1</v>
      </c>
      <c r="W1458" s="165">
        <v>58.71</v>
      </c>
      <c r="X1458" s="165">
        <v>0</v>
      </c>
      <c r="Y1458" t="str">
        <f t="shared" si="51"/>
        <v>Change</v>
      </c>
    </row>
    <row r="1459" spans="1:25" hidden="1" x14ac:dyDescent="0.35">
      <c r="A1459" t="s">
        <v>71</v>
      </c>
      <c r="B1459" t="s">
        <v>528</v>
      </c>
      <c r="C1459" t="s">
        <v>293</v>
      </c>
      <c r="D1459" t="s">
        <v>655</v>
      </c>
      <c r="E1459" t="s">
        <v>723</v>
      </c>
      <c r="F1459" t="s">
        <v>286</v>
      </c>
      <c r="G1459" s="165">
        <f t="shared" si="52"/>
        <v>72.100000000000009</v>
      </c>
      <c r="H1459" s="165">
        <f t="shared" si="52"/>
        <v>0</v>
      </c>
      <c r="I1459" t="s">
        <v>678</v>
      </c>
      <c r="K1459" t="s">
        <v>467</v>
      </c>
      <c r="L1459" t="s">
        <v>402</v>
      </c>
      <c r="M1459" t="s">
        <v>476</v>
      </c>
      <c r="N1459" t="s">
        <v>293</v>
      </c>
      <c r="O1459" t="s">
        <v>402</v>
      </c>
      <c r="P1459">
        <v>30000</v>
      </c>
      <c r="Q1459">
        <v>9000</v>
      </c>
      <c r="R1459">
        <v>1</v>
      </c>
      <c r="S1459">
        <v>72.100000000000009</v>
      </c>
      <c r="T1459">
        <v>0</v>
      </c>
      <c r="U1459" t="b" cm="1">
        <f t="array" ref="U1459">_xlfn.IFS(AND(R1459=1,S1459=G1459,T1459=H1459),TRUE,AND(R1459=1,S1459=G1459,H1459="Product NA"),TRUE)</f>
        <v>1</v>
      </c>
      <c r="W1459" s="165">
        <v>58.71</v>
      </c>
      <c r="X1459" s="165">
        <v>0</v>
      </c>
      <c r="Y1459" t="str">
        <f t="shared" si="51"/>
        <v>Change</v>
      </c>
    </row>
    <row r="1460" spans="1:25" hidden="1" x14ac:dyDescent="0.35">
      <c r="A1460" t="s">
        <v>71</v>
      </c>
      <c r="B1460" t="s">
        <v>528</v>
      </c>
      <c r="C1460" t="s">
        <v>293</v>
      </c>
      <c r="D1460" t="s">
        <v>655</v>
      </c>
      <c r="E1460" t="s">
        <v>723</v>
      </c>
      <c r="F1460" t="s">
        <v>286</v>
      </c>
      <c r="G1460" s="165">
        <f t="shared" si="52"/>
        <v>78.300000000000011</v>
      </c>
      <c r="H1460" s="165">
        <f t="shared" si="52"/>
        <v>0</v>
      </c>
      <c r="I1460" t="s">
        <v>679</v>
      </c>
      <c r="K1460" t="s">
        <v>467</v>
      </c>
      <c r="L1460" t="s">
        <v>402</v>
      </c>
      <c r="M1460" t="s">
        <v>476</v>
      </c>
      <c r="N1460" t="s">
        <v>293</v>
      </c>
      <c r="O1460" t="s">
        <v>402</v>
      </c>
      <c r="P1460">
        <v>30000</v>
      </c>
      <c r="Q1460">
        <v>10000</v>
      </c>
      <c r="R1460">
        <v>1</v>
      </c>
      <c r="S1460">
        <v>78.300000000000011</v>
      </c>
      <c r="T1460">
        <v>0</v>
      </c>
      <c r="U1460" t="b" cm="1">
        <f t="array" ref="U1460">_xlfn.IFS(AND(R1460=1,S1460=G1460,T1460=H1460),TRUE,AND(R1460=1,S1460=G1460,H1460="Product NA"),TRUE)</f>
        <v>1</v>
      </c>
      <c r="W1460" s="165">
        <v>58.71</v>
      </c>
      <c r="X1460" s="165">
        <v>0</v>
      </c>
      <c r="Y1460" t="str">
        <f t="shared" si="51"/>
        <v>Change</v>
      </c>
    </row>
    <row r="1461" spans="1:25" hidden="1" x14ac:dyDescent="0.35">
      <c r="A1461" t="s">
        <v>71</v>
      </c>
      <c r="B1461" t="s">
        <v>528</v>
      </c>
      <c r="C1461" t="s">
        <v>293</v>
      </c>
      <c r="D1461" t="s">
        <v>316</v>
      </c>
      <c r="E1461" t="s">
        <v>724</v>
      </c>
      <c r="F1461" t="s">
        <v>0</v>
      </c>
      <c r="G1461" s="165">
        <f t="shared" si="52"/>
        <v>5.68</v>
      </c>
      <c r="H1461" s="165">
        <f t="shared" si="52"/>
        <v>9.66</v>
      </c>
      <c r="I1461" t="s">
        <v>479</v>
      </c>
      <c r="K1461" t="s">
        <v>467</v>
      </c>
      <c r="L1461" t="s">
        <v>402</v>
      </c>
      <c r="M1461" t="s">
        <v>476</v>
      </c>
      <c r="N1461" t="s">
        <v>293</v>
      </c>
      <c r="O1461" t="s">
        <v>402</v>
      </c>
      <c r="P1461">
        <v>100</v>
      </c>
      <c r="Q1461">
        <v>100</v>
      </c>
      <c r="R1461">
        <v>1</v>
      </c>
      <c r="S1461">
        <v>5.68</v>
      </c>
      <c r="T1461">
        <v>9.66</v>
      </c>
      <c r="U1461" t="b" cm="1">
        <f t="array" ref="U1461">_xlfn.IFS(AND(R1461=1,S1461=G1461,T1461=H1461),TRUE,AND(R1461=1,S1461=G1461,H1461="Product NA"),TRUE)</f>
        <v>1</v>
      </c>
      <c r="W1461" s="165">
        <v>5.68</v>
      </c>
      <c r="X1461" s="165">
        <v>9.66</v>
      </c>
      <c r="Y1461" t="str">
        <f t="shared" si="51"/>
        <v>No Change</v>
      </c>
    </row>
    <row r="1462" spans="1:25" hidden="1" x14ac:dyDescent="0.35">
      <c r="A1462" t="s">
        <v>71</v>
      </c>
      <c r="B1462" t="s">
        <v>528</v>
      </c>
      <c r="C1462" t="s">
        <v>293</v>
      </c>
      <c r="D1462" t="s">
        <v>318</v>
      </c>
      <c r="E1462" t="s">
        <v>724</v>
      </c>
      <c r="F1462" t="s">
        <v>277</v>
      </c>
      <c r="G1462" s="165">
        <f t="shared" si="52"/>
        <v>6.3000000000000007</v>
      </c>
      <c r="H1462" s="165">
        <f t="shared" si="52"/>
        <v>9.6000000000000014</v>
      </c>
      <c r="I1462" t="s">
        <v>480</v>
      </c>
      <c r="K1462" t="s">
        <v>467</v>
      </c>
      <c r="L1462" t="s">
        <v>402</v>
      </c>
      <c r="M1462" t="s">
        <v>476</v>
      </c>
      <c r="N1462" t="s">
        <v>293</v>
      </c>
      <c r="O1462" t="s">
        <v>402</v>
      </c>
      <c r="P1462">
        <v>100</v>
      </c>
      <c r="Q1462">
        <v>500</v>
      </c>
      <c r="R1462">
        <v>1</v>
      </c>
      <c r="S1462">
        <v>6.3000000000000007</v>
      </c>
      <c r="T1462">
        <v>9.6000000000000014</v>
      </c>
      <c r="U1462" t="b" cm="1">
        <f t="array" ref="U1462">_xlfn.IFS(AND(R1462=1,S1462=G1462,T1462=H1462),TRUE,AND(R1462=1,S1462=G1462,H1462="Product NA"),TRUE)</f>
        <v>1</v>
      </c>
      <c r="W1462" s="165">
        <v>6.3000000000000007</v>
      </c>
      <c r="X1462" s="165">
        <v>9.6000000000000014</v>
      </c>
      <c r="Y1462" t="str">
        <f t="shared" si="51"/>
        <v>No Change</v>
      </c>
    </row>
    <row r="1463" spans="1:25" hidden="1" x14ac:dyDescent="0.35">
      <c r="A1463" t="s">
        <v>71</v>
      </c>
      <c r="B1463" t="s">
        <v>528</v>
      </c>
      <c r="C1463" t="s">
        <v>293</v>
      </c>
      <c r="D1463" t="s">
        <v>282</v>
      </c>
      <c r="E1463" t="s">
        <v>724</v>
      </c>
      <c r="F1463" t="s">
        <v>286</v>
      </c>
      <c r="G1463" s="165">
        <f t="shared" si="52"/>
        <v>7.2</v>
      </c>
      <c r="H1463" s="165">
        <f t="shared" si="52"/>
        <v>13.4</v>
      </c>
      <c r="I1463" t="s">
        <v>482</v>
      </c>
      <c r="K1463" t="s">
        <v>467</v>
      </c>
      <c r="L1463" t="s">
        <v>402</v>
      </c>
      <c r="M1463" t="s">
        <v>476</v>
      </c>
      <c r="N1463" t="s">
        <v>293</v>
      </c>
      <c r="O1463" t="s">
        <v>402</v>
      </c>
      <c r="P1463">
        <v>2000</v>
      </c>
      <c r="Q1463">
        <v>2000</v>
      </c>
      <c r="R1463">
        <v>1</v>
      </c>
      <c r="S1463">
        <v>7.2</v>
      </c>
      <c r="T1463">
        <v>13.4</v>
      </c>
      <c r="U1463" t="b" cm="1">
        <f t="array" ref="U1463">_xlfn.IFS(AND(R1463=1,S1463=G1463,T1463=H1463),TRUE,AND(R1463=1,S1463=G1463,H1463="Product NA"),TRUE)</f>
        <v>1</v>
      </c>
      <c r="W1463" s="165">
        <v>7.2</v>
      </c>
      <c r="X1463" s="165">
        <v>13.4</v>
      </c>
      <c r="Y1463" t="str">
        <f t="shared" si="51"/>
        <v>No Change</v>
      </c>
    </row>
    <row r="1464" spans="1:25" hidden="1" x14ac:dyDescent="0.35">
      <c r="A1464" t="s">
        <v>71</v>
      </c>
      <c r="B1464" t="s">
        <v>528</v>
      </c>
      <c r="C1464" t="s">
        <v>293</v>
      </c>
      <c r="D1464" t="s">
        <v>317</v>
      </c>
      <c r="E1464" t="s">
        <v>724</v>
      </c>
      <c r="F1464" t="s">
        <v>277</v>
      </c>
      <c r="G1464" s="165">
        <f t="shared" si="52"/>
        <v>6.3000000000000007</v>
      </c>
      <c r="H1464" s="165">
        <f t="shared" si="52"/>
        <v>9.6000000000000014</v>
      </c>
      <c r="I1464" t="s">
        <v>480</v>
      </c>
      <c r="K1464" t="s">
        <v>467</v>
      </c>
      <c r="L1464" t="s">
        <v>402</v>
      </c>
      <c r="M1464" t="s">
        <v>476</v>
      </c>
      <c r="N1464" t="s">
        <v>293</v>
      </c>
      <c r="O1464" t="s">
        <v>402</v>
      </c>
      <c r="P1464">
        <v>100</v>
      </c>
      <c r="Q1464">
        <v>500</v>
      </c>
      <c r="R1464">
        <v>1</v>
      </c>
      <c r="S1464">
        <v>6.3000000000000007</v>
      </c>
      <c r="T1464">
        <v>9.6000000000000014</v>
      </c>
      <c r="U1464" t="b" cm="1">
        <f t="array" ref="U1464">_xlfn.IFS(AND(R1464=1,S1464=G1464,T1464=H1464),TRUE,AND(R1464=1,S1464=G1464,H1464="Product NA"),TRUE)</f>
        <v>1</v>
      </c>
      <c r="W1464" s="165">
        <v>6.3000000000000007</v>
      </c>
      <c r="X1464" s="165">
        <v>9.6000000000000014</v>
      </c>
      <c r="Y1464" t="str">
        <f t="shared" si="51"/>
        <v>No Change</v>
      </c>
    </row>
    <row r="1465" spans="1:25" x14ac:dyDescent="0.35">
      <c r="A1465" t="s">
        <v>72</v>
      </c>
      <c r="B1465" t="s">
        <v>529</v>
      </c>
      <c r="C1465" t="s">
        <v>294</v>
      </c>
      <c r="D1465" t="s">
        <v>392</v>
      </c>
      <c r="E1465" t="s">
        <v>287</v>
      </c>
      <c r="F1465" t="s">
        <v>396</v>
      </c>
      <c r="G1465" s="165">
        <f t="shared" si="52"/>
        <v>1.1300000000000001</v>
      </c>
      <c r="H1465" s="165">
        <f t="shared" si="52"/>
        <v>14.14</v>
      </c>
      <c r="I1465" t="s">
        <v>482</v>
      </c>
      <c r="K1465" t="s">
        <v>294</v>
      </c>
      <c r="L1465" t="s">
        <v>406</v>
      </c>
      <c r="M1465" t="s">
        <v>476</v>
      </c>
      <c r="N1465" t="s">
        <v>294</v>
      </c>
      <c r="O1465" t="s">
        <v>406</v>
      </c>
      <c r="P1465">
        <v>100</v>
      </c>
      <c r="Q1465">
        <v>2000</v>
      </c>
      <c r="R1465">
        <v>1</v>
      </c>
      <c r="S1465">
        <v>1.1300000000000001</v>
      </c>
      <c r="T1465">
        <v>14.14</v>
      </c>
      <c r="U1465" t="b" cm="1">
        <f t="array" ref="U1465">_xlfn.IFS(AND(R1465=1,S1465=G1465,T1465=H1465),TRUE,AND(R1465=1,S1465=G1465,H1465="Product NA"),TRUE)</f>
        <v>1</v>
      </c>
      <c r="W1465" s="165">
        <v>1.1100000000000001</v>
      </c>
      <c r="X1465" s="165">
        <v>13.86</v>
      </c>
      <c r="Y1465" t="str">
        <f t="shared" si="51"/>
        <v>Change</v>
      </c>
    </row>
    <row r="1466" spans="1:25" hidden="1" x14ac:dyDescent="0.35">
      <c r="A1466" t="s">
        <v>72</v>
      </c>
      <c r="B1466" t="s">
        <v>529</v>
      </c>
      <c r="C1466" t="s">
        <v>294</v>
      </c>
      <c r="D1466" t="s">
        <v>281</v>
      </c>
      <c r="E1466" t="s">
        <v>287</v>
      </c>
      <c r="F1466" t="s">
        <v>286</v>
      </c>
      <c r="G1466" s="165">
        <f t="shared" si="52"/>
        <v>1.1300000000000001</v>
      </c>
      <c r="H1466" s="165">
        <f t="shared" si="52"/>
        <v>14.14</v>
      </c>
      <c r="I1466" t="s">
        <v>482</v>
      </c>
      <c r="K1466" t="s">
        <v>294</v>
      </c>
      <c r="L1466" t="s">
        <v>406</v>
      </c>
      <c r="M1466" t="s">
        <v>476</v>
      </c>
      <c r="N1466" t="s">
        <v>294</v>
      </c>
      <c r="O1466" t="s">
        <v>406</v>
      </c>
      <c r="P1466">
        <v>100</v>
      </c>
      <c r="Q1466">
        <v>2000</v>
      </c>
      <c r="R1466">
        <v>1</v>
      </c>
      <c r="S1466">
        <v>1.1300000000000001</v>
      </c>
      <c r="T1466">
        <v>14.14</v>
      </c>
      <c r="U1466" t="b" cm="1">
        <f t="array" ref="U1466">_xlfn.IFS(AND(R1466=1,S1466=G1466,T1466=H1466),TRUE,AND(R1466=1,S1466=G1466,H1466="Product NA"),TRUE)</f>
        <v>1</v>
      </c>
      <c r="W1466" s="165">
        <v>1.1100000000000001</v>
      </c>
      <c r="X1466" s="165">
        <v>13.86</v>
      </c>
      <c r="Y1466" t="str">
        <f t="shared" si="51"/>
        <v>Change</v>
      </c>
    </row>
    <row r="1467" spans="1:25" hidden="1" x14ac:dyDescent="0.35">
      <c r="A1467" t="s">
        <v>72</v>
      </c>
      <c r="B1467" t="s">
        <v>529</v>
      </c>
      <c r="C1467" t="s">
        <v>294</v>
      </c>
      <c r="D1467" t="s">
        <v>278</v>
      </c>
      <c r="E1467" t="s">
        <v>287</v>
      </c>
      <c r="F1467" t="s">
        <v>277</v>
      </c>
      <c r="G1467" s="165">
        <f t="shared" si="52"/>
        <v>1.45</v>
      </c>
      <c r="H1467" s="165">
        <f t="shared" si="52"/>
        <v>12.64</v>
      </c>
      <c r="I1467" t="s">
        <v>480</v>
      </c>
      <c r="K1467" t="s">
        <v>294</v>
      </c>
      <c r="L1467" t="s">
        <v>406</v>
      </c>
      <c r="M1467" t="s">
        <v>476</v>
      </c>
      <c r="N1467" t="s">
        <v>294</v>
      </c>
      <c r="O1467" t="s">
        <v>406</v>
      </c>
      <c r="P1467">
        <v>100</v>
      </c>
      <c r="Q1467">
        <v>500</v>
      </c>
      <c r="R1467">
        <v>1</v>
      </c>
      <c r="S1467">
        <v>1.45</v>
      </c>
      <c r="T1467">
        <v>12.64</v>
      </c>
      <c r="U1467" t="b" cm="1">
        <f t="array" ref="U1467">_xlfn.IFS(AND(R1467=1,S1467=G1467,T1467=H1467),TRUE,AND(R1467=1,S1467=G1467,H1467="Product NA"),TRUE)</f>
        <v>1</v>
      </c>
      <c r="W1467" s="165">
        <v>1.45</v>
      </c>
      <c r="X1467" s="165">
        <v>14.93</v>
      </c>
      <c r="Y1467" t="str">
        <f t="shared" si="51"/>
        <v>Change</v>
      </c>
    </row>
    <row r="1468" spans="1:25" hidden="1" x14ac:dyDescent="0.35">
      <c r="A1468" t="s">
        <v>72</v>
      </c>
      <c r="B1468" t="s">
        <v>529</v>
      </c>
      <c r="C1468" t="s">
        <v>294</v>
      </c>
      <c r="D1468" t="s">
        <v>238</v>
      </c>
      <c r="E1468" t="s">
        <v>287</v>
      </c>
      <c r="F1468" t="s">
        <v>0</v>
      </c>
      <c r="G1468" s="165">
        <f t="shared" si="52"/>
        <v>0.41000000000000003</v>
      </c>
      <c r="H1468" s="165">
        <f t="shared" si="52"/>
        <v>15.94</v>
      </c>
      <c r="I1468" t="s">
        <v>479</v>
      </c>
      <c r="K1468" t="s">
        <v>294</v>
      </c>
      <c r="L1468" t="s">
        <v>406</v>
      </c>
      <c r="M1468" t="s">
        <v>476</v>
      </c>
      <c r="N1468" t="s">
        <v>294</v>
      </c>
      <c r="O1468" t="s">
        <v>406</v>
      </c>
      <c r="P1468">
        <v>100</v>
      </c>
      <c r="Q1468">
        <v>100</v>
      </c>
      <c r="R1468">
        <v>1</v>
      </c>
      <c r="S1468">
        <v>0.41000000000000003</v>
      </c>
      <c r="T1468">
        <v>15.94</v>
      </c>
      <c r="U1468" t="b" cm="1">
        <f t="array" ref="U1468">_xlfn.IFS(AND(R1468=1,S1468=G1468,T1468=H1468),TRUE,AND(R1468=1,S1468=G1468,H1468="Product NA"),TRUE)</f>
        <v>1</v>
      </c>
      <c r="W1468" s="165">
        <v>0.4</v>
      </c>
      <c r="X1468" s="165">
        <v>15.59</v>
      </c>
      <c r="Y1468" t="str">
        <f t="shared" si="51"/>
        <v>Change</v>
      </c>
    </row>
    <row r="1469" spans="1:25" hidden="1" x14ac:dyDescent="0.35">
      <c r="A1469" t="s">
        <v>72</v>
      </c>
      <c r="B1469" t="s">
        <v>529</v>
      </c>
      <c r="C1469" t="s">
        <v>294</v>
      </c>
      <c r="D1469" t="s">
        <v>239</v>
      </c>
      <c r="E1469" t="s">
        <v>287</v>
      </c>
      <c r="F1469" t="s">
        <v>277</v>
      </c>
      <c r="G1469" s="165">
        <f t="shared" si="52"/>
        <v>1.3</v>
      </c>
      <c r="H1469" s="165">
        <f t="shared" si="52"/>
        <v>13.620000000000001</v>
      </c>
      <c r="I1469" t="s">
        <v>480</v>
      </c>
      <c r="K1469" t="s">
        <v>294</v>
      </c>
      <c r="L1469" t="s">
        <v>406</v>
      </c>
      <c r="M1469" t="s">
        <v>476</v>
      </c>
      <c r="N1469" t="s">
        <v>294</v>
      </c>
      <c r="O1469" t="s">
        <v>406</v>
      </c>
      <c r="P1469">
        <v>100</v>
      </c>
      <c r="Q1469">
        <v>500</v>
      </c>
      <c r="R1469">
        <v>1</v>
      </c>
      <c r="S1469">
        <v>1.3</v>
      </c>
      <c r="T1469">
        <v>13.620000000000001</v>
      </c>
      <c r="U1469" t="b" cm="1">
        <f t="array" ref="U1469">_xlfn.IFS(AND(R1469=1,S1469=G1469,T1469=H1469),TRUE,AND(R1469=1,S1469=G1469,H1469="Product NA"),TRUE)</f>
        <v>1</v>
      </c>
      <c r="W1469" s="165">
        <v>1.27</v>
      </c>
      <c r="X1469" s="165">
        <v>13.35</v>
      </c>
      <c r="Y1469" t="str">
        <f t="shared" si="51"/>
        <v>Change</v>
      </c>
    </row>
    <row r="1470" spans="1:25" hidden="1" x14ac:dyDescent="0.35">
      <c r="A1470" t="s">
        <v>72</v>
      </c>
      <c r="B1470" t="s">
        <v>529</v>
      </c>
      <c r="C1470" t="s">
        <v>294</v>
      </c>
      <c r="D1470" t="s">
        <v>655</v>
      </c>
      <c r="E1470" t="s">
        <v>723</v>
      </c>
      <c r="F1470" t="s">
        <v>286</v>
      </c>
      <c r="G1470" s="165">
        <f t="shared" si="52"/>
        <v>18</v>
      </c>
      <c r="H1470" s="165">
        <f t="shared" si="52"/>
        <v>0</v>
      </c>
      <c r="I1470" t="s">
        <v>481</v>
      </c>
      <c r="K1470" t="s">
        <v>294</v>
      </c>
      <c r="L1470" t="s">
        <v>406</v>
      </c>
      <c r="M1470" t="s">
        <v>476</v>
      </c>
      <c r="N1470" t="s">
        <v>294</v>
      </c>
      <c r="O1470" t="s">
        <v>406</v>
      </c>
      <c r="P1470">
        <v>30000</v>
      </c>
      <c r="Q1470">
        <v>1000</v>
      </c>
      <c r="R1470">
        <v>1</v>
      </c>
      <c r="S1470">
        <v>18</v>
      </c>
      <c r="T1470">
        <v>0</v>
      </c>
      <c r="U1470" t="b" cm="1">
        <f t="array" ref="U1470">_xlfn.IFS(AND(R1470=1,S1470=G1470,T1470=H1470),TRUE,AND(R1470=1,S1470=G1470,H1470="Product NA"),TRUE)</f>
        <v>1</v>
      </c>
      <c r="W1470" s="165">
        <v>20.3</v>
      </c>
      <c r="X1470" s="165">
        <v>0</v>
      </c>
      <c r="Y1470" t="str">
        <f t="shared" si="51"/>
        <v>Change</v>
      </c>
    </row>
    <row r="1471" spans="1:25" hidden="1" x14ac:dyDescent="0.35">
      <c r="A1471" t="s">
        <v>72</v>
      </c>
      <c r="B1471" t="s">
        <v>529</v>
      </c>
      <c r="C1471" t="s">
        <v>294</v>
      </c>
      <c r="D1471" t="s">
        <v>655</v>
      </c>
      <c r="E1471" t="s">
        <v>723</v>
      </c>
      <c r="F1471" t="s">
        <v>286</v>
      </c>
      <c r="G1471" s="165">
        <f t="shared" si="52"/>
        <v>75</v>
      </c>
      <c r="H1471" s="165">
        <f t="shared" si="52"/>
        <v>0</v>
      </c>
      <c r="I1471" t="s">
        <v>680</v>
      </c>
      <c r="K1471" t="s">
        <v>294</v>
      </c>
      <c r="L1471" t="s">
        <v>406</v>
      </c>
      <c r="M1471" t="s">
        <v>476</v>
      </c>
      <c r="N1471" t="s">
        <v>294</v>
      </c>
      <c r="O1471" t="s">
        <v>406</v>
      </c>
      <c r="P1471">
        <v>30000</v>
      </c>
      <c r="Q1471">
        <v>15000</v>
      </c>
      <c r="R1471">
        <v>1</v>
      </c>
      <c r="S1471">
        <v>75</v>
      </c>
      <c r="T1471">
        <v>0</v>
      </c>
      <c r="U1471" t="b" cm="1">
        <f t="array" ref="U1471">_xlfn.IFS(AND(R1471=1,S1471=G1471,T1471=H1471),TRUE,AND(R1471=1,S1471=G1471,H1471="Product NA"),TRUE)</f>
        <v>1</v>
      </c>
      <c r="W1471" s="165">
        <v>89.77</v>
      </c>
      <c r="X1471" s="165">
        <v>0</v>
      </c>
      <c r="Y1471" t="str">
        <f t="shared" si="51"/>
        <v>Change</v>
      </c>
    </row>
    <row r="1472" spans="1:25" hidden="1" x14ac:dyDescent="0.35">
      <c r="A1472" t="s">
        <v>72</v>
      </c>
      <c r="B1472" t="s">
        <v>529</v>
      </c>
      <c r="C1472" t="s">
        <v>294</v>
      </c>
      <c r="D1472" t="s">
        <v>655</v>
      </c>
      <c r="E1472" t="s">
        <v>723</v>
      </c>
      <c r="F1472" t="s">
        <v>286</v>
      </c>
      <c r="G1472" s="165">
        <f t="shared" si="52"/>
        <v>21.8</v>
      </c>
      <c r="H1472" s="165">
        <f t="shared" si="52"/>
        <v>0</v>
      </c>
      <c r="I1472" t="s">
        <v>671</v>
      </c>
      <c r="K1472" t="s">
        <v>294</v>
      </c>
      <c r="L1472" t="s">
        <v>406</v>
      </c>
      <c r="M1472" t="s">
        <v>476</v>
      </c>
      <c r="N1472" t="s">
        <v>294</v>
      </c>
      <c r="O1472" t="s">
        <v>406</v>
      </c>
      <c r="P1472">
        <v>30000</v>
      </c>
      <c r="Q1472">
        <v>2000</v>
      </c>
      <c r="R1472">
        <v>1</v>
      </c>
      <c r="S1472">
        <v>21.8</v>
      </c>
      <c r="T1472">
        <v>0</v>
      </c>
      <c r="U1472" t="b" cm="1">
        <f t="array" ref="U1472">_xlfn.IFS(AND(R1472=1,S1472=G1472,T1472=H1472),TRUE,AND(R1472=1,S1472=G1472,H1472="Product NA"),TRUE)</f>
        <v>1</v>
      </c>
      <c r="W1472" s="165">
        <v>22.03</v>
      </c>
      <c r="X1472" s="165">
        <v>0</v>
      </c>
      <c r="Y1472" t="str">
        <f t="shared" si="51"/>
        <v>Change</v>
      </c>
    </row>
    <row r="1473" spans="1:25" hidden="1" x14ac:dyDescent="0.35">
      <c r="A1473" t="s">
        <v>72</v>
      </c>
      <c r="B1473" t="s">
        <v>529</v>
      </c>
      <c r="C1473" t="s">
        <v>294</v>
      </c>
      <c r="D1473" t="s">
        <v>655</v>
      </c>
      <c r="E1473" t="s">
        <v>723</v>
      </c>
      <c r="F1473" t="s">
        <v>286</v>
      </c>
      <c r="G1473" s="165">
        <f t="shared" si="52"/>
        <v>94.800000000000011</v>
      </c>
      <c r="H1473" s="165">
        <f t="shared" si="52"/>
        <v>0</v>
      </c>
      <c r="I1473" t="s">
        <v>681</v>
      </c>
      <c r="K1473" t="s">
        <v>294</v>
      </c>
      <c r="L1473" t="s">
        <v>406</v>
      </c>
      <c r="M1473" t="s">
        <v>476</v>
      </c>
      <c r="N1473" t="s">
        <v>294</v>
      </c>
      <c r="O1473" t="s">
        <v>406</v>
      </c>
      <c r="P1473">
        <v>30000</v>
      </c>
      <c r="Q1473">
        <v>20000</v>
      </c>
      <c r="R1473">
        <v>1</v>
      </c>
      <c r="S1473">
        <v>94.800000000000011</v>
      </c>
      <c r="T1473">
        <v>0</v>
      </c>
      <c r="U1473" t="b" cm="1">
        <f t="array" ref="U1473">_xlfn.IFS(AND(R1473=1,S1473=G1473,T1473=H1473),TRUE,AND(R1473=1,S1473=G1473,H1473="Product NA"),TRUE)</f>
        <v>1</v>
      </c>
      <c r="W1473" s="165">
        <v>114</v>
      </c>
      <c r="X1473" s="165">
        <v>0</v>
      </c>
      <c r="Y1473" t="str">
        <f t="shared" si="51"/>
        <v>Change</v>
      </c>
    </row>
    <row r="1474" spans="1:25" hidden="1" x14ac:dyDescent="0.35">
      <c r="A1474" t="s">
        <v>72</v>
      </c>
      <c r="B1474" t="s">
        <v>529</v>
      </c>
      <c r="C1474" t="s">
        <v>294</v>
      </c>
      <c r="D1474" t="s">
        <v>655</v>
      </c>
      <c r="E1474" t="s">
        <v>723</v>
      </c>
      <c r="F1474" t="s">
        <v>286</v>
      </c>
      <c r="G1474" s="165">
        <f t="shared" si="52"/>
        <v>120.2</v>
      </c>
      <c r="H1474" s="165">
        <f t="shared" si="52"/>
        <v>0</v>
      </c>
      <c r="I1474" t="s">
        <v>682</v>
      </c>
      <c r="K1474" t="s">
        <v>294</v>
      </c>
      <c r="L1474" t="s">
        <v>406</v>
      </c>
      <c r="M1474" t="s">
        <v>476</v>
      </c>
      <c r="N1474" t="s">
        <v>294</v>
      </c>
      <c r="O1474" t="s">
        <v>406</v>
      </c>
      <c r="P1474">
        <v>30000</v>
      </c>
      <c r="Q1474">
        <v>25000</v>
      </c>
      <c r="R1474">
        <v>1</v>
      </c>
      <c r="S1474">
        <v>120.2</v>
      </c>
      <c r="T1474">
        <v>0</v>
      </c>
      <c r="U1474" t="b" cm="1">
        <f t="array" ref="U1474">_xlfn.IFS(AND(R1474=1,S1474=G1474,T1474=H1474),TRUE,AND(R1474=1,S1474=G1474,H1474="Product NA"),TRUE)</f>
        <v>1</v>
      </c>
      <c r="W1474" s="165">
        <v>200.63</v>
      </c>
      <c r="X1474" s="165">
        <v>0</v>
      </c>
      <c r="Y1474" t="str">
        <f t="shared" si="51"/>
        <v>Change</v>
      </c>
    </row>
    <row r="1475" spans="1:25" hidden="1" x14ac:dyDescent="0.35">
      <c r="A1475" t="s">
        <v>72</v>
      </c>
      <c r="B1475" t="s">
        <v>529</v>
      </c>
      <c r="C1475" t="s">
        <v>294</v>
      </c>
      <c r="D1475" t="s">
        <v>655</v>
      </c>
      <c r="E1475" t="s">
        <v>723</v>
      </c>
      <c r="F1475" t="s">
        <v>286</v>
      </c>
      <c r="G1475" s="165">
        <f t="shared" si="52"/>
        <v>25.700000000000003</v>
      </c>
      <c r="H1475" s="165">
        <f t="shared" si="52"/>
        <v>0</v>
      </c>
      <c r="I1475" t="s">
        <v>672</v>
      </c>
      <c r="K1475" t="s">
        <v>294</v>
      </c>
      <c r="L1475" t="s">
        <v>406</v>
      </c>
      <c r="M1475" t="s">
        <v>476</v>
      </c>
      <c r="N1475" t="s">
        <v>294</v>
      </c>
      <c r="O1475" t="s">
        <v>406</v>
      </c>
      <c r="P1475">
        <v>30000</v>
      </c>
      <c r="Q1475">
        <v>3000</v>
      </c>
      <c r="R1475">
        <v>1</v>
      </c>
      <c r="S1475">
        <v>25.700000000000003</v>
      </c>
      <c r="T1475">
        <v>0</v>
      </c>
      <c r="U1475" t="b" cm="1">
        <f t="array" ref="U1475">_xlfn.IFS(AND(R1475=1,S1475=G1475,T1475=H1475),TRUE,AND(R1475=1,S1475=G1475,H1475="Product NA"),TRUE)</f>
        <v>1</v>
      </c>
      <c r="W1475" s="165">
        <v>27.79</v>
      </c>
      <c r="X1475" s="165">
        <v>0</v>
      </c>
      <c r="Y1475" t="str">
        <f t="shared" si="51"/>
        <v>Change</v>
      </c>
    </row>
    <row r="1476" spans="1:25" hidden="1" x14ac:dyDescent="0.35">
      <c r="A1476" t="s">
        <v>72</v>
      </c>
      <c r="B1476" t="s">
        <v>529</v>
      </c>
      <c r="C1476" t="s">
        <v>294</v>
      </c>
      <c r="D1476" t="s">
        <v>655</v>
      </c>
      <c r="E1476" t="s">
        <v>723</v>
      </c>
      <c r="F1476" t="s">
        <v>286</v>
      </c>
      <c r="G1476" s="165">
        <f t="shared" si="52"/>
        <v>140.9</v>
      </c>
      <c r="H1476" s="165">
        <f t="shared" si="52"/>
        <v>0</v>
      </c>
      <c r="I1476" t="s">
        <v>683</v>
      </c>
      <c r="K1476" t="s">
        <v>294</v>
      </c>
      <c r="L1476" t="s">
        <v>406</v>
      </c>
      <c r="M1476" t="s">
        <v>476</v>
      </c>
      <c r="N1476" t="s">
        <v>294</v>
      </c>
      <c r="O1476" t="s">
        <v>406</v>
      </c>
      <c r="P1476">
        <v>30000</v>
      </c>
      <c r="Q1476">
        <v>30000</v>
      </c>
      <c r="R1476">
        <v>1</v>
      </c>
      <c r="S1476">
        <v>140.9</v>
      </c>
      <c r="T1476">
        <v>0</v>
      </c>
      <c r="U1476" t="b" cm="1">
        <f t="array" ref="U1476">_xlfn.IFS(AND(R1476=1,S1476=G1476,T1476=H1476),TRUE,AND(R1476=1,S1476=G1476,H1476="Product NA"),TRUE)</f>
        <v>1</v>
      </c>
      <c r="W1476" s="165">
        <v>234.42000000000002</v>
      </c>
      <c r="X1476" s="165">
        <v>0</v>
      </c>
      <c r="Y1476" t="str">
        <f t="shared" si="51"/>
        <v>Change</v>
      </c>
    </row>
    <row r="1477" spans="1:25" hidden="1" x14ac:dyDescent="0.35">
      <c r="A1477" t="s">
        <v>72</v>
      </c>
      <c r="B1477" t="s">
        <v>529</v>
      </c>
      <c r="C1477" t="s">
        <v>294</v>
      </c>
      <c r="D1477" t="s">
        <v>655</v>
      </c>
      <c r="E1477" t="s">
        <v>723</v>
      </c>
      <c r="F1477" t="s">
        <v>286</v>
      </c>
      <c r="G1477" s="165">
        <f t="shared" si="52"/>
        <v>29.5</v>
      </c>
      <c r="H1477" s="165">
        <f t="shared" si="52"/>
        <v>0</v>
      </c>
      <c r="I1477" t="s">
        <v>673</v>
      </c>
      <c r="K1477" t="s">
        <v>294</v>
      </c>
      <c r="L1477" t="s">
        <v>406</v>
      </c>
      <c r="M1477" t="s">
        <v>476</v>
      </c>
      <c r="N1477" t="s">
        <v>294</v>
      </c>
      <c r="O1477" t="s">
        <v>406</v>
      </c>
      <c r="P1477">
        <v>30000</v>
      </c>
      <c r="Q1477">
        <v>4000</v>
      </c>
      <c r="R1477">
        <v>1</v>
      </c>
      <c r="S1477">
        <v>29.5</v>
      </c>
      <c r="T1477">
        <v>0</v>
      </c>
      <c r="U1477" t="b" cm="1">
        <f t="array" ref="U1477">_xlfn.IFS(AND(R1477=1,S1477=G1477,T1477=H1477),TRUE,AND(R1477=1,S1477=G1477,H1477="Product NA"),TRUE)</f>
        <v>1</v>
      </c>
      <c r="W1477" s="165">
        <v>31.970000000000002</v>
      </c>
      <c r="X1477" s="165">
        <v>0</v>
      </c>
      <c r="Y1477" t="str">
        <f t="shared" si="51"/>
        <v>Change</v>
      </c>
    </row>
    <row r="1478" spans="1:25" hidden="1" x14ac:dyDescent="0.35">
      <c r="A1478" t="s">
        <v>72</v>
      </c>
      <c r="B1478" t="s">
        <v>529</v>
      </c>
      <c r="C1478" t="s">
        <v>294</v>
      </c>
      <c r="D1478" t="s">
        <v>655</v>
      </c>
      <c r="E1478" t="s">
        <v>723</v>
      </c>
      <c r="F1478" t="s">
        <v>286</v>
      </c>
      <c r="G1478" s="165">
        <f t="shared" si="52"/>
        <v>33.35</v>
      </c>
      <c r="H1478" s="165">
        <f t="shared" si="52"/>
        <v>0</v>
      </c>
      <c r="I1478" t="s">
        <v>674</v>
      </c>
      <c r="K1478" t="s">
        <v>294</v>
      </c>
      <c r="L1478" t="s">
        <v>406</v>
      </c>
      <c r="M1478" t="s">
        <v>476</v>
      </c>
      <c r="N1478" t="s">
        <v>294</v>
      </c>
      <c r="O1478" t="s">
        <v>406</v>
      </c>
      <c r="P1478">
        <v>30000</v>
      </c>
      <c r="Q1478">
        <v>5000</v>
      </c>
      <c r="R1478">
        <v>1</v>
      </c>
      <c r="S1478">
        <v>33.35</v>
      </c>
      <c r="T1478">
        <v>0</v>
      </c>
      <c r="U1478" t="b" cm="1">
        <f t="array" ref="U1478">_xlfn.IFS(AND(R1478=1,S1478=G1478,T1478=H1478),TRUE,AND(R1478=1,S1478=G1478,H1478="Product NA"),TRUE)</f>
        <v>1</v>
      </c>
      <c r="W1478" s="165">
        <v>37</v>
      </c>
      <c r="X1478" s="165">
        <v>0</v>
      </c>
      <c r="Y1478" t="str">
        <f t="shared" ref="Y1478:Y1535" si="53">IF(AND(W1478=G1478,X1478=H1478),"No Change", "Change")</f>
        <v>Change</v>
      </c>
    </row>
    <row r="1479" spans="1:25" hidden="1" x14ac:dyDescent="0.35">
      <c r="A1479" t="s">
        <v>72</v>
      </c>
      <c r="B1479" t="s">
        <v>529</v>
      </c>
      <c r="C1479" t="s">
        <v>294</v>
      </c>
      <c r="D1479" t="s">
        <v>655</v>
      </c>
      <c r="E1479" t="s">
        <v>723</v>
      </c>
      <c r="F1479" t="s">
        <v>286</v>
      </c>
      <c r="G1479" s="165">
        <f t="shared" si="52"/>
        <v>38.25</v>
      </c>
      <c r="H1479" s="165">
        <f t="shared" si="52"/>
        <v>0</v>
      </c>
      <c r="I1479" t="s">
        <v>675</v>
      </c>
      <c r="K1479" t="s">
        <v>294</v>
      </c>
      <c r="L1479" t="s">
        <v>406</v>
      </c>
      <c r="M1479" t="s">
        <v>476</v>
      </c>
      <c r="N1479" t="s">
        <v>294</v>
      </c>
      <c r="O1479" t="s">
        <v>406</v>
      </c>
      <c r="P1479">
        <v>30000</v>
      </c>
      <c r="Q1479">
        <v>6000</v>
      </c>
      <c r="R1479">
        <v>1</v>
      </c>
      <c r="S1479">
        <v>38.25</v>
      </c>
      <c r="T1479">
        <v>0</v>
      </c>
      <c r="U1479" t="b" cm="1">
        <f t="array" ref="U1479">_xlfn.IFS(AND(R1479=1,S1479=G1479,T1479=H1479),TRUE,AND(R1479=1,S1479=G1479,H1479="Product NA"),TRUE)</f>
        <v>1</v>
      </c>
      <c r="W1479" s="165">
        <v>37.79</v>
      </c>
      <c r="X1479" s="165">
        <v>0</v>
      </c>
      <c r="Y1479" t="str">
        <f t="shared" si="53"/>
        <v>Change</v>
      </c>
    </row>
    <row r="1480" spans="1:25" hidden="1" x14ac:dyDescent="0.35">
      <c r="A1480" t="s">
        <v>72</v>
      </c>
      <c r="B1480" t="s">
        <v>529</v>
      </c>
      <c r="C1480" t="s">
        <v>294</v>
      </c>
      <c r="D1480" t="s">
        <v>655</v>
      </c>
      <c r="E1480" t="s">
        <v>723</v>
      </c>
      <c r="F1480" t="s">
        <v>286</v>
      </c>
      <c r="G1480" s="165">
        <f t="shared" si="52"/>
        <v>42.1</v>
      </c>
      <c r="H1480" s="165">
        <f t="shared" si="52"/>
        <v>0</v>
      </c>
      <c r="I1480" t="s">
        <v>676</v>
      </c>
      <c r="K1480" t="s">
        <v>294</v>
      </c>
      <c r="L1480" t="s">
        <v>406</v>
      </c>
      <c r="M1480" t="s">
        <v>476</v>
      </c>
      <c r="N1480" t="s">
        <v>294</v>
      </c>
      <c r="O1480" t="s">
        <v>406</v>
      </c>
      <c r="P1480">
        <v>30000</v>
      </c>
      <c r="Q1480">
        <v>7000</v>
      </c>
      <c r="R1480">
        <v>1</v>
      </c>
      <c r="S1480">
        <v>42.1</v>
      </c>
      <c r="T1480">
        <v>0</v>
      </c>
      <c r="U1480" t="b" cm="1">
        <f t="array" ref="U1480">_xlfn.IFS(AND(R1480=1,S1480=G1480,T1480=H1480),TRUE,AND(R1480=1,S1480=G1480,H1480="Product NA"),TRUE)</f>
        <v>1</v>
      </c>
      <c r="W1480" s="165">
        <v>39.96</v>
      </c>
      <c r="X1480" s="165">
        <v>0</v>
      </c>
      <c r="Y1480" t="str">
        <f t="shared" si="53"/>
        <v>Change</v>
      </c>
    </row>
    <row r="1481" spans="1:25" hidden="1" x14ac:dyDescent="0.35">
      <c r="A1481" t="s">
        <v>72</v>
      </c>
      <c r="B1481" t="s">
        <v>529</v>
      </c>
      <c r="C1481" t="s">
        <v>294</v>
      </c>
      <c r="D1481" t="s">
        <v>655</v>
      </c>
      <c r="E1481" t="s">
        <v>723</v>
      </c>
      <c r="F1481" t="s">
        <v>286</v>
      </c>
      <c r="G1481" s="165">
        <f t="shared" si="52"/>
        <v>45.900000000000006</v>
      </c>
      <c r="H1481" s="165">
        <f t="shared" si="52"/>
        <v>0</v>
      </c>
      <c r="I1481" t="s">
        <v>677</v>
      </c>
      <c r="K1481" t="s">
        <v>294</v>
      </c>
      <c r="L1481" t="s">
        <v>406</v>
      </c>
      <c r="M1481" t="s">
        <v>476</v>
      </c>
      <c r="N1481" t="s">
        <v>294</v>
      </c>
      <c r="O1481" t="s">
        <v>406</v>
      </c>
      <c r="P1481">
        <v>30000</v>
      </c>
      <c r="Q1481">
        <v>8000</v>
      </c>
      <c r="R1481">
        <v>1</v>
      </c>
      <c r="S1481">
        <v>45.900000000000006</v>
      </c>
      <c r="T1481">
        <v>0</v>
      </c>
      <c r="U1481" t="b" cm="1">
        <f t="array" ref="U1481">_xlfn.IFS(AND(R1481=1,S1481=G1481,T1481=H1481),TRUE,AND(R1481=1,S1481=G1481,H1481="Product NA"),TRUE)</f>
        <v>1</v>
      </c>
      <c r="W1481" s="165">
        <v>42.86</v>
      </c>
      <c r="X1481" s="165">
        <v>0</v>
      </c>
      <c r="Y1481" t="str">
        <f t="shared" si="53"/>
        <v>Change</v>
      </c>
    </row>
    <row r="1482" spans="1:25" hidden="1" x14ac:dyDescent="0.35">
      <c r="A1482" t="s">
        <v>72</v>
      </c>
      <c r="B1482" t="s">
        <v>529</v>
      </c>
      <c r="C1482" t="s">
        <v>294</v>
      </c>
      <c r="D1482" t="s">
        <v>655</v>
      </c>
      <c r="E1482" t="s">
        <v>723</v>
      </c>
      <c r="F1482" t="s">
        <v>286</v>
      </c>
      <c r="G1482" s="165">
        <f t="shared" si="52"/>
        <v>49.75</v>
      </c>
      <c r="H1482" s="165">
        <f t="shared" si="52"/>
        <v>0</v>
      </c>
      <c r="I1482" t="s">
        <v>678</v>
      </c>
      <c r="K1482" t="s">
        <v>294</v>
      </c>
      <c r="L1482" t="s">
        <v>406</v>
      </c>
      <c r="M1482" t="s">
        <v>476</v>
      </c>
      <c r="N1482" t="s">
        <v>294</v>
      </c>
      <c r="O1482" t="s">
        <v>406</v>
      </c>
      <c r="P1482">
        <v>30000</v>
      </c>
      <c r="Q1482">
        <v>9000</v>
      </c>
      <c r="R1482">
        <v>1</v>
      </c>
      <c r="S1482">
        <v>49.75</v>
      </c>
      <c r="T1482">
        <v>0</v>
      </c>
      <c r="U1482" t="b" cm="1">
        <f t="array" ref="U1482">_xlfn.IFS(AND(R1482=1,S1482=G1482,T1482=H1482),TRUE,AND(R1482=1,S1482=G1482,H1482="Product NA"),TRUE)</f>
        <v>1</v>
      </c>
      <c r="W1482" s="165">
        <v>46.24</v>
      </c>
      <c r="X1482" s="165">
        <v>0</v>
      </c>
      <c r="Y1482" t="str">
        <f t="shared" si="53"/>
        <v>Change</v>
      </c>
    </row>
    <row r="1483" spans="1:25" hidden="1" x14ac:dyDescent="0.35">
      <c r="A1483" t="s">
        <v>72</v>
      </c>
      <c r="B1483" t="s">
        <v>529</v>
      </c>
      <c r="C1483" t="s">
        <v>294</v>
      </c>
      <c r="D1483" t="s">
        <v>655</v>
      </c>
      <c r="E1483" t="s">
        <v>723</v>
      </c>
      <c r="F1483" t="s">
        <v>286</v>
      </c>
      <c r="G1483" s="165">
        <f t="shared" ref="G1483:H1531" si="54">S1483</f>
        <v>53.6</v>
      </c>
      <c r="H1483" s="165">
        <f t="shared" si="54"/>
        <v>0</v>
      </c>
      <c r="I1483" t="s">
        <v>679</v>
      </c>
      <c r="K1483" t="s">
        <v>294</v>
      </c>
      <c r="L1483" t="s">
        <v>406</v>
      </c>
      <c r="M1483" t="s">
        <v>476</v>
      </c>
      <c r="N1483" t="s">
        <v>294</v>
      </c>
      <c r="O1483" t="s">
        <v>406</v>
      </c>
      <c r="P1483">
        <v>30000</v>
      </c>
      <c r="Q1483">
        <v>10000</v>
      </c>
      <c r="R1483">
        <v>1</v>
      </c>
      <c r="S1483">
        <v>53.6</v>
      </c>
      <c r="T1483">
        <v>0</v>
      </c>
      <c r="U1483" t="b" cm="1">
        <f t="array" ref="U1483">_xlfn.IFS(AND(R1483=1,S1483=G1483,T1483=H1483),TRUE,AND(R1483=1,S1483=G1483,H1483="Product NA"),TRUE)</f>
        <v>1</v>
      </c>
      <c r="W1483" s="165">
        <v>49.620000000000005</v>
      </c>
      <c r="X1483" s="165">
        <v>0</v>
      </c>
      <c r="Y1483" t="str">
        <f t="shared" si="53"/>
        <v>Change</v>
      </c>
    </row>
    <row r="1484" spans="1:25" hidden="1" x14ac:dyDescent="0.35">
      <c r="A1484" t="s">
        <v>72</v>
      </c>
      <c r="B1484" t="s">
        <v>529</v>
      </c>
      <c r="C1484" t="s">
        <v>294</v>
      </c>
      <c r="D1484" t="s">
        <v>284</v>
      </c>
      <c r="E1484" t="s">
        <v>724</v>
      </c>
      <c r="F1484" t="s">
        <v>286</v>
      </c>
      <c r="G1484" s="165">
        <f t="shared" si="54"/>
        <v>7.5</v>
      </c>
      <c r="H1484" s="165">
        <f t="shared" si="54"/>
        <v>10.950000000000001</v>
      </c>
      <c r="I1484" t="s">
        <v>482</v>
      </c>
      <c r="K1484" t="s">
        <v>294</v>
      </c>
      <c r="L1484" t="s">
        <v>406</v>
      </c>
      <c r="M1484" t="s">
        <v>476</v>
      </c>
      <c r="N1484" t="s">
        <v>294</v>
      </c>
      <c r="O1484" t="s">
        <v>406</v>
      </c>
      <c r="P1484">
        <v>100</v>
      </c>
      <c r="Q1484">
        <v>2000</v>
      </c>
      <c r="R1484">
        <v>1</v>
      </c>
      <c r="S1484">
        <v>7.5</v>
      </c>
      <c r="T1484">
        <v>10.950000000000001</v>
      </c>
      <c r="U1484" t="b" cm="1">
        <f t="array" ref="U1484">_xlfn.IFS(AND(R1484=1,S1484=G1484,T1484=H1484),TRUE,AND(R1484=1,S1484=G1484,H1484="Product NA"),TRUE)</f>
        <v>1</v>
      </c>
      <c r="W1484" s="165">
        <v>7.5</v>
      </c>
      <c r="X1484" s="165">
        <v>10.950000000000001</v>
      </c>
      <c r="Y1484" t="str">
        <f t="shared" si="53"/>
        <v>No Change</v>
      </c>
    </row>
    <row r="1485" spans="1:25" hidden="1" x14ac:dyDescent="0.35">
      <c r="A1485" t="s">
        <v>72</v>
      </c>
      <c r="B1485" t="s">
        <v>529</v>
      </c>
      <c r="C1485" t="s">
        <v>294</v>
      </c>
      <c r="D1485" t="s">
        <v>322</v>
      </c>
      <c r="E1485" t="s">
        <v>724</v>
      </c>
      <c r="F1485" t="s">
        <v>0</v>
      </c>
      <c r="G1485" s="165">
        <f t="shared" si="54"/>
        <v>5.88</v>
      </c>
      <c r="H1485" s="165">
        <f t="shared" si="54"/>
        <v>9.66</v>
      </c>
      <c r="I1485" t="s">
        <v>479</v>
      </c>
      <c r="K1485" t="s">
        <v>294</v>
      </c>
      <c r="L1485" t="s">
        <v>406</v>
      </c>
      <c r="M1485" t="s">
        <v>476</v>
      </c>
      <c r="N1485" t="s">
        <v>294</v>
      </c>
      <c r="O1485" t="s">
        <v>406</v>
      </c>
      <c r="P1485">
        <v>100</v>
      </c>
      <c r="Q1485">
        <v>100</v>
      </c>
      <c r="R1485">
        <v>1</v>
      </c>
      <c r="S1485">
        <v>5.88</v>
      </c>
      <c r="T1485">
        <v>9.66</v>
      </c>
      <c r="U1485" t="b" cm="1">
        <f t="array" ref="U1485">_xlfn.IFS(AND(R1485=1,S1485=G1485,T1485=H1485),TRUE,AND(R1485=1,S1485=G1485,H1485="Product NA"),TRUE)</f>
        <v>1</v>
      </c>
      <c r="W1485" s="165">
        <v>5.88</v>
      </c>
      <c r="X1485" s="165">
        <v>9.66</v>
      </c>
      <c r="Y1485" t="str">
        <f t="shared" si="53"/>
        <v>No Change</v>
      </c>
    </row>
    <row r="1486" spans="1:25" hidden="1" x14ac:dyDescent="0.35">
      <c r="A1486" t="s">
        <v>72</v>
      </c>
      <c r="B1486" t="s">
        <v>529</v>
      </c>
      <c r="C1486" t="s">
        <v>294</v>
      </c>
      <c r="D1486" t="s">
        <v>323</v>
      </c>
      <c r="E1486" t="s">
        <v>724</v>
      </c>
      <c r="F1486" t="s">
        <v>277</v>
      </c>
      <c r="G1486" s="165">
        <f t="shared" si="54"/>
        <v>6.5500000000000007</v>
      </c>
      <c r="H1486" s="165">
        <f t="shared" si="54"/>
        <v>8.6</v>
      </c>
      <c r="I1486" t="s">
        <v>480</v>
      </c>
      <c r="K1486" t="s">
        <v>294</v>
      </c>
      <c r="L1486" t="s">
        <v>406</v>
      </c>
      <c r="M1486" t="s">
        <v>476</v>
      </c>
      <c r="N1486" t="s">
        <v>294</v>
      </c>
      <c r="O1486" t="s">
        <v>406</v>
      </c>
      <c r="P1486">
        <v>100</v>
      </c>
      <c r="Q1486">
        <v>500</v>
      </c>
      <c r="R1486">
        <v>1</v>
      </c>
      <c r="S1486">
        <v>6.5500000000000007</v>
      </c>
      <c r="T1486">
        <v>8.6</v>
      </c>
      <c r="U1486" t="b" cm="1">
        <f t="array" ref="U1486">_xlfn.IFS(AND(R1486=1,S1486=G1486,T1486=H1486),TRUE,AND(R1486=1,S1486=G1486,H1486="Product NA"),TRUE)</f>
        <v>1</v>
      </c>
      <c r="W1486" s="165">
        <v>6.7</v>
      </c>
      <c r="X1486" s="165">
        <v>9.6000000000000014</v>
      </c>
      <c r="Y1486" t="str">
        <f t="shared" si="53"/>
        <v>Change</v>
      </c>
    </row>
    <row r="1487" spans="1:25" hidden="1" x14ac:dyDescent="0.35">
      <c r="A1487" t="s">
        <v>72</v>
      </c>
      <c r="B1487" t="s">
        <v>529</v>
      </c>
      <c r="C1487" t="s">
        <v>294</v>
      </c>
      <c r="D1487" t="s">
        <v>324</v>
      </c>
      <c r="E1487" t="s">
        <v>724</v>
      </c>
      <c r="F1487" t="s">
        <v>277</v>
      </c>
      <c r="G1487" s="165">
        <f t="shared" si="54"/>
        <v>6.5500000000000007</v>
      </c>
      <c r="H1487" s="165">
        <f t="shared" si="54"/>
        <v>8.6</v>
      </c>
      <c r="I1487" t="s">
        <v>480</v>
      </c>
      <c r="K1487" t="s">
        <v>294</v>
      </c>
      <c r="L1487" t="s">
        <v>406</v>
      </c>
      <c r="M1487" t="s">
        <v>476</v>
      </c>
      <c r="N1487" t="s">
        <v>294</v>
      </c>
      <c r="O1487" t="s">
        <v>406</v>
      </c>
      <c r="P1487">
        <v>100</v>
      </c>
      <c r="Q1487">
        <v>500</v>
      </c>
      <c r="R1487">
        <v>1</v>
      </c>
      <c r="S1487">
        <v>6.5500000000000007</v>
      </c>
      <c r="T1487">
        <v>8.6</v>
      </c>
      <c r="U1487" t="b" cm="1">
        <f t="array" ref="U1487">_xlfn.IFS(AND(R1487=1,S1487=G1487,T1487=H1487),TRUE,AND(R1487=1,S1487=G1487,H1487="Product NA"),TRUE)</f>
        <v>1</v>
      </c>
      <c r="W1487" s="165">
        <v>6.7</v>
      </c>
      <c r="X1487" s="165">
        <v>9.6000000000000014</v>
      </c>
      <c r="Y1487" t="str">
        <f t="shared" si="53"/>
        <v>Change</v>
      </c>
    </row>
    <row r="1488" spans="1:25" x14ac:dyDescent="0.35">
      <c r="A1488" t="s">
        <v>75</v>
      </c>
      <c r="B1488" t="s">
        <v>532</v>
      </c>
      <c r="C1488" t="s">
        <v>291</v>
      </c>
      <c r="D1488" t="s">
        <v>392</v>
      </c>
      <c r="E1488" t="s">
        <v>287</v>
      </c>
      <c r="F1488" t="s">
        <v>396</v>
      </c>
      <c r="G1488" s="165">
        <f t="shared" si="54"/>
        <v>1.1300000000000001</v>
      </c>
      <c r="H1488" s="165">
        <f t="shared" si="54"/>
        <v>15.64</v>
      </c>
      <c r="I1488" t="s">
        <v>482</v>
      </c>
      <c r="K1488" t="s">
        <v>466</v>
      </c>
      <c r="L1488" t="s">
        <v>400</v>
      </c>
      <c r="M1488" t="s">
        <v>476</v>
      </c>
      <c r="N1488" t="s">
        <v>291</v>
      </c>
      <c r="O1488" t="s">
        <v>400</v>
      </c>
      <c r="P1488">
        <v>100</v>
      </c>
      <c r="Q1488">
        <v>2000</v>
      </c>
      <c r="R1488">
        <v>1</v>
      </c>
      <c r="S1488">
        <v>1.1300000000000001</v>
      </c>
      <c r="T1488">
        <v>15.64</v>
      </c>
      <c r="U1488" t="b" cm="1">
        <f t="array" ref="U1488">_xlfn.IFS(AND(R1488=1,S1488=G1488,T1488=H1488),TRUE,AND(R1488=1,S1488=G1488,H1488="Product NA"),TRUE)</f>
        <v>1</v>
      </c>
      <c r="W1488" s="165">
        <v>1.1100000000000001</v>
      </c>
      <c r="X1488" s="165">
        <v>15.33</v>
      </c>
      <c r="Y1488" t="str">
        <f t="shared" si="53"/>
        <v>Change</v>
      </c>
    </row>
    <row r="1489" spans="1:25" hidden="1" x14ac:dyDescent="0.35">
      <c r="A1489" t="s">
        <v>75</v>
      </c>
      <c r="B1489" t="s">
        <v>532</v>
      </c>
      <c r="C1489" t="s">
        <v>291</v>
      </c>
      <c r="D1489" t="s">
        <v>281</v>
      </c>
      <c r="E1489" t="s">
        <v>287</v>
      </c>
      <c r="F1489" t="s">
        <v>286</v>
      </c>
      <c r="G1489" s="165">
        <f t="shared" si="54"/>
        <v>1.1300000000000001</v>
      </c>
      <c r="H1489" s="165">
        <f t="shared" si="54"/>
        <v>15.64</v>
      </c>
      <c r="I1489" t="s">
        <v>482</v>
      </c>
      <c r="K1489" t="s">
        <v>466</v>
      </c>
      <c r="L1489" t="s">
        <v>400</v>
      </c>
      <c r="M1489" t="s">
        <v>476</v>
      </c>
      <c r="N1489" t="s">
        <v>291</v>
      </c>
      <c r="O1489" t="s">
        <v>400</v>
      </c>
      <c r="P1489">
        <v>100</v>
      </c>
      <c r="Q1489">
        <v>2000</v>
      </c>
      <c r="R1489">
        <v>1</v>
      </c>
      <c r="S1489">
        <v>1.1300000000000001</v>
      </c>
      <c r="T1489">
        <v>15.64</v>
      </c>
      <c r="U1489" t="b" cm="1">
        <f t="array" ref="U1489">_xlfn.IFS(AND(R1489=1,S1489=G1489,T1489=H1489),TRUE,AND(R1489=1,S1489=G1489,H1489="Product NA"),TRUE)</f>
        <v>1</v>
      </c>
      <c r="W1489" s="165">
        <v>1.1100000000000001</v>
      </c>
      <c r="X1489" s="165">
        <v>15.33</v>
      </c>
      <c r="Y1489" t="str">
        <f t="shared" si="53"/>
        <v>Change</v>
      </c>
    </row>
    <row r="1490" spans="1:25" hidden="1" x14ac:dyDescent="0.35">
      <c r="A1490" t="s">
        <v>75</v>
      </c>
      <c r="B1490" t="s">
        <v>532</v>
      </c>
      <c r="C1490" t="s">
        <v>291</v>
      </c>
      <c r="D1490" t="s">
        <v>278</v>
      </c>
      <c r="E1490" t="s">
        <v>287</v>
      </c>
      <c r="F1490" t="s">
        <v>277</v>
      </c>
      <c r="G1490" s="165">
        <f t="shared" si="54"/>
        <v>1.1599999999999999</v>
      </c>
      <c r="H1490" s="165">
        <f t="shared" si="54"/>
        <v>13.64</v>
      </c>
      <c r="I1490" t="s">
        <v>480</v>
      </c>
      <c r="K1490" t="s">
        <v>466</v>
      </c>
      <c r="L1490" t="s">
        <v>400</v>
      </c>
      <c r="M1490" t="s">
        <v>476</v>
      </c>
      <c r="N1490" t="s">
        <v>291</v>
      </c>
      <c r="O1490" t="s">
        <v>400</v>
      </c>
      <c r="P1490">
        <v>100</v>
      </c>
      <c r="Q1490">
        <v>500</v>
      </c>
      <c r="R1490">
        <v>1</v>
      </c>
      <c r="S1490">
        <v>1.1599999999999999</v>
      </c>
      <c r="T1490">
        <v>13.64</v>
      </c>
      <c r="U1490" t="b" cm="1">
        <f t="array" ref="U1490">_xlfn.IFS(AND(R1490=1,S1490=G1490,T1490=H1490),TRUE,AND(R1490=1,S1490=G1490,H1490="Product NA"),TRUE)</f>
        <v>1</v>
      </c>
      <c r="W1490" s="165">
        <v>1.1599999999999999</v>
      </c>
      <c r="X1490" s="165">
        <v>14.950000000000001</v>
      </c>
      <c r="Y1490" t="str">
        <f t="shared" si="53"/>
        <v>Change</v>
      </c>
    </row>
    <row r="1491" spans="1:25" hidden="1" x14ac:dyDescent="0.35">
      <c r="A1491" t="s">
        <v>75</v>
      </c>
      <c r="B1491" t="s">
        <v>532</v>
      </c>
      <c r="C1491" t="s">
        <v>291</v>
      </c>
      <c r="D1491" t="s">
        <v>238</v>
      </c>
      <c r="E1491" t="s">
        <v>287</v>
      </c>
      <c r="F1491" t="s">
        <v>0</v>
      </c>
      <c r="G1491" s="165">
        <f t="shared" si="54"/>
        <v>0.2</v>
      </c>
      <c r="H1491" s="165">
        <f t="shared" si="54"/>
        <v>15.16</v>
      </c>
      <c r="I1491" t="s">
        <v>479</v>
      </c>
      <c r="K1491" t="s">
        <v>466</v>
      </c>
      <c r="L1491" t="s">
        <v>400</v>
      </c>
      <c r="M1491" t="s">
        <v>476</v>
      </c>
      <c r="N1491" t="s">
        <v>291</v>
      </c>
      <c r="O1491" t="s">
        <v>400</v>
      </c>
      <c r="P1491">
        <v>100</v>
      </c>
      <c r="Q1491">
        <v>100</v>
      </c>
      <c r="R1491">
        <v>1</v>
      </c>
      <c r="S1491">
        <v>0.2</v>
      </c>
      <c r="T1491">
        <v>15.16</v>
      </c>
      <c r="U1491" t="b" cm="1">
        <f t="array" ref="U1491">_xlfn.IFS(AND(R1491=1,S1491=G1491,T1491=H1491),TRUE,AND(R1491=1,S1491=G1491,H1491="Product NA"),TRUE)</f>
        <v>1</v>
      </c>
      <c r="W1491" s="165">
        <v>0.2</v>
      </c>
      <c r="X1491" s="165">
        <v>14.73</v>
      </c>
      <c r="Y1491" t="str">
        <f t="shared" si="53"/>
        <v>Change</v>
      </c>
    </row>
    <row r="1492" spans="1:25" hidden="1" x14ac:dyDescent="0.35">
      <c r="A1492" t="s">
        <v>75</v>
      </c>
      <c r="B1492" t="s">
        <v>532</v>
      </c>
      <c r="C1492" t="s">
        <v>291</v>
      </c>
      <c r="D1492" t="s">
        <v>239</v>
      </c>
      <c r="E1492" t="s">
        <v>287</v>
      </c>
      <c r="F1492" t="s">
        <v>277</v>
      </c>
      <c r="G1492" s="165">
        <f t="shared" si="54"/>
        <v>0.65</v>
      </c>
      <c r="H1492" s="165">
        <f t="shared" si="54"/>
        <v>15.47</v>
      </c>
      <c r="I1492" t="s">
        <v>480</v>
      </c>
      <c r="K1492" t="s">
        <v>466</v>
      </c>
      <c r="L1492" t="s">
        <v>400</v>
      </c>
      <c r="M1492" t="s">
        <v>476</v>
      </c>
      <c r="N1492" t="s">
        <v>291</v>
      </c>
      <c r="O1492" t="s">
        <v>400</v>
      </c>
      <c r="P1492">
        <v>100</v>
      </c>
      <c r="Q1492">
        <v>500</v>
      </c>
      <c r="R1492">
        <v>1</v>
      </c>
      <c r="S1492">
        <v>0.65</v>
      </c>
      <c r="T1492">
        <v>15.47</v>
      </c>
      <c r="U1492" t="b" cm="1">
        <f t="array" ref="U1492">_xlfn.IFS(AND(R1492=1,S1492=G1492,T1492=H1492),TRUE,AND(R1492=1,S1492=G1492,H1492="Product NA"),TRUE)</f>
        <v>1</v>
      </c>
      <c r="W1492" s="165">
        <v>0.64</v>
      </c>
      <c r="X1492" s="165">
        <v>15.17</v>
      </c>
      <c r="Y1492" t="str">
        <f t="shared" si="53"/>
        <v>Change</v>
      </c>
    </row>
    <row r="1493" spans="1:25" hidden="1" x14ac:dyDescent="0.35">
      <c r="A1493" t="s">
        <v>75</v>
      </c>
      <c r="B1493" t="s">
        <v>532</v>
      </c>
      <c r="C1493" t="s">
        <v>291</v>
      </c>
      <c r="D1493" t="s">
        <v>655</v>
      </c>
      <c r="E1493" t="s">
        <v>723</v>
      </c>
      <c r="F1493" t="s">
        <v>286</v>
      </c>
      <c r="G1493" s="165">
        <f t="shared" si="54"/>
        <v>17.900000000000002</v>
      </c>
      <c r="H1493" s="165">
        <f t="shared" si="54"/>
        <v>0</v>
      </c>
      <c r="I1493" t="s">
        <v>481</v>
      </c>
      <c r="K1493" t="s">
        <v>466</v>
      </c>
      <c r="L1493" t="s">
        <v>400</v>
      </c>
      <c r="M1493" t="s">
        <v>476</v>
      </c>
      <c r="N1493" t="s">
        <v>291</v>
      </c>
      <c r="O1493" t="s">
        <v>400</v>
      </c>
      <c r="P1493">
        <v>30000</v>
      </c>
      <c r="Q1493">
        <v>1000</v>
      </c>
      <c r="R1493">
        <v>1</v>
      </c>
      <c r="S1493">
        <v>17.900000000000002</v>
      </c>
      <c r="T1493">
        <v>0</v>
      </c>
      <c r="U1493" t="b" cm="1">
        <f t="array" ref="U1493">_xlfn.IFS(AND(R1493=1,S1493=G1493,T1493=H1493),TRUE,AND(R1493=1,S1493=G1493,H1493="Product NA"),TRUE)</f>
        <v>1</v>
      </c>
      <c r="W1493" s="165">
        <v>18.7</v>
      </c>
      <c r="X1493" s="165">
        <v>0</v>
      </c>
      <c r="Y1493" t="str">
        <f t="shared" si="53"/>
        <v>Change</v>
      </c>
    </row>
    <row r="1494" spans="1:25" hidden="1" x14ac:dyDescent="0.35">
      <c r="A1494" t="s">
        <v>75</v>
      </c>
      <c r="B1494" t="s">
        <v>532</v>
      </c>
      <c r="C1494" t="s">
        <v>291</v>
      </c>
      <c r="D1494" t="s">
        <v>655</v>
      </c>
      <c r="E1494" t="s">
        <v>723</v>
      </c>
      <c r="F1494" t="s">
        <v>286</v>
      </c>
      <c r="G1494" s="165">
        <f t="shared" si="54"/>
        <v>78.400000000000006</v>
      </c>
      <c r="H1494" s="165">
        <f t="shared" si="54"/>
        <v>0</v>
      </c>
      <c r="I1494" t="s">
        <v>680</v>
      </c>
      <c r="K1494" t="s">
        <v>466</v>
      </c>
      <c r="L1494" t="s">
        <v>400</v>
      </c>
      <c r="M1494" t="s">
        <v>476</v>
      </c>
      <c r="N1494" t="s">
        <v>291</v>
      </c>
      <c r="O1494" t="s">
        <v>400</v>
      </c>
      <c r="P1494">
        <v>30000</v>
      </c>
      <c r="Q1494">
        <v>15000</v>
      </c>
      <c r="R1494">
        <v>1</v>
      </c>
      <c r="S1494">
        <v>78.400000000000006</v>
      </c>
      <c r="T1494">
        <v>0</v>
      </c>
      <c r="U1494" t="b" cm="1">
        <f t="array" ref="U1494">_xlfn.IFS(AND(R1494=1,S1494=G1494,T1494=H1494),TRUE,AND(R1494=1,S1494=G1494,H1494="Product NA"),TRUE)</f>
        <v>1</v>
      </c>
      <c r="W1494" s="165">
        <v>89.77</v>
      </c>
      <c r="X1494" s="165">
        <v>0</v>
      </c>
      <c r="Y1494" t="str">
        <f t="shared" si="53"/>
        <v>Change</v>
      </c>
    </row>
    <row r="1495" spans="1:25" hidden="1" x14ac:dyDescent="0.35">
      <c r="A1495" t="s">
        <v>75</v>
      </c>
      <c r="B1495" t="s">
        <v>532</v>
      </c>
      <c r="C1495" t="s">
        <v>291</v>
      </c>
      <c r="D1495" t="s">
        <v>655</v>
      </c>
      <c r="E1495" t="s">
        <v>723</v>
      </c>
      <c r="F1495" t="s">
        <v>286</v>
      </c>
      <c r="G1495" s="165">
        <f t="shared" si="54"/>
        <v>21.950000000000003</v>
      </c>
      <c r="H1495" s="165">
        <f t="shared" si="54"/>
        <v>0</v>
      </c>
      <c r="I1495" t="s">
        <v>671</v>
      </c>
      <c r="K1495" t="s">
        <v>466</v>
      </c>
      <c r="L1495" t="s">
        <v>400</v>
      </c>
      <c r="M1495" t="s">
        <v>476</v>
      </c>
      <c r="N1495" t="s">
        <v>291</v>
      </c>
      <c r="O1495" t="s">
        <v>400</v>
      </c>
      <c r="P1495">
        <v>30000</v>
      </c>
      <c r="Q1495">
        <v>2000</v>
      </c>
      <c r="R1495">
        <v>1</v>
      </c>
      <c r="S1495">
        <v>21.950000000000003</v>
      </c>
      <c r="T1495">
        <v>0</v>
      </c>
      <c r="U1495" t="b" cm="1">
        <f t="array" ref="U1495">_xlfn.IFS(AND(R1495=1,S1495=G1495,T1495=H1495),TRUE,AND(R1495=1,S1495=G1495,H1495="Product NA"),TRUE)</f>
        <v>1</v>
      </c>
      <c r="W1495" s="165">
        <v>24.560000000000002</v>
      </c>
      <c r="X1495" s="165">
        <v>0</v>
      </c>
      <c r="Y1495" t="str">
        <f t="shared" si="53"/>
        <v>Change</v>
      </c>
    </row>
    <row r="1496" spans="1:25" hidden="1" x14ac:dyDescent="0.35">
      <c r="A1496" t="s">
        <v>75</v>
      </c>
      <c r="B1496" t="s">
        <v>532</v>
      </c>
      <c r="C1496" t="s">
        <v>291</v>
      </c>
      <c r="D1496" t="s">
        <v>655</v>
      </c>
      <c r="E1496" t="s">
        <v>723</v>
      </c>
      <c r="F1496" t="s">
        <v>286</v>
      </c>
      <c r="G1496" s="165">
        <f t="shared" si="54"/>
        <v>99.4</v>
      </c>
      <c r="H1496" s="165">
        <f t="shared" si="54"/>
        <v>0</v>
      </c>
      <c r="I1496" t="s">
        <v>681</v>
      </c>
      <c r="K1496" t="s">
        <v>466</v>
      </c>
      <c r="L1496" t="s">
        <v>400</v>
      </c>
      <c r="M1496" t="s">
        <v>476</v>
      </c>
      <c r="N1496" t="s">
        <v>291</v>
      </c>
      <c r="O1496" t="s">
        <v>400</v>
      </c>
      <c r="P1496">
        <v>30000</v>
      </c>
      <c r="Q1496">
        <v>20000</v>
      </c>
      <c r="R1496">
        <v>1</v>
      </c>
      <c r="S1496">
        <v>99.4</v>
      </c>
      <c r="T1496">
        <v>0</v>
      </c>
      <c r="U1496" t="b" cm="1">
        <f t="array" ref="U1496">_xlfn.IFS(AND(R1496=1,S1496=G1496,T1496=H1496),TRUE,AND(R1496=1,S1496=G1496,H1496="Product NA"),TRUE)</f>
        <v>1</v>
      </c>
      <c r="W1496" s="165">
        <v>114</v>
      </c>
      <c r="X1496" s="165">
        <v>0</v>
      </c>
      <c r="Y1496" t="str">
        <f t="shared" si="53"/>
        <v>Change</v>
      </c>
    </row>
    <row r="1497" spans="1:25" hidden="1" x14ac:dyDescent="0.35">
      <c r="A1497" t="s">
        <v>75</v>
      </c>
      <c r="B1497" t="s">
        <v>532</v>
      </c>
      <c r="C1497" t="s">
        <v>291</v>
      </c>
      <c r="D1497" t="s">
        <v>655</v>
      </c>
      <c r="E1497" t="s">
        <v>723</v>
      </c>
      <c r="F1497" t="s">
        <v>286</v>
      </c>
      <c r="G1497" s="165">
        <f t="shared" si="54"/>
        <v>126.4</v>
      </c>
      <c r="H1497" s="165">
        <f t="shared" si="54"/>
        <v>0</v>
      </c>
      <c r="I1497" t="s">
        <v>682</v>
      </c>
      <c r="K1497" t="s">
        <v>466</v>
      </c>
      <c r="L1497" t="s">
        <v>400</v>
      </c>
      <c r="M1497" t="s">
        <v>476</v>
      </c>
      <c r="N1497" t="s">
        <v>291</v>
      </c>
      <c r="O1497" t="s">
        <v>400</v>
      </c>
      <c r="P1497">
        <v>30000</v>
      </c>
      <c r="Q1497">
        <v>25000</v>
      </c>
      <c r="R1497">
        <v>1</v>
      </c>
      <c r="S1497">
        <v>126.4</v>
      </c>
      <c r="T1497">
        <v>0</v>
      </c>
      <c r="U1497" t="b" cm="1">
        <f t="array" ref="U1497">_xlfn.IFS(AND(R1497=1,S1497=G1497,T1497=H1497),TRUE,AND(R1497=1,S1497=G1497,H1497="Product NA"),TRUE)</f>
        <v>1</v>
      </c>
      <c r="W1497" s="165">
        <v>401.95</v>
      </c>
      <c r="X1497" s="165">
        <v>0</v>
      </c>
      <c r="Y1497" t="str">
        <f t="shared" si="53"/>
        <v>Change</v>
      </c>
    </row>
    <row r="1498" spans="1:25" hidden="1" x14ac:dyDescent="0.35">
      <c r="A1498" t="s">
        <v>75</v>
      </c>
      <c r="B1498" t="s">
        <v>532</v>
      </c>
      <c r="C1498" t="s">
        <v>291</v>
      </c>
      <c r="D1498" t="s">
        <v>655</v>
      </c>
      <c r="E1498" t="s">
        <v>723</v>
      </c>
      <c r="F1498" t="s">
        <v>286</v>
      </c>
      <c r="G1498" s="165">
        <f t="shared" si="54"/>
        <v>26.1</v>
      </c>
      <c r="H1498" s="165">
        <f t="shared" si="54"/>
        <v>0</v>
      </c>
      <c r="I1498" t="s">
        <v>672</v>
      </c>
      <c r="K1498" t="s">
        <v>466</v>
      </c>
      <c r="L1498" t="s">
        <v>400</v>
      </c>
      <c r="M1498" t="s">
        <v>476</v>
      </c>
      <c r="N1498" t="s">
        <v>291</v>
      </c>
      <c r="O1498" t="s">
        <v>400</v>
      </c>
      <c r="P1498">
        <v>30000</v>
      </c>
      <c r="Q1498">
        <v>3000</v>
      </c>
      <c r="R1498">
        <v>1</v>
      </c>
      <c r="S1498">
        <v>26.1</v>
      </c>
      <c r="T1498">
        <v>0</v>
      </c>
      <c r="U1498" t="b" cm="1">
        <f t="array" ref="U1498">_xlfn.IFS(AND(R1498=1,S1498=G1498,T1498=H1498),TRUE,AND(R1498=1,S1498=G1498,H1498="Product NA"),TRUE)</f>
        <v>1</v>
      </c>
      <c r="W1498" s="165">
        <v>27.79</v>
      </c>
      <c r="X1498" s="165">
        <v>0</v>
      </c>
      <c r="Y1498" t="str">
        <f t="shared" si="53"/>
        <v>Change</v>
      </c>
    </row>
    <row r="1499" spans="1:25" hidden="1" x14ac:dyDescent="0.35">
      <c r="A1499" t="s">
        <v>75</v>
      </c>
      <c r="B1499" t="s">
        <v>532</v>
      </c>
      <c r="C1499" t="s">
        <v>291</v>
      </c>
      <c r="D1499" t="s">
        <v>655</v>
      </c>
      <c r="E1499" t="s">
        <v>723</v>
      </c>
      <c r="F1499" t="s">
        <v>286</v>
      </c>
      <c r="G1499" s="165">
        <f t="shared" si="54"/>
        <v>148.5</v>
      </c>
      <c r="H1499" s="165">
        <f t="shared" si="54"/>
        <v>0</v>
      </c>
      <c r="I1499" t="s">
        <v>683</v>
      </c>
      <c r="K1499" t="s">
        <v>466</v>
      </c>
      <c r="L1499" t="s">
        <v>400</v>
      </c>
      <c r="M1499" t="s">
        <v>476</v>
      </c>
      <c r="N1499" t="s">
        <v>291</v>
      </c>
      <c r="O1499" t="s">
        <v>400</v>
      </c>
      <c r="P1499">
        <v>30000</v>
      </c>
      <c r="Q1499">
        <v>30000</v>
      </c>
      <c r="R1499">
        <v>1</v>
      </c>
      <c r="S1499">
        <v>148.5</v>
      </c>
      <c r="T1499">
        <v>0</v>
      </c>
      <c r="U1499" t="b" cm="1">
        <f t="array" ref="U1499">_xlfn.IFS(AND(R1499=1,S1499=G1499,T1499=H1499),TRUE,AND(R1499=1,S1499=G1499,H1499="Product NA"),TRUE)</f>
        <v>1</v>
      </c>
      <c r="W1499" s="165">
        <v>475.29</v>
      </c>
      <c r="X1499" s="165">
        <v>0</v>
      </c>
      <c r="Y1499" t="str">
        <f t="shared" si="53"/>
        <v>Change</v>
      </c>
    </row>
    <row r="1500" spans="1:25" hidden="1" x14ac:dyDescent="0.35">
      <c r="A1500" t="s">
        <v>75</v>
      </c>
      <c r="B1500" t="s">
        <v>532</v>
      </c>
      <c r="C1500" t="s">
        <v>291</v>
      </c>
      <c r="D1500" t="s">
        <v>655</v>
      </c>
      <c r="E1500" t="s">
        <v>723</v>
      </c>
      <c r="F1500" t="s">
        <v>286</v>
      </c>
      <c r="G1500" s="165">
        <f t="shared" si="54"/>
        <v>30.150000000000002</v>
      </c>
      <c r="H1500" s="165">
        <f t="shared" si="54"/>
        <v>0</v>
      </c>
      <c r="I1500" t="s">
        <v>673</v>
      </c>
      <c r="K1500" t="s">
        <v>466</v>
      </c>
      <c r="L1500" t="s">
        <v>400</v>
      </c>
      <c r="M1500" t="s">
        <v>476</v>
      </c>
      <c r="N1500" t="s">
        <v>291</v>
      </c>
      <c r="O1500" t="s">
        <v>400</v>
      </c>
      <c r="P1500">
        <v>30000</v>
      </c>
      <c r="Q1500">
        <v>4000</v>
      </c>
      <c r="R1500">
        <v>1</v>
      </c>
      <c r="S1500">
        <v>30.150000000000002</v>
      </c>
      <c r="T1500">
        <v>0</v>
      </c>
      <c r="U1500" t="b" cm="1">
        <f t="array" ref="U1500">_xlfn.IFS(AND(R1500=1,S1500=G1500,T1500=H1500),TRUE,AND(R1500=1,S1500=G1500,H1500="Product NA"),TRUE)</f>
        <v>1</v>
      </c>
      <c r="W1500" s="165">
        <v>31.970000000000002</v>
      </c>
      <c r="X1500" s="165">
        <v>0</v>
      </c>
      <c r="Y1500" t="str">
        <f t="shared" si="53"/>
        <v>Change</v>
      </c>
    </row>
    <row r="1501" spans="1:25" hidden="1" x14ac:dyDescent="0.35">
      <c r="A1501" t="s">
        <v>75</v>
      </c>
      <c r="B1501" t="s">
        <v>532</v>
      </c>
      <c r="C1501" t="s">
        <v>291</v>
      </c>
      <c r="D1501" t="s">
        <v>655</v>
      </c>
      <c r="E1501" t="s">
        <v>723</v>
      </c>
      <c r="F1501" t="s">
        <v>286</v>
      </c>
      <c r="G1501" s="165">
        <f t="shared" si="54"/>
        <v>34.200000000000003</v>
      </c>
      <c r="H1501" s="165">
        <f t="shared" si="54"/>
        <v>0</v>
      </c>
      <c r="I1501" t="s">
        <v>674</v>
      </c>
      <c r="K1501" t="s">
        <v>466</v>
      </c>
      <c r="L1501" t="s">
        <v>400</v>
      </c>
      <c r="M1501" t="s">
        <v>476</v>
      </c>
      <c r="N1501" t="s">
        <v>291</v>
      </c>
      <c r="O1501" t="s">
        <v>400</v>
      </c>
      <c r="P1501">
        <v>30000</v>
      </c>
      <c r="Q1501">
        <v>5000</v>
      </c>
      <c r="R1501">
        <v>1</v>
      </c>
      <c r="S1501">
        <v>34.200000000000003</v>
      </c>
      <c r="T1501">
        <v>0</v>
      </c>
      <c r="U1501" t="b" cm="1">
        <f t="array" ref="U1501">_xlfn.IFS(AND(R1501=1,S1501=G1501,T1501=H1501),TRUE,AND(R1501=1,S1501=G1501,H1501="Product NA"),TRUE)</f>
        <v>1</v>
      </c>
      <c r="W1501" s="165">
        <v>37</v>
      </c>
      <c r="X1501" s="165">
        <v>0</v>
      </c>
      <c r="Y1501" t="str">
        <f t="shared" si="53"/>
        <v>Change</v>
      </c>
    </row>
    <row r="1502" spans="1:25" hidden="1" x14ac:dyDescent="0.35">
      <c r="A1502" t="s">
        <v>75</v>
      </c>
      <c r="B1502" t="s">
        <v>532</v>
      </c>
      <c r="C1502" t="s">
        <v>291</v>
      </c>
      <c r="D1502" t="s">
        <v>655</v>
      </c>
      <c r="E1502" t="s">
        <v>723</v>
      </c>
      <c r="F1502" t="s">
        <v>286</v>
      </c>
      <c r="G1502" s="165">
        <f t="shared" si="54"/>
        <v>39.400000000000006</v>
      </c>
      <c r="H1502" s="165">
        <f t="shared" si="54"/>
        <v>0</v>
      </c>
      <c r="I1502" t="s">
        <v>675</v>
      </c>
      <c r="K1502" t="s">
        <v>466</v>
      </c>
      <c r="L1502" t="s">
        <v>400</v>
      </c>
      <c r="M1502" t="s">
        <v>476</v>
      </c>
      <c r="N1502" t="s">
        <v>291</v>
      </c>
      <c r="O1502" t="s">
        <v>400</v>
      </c>
      <c r="P1502">
        <v>30000</v>
      </c>
      <c r="Q1502">
        <v>6000</v>
      </c>
      <c r="R1502">
        <v>1</v>
      </c>
      <c r="S1502">
        <v>39.400000000000006</v>
      </c>
      <c r="T1502">
        <v>0</v>
      </c>
      <c r="U1502" t="b" cm="1">
        <f t="array" ref="U1502">_xlfn.IFS(AND(R1502=1,S1502=G1502,T1502=H1502),TRUE,AND(R1502=1,S1502=G1502,H1502="Product NA"),TRUE)</f>
        <v>1</v>
      </c>
      <c r="W1502" s="165">
        <v>50.68</v>
      </c>
      <c r="X1502" s="165">
        <v>0</v>
      </c>
      <c r="Y1502" t="str">
        <f t="shared" si="53"/>
        <v>Change</v>
      </c>
    </row>
    <row r="1503" spans="1:25" hidden="1" x14ac:dyDescent="0.35">
      <c r="A1503" t="s">
        <v>75</v>
      </c>
      <c r="B1503" t="s">
        <v>532</v>
      </c>
      <c r="C1503" t="s">
        <v>291</v>
      </c>
      <c r="D1503" t="s">
        <v>655</v>
      </c>
      <c r="E1503" t="s">
        <v>723</v>
      </c>
      <c r="F1503" t="s">
        <v>286</v>
      </c>
      <c r="G1503" s="165">
        <f t="shared" si="54"/>
        <v>43.45</v>
      </c>
      <c r="H1503" s="165">
        <f t="shared" si="54"/>
        <v>0</v>
      </c>
      <c r="I1503" t="s">
        <v>676</v>
      </c>
      <c r="K1503" t="s">
        <v>466</v>
      </c>
      <c r="L1503" t="s">
        <v>400</v>
      </c>
      <c r="M1503" t="s">
        <v>476</v>
      </c>
      <c r="N1503" t="s">
        <v>291</v>
      </c>
      <c r="O1503" t="s">
        <v>400</v>
      </c>
      <c r="P1503">
        <v>30000</v>
      </c>
      <c r="Q1503">
        <v>7000</v>
      </c>
      <c r="R1503">
        <v>1</v>
      </c>
      <c r="S1503">
        <v>43.45</v>
      </c>
      <c r="T1503">
        <v>0</v>
      </c>
      <c r="U1503" t="b" cm="1">
        <f t="array" ref="U1503">_xlfn.IFS(AND(R1503=1,S1503=G1503,T1503=H1503),TRUE,AND(R1503=1,S1503=G1503,H1503="Product NA"),TRUE)</f>
        <v>1</v>
      </c>
      <c r="W1503" s="165">
        <v>50.68</v>
      </c>
      <c r="X1503" s="165">
        <v>0</v>
      </c>
      <c r="Y1503" t="str">
        <f t="shared" si="53"/>
        <v>Change</v>
      </c>
    </row>
    <row r="1504" spans="1:25" hidden="1" x14ac:dyDescent="0.35">
      <c r="A1504" t="s">
        <v>75</v>
      </c>
      <c r="B1504" t="s">
        <v>532</v>
      </c>
      <c r="C1504" t="s">
        <v>291</v>
      </c>
      <c r="D1504" t="s">
        <v>655</v>
      </c>
      <c r="E1504" t="s">
        <v>723</v>
      </c>
      <c r="F1504" t="s">
        <v>286</v>
      </c>
      <c r="G1504" s="165">
        <f t="shared" si="54"/>
        <v>47.550000000000004</v>
      </c>
      <c r="H1504" s="165">
        <f t="shared" si="54"/>
        <v>0</v>
      </c>
      <c r="I1504" t="s">
        <v>677</v>
      </c>
      <c r="K1504" t="s">
        <v>466</v>
      </c>
      <c r="L1504" t="s">
        <v>400</v>
      </c>
      <c r="M1504" t="s">
        <v>476</v>
      </c>
      <c r="N1504" t="s">
        <v>291</v>
      </c>
      <c r="O1504" t="s">
        <v>400</v>
      </c>
      <c r="P1504">
        <v>30000</v>
      </c>
      <c r="Q1504">
        <v>8000</v>
      </c>
      <c r="R1504">
        <v>1</v>
      </c>
      <c r="S1504">
        <v>47.550000000000004</v>
      </c>
      <c r="T1504">
        <v>0</v>
      </c>
      <c r="U1504" t="b" cm="1">
        <f t="array" ref="U1504">_xlfn.IFS(AND(R1504=1,S1504=G1504,T1504=H1504),TRUE,AND(R1504=1,S1504=G1504,H1504="Product NA"),TRUE)</f>
        <v>1</v>
      </c>
      <c r="W1504" s="165">
        <v>58.71</v>
      </c>
      <c r="X1504" s="165">
        <v>0</v>
      </c>
      <c r="Y1504" t="str">
        <f t="shared" si="53"/>
        <v>Change</v>
      </c>
    </row>
    <row r="1505" spans="1:25" hidden="1" x14ac:dyDescent="0.35">
      <c r="A1505" t="s">
        <v>75</v>
      </c>
      <c r="B1505" t="s">
        <v>532</v>
      </c>
      <c r="C1505" t="s">
        <v>291</v>
      </c>
      <c r="D1505" t="s">
        <v>655</v>
      </c>
      <c r="E1505" t="s">
        <v>723</v>
      </c>
      <c r="F1505" t="s">
        <v>286</v>
      </c>
      <c r="G1505" s="165">
        <f t="shared" si="54"/>
        <v>51.6</v>
      </c>
      <c r="H1505" s="165">
        <f t="shared" si="54"/>
        <v>0</v>
      </c>
      <c r="I1505" t="s">
        <v>678</v>
      </c>
      <c r="K1505" t="s">
        <v>466</v>
      </c>
      <c r="L1505" t="s">
        <v>400</v>
      </c>
      <c r="M1505" t="s">
        <v>476</v>
      </c>
      <c r="N1505" t="s">
        <v>291</v>
      </c>
      <c r="O1505" t="s">
        <v>400</v>
      </c>
      <c r="P1505">
        <v>30000</v>
      </c>
      <c r="Q1505">
        <v>9000</v>
      </c>
      <c r="R1505">
        <v>1</v>
      </c>
      <c r="S1505">
        <v>51.6</v>
      </c>
      <c r="T1505">
        <v>0</v>
      </c>
      <c r="U1505" t="b" cm="1">
        <f t="array" ref="U1505">_xlfn.IFS(AND(R1505=1,S1505=G1505,T1505=H1505),TRUE,AND(R1505=1,S1505=G1505,H1505="Product NA"),TRUE)</f>
        <v>1</v>
      </c>
      <c r="W1505" s="165">
        <v>58.71</v>
      </c>
      <c r="X1505" s="165">
        <v>0</v>
      </c>
      <c r="Y1505" t="str">
        <f t="shared" si="53"/>
        <v>Change</v>
      </c>
    </row>
    <row r="1506" spans="1:25" hidden="1" x14ac:dyDescent="0.35">
      <c r="A1506" t="s">
        <v>75</v>
      </c>
      <c r="B1506" t="s">
        <v>532</v>
      </c>
      <c r="C1506" t="s">
        <v>291</v>
      </c>
      <c r="D1506" t="s">
        <v>655</v>
      </c>
      <c r="E1506" t="s">
        <v>723</v>
      </c>
      <c r="F1506" t="s">
        <v>286</v>
      </c>
      <c r="G1506" s="165">
        <f t="shared" si="54"/>
        <v>55.650000000000006</v>
      </c>
      <c r="H1506" s="165">
        <f t="shared" si="54"/>
        <v>0</v>
      </c>
      <c r="I1506" t="s">
        <v>679</v>
      </c>
      <c r="K1506" t="s">
        <v>466</v>
      </c>
      <c r="L1506" t="s">
        <v>400</v>
      </c>
      <c r="M1506" t="s">
        <v>476</v>
      </c>
      <c r="N1506" t="s">
        <v>291</v>
      </c>
      <c r="O1506" t="s">
        <v>400</v>
      </c>
      <c r="P1506">
        <v>30000</v>
      </c>
      <c r="Q1506">
        <v>10000</v>
      </c>
      <c r="R1506">
        <v>1</v>
      </c>
      <c r="S1506">
        <v>55.650000000000006</v>
      </c>
      <c r="T1506">
        <v>0</v>
      </c>
      <c r="U1506" t="b" cm="1">
        <f t="array" ref="U1506">_xlfn.IFS(AND(R1506=1,S1506=G1506,T1506=H1506),TRUE,AND(R1506=1,S1506=G1506,H1506="Product NA"),TRUE)</f>
        <v>1</v>
      </c>
      <c r="W1506" s="165">
        <v>58.71</v>
      </c>
      <c r="X1506" s="165">
        <v>0</v>
      </c>
      <c r="Y1506" t="str">
        <f t="shared" si="53"/>
        <v>Change</v>
      </c>
    </row>
    <row r="1507" spans="1:25" hidden="1" x14ac:dyDescent="0.35">
      <c r="A1507" t="s">
        <v>75</v>
      </c>
      <c r="B1507" t="s">
        <v>532</v>
      </c>
      <c r="C1507" t="s">
        <v>291</v>
      </c>
      <c r="D1507" t="s">
        <v>284</v>
      </c>
      <c r="E1507" t="s">
        <v>724</v>
      </c>
      <c r="F1507" t="s">
        <v>286</v>
      </c>
      <c r="G1507" s="165">
        <f t="shared" si="54"/>
        <v>7.25</v>
      </c>
      <c r="H1507" s="165">
        <f t="shared" si="54"/>
        <v>11.600000000000001</v>
      </c>
      <c r="I1507" t="s">
        <v>482</v>
      </c>
      <c r="K1507" t="s">
        <v>466</v>
      </c>
      <c r="L1507" t="s">
        <v>400</v>
      </c>
      <c r="M1507" t="s">
        <v>476</v>
      </c>
      <c r="N1507" t="s">
        <v>291</v>
      </c>
      <c r="O1507" t="s">
        <v>400</v>
      </c>
      <c r="P1507">
        <v>100</v>
      </c>
      <c r="Q1507">
        <v>2000</v>
      </c>
      <c r="R1507">
        <v>1</v>
      </c>
      <c r="S1507">
        <v>7.25</v>
      </c>
      <c r="T1507">
        <v>11.600000000000001</v>
      </c>
      <c r="U1507" t="b" cm="1">
        <f t="array" ref="U1507">_xlfn.IFS(AND(R1507=1,S1507=G1507,T1507=H1507),TRUE,AND(R1507=1,S1507=G1507,H1507="Product NA"),TRUE)</f>
        <v>1</v>
      </c>
      <c r="W1507" s="165">
        <v>7.25</v>
      </c>
      <c r="X1507" s="165">
        <v>11.600000000000001</v>
      </c>
      <c r="Y1507" t="str">
        <f t="shared" si="53"/>
        <v>No Change</v>
      </c>
    </row>
    <row r="1508" spans="1:25" hidden="1" x14ac:dyDescent="0.35">
      <c r="A1508" t="s">
        <v>75</v>
      </c>
      <c r="B1508" t="s">
        <v>532</v>
      </c>
      <c r="C1508" t="s">
        <v>291</v>
      </c>
      <c r="D1508" t="s">
        <v>322</v>
      </c>
      <c r="E1508" t="s">
        <v>724</v>
      </c>
      <c r="F1508" t="s">
        <v>0</v>
      </c>
      <c r="G1508" s="165">
        <f t="shared" si="54"/>
        <v>5.68</v>
      </c>
      <c r="H1508" s="165">
        <f t="shared" si="54"/>
        <v>9.66</v>
      </c>
      <c r="I1508" t="s">
        <v>479</v>
      </c>
      <c r="K1508" t="s">
        <v>466</v>
      </c>
      <c r="L1508" t="s">
        <v>400</v>
      </c>
      <c r="M1508" t="s">
        <v>476</v>
      </c>
      <c r="N1508" t="s">
        <v>291</v>
      </c>
      <c r="O1508" t="s">
        <v>400</v>
      </c>
      <c r="P1508">
        <v>100</v>
      </c>
      <c r="Q1508">
        <v>100</v>
      </c>
      <c r="R1508">
        <v>1</v>
      </c>
      <c r="S1508">
        <v>5.68</v>
      </c>
      <c r="T1508">
        <v>9.66</v>
      </c>
      <c r="U1508" t="b" cm="1">
        <f t="array" ref="U1508">_xlfn.IFS(AND(R1508=1,S1508=G1508,T1508=H1508),TRUE,AND(R1508=1,S1508=G1508,H1508="Product NA"),TRUE)</f>
        <v>1</v>
      </c>
      <c r="W1508" s="165">
        <v>5.68</v>
      </c>
      <c r="X1508" s="165">
        <v>9.66</v>
      </c>
      <c r="Y1508" t="str">
        <f t="shared" si="53"/>
        <v>No Change</v>
      </c>
    </row>
    <row r="1509" spans="1:25" hidden="1" x14ac:dyDescent="0.35">
      <c r="A1509" t="s">
        <v>75</v>
      </c>
      <c r="B1509" t="s">
        <v>532</v>
      </c>
      <c r="C1509" t="s">
        <v>291</v>
      </c>
      <c r="D1509" t="s">
        <v>323</v>
      </c>
      <c r="E1509" t="s">
        <v>724</v>
      </c>
      <c r="F1509" t="s">
        <v>277</v>
      </c>
      <c r="G1509" s="165">
        <f t="shared" si="54"/>
        <v>6.3000000000000007</v>
      </c>
      <c r="H1509" s="165">
        <f t="shared" si="54"/>
        <v>9.6000000000000014</v>
      </c>
      <c r="I1509" t="s">
        <v>480</v>
      </c>
      <c r="K1509" t="s">
        <v>466</v>
      </c>
      <c r="L1509" t="s">
        <v>400</v>
      </c>
      <c r="M1509" t="s">
        <v>476</v>
      </c>
      <c r="N1509" t="s">
        <v>291</v>
      </c>
      <c r="O1509" t="s">
        <v>400</v>
      </c>
      <c r="P1509">
        <v>100</v>
      </c>
      <c r="Q1509">
        <v>500</v>
      </c>
      <c r="R1509">
        <v>1</v>
      </c>
      <c r="S1509">
        <v>6.3000000000000007</v>
      </c>
      <c r="T1509">
        <v>9.6000000000000014</v>
      </c>
      <c r="U1509" t="b" cm="1">
        <f t="array" ref="U1509">_xlfn.IFS(AND(R1509=1,S1509=G1509,T1509=H1509),TRUE,AND(R1509=1,S1509=G1509,H1509="Product NA"),TRUE)</f>
        <v>1</v>
      </c>
      <c r="W1509" s="165">
        <v>6.3000000000000007</v>
      </c>
      <c r="X1509" s="165">
        <v>9.6000000000000014</v>
      </c>
      <c r="Y1509" t="str">
        <f t="shared" si="53"/>
        <v>No Change</v>
      </c>
    </row>
    <row r="1510" spans="1:25" hidden="1" x14ac:dyDescent="0.35">
      <c r="A1510" t="s">
        <v>75</v>
      </c>
      <c r="B1510" t="s">
        <v>532</v>
      </c>
      <c r="C1510" t="s">
        <v>291</v>
      </c>
      <c r="D1510" t="s">
        <v>324</v>
      </c>
      <c r="E1510" t="s">
        <v>724</v>
      </c>
      <c r="F1510" t="s">
        <v>277</v>
      </c>
      <c r="G1510" s="165">
        <f t="shared" si="54"/>
        <v>6.3000000000000007</v>
      </c>
      <c r="H1510" s="165">
        <f t="shared" si="54"/>
        <v>9.6000000000000014</v>
      </c>
      <c r="I1510" t="s">
        <v>480</v>
      </c>
      <c r="K1510" t="s">
        <v>466</v>
      </c>
      <c r="L1510" t="s">
        <v>400</v>
      </c>
      <c r="M1510" t="s">
        <v>476</v>
      </c>
      <c r="N1510" t="s">
        <v>291</v>
      </c>
      <c r="O1510" t="s">
        <v>400</v>
      </c>
      <c r="P1510">
        <v>100</v>
      </c>
      <c r="Q1510">
        <v>500</v>
      </c>
      <c r="R1510">
        <v>1</v>
      </c>
      <c r="S1510">
        <v>6.3000000000000007</v>
      </c>
      <c r="T1510">
        <v>9.6000000000000014</v>
      </c>
      <c r="U1510" t="b" cm="1">
        <f t="array" ref="U1510">_xlfn.IFS(AND(R1510=1,S1510=G1510,T1510=H1510),TRUE,AND(R1510=1,S1510=G1510,H1510="Product NA"),TRUE)</f>
        <v>1</v>
      </c>
      <c r="W1510" s="165">
        <v>6.3000000000000007</v>
      </c>
      <c r="X1510" s="165">
        <v>9.6000000000000014</v>
      </c>
      <c r="Y1510" t="str">
        <f t="shared" si="53"/>
        <v>No Change</v>
      </c>
    </row>
    <row r="1511" spans="1:25" x14ac:dyDescent="0.35">
      <c r="A1511" t="s">
        <v>233</v>
      </c>
      <c r="B1511" t="s">
        <v>625</v>
      </c>
      <c r="C1511" t="s">
        <v>291</v>
      </c>
      <c r="D1511" t="s">
        <v>392</v>
      </c>
      <c r="E1511" t="s">
        <v>287</v>
      </c>
      <c r="F1511" t="s">
        <v>396</v>
      </c>
      <c r="G1511" s="165">
        <f t="shared" si="54"/>
        <v>1.1300000000000001</v>
      </c>
      <c r="H1511" s="165">
        <f t="shared" si="54"/>
        <v>15.64</v>
      </c>
      <c r="I1511" t="s">
        <v>482</v>
      </c>
      <c r="K1511" t="s">
        <v>466</v>
      </c>
      <c r="L1511" t="s">
        <v>400</v>
      </c>
      <c r="M1511" t="s">
        <v>476</v>
      </c>
      <c r="N1511" t="s">
        <v>291</v>
      </c>
      <c r="O1511" t="s">
        <v>400</v>
      </c>
      <c r="P1511">
        <v>100</v>
      </c>
      <c r="Q1511">
        <v>2000</v>
      </c>
      <c r="R1511">
        <v>1</v>
      </c>
      <c r="S1511">
        <v>1.1300000000000001</v>
      </c>
      <c r="T1511">
        <v>15.64</v>
      </c>
      <c r="U1511" t="b" cm="1">
        <f t="array" ref="U1511">_xlfn.IFS(AND(R1511=1,S1511=G1511,T1511=H1511),TRUE,AND(R1511=1,S1511=G1511,H1511="Product NA"),TRUE)</f>
        <v>1</v>
      </c>
      <c r="W1511" s="165">
        <v>1.1100000000000001</v>
      </c>
      <c r="X1511" s="165">
        <v>15.33</v>
      </c>
      <c r="Y1511" t="str">
        <f t="shared" si="53"/>
        <v>Change</v>
      </c>
    </row>
    <row r="1512" spans="1:25" hidden="1" x14ac:dyDescent="0.35">
      <c r="A1512" t="s">
        <v>233</v>
      </c>
      <c r="B1512" t="s">
        <v>625</v>
      </c>
      <c r="C1512" t="s">
        <v>291</v>
      </c>
      <c r="D1512" t="s">
        <v>281</v>
      </c>
      <c r="E1512" t="s">
        <v>287</v>
      </c>
      <c r="F1512" t="s">
        <v>286</v>
      </c>
      <c r="G1512" s="165">
        <f t="shared" si="54"/>
        <v>1.1300000000000001</v>
      </c>
      <c r="H1512" s="165">
        <f t="shared" si="54"/>
        <v>15.64</v>
      </c>
      <c r="I1512" t="s">
        <v>482</v>
      </c>
      <c r="K1512" t="s">
        <v>466</v>
      </c>
      <c r="L1512" t="s">
        <v>400</v>
      </c>
      <c r="M1512" t="s">
        <v>476</v>
      </c>
      <c r="N1512" t="s">
        <v>291</v>
      </c>
      <c r="O1512" t="s">
        <v>400</v>
      </c>
      <c r="P1512">
        <v>100</v>
      </c>
      <c r="Q1512">
        <v>2000</v>
      </c>
      <c r="R1512">
        <v>1</v>
      </c>
      <c r="S1512">
        <v>1.1300000000000001</v>
      </c>
      <c r="T1512">
        <v>15.64</v>
      </c>
      <c r="U1512" t="b" cm="1">
        <f t="array" ref="U1512">_xlfn.IFS(AND(R1512=1,S1512=G1512,T1512=H1512),TRUE,AND(R1512=1,S1512=G1512,H1512="Product NA"),TRUE)</f>
        <v>1</v>
      </c>
      <c r="W1512" s="165">
        <v>1.1100000000000001</v>
      </c>
      <c r="X1512" s="165">
        <v>15.33</v>
      </c>
      <c r="Y1512" t="str">
        <f t="shared" si="53"/>
        <v>Change</v>
      </c>
    </row>
    <row r="1513" spans="1:25" hidden="1" x14ac:dyDescent="0.35">
      <c r="A1513" t="s">
        <v>233</v>
      </c>
      <c r="B1513" t="s">
        <v>625</v>
      </c>
      <c r="C1513" t="s">
        <v>291</v>
      </c>
      <c r="D1513" t="s">
        <v>278</v>
      </c>
      <c r="E1513" t="s">
        <v>287</v>
      </c>
      <c r="F1513" t="s">
        <v>277</v>
      </c>
      <c r="G1513" s="165">
        <f t="shared" si="54"/>
        <v>1.1599999999999999</v>
      </c>
      <c r="H1513" s="165">
        <f t="shared" si="54"/>
        <v>13.64</v>
      </c>
      <c r="I1513" t="s">
        <v>480</v>
      </c>
      <c r="K1513" t="s">
        <v>466</v>
      </c>
      <c r="L1513" t="s">
        <v>400</v>
      </c>
      <c r="M1513" t="s">
        <v>476</v>
      </c>
      <c r="N1513" t="s">
        <v>291</v>
      </c>
      <c r="O1513" t="s">
        <v>400</v>
      </c>
      <c r="P1513">
        <v>100</v>
      </c>
      <c r="Q1513">
        <v>500</v>
      </c>
      <c r="R1513">
        <v>1</v>
      </c>
      <c r="S1513">
        <v>1.1599999999999999</v>
      </c>
      <c r="T1513">
        <v>13.64</v>
      </c>
      <c r="U1513" t="b" cm="1">
        <f t="array" ref="U1513">_xlfn.IFS(AND(R1513=1,S1513=G1513,T1513=H1513),TRUE,AND(R1513=1,S1513=G1513,H1513="Product NA"),TRUE)</f>
        <v>1</v>
      </c>
      <c r="W1513" s="165">
        <v>1.1599999999999999</v>
      </c>
      <c r="X1513" s="165">
        <v>14.950000000000001</v>
      </c>
      <c r="Y1513" t="str">
        <f t="shared" si="53"/>
        <v>Change</v>
      </c>
    </row>
    <row r="1514" spans="1:25" hidden="1" x14ac:dyDescent="0.35">
      <c r="A1514" t="s">
        <v>233</v>
      </c>
      <c r="B1514" t="s">
        <v>625</v>
      </c>
      <c r="C1514" t="s">
        <v>291</v>
      </c>
      <c r="D1514" t="s">
        <v>238</v>
      </c>
      <c r="E1514" t="s">
        <v>287</v>
      </c>
      <c r="F1514" t="s">
        <v>0</v>
      </c>
      <c r="G1514" s="165">
        <f t="shared" si="54"/>
        <v>0.2</v>
      </c>
      <c r="H1514" s="165">
        <f t="shared" si="54"/>
        <v>15.16</v>
      </c>
      <c r="I1514" t="s">
        <v>479</v>
      </c>
      <c r="K1514" t="s">
        <v>466</v>
      </c>
      <c r="L1514" t="s">
        <v>400</v>
      </c>
      <c r="M1514" t="s">
        <v>476</v>
      </c>
      <c r="N1514" t="s">
        <v>291</v>
      </c>
      <c r="O1514" t="s">
        <v>400</v>
      </c>
      <c r="P1514">
        <v>100</v>
      </c>
      <c r="Q1514">
        <v>100</v>
      </c>
      <c r="R1514">
        <v>1</v>
      </c>
      <c r="S1514">
        <v>0.2</v>
      </c>
      <c r="T1514">
        <v>15.16</v>
      </c>
      <c r="U1514" t="b" cm="1">
        <f t="array" ref="U1514">_xlfn.IFS(AND(R1514=1,S1514=G1514,T1514=H1514),TRUE,AND(R1514=1,S1514=G1514,H1514="Product NA"),TRUE)</f>
        <v>1</v>
      </c>
      <c r="W1514" s="165">
        <v>0.2</v>
      </c>
      <c r="X1514" s="165">
        <v>14.73</v>
      </c>
      <c r="Y1514" t="str">
        <f t="shared" si="53"/>
        <v>Change</v>
      </c>
    </row>
    <row r="1515" spans="1:25" hidden="1" x14ac:dyDescent="0.35">
      <c r="A1515" t="s">
        <v>233</v>
      </c>
      <c r="B1515" t="s">
        <v>625</v>
      </c>
      <c r="C1515" t="s">
        <v>291</v>
      </c>
      <c r="D1515" t="s">
        <v>239</v>
      </c>
      <c r="E1515" t="s">
        <v>287</v>
      </c>
      <c r="F1515" t="s">
        <v>277</v>
      </c>
      <c r="G1515" s="165">
        <f t="shared" si="54"/>
        <v>0.65</v>
      </c>
      <c r="H1515" s="165">
        <f t="shared" si="54"/>
        <v>15.47</v>
      </c>
      <c r="I1515" t="s">
        <v>480</v>
      </c>
      <c r="K1515" t="s">
        <v>466</v>
      </c>
      <c r="L1515" t="s">
        <v>400</v>
      </c>
      <c r="M1515" t="s">
        <v>476</v>
      </c>
      <c r="N1515" t="s">
        <v>291</v>
      </c>
      <c r="O1515" t="s">
        <v>400</v>
      </c>
      <c r="P1515">
        <v>100</v>
      </c>
      <c r="Q1515">
        <v>500</v>
      </c>
      <c r="R1515">
        <v>1</v>
      </c>
      <c r="S1515">
        <v>0.65</v>
      </c>
      <c r="T1515">
        <v>15.47</v>
      </c>
      <c r="U1515" t="b" cm="1">
        <f t="array" ref="U1515">_xlfn.IFS(AND(R1515=1,S1515=G1515,T1515=H1515),TRUE,AND(R1515=1,S1515=G1515,H1515="Product NA"),TRUE)</f>
        <v>1</v>
      </c>
      <c r="W1515" s="165">
        <v>0.64</v>
      </c>
      <c r="X1515" s="165">
        <v>15.17</v>
      </c>
      <c r="Y1515" t="str">
        <f t="shared" si="53"/>
        <v>Change</v>
      </c>
    </row>
    <row r="1516" spans="1:25" hidden="1" x14ac:dyDescent="0.35">
      <c r="A1516" t="s">
        <v>233</v>
      </c>
      <c r="B1516" t="s">
        <v>625</v>
      </c>
      <c r="C1516" t="s">
        <v>291</v>
      </c>
      <c r="D1516" t="s">
        <v>284</v>
      </c>
      <c r="E1516" t="s">
        <v>724</v>
      </c>
      <c r="F1516" t="s">
        <v>286</v>
      </c>
      <c r="G1516" s="165">
        <f t="shared" si="54"/>
        <v>7.25</v>
      </c>
      <c r="H1516" s="165">
        <f t="shared" si="54"/>
        <v>11.600000000000001</v>
      </c>
      <c r="I1516" t="s">
        <v>482</v>
      </c>
      <c r="K1516" t="s">
        <v>466</v>
      </c>
      <c r="L1516" t="s">
        <v>400</v>
      </c>
      <c r="M1516" t="s">
        <v>476</v>
      </c>
      <c r="N1516" t="s">
        <v>291</v>
      </c>
      <c r="O1516" t="s">
        <v>400</v>
      </c>
      <c r="P1516">
        <v>100</v>
      </c>
      <c r="Q1516">
        <v>2000</v>
      </c>
      <c r="R1516">
        <v>1</v>
      </c>
      <c r="S1516">
        <v>7.25</v>
      </c>
      <c r="T1516">
        <v>11.600000000000001</v>
      </c>
      <c r="U1516" t="b" cm="1">
        <f t="array" ref="U1516">_xlfn.IFS(AND(R1516=1,S1516=G1516,T1516=H1516),TRUE,AND(R1516=1,S1516=G1516,H1516="Product NA"),TRUE)</f>
        <v>1</v>
      </c>
      <c r="W1516" s="165">
        <v>7.25</v>
      </c>
      <c r="X1516" s="165">
        <v>11.600000000000001</v>
      </c>
      <c r="Y1516" t="str">
        <f t="shared" si="53"/>
        <v>No Change</v>
      </c>
    </row>
    <row r="1517" spans="1:25" hidden="1" x14ac:dyDescent="0.35">
      <c r="A1517" t="s">
        <v>233</v>
      </c>
      <c r="B1517" t="s">
        <v>625</v>
      </c>
      <c r="C1517" t="s">
        <v>291</v>
      </c>
      <c r="D1517" t="s">
        <v>322</v>
      </c>
      <c r="E1517" t="s">
        <v>724</v>
      </c>
      <c r="F1517" t="s">
        <v>0</v>
      </c>
      <c r="G1517" s="165">
        <f t="shared" si="54"/>
        <v>5.68</v>
      </c>
      <c r="H1517" s="165">
        <f t="shared" si="54"/>
        <v>9.66</v>
      </c>
      <c r="I1517" t="s">
        <v>479</v>
      </c>
      <c r="K1517" t="s">
        <v>466</v>
      </c>
      <c r="L1517" t="s">
        <v>400</v>
      </c>
      <c r="M1517" t="s">
        <v>476</v>
      </c>
      <c r="N1517" t="s">
        <v>291</v>
      </c>
      <c r="O1517" t="s">
        <v>400</v>
      </c>
      <c r="P1517">
        <v>100</v>
      </c>
      <c r="Q1517">
        <v>100</v>
      </c>
      <c r="R1517">
        <v>1</v>
      </c>
      <c r="S1517">
        <v>5.68</v>
      </c>
      <c r="T1517">
        <v>9.66</v>
      </c>
      <c r="U1517" t="b" cm="1">
        <f t="array" ref="U1517">_xlfn.IFS(AND(R1517=1,S1517=G1517,T1517=H1517),TRUE,AND(R1517=1,S1517=G1517,H1517="Product NA"),TRUE)</f>
        <v>1</v>
      </c>
      <c r="W1517" s="165">
        <v>5.68</v>
      </c>
      <c r="X1517" s="165">
        <v>9.66</v>
      </c>
      <c r="Y1517" t="str">
        <f t="shared" si="53"/>
        <v>No Change</v>
      </c>
    </row>
    <row r="1518" spans="1:25" hidden="1" x14ac:dyDescent="0.35">
      <c r="A1518" t="s">
        <v>233</v>
      </c>
      <c r="B1518" t="s">
        <v>625</v>
      </c>
      <c r="C1518" t="s">
        <v>291</v>
      </c>
      <c r="D1518" t="s">
        <v>323</v>
      </c>
      <c r="E1518" t="s">
        <v>724</v>
      </c>
      <c r="F1518" t="s">
        <v>277</v>
      </c>
      <c r="G1518" s="165">
        <f t="shared" si="54"/>
        <v>6.3000000000000007</v>
      </c>
      <c r="H1518" s="165">
        <f t="shared" si="54"/>
        <v>9.6000000000000014</v>
      </c>
      <c r="I1518" t="s">
        <v>480</v>
      </c>
      <c r="K1518" t="s">
        <v>466</v>
      </c>
      <c r="L1518" t="s">
        <v>400</v>
      </c>
      <c r="M1518" t="s">
        <v>476</v>
      </c>
      <c r="N1518" t="s">
        <v>291</v>
      </c>
      <c r="O1518" t="s">
        <v>400</v>
      </c>
      <c r="P1518">
        <v>100</v>
      </c>
      <c r="Q1518">
        <v>500</v>
      </c>
      <c r="R1518">
        <v>1</v>
      </c>
      <c r="S1518">
        <v>6.3000000000000007</v>
      </c>
      <c r="T1518">
        <v>9.6000000000000014</v>
      </c>
      <c r="U1518" t="b" cm="1">
        <f t="array" ref="U1518">_xlfn.IFS(AND(R1518=1,S1518=G1518,T1518=H1518),TRUE,AND(R1518=1,S1518=G1518,H1518="Product NA"),TRUE)</f>
        <v>1</v>
      </c>
      <c r="W1518" s="165">
        <v>6.3000000000000007</v>
      </c>
      <c r="X1518" s="165">
        <v>9.6000000000000014</v>
      </c>
      <c r="Y1518" t="str">
        <f t="shared" si="53"/>
        <v>No Change</v>
      </c>
    </row>
    <row r="1519" spans="1:25" hidden="1" x14ac:dyDescent="0.35">
      <c r="A1519" t="s">
        <v>233</v>
      </c>
      <c r="B1519" t="s">
        <v>625</v>
      </c>
      <c r="C1519" t="s">
        <v>291</v>
      </c>
      <c r="D1519" t="s">
        <v>324</v>
      </c>
      <c r="E1519" t="s">
        <v>724</v>
      </c>
      <c r="F1519" t="s">
        <v>277</v>
      </c>
      <c r="G1519" s="165">
        <f t="shared" si="54"/>
        <v>6.3000000000000007</v>
      </c>
      <c r="H1519" s="165">
        <f t="shared" si="54"/>
        <v>9.6000000000000014</v>
      </c>
      <c r="I1519" t="s">
        <v>480</v>
      </c>
      <c r="K1519" t="s">
        <v>466</v>
      </c>
      <c r="L1519" t="s">
        <v>400</v>
      </c>
      <c r="M1519" t="s">
        <v>476</v>
      </c>
      <c r="N1519" t="s">
        <v>291</v>
      </c>
      <c r="O1519" t="s">
        <v>400</v>
      </c>
      <c r="P1519">
        <v>100</v>
      </c>
      <c r="Q1519">
        <v>500</v>
      </c>
      <c r="R1519">
        <v>1</v>
      </c>
      <c r="S1519">
        <v>6.3000000000000007</v>
      </c>
      <c r="T1519">
        <v>9.6000000000000014</v>
      </c>
      <c r="U1519" t="b" cm="1">
        <f t="array" ref="U1519">_xlfn.IFS(AND(R1519=1,S1519=G1519,T1519=H1519),TRUE,AND(R1519=1,S1519=G1519,H1519="Product NA"),TRUE)</f>
        <v>1</v>
      </c>
      <c r="W1519" s="165">
        <v>6.3000000000000007</v>
      </c>
      <c r="X1519" s="165">
        <v>9.6000000000000014</v>
      </c>
      <c r="Y1519" t="str">
        <f t="shared" si="53"/>
        <v>No Change</v>
      </c>
    </row>
    <row r="1520" spans="1:25" x14ac:dyDescent="0.35">
      <c r="A1520" t="s">
        <v>194</v>
      </c>
      <c r="B1520" t="s">
        <v>455</v>
      </c>
      <c r="C1520" t="s">
        <v>194</v>
      </c>
      <c r="D1520" t="s">
        <v>392</v>
      </c>
      <c r="E1520" t="s">
        <v>287</v>
      </c>
      <c r="F1520" t="s">
        <v>396</v>
      </c>
      <c r="G1520" s="165">
        <f t="shared" si="54"/>
        <v>2.14</v>
      </c>
      <c r="H1520" s="165">
        <f t="shared" si="54"/>
        <v>3.7</v>
      </c>
      <c r="I1520" t="s">
        <v>482</v>
      </c>
      <c r="K1520" t="s">
        <v>292</v>
      </c>
      <c r="L1520" t="s">
        <v>401</v>
      </c>
      <c r="M1520" t="s">
        <v>477</v>
      </c>
      <c r="N1520" t="s">
        <v>194</v>
      </c>
      <c r="O1520" t="s">
        <v>455</v>
      </c>
      <c r="P1520">
        <v>100</v>
      </c>
      <c r="Q1520">
        <v>2000</v>
      </c>
      <c r="R1520">
        <v>1</v>
      </c>
      <c r="S1520">
        <v>2.14</v>
      </c>
      <c r="T1520">
        <v>3.7</v>
      </c>
      <c r="U1520" t="b" cm="1">
        <f t="array" ref="U1520">_xlfn.IFS(AND(R1520=1,S1520=G1520,T1520=H1520),TRUE,AND(R1520=1,S1520=G1520,H1520="Product NA"),TRUE)</f>
        <v>1</v>
      </c>
      <c r="W1520" s="165">
        <v>2.11</v>
      </c>
      <c r="X1520" s="165">
        <v>3.58</v>
      </c>
      <c r="Y1520" t="str">
        <f t="shared" si="53"/>
        <v>Change</v>
      </c>
    </row>
    <row r="1521" spans="1:25" x14ac:dyDescent="0.35">
      <c r="A1521" t="s">
        <v>194</v>
      </c>
      <c r="B1521" t="s">
        <v>455</v>
      </c>
      <c r="C1521" t="s">
        <v>194</v>
      </c>
      <c r="D1521" t="s">
        <v>391</v>
      </c>
      <c r="E1521" t="s">
        <v>724</v>
      </c>
      <c r="F1521" t="s">
        <v>396</v>
      </c>
      <c r="G1521" s="165">
        <f t="shared" si="54"/>
        <v>4.8500000000000005</v>
      </c>
      <c r="H1521" s="165">
        <f t="shared" si="54"/>
        <v>1.55</v>
      </c>
      <c r="I1521" t="s">
        <v>482</v>
      </c>
      <c r="K1521" t="s">
        <v>292</v>
      </c>
      <c r="L1521" t="s">
        <v>401</v>
      </c>
      <c r="M1521" t="s">
        <v>477</v>
      </c>
      <c r="N1521" t="s">
        <v>194</v>
      </c>
      <c r="O1521" t="s">
        <v>455</v>
      </c>
      <c r="P1521">
        <v>100</v>
      </c>
      <c r="Q1521">
        <v>2000</v>
      </c>
      <c r="R1521">
        <v>1</v>
      </c>
      <c r="S1521">
        <v>4.8500000000000005</v>
      </c>
      <c r="T1521">
        <v>1.55</v>
      </c>
      <c r="U1521" t="b" cm="1">
        <f t="array" ref="U1521">_xlfn.IFS(AND(R1521=1,S1521=G1521,T1521=H1521),TRUE,AND(R1521=1,S1521=G1521,H1521="Product NA"),TRUE)</f>
        <v>1</v>
      </c>
      <c r="W1521" s="165">
        <v>4.8500000000000005</v>
      </c>
      <c r="X1521" s="165">
        <v>1.1500000000000001</v>
      </c>
      <c r="Y1521" t="str">
        <f t="shared" si="53"/>
        <v>Change</v>
      </c>
    </row>
    <row r="1522" spans="1:25" hidden="1" x14ac:dyDescent="0.35">
      <c r="A1522" t="s">
        <v>194</v>
      </c>
      <c r="B1522" t="s">
        <v>455</v>
      </c>
      <c r="C1522" t="s">
        <v>194</v>
      </c>
      <c r="D1522" t="s">
        <v>281</v>
      </c>
      <c r="E1522" t="s">
        <v>287</v>
      </c>
      <c r="F1522" t="s">
        <v>286</v>
      </c>
      <c r="G1522" s="165">
        <f t="shared" si="54"/>
        <v>2.25</v>
      </c>
      <c r="H1522" s="165">
        <f t="shared" si="54"/>
        <v>3.9</v>
      </c>
      <c r="I1522" t="s">
        <v>482</v>
      </c>
      <c r="K1522" t="s">
        <v>292</v>
      </c>
      <c r="L1522" t="s">
        <v>401</v>
      </c>
      <c r="M1522" t="s">
        <v>477</v>
      </c>
      <c r="N1522" t="s">
        <v>194</v>
      </c>
      <c r="O1522" t="s">
        <v>455</v>
      </c>
      <c r="P1522">
        <v>100</v>
      </c>
      <c r="Q1522">
        <v>2000</v>
      </c>
      <c r="R1522">
        <v>1</v>
      </c>
      <c r="S1522">
        <v>2.25</v>
      </c>
      <c r="T1522">
        <v>3.9</v>
      </c>
      <c r="U1522" t="b" cm="1">
        <f t="array" ref="U1522">_xlfn.IFS(AND(R1522=1,S1522=G1522,T1522=H1522),TRUE,AND(R1522=1,S1522=G1522,H1522="Product NA"),TRUE)</f>
        <v>1</v>
      </c>
      <c r="W1522" s="165">
        <v>2.2200000000000002</v>
      </c>
      <c r="X1522" s="165">
        <v>3.7600000000000002</v>
      </c>
      <c r="Y1522" t="str">
        <f t="shared" si="53"/>
        <v>Change</v>
      </c>
    </row>
    <row r="1523" spans="1:25" hidden="1" x14ac:dyDescent="0.35">
      <c r="A1523" t="s">
        <v>194</v>
      </c>
      <c r="B1523" t="s">
        <v>455</v>
      </c>
      <c r="C1523" t="s">
        <v>194</v>
      </c>
      <c r="D1523" t="s">
        <v>278</v>
      </c>
      <c r="E1523" t="s">
        <v>287</v>
      </c>
      <c r="F1523" t="s">
        <v>277</v>
      </c>
      <c r="G1523" s="165">
        <f t="shared" si="54"/>
        <v>0.97</v>
      </c>
      <c r="H1523" s="165">
        <f t="shared" si="54"/>
        <v>5.48</v>
      </c>
      <c r="I1523" t="s">
        <v>480</v>
      </c>
      <c r="K1523" t="s">
        <v>292</v>
      </c>
      <c r="L1523" t="s">
        <v>401</v>
      </c>
      <c r="M1523" t="s">
        <v>477</v>
      </c>
      <c r="N1523" t="s">
        <v>194</v>
      </c>
      <c r="O1523" t="s">
        <v>455</v>
      </c>
      <c r="P1523">
        <v>100</v>
      </c>
      <c r="Q1523">
        <v>500</v>
      </c>
      <c r="R1523">
        <v>1</v>
      </c>
      <c r="S1523">
        <v>0.97</v>
      </c>
      <c r="T1523">
        <v>5.48</v>
      </c>
      <c r="U1523" t="b" cm="1">
        <f t="array" ref="U1523">_xlfn.IFS(AND(R1523=1,S1523=G1523,T1523=H1523),TRUE,AND(R1523=1,S1523=G1523,H1523="Product NA"),TRUE)</f>
        <v>1</v>
      </c>
      <c r="W1523" s="165">
        <v>0.97</v>
      </c>
      <c r="X1523" s="165">
        <v>5.48</v>
      </c>
      <c r="Y1523" t="str">
        <f t="shared" si="53"/>
        <v>No Change</v>
      </c>
    </row>
    <row r="1524" spans="1:25" hidden="1" x14ac:dyDescent="0.35">
      <c r="A1524" t="s">
        <v>194</v>
      </c>
      <c r="B1524" t="s">
        <v>455</v>
      </c>
      <c r="C1524" t="s">
        <v>194</v>
      </c>
      <c r="D1524" t="s">
        <v>238</v>
      </c>
      <c r="E1524" t="s">
        <v>287</v>
      </c>
      <c r="F1524" t="s">
        <v>0</v>
      </c>
      <c r="G1524" s="165">
        <f t="shared" si="54"/>
        <v>0.89</v>
      </c>
      <c r="H1524" s="165">
        <f t="shared" si="54"/>
        <v>6.58</v>
      </c>
      <c r="I1524" t="s">
        <v>479</v>
      </c>
      <c r="K1524" t="s">
        <v>292</v>
      </c>
      <c r="L1524" t="s">
        <v>401</v>
      </c>
      <c r="M1524" t="s">
        <v>477</v>
      </c>
      <c r="N1524" t="s">
        <v>194</v>
      </c>
      <c r="O1524" t="s">
        <v>455</v>
      </c>
      <c r="P1524">
        <v>100</v>
      </c>
      <c r="Q1524">
        <v>100</v>
      </c>
      <c r="R1524">
        <v>1</v>
      </c>
      <c r="S1524">
        <v>0.89</v>
      </c>
      <c r="T1524">
        <v>6.58</v>
      </c>
      <c r="U1524" t="b" cm="1">
        <f t="array" ref="U1524">_xlfn.IFS(AND(R1524=1,S1524=G1524,T1524=H1524),TRUE,AND(R1524=1,S1524=G1524,H1524="Product NA"),TRUE)</f>
        <v>1</v>
      </c>
      <c r="W1524" s="165">
        <v>0.87</v>
      </c>
      <c r="X1524" s="165">
        <v>6.32</v>
      </c>
      <c r="Y1524" t="str">
        <f t="shared" si="53"/>
        <v>Change</v>
      </c>
    </row>
    <row r="1525" spans="1:25" hidden="1" x14ac:dyDescent="0.35">
      <c r="A1525" t="s">
        <v>194</v>
      </c>
      <c r="B1525" t="s">
        <v>455</v>
      </c>
      <c r="C1525" t="s">
        <v>194</v>
      </c>
      <c r="D1525" t="s">
        <v>239</v>
      </c>
      <c r="E1525" t="s">
        <v>287</v>
      </c>
      <c r="F1525" t="s">
        <v>277</v>
      </c>
      <c r="G1525" s="165">
        <f t="shared" si="54"/>
        <v>0.79</v>
      </c>
      <c r="H1525" s="165">
        <f t="shared" si="54"/>
        <v>6</v>
      </c>
      <c r="I1525" t="s">
        <v>480</v>
      </c>
      <c r="K1525" t="s">
        <v>292</v>
      </c>
      <c r="L1525" t="s">
        <v>401</v>
      </c>
      <c r="M1525" t="s">
        <v>477</v>
      </c>
      <c r="N1525" t="s">
        <v>194</v>
      </c>
      <c r="O1525" t="s">
        <v>455</v>
      </c>
      <c r="P1525">
        <v>100</v>
      </c>
      <c r="Q1525">
        <v>500</v>
      </c>
      <c r="R1525">
        <v>1</v>
      </c>
      <c r="S1525">
        <v>0.79</v>
      </c>
      <c r="T1525">
        <v>6</v>
      </c>
      <c r="U1525" t="b" cm="1">
        <f t="array" ref="U1525">_xlfn.IFS(AND(R1525=1,S1525=G1525,T1525=H1525),TRUE,AND(R1525=1,S1525=G1525,H1525="Product NA"),TRUE)</f>
        <v>1</v>
      </c>
      <c r="W1525" s="165">
        <v>0.77</v>
      </c>
      <c r="X1525" s="165">
        <v>5.88</v>
      </c>
      <c r="Y1525" t="str">
        <f t="shared" si="53"/>
        <v>Change</v>
      </c>
    </row>
    <row r="1526" spans="1:25" hidden="1" x14ac:dyDescent="0.35">
      <c r="A1526" t="s">
        <v>194</v>
      </c>
      <c r="B1526" t="s">
        <v>455</v>
      </c>
      <c r="C1526" t="s">
        <v>194</v>
      </c>
      <c r="D1526" t="s">
        <v>656</v>
      </c>
      <c r="E1526" t="s">
        <v>723</v>
      </c>
      <c r="F1526" t="s">
        <v>286</v>
      </c>
      <c r="G1526" s="165">
        <f t="shared" si="54"/>
        <v>12.600000000000001</v>
      </c>
      <c r="H1526" s="165">
        <f t="shared" si="54"/>
        <v>0</v>
      </c>
      <c r="I1526" t="s">
        <v>481</v>
      </c>
      <c r="K1526" t="s">
        <v>292</v>
      </c>
      <c r="L1526" t="s">
        <v>401</v>
      </c>
      <c r="M1526" t="s">
        <v>477</v>
      </c>
      <c r="N1526" t="s">
        <v>194</v>
      </c>
      <c r="O1526" t="s">
        <v>455</v>
      </c>
      <c r="P1526">
        <v>30000</v>
      </c>
      <c r="Q1526">
        <v>1000</v>
      </c>
      <c r="R1526">
        <v>1</v>
      </c>
      <c r="S1526">
        <v>12.600000000000001</v>
      </c>
      <c r="T1526">
        <v>0</v>
      </c>
      <c r="U1526" t="b" cm="1">
        <f t="array" ref="U1526">_xlfn.IFS(AND(R1526=1,S1526=G1526,T1526=H1526),TRUE,AND(R1526=1,S1526=G1526,H1526="Product NA"),TRUE)</f>
        <v>1</v>
      </c>
      <c r="W1526" s="165">
        <v>13.08</v>
      </c>
      <c r="X1526" s="165">
        <v>0</v>
      </c>
      <c r="Y1526" t="str">
        <f t="shared" si="53"/>
        <v>Change</v>
      </c>
    </row>
    <row r="1527" spans="1:25" hidden="1" x14ac:dyDescent="0.35">
      <c r="A1527" t="s">
        <v>194</v>
      </c>
      <c r="B1527" t="s">
        <v>455</v>
      </c>
      <c r="C1527" t="s">
        <v>194</v>
      </c>
      <c r="D1527" t="s">
        <v>656</v>
      </c>
      <c r="E1527" t="s">
        <v>723</v>
      </c>
      <c r="F1527" t="s">
        <v>286</v>
      </c>
      <c r="G1527" s="165">
        <f t="shared" si="54"/>
        <v>30.3</v>
      </c>
      <c r="H1527" s="165">
        <f t="shared" si="54"/>
        <v>0</v>
      </c>
      <c r="I1527" t="s">
        <v>680</v>
      </c>
      <c r="K1527" t="s">
        <v>292</v>
      </c>
      <c r="L1527" t="s">
        <v>401</v>
      </c>
      <c r="M1527" t="s">
        <v>477</v>
      </c>
      <c r="N1527" t="s">
        <v>194</v>
      </c>
      <c r="O1527" t="s">
        <v>455</v>
      </c>
      <c r="P1527">
        <v>30000</v>
      </c>
      <c r="Q1527">
        <v>15000</v>
      </c>
      <c r="R1527">
        <v>1</v>
      </c>
      <c r="S1527">
        <v>30.3</v>
      </c>
      <c r="T1527">
        <v>0</v>
      </c>
      <c r="U1527" t="b" cm="1">
        <f t="array" ref="U1527">_xlfn.IFS(AND(R1527=1,S1527=G1527,T1527=H1527),TRUE,AND(R1527=1,S1527=G1527,H1527="Product NA"),TRUE)</f>
        <v>1</v>
      </c>
      <c r="W1527" s="165">
        <v>38.57</v>
      </c>
      <c r="X1527" s="165">
        <v>0</v>
      </c>
      <c r="Y1527" t="str">
        <f t="shared" si="53"/>
        <v>Change</v>
      </c>
    </row>
    <row r="1528" spans="1:25" hidden="1" x14ac:dyDescent="0.35">
      <c r="A1528" t="s">
        <v>194</v>
      </c>
      <c r="B1528" t="s">
        <v>455</v>
      </c>
      <c r="C1528" t="s">
        <v>194</v>
      </c>
      <c r="D1528" t="s">
        <v>656</v>
      </c>
      <c r="E1528" t="s">
        <v>723</v>
      </c>
      <c r="F1528" t="s">
        <v>286</v>
      </c>
      <c r="G1528" s="165">
        <f t="shared" si="54"/>
        <v>14.100000000000001</v>
      </c>
      <c r="H1528" s="165">
        <f t="shared" si="54"/>
        <v>0</v>
      </c>
      <c r="I1528" t="s">
        <v>671</v>
      </c>
      <c r="K1528" t="s">
        <v>292</v>
      </c>
      <c r="L1528" t="s">
        <v>401</v>
      </c>
      <c r="M1528" t="s">
        <v>477</v>
      </c>
      <c r="N1528" t="s">
        <v>194</v>
      </c>
      <c r="O1528" t="s">
        <v>455</v>
      </c>
      <c r="P1528">
        <v>30000</v>
      </c>
      <c r="Q1528">
        <v>2000</v>
      </c>
      <c r="R1528">
        <v>1</v>
      </c>
      <c r="S1528">
        <v>14.100000000000001</v>
      </c>
      <c r="T1528">
        <v>0</v>
      </c>
      <c r="U1528" t="b" cm="1">
        <f t="array" ref="U1528">_xlfn.IFS(AND(R1528=1,S1528=G1528,T1528=H1528),TRUE,AND(R1528=1,S1528=G1528,H1528="Product NA"),TRUE)</f>
        <v>1</v>
      </c>
      <c r="W1528" s="165">
        <v>13.88</v>
      </c>
      <c r="X1528" s="165">
        <v>0</v>
      </c>
      <c r="Y1528" t="str">
        <f t="shared" si="53"/>
        <v>Change</v>
      </c>
    </row>
    <row r="1529" spans="1:25" hidden="1" x14ac:dyDescent="0.35">
      <c r="A1529" t="s">
        <v>194</v>
      </c>
      <c r="B1529" t="s">
        <v>455</v>
      </c>
      <c r="C1529" t="s">
        <v>194</v>
      </c>
      <c r="D1529" t="s">
        <v>656</v>
      </c>
      <c r="E1529" t="s">
        <v>723</v>
      </c>
      <c r="F1529" t="s">
        <v>286</v>
      </c>
      <c r="G1529" s="165">
        <f t="shared" si="54"/>
        <v>30.700000000000003</v>
      </c>
      <c r="H1529" s="165">
        <f t="shared" si="54"/>
        <v>0</v>
      </c>
      <c r="I1529" t="s">
        <v>681</v>
      </c>
      <c r="K1529" t="s">
        <v>292</v>
      </c>
      <c r="L1529" t="s">
        <v>401</v>
      </c>
      <c r="M1529" t="s">
        <v>477</v>
      </c>
      <c r="N1529" t="s">
        <v>194</v>
      </c>
      <c r="O1529" t="s">
        <v>455</v>
      </c>
      <c r="P1529">
        <v>30000</v>
      </c>
      <c r="Q1529">
        <v>20000</v>
      </c>
      <c r="R1529">
        <v>1</v>
      </c>
      <c r="S1529">
        <v>30.700000000000003</v>
      </c>
      <c r="T1529">
        <v>0</v>
      </c>
      <c r="U1529" t="b" cm="1">
        <f t="array" ref="U1529">_xlfn.IFS(AND(R1529=1,S1529=G1529,T1529=H1529),TRUE,AND(R1529=1,S1529=G1529,H1529="Product NA"),TRUE)</f>
        <v>1</v>
      </c>
      <c r="W1529" s="165">
        <v>47.45</v>
      </c>
      <c r="X1529" s="165">
        <v>0</v>
      </c>
      <c r="Y1529" t="str">
        <f t="shared" si="53"/>
        <v>Change</v>
      </c>
    </row>
    <row r="1530" spans="1:25" hidden="1" x14ac:dyDescent="0.35">
      <c r="A1530" t="s">
        <v>194</v>
      </c>
      <c r="B1530" t="s">
        <v>455</v>
      </c>
      <c r="C1530" t="s">
        <v>194</v>
      </c>
      <c r="D1530" t="s">
        <v>656</v>
      </c>
      <c r="E1530" t="s">
        <v>723</v>
      </c>
      <c r="F1530" t="s">
        <v>286</v>
      </c>
      <c r="G1530" s="165">
        <f t="shared" si="54"/>
        <v>37.5</v>
      </c>
      <c r="H1530" s="165">
        <f t="shared" si="54"/>
        <v>0</v>
      </c>
      <c r="I1530" t="s">
        <v>682</v>
      </c>
      <c r="K1530" t="s">
        <v>292</v>
      </c>
      <c r="L1530" t="s">
        <v>401</v>
      </c>
      <c r="M1530" t="s">
        <v>477</v>
      </c>
      <c r="N1530" t="s">
        <v>194</v>
      </c>
      <c r="O1530" t="s">
        <v>455</v>
      </c>
      <c r="P1530">
        <v>30000</v>
      </c>
      <c r="Q1530">
        <v>25000</v>
      </c>
      <c r="R1530">
        <v>1</v>
      </c>
      <c r="S1530">
        <v>37.5</v>
      </c>
      <c r="T1530">
        <v>0</v>
      </c>
      <c r="U1530" t="b" cm="1">
        <f t="array" ref="U1530">_xlfn.IFS(AND(R1530=1,S1530=G1530,T1530=H1530),TRUE,AND(R1530=1,S1530=G1530,H1530="Product NA"),TRUE)</f>
        <v>1</v>
      </c>
      <c r="W1530" s="165">
        <v>83.88</v>
      </c>
      <c r="X1530" s="165">
        <v>0</v>
      </c>
      <c r="Y1530" t="str">
        <f t="shared" si="53"/>
        <v>Change</v>
      </c>
    </row>
    <row r="1531" spans="1:25" hidden="1" x14ac:dyDescent="0.35">
      <c r="A1531" t="s">
        <v>194</v>
      </c>
      <c r="B1531" t="s">
        <v>455</v>
      </c>
      <c r="C1531" t="s">
        <v>194</v>
      </c>
      <c r="D1531" t="s">
        <v>656</v>
      </c>
      <c r="E1531" t="s">
        <v>723</v>
      </c>
      <c r="F1531" t="s">
        <v>286</v>
      </c>
      <c r="G1531" s="165">
        <f t="shared" si="54"/>
        <v>16.25</v>
      </c>
      <c r="H1531" s="165">
        <f t="shared" si="54"/>
        <v>0</v>
      </c>
      <c r="I1531" t="s">
        <v>672</v>
      </c>
      <c r="K1531" t="s">
        <v>292</v>
      </c>
      <c r="L1531" t="s">
        <v>401</v>
      </c>
      <c r="M1531" t="s">
        <v>477</v>
      </c>
      <c r="N1531" t="s">
        <v>194</v>
      </c>
      <c r="O1531" t="s">
        <v>455</v>
      </c>
      <c r="P1531">
        <v>30000</v>
      </c>
      <c r="Q1531">
        <v>3000</v>
      </c>
      <c r="R1531">
        <v>1</v>
      </c>
      <c r="S1531">
        <v>16.25</v>
      </c>
      <c r="T1531">
        <v>0</v>
      </c>
      <c r="U1531" t="b" cm="1">
        <f t="array" ref="U1531">_xlfn.IFS(AND(R1531=1,S1531=G1531,T1531=H1531),TRUE,AND(R1531=1,S1531=G1531,H1531="Product NA"),TRUE)</f>
        <v>1</v>
      </c>
      <c r="W1531" s="165">
        <v>17.39</v>
      </c>
      <c r="X1531" s="165">
        <v>0</v>
      </c>
      <c r="Y1531" t="str">
        <f t="shared" si="53"/>
        <v>Change</v>
      </c>
    </row>
    <row r="1532" spans="1:25" hidden="1" x14ac:dyDescent="0.35">
      <c r="A1532" t="s">
        <v>194</v>
      </c>
      <c r="B1532" t="s">
        <v>455</v>
      </c>
      <c r="C1532" t="s">
        <v>194</v>
      </c>
      <c r="D1532" t="s">
        <v>656</v>
      </c>
      <c r="E1532" t="s">
        <v>723</v>
      </c>
      <c r="F1532" t="s">
        <v>286</v>
      </c>
      <c r="G1532" s="165">
        <f t="shared" ref="G1532:H1585" si="55">S1532</f>
        <v>42.1</v>
      </c>
      <c r="H1532" s="165">
        <f t="shared" si="55"/>
        <v>0</v>
      </c>
      <c r="I1532" t="s">
        <v>683</v>
      </c>
      <c r="K1532" t="s">
        <v>292</v>
      </c>
      <c r="L1532" t="s">
        <v>401</v>
      </c>
      <c r="M1532" t="s">
        <v>477</v>
      </c>
      <c r="N1532" t="s">
        <v>194</v>
      </c>
      <c r="O1532" t="s">
        <v>455</v>
      </c>
      <c r="P1532">
        <v>30000</v>
      </c>
      <c r="Q1532">
        <v>30000</v>
      </c>
      <c r="R1532">
        <v>1</v>
      </c>
      <c r="S1532">
        <v>42.1</v>
      </c>
      <c r="T1532">
        <v>0</v>
      </c>
      <c r="U1532" t="b" cm="1">
        <f t="array" ref="U1532">_xlfn.IFS(AND(R1532=1,S1532=G1532,T1532=H1532),TRUE,AND(R1532=1,S1532=G1532,H1532="Product NA"),TRUE)</f>
        <v>1</v>
      </c>
      <c r="W1532" s="165">
        <v>93.88</v>
      </c>
      <c r="X1532" s="165">
        <v>0</v>
      </c>
      <c r="Y1532" t="str">
        <f t="shared" si="53"/>
        <v>Change</v>
      </c>
    </row>
    <row r="1533" spans="1:25" hidden="1" x14ac:dyDescent="0.35">
      <c r="A1533" t="s">
        <v>194</v>
      </c>
      <c r="B1533" t="s">
        <v>455</v>
      </c>
      <c r="C1533" t="s">
        <v>194</v>
      </c>
      <c r="D1533" t="s">
        <v>656</v>
      </c>
      <c r="E1533" t="s">
        <v>723</v>
      </c>
      <c r="F1533" t="s">
        <v>286</v>
      </c>
      <c r="G1533" s="165">
        <f t="shared" si="55"/>
        <v>18.95</v>
      </c>
      <c r="H1533" s="165">
        <f t="shared" si="55"/>
        <v>0</v>
      </c>
      <c r="I1533" t="s">
        <v>673</v>
      </c>
      <c r="K1533" t="s">
        <v>292</v>
      </c>
      <c r="L1533" t="s">
        <v>401</v>
      </c>
      <c r="M1533" t="s">
        <v>477</v>
      </c>
      <c r="N1533" t="s">
        <v>194</v>
      </c>
      <c r="O1533" t="s">
        <v>455</v>
      </c>
      <c r="P1533">
        <v>30000</v>
      </c>
      <c r="Q1533">
        <v>4000</v>
      </c>
      <c r="R1533">
        <v>1</v>
      </c>
      <c r="S1533">
        <v>18.95</v>
      </c>
      <c r="T1533">
        <v>0</v>
      </c>
      <c r="U1533" t="b" cm="1">
        <f t="array" ref="U1533">_xlfn.IFS(AND(R1533=1,S1533=G1533,T1533=H1533),TRUE,AND(R1533=1,S1533=G1533,H1533="Product NA"),TRUE)</f>
        <v>1</v>
      </c>
      <c r="W1533" s="165">
        <v>18.95</v>
      </c>
      <c r="X1533" s="165">
        <v>0</v>
      </c>
      <c r="Y1533" t="str">
        <f t="shared" si="53"/>
        <v>No Change</v>
      </c>
    </row>
    <row r="1534" spans="1:25" hidden="1" x14ac:dyDescent="0.35">
      <c r="A1534" t="s">
        <v>194</v>
      </c>
      <c r="B1534" t="s">
        <v>455</v>
      </c>
      <c r="C1534" t="s">
        <v>194</v>
      </c>
      <c r="D1534" t="s">
        <v>656</v>
      </c>
      <c r="E1534" t="s">
        <v>723</v>
      </c>
      <c r="F1534" t="s">
        <v>286</v>
      </c>
      <c r="G1534" s="165">
        <f t="shared" si="55"/>
        <v>19.900000000000002</v>
      </c>
      <c r="H1534" s="165">
        <f t="shared" si="55"/>
        <v>0</v>
      </c>
      <c r="I1534" t="s">
        <v>674</v>
      </c>
      <c r="K1534" t="s">
        <v>292</v>
      </c>
      <c r="L1534" t="s">
        <v>401</v>
      </c>
      <c r="M1534" t="s">
        <v>477</v>
      </c>
      <c r="N1534" t="s">
        <v>194</v>
      </c>
      <c r="O1534" t="s">
        <v>455</v>
      </c>
      <c r="P1534">
        <v>30000</v>
      </c>
      <c r="Q1534">
        <v>5000</v>
      </c>
      <c r="R1534">
        <v>1</v>
      </c>
      <c r="S1534">
        <v>19.900000000000002</v>
      </c>
      <c r="T1534">
        <v>0</v>
      </c>
      <c r="U1534" t="b" cm="1">
        <f t="array" ref="U1534">_xlfn.IFS(AND(R1534=1,S1534=G1534,T1534=H1534),TRUE,AND(R1534=1,S1534=G1534,H1534="Product NA"),TRUE)</f>
        <v>1</v>
      </c>
      <c r="W1534" s="165">
        <v>19.900000000000002</v>
      </c>
      <c r="X1534" s="165">
        <v>0</v>
      </c>
      <c r="Y1534" t="str">
        <f t="shared" si="53"/>
        <v>No Change</v>
      </c>
    </row>
    <row r="1535" spans="1:25" hidden="1" x14ac:dyDescent="0.35">
      <c r="A1535" t="s">
        <v>194</v>
      </c>
      <c r="B1535" t="s">
        <v>455</v>
      </c>
      <c r="C1535" t="s">
        <v>194</v>
      </c>
      <c r="D1535" t="s">
        <v>656</v>
      </c>
      <c r="E1535" t="s">
        <v>723</v>
      </c>
      <c r="F1535" t="s">
        <v>286</v>
      </c>
      <c r="G1535" s="165">
        <f t="shared" si="55"/>
        <v>22.25</v>
      </c>
      <c r="H1535" s="165">
        <f t="shared" si="55"/>
        <v>0</v>
      </c>
      <c r="I1535" t="s">
        <v>675</v>
      </c>
      <c r="K1535" t="s">
        <v>292</v>
      </c>
      <c r="L1535" t="s">
        <v>401</v>
      </c>
      <c r="M1535" t="s">
        <v>477</v>
      </c>
      <c r="N1535" t="s">
        <v>194</v>
      </c>
      <c r="O1535" t="s">
        <v>455</v>
      </c>
      <c r="P1535">
        <v>30000</v>
      </c>
      <c r="Q1535">
        <v>6000</v>
      </c>
      <c r="R1535">
        <v>1</v>
      </c>
      <c r="S1535">
        <v>22.25</v>
      </c>
      <c r="T1535">
        <v>0</v>
      </c>
      <c r="U1535" t="b" cm="1">
        <f t="array" ref="U1535">_xlfn.IFS(AND(R1535=1,S1535=G1535,T1535=H1535),TRUE,AND(R1535=1,S1535=G1535,H1535="Product NA"),TRUE)</f>
        <v>1</v>
      </c>
      <c r="W1535" s="165">
        <v>22.23</v>
      </c>
      <c r="X1535" s="165">
        <v>0</v>
      </c>
      <c r="Y1535" t="str">
        <f t="shared" si="53"/>
        <v>Change</v>
      </c>
    </row>
    <row r="1536" spans="1:25" hidden="1" x14ac:dyDescent="0.35">
      <c r="A1536" t="s">
        <v>194</v>
      </c>
      <c r="B1536" t="s">
        <v>455</v>
      </c>
      <c r="C1536" t="s">
        <v>194</v>
      </c>
      <c r="D1536" t="s">
        <v>656</v>
      </c>
      <c r="E1536" t="s">
        <v>723</v>
      </c>
      <c r="F1536" t="s">
        <v>286</v>
      </c>
      <c r="G1536" s="165">
        <f t="shared" si="55"/>
        <v>23</v>
      </c>
      <c r="H1536" s="165">
        <f t="shared" si="55"/>
        <v>0</v>
      </c>
      <c r="I1536" t="s">
        <v>676</v>
      </c>
      <c r="K1536" t="s">
        <v>292</v>
      </c>
      <c r="L1536" t="s">
        <v>401</v>
      </c>
      <c r="M1536" t="s">
        <v>477</v>
      </c>
      <c r="N1536" t="s">
        <v>194</v>
      </c>
      <c r="O1536" t="s">
        <v>455</v>
      </c>
      <c r="P1536">
        <v>30000</v>
      </c>
      <c r="Q1536">
        <v>7000</v>
      </c>
      <c r="R1536">
        <v>1</v>
      </c>
      <c r="S1536">
        <v>23</v>
      </c>
      <c r="T1536">
        <v>0</v>
      </c>
      <c r="U1536" t="b" cm="1">
        <f t="array" ref="U1536">_xlfn.IFS(AND(R1536=1,S1536=G1536,T1536=H1536),TRUE,AND(R1536=1,S1536=G1536,H1536="Product NA"),TRUE)</f>
        <v>1</v>
      </c>
      <c r="W1536" s="165">
        <v>22.23</v>
      </c>
      <c r="X1536" s="165">
        <v>0</v>
      </c>
      <c r="Y1536" t="str">
        <f t="shared" ref="Y1536:Y1595" si="56">IF(AND(W1536=G1536,X1536=H1536),"No Change", "Change")</f>
        <v>Change</v>
      </c>
    </row>
    <row r="1537" spans="1:25" hidden="1" x14ac:dyDescent="0.35">
      <c r="A1537" t="s">
        <v>194</v>
      </c>
      <c r="B1537" t="s">
        <v>455</v>
      </c>
      <c r="C1537" t="s">
        <v>194</v>
      </c>
      <c r="D1537" t="s">
        <v>656</v>
      </c>
      <c r="E1537" t="s">
        <v>723</v>
      </c>
      <c r="F1537" t="s">
        <v>286</v>
      </c>
      <c r="G1537" s="165">
        <f t="shared" si="55"/>
        <v>24.950000000000003</v>
      </c>
      <c r="H1537" s="165">
        <f t="shared" si="55"/>
        <v>0</v>
      </c>
      <c r="I1537" t="s">
        <v>677</v>
      </c>
      <c r="K1537" t="s">
        <v>292</v>
      </c>
      <c r="L1537" t="s">
        <v>401</v>
      </c>
      <c r="M1537" t="s">
        <v>477</v>
      </c>
      <c r="N1537" t="s">
        <v>194</v>
      </c>
      <c r="O1537" t="s">
        <v>455</v>
      </c>
      <c r="P1537">
        <v>30000</v>
      </c>
      <c r="Q1537">
        <v>8000</v>
      </c>
      <c r="R1537">
        <v>1</v>
      </c>
      <c r="S1537">
        <v>24.950000000000003</v>
      </c>
      <c r="T1537">
        <v>0</v>
      </c>
      <c r="U1537" t="b" cm="1">
        <f t="array" ref="U1537">_xlfn.IFS(AND(R1537=1,S1537=G1537,T1537=H1537),TRUE,AND(R1537=1,S1537=G1537,H1537="Product NA"),TRUE)</f>
        <v>1</v>
      </c>
      <c r="W1537" s="165">
        <v>24.94</v>
      </c>
      <c r="X1537" s="165">
        <v>0</v>
      </c>
      <c r="Y1537" t="str">
        <f t="shared" si="56"/>
        <v>Change</v>
      </c>
    </row>
    <row r="1538" spans="1:25" hidden="1" x14ac:dyDescent="0.35">
      <c r="A1538" t="s">
        <v>194</v>
      </c>
      <c r="B1538" t="s">
        <v>455</v>
      </c>
      <c r="C1538" t="s">
        <v>194</v>
      </c>
      <c r="D1538" t="s">
        <v>656</v>
      </c>
      <c r="E1538" t="s">
        <v>723</v>
      </c>
      <c r="F1538" t="s">
        <v>286</v>
      </c>
      <c r="G1538" s="165">
        <f t="shared" si="55"/>
        <v>27.25</v>
      </c>
      <c r="H1538" s="165">
        <f t="shared" si="55"/>
        <v>0</v>
      </c>
      <c r="I1538" t="s">
        <v>678</v>
      </c>
      <c r="K1538" t="s">
        <v>292</v>
      </c>
      <c r="L1538" t="s">
        <v>401</v>
      </c>
      <c r="M1538" t="s">
        <v>477</v>
      </c>
      <c r="N1538" t="s">
        <v>194</v>
      </c>
      <c r="O1538" t="s">
        <v>455</v>
      </c>
      <c r="P1538">
        <v>30000</v>
      </c>
      <c r="Q1538">
        <v>9000</v>
      </c>
      <c r="R1538">
        <v>1</v>
      </c>
      <c r="S1538">
        <v>27.25</v>
      </c>
      <c r="T1538">
        <v>0</v>
      </c>
      <c r="U1538" t="b" cm="1">
        <f t="array" ref="U1538">_xlfn.IFS(AND(R1538=1,S1538=G1538,T1538=H1538),TRUE,AND(R1538=1,S1538=G1538,H1538="Product NA"),TRUE)</f>
        <v>1</v>
      </c>
      <c r="W1538" s="165">
        <v>25.94</v>
      </c>
      <c r="X1538" s="165">
        <v>0</v>
      </c>
      <c r="Y1538" t="str">
        <f t="shared" si="56"/>
        <v>Change</v>
      </c>
    </row>
    <row r="1539" spans="1:25" hidden="1" x14ac:dyDescent="0.35">
      <c r="A1539" t="s">
        <v>194</v>
      </c>
      <c r="B1539" t="s">
        <v>455</v>
      </c>
      <c r="C1539" t="s">
        <v>194</v>
      </c>
      <c r="D1539" t="s">
        <v>656</v>
      </c>
      <c r="E1539" t="s">
        <v>723</v>
      </c>
      <c r="F1539" t="s">
        <v>286</v>
      </c>
      <c r="G1539" s="165">
        <f t="shared" si="55"/>
        <v>30.05</v>
      </c>
      <c r="H1539" s="165">
        <f t="shared" si="55"/>
        <v>0</v>
      </c>
      <c r="I1539" t="s">
        <v>679</v>
      </c>
      <c r="K1539" t="s">
        <v>292</v>
      </c>
      <c r="L1539" t="s">
        <v>401</v>
      </c>
      <c r="M1539" t="s">
        <v>477</v>
      </c>
      <c r="N1539" t="s">
        <v>194</v>
      </c>
      <c r="O1539" t="s">
        <v>455</v>
      </c>
      <c r="P1539">
        <v>30000</v>
      </c>
      <c r="Q1539">
        <v>10000</v>
      </c>
      <c r="R1539">
        <v>1</v>
      </c>
      <c r="S1539">
        <v>30.05</v>
      </c>
      <c r="T1539">
        <v>0</v>
      </c>
      <c r="U1539" t="b" cm="1">
        <f t="array" ref="U1539">_xlfn.IFS(AND(R1539=1,S1539=G1539,T1539=H1539),TRUE,AND(R1539=1,S1539=G1539,H1539="Product NA"),TRUE)</f>
        <v>1</v>
      </c>
      <c r="W1539" s="165">
        <v>26.94</v>
      </c>
      <c r="X1539" s="165">
        <v>0</v>
      </c>
      <c r="Y1539" t="str">
        <f t="shared" si="56"/>
        <v>Change</v>
      </c>
    </row>
    <row r="1540" spans="1:25" hidden="1" x14ac:dyDescent="0.35">
      <c r="A1540" t="s">
        <v>194</v>
      </c>
      <c r="B1540" t="s">
        <v>455</v>
      </c>
      <c r="C1540" t="s">
        <v>194</v>
      </c>
      <c r="D1540" t="s">
        <v>283</v>
      </c>
      <c r="E1540" t="s">
        <v>724</v>
      </c>
      <c r="F1540" t="s">
        <v>286</v>
      </c>
      <c r="G1540" s="165">
        <f t="shared" si="55"/>
        <v>5.1000000000000005</v>
      </c>
      <c r="H1540" s="165">
        <f t="shared" si="55"/>
        <v>1.6500000000000001</v>
      </c>
      <c r="I1540" t="s">
        <v>482</v>
      </c>
      <c r="K1540" t="s">
        <v>292</v>
      </c>
      <c r="L1540" t="s">
        <v>401</v>
      </c>
      <c r="M1540" t="s">
        <v>477</v>
      </c>
      <c r="N1540" t="s">
        <v>194</v>
      </c>
      <c r="O1540" t="s">
        <v>455</v>
      </c>
      <c r="P1540">
        <v>2000</v>
      </c>
      <c r="Q1540">
        <v>2000</v>
      </c>
      <c r="R1540">
        <v>1</v>
      </c>
      <c r="S1540">
        <v>5.1000000000000005</v>
      </c>
      <c r="T1540">
        <v>1.6500000000000001</v>
      </c>
      <c r="U1540" t="b" cm="1">
        <f t="array" ref="U1540">_xlfn.IFS(AND(R1540=1,S1540=G1540,T1540=H1540),TRUE,AND(R1540=1,S1540=G1540,H1540="Product NA"),TRUE)</f>
        <v>1</v>
      </c>
      <c r="W1540" s="165">
        <v>5.1000000000000005</v>
      </c>
      <c r="X1540" s="165">
        <v>1.2000000000000002</v>
      </c>
      <c r="Y1540" t="str">
        <f t="shared" si="56"/>
        <v>Change</v>
      </c>
    </row>
    <row r="1541" spans="1:25" hidden="1" x14ac:dyDescent="0.35">
      <c r="A1541" t="s">
        <v>194</v>
      </c>
      <c r="B1541" t="s">
        <v>455</v>
      </c>
      <c r="C1541" t="s">
        <v>194</v>
      </c>
      <c r="D1541" t="s">
        <v>319</v>
      </c>
      <c r="E1541" t="s">
        <v>724</v>
      </c>
      <c r="F1541" t="s">
        <v>0</v>
      </c>
      <c r="G1541" s="165">
        <f t="shared" si="55"/>
        <v>4.6500000000000004</v>
      </c>
      <c r="H1541" s="165">
        <f t="shared" si="55"/>
        <v>1.5</v>
      </c>
      <c r="I1541" t="s">
        <v>479</v>
      </c>
      <c r="K1541" t="s">
        <v>292</v>
      </c>
      <c r="L1541" t="s">
        <v>401</v>
      </c>
      <c r="M1541" t="s">
        <v>477</v>
      </c>
      <c r="N1541" t="s">
        <v>194</v>
      </c>
      <c r="O1541" t="s">
        <v>455</v>
      </c>
      <c r="P1541">
        <v>100</v>
      </c>
      <c r="Q1541">
        <v>100</v>
      </c>
      <c r="R1541">
        <v>1</v>
      </c>
      <c r="S1541">
        <v>4.6500000000000004</v>
      </c>
      <c r="T1541">
        <v>1.5</v>
      </c>
      <c r="U1541" t="b" cm="1">
        <f t="array" ref="U1541">_xlfn.IFS(AND(R1541=1,S1541=G1541,T1541=H1541),TRUE,AND(R1541=1,S1541=G1541,H1541="Product NA"),TRUE)</f>
        <v>1</v>
      </c>
      <c r="W1541" s="165">
        <v>4.83</v>
      </c>
      <c r="X1541" s="165">
        <v>3.36</v>
      </c>
      <c r="Y1541" t="str">
        <f t="shared" si="56"/>
        <v>Change</v>
      </c>
    </row>
    <row r="1542" spans="1:25" hidden="1" x14ac:dyDescent="0.35">
      <c r="A1542" t="s">
        <v>194</v>
      </c>
      <c r="B1542" t="s">
        <v>455</v>
      </c>
      <c r="C1542" t="s">
        <v>194</v>
      </c>
      <c r="D1542" t="s">
        <v>316</v>
      </c>
      <c r="E1542" t="s">
        <v>724</v>
      </c>
      <c r="F1542" t="s">
        <v>0</v>
      </c>
      <c r="G1542" s="165">
        <f t="shared" si="55"/>
        <v>5.22</v>
      </c>
      <c r="H1542" s="165">
        <f t="shared" si="55"/>
        <v>3.8000000000000003</v>
      </c>
      <c r="I1542" t="s">
        <v>479</v>
      </c>
      <c r="K1542" t="s">
        <v>292</v>
      </c>
      <c r="L1542" t="s">
        <v>401</v>
      </c>
      <c r="M1542" t="s">
        <v>477</v>
      </c>
      <c r="N1542" t="s">
        <v>194</v>
      </c>
      <c r="O1542" t="s">
        <v>455</v>
      </c>
      <c r="P1542">
        <v>100</v>
      </c>
      <c r="Q1542">
        <v>100</v>
      </c>
      <c r="R1542">
        <v>1</v>
      </c>
      <c r="S1542">
        <v>5.22</v>
      </c>
      <c r="T1542">
        <v>3.8000000000000003</v>
      </c>
      <c r="U1542" t="b" cm="1">
        <f t="array" ref="U1542">_xlfn.IFS(AND(R1542=1,S1542=G1542,T1542=H1542),TRUE,AND(R1542=1,S1542=G1542,H1542="Product NA"),TRUE)</f>
        <v>1</v>
      </c>
      <c r="W1542" s="165">
        <v>5.22</v>
      </c>
      <c r="X1542" s="165">
        <v>3.8000000000000003</v>
      </c>
      <c r="Y1542" t="str">
        <f t="shared" si="56"/>
        <v>No Change</v>
      </c>
    </row>
    <row r="1543" spans="1:25" hidden="1" x14ac:dyDescent="0.35">
      <c r="A1543" t="s">
        <v>194</v>
      </c>
      <c r="B1543" t="s">
        <v>455</v>
      </c>
      <c r="C1543" t="s">
        <v>194</v>
      </c>
      <c r="D1543" t="s">
        <v>321</v>
      </c>
      <c r="E1543" t="s">
        <v>724</v>
      </c>
      <c r="F1543" t="s">
        <v>277</v>
      </c>
      <c r="G1543" s="165">
        <f t="shared" si="55"/>
        <v>4.8500000000000005</v>
      </c>
      <c r="H1543" s="165">
        <f t="shared" si="55"/>
        <v>1.5</v>
      </c>
      <c r="I1543" t="s">
        <v>480</v>
      </c>
      <c r="K1543" t="s">
        <v>292</v>
      </c>
      <c r="L1543" t="s">
        <v>401</v>
      </c>
      <c r="M1543" t="s">
        <v>477</v>
      </c>
      <c r="N1543" t="s">
        <v>194</v>
      </c>
      <c r="O1543" t="s">
        <v>455</v>
      </c>
      <c r="P1543">
        <v>100</v>
      </c>
      <c r="Q1543">
        <v>500</v>
      </c>
      <c r="R1543">
        <v>1</v>
      </c>
      <c r="S1543">
        <v>4.8500000000000005</v>
      </c>
      <c r="T1543">
        <v>1.5</v>
      </c>
      <c r="U1543" t="b" cm="1">
        <f t="array" ref="U1543">_xlfn.IFS(AND(R1543=1,S1543=G1543,T1543=H1543),TRUE,AND(R1543=1,S1543=G1543,H1543="Product NA"),TRUE)</f>
        <v>1</v>
      </c>
      <c r="W1543" s="165">
        <v>4.8500000000000005</v>
      </c>
      <c r="X1543" s="165">
        <v>1.5</v>
      </c>
      <c r="Y1543" t="str">
        <f t="shared" si="56"/>
        <v>No Change</v>
      </c>
    </row>
    <row r="1544" spans="1:25" hidden="1" x14ac:dyDescent="0.35">
      <c r="A1544" t="s">
        <v>194</v>
      </c>
      <c r="B1544" t="s">
        <v>455</v>
      </c>
      <c r="C1544" t="s">
        <v>194</v>
      </c>
      <c r="D1544" t="s">
        <v>318</v>
      </c>
      <c r="E1544" t="s">
        <v>724</v>
      </c>
      <c r="F1544" t="s">
        <v>277</v>
      </c>
      <c r="G1544" s="165">
        <f t="shared" si="55"/>
        <v>5.2</v>
      </c>
      <c r="H1544" s="165">
        <f t="shared" si="55"/>
        <v>2.9000000000000004</v>
      </c>
      <c r="I1544" t="s">
        <v>480</v>
      </c>
      <c r="K1544" t="s">
        <v>292</v>
      </c>
      <c r="L1544" t="s">
        <v>401</v>
      </c>
      <c r="M1544" t="s">
        <v>477</v>
      </c>
      <c r="N1544" t="s">
        <v>194</v>
      </c>
      <c r="O1544" t="s">
        <v>455</v>
      </c>
      <c r="P1544">
        <v>100</v>
      </c>
      <c r="Q1544">
        <v>500</v>
      </c>
      <c r="R1544">
        <v>1</v>
      </c>
      <c r="S1544">
        <v>5.2</v>
      </c>
      <c r="T1544">
        <v>2.9000000000000004</v>
      </c>
      <c r="U1544" t="b" cm="1">
        <f t="array" ref="U1544">_xlfn.IFS(AND(R1544=1,S1544=G1544,T1544=H1544),TRUE,AND(R1544=1,S1544=G1544,H1544="Product NA"),TRUE)</f>
        <v>1</v>
      </c>
      <c r="W1544" s="165">
        <v>5.2</v>
      </c>
      <c r="X1544" s="165">
        <v>2.9000000000000004</v>
      </c>
      <c r="Y1544" t="str">
        <f t="shared" si="56"/>
        <v>No Change</v>
      </c>
    </row>
    <row r="1545" spans="1:25" hidden="1" x14ac:dyDescent="0.35">
      <c r="A1545" t="s">
        <v>194</v>
      </c>
      <c r="B1545" t="s">
        <v>455</v>
      </c>
      <c r="C1545" t="s">
        <v>194</v>
      </c>
      <c r="D1545" t="s">
        <v>282</v>
      </c>
      <c r="E1545" t="s">
        <v>724</v>
      </c>
      <c r="F1545" t="s">
        <v>286</v>
      </c>
      <c r="G1545" s="165">
        <f t="shared" si="55"/>
        <v>5.2</v>
      </c>
      <c r="H1545" s="165">
        <f t="shared" si="55"/>
        <v>2.9000000000000004</v>
      </c>
      <c r="I1545" t="s">
        <v>482</v>
      </c>
      <c r="K1545" t="s">
        <v>292</v>
      </c>
      <c r="L1545" t="s">
        <v>401</v>
      </c>
      <c r="M1545" t="s">
        <v>477</v>
      </c>
      <c r="N1545" t="s">
        <v>194</v>
      </c>
      <c r="O1545" t="s">
        <v>455</v>
      </c>
      <c r="P1545">
        <v>2000</v>
      </c>
      <c r="Q1545">
        <v>2000</v>
      </c>
      <c r="R1545">
        <v>1</v>
      </c>
      <c r="S1545">
        <v>5.2</v>
      </c>
      <c r="T1545">
        <v>2.9000000000000004</v>
      </c>
      <c r="U1545" t="b" cm="1">
        <f t="array" ref="U1545">_xlfn.IFS(AND(R1545=1,S1545=G1545,T1545=H1545),TRUE,AND(R1545=1,S1545=G1545,H1545="Product NA"),TRUE)</f>
        <v>1</v>
      </c>
      <c r="W1545" s="165">
        <v>5.2</v>
      </c>
      <c r="X1545" s="165">
        <v>2.9000000000000004</v>
      </c>
      <c r="Y1545" t="str">
        <f t="shared" si="56"/>
        <v>No Change</v>
      </c>
    </row>
    <row r="1546" spans="1:25" hidden="1" x14ac:dyDescent="0.35">
      <c r="A1546" t="s">
        <v>194</v>
      </c>
      <c r="B1546" t="s">
        <v>455</v>
      </c>
      <c r="C1546" t="s">
        <v>194</v>
      </c>
      <c r="D1546" t="s">
        <v>317</v>
      </c>
      <c r="E1546" t="s">
        <v>724</v>
      </c>
      <c r="F1546" t="s">
        <v>277</v>
      </c>
      <c r="G1546" s="165">
        <f t="shared" si="55"/>
        <v>5.2</v>
      </c>
      <c r="H1546" s="165">
        <f t="shared" si="55"/>
        <v>2.9000000000000004</v>
      </c>
      <c r="I1546" t="s">
        <v>480</v>
      </c>
      <c r="K1546" t="s">
        <v>292</v>
      </c>
      <c r="L1546" t="s">
        <v>401</v>
      </c>
      <c r="M1546" t="s">
        <v>477</v>
      </c>
      <c r="N1546" t="s">
        <v>194</v>
      </c>
      <c r="O1546" t="s">
        <v>455</v>
      </c>
      <c r="P1546">
        <v>100</v>
      </c>
      <c r="Q1546">
        <v>500</v>
      </c>
      <c r="R1546">
        <v>1</v>
      </c>
      <c r="S1546">
        <v>5.2</v>
      </c>
      <c r="T1546">
        <v>2.9000000000000004</v>
      </c>
      <c r="U1546" t="b" cm="1">
        <f t="array" ref="U1546">_xlfn.IFS(AND(R1546=1,S1546=G1546,T1546=H1546),TRUE,AND(R1546=1,S1546=G1546,H1546="Product NA"),TRUE)</f>
        <v>1</v>
      </c>
      <c r="W1546" s="165">
        <v>5.2</v>
      </c>
      <c r="X1546" s="165">
        <v>2.9000000000000004</v>
      </c>
      <c r="Y1546" t="str">
        <f t="shared" si="56"/>
        <v>No Change</v>
      </c>
    </row>
    <row r="1547" spans="1:25" hidden="1" x14ac:dyDescent="0.35">
      <c r="A1547" t="s">
        <v>194</v>
      </c>
      <c r="B1547" t="s">
        <v>455</v>
      </c>
      <c r="C1547" t="s">
        <v>194</v>
      </c>
      <c r="D1547" t="s">
        <v>320</v>
      </c>
      <c r="E1547" t="s">
        <v>724</v>
      </c>
      <c r="F1547" t="s">
        <v>277</v>
      </c>
      <c r="G1547" s="165">
        <f t="shared" si="55"/>
        <v>4.8500000000000005</v>
      </c>
      <c r="H1547" s="165">
        <f t="shared" si="55"/>
        <v>1.5</v>
      </c>
      <c r="I1547" t="s">
        <v>480</v>
      </c>
      <c r="K1547" t="s">
        <v>292</v>
      </c>
      <c r="L1547" t="s">
        <v>401</v>
      </c>
      <c r="M1547" t="s">
        <v>477</v>
      </c>
      <c r="N1547" t="s">
        <v>194</v>
      </c>
      <c r="O1547" t="s">
        <v>455</v>
      </c>
      <c r="P1547">
        <v>100</v>
      </c>
      <c r="Q1547">
        <v>500</v>
      </c>
      <c r="R1547">
        <v>1</v>
      </c>
      <c r="S1547">
        <v>4.8500000000000005</v>
      </c>
      <c r="T1547">
        <v>1.5</v>
      </c>
      <c r="U1547" t="b" cm="1">
        <f t="array" ref="U1547">_xlfn.IFS(AND(R1547=1,S1547=G1547,T1547=H1547),TRUE,AND(R1547=1,S1547=G1547,H1547="Product NA"),TRUE)</f>
        <v>1</v>
      </c>
      <c r="W1547" s="165">
        <v>4.8500000000000005</v>
      </c>
      <c r="X1547" s="165">
        <v>1.5</v>
      </c>
      <c r="Y1547" t="str">
        <f t="shared" si="56"/>
        <v>No Change</v>
      </c>
    </row>
    <row r="1548" spans="1:25" x14ac:dyDescent="0.35">
      <c r="A1548" t="s">
        <v>76</v>
      </c>
      <c r="B1548" t="s">
        <v>417</v>
      </c>
      <c r="C1548" t="s">
        <v>76</v>
      </c>
      <c r="D1548" t="s">
        <v>392</v>
      </c>
      <c r="E1548" t="s">
        <v>287</v>
      </c>
      <c r="F1548" t="s">
        <v>396</v>
      </c>
      <c r="G1548" s="165">
        <f t="shared" si="55"/>
        <v>2.34</v>
      </c>
      <c r="H1548" s="165">
        <f t="shared" si="55"/>
        <v>3.5500000000000003</v>
      </c>
      <c r="I1548" t="s">
        <v>482</v>
      </c>
      <c r="K1548" t="s">
        <v>292</v>
      </c>
      <c r="L1548" t="s">
        <v>401</v>
      </c>
      <c r="M1548" t="s">
        <v>477</v>
      </c>
      <c r="N1548" t="s">
        <v>76</v>
      </c>
      <c r="O1548" t="s">
        <v>417</v>
      </c>
      <c r="P1548">
        <v>100</v>
      </c>
      <c r="Q1548">
        <v>2000</v>
      </c>
      <c r="R1548">
        <v>1</v>
      </c>
      <c r="S1548">
        <v>2.34</v>
      </c>
      <c r="T1548">
        <v>3.5500000000000003</v>
      </c>
      <c r="U1548" t="b" cm="1">
        <f t="array" ref="U1548">_xlfn.IFS(AND(R1548=1,S1548=G1548,T1548=H1548),TRUE,AND(R1548=1,S1548=G1548,H1548="Product NA"),TRUE)</f>
        <v>1</v>
      </c>
      <c r="W1548" s="165">
        <v>2.3000000000000003</v>
      </c>
      <c r="X1548" s="165">
        <v>3.48</v>
      </c>
      <c r="Y1548" t="str">
        <f t="shared" si="56"/>
        <v>Change</v>
      </c>
    </row>
    <row r="1549" spans="1:25" x14ac:dyDescent="0.35">
      <c r="A1549" t="s">
        <v>76</v>
      </c>
      <c r="B1549" t="s">
        <v>417</v>
      </c>
      <c r="C1549" t="s">
        <v>76</v>
      </c>
      <c r="D1549" t="s">
        <v>391</v>
      </c>
      <c r="E1549" t="s">
        <v>724</v>
      </c>
      <c r="F1549" t="s">
        <v>396</v>
      </c>
      <c r="G1549" s="165">
        <f t="shared" si="55"/>
        <v>5.5</v>
      </c>
      <c r="H1549" s="165">
        <f t="shared" si="55"/>
        <v>3.25</v>
      </c>
      <c r="I1549" t="s">
        <v>482</v>
      </c>
      <c r="K1549" t="s">
        <v>292</v>
      </c>
      <c r="L1549" t="s">
        <v>401</v>
      </c>
      <c r="M1549" t="s">
        <v>477</v>
      </c>
      <c r="N1549" t="s">
        <v>76</v>
      </c>
      <c r="O1549" t="s">
        <v>417</v>
      </c>
      <c r="P1549">
        <v>100</v>
      </c>
      <c r="Q1549">
        <v>2000</v>
      </c>
      <c r="R1549">
        <v>1</v>
      </c>
      <c r="S1549">
        <v>5.5</v>
      </c>
      <c r="T1549">
        <v>3.25</v>
      </c>
      <c r="U1549" t="b" cm="1">
        <f t="array" ref="U1549">_xlfn.IFS(AND(R1549=1,S1549=G1549,T1549=H1549),TRUE,AND(R1549=1,S1549=G1549,H1549="Product NA"),TRUE)</f>
        <v>1</v>
      </c>
      <c r="W1549" s="165">
        <v>5.5</v>
      </c>
      <c r="X1549" s="165">
        <v>3.25</v>
      </c>
      <c r="Y1549" t="str">
        <f t="shared" si="56"/>
        <v>No Change</v>
      </c>
    </row>
    <row r="1550" spans="1:25" hidden="1" x14ac:dyDescent="0.35">
      <c r="A1550" t="s">
        <v>76</v>
      </c>
      <c r="B1550" t="s">
        <v>417</v>
      </c>
      <c r="C1550" t="s">
        <v>76</v>
      </c>
      <c r="D1550" t="s">
        <v>281</v>
      </c>
      <c r="E1550" t="s">
        <v>287</v>
      </c>
      <c r="F1550" t="s">
        <v>286</v>
      </c>
      <c r="G1550" s="165">
        <f t="shared" si="55"/>
        <v>2.4700000000000002</v>
      </c>
      <c r="H1550" s="165">
        <f t="shared" si="55"/>
        <v>3.73</v>
      </c>
      <c r="I1550" t="s">
        <v>482</v>
      </c>
      <c r="K1550" t="s">
        <v>292</v>
      </c>
      <c r="L1550" t="s">
        <v>401</v>
      </c>
      <c r="M1550" t="s">
        <v>477</v>
      </c>
      <c r="N1550" t="s">
        <v>76</v>
      </c>
      <c r="O1550" t="s">
        <v>417</v>
      </c>
      <c r="P1550">
        <v>100</v>
      </c>
      <c r="Q1550">
        <v>2000</v>
      </c>
      <c r="R1550">
        <v>1</v>
      </c>
      <c r="S1550">
        <v>2.4700000000000002</v>
      </c>
      <c r="T1550">
        <v>3.73</v>
      </c>
      <c r="U1550" t="b" cm="1">
        <f t="array" ref="U1550">_xlfn.IFS(AND(R1550=1,S1550=G1550,T1550=H1550),TRUE,AND(R1550=1,S1550=G1550,H1550="Product NA"),TRUE)</f>
        <v>1</v>
      </c>
      <c r="W1550" s="165">
        <v>2.42</v>
      </c>
      <c r="X1550" s="165">
        <v>3.66</v>
      </c>
      <c r="Y1550" t="str">
        <f t="shared" si="56"/>
        <v>Change</v>
      </c>
    </row>
    <row r="1551" spans="1:25" hidden="1" x14ac:dyDescent="0.35">
      <c r="A1551" t="s">
        <v>76</v>
      </c>
      <c r="B1551" t="s">
        <v>417</v>
      </c>
      <c r="C1551" t="s">
        <v>76</v>
      </c>
      <c r="D1551" t="s">
        <v>278</v>
      </c>
      <c r="E1551" t="s">
        <v>287</v>
      </c>
      <c r="F1551" t="s">
        <v>277</v>
      </c>
      <c r="G1551" s="165">
        <f t="shared" si="55"/>
        <v>1.28</v>
      </c>
      <c r="H1551" s="165">
        <f t="shared" si="55"/>
        <v>5.2</v>
      </c>
      <c r="I1551" t="s">
        <v>480</v>
      </c>
      <c r="K1551" t="s">
        <v>292</v>
      </c>
      <c r="L1551" t="s">
        <v>401</v>
      </c>
      <c r="M1551" t="s">
        <v>477</v>
      </c>
      <c r="N1551" t="s">
        <v>76</v>
      </c>
      <c r="O1551" t="s">
        <v>417</v>
      </c>
      <c r="P1551">
        <v>100</v>
      </c>
      <c r="Q1551">
        <v>500</v>
      </c>
      <c r="R1551">
        <v>1</v>
      </c>
      <c r="S1551">
        <v>1.28</v>
      </c>
      <c r="T1551">
        <v>5.2</v>
      </c>
      <c r="U1551" t="b" cm="1">
        <f t="array" ref="U1551">_xlfn.IFS(AND(R1551=1,S1551=G1551,T1551=H1551),TRUE,AND(R1551=1,S1551=G1551,H1551="Product NA"),TRUE)</f>
        <v>1</v>
      </c>
      <c r="W1551" s="165">
        <v>1.28</v>
      </c>
      <c r="X1551" s="165">
        <v>5.2</v>
      </c>
      <c r="Y1551" t="str">
        <f t="shared" si="56"/>
        <v>No Change</v>
      </c>
    </row>
    <row r="1552" spans="1:25" hidden="1" x14ac:dyDescent="0.35">
      <c r="A1552" t="s">
        <v>76</v>
      </c>
      <c r="B1552" t="s">
        <v>417</v>
      </c>
      <c r="C1552" t="s">
        <v>76</v>
      </c>
      <c r="D1552" t="s">
        <v>238</v>
      </c>
      <c r="E1552" t="s">
        <v>287</v>
      </c>
      <c r="F1552" t="s">
        <v>0</v>
      </c>
      <c r="G1552" s="165">
        <f t="shared" si="55"/>
        <v>0.87</v>
      </c>
      <c r="H1552" s="165">
        <f t="shared" si="55"/>
        <v>7.5200000000000005</v>
      </c>
      <c r="I1552" t="s">
        <v>479</v>
      </c>
      <c r="K1552" t="s">
        <v>292</v>
      </c>
      <c r="L1552" t="s">
        <v>401</v>
      </c>
      <c r="M1552" t="s">
        <v>477</v>
      </c>
      <c r="N1552" t="s">
        <v>76</v>
      </c>
      <c r="O1552" t="s">
        <v>417</v>
      </c>
      <c r="P1552">
        <v>100</v>
      </c>
      <c r="Q1552">
        <v>100</v>
      </c>
      <c r="R1552">
        <v>1</v>
      </c>
      <c r="S1552">
        <v>0.87</v>
      </c>
      <c r="T1552">
        <v>7.5200000000000005</v>
      </c>
      <c r="U1552" t="b" cm="1">
        <f t="array" ref="U1552">_xlfn.IFS(AND(R1552=1,S1552=G1552,T1552=H1552),TRUE,AND(R1552=1,S1552=G1552,H1552="Product NA"),TRUE)</f>
        <v>1</v>
      </c>
      <c r="W1552" s="165">
        <v>0.85</v>
      </c>
      <c r="X1552" s="165">
        <v>7.37</v>
      </c>
      <c r="Y1552" t="str">
        <f t="shared" si="56"/>
        <v>Change</v>
      </c>
    </row>
    <row r="1553" spans="1:25" hidden="1" x14ac:dyDescent="0.35">
      <c r="A1553" t="s">
        <v>76</v>
      </c>
      <c r="B1553" t="s">
        <v>417</v>
      </c>
      <c r="C1553" t="s">
        <v>76</v>
      </c>
      <c r="D1553" t="s">
        <v>239</v>
      </c>
      <c r="E1553" t="s">
        <v>287</v>
      </c>
      <c r="F1553" t="s">
        <v>277</v>
      </c>
      <c r="G1553" s="165">
        <f t="shared" si="55"/>
        <v>1.01</v>
      </c>
      <c r="H1553" s="165">
        <f t="shared" si="55"/>
        <v>6.46</v>
      </c>
      <c r="I1553" t="s">
        <v>480</v>
      </c>
      <c r="K1553" t="s">
        <v>292</v>
      </c>
      <c r="L1553" t="s">
        <v>401</v>
      </c>
      <c r="M1553" t="s">
        <v>477</v>
      </c>
      <c r="N1553" t="s">
        <v>76</v>
      </c>
      <c r="O1553" t="s">
        <v>417</v>
      </c>
      <c r="P1553">
        <v>100</v>
      </c>
      <c r="Q1553">
        <v>500</v>
      </c>
      <c r="R1553">
        <v>1</v>
      </c>
      <c r="S1553">
        <v>1.01</v>
      </c>
      <c r="T1553">
        <v>6.46</v>
      </c>
      <c r="U1553" t="b" cm="1">
        <f t="array" ref="U1553">_xlfn.IFS(AND(R1553=1,S1553=G1553,T1553=H1553),TRUE,AND(R1553=1,S1553=G1553,H1553="Product NA"),TRUE)</f>
        <v>1</v>
      </c>
      <c r="W1553" s="165">
        <v>0.99</v>
      </c>
      <c r="X1553" s="165">
        <v>6.33</v>
      </c>
      <c r="Y1553" t="str">
        <f t="shared" si="56"/>
        <v>Change</v>
      </c>
    </row>
    <row r="1554" spans="1:25" hidden="1" x14ac:dyDescent="0.35">
      <c r="A1554" t="s">
        <v>76</v>
      </c>
      <c r="B1554" t="s">
        <v>417</v>
      </c>
      <c r="C1554" t="s">
        <v>76</v>
      </c>
      <c r="D1554" t="s">
        <v>656</v>
      </c>
      <c r="E1554" t="s">
        <v>723</v>
      </c>
      <c r="F1554" t="s">
        <v>286</v>
      </c>
      <c r="G1554" s="165">
        <f t="shared" si="55"/>
        <v>10.75</v>
      </c>
      <c r="H1554" s="165">
        <f t="shared" si="55"/>
        <v>0</v>
      </c>
      <c r="I1554" t="s">
        <v>481</v>
      </c>
      <c r="K1554" t="s">
        <v>292</v>
      </c>
      <c r="L1554" t="s">
        <v>401</v>
      </c>
      <c r="M1554" t="s">
        <v>477</v>
      </c>
      <c r="N1554" t="s">
        <v>76</v>
      </c>
      <c r="O1554" t="s">
        <v>417</v>
      </c>
      <c r="P1554">
        <v>30000</v>
      </c>
      <c r="Q1554">
        <v>1000</v>
      </c>
      <c r="R1554">
        <v>1</v>
      </c>
      <c r="S1554">
        <v>10.75</v>
      </c>
      <c r="T1554">
        <v>0</v>
      </c>
      <c r="U1554" t="b" cm="1">
        <f t="array" ref="U1554">_xlfn.IFS(AND(R1554=1,S1554=G1554,T1554=H1554),TRUE,AND(R1554=1,S1554=G1554,H1554="Product NA"),TRUE)</f>
        <v>1</v>
      </c>
      <c r="W1554" s="165">
        <v>10.47</v>
      </c>
      <c r="X1554" s="165">
        <v>0</v>
      </c>
      <c r="Y1554" t="str">
        <f t="shared" si="56"/>
        <v>Change</v>
      </c>
    </row>
    <row r="1555" spans="1:25" hidden="1" x14ac:dyDescent="0.35">
      <c r="A1555" t="s">
        <v>76</v>
      </c>
      <c r="B1555" t="s">
        <v>417</v>
      </c>
      <c r="C1555" t="s">
        <v>76</v>
      </c>
      <c r="D1555" t="s">
        <v>656</v>
      </c>
      <c r="E1555" t="s">
        <v>723</v>
      </c>
      <c r="F1555" t="s">
        <v>286</v>
      </c>
      <c r="G1555" s="165">
        <f t="shared" si="55"/>
        <v>29.200000000000003</v>
      </c>
      <c r="H1555" s="165">
        <f t="shared" si="55"/>
        <v>0</v>
      </c>
      <c r="I1555" t="s">
        <v>680</v>
      </c>
      <c r="K1555" t="s">
        <v>292</v>
      </c>
      <c r="L1555" t="s">
        <v>401</v>
      </c>
      <c r="M1555" t="s">
        <v>477</v>
      </c>
      <c r="N1555" t="s">
        <v>76</v>
      </c>
      <c r="O1555" t="s">
        <v>417</v>
      </c>
      <c r="P1555">
        <v>30000</v>
      </c>
      <c r="Q1555">
        <v>15000</v>
      </c>
      <c r="R1555">
        <v>1</v>
      </c>
      <c r="S1555">
        <v>29.200000000000003</v>
      </c>
      <c r="T1555">
        <v>0</v>
      </c>
      <c r="U1555" t="b" cm="1">
        <f t="array" ref="U1555">_xlfn.IFS(AND(R1555=1,S1555=G1555,T1555=H1555),TRUE,AND(R1555=1,S1555=G1555,H1555="Product NA"),TRUE)</f>
        <v>1</v>
      </c>
      <c r="W1555" s="165">
        <v>38.57</v>
      </c>
      <c r="X1555" s="165">
        <v>0</v>
      </c>
      <c r="Y1555" t="str">
        <f t="shared" si="56"/>
        <v>Change</v>
      </c>
    </row>
    <row r="1556" spans="1:25" hidden="1" x14ac:dyDescent="0.35">
      <c r="A1556" t="s">
        <v>76</v>
      </c>
      <c r="B1556" t="s">
        <v>417</v>
      </c>
      <c r="C1556" t="s">
        <v>76</v>
      </c>
      <c r="D1556" t="s">
        <v>656</v>
      </c>
      <c r="E1556" t="s">
        <v>723</v>
      </c>
      <c r="F1556" t="s">
        <v>286</v>
      </c>
      <c r="G1556" s="165">
        <f t="shared" si="55"/>
        <v>11.850000000000001</v>
      </c>
      <c r="H1556" s="165">
        <f t="shared" si="55"/>
        <v>0</v>
      </c>
      <c r="I1556" t="s">
        <v>671</v>
      </c>
      <c r="K1556" t="s">
        <v>292</v>
      </c>
      <c r="L1556" t="s">
        <v>401</v>
      </c>
      <c r="M1556" t="s">
        <v>477</v>
      </c>
      <c r="N1556" t="s">
        <v>76</v>
      </c>
      <c r="O1556" t="s">
        <v>417</v>
      </c>
      <c r="P1556">
        <v>30000</v>
      </c>
      <c r="Q1556">
        <v>2000</v>
      </c>
      <c r="R1556">
        <v>1</v>
      </c>
      <c r="S1556">
        <v>11.850000000000001</v>
      </c>
      <c r="T1556">
        <v>0</v>
      </c>
      <c r="U1556" t="b" cm="1">
        <f t="array" ref="U1556">_xlfn.IFS(AND(R1556=1,S1556=G1556,T1556=H1556),TRUE,AND(R1556=1,S1556=G1556,H1556="Product NA"),TRUE)</f>
        <v>1</v>
      </c>
      <c r="W1556" s="165">
        <v>11.14</v>
      </c>
      <c r="X1556" s="165">
        <v>0</v>
      </c>
      <c r="Y1556" t="str">
        <f t="shared" si="56"/>
        <v>Change</v>
      </c>
    </row>
    <row r="1557" spans="1:25" hidden="1" x14ac:dyDescent="0.35">
      <c r="A1557" t="s">
        <v>76</v>
      </c>
      <c r="B1557" t="s">
        <v>417</v>
      </c>
      <c r="C1557" t="s">
        <v>76</v>
      </c>
      <c r="D1557" t="s">
        <v>656</v>
      </c>
      <c r="E1557" t="s">
        <v>723</v>
      </c>
      <c r="F1557" t="s">
        <v>286</v>
      </c>
      <c r="G1557" s="165">
        <f t="shared" si="55"/>
        <v>35.1</v>
      </c>
      <c r="H1557" s="165">
        <f t="shared" si="55"/>
        <v>0</v>
      </c>
      <c r="I1557" t="s">
        <v>681</v>
      </c>
      <c r="K1557" t="s">
        <v>292</v>
      </c>
      <c r="L1557" t="s">
        <v>401</v>
      </c>
      <c r="M1557" t="s">
        <v>477</v>
      </c>
      <c r="N1557" t="s">
        <v>76</v>
      </c>
      <c r="O1557" t="s">
        <v>417</v>
      </c>
      <c r="P1557">
        <v>30000</v>
      </c>
      <c r="Q1557">
        <v>20000</v>
      </c>
      <c r="R1557">
        <v>1</v>
      </c>
      <c r="S1557">
        <v>35.1</v>
      </c>
      <c r="T1557">
        <v>0</v>
      </c>
      <c r="U1557" t="b" cm="1">
        <f t="array" ref="U1557">_xlfn.IFS(AND(R1557=1,S1557=G1557,T1557=H1557),TRUE,AND(R1557=1,S1557=G1557,H1557="Product NA"),TRUE)</f>
        <v>1</v>
      </c>
      <c r="W1557" s="165">
        <v>47.45</v>
      </c>
      <c r="X1557" s="165">
        <v>0</v>
      </c>
      <c r="Y1557" t="str">
        <f t="shared" si="56"/>
        <v>Change</v>
      </c>
    </row>
    <row r="1558" spans="1:25" hidden="1" x14ac:dyDescent="0.35">
      <c r="A1558" t="s">
        <v>76</v>
      </c>
      <c r="B1558" t="s">
        <v>417</v>
      </c>
      <c r="C1558" t="s">
        <v>76</v>
      </c>
      <c r="D1558" t="s">
        <v>656</v>
      </c>
      <c r="E1558" t="s">
        <v>723</v>
      </c>
      <c r="F1558" t="s">
        <v>286</v>
      </c>
      <c r="G1558" s="165">
        <f t="shared" si="55"/>
        <v>44.2</v>
      </c>
      <c r="H1558" s="165">
        <f t="shared" si="55"/>
        <v>0</v>
      </c>
      <c r="I1558" t="s">
        <v>682</v>
      </c>
      <c r="K1558" t="s">
        <v>292</v>
      </c>
      <c r="L1558" t="s">
        <v>401</v>
      </c>
      <c r="M1558" t="s">
        <v>477</v>
      </c>
      <c r="N1558" t="s">
        <v>76</v>
      </c>
      <c r="O1558" t="s">
        <v>417</v>
      </c>
      <c r="P1558">
        <v>30000</v>
      </c>
      <c r="Q1558">
        <v>25000</v>
      </c>
      <c r="R1558">
        <v>1</v>
      </c>
      <c r="S1558">
        <v>44.2</v>
      </c>
      <c r="T1558">
        <v>0</v>
      </c>
      <c r="U1558" t="b" cm="1">
        <f t="array" ref="U1558">_xlfn.IFS(AND(R1558=1,S1558=G1558,T1558=H1558),TRUE,AND(R1558=1,S1558=G1558,H1558="Product NA"),TRUE)</f>
        <v>1</v>
      </c>
      <c r="W1558" s="165">
        <v>69.34</v>
      </c>
      <c r="X1558" s="165">
        <v>0</v>
      </c>
      <c r="Y1558" t="str">
        <f t="shared" si="56"/>
        <v>Change</v>
      </c>
    </row>
    <row r="1559" spans="1:25" hidden="1" x14ac:dyDescent="0.35">
      <c r="A1559" t="s">
        <v>76</v>
      </c>
      <c r="B1559" t="s">
        <v>417</v>
      </c>
      <c r="C1559" t="s">
        <v>76</v>
      </c>
      <c r="D1559" t="s">
        <v>656</v>
      </c>
      <c r="E1559" t="s">
        <v>723</v>
      </c>
      <c r="F1559" t="s">
        <v>286</v>
      </c>
      <c r="G1559" s="165">
        <f t="shared" si="55"/>
        <v>13</v>
      </c>
      <c r="H1559" s="165">
        <f t="shared" si="55"/>
        <v>0</v>
      </c>
      <c r="I1559" t="s">
        <v>672</v>
      </c>
      <c r="K1559" t="s">
        <v>292</v>
      </c>
      <c r="L1559" t="s">
        <v>401</v>
      </c>
      <c r="M1559" t="s">
        <v>477</v>
      </c>
      <c r="N1559" t="s">
        <v>76</v>
      </c>
      <c r="O1559" t="s">
        <v>417</v>
      </c>
      <c r="P1559">
        <v>30000</v>
      </c>
      <c r="Q1559">
        <v>3000</v>
      </c>
      <c r="R1559">
        <v>1</v>
      </c>
      <c r="S1559">
        <v>13</v>
      </c>
      <c r="T1559">
        <v>0</v>
      </c>
      <c r="U1559" t="b" cm="1">
        <f t="array" ref="U1559">_xlfn.IFS(AND(R1559=1,S1559=G1559,T1559=H1559),TRUE,AND(R1559=1,S1559=G1559,H1559="Product NA"),TRUE)</f>
        <v>1</v>
      </c>
      <c r="W1559" s="165">
        <v>14.8</v>
      </c>
      <c r="X1559" s="165">
        <v>0</v>
      </c>
      <c r="Y1559" t="str">
        <f t="shared" si="56"/>
        <v>Change</v>
      </c>
    </row>
    <row r="1560" spans="1:25" hidden="1" x14ac:dyDescent="0.35">
      <c r="A1560" t="s">
        <v>76</v>
      </c>
      <c r="B1560" t="s">
        <v>417</v>
      </c>
      <c r="C1560" t="s">
        <v>76</v>
      </c>
      <c r="D1560" t="s">
        <v>656</v>
      </c>
      <c r="E1560" t="s">
        <v>723</v>
      </c>
      <c r="F1560" t="s">
        <v>286</v>
      </c>
      <c r="G1560" s="165">
        <f t="shared" si="55"/>
        <v>50.6</v>
      </c>
      <c r="H1560" s="165">
        <f t="shared" si="55"/>
        <v>0</v>
      </c>
      <c r="I1560" t="s">
        <v>683</v>
      </c>
      <c r="K1560" t="s">
        <v>292</v>
      </c>
      <c r="L1560" t="s">
        <v>401</v>
      </c>
      <c r="M1560" t="s">
        <v>477</v>
      </c>
      <c r="N1560" t="s">
        <v>76</v>
      </c>
      <c r="O1560" t="s">
        <v>417</v>
      </c>
      <c r="P1560">
        <v>30000</v>
      </c>
      <c r="Q1560">
        <v>30000</v>
      </c>
      <c r="R1560">
        <v>1</v>
      </c>
      <c r="S1560">
        <v>50.6</v>
      </c>
      <c r="T1560">
        <v>0</v>
      </c>
      <c r="U1560" t="b" cm="1">
        <f t="array" ref="U1560">_xlfn.IFS(AND(R1560=1,S1560=G1560,T1560=H1560),TRUE,AND(R1560=1,S1560=G1560,H1560="Product NA"),TRUE)</f>
        <v>1</v>
      </c>
      <c r="W1560" s="165">
        <v>77.680000000000007</v>
      </c>
      <c r="X1560" s="165">
        <v>0</v>
      </c>
      <c r="Y1560" t="str">
        <f t="shared" si="56"/>
        <v>Change</v>
      </c>
    </row>
    <row r="1561" spans="1:25" hidden="1" x14ac:dyDescent="0.35">
      <c r="A1561" t="s">
        <v>76</v>
      </c>
      <c r="B1561" t="s">
        <v>417</v>
      </c>
      <c r="C1561" t="s">
        <v>76</v>
      </c>
      <c r="D1561" t="s">
        <v>656</v>
      </c>
      <c r="E1561" t="s">
        <v>723</v>
      </c>
      <c r="F1561" t="s">
        <v>286</v>
      </c>
      <c r="G1561" s="165">
        <f t="shared" si="55"/>
        <v>14.100000000000001</v>
      </c>
      <c r="H1561" s="165">
        <f t="shared" si="55"/>
        <v>0</v>
      </c>
      <c r="I1561" t="s">
        <v>673</v>
      </c>
      <c r="K1561" t="s">
        <v>292</v>
      </c>
      <c r="L1561" t="s">
        <v>401</v>
      </c>
      <c r="M1561" t="s">
        <v>477</v>
      </c>
      <c r="N1561" t="s">
        <v>76</v>
      </c>
      <c r="O1561" t="s">
        <v>417</v>
      </c>
      <c r="P1561">
        <v>30000</v>
      </c>
      <c r="Q1561">
        <v>4000</v>
      </c>
      <c r="R1561">
        <v>1</v>
      </c>
      <c r="S1561">
        <v>14.100000000000001</v>
      </c>
      <c r="T1561">
        <v>0</v>
      </c>
      <c r="U1561" t="b" cm="1">
        <f t="array" ref="U1561">_xlfn.IFS(AND(R1561=1,S1561=G1561,T1561=H1561),TRUE,AND(R1561=1,S1561=G1561,H1561="Product NA"),TRUE)</f>
        <v>1</v>
      </c>
      <c r="W1561" s="165">
        <v>15.57</v>
      </c>
      <c r="X1561" s="165">
        <v>0</v>
      </c>
      <c r="Y1561" t="str">
        <f t="shared" si="56"/>
        <v>Change</v>
      </c>
    </row>
    <row r="1562" spans="1:25" hidden="1" x14ac:dyDescent="0.35">
      <c r="A1562" t="s">
        <v>76</v>
      </c>
      <c r="B1562" t="s">
        <v>417</v>
      </c>
      <c r="C1562" t="s">
        <v>76</v>
      </c>
      <c r="D1562" t="s">
        <v>656</v>
      </c>
      <c r="E1562" t="s">
        <v>723</v>
      </c>
      <c r="F1562" t="s">
        <v>286</v>
      </c>
      <c r="G1562" s="165">
        <f t="shared" si="55"/>
        <v>15.200000000000001</v>
      </c>
      <c r="H1562" s="165">
        <f t="shared" si="55"/>
        <v>0</v>
      </c>
      <c r="I1562" t="s">
        <v>674</v>
      </c>
      <c r="K1562" t="s">
        <v>292</v>
      </c>
      <c r="L1562" t="s">
        <v>401</v>
      </c>
      <c r="M1562" t="s">
        <v>477</v>
      </c>
      <c r="N1562" t="s">
        <v>76</v>
      </c>
      <c r="O1562" t="s">
        <v>417</v>
      </c>
      <c r="P1562">
        <v>30000</v>
      </c>
      <c r="Q1562">
        <v>5000</v>
      </c>
      <c r="R1562">
        <v>1</v>
      </c>
      <c r="S1562">
        <v>15.200000000000001</v>
      </c>
      <c r="T1562">
        <v>0</v>
      </c>
      <c r="U1562" t="b" cm="1">
        <f t="array" ref="U1562">_xlfn.IFS(AND(R1562=1,S1562=G1562,T1562=H1562),TRUE,AND(R1562=1,S1562=G1562,H1562="Product NA"),TRUE)</f>
        <v>1</v>
      </c>
      <c r="W1562" s="165">
        <v>16.34</v>
      </c>
      <c r="X1562" s="165">
        <v>0</v>
      </c>
      <c r="Y1562" t="str">
        <f t="shared" si="56"/>
        <v>Change</v>
      </c>
    </row>
    <row r="1563" spans="1:25" hidden="1" x14ac:dyDescent="0.35">
      <c r="A1563" t="s">
        <v>76</v>
      </c>
      <c r="B1563" t="s">
        <v>417</v>
      </c>
      <c r="C1563" t="s">
        <v>76</v>
      </c>
      <c r="D1563" t="s">
        <v>656</v>
      </c>
      <c r="E1563" t="s">
        <v>723</v>
      </c>
      <c r="F1563" t="s">
        <v>286</v>
      </c>
      <c r="G1563" s="165">
        <f t="shared" si="55"/>
        <v>17.3</v>
      </c>
      <c r="H1563" s="165">
        <f t="shared" si="55"/>
        <v>0</v>
      </c>
      <c r="I1563" t="s">
        <v>675</v>
      </c>
      <c r="K1563" t="s">
        <v>292</v>
      </c>
      <c r="L1563" t="s">
        <v>401</v>
      </c>
      <c r="M1563" t="s">
        <v>477</v>
      </c>
      <c r="N1563" t="s">
        <v>76</v>
      </c>
      <c r="O1563" t="s">
        <v>417</v>
      </c>
      <c r="P1563">
        <v>30000</v>
      </c>
      <c r="Q1563">
        <v>6000</v>
      </c>
      <c r="R1563">
        <v>1</v>
      </c>
      <c r="S1563">
        <v>17.3</v>
      </c>
      <c r="T1563">
        <v>0</v>
      </c>
      <c r="U1563" t="b" cm="1">
        <f t="array" ref="U1563">_xlfn.IFS(AND(R1563=1,S1563=G1563,T1563=H1563),TRUE,AND(R1563=1,S1563=G1563,H1563="Product NA"),TRUE)</f>
        <v>1</v>
      </c>
      <c r="W1563" s="165">
        <v>18.84</v>
      </c>
      <c r="X1563" s="165">
        <v>0</v>
      </c>
      <c r="Y1563" t="str">
        <f t="shared" si="56"/>
        <v>Change</v>
      </c>
    </row>
    <row r="1564" spans="1:25" hidden="1" x14ac:dyDescent="0.35">
      <c r="A1564" t="s">
        <v>76</v>
      </c>
      <c r="B1564" t="s">
        <v>417</v>
      </c>
      <c r="C1564" t="s">
        <v>76</v>
      </c>
      <c r="D1564" t="s">
        <v>656</v>
      </c>
      <c r="E1564" t="s">
        <v>723</v>
      </c>
      <c r="F1564" t="s">
        <v>286</v>
      </c>
      <c r="G1564" s="165">
        <f t="shared" si="55"/>
        <v>18.400000000000002</v>
      </c>
      <c r="H1564" s="165">
        <f t="shared" si="55"/>
        <v>0</v>
      </c>
      <c r="I1564" t="s">
        <v>676</v>
      </c>
      <c r="K1564" t="s">
        <v>292</v>
      </c>
      <c r="L1564" t="s">
        <v>401</v>
      </c>
      <c r="M1564" t="s">
        <v>477</v>
      </c>
      <c r="N1564" t="s">
        <v>76</v>
      </c>
      <c r="O1564" t="s">
        <v>417</v>
      </c>
      <c r="P1564">
        <v>30000</v>
      </c>
      <c r="Q1564">
        <v>7000</v>
      </c>
      <c r="R1564">
        <v>1</v>
      </c>
      <c r="S1564">
        <v>18.400000000000002</v>
      </c>
      <c r="T1564">
        <v>0</v>
      </c>
      <c r="U1564" t="b" cm="1">
        <f t="array" ref="U1564">_xlfn.IFS(AND(R1564=1,S1564=G1564,T1564=H1564),TRUE,AND(R1564=1,S1564=G1564,H1564="Product NA"),TRUE)</f>
        <v>1</v>
      </c>
      <c r="W1564" s="165">
        <v>19.670000000000002</v>
      </c>
      <c r="X1564" s="165">
        <v>0</v>
      </c>
      <c r="Y1564" t="str">
        <f t="shared" si="56"/>
        <v>Change</v>
      </c>
    </row>
    <row r="1565" spans="1:25" hidden="1" x14ac:dyDescent="0.35">
      <c r="A1565" t="s">
        <v>76</v>
      </c>
      <c r="B1565" t="s">
        <v>417</v>
      </c>
      <c r="C1565" t="s">
        <v>76</v>
      </c>
      <c r="D1565" t="s">
        <v>656</v>
      </c>
      <c r="E1565" t="s">
        <v>723</v>
      </c>
      <c r="F1565" t="s">
        <v>286</v>
      </c>
      <c r="G1565" s="165">
        <f t="shared" si="55"/>
        <v>19.5</v>
      </c>
      <c r="H1565" s="165">
        <f t="shared" si="55"/>
        <v>0</v>
      </c>
      <c r="I1565" t="s">
        <v>677</v>
      </c>
      <c r="K1565" t="s">
        <v>292</v>
      </c>
      <c r="L1565" t="s">
        <v>401</v>
      </c>
      <c r="M1565" t="s">
        <v>477</v>
      </c>
      <c r="N1565" t="s">
        <v>76</v>
      </c>
      <c r="O1565" t="s">
        <v>417</v>
      </c>
      <c r="P1565">
        <v>30000</v>
      </c>
      <c r="Q1565">
        <v>8000</v>
      </c>
      <c r="R1565">
        <v>1</v>
      </c>
      <c r="S1565">
        <v>19.5</v>
      </c>
      <c r="T1565">
        <v>0</v>
      </c>
      <c r="U1565" t="b" cm="1">
        <f t="array" ref="U1565">_xlfn.IFS(AND(R1565=1,S1565=G1565,T1565=H1565),TRUE,AND(R1565=1,S1565=G1565,H1565="Product NA"),TRUE)</f>
        <v>1</v>
      </c>
      <c r="W1565" s="165">
        <v>20.5</v>
      </c>
      <c r="X1565" s="165">
        <v>0</v>
      </c>
      <c r="Y1565" t="str">
        <f t="shared" si="56"/>
        <v>Change</v>
      </c>
    </row>
    <row r="1566" spans="1:25" hidden="1" x14ac:dyDescent="0.35">
      <c r="A1566" t="s">
        <v>76</v>
      </c>
      <c r="B1566" t="s">
        <v>417</v>
      </c>
      <c r="C1566" t="s">
        <v>76</v>
      </c>
      <c r="D1566" t="s">
        <v>656</v>
      </c>
      <c r="E1566" t="s">
        <v>723</v>
      </c>
      <c r="F1566" t="s">
        <v>286</v>
      </c>
      <c r="G1566" s="165">
        <f t="shared" si="55"/>
        <v>20.6</v>
      </c>
      <c r="H1566" s="165">
        <f t="shared" si="55"/>
        <v>0</v>
      </c>
      <c r="I1566" t="s">
        <v>678</v>
      </c>
      <c r="K1566" t="s">
        <v>292</v>
      </c>
      <c r="L1566" t="s">
        <v>401</v>
      </c>
      <c r="M1566" t="s">
        <v>477</v>
      </c>
      <c r="N1566" t="s">
        <v>76</v>
      </c>
      <c r="O1566" t="s">
        <v>417</v>
      </c>
      <c r="P1566">
        <v>30000</v>
      </c>
      <c r="Q1566">
        <v>9000</v>
      </c>
      <c r="R1566">
        <v>1</v>
      </c>
      <c r="S1566">
        <v>20.6</v>
      </c>
      <c r="T1566">
        <v>0</v>
      </c>
      <c r="U1566" t="b" cm="1">
        <f t="array" ref="U1566">_xlfn.IFS(AND(R1566=1,S1566=G1566,T1566=H1566),TRUE,AND(R1566=1,S1566=G1566,H1566="Product NA"),TRUE)</f>
        <v>1</v>
      </c>
      <c r="W1566" s="165">
        <v>21.34</v>
      </c>
      <c r="X1566" s="165">
        <v>0</v>
      </c>
      <c r="Y1566" t="str">
        <f t="shared" si="56"/>
        <v>Change</v>
      </c>
    </row>
    <row r="1567" spans="1:25" hidden="1" x14ac:dyDescent="0.35">
      <c r="A1567" t="s">
        <v>76</v>
      </c>
      <c r="B1567" t="s">
        <v>417</v>
      </c>
      <c r="C1567" t="s">
        <v>76</v>
      </c>
      <c r="D1567" t="s">
        <v>656</v>
      </c>
      <c r="E1567" t="s">
        <v>723</v>
      </c>
      <c r="F1567" t="s">
        <v>286</v>
      </c>
      <c r="G1567" s="165">
        <f t="shared" si="55"/>
        <v>21.700000000000003</v>
      </c>
      <c r="H1567" s="165">
        <f t="shared" si="55"/>
        <v>0</v>
      </c>
      <c r="I1567" t="s">
        <v>679</v>
      </c>
      <c r="K1567" t="s">
        <v>292</v>
      </c>
      <c r="L1567" t="s">
        <v>401</v>
      </c>
      <c r="M1567" t="s">
        <v>477</v>
      </c>
      <c r="N1567" t="s">
        <v>76</v>
      </c>
      <c r="O1567" t="s">
        <v>417</v>
      </c>
      <c r="P1567">
        <v>30000</v>
      </c>
      <c r="Q1567">
        <v>10000</v>
      </c>
      <c r="R1567">
        <v>1</v>
      </c>
      <c r="S1567">
        <v>21.700000000000003</v>
      </c>
      <c r="T1567">
        <v>0</v>
      </c>
      <c r="U1567" t="b" cm="1">
        <f t="array" ref="U1567">_xlfn.IFS(AND(R1567=1,S1567=G1567,T1567=H1567),TRUE,AND(R1567=1,S1567=G1567,H1567="Product NA"),TRUE)</f>
        <v>1</v>
      </c>
      <c r="W1567" s="165">
        <v>22.17</v>
      </c>
      <c r="X1567" s="165">
        <v>0</v>
      </c>
      <c r="Y1567" t="str">
        <f t="shared" si="56"/>
        <v>Change</v>
      </c>
    </row>
    <row r="1568" spans="1:25" hidden="1" x14ac:dyDescent="0.35">
      <c r="A1568" t="s">
        <v>76</v>
      </c>
      <c r="B1568" t="s">
        <v>417</v>
      </c>
      <c r="C1568" t="s">
        <v>76</v>
      </c>
      <c r="D1568" t="s">
        <v>283</v>
      </c>
      <c r="E1568" t="s">
        <v>724</v>
      </c>
      <c r="F1568" t="s">
        <v>286</v>
      </c>
      <c r="G1568" s="165">
        <f t="shared" si="55"/>
        <v>5.8000000000000007</v>
      </c>
      <c r="H1568" s="165">
        <f t="shared" si="55"/>
        <v>3.4000000000000004</v>
      </c>
      <c r="I1568" t="s">
        <v>482</v>
      </c>
      <c r="K1568" t="s">
        <v>292</v>
      </c>
      <c r="L1568" t="s">
        <v>401</v>
      </c>
      <c r="M1568" t="s">
        <v>477</v>
      </c>
      <c r="N1568" t="s">
        <v>76</v>
      </c>
      <c r="O1568" t="s">
        <v>417</v>
      </c>
      <c r="P1568">
        <v>2000</v>
      </c>
      <c r="Q1568">
        <v>2000</v>
      </c>
      <c r="R1568">
        <v>1</v>
      </c>
      <c r="S1568">
        <v>5.8000000000000007</v>
      </c>
      <c r="T1568">
        <v>3.4000000000000004</v>
      </c>
      <c r="U1568" t="b" cm="1">
        <f t="array" ref="U1568">_xlfn.IFS(AND(R1568=1,S1568=G1568,T1568=H1568),TRUE,AND(R1568=1,S1568=G1568,H1568="Product NA"),TRUE)</f>
        <v>1</v>
      </c>
      <c r="W1568" s="165">
        <v>5.8000000000000007</v>
      </c>
      <c r="X1568" s="165">
        <v>3.4000000000000004</v>
      </c>
      <c r="Y1568" t="str">
        <f t="shared" si="56"/>
        <v>No Change</v>
      </c>
    </row>
    <row r="1569" spans="1:25" hidden="1" x14ac:dyDescent="0.35">
      <c r="A1569" t="s">
        <v>76</v>
      </c>
      <c r="B1569" t="s">
        <v>417</v>
      </c>
      <c r="C1569" t="s">
        <v>76</v>
      </c>
      <c r="D1569" t="s">
        <v>284</v>
      </c>
      <c r="E1569" t="s">
        <v>724</v>
      </c>
      <c r="F1569" t="s">
        <v>286</v>
      </c>
      <c r="G1569" s="165">
        <f t="shared" si="55"/>
        <v>6.7</v>
      </c>
      <c r="H1569" s="165">
        <f t="shared" si="55"/>
        <v>4.2</v>
      </c>
      <c r="I1569" t="s">
        <v>482</v>
      </c>
      <c r="K1569" t="s">
        <v>292</v>
      </c>
      <c r="L1569" t="s">
        <v>401</v>
      </c>
      <c r="M1569" t="s">
        <v>477</v>
      </c>
      <c r="N1569" t="s">
        <v>76</v>
      </c>
      <c r="O1569" t="s">
        <v>417</v>
      </c>
      <c r="P1569">
        <v>100</v>
      </c>
      <c r="Q1569">
        <v>2000</v>
      </c>
      <c r="R1569">
        <v>1</v>
      </c>
      <c r="S1569">
        <v>6.7</v>
      </c>
      <c r="T1569">
        <v>4.2</v>
      </c>
      <c r="U1569" t="b" cm="1">
        <f t="array" ref="U1569">_xlfn.IFS(AND(R1569=1,S1569=G1569,T1569=H1569),TRUE,AND(R1569=1,S1569=G1569,H1569="Product NA"),TRUE)</f>
        <v>1</v>
      </c>
      <c r="W1569" s="165">
        <v>6.7</v>
      </c>
      <c r="X1569" s="165">
        <v>4.2</v>
      </c>
      <c r="Y1569" t="str">
        <f t="shared" si="56"/>
        <v>No Change</v>
      </c>
    </row>
    <row r="1570" spans="1:25" hidden="1" x14ac:dyDescent="0.35">
      <c r="A1570" t="s">
        <v>76</v>
      </c>
      <c r="B1570" t="s">
        <v>417</v>
      </c>
      <c r="C1570" t="s">
        <v>76</v>
      </c>
      <c r="D1570" t="s">
        <v>319</v>
      </c>
      <c r="E1570" t="s">
        <v>724</v>
      </c>
      <c r="F1570" t="s">
        <v>0</v>
      </c>
      <c r="G1570" s="165">
        <f t="shared" si="55"/>
        <v>5.18</v>
      </c>
      <c r="H1570" s="165">
        <f t="shared" si="55"/>
        <v>5.65</v>
      </c>
      <c r="I1570" t="s">
        <v>479</v>
      </c>
      <c r="K1570" t="s">
        <v>292</v>
      </c>
      <c r="L1570" t="s">
        <v>401</v>
      </c>
      <c r="M1570" t="s">
        <v>477</v>
      </c>
      <c r="N1570" t="s">
        <v>76</v>
      </c>
      <c r="O1570" t="s">
        <v>417</v>
      </c>
      <c r="P1570">
        <v>100</v>
      </c>
      <c r="Q1570">
        <v>100</v>
      </c>
      <c r="R1570">
        <v>1</v>
      </c>
      <c r="S1570">
        <v>5.18</v>
      </c>
      <c r="T1570">
        <v>5.65</v>
      </c>
      <c r="U1570" t="b" cm="1">
        <f t="array" ref="U1570">_xlfn.IFS(AND(R1570=1,S1570=G1570,T1570=H1570),TRUE,AND(R1570=1,S1570=G1570,H1570="Product NA"),TRUE)</f>
        <v>1</v>
      </c>
      <c r="W1570" s="165">
        <v>5.18</v>
      </c>
      <c r="X1570" s="165">
        <v>5.65</v>
      </c>
      <c r="Y1570" t="str">
        <f t="shared" si="56"/>
        <v>No Change</v>
      </c>
    </row>
    <row r="1571" spans="1:25" hidden="1" x14ac:dyDescent="0.35">
      <c r="A1571" t="s">
        <v>76</v>
      </c>
      <c r="B1571" t="s">
        <v>417</v>
      </c>
      <c r="C1571" t="s">
        <v>76</v>
      </c>
      <c r="D1571" t="s">
        <v>322</v>
      </c>
      <c r="E1571" t="s">
        <v>724</v>
      </c>
      <c r="F1571" t="s">
        <v>0</v>
      </c>
      <c r="G1571" s="165">
        <f t="shared" si="55"/>
        <v>5.49</v>
      </c>
      <c r="H1571" s="165">
        <f t="shared" si="55"/>
        <v>5.65</v>
      </c>
      <c r="I1571" t="s">
        <v>479</v>
      </c>
      <c r="K1571" t="s">
        <v>292</v>
      </c>
      <c r="L1571" t="s">
        <v>401</v>
      </c>
      <c r="M1571" t="s">
        <v>477</v>
      </c>
      <c r="N1571" t="s">
        <v>76</v>
      </c>
      <c r="O1571" t="s">
        <v>417</v>
      </c>
      <c r="P1571">
        <v>100</v>
      </c>
      <c r="Q1571">
        <v>100</v>
      </c>
      <c r="R1571">
        <v>1</v>
      </c>
      <c r="S1571">
        <v>5.49</v>
      </c>
      <c r="T1571">
        <v>5.65</v>
      </c>
      <c r="U1571" t="b" cm="1">
        <f t="array" ref="U1571">_xlfn.IFS(AND(R1571=1,S1571=G1571,T1571=H1571),TRUE,AND(R1571=1,S1571=G1571,H1571="Product NA"),TRUE)</f>
        <v>1</v>
      </c>
      <c r="W1571" s="165">
        <v>5.49</v>
      </c>
      <c r="X1571" s="165">
        <v>5.65</v>
      </c>
      <c r="Y1571" t="str">
        <f t="shared" si="56"/>
        <v>No Change</v>
      </c>
    </row>
    <row r="1572" spans="1:25" hidden="1" x14ac:dyDescent="0.35">
      <c r="A1572" t="s">
        <v>76</v>
      </c>
      <c r="B1572" t="s">
        <v>417</v>
      </c>
      <c r="C1572" t="s">
        <v>76</v>
      </c>
      <c r="D1572" t="s">
        <v>321</v>
      </c>
      <c r="E1572" t="s">
        <v>724</v>
      </c>
      <c r="F1572" t="s">
        <v>277</v>
      </c>
      <c r="G1572" s="165">
        <f t="shared" si="55"/>
        <v>5.5</v>
      </c>
      <c r="H1572" s="165">
        <f t="shared" si="55"/>
        <v>3.25</v>
      </c>
      <c r="I1572" t="s">
        <v>480</v>
      </c>
      <c r="K1572" t="s">
        <v>292</v>
      </c>
      <c r="L1572" t="s">
        <v>401</v>
      </c>
      <c r="M1572" t="s">
        <v>477</v>
      </c>
      <c r="N1572" t="s">
        <v>76</v>
      </c>
      <c r="O1572" t="s">
        <v>417</v>
      </c>
      <c r="P1572">
        <v>100</v>
      </c>
      <c r="Q1572">
        <v>500</v>
      </c>
      <c r="R1572">
        <v>1</v>
      </c>
      <c r="S1572">
        <v>5.5</v>
      </c>
      <c r="T1572">
        <v>3.25</v>
      </c>
      <c r="U1572" t="b" cm="1">
        <f t="array" ref="U1572">_xlfn.IFS(AND(R1572=1,S1572=G1572,T1572=H1572),TRUE,AND(R1572=1,S1572=G1572,H1572="Product NA"),TRUE)</f>
        <v>1</v>
      </c>
      <c r="W1572" s="165">
        <v>5.7</v>
      </c>
      <c r="X1572" s="165">
        <v>4.05</v>
      </c>
      <c r="Y1572" t="str">
        <f t="shared" si="56"/>
        <v>Change</v>
      </c>
    </row>
    <row r="1573" spans="1:25" hidden="1" x14ac:dyDescent="0.35">
      <c r="A1573" t="s">
        <v>76</v>
      </c>
      <c r="B1573" t="s">
        <v>417</v>
      </c>
      <c r="C1573" t="s">
        <v>76</v>
      </c>
      <c r="D1573" t="s">
        <v>282</v>
      </c>
      <c r="E1573" t="s">
        <v>724</v>
      </c>
      <c r="F1573" t="s">
        <v>286</v>
      </c>
      <c r="G1573" s="165" t="str">
        <f t="shared" si="55"/>
        <v>Product NA</v>
      </c>
      <c r="H1573" s="165" t="str">
        <f t="shared" si="55"/>
        <v>Product NA</v>
      </c>
      <c r="I1573" t="s">
        <v>482</v>
      </c>
      <c r="K1573" t="s">
        <v>292</v>
      </c>
      <c r="L1573" t="s">
        <v>401</v>
      </c>
      <c r="M1573" t="s">
        <v>477</v>
      </c>
      <c r="N1573" t="s">
        <v>76</v>
      </c>
      <c r="O1573" t="s">
        <v>417</v>
      </c>
      <c r="P1573">
        <v>2000</v>
      </c>
      <c r="Q1573">
        <v>2000</v>
      </c>
      <c r="R1573">
        <v>0</v>
      </c>
      <c r="S1573" t="s">
        <v>720</v>
      </c>
      <c r="T1573" t="s">
        <v>720</v>
      </c>
      <c r="U1573" t="e" cm="1">
        <f t="array" ref="U1573">_xlfn.IFS(AND(R1573=1,S1573=G1573,T1573=H1573),TRUE,AND(R1573=1,S1573=G1573,H1573="Product NA"),TRUE)</f>
        <v>#N/A</v>
      </c>
      <c r="W1573" s="165" t="s">
        <v>720</v>
      </c>
      <c r="X1573" s="165" t="s">
        <v>720</v>
      </c>
      <c r="Y1573" t="str">
        <f t="shared" si="56"/>
        <v>No Change</v>
      </c>
    </row>
    <row r="1574" spans="1:25" hidden="1" x14ac:dyDescent="0.35">
      <c r="A1574" t="s">
        <v>76</v>
      </c>
      <c r="B1574" t="s">
        <v>417</v>
      </c>
      <c r="C1574" t="s">
        <v>76</v>
      </c>
      <c r="D1574" t="s">
        <v>317</v>
      </c>
      <c r="E1574" t="s">
        <v>724</v>
      </c>
      <c r="F1574" t="s">
        <v>277</v>
      </c>
      <c r="G1574" s="165">
        <f t="shared" si="55"/>
        <v>6.5500000000000007</v>
      </c>
      <c r="H1574" s="165">
        <f t="shared" si="55"/>
        <v>4.05</v>
      </c>
      <c r="I1574" t="s">
        <v>480</v>
      </c>
      <c r="K1574" t="s">
        <v>292</v>
      </c>
      <c r="L1574" t="s">
        <v>401</v>
      </c>
      <c r="M1574" t="s">
        <v>477</v>
      </c>
      <c r="N1574" t="s">
        <v>76</v>
      </c>
      <c r="O1574" t="s">
        <v>401</v>
      </c>
      <c r="P1574">
        <v>100</v>
      </c>
      <c r="Q1574">
        <v>500</v>
      </c>
      <c r="R1574">
        <v>1</v>
      </c>
      <c r="S1574">
        <v>6.5500000000000007</v>
      </c>
      <c r="T1574">
        <v>4.05</v>
      </c>
      <c r="U1574" t="b" cm="1">
        <f t="array" ref="U1574">_xlfn.IFS(AND(R1574=1,S1574=G1574,T1574=H1574),TRUE,AND(R1574=1,S1574=G1574,H1574="Product NA"),TRUE)</f>
        <v>1</v>
      </c>
      <c r="W1574" s="165">
        <v>6.5500000000000007</v>
      </c>
      <c r="X1574" s="165">
        <v>4.05</v>
      </c>
      <c r="Y1574" t="str">
        <f t="shared" si="56"/>
        <v>No Change</v>
      </c>
    </row>
    <row r="1575" spans="1:25" hidden="1" x14ac:dyDescent="0.35">
      <c r="A1575" t="s">
        <v>76</v>
      </c>
      <c r="B1575" t="s">
        <v>417</v>
      </c>
      <c r="C1575" t="s">
        <v>76</v>
      </c>
      <c r="D1575" t="s">
        <v>320</v>
      </c>
      <c r="E1575" t="s">
        <v>724</v>
      </c>
      <c r="F1575" t="s">
        <v>277</v>
      </c>
      <c r="G1575" s="165">
        <f t="shared" si="55"/>
        <v>5.5</v>
      </c>
      <c r="H1575" s="165">
        <f t="shared" si="55"/>
        <v>3.25</v>
      </c>
      <c r="I1575" t="s">
        <v>480</v>
      </c>
      <c r="K1575" t="s">
        <v>292</v>
      </c>
      <c r="L1575" t="s">
        <v>401</v>
      </c>
      <c r="M1575" t="s">
        <v>477</v>
      </c>
      <c r="N1575" t="s">
        <v>76</v>
      </c>
      <c r="O1575" t="s">
        <v>417</v>
      </c>
      <c r="P1575">
        <v>100</v>
      </c>
      <c r="Q1575">
        <v>500</v>
      </c>
      <c r="R1575">
        <v>1</v>
      </c>
      <c r="S1575">
        <v>5.5</v>
      </c>
      <c r="T1575">
        <v>3.25</v>
      </c>
      <c r="U1575" t="b" cm="1">
        <f t="array" ref="U1575">_xlfn.IFS(AND(R1575=1,S1575=G1575,T1575=H1575),TRUE,AND(R1575=1,S1575=G1575,H1575="Product NA"),TRUE)</f>
        <v>1</v>
      </c>
      <c r="W1575" s="165">
        <v>5.7</v>
      </c>
      <c r="X1575" s="165">
        <v>4.05</v>
      </c>
      <c r="Y1575" t="str">
        <f t="shared" si="56"/>
        <v>Change</v>
      </c>
    </row>
    <row r="1576" spans="1:25" hidden="1" x14ac:dyDescent="0.35">
      <c r="A1576" t="s">
        <v>76</v>
      </c>
      <c r="B1576" t="s">
        <v>417</v>
      </c>
      <c r="C1576" t="s">
        <v>76</v>
      </c>
      <c r="D1576" t="s">
        <v>323</v>
      </c>
      <c r="E1576" t="s">
        <v>724</v>
      </c>
      <c r="F1576" t="s">
        <v>277</v>
      </c>
      <c r="G1576" s="165">
        <f t="shared" si="55"/>
        <v>6.15</v>
      </c>
      <c r="H1576" s="165">
        <f t="shared" si="55"/>
        <v>4.05</v>
      </c>
      <c r="I1576" t="s">
        <v>480</v>
      </c>
      <c r="K1576" t="s">
        <v>292</v>
      </c>
      <c r="L1576" t="s">
        <v>401</v>
      </c>
      <c r="M1576" t="s">
        <v>477</v>
      </c>
      <c r="N1576" t="s">
        <v>76</v>
      </c>
      <c r="O1576" t="s">
        <v>417</v>
      </c>
      <c r="P1576">
        <v>100</v>
      </c>
      <c r="Q1576">
        <v>500</v>
      </c>
      <c r="R1576">
        <v>1</v>
      </c>
      <c r="S1576">
        <v>6.15</v>
      </c>
      <c r="T1576">
        <v>4.05</v>
      </c>
      <c r="U1576" t="b" cm="1">
        <f t="array" ref="U1576">_xlfn.IFS(AND(R1576=1,S1576=G1576,T1576=H1576),TRUE,AND(R1576=1,S1576=G1576,H1576="Product NA"),TRUE)</f>
        <v>1</v>
      </c>
      <c r="W1576" s="165">
        <v>6.15</v>
      </c>
      <c r="X1576" s="165">
        <v>4.05</v>
      </c>
      <c r="Y1576" t="str">
        <f t="shared" si="56"/>
        <v>No Change</v>
      </c>
    </row>
    <row r="1577" spans="1:25" hidden="1" x14ac:dyDescent="0.35">
      <c r="A1577" t="s">
        <v>76</v>
      </c>
      <c r="B1577" t="s">
        <v>417</v>
      </c>
      <c r="C1577" t="s">
        <v>76</v>
      </c>
      <c r="D1577" t="s">
        <v>324</v>
      </c>
      <c r="E1577" t="s">
        <v>724</v>
      </c>
      <c r="F1577" t="s">
        <v>277</v>
      </c>
      <c r="G1577" s="165">
        <f t="shared" si="55"/>
        <v>6.15</v>
      </c>
      <c r="H1577" s="165">
        <f t="shared" si="55"/>
        <v>4.05</v>
      </c>
      <c r="I1577" t="s">
        <v>480</v>
      </c>
      <c r="K1577" t="s">
        <v>292</v>
      </c>
      <c r="L1577" t="s">
        <v>401</v>
      </c>
      <c r="M1577" t="s">
        <v>477</v>
      </c>
      <c r="N1577" t="s">
        <v>76</v>
      </c>
      <c r="O1577" t="s">
        <v>417</v>
      </c>
      <c r="P1577">
        <v>100</v>
      </c>
      <c r="Q1577">
        <v>500</v>
      </c>
      <c r="R1577">
        <v>1</v>
      </c>
      <c r="S1577">
        <v>6.15</v>
      </c>
      <c r="T1577">
        <v>4.05</v>
      </c>
      <c r="U1577" t="b" cm="1">
        <f t="array" ref="U1577">_xlfn.IFS(AND(R1577=1,S1577=G1577,T1577=H1577),TRUE,AND(R1577=1,S1577=G1577,H1577="Product NA"),TRUE)</f>
        <v>1</v>
      </c>
      <c r="W1577" s="165">
        <v>6.15</v>
      </c>
      <c r="X1577" s="165">
        <v>4.05</v>
      </c>
      <c r="Y1577" t="str">
        <f t="shared" si="56"/>
        <v>No Change</v>
      </c>
    </row>
    <row r="1578" spans="1:25" x14ac:dyDescent="0.35">
      <c r="A1578" t="s">
        <v>77</v>
      </c>
      <c r="B1578" t="s">
        <v>533</v>
      </c>
      <c r="C1578" t="s">
        <v>291</v>
      </c>
      <c r="D1578" t="s">
        <v>392</v>
      </c>
      <c r="E1578" t="s">
        <v>287</v>
      </c>
      <c r="F1578" t="s">
        <v>396</v>
      </c>
      <c r="G1578" s="165">
        <f t="shared" si="55"/>
        <v>1.1300000000000001</v>
      </c>
      <c r="H1578" s="165">
        <f t="shared" si="55"/>
        <v>15.64</v>
      </c>
      <c r="I1578" t="s">
        <v>482</v>
      </c>
      <c r="K1578" t="s">
        <v>466</v>
      </c>
      <c r="L1578" t="s">
        <v>400</v>
      </c>
      <c r="M1578" t="s">
        <v>476</v>
      </c>
      <c r="N1578" t="s">
        <v>291</v>
      </c>
      <c r="O1578" t="s">
        <v>400</v>
      </c>
      <c r="P1578">
        <v>100</v>
      </c>
      <c r="Q1578">
        <v>2000</v>
      </c>
      <c r="R1578">
        <v>1</v>
      </c>
      <c r="S1578">
        <v>1.1300000000000001</v>
      </c>
      <c r="T1578">
        <v>15.64</v>
      </c>
      <c r="U1578" t="b" cm="1">
        <f t="array" ref="U1578">_xlfn.IFS(AND(R1578=1,S1578=G1578,T1578=H1578),TRUE,AND(R1578=1,S1578=G1578,H1578="Product NA"),TRUE)</f>
        <v>1</v>
      </c>
      <c r="W1578" s="165">
        <v>1.1100000000000001</v>
      </c>
      <c r="X1578" s="165">
        <v>15.33</v>
      </c>
      <c r="Y1578" t="str">
        <f t="shared" si="56"/>
        <v>Change</v>
      </c>
    </row>
    <row r="1579" spans="1:25" hidden="1" x14ac:dyDescent="0.35">
      <c r="A1579" t="s">
        <v>77</v>
      </c>
      <c r="B1579" t="s">
        <v>533</v>
      </c>
      <c r="C1579" t="s">
        <v>291</v>
      </c>
      <c r="D1579" t="s">
        <v>281</v>
      </c>
      <c r="E1579" t="s">
        <v>287</v>
      </c>
      <c r="F1579" t="s">
        <v>286</v>
      </c>
      <c r="G1579" s="165">
        <f t="shared" si="55"/>
        <v>1.1300000000000001</v>
      </c>
      <c r="H1579" s="165">
        <f t="shared" si="55"/>
        <v>15.64</v>
      </c>
      <c r="I1579" t="s">
        <v>482</v>
      </c>
      <c r="K1579" t="s">
        <v>466</v>
      </c>
      <c r="L1579" t="s">
        <v>400</v>
      </c>
      <c r="M1579" t="s">
        <v>476</v>
      </c>
      <c r="N1579" t="s">
        <v>291</v>
      </c>
      <c r="O1579" t="s">
        <v>400</v>
      </c>
      <c r="P1579">
        <v>100</v>
      </c>
      <c r="Q1579">
        <v>2000</v>
      </c>
      <c r="R1579">
        <v>1</v>
      </c>
      <c r="S1579">
        <v>1.1300000000000001</v>
      </c>
      <c r="T1579">
        <v>15.64</v>
      </c>
      <c r="U1579" t="b" cm="1">
        <f t="array" ref="U1579">_xlfn.IFS(AND(R1579=1,S1579=G1579,T1579=H1579),TRUE,AND(R1579=1,S1579=G1579,H1579="Product NA"),TRUE)</f>
        <v>1</v>
      </c>
      <c r="W1579" s="165">
        <v>1.1100000000000001</v>
      </c>
      <c r="X1579" s="165">
        <v>15.33</v>
      </c>
      <c r="Y1579" t="str">
        <f t="shared" si="56"/>
        <v>Change</v>
      </c>
    </row>
    <row r="1580" spans="1:25" hidden="1" x14ac:dyDescent="0.35">
      <c r="A1580" t="s">
        <v>77</v>
      </c>
      <c r="B1580" t="s">
        <v>533</v>
      </c>
      <c r="C1580" t="s">
        <v>291</v>
      </c>
      <c r="D1580" t="s">
        <v>278</v>
      </c>
      <c r="E1580" t="s">
        <v>287</v>
      </c>
      <c r="F1580" t="s">
        <v>277</v>
      </c>
      <c r="G1580" s="165">
        <f t="shared" si="55"/>
        <v>1.1599999999999999</v>
      </c>
      <c r="H1580" s="165">
        <f t="shared" si="55"/>
        <v>13.64</v>
      </c>
      <c r="I1580" t="s">
        <v>480</v>
      </c>
      <c r="K1580" t="s">
        <v>466</v>
      </c>
      <c r="L1580" t="s">
        <v>400</v>
      </c>
      <c r="M1580" t="s">
        <v>476</v>
      </c>
      <c r="N1580" t="s">
        <v>291</v>
      </c>
      <c r="O1580" t="s">
        <v>400</v>
      </c>
      <c r="P1580">
        <v>100</v>
      </c>
      <c r="Q1580">
        <v>500</v>
      </c>
      <c r="R1580">
        <v>1</v>
      </c>
      <c r="S1580">
        <v>1.1599999999999999</v>
      </c>
      <c r="T1580">
        <v>13.64</v>
      </c>
      <c r="U1580" t="b" cm="1">
        <f t="array" ref="U1580">_xlfn.IFS(AND(R1580=1,S1580=G1580,T1580=H1580),TRUE,AND(R1580=1,S1580=G1580,H1580="Product NA"),TRUE)</f>
        <v>1</v>
      </c>
      <c r="W1580" s="165">
        <v>1.1599999999999999</v>
      </c>
      <c r="X1580" s="165">
        <v>14.950000000000001</v>
      </c>
      <c r="Y1580" t="str">
        <f t="shared" si="56"/>
        <v>Change</v>
      </c>
    </row>
    <row r="1581" spans="1:25" hidden="1" x14ac:dyDescent="0.35">
      <c r="A1581" t="s">
        <v>77</v>
      </c>
      <c r="B1581" t="s">
        <v>533</v>
      </c>
      <c r="C1581" t="s">
        <v>291</v>
      </c>
      <c r="D1581" t="s">
        <v>238</v>
      </c>
      <c r="E1581" t="s">
        <v>287</v>
      </c>
      <c r="F1581" t="s">
        <v>0</v>
      </c>
      <c r="G1581" s="165">
        <f t="shared" si="55"/>
        <v>0.2</v>
      </c>
      <c r="H1581" s="165">
        <f t="shared" si="55"/>
        <v>15.16</v>
      </c>
      <c r="I1581" t="s">
        <v>479</v>
      </c>
      <c r="K1581" t="s">
        <v>466</v>
      </c>
      <c r="L1581" t="s">
        <v>400</v>
      </c>
      <c r="M1581" t="s">
        <v>476</v>
      </c>
      <c r="N1581" t="s">
        <v>291</v>
      </c>
      <c r="O1581" t="s">
        <v>400</v>
      </c>
      <c r="P1581">
        <v>100</v>
      </c>
      <c r="Q1581">
        <v>100</v>
      </c>
      <c r="R1581">
        <v>1</v>
      </c>
      <c r="S1581">
        <v>0.2</v>
      </c>
      <c r="T1581">
        <v>15.16</v>
      </c>
      <c r="U1581" t="b" cm="1">
        <f t="array" ref="U1581">_xlfn.IFS(AND(R1581=1,S1581=G1581,T1581=H1581),TRUE,AND(R1581=1,S1581=G1581,H1581="Product NA"),TRUE)</f>
        <v>1</v>
      </c>
      <c r="W1581" s="165">
        <v>0.2</v>
      </c>
      <c r="X1581" s="165">
        <v>14.73</v>
      </c>
      <c r="Y1581" t="str">
        <f t="shared" si="56"/>
        <v>Change</v>
      </c>
    </row>
    <row r="1582" spans="1:25" hidden="1" x14ac:dyDescent="0.35">
      <c r="A1582" t="s">
        <v>77</v>
      </c>
      <c r="B1582" t="s">
        <v>533</v>
      </c>
      <c r="C1582" t="s">
        <v>291</v>
      </c>
      <c r="D1582" t="s">
        <v>239</v>
      </c>
      <c r="E1582" t="s">
        <v>287</v>
      </c>
      <c r="F1582" t="s">
        <v>277</v>
      </c>
      <c r="G1582" s="165">
        <f t="shared" si="55"/>
        <v>0.65</v>
      </c>
      <c r="H1582" s="165">
        <f t="shared" si="55"/>
        <v>15.47</v>
      </c>
      <c r="I1582" t="s">
        <v>480</v>
      </c>
      <c r="K1582" t="s">
        <v>466</v>
      </c>
      <c r="L1582" t="s">
        <v>400</v>
      </c>
      <c r="M1582" t="s">
        <v>476</v>
      </c>
      <c r="N1582" t="s">
        <v>291</v>
      </c>
      <c r="O1582" t="s">
        <v>400</v>
      </c>
      <c r="P1582">
        <v>100</v>
      </c>
      <c r="Q1582">
        <v>500</v>
      </c>
      <c r="R1582">
        <v>1</v>
      </c>
      <c r="S1582">
        <v>0.65</v>
      </c>
      <c r="T1582">
        <v>15.47</v>
      </c>
      <c r="U1582" t="b" cm="1">
        <f t="array" ref="U1582">_xlfn.IFS(AND(R1582=1,S1582=G1582,T1582=H1582),TRUE,AND(R1582=1,S1582=G1582,H1582="Product NA"),TRUE)</f>
        <v>1</v>
      </c>
      <c r="W1582" s="165">
        <v>0.64</v>
      </c>
      <c r="X1582" s="165">
        <v>15.17</v>
      </c>
      <c r="Y1582" t="str">
        <f t="shared" si="56"/>
        <v>Change</v>
      </c>
    </row>
    <row r="1583" spans="1:25" hidden="1" x14ac:dyDescent="0.35">
      <c r="A1583" t="s">
        <v>77</v>
      </c>
      <c r="B1583" t="s">
        <v>533</v>
      </c>
      <c r="C1583" t="s">
        <v>291</v>
      </c>
      <c r="D1583" t="s">
        <v>655</v>
      </c>
      <c r="E1583" t="s">
        <v>723</v>
      </c>
      <c r="F1583" t="s">
        <v>286</v>
      </c>
      <c r="G1583" s="165">
        <f t="shared" si="55"/>
        <v>17.900000000000002</v>
      </c>
      <c r="H1583" s="165">
        <f t="shared" si="55"/>
        <v>0</v>
      </c>
      <c r="I1583" t="s">
        <v>481</v>
      </c>
      <c r="K1583" t="s">
        <v>466</v>
      </c>
      <c r="L1583" t="s">
        <v>400</v>
      </c>
      <c r="M1583" t="s">
        <v>476</v>
      </c>
      <c r="N1583" t="s">
        <v>291</v>
      </c>
      <c r="O1583" t="s">
        <v>400</v>
      </c>
      <c r="P1583">
        <v>30000</v>
      </c>
      <c r="Q1583">
        <v>1000</v>
      </c>
      <c r="R1583">
        <v>1</v>
      </c>
      <c r="S1583">
        <v>17.900000000000002</v>
      </c>
      <c r="T1583">
        <v>0</v>
      </c>
      <c r="U1583" t="b" cm="1">
        <f t="array" ref="U1583">_xlfn.IFS(AND(R1583=1,S1583=G1583,T1583=H1583),TRUE,AND(R1583=1,S1583=G1583,H1583="Product NA"),TRUE)</f>
        <v>1</v>
      </c>
      <c r="W1583" s="165">
        <v>18.7</v>
      </c>
      <c r="X1583" s="165">
        <v>0</v>
      </c>
      <c r="Y1583" t="str">
        <f t="shared" si="56"/>
        <v>Change</v>
      </c>
    </row>
    <row r="1584" spans="1:25" hidden="1" x14ac:dyDescent="0.35">
      <c r="A1584" t="s">
        <v>77</v>
      </c>
      <c r="B1584" t="s">
        <v>533</v>
      </c>
      <c r="C1584" t="s">
        <v>291</v>
      </c>
      <c r="D1584" t="s">
        <v>655</v>
      </c>
      <c r="E1584" t="s">
        <v>723</v>
      </c>
      <c r="F1584" t="s">
        <v>286</v>
      </c>
      <c r="G1584" s="165">
        <f t="shared" si="55"/>
        <v>78.400000000000006</v>
      </c>
      <c r="H1584" s="165">
        <f t="shared" si="55"/>
        <v>0</v>
      </c>
      <c r="I1584" t="s">
        <v>680</v>
      </c>
      <c r="K1584" t="s">
        <v>466</v>
      </c>
      <c r="L1584" t="s">
        <v>400</v>
      </c>
      <c r="M1584" t="s">
        <v>476</v>
      </c>
      <c r="N1584" t="s">
        <v>291</v>
      </c>
      <c r="O1584" t="s">
        <v>400</v>
      </c>
      <c r="P1584">
        <v>30000</v>
      </c>
      <c r="Q1584">
        <v>15000</v>
      </c>
      <c r="R1584">
        <v>1</v>
      </c>
      <c r="S1584">
        <v>78.400000000000006</v>
      </c>
      <c r="T1584">
        <v>0</v>
      </c>
      <c r="U1584" t="b" cm="1">
        <f t="array" ref="U1584">_xlfn.IFS(AND(R1584=1,S1584=G1584,T1584=H1584),TRUE,AND(R1584=1,S1584=G1584,H1584="Product NA"),TRUE)</f>
        <v>1</v>
      </c>
      <c r="W1584" s="165">
        <v>89.77</v>
      </c>
      <c r="X1584" s="165">
        <v>0</v>
      </c>
      <c r="Y1584" t="str">
        <f t="shared" si="56"/>
        <v>Change</v>
      </c>
    </row>
    <row r="1585" spans="1:25" hidden="1" x14ac:dyDescent="0.35">
      <c r="A1585" t="s">
        <v>77</v>
      </c>
      <c r="B1585" t="s">
        <v>533</v>
      </c>
      <c r="C1585" t="s">
        <v>291</v>
      </c>
      <c r="D1585" t="s">
        <v>655</v>
      </c>
      <c r="E1585" t="s">
        <v>723</v>
      </c>
      <c r="F1585" t="s">
        <v>286</v>
      </c>
      <c r="G1585" s="165">
        <f t="shared" si="55"/>
        <v>21.950000000000003</v>
      </c>
      <c r="H1585" s="165">
        <f t="shared" si="55"/>
        <v>0</v>
      </c>
      <c r="I1585" t="s">
        <v>671</v>
      </c>
      <c r="K1585" t="s">
        <v>466</v>
      </c>
      <c r="L1585" t="s">
        <v>400</v>
      </c>
      <c r="M1585" t="s">
        <v>476</v>
      </c>
      <c r="N1585" t="s">
        <v>291</v>
      </c>
      <c r="O1585" t="s">
        <v>400</v>
      </c>
      <c r="P1585">
        <v>30000</v>
      </c>
      <c r="Q1585">
        <v>2000</v>
      </c>
      <c r="R1585">
        <v>1</v>
      </c>
      <c r="S1585">
        <v>21.950000000000003</v>
      </c>
      <c r="T1585">
        <v>0</v>
      </c>
      <c r="U1585" t="b" cm="1">
        <f t="array" ref="U1585">_xlfn.IFS(AND(R1585=1,S1585=G1585,T1585=H1585),TRUE,AND(R1585=1,S1585=G1585,H1585="Product NA"),TRUE)</f>
        <v>1</v>
      </c>
      <c r="W1585" s="165">
        <v>24.560000000000002</v>
      </c>
      <c r="X1585" s="165">
        <v>0</v>
      </c>
      <c r="Y1585" t="str">
        <f t="shared" si="56"/>
        <v>Change</v>
      </c>
    </row>
    <row r="1586" spans="1:25" hidden="1" x14ac:dyDescent="0.35">
      <c r="A1586" t="s">
        <v>77</v>
      </c>
      <c r="B1586" t="s">
        <v>533</v>
      </c>
      <c r="C1586" t="s">
        <v>291</v>
      </c>
      <c r="D1586" t="s">
        <v>655</v>
      </c>
      <c r="E1586" t="s">
        <v>723</v>
      </c>
      <c r="F1586" t="s">
        <v>286</v>
      </c>
      <c r="G1586" s="165">
        <f t="shared" ref="G1586:H1639" si="57">S1586</f>
        <v>99.4</v>
      </c>
      <c r="H1586" s="165">
        <f t="shared" si="57"/>
        <v>0</v>
      </c>
      <c r="I1586" t="s">
        <v>681</v>
      </c>
      <c r="K1586" t="s">
        <v>466</v>
      </c>
      <c r="L1586" t="s">
        <v>400</v>
      </c>
      <c r="M1586" t="s">
        <v>476</v>
      </c>
      <c r="N1586" t="s">
        <v>291</v>
      </c>
      <c r="O1586" t="s">
        <v>400</v>
      </c>
      <c r="P1586">
        <v>30000</v>
      </c>
      <c r="Q1586">
        <v>20000</v>
      </c>
      <c r="R1586">
        <v>1</v>
      </c>
      <c r="S1586">
        <v>99.4</v>
      </c>
      <c r="T1586">
        <v>0</v>
      </c>
      <c r="U1586" t="b" cm="1">
        <f t="array" ref="U1586">_xlfn.IFS(AND(R1586=1,S1586=G1586,T1586=H1586),TRUE,AND(R1586=1,S1586=G1586,H1586="Product NA"),TRUE)</f>
        <v>1</v>
      </c>
      <c r="W1586" s="165">
        <v>114</v>
      </c>
      <c r="X1586" s="165">
        <v>0</v>
      </c>
      <c r="Y1586" t="str">
        <f t="shared" si="56"/>
        <v>Change</v>
      </c>
    </row>
    <row r="1587" spans="1:25" hidden="1" x14ac:dyDescent="0.35">
      <c r="A1587" t="s">
        <v>77</v>
      </c>
      <c r="B1587" t="s">
        <v>533</v>
      </c>
      <c r="C1587" t="s">
        <v>291</v>
      </c>
      <c r="D1587" t="s">
        <v>655</v>
      </c>
      <c r="E1587" t="s">
        <v>723</v>
      </c>
      <c r="F1587" t="s">
        <v>286</v>
      </c>
      <c r="G1587" s="165">
        <f t="shared" si="57"/>
        <v>126.4</v>
      </c>
      <c r="H1587" s="165">
        <f t="shared" si="57"/>
        <v>0</v>
      </c>
      <c r="I1587" t="s">
        <v>682</v>
      </c>
      <c r="K1587" t="s">
        <v>466</v>
      </c>
      <c r="L1587" t="s">
        <v>400</v>
      </c>
      <c r="M1587" t="s">
        <v>476</v>
      </c>
      <c r="N1587" t="s">
        <v>291</v>
      </c>
      <c r="O1587" t="s">
        <v>400</v>
      </c>
      <c r="P1587">
        <v>30000</v>
      </c>
      <c r="Q1587">
        <v>25000</v>
      </c>
      <c r="R1587">
        <v>1</v>
      </c>
      <c r="S1587">
        <v>126.4</v>
      </c>
      <c r="T1587">
        <v>0</v>
      </c>
      <c r="U1587" t="b" cm="1">
        <f t="array" ref="U1587">_xlfn.IFS(AND(R1587=1,S1587=G1587,T1587=H1587),TRUE,AND(R1587=1,S1587=G1587,H1587="Product NA"),TRUE)</f>
        <v>1</v>
      </c>
      <c r="W1587" s="165">
        <v>401.95</v>
      </c>
      <c r="X1587" s="165">
        <v>0</v>
      </c>
      <c r="Y1587" t="str">
        <f t="shared" si="56"/>
        <v>Change</v>
      </c>
    </row>
    <row r="1588" spans="1:25" hidden="1" x14ac:dyDescent="0.35">
      <c r="A1588" t="s">
        <v>77</v>
      </c>
      <c r="B1588" t="s">
        <v>533</v>
      </c>
      <c r="C1588" t="s">
        <v>291</v>
      </c>
      <c r="D1588" t="s">
        <v>655</v>
      </c>
      <c r="E1588" t="s">
        <v>723</v>
      </c>
      <c r="F1588" t="s">
        <v>286</v>
      </c>
      <c r="G1588" s="165">
        <f t="shared" si="57"/>
        <v>26.1</v>
      </c>
      <c r="H1588" s="165">
        <f t="shared" si="57"/>
        <v>0</v>
      </c>
      <c r="I1588" t="s">
        <v>672</v>
      </c>
      <c r="K1588" t="s">
        <v>466</v>
      </c>
      <c r="L1588" t="s">
        <v>400</v>
      </c>
      <c r="M1588" t="s">
        <v>476</v>
      </c>
      <c r="N1588" t="s">
        <v>291</v>
      </c>
      <c r="O1588" t="s">
        <v>400</v>
      </c>
      <c r="P1588">
        <v>30000</v>
      </c>
      <c r="Q1588">
        <v>3000</v>
      </c>
      <c r="R1588">
        <v>1</v>
      </c>
      <c r="S1588">
        <v>26.1</v>
      </c>
      <c r="T1588">
        <v>0</v>
      </c>
      <c r="U1588" t="b" cm="1">
        <f t="array" ref="U1588">_xlfn.IFS(AND(R1588=1,S1588=G1588,T1588=H1588),TRUE,AND(R1588=1,S1588=G1588,H1588="Product NA"),TRUE)</f>
        <v>1</v>
      </c>
      <c r="W1588" s="165">
        <v>27.79</v>
      </c>
      <c r="X1588" s="165">
        <v>0</v>
      </c>
      <c r="Y1588" t="str">
        <f t="shared" si="56"/>
        <v>Change</v>
      </c>
    </row>
    <row r="1589" spans="1:25" hidden="1" x14ac:dyDescent="0.35">
      <c r="A1589" t="s">
        <v>77</v>
      </c>
      <c r="B1589" t="s">
        <v>533</v>
      </c>
      <c r="C1589" t="s">
        <v>291</v>
      </c>
      <c r="D1589" t="s">
        <v>655</v>
      </c>
      <c r="E1589" t="s">
        <v>723</v>
      </c>
      <c r="F1589" t="s">
        <v>286</v>
      </c>
      <c r="G1589" s="165">
        <f t="shared" si="57"/>
        <v>148.5</v>
      </c>
      <c r="H1589" s="165">
        <f t="shared" si="57"/>
        <v>0</v>
      </c>
      <c r="I1589" t="s">
        <v>683</v>
      </c>
      <c r="K1589" t="s">
        <v>466</v>
      </c>
      <c r="L1589" t="s">
        <v>400</v>
      </c>
      <c r="M1589" t="s">
        <v>476</v>
      </c>
      <c r="N1589" t="s">
        <v>291</v>
      </c>
      <c r="O1589" t="s">
        <v>400</v>
      </c>
      <c r="P1589">
        <v>30000</v>
      </c>
      <c r="Q1589">
        <v>30000</v>
      </c>
      <c r="R1589">
        <v>1</v>
      </c>
      <c r="S1589">
        <v>148.5</v>
      </c>
      <c r="T1589">
        <v>0</v>
      </c>
      <c r="U1589" t="b" cm="1">
        <f t="array" ref="U1589">_xlfn.IFS(AND(R1589=1,S1589=G1589,T1589=H1589),TRUE,AND(R1589=1,S1589=G1589,H1589="Product NA"),TRUE)</f>
        <v>1</v>
      </c>
      <c r="W1589" s="165">
        <v>475.29</v>
      </c>
      <c r="X1589" s="165">
        <v>0</v>
      </c>
      <c r="Y1589" t="str">
        <f t="shared" si="56"/>
        <v>Change</v>
      </c>
    </row>
    <row r="1590" spans="1:25" hidden="1" x14ac:dyDescent="0.35">
      <c r="A1590" t="s">
        <v>77</v>
      </c>
      <c r="B1590" t="s">
        <v>533</v>
      </c>
      <c r="C1590" t="s">
        <v>291</v>
      </c>
      <c r="D1590" t="s">
        <v>655</v>
      </c>
      <c r="E1590" t="s">
        <v>723</v>
      </c>
      <c r="F1590" t="s">
        <v>286</v>
      </c>
      <c r="G1590" s="165">
        <f t="shared" si="57"/>
        <v>30.150000000000002</v>
      </c>
      <c r="H1590" s="165">
        <f t="shared" si="57"/>
        <v>0</v>
      </c>
      <c r="I1590" t="s">
        <v>673</v>
      </c>
      <c r="K1590" t="s">
        <v>466</v>
      </c>
      <c r="L1590" t="s">
        <v>400</v>
      </c>
      <c r="M1590" t="s">
        <v>476</v>
      </c>
      <c r="N1590" t="s">
        <v>291</v>
      </c>
      <c r="O1590" t="s">
        <v>400</v>
      </c>
      <c r="P1590">
        <v>30000</v>
      </c>
      <c r="Q1590">
        <v>4000</v>
      </c>
      <c r="R1590">
        <v>1</v>
      </c>
      <c r="S1590">
        <v>30.150000000000002</v>
      </c>
      <c r="T1590">
        <v>0</v>
      </c>
      <c r="U1590" t="b" cm="1">
        <f t="array" ref="U1590">_xlfn.IFS(AND(R1590=1,S1590=G1590,T1590=H1590),TRUE,AND(R1590=1,S1590=G1590,H1590="Product NA"),TRUE)</f>
        <v>1</v>
      </c>
      <c r="W1590" s="165">
        <v>31.970000000000002</v>
      </c>
      <c r="X1590" s="165">
        <v>0</v>
      </c>
      <c r="Y1590" t="str">
        <f t="shared" si="56"/>
        <v>Change</v>
      </c>
    </row>
    <row r="1591" spans="1:25" hidden="1" x14ac:dyDescent="0.35">
      <c r="A1591" t="s">
        <v>77</v>
      </c>
      <c r="B1591" t="s">
        <v>533</v>
      </c>
      <c r="C1591" t="s">
        <v>291</v>
      </c>
      <c r="D1591" t="s">
        <v>655</v>
      </c>
      <c r="E1591" t="s">
        <v>723</v>
      </c>
      <c r="F1591" t="s">
        <v>286</v>
      </c>
      <c r="G1591" s="165">
        <f t="shared" si="57"/>
        <v>34.200000000000003</v>
      </c>
      <c r="H1591" s="165">
        <f t="shared" si="57"/>
        <v>0</v>
      </c>
      <c r="I1591" t="s">
        <v>674</v>
      </c>
      <c r="K1591" t="s">
        <v>466</v>
      </c>
      <c r="L1591" t="s">
        <v>400</v>
      </c>
      <c r="M1591" t="s">
        <v>476</v>
      </c>
      <c r="N1591" t="s">
        <v>291</v>
      </c>
      <c r="O1591" t="s">
        <v>400</v>
      </c>
      <c r="P1591">
        <v>30000</v>
      </c>
      <c r="Q1591">
        <v>5000</v>
      </c>
      <c r="R1591">
        <v>1</v>
      </c>
      <c r="S1591">
        <v>34.200000000000003</v>
      </c>
      <c r="T1591">
        <v>0</v>
      </c>
      <c r="U1591" t="b" cm="1">
        <f t="array" ref="U1591">_xlfn.IFS(AND(R1591=1,S1591=G1591,T1591=H1591),TRUE,AND(R1591=1,S1591=G1591,H1591="Product NA"),TRUE)</f>
        <v>1</v>
      </c>
      <c r="W1591" s="165">
        <v>37</v>
      </c>
      <c r="X1591" s="165">
        <v>0</v>
      </c>
      <c r="Y1591" t="str">
        <f t="shared" si="56"/>
        <v>Change</v>
      </c>
    </row>
    <row r="1592" spans="1:25" hidden="1" x14ac:dyDescent="0.35">
      <c r="A1592" t="s">
        <v>77</v>
      </c>
      <c r="B1592" t="s">
        <v>533</v>
      </c>
      <c r="C1592" t="s">
        <v>291</v>
      </c>
      <c r="D1592" t="s">
        <v>655</v>
      </c>
      <c r="E1592" t="s">
        <v>723</v>
      </c>
      <c r="F1592" t="s">
        <v>286</v>
      </c>
      <c r="G1592" s="165">
        <f t="shared" si="57"/>
        <v>39.400000000000006</v>
      </c>
      <c r="H1592" s="165">
        <f t="shared" si="57"/>
        <v>0</v>
      </c>
      <c r="I1592" t="s">
        <v>675</v>
      </c>
      <c r="K1592" t="s">
        <v>466</v>
      </c>
      <c r="L1592" t="s">
        <v>400</v>
      </c>
      <c r="M1592" t="s">
        <v>476</v>
      </c>
      <c r="N1592" t="s">
        <v>291</v>
      </c>
      <c r="O1592" t="s">
        <v>400</v>
      </c>
      <c r="P1592">
        <v>30000</v>
      </c>
      <c r="Q1592">
        <v>6000</v>
      </c>
      <c r="R1592">
        <v>1</v>
      </c>
      <c r="S1592">
        <v>39.400000000000006</v>
      </c>
      <c r="T1592">
        <v>0</v>
      </c>
      <c r="U1592" t="b" cm="1">
        <f t="array" ref="U1592">_xlfn.IFS(AND(R1592=1,S1592=G1592,T1592=H1592),TRUE,AND(R1592=1,S1592=G1592,H1592="Product NA"),TRUE)</f>
        <v>1</v>
      </c>
      <c r="W1592" s="165">
        <v>50.68</v>
      </c>
      <c r="X1592" s="165">
        <v>0</v>
      </c>
      <c r="Y1592" t="str">
        <f t="shared" si="56"/>
        <v>Change</v>
      </c>
    </row>
    <row r="1593" spans="1:25" hidden="1" x14ac:dyDescent="0.35">
      <c r="A1593" t="s">
        <v>77</v>
      </c>
      <c r="B1593" t="s">
        <v>533</v>
      </c>
      <c r="C1593" t="s">
        <v>291</v>
      </c>
      <c r="D1593" t="s">
        <v>655</v>
      </c>
      <c r="E1593" t="s">
        <v>723</v>
      </c>
      <c r="F1593" t="s">
        <v>286</v>
      </c>
      <c r="G1593" s="165">
        <f t="shared" si="57"/>
        <v>43.45</v>
      </c>
      <c r="H1593" s="165">
        <f t="shared" si="57"/>
        <v>0</v>
      </c>
      <c r="I1593" t="s">
        <v>676</v>
      </c>
      <c r="K1593" t="s">
        <v>466</v>
      </c>
      <c r="L1593" t="s">
        <v>400</v>
      </c>
      <c r="M1593" t="s">
        <v>476</v>
      </c>
      <c r="N1593" t="s">
        <v>291</v>
      </c>
      <c r="O1593" t="s">
        <v>400</v>
      </c>
      <c r="P1593">
        <v>30000</v>
      </c>
      <c r="Q1593">
        <v>7000</v>
      </c>
      <c r="R1593">
        <v>1</v>
      </c>
      <c r="S1593">
        <v>43.45</v>
      </c>
      <c r="T1593">
        <v>0</v>
      </c>
      <c r="U1593" t="b" cm="1">
        <f t="array" ref="U1593">_xlfn.IFS(AND(R1593=1,S1593=G1593,T1593=H1593),TRUE,AND(R1593=1,S1593=G1593,H1593="Product NA"),TRUE)</f>
        <v>1</v>
      </c>
      <c r="W1593" s="165">
        <v>50.68</v>
      </c>
      <c r="X1593" s="165">
        <v>0</v>
      </c>
      <c r="Y1593" t="str">
        <f t="shared" si="56"/>
        <v>Change</v>
      </c>
    </row>
    <row r="1594" spans="1:25" hidden="1" x14ac:dyDescent="0.35">
      <c r="A1594" t="s">
        <v>77</v>
      </c>
      <c r="B1594" t="s">
        <v>533</v>
      </c>
      <c r="C1594" t="s">
        <v>291</v>
      </c>
      <c r="D1594" t="s">
        <v>655</v>
      </c>
      <c r="E1594" t="s">
        <v>723</v>
      </c>
      <c r="F1594" t="s">
        <v>286</v>
      </c>
      <c r="G1594" s="165">
        <f t="shared" si="57"/>
        <v>47.550000000000004</v>
      </c>
      <c r="H1594" s="165">
        <f t="shared" si="57"/>
        <v>0</v>
      </c>
      <c r="I1594" t="s">
        <v>677</v>
      </c>
      <c r="K1594" t="s">
        <v>466</v>
      </c>
      <c r="L1594" t="s">
        <v>400</v>
      </c>
      <c r="M1594" t="s">
        <v>476</v>
      </c>
      <c r="N1594" t="s">
        <v>291</v>
      </c>
      <c r="O1594" t="s">
        <v>400</v>
      </c>
      <c r="P1594">
        <v>30000</v>
      </c>
      <c r="Q1594">
        <v>8000</v>
      </c>
      <c r="R1594">
        <v>1</v>
      </c>
      <c r="S1594">
        <v>47.550000000000004</v>
      </c>
      <c r="T1594">
        <v>0</v>
      </c>
      <c r="U1594" t="b" cm="1">
        <f t="array" ref="U1594">_xlfn.IFS(AND(R1594=1,S1594=G1594,T1594=H1594),TRUE,AND(R1594=1,S1594=G1594,H1594="Product NA"),TRUE)</f>
        <v>1</v>
      </c>
      <c r="W1594" s="165">
        <v>58.71</v>
      </c>
      <c r="X1594" s="165">
        <v>0</v>
      </c>
      <c r="Y1594" t="str">
        <f t="shared" si="56"/>
        <v>Change</v>
      </c>
    </row>
    <row r="1595" spans="1:25" hidden="1" x14ac:dyDescent="0.35">
      <c r="A1595" t="s">
        <v>77</v>
      </c>
      <c r="B1595" t="s">
        <v>533</v>
      </c>
      <c r="C1595" t="s">
        <v>291</v>
      </c>
      <c r="D1595" t="s">
        <v>655</v>
      </c>
      <c r="E1595" t="s">
        <v>723</v>
      </c>
      <c r="F1595" t="s">
        <v>286</v>
      </c>
      <c r="G1595" s="165">
        <f t="shared" si="57"/>
        <v>51.6</v>
      </c>
      <c r="H1595" s="165">
        <f t="shared" si="57"/>
        <v>0</v>
      </c>
      <c r="I1595" t="s">
        <v>678</v>
      </c>
      <c r="K1595" t="s">
        <v>466</v>
      </c>
      <c r="L1595" t="s">
        <v>400</v>
      </c>
      <c r="M1595" t="s">
        <v>476</v>
      </c>
      <c r="N1595" t="s">
        <v>291</v>
      </c>
      <c r="O1595" t="s">
        <v>400</v>
      </c>
      <c r="P1595">
        <v>30000</v>
      </c>
      <c r="Q1595">
        <v>9000</v>
      </c>
      <c r="R1595">
        <v>1</v>
      </c>
      <c r="S1595">
        <v>51.6</v>
      </c>
      <c r="T1595">
        <v>0</v>
      </c>
      <c r="U1595" t="b" cm="1">
        <f t="array" ref="U1595">_xlfn.IFS(AND(R1595=1,S1595=G1595,T1595=H1595),TRUE,AND(R1595=1,S1595=G1595,H1595="Product NA"),TRUE)</f>
        <v>1</v>
      </c>
      <c r="W1595" s="165">
        <v>58.71</v>
      </c>
      <c r="X1595" s="165">
        <v>0</v>
      </c>
      <c r="Y1595" t="str">
        <f t="shared" si="56"/>
        <v>Change</v>
      </c>
    </row>
    <row r="1596" spans="1:25" hidden="1" x14ac:dyDescent="0.35">
      <c r="A1596" t="s">
        <v>77</v>
      </c>
      <c r="B1596" t="s">
        <v>533</v>
      </c>
      <c r="C1596" t="s">
        <v>291</v>
      </c>
      <c r="D1596" t="s">
        <v>655</v>
      </c>
      <c r="E1596" t="s">
        <v>723</v>
      </c>
      <c r="F1596" t="s">
        <v>286</v>
      </c>
      <c r="G1596" s="165">
        <f t="shared" si="57"/>
        <v>55.650000000000006</v>
      </c>
      <c r="H1596" s="165">
        <f t="shared" si="57"/>
        <v>0</v>
      </c>
      <c r="I1596" t="s">
        <v>679</v>
      </c>
      <c r="K1596" t="s">
        <v>466</v>
      </c>
      <c r="L1596" t="s">
        <v>400</v>
      </c>
      <c r="M1596" t="s">
        <v>476</v>
      </c>
      <c r="N1596" t="s">
        <v>291</v>
      </c>
      <c r="O1596" t="s">
        <v>400</v>
      </c>
      <c r="P1596">
        <v>30000</v>
      </c>
      <c r="Q1596">
        <v>10000</v>
      </c>
      <c r="R1596">
        <v>1</v>
      </c>
      <c r="S1596">
        <v>55.650000000000006</v>
      </c>
      <c r="T1596">
        <v>0</v>
      </c>
      <c r="U1596" t="b" cm="1">
        <f t="array" ref="U1596">_xlfn.IFS(AND(R1596=1,S1596=G1596,T1596=H1596),TRUE,AND(R1596=1,S1596=G1596,H1596="Product NA"),TRUE)</f>
        <v>1</v>
      </c>
      <c r="W1596" s="165">
        <v>58.71</v>
      </c>
      <c r="X1596" s="165">
        <v>0</v>
      </c>
      <c r="Y1596" t="str">
        <f t="shared" ref="Y1596:Y1653" si="58">IF(AND(W1596=G1596,X1596=H1596),"No Change", "Change")</f>
        <v>Change</v>
      </c>
    </row>
    <row r="1597" spans="1:25" hidden="1" x14ac:dyDescent="0.35">
      <c r="A1597" t="s">
        <v>77</v>
      </c>
      <c r="B1597" t="s">
        <v>533</v>
      </c>
      <c r="C1597" t="s">
        <v>291</v>
      </c>
      <c r="D1597" t="s">
        <v>284</v>
      </c>
      <c r="E1597" t="s">
        <v>724</v>
      </c>
      <c r="F1597" t="s">
        <v>286</v>
      </c>
      <c r="G1597" s="165">
        <f t="shared" si="57"/>
        <v>7.25</v>
      </c>
      <c r="H1597" s="165">
        <f t="shared" si="57"/>
        <v>11.600000000000001</v>
      </c>
      <c r="I1597" t="s">
        <v>482</v>
      </c>
      <c r="K1597" t="s">
        <v>466</v>
      </c>
      <c r="L1597" t="s">
        <v>400</v>
      </c>
      <c r="M1597" t="s">
        <v>476</v>
      </c>
      <c r="N1597" t="s">
        <v>291</v>
      </c>
      <c r="O1597" t="s">
        <v>400</v>
      </c>
      <c r="P1597">
        <v>100</v>
      </c>
      <c r="Q1597">
        <v>2000</v>
      </c>
      <c r="R1597">
        <v>1</v>
      </c>
      <c r="S1597">
        <v>7.25</v>
      </c>
      <c r="T1597">
        <v>11.600000000000001</v>
      </c>
      <c r="U1597" t="b" cm="1">
        <f t="array" ref="U1597">_xlfn.IFS(AND(R1597=1,S1597=G1597,T1597=H1597),TRUE,AND(R1597=1,S1597=G1597,H1597="Product NA"),TRUE)</f>
        <v>1</v>
      </c>
      <c r="W1597" s="165">
        <v>7.25</v>
      </c>
      <c r="X1597" s="165">
        <v>11.600000000000001</v>
      </c>
      <c r="Y1597" t="str">
        <f t="shared" si="58"/>
        <v>No Change</v>
      </c>
    </row>
    <row r="1598" spans="1:25" hidden="1" x14ac:dyDescent="0.35">
      <c r="A1598" t="s">
        <v>77</v>
      </c>
      <c r="B1598" t="s">
        <v>533</v>
      </c>
      <c r="C1598" t="s">
        <v>291</v>
      </c>
      <c r="D1598" t="s">
        <v>322</v>
      </c>
      <c r="E1598" t="s">
        <v>724</v>
      </c>
      <c r="F1598" t="s">
        <v>0</v>
      </c>
      <c r="G1598" s="165">
        <f t="shared" si="57"/>
        <v>5.68</v>
      </c>
      <c r="H1598" s="165">
        <f t="shared" si="57"/>
        <v>9.66</v>
      </c>
      <c r="I1598" t="s">
        <v>479</v>
      </c>
      <c r="K1598" t="s">
        <v>466</v>
      </c>
      <c r="L1598" t="s">
        <v>400</v>
      </c>
      <c r="M1598" t="s">
        <v>476</v>
      </c>
      <c r="N1598" t="s">
        <v>291</v>
      </c>
      <c r="O1598" t="s">
        <v>400</v>
      </c>
      <c r="P1598">
        <v>100</v>
      </c>
      <c r="Q1598">
        <v>100</v>
      </c>
      <c r="R1598">
        <v>1</v>
      </c>
      <c r="S1598">
        <v>5.68</v>
      </c>
      <c r="T1598">
        <v>9.66</v>
      </c>
      <c r="U1598" t="b" cm="1">
        <f t="array" ref="U1598">_xlfn.IFS(AND(R1598=1,S1598=G1598,T1598=H1598),TRUE,AND(R1598=1,S1598=G1598,H1598="Product NA"),TRUE)</f>
        <v>1</v>
      </c>
      <c r="W1598" s="165">
        <v>5.68</v>
      </c>
      <c r="X1598" s="165">
        <v>9.66</v>
      </c>
      <c r="Y1598" t="str">
        <f t="shared" si="58"/>
        <v>No Change</v>
      </c>
    </row>
    <row r="1599" spans="1:25" hidden="1" x14ac:dyDescent="0.35">
      <c r="A1599" t="s">
        <v>77</v>
      </c>
      <c r="B1599" t="s">
        <v>533</v>
      </c>
      <c r="C1599" t="s">
        <v>291</v>
      </c>
      <c r="D1599" t="s">
        <v>323</v>
      </c>
      <c r="E1599" t="s">
        <v>724</v>
      </c>
      <c r="F1599" t="s">
        <v>277</v>
      </c>
      <c r="G1599" s="165">
        <f t="shared" si="57"/>
        <v>6.3000000000000007</v>
      </c>
      <c r="H1599" s="165">
        <f t="shared" si="57"/>
        <v>9.6000000000000014</v>
      </c>
      <c r="I1599" t="s">
        <v>480</v>
      </c>
      <c r="K1599" t="s">
        <v>466</v>
      </c>
      <c r="L1599" t="s">
        <v>400</v>
      </c>
      <c r="M1599" t="s">
        <v>476</v>
      </c>
      <c r="N1599" t="s">
        <v>291</v>
      </c>
      <c r="O1599" t="s">
        <v>400</v>
      </c>
      <c r="P1599">
        <v>100</v>
      </c>
      <c r="Q1599">
        <v>500</v>
      </c>
      <c r="R1599">
        <v>1</v>
      </c>
      <c r="S1599">
        <v>6.3000000000000007</v>
      </c>
      <c r="T1599">
        <v>9.6000000000000014</v>
      </c>
      <c r="U1599" t="b" cm="1">
        <f t="array" ref="U1599">_xlfn.IFS(AND(R1599=1,S1599=G1599,T1599=H1599),TRUE,AND(R1599=1,S1599=G1599,H1599="Product NA"),TRUE)</f>
        <v>1</v>
      </c>
      <c r="W1599" s="165">
        <v>6.3000000000000007</v>
      </c>
      <c r="X1599" s="165">
        <v>9.6000000000000014</v>
      </c>
      <c r="Y1599" t="str">
        <f t="shared" si="58"/>
        <v>No Change</v>
      </c>
    </row>
    <row r="1600" spans="1:25" hidden="1" x14ac:dyDescent="0.35">
      <c r="A1600" t="s">
        <v>77</v>
      </c>
      <c r="B1600" t="s">
        <v>533</v>
      </c>
      <c r="C1600" t="s">
        <v>291</v>
      </c>
      <c r="D1600" t="s">
        <v>324</v>
      </c>
      <c r="E1600" t="s">
        <v>724</v>
      </c>
      <c r="F1600" t="s">
        <v>277</v>
      </c>
      <c r="G1600" s="165">
        <f t="shared" si="57"/>
        <v>6.3000000000000007</v>
      </c>
      <c r="H1600" s="165">
        <f t="shared" si="57"/>
        <v>9.6000000000000014</v>
      </c>
      <c r="I1600" t="s">
        <v>480</v>
      </c>
      <c r="K1600" t="s">
        <v>466</v>
      </c>
      <c r="L1600" t="s">
        <v>400</v>
      </c>
      <c r="M1600" t="s">
        <v>476</v>
      </c>
      <c r="N1600" t="s">
        <v>291</v>
      </c>
      <c r="O1600" t="s">
        <v>400</v>
      </c>
      <c r="P1600">
        <v>100</v>
      </c>
      <c r="Q1600">
        <v>500</v>
      </c>
      <c r="R1600">
        <v>1</v>
      </c>
      <c r="S1600">
        <v>6.3000000000000007</v>
      </c>
      <c r="T1600">
        <v>9.6000000000000014</v>
      </c>
      <c r="U1600" t="b" cm="1">
        <f t="array" ref="U1600">_xlfn.IFS(AND(R1600=1,S1600=G1600,T1600=H1600),TRUE,AND(R1600=1,S1600=G1600,H1600="Product NA"),TRUE)</f>
        <v>1</v>
      </c>
      <c r="W1600" s="165">
        <v>6.3000000000000007</v>
      </c>
      <c r="X1600" s="165">
        <v>9.6000000000000014</v>
      </c>
      <c r="Y1600" t="str">
        <f t="shared" si="58"/>
        <v>No Change</v>
      </c>
    </row>
    <row r="1601" spans="1:25" x14ac:dyDescent="0.35">
      <c r="A1601" t="s">
        <v>81</v>
      </c>
      <c r="B1601" t="s">
        <v>418</v>
      </c>
      <c r="C1601" t="s">
        <v>81</v>
      </c>
      <c r="D1601" t="s">
        <v>392</v>
      </c>
      <c r="E1601" t="s">
        <v>287</v>
      </c>
      <c r="F1601" t="s">
        <v>396</v>
      </c>
      <c r="G1601" s="165">
        <f t="shared" si="57"/>
        <v>3.15</v>
      </c>
      <c r="H1601" s="165">
        <f t="shared" si="57"/>
        <v>4.8100000000000005</v>
      </c>
      <c r="I1601" t="s">
        <v>482</v>
      </c>
      <c r="K1601" t="s">
        <v>292</v>
      </c>
      <c r="L1601" t="s">
        <v>401</v>
      </c>
      <c r="M1601" t="s">
        <v>477</v>
      </c>
      <c r="N1601" t="s">
        <v>81</v>
      </c>
      <c r="O1601" t="s">
        <v>418</v>
      </c>
      <c r="P1601">
        <v>100</v>
      </c>
      <c r="Q1601">
        <v>2000</v>
      </c>
      <c r="R1601">
        <v>1</v>
      </c>
      <c r="S1601">
        <v>3.15</v>
      </c>
      <c r="T1601">
        <v>4.8100000000000005</v>
      </c>
      <c r="U1601" t="b" cm="1">
        <f t="array" ref="U1601">_xlfn.IFS(AND(R1601=1,S1601=G1601,T1601=H1601),TRUE,AND(R1601=1,S1601=G1601,H1601="Product NA"),TRUE)</f>
        <v>1</v>
      </c>
      <c r="W1601" s="165">
        <v>2.71</v>
      </c>
      <c r="X1601" s="165">
        <v>4.1399999999999997</v>
      </c>
      <c r="Y1601" t="str">
        <f t="shared" si="58"/>
        <v>Change</v>
      </c>
    </row>
    <row r="1602" spans="1:25" x14ac:dyDescent="0.35">
      <c r="A1602" t="s">
        <v>81</v>
      </c>
      <c r="B1602" t="s">
        <v>418</v>
      </c>
      <c r="C1602" t="s">
        <v>81</v>
      </c>
      <c r="D1602" t="s">
        <v>391</v>
      </c>
      <c r="E1602" t="s">
        <v>724</v>
      </c>
      <c r="F1602" t="s">
        <v>396</v>
      </c>
      <c r="G1602" s="165">
        <f t="shared" si="57"/>
        <v>7.6000000000000005</v>
      </c>
      <c r="H1602" s="165">
        <f t="shared" si="57"/>
        <v>3.5500000000000003</v>
      </c>
      <c r="I1602" t="s">
        <v>482</v>
      </c>
      <c r="K1602" t="s">
        <v>292</v>
      </c>
      <c r="L1602" t="s">
        <v>401</v>
      </c>
      <c r="M1602" t="s">
        <v>477</v>
      </c>
      <c r="N1602" t="s">
        <v>81</v>
      </c>
      <c r="O1602" t="s">
        <v>418</v>
      </c>
      <c r="P1602">
        <v>100</v>
      </c>
      <c r="Q1602">
        <v>2000</v>
      </c>
      <c r="R1602">
        <v>1</v>
      </c>
      <c r="S1602">
        <v>7.6000000000000005</v>
      </c>
      <c r="T1602">
        <v>3.5500000000000003</v>
      </c>
      <c r="U1602" t="b" cm="1">
        <f t="array" ref="U1602">_xlfn.IFS(AND(R1602=1,S1602=G1602,T1602=H1602),TRUE,AND(R1602=1,S1602=G1602,H1602="Product NA"),TRUE)</f>
        <v>1</v>
      </c>
      <c r="W1602" s="165">
        <v>7.6000000000000005</v>
      </c>
      <c r="X1602" s="165">
        <v>3.5500000000000003</v>
      </c>
      <c r="Y1602" t="str">
        <f t="shared" si="58"/>
        <v>No Change</v>
      </c>
    </row>
    <row r="1603" spans="1:25" hidden="1" x14ac:dyDescent="0.35">
      <c r="A1603" t="s">
        <v>81</v>
      </c>
      <c r="B1603" t="s">
        <v>418</v>
      </c>
      <c r="C1603" t="s">
        <v>81</v>
      </c>
      <c r="D1603" t="s">
        <v>281</v>
      </c>
      <c r="E1603" t="s">
        <v>287</v>
      </c>
      <c r="F1603" t="s">
        <v>286</v>
      </c>
      <c r="G1603" s="165">
        <f t="shared" si="57"/>
        <v>3.15</v>
      </c>
      <c r="H1603" s="165">
        <f t="shared" si="57"/>
        <v>4.8100000000000005</v>
      </c>
      <c r="I1603" t="s">
        <v>482</v>
      </c>
      <c r="K1603" t="s">
        <v>292</v>
      </c>
      <c r="L1603" t="s">
        <v>401</v>
      </c>
      <c r="M1603" t="s">
        <v>477</v>
      </c>
      <c r="N1603" t="s">
        <v>81</v>
      </c>
      <c r="O1603" t="s">
        <v>418</v>
      </c>
      <c r="P1603">
        <v>100</v>
      </c>
      <c r="Q1603">
        <v>2000</v>
      </c>
      <c r="R1603">
        <v>1</v>
      </c>
      <c r="S1603">
        <v>3.15</v>
      </c>
      <c r="T1603">
        <v>4.8100000000000005</v>
      </c>
      <c r="U1603" t="b" cm="1">
        <f t="array" ref="U1603">_xlfn.IFS(AND(R1603=1,S1603=G1603,T1603=H1603),TRUE,AND(R1603=1,S1603=G1603,H1603="Product NA"),TRUE)</f>
        <v>1</v>
      </c>
      <c r="W1603" s="165">
        <v>2.71</v>
      </c>
      <c r="X1603" s="165">
        <v>4.1399999999999997</v>
      </c>
      <c r="Y1603" t="str">
        <f t="shared" si="58"/>
        <v>Change</v>
      </c>
    </row>
    <row r="1604" spans="1:25" hidden="1" x14ac:dyDescent="0.35">
      <c r="A1604" t="s">
        <v>81</v>
      </c>
      <c r="B1604" t="s">
        <v>418</v>
      </c>
      <c r="C1604" t="s">
        <v>81</v>
      </c>
      <c r="D1604" t="s">
        <v>278</v>
      </c>
      <c r="E1604" t="s">
        <v>287</v>
      </c>
      <c r="F1604" t="s">
        <v>277</v>
      </c>
      <c r="G1604" s="165">
        <f t="shared" si="57"/>
        <v>2.1</v>
      </c>
      <c r="H1604" s="165">
        <f t="shared" si="57"/>
        <v>4.2300000000000004</v>
      </c>
      <c r="I1604" t="s">
        <v>480</v>
      </c>
      <c r="K1604" t="s">
        <v>292</v>
      </c>
      <c r="L1604" t="s">
        <v>401</v>
      </c>
      <c r="M1604" t="s">
        <v>477</v>
      </c>
      <c r="N1604" t="s">
        <v>81</v>
      </c>
      <c r="O1604" t="s">
        <v>418</v>
      </c>
      <c r="P1604">
        <v>100</v>
      </c>
      <c r="Q1604">
        <v>500</v>
      </c>
      <c r="R1604">
        <v>1</v>
      </c>
      <c r="S1604">
        <v>2.1</v>
      </c>
      <c r="T1604">
        <v>4.2300000000000004</v>
      </c>
      <c r="U1604" t="b" cm="1">
        <f t="array" ref="U1604">_xlfn.IFS(AND(R1604=1,S1604=G1604,T1604=H1604),TRUE,AND(R1604=1,S1604=G1604,H1604="Product NA"),TRUE)</f>
        <v>1</v>
      </c>
      <c r="W1604" s="165">
        <v>2.1</v>
      </c>
      <c r="X1604" s="165">
        <v>4.2300000000000004</v>
      </c>
      <c r="Y1604" t="str">
        <f t="shared" si="58"/>
        <v>No Change</v>
      </c>
    </row>
    <row r="1605" spans="1:25" hidden="1" x14ac:dyDescent="0.35">
      <c r="A1605" t="s">
        <v>81</v>
      </c>
      <c r="B1605" t="s">
        <v>418</v>
      </c>
      <c r="C1605" t="s">
        <v>81</v>
      </c>
      <c r="D1605" t="s">
        <v>238</v>
      </c>
      <c r="E1605" t="s">
        <v>287</v>
      </c>
      <c r="F1605" t="s">
        <v>0</v>
      </c>
      <c r="G1605" s="165">
        <f t="shared" si="57"/>
        <v>0.94000000000000006</v>
      </c>
      <c r="H1605" s="165">
        <f t="shared" si="57"/>
        <v>8.4499999999999993</v>
      </c>
      <c r="I1605" t="s">
        <v>479</v>
      </c>
      <c r="K1605" t="s">
        <v>292</v>
      </c>
      <c r="L1605" t="s">
        <v>401</v>
      </c>
      <c r="M1605" t="s">
        <v>477</v>
      </c>
      <c r="N1605" t="s">
        <v>81</v>
      </c>
      <c r="O1605" t="s">
        <v>418</v>
      </c>
      <c r="P1605">
        <v>100</v>
      </c>
      <c r="Q1605">
        <v>100</v>
      </c>
      <c r="R1605">
        <v>1</v>
      </c>
      <c r="S1605">
        <v>0.94000000000000006</v>
      </c>
      <c r="T1605">
        <v>8.4499999999999993</v>
      </c>
      <c r="U1605" t="b" cm="1">
        <f t="array" ref="U1605">_xlfn.IFS(AND(R1605=1,S1605=G1605,T1605=H1605),TRUE,AND(R1605=1,S1605=G1605,H1605="Product NA"),TRUE)</f>
        <v>1</v>
      </c>
      <c r="W1605" s="165">
        <v>0.92</v>
      </c>
      <c r="X1605" s="165">
        <v>8.26</v>
      </c>
      <c r="Y1605" t="str">
        <f t="shared" si="58"/>
        <v>Change</v>
      </c>
    </row>
    <row r="1606" spans="1:25" hidden="1" x14ac:dyDescent="0.35">
      <c r="A1606" t="s">
        <v>81</v>
      </c>
      <c r="B1606" t="s">
        <v>418</v>
      </c>
      <c r="C1606" t="s">
        <v>81</v>
      </c>
      <c r="D1606" t="s">
        <v>239</v>
      </c>
      <c r="E1606" t="s">
        <v>287</v>
      </c>
      <c r="F1606" t="s">
        <v>277</v>
      </c>
      <c r="G1606" s="165">
        <f t="shared" si="57"/>
        <v>0.84</v>
      </c>
      <c r="H1606" s="165">
        <f t="shared" si="57"/>
        <v>7.41</v>
      </c>
      <c r="I1606" t="s">
        <v>480</v>
      </c>
      <c r="K1606" t="s">
        <v>292</v>
      </c>
      <c r="L1606" t="s">
        <v>401</v>
      </c>
      <c r="M1606" t="s">
        <v>477</v>
      </c>
      <c r="N1606" t="s">
        <v>81</v>
      </c>
      <c r="O1606" t="s">
        <v>418</v>
      </c>
      <c r="P1606">
        <v>100</v>
      </c>
      <c r="Q1606">
        <v>500</v>
      </c>
      <c r="R1606">
        <v>1</v>
      </c>
      <c r="S1606">
        <v>0.84</v>
      </c>
      <c r="T1606">
        <v>7.41</v>
      </c>
      <c r="U1606" t="b" cm="1">
        <f t="array" ref="U1606">_xlfn.IFS(AND(R1606=1,S1606=G1606,T1606=H1606),TRUE,AND(R1606=1,S1606=G1606,H1606="Product NA"),TRUE)</f>
        <v>1</v>
      </c>
      <c r="W1606" s="165">
        <v>0.82000000000000006</v>
      </c>
      <c r="X1606" s="165">
        <v>7.26</v>
      </c>
      <c r="Y1606" t="str">
        <f t="shared" si="58"/>
        <v>Change</v>
      </c>
    </row>
    <row r="1607" spans="1:25" hidden="1" x14ac:dyDescent="0.35">
      <c r="A1607" t="s">
        <v>81</v>
      </c>
      <c r="B1607" t="s">
        <v>418</v>
      </c>
      <c r="C1607" t="s">
        <v>81</v>
      </c>
      <c r="D1607" t="s">
        <v>655</v>
      </c>
      <c r="E1607" t="s">
        <v>723</v>
      </c>
      <c r="F1607" t="s">
        <v>286</v>
      </c>
      <c r="G1607" s="165">
        <f t="shared" si="57"/>
        <v>18.7</v>
      </c>
      <c r="H1607" s="165">
        <f t="shared" si="57"/>
        <v>0</v>
      </c>
      <c r="I1607" t="s">
        <v>481</v>
      </c>
      <c r="K1607" t="s">
        <v>292</v>
      </c>
      <c r="L1607" t="s">
        <v>401</v>
      </c>
      <c r="M1607" t="s">
        <v>477</v>
      </c>
      <c r="N1607" t="s">
        <v>81</v>
      </c>
      <c r="O1607" t="s">
        <v>418</v>
      </c>
      <c r="P1607">
        <v>30000</v>
      </c>
      <c r="Q1607">
        <v>1000</v>
      </c>
      <c r="R1607">
        <v>1</v>
      </c>
      <c r="S1607">
        <v>18.7</v>
      </c>
      <c r="T1607">
        <v>0</v>
      </c>
      <c r="U1607" t="b" cm="1">
        <f t="array" ref="U1607">_xlfn.IFS(AND(R1607=1,S1607=G1607,T1607=H1607),TRUE,AND(R1607=1,S1607=G1607,H1607="Product NA"),TRUE)</f>
        <v>1</v>
      </c>
      <c r="W1607" s="165">
        <v>13.59</v>
      </c>
      <c r="X1607" s="165">
        <v>0</v>
      </c>
      <c r="Y1607" t="str">
        <f t="shared" si="58"/>
        <v>Change</v>
      </c>
    </row>
    <row r="1608" spans="1:25" hidden="1" x14ac:dyDescent="0.35">
      <c r="A1608" t="s">
        <v>81</v>
      </c>
      <c r="B1608" t="s">
        <v>418</v>
      </c>
      <c r="C1608" t="s">
        <v>81</v>
      </c>
      <c r="D1608" t="s">
        <v>655</v>
      </c>
      <c r="E1608" t="s">
        <v>723</v>
      </c>
      <c r="F1608" t="s">
        <v>286</v>
      </c>
      <c r="G1608" s="165">
        <f t="shared" si="57"/>
        <v>35.4</v>
      </c>
      <c r="H1608" s="165">
        <f t="shared" si="57"/>
        <v>0</v>
      </c>
      <c r="I1608" t="s">
        <v>680</v>
      </c>
      <c r="K1608" t="s">
        <v>292</v>
      </c>
      <c r="L1608" t="s">
        <v>401</v>
      </c>
      <c r="M1608" t="s">
        <v>477</v>
      </c>
      <c r="N1608" t="s">
        <v>81</v>
      </c>
      <c r="O1608" t="s">
        <v>418</v>
      </c>
      <c r="P1608">
        <v>30000</v>
      </c>
      <c r="Q1608">
        <v>15000</v>
      </c>
      <c r="R1608">
        <v>1</v>
      </c>
      <c r="S1608">
        <v>35.4</v>
      </c>
      <c r="T1608">
        <v>0</v>
      </c>
      <c r="U1608" t="b" cm="1">
        <f t="array" ref="U1608">_xlfn.IFS(AND(R1608=1,S1608=G1608,T1608=H1608),TRUE,AND(R1608=1,S1608=G1608,H1608="Product NA"),TRUE)</f>
        <v>1</v>
      </c>
      <c r="W1608" s="165">
        <v>38.57</v>
      </c>
      <c r="X1608" s="165">
        <v>0</v>
      </c>
      <c r="Y1608" t="str">
        <f t="shared" si="58"/>
        <v>Change</v>
      </c>
    </row>
    <row r="1609" spans="1:25" hidden="1" x14ac:dyDescent="0.35">
      <c r="A1609" t="s">
        <v>81</v>
      </c>
      <c r="B1609" t="s">
        <v>418</v>
      </c>
      <c r="C1609" t="s">
        <v>81</v>
      </c>
      <c r="D1609" t="s">
        <v>655</v>
      </c>
      <c r="E1609" t="s">
        <v>723</v>
      </c>
      <c r="F1609" t="s">
        <v>286</v>
      </c>
      <c r="G1609" s="165">
        <f t="shared" si="57"/>
        <v>19.650000000000002</v>
      </c>
      <c r="H1609" s="165">
        <f t="shared" si="57"/>
        <v>0</v>
      </c>
      <c r="I1609" t="s">
        <v>671</v>
      </c>
      <c r="K1609" t="s">
        <v>292</v>
      </c>
      <c r="L1609" t="s">
        <v>401</v>
      </c>
      <c r="M1609" t="s">
        <v>477</v>
      </c>
      <c r="N1609" t="s">
        <v>81</v>
      </c>
      <c r="O1609" t="s">
        <v>418</v>
      </c>
      <c r="P1609">
        <v>30000</v>
      </c>
      <c r="Q1609">
        <v>2000</v>
      </c>
      <c r="R1609">
        <v>1</v>
      </c>
      <c r="S1609">
        <v>19.650000000000002</v>
      </c>
      <c r="T1609">
        <v>0</v>
      </c>
      <c r="U1609" t="b" cm="1">
        <f t="array" ref="U1609">_xlfn.IFS(AND(R1609=1,S1609=G1609,T1609=H1609),TRUE,AND(R1609=1,S1609=G1609,H1609="Product NA"),TRUE)</f>
        <v>1</v>
      </c>
      <c r="W1609" s="165">
        <v>15.01</v>
      </c>
      <c r="X1609" s="165">
        <v>0</v>
      </c>
      <c r="Y1609" t="str">
        <f t="shared" si="58"/>
        <v>Change</v>
      </c>
    </row>
    <row r="1610" spans="1:25" hidden="1" x14ac:dyDescent="0.35">
      <c r="A1610" t="s">
        <v>81</v>
      </c>
      <c r="B1610" t="s">
        <v>418</v>
      </c>
      <c r="C1610" t="s">
        <v>81</v>
      </c>
      <c r="D1610" t="s">
        <v>655</v>
      </c>
      <c r="E1610" t="s">
        <v>723</v>
      </c>
      <c r="F1610" t="s">
        <v>286</v>
      </c>
      <c r="G1610" s="165">
        <f t="shared" si="57"/>
        <v>40.5</v>
      </c>
      <c r="H1610" s="165">
        <f t="shared" si="57"/>
        <v>0</v>
      </c>
      <c r="I1610" t="s">
        <v>681</v>
      </c>
      <c r="K1610" t="s">
        <v>292</v>
      </c>
      <c r="L1610" t="s">
        <v>401</v>
      </c>
      <c r="M1610" t="s">
        <v>477</v>
      </c>
      <c r="N1610" t="s">
        <v>81</v>
      </c>
      <c r="O1610" t="s">
        <v>418</v>
      </c>
      <c r="P1610">
        <v>30000</v>
      </c>
      <c r="Q1610">
        <v>20000</v>
      </c>
      <c r="R1610">
        <v>1</v>
      </c>
      <c r="S1610">
        <v>40.5</v>
      </c>
      <c r="T1610">
        <v>0</v>
      </c>
      <c r="U1610" t="b" cm="1">
        <f t="array" ref="U1610">_xlfn.IFS(AND(R1610=1,S1610=G1610,T1610=H1610),TRUE,AND(R1610=1,S1610=G1610,H1610="Product NA"),TRUE)</f>
        <v>1</v>
      </c>
      <c r="W1610" s="165">
        <v>47.45</v>
      </c>
      <c r="X1610" s="165">
        <v>0</v>
      </c>
      <c r="Y1610" t="str">
        <f t="shared" si="58"/>
        <v>Change</v>
      </c>
    </row>
    <row r="1611" spans="1:25" hidden="1" x14ac:dyDescent="0.35">
      <c r="A1611" t="s">
        <v>81</v>
      </c>
      <c r="B1611" t="s">
        <v>418</v>
      </c>
      <c r="C1611" t="s">
        <v>81</v>
      </c>
      <c r="D1611" t="s">
        <v>655</v>
      </c>
      <c r="E1611" t="s">
        <v>723</v>
      </c>
      <c r="F1611" t="s">
        <v>286</v>
      </c>
      <c r="G1611" s="165">
        <f t="shared" si="57"/>
        <v>49.1</v>
      </c>
      <c r="H1611" s="165">
        <f t="shared" si="57"/>
        <v>0</v>
      </c>
      <c r="I1611" t="s">
        <v>682</v>
      </c>
      <c r="K1611" t="s">
        <v>292</v>
      </c>
      <c r="L1611" t="s">
        <v>401</v>
      </c>
      <c r="M1611" t="s">
        <v>477</v>
      </c>
      <c r="N1611" t="s">
        <v>81</v>
      </c>
      <c r="O1611" t="s">
        <v>418</v>
      </c>
      <c r="P1611">
        <v>30000</v>
      </c>
      <c r="Q1611">
        <v>25000</v>
      </c>
      <c r="R1611">
        <v>1</v>
      </c>
      <c r="S1611">
        <v>49.1</v>
      </c>
      <c r="T1611">
        <v>0</v>
      </c>
      <c r="U1611" t="b" cm="1">
        <f t="array" ref="U1611">_xlfn.IFS(AND(R1611=1,S1611=G1611,T1611=H1611),TRUE,AND(R1611=1,S1611=G1611,H1611="Product NA"),TRUE)</f>
        <v>1</v>
      </c>
      <c r="W1611" s="165">
        <v>107.72</v>
      </c>
      <c r="X1611" s="165">
        <v>0</v>
      </c>
      <c r="Y1611" t="str">
        <f t="shared" si="58"/>
        <v>Change</v>
      </c>
    </row>
    <row r="1612" spans="1:25" hidden="1" x14ac:dyDescent="0.35">
      <c r="A1612" t="s">
        <v>81</v>
      </c>
      <c r="B1612" t="s">
        <v>418</v>
      </c>
      <c r="C1612" t="s">
        <v>81</v>
      </c>
      <c r="D1612" t="s">
        <v>655</v>
      </c>
      <c r="E1612" t="s">
        <v>723</v>
      </c>
      <c r="F1612" t="s">
        <v>286</v>
      </c>
      <c r="G1612" s="165">
        <f t="shared" si="57"/>
        <v>20.650000000000002</v>
      </c>
      <c r="H1612" s="165">
        <f t="shared" si="57"/>
        <v>0</v>
      </c>
      <c r="I1612" t="s">
        <v>672</v>
      </c>
      <c r="K1612" t="s">
        <v>292</v>
      </c>
      <c r="L1612" t="s">
        <v>401</v>
      </c>
      <c r="M1612" t="s">
        <v>477</v>
      </c>
      <c r="N1612" t="s">
        <v>81</v>
      </c>
      <c r="O1612" t="s">
        <v>418</v>
      </c>
      <c r="P1612">
        <v>30000</v>
      </c>
      <c r="Q1612">
        <v>3000</v>
      </c>
      <c r="R1612">
        <v>1</v>
      </c>
      <c r="S1612">
        <v>20.650000000000002</v>
      </c>
      <c r="T1612">
        <v>0</v>
      </c>
      <c r="U1612" t="b" cm="1">
        <f t="array" ref="U1612">_xlfn.IFS(AND(R1612=1,S1612=G1612,T1612=H1612),TRUE,AND(R1612=1,S1612=G1612,H1612="Product NA"),TRUE)</f>
        <v>1</v>
      </c>
      <c r="W1612" s="165">
        <v>17.39</v>
      </c>
      <c r="X1612" s="165">
        <v>0</v>
      </c>
      <c r="Y1612" t="str">
        <f t="shared" si="58"/>
        <v>Change</v>
      </c>
    </row>
    <row r="1613" spans="1:25" hidden="1" x14ac:dyDescent="0.35">
      <c r="A1613" t="s">
        <v>81</v>
      </c>
      <c r="B1613" t="s">
        <v>418</v>
      </c>
      <c r="C1613" t="s">
        <v>81</v>
      </c>
      <c r="D1613" t="s">
        <v>655</v>
      </c>
      <c r="E1613" t="s">
        <v>723</v>
      </c>
      <c r="F1613" t="s">
        <v>286</v>
      </c>
      <c r="G1613" s="165">
        <f t="shared" si="57"/>
        <v>54.5</v>
      </c>
      <c r="H1613" s="165">
        <f t="shared" si="57"/>
        <v>0</v>
      </c>
      <c r="I1613" t="s">
        <v>683</v>
      </c>
      <c r="K1613" t="s">
        <v>292</v>
      </c>
      <c r="L1613" t="s">
        <v>401</v>
      </c>
      <c r="M1613" t="s">
        <v>477</v>
      </c>
      <c r="N1613" t="s">
        <v>81</v>
      </c>
      <c r="O1613" t="s">
        <v>418</v>
      </c>
      <c r="P1613">
        <v>30000</v>
      </c>
      <c r="Q1613">
        <v>30000</v>
      </c>
      <c r="R1613">
        <v>1</v>
      </c>
      <c r="S1613">
        <v>54.5</v>
      </c>
      <c r="T1613">
        <v>0</v>
      </c>
      <c r="U1613" t="b" cm="1">
        <f t="array" ref="U1613">_xlfn.IFS(AND(R1613=1,S1613=G1613,T1613=H1613),TRUE,AND(R1613=1,S1613=G1613,H1613="Product NA"),TRUE)</f>
        <v>1</v>
      </c>
      <c r="W1613" s="165">
        <v>119.89</v>
      </c>
      <c r="X1613" s="165">
        <v>0</v>
      </c>
      <c r="Y1613" t="str">
        <f t="shared" si="58"/>
        <v>Change</v>
      </c>
    </row>
    <row r="1614" spans="1:25" hidden="1" x14ac:dyDescent="0.35">
      <c r="A1614" t="s">
        <v>81</v>
      </c>
      <c r="B1614" t="s">
        <v>418</v>
      </c>
      <c r="C1614" t="s">
        <v>81</v>
      </c>
      <c r="D1614" t="s">
        <v>655</v>
      </c>
      <c r="E1614" t="s">
        <v>723</v>
      </c>
      <c r="F1614" t="s">
        <v>286</v>
      </c>
      <c r="G1614" s="165">
        <f t="shared" si="57"/>
        <v>21.6</v>
      </c>
      <c r="H1614" s="165">
        <f t="shared" si="57"/>
        <v>0</v>
      </c>
      <c r="I1614" t="s">
        <v>673</v>
      </c>
      <c r="K1614" t="s">
        <v>292</v>
      </c>
      <c r="L1614" t="s">
        <v>401</v>
      </c>
      <c r="M1614" t="s">
        <v>477</v>
      </c>
      <c r="N1614" t="s">
        <v>81</v>
      </c>
      <c r="O1614" t="s">
        <v>418</v>
      </c>
      <c r="P1614">
        <v>30000</v>
      </c>
      <c r="Q1614">
        <v>4000</v>
      </c>
      <c r="R1614">
        <v>1</v>
      </c>
      <c r="S1614">
        <v>21.6</v>
      </c>
      <c r="T1614">
        <v>0</v>
      </c>
      <c r="U1614" t="b" cm="1">
        <f t="array" ref="U1614">_xlfn.IFS(AND(R1614=1,S1614=G1614,T1614=H1614),TRUE,AND(R1614=1,S1614=G1614,H1614="Product NA"),TRUE)</f>
        <v>1</v>
      </c>
      <c r="W1614" s="165">
        <v>18.95</v>
      </c>
      <c r="X1614" s="165">
        <v>0</v>
      </c>
      <c r="Y1614" t="str">
        <f t="shared" si="58"/>
        <v>Change</v>
      </c>
    </row>
    <row r="1615" spans="1:25" hidden="1" x14ac:dyDescent="0.35">
      <c r="A1615" t="s">
        <v>81</v>
      </c>
      <c r="B1615" t="s">
        <v>418</v>
      </c>
      <c r="C1615" t="s">
        <v>81</v>
      </c>
      <c r="D1615" t="s">
        <v>655</v>
      </c>
      <c r="E1615" t="s">
        <v>723</v>
      </c>
      <c r="F1615" t="s">
        <v>286</v>
      </c>
      <c r="G1615" s="165">
        <f t="shared" si="57"/>
        <v>22.55</v>
      </c>
      <c r="H1615" s="165">
        <f t="shared" si="57"/>
        <v>0</v>
      </c>
      <c r="I1615" t="s">
        <v>674</v>
      </c>
      <c r="K1615" t="s">
        <v>292</v>
      </c>
      <c r="L1615" t="s">
        <v>401</v>
      </c>
      <c r="M1615" t="s">
        <v>477</v>
      </c>
      <c r="N1615" t="s">
        <v>81</v>
      </c>
      <c r="O1615" t="s">
        <v>418</v>
      </c>
      <c r="P1615">
        <v>30000</v>
      </c>
      <c r="Q1615">
        <v>5000</v>
      </c>
      <c r="R1615">
        <v>1</v>
      </c>
      <c r="S1615">
        <v>22.55</v>
      </c>
      <c r="T1615">
        <v>0</v>
      </c>
      <c r="U1615" t="b" cm="1">
        <f t="array" ref="U1615">_xlfn.IFS(AND(R1615=1,S1615=G1615,T1615=H1615),TRUE,AND(R1615=1,S1615=G1615,H1615="Product NA"),TRUE)</f>
        <v>1</v>
      </c>
      <c r="W1615" s="165">
        <v>19.900000000000002</v>
      </c>
      <c r="X1615" s="165">
        <v>0</v>
      </c>
      <c r="Y1615" t="str">
        <f t="shared" si="58"/>
        <v>Change</v>
      </c>
    </row>
    <row r="1616" spans="1:25" hidden="1" x14ac:dyDescent="0.35">
      <c r="A1616" t="s">
        <v>81</v>
      </c>
      <c r="B1616" t="s">
        <v>418</v>
      </c>
      <c r="C1616" t="s">
        <v>81</v>
      </c>
      <c r="D1616" t="s">
        <v>655</v>
      </c>
      <c r="E1616" t="s">
        <v>723</v>
      </c>
      <c r="F1616" t="s">
        <v>286</v>
      </c>
      <c r="G1616" s="165">
        <f t="shared" si="57"/>
        <v>24.450000000000003</v>
      </c>
      <c r="H1616" s="165">
        <f t="shared" si="57"/>
        <v>0</v>
      </c>
      <c r="I1616" t="s">
        <v>675</v>
      </c>
      <c r="K1616" t="s">
        <v>292</v>
      </c>
      <c r="L1616" t="s">
        <v>401</v>
      </c>
      <c r="M1616" t="s">
        <v>477</v>
      </c>
      <c r="N1616" t="s">
        <v>81</v>
      </c>
      <c r="O1616" t="s">
        <v>418</v>
      </c>
      <c r="P1616">
        <v>30000</v>
      </c>
      <c r="Q1616">
        <v>6000</v>
      </c>
      <c r="R1616">
        <v>1</v>
      </c>
      <c r="S1616">
        <v>24.450000000000003</v>
      </c>
      <c r="T1616">
        <v>0</v>
      </c>
      <c r="U1616" t="b" cm="1">
        <f t="array" ref="U1616">_xlfn.IFS(AND(R1616=1,S1616=G1616,T1616=H1616),TRUE,AND(R1616=1,S1616=G1616,H1616="Product NA"),TRUE)</f>
        <v>1</v>
      </c>
      <c r="W1616" s="165">
        <v>22.23</v>
      </c>
      <c r="X1616" s="165">
        <v>0</v>
      </c>
      <c r="Y1616" t="str">
        <f t="shared" si="58"/>
        <v>Change</v>
      </c>
    </row>
    <row r="1617" spans="1:25" hidden="1" x14ac:dyDescent="0.35">
      <c r="A1617" t="s">
        <v>81</v>
      </c>
      <c r="B1617" t="s">
        <v>418</v>
      </c>
      <c r="C1617" t="s">
        <v>81</v>
      </c>
      <c r="D1617" t="s">
        <v>655</v>
      </c>
      <c r="E1617" t="s">
        <v>723</v>
      </c>
      <c r="F1617" t="s">
        <v>286</v>
      </c>
      <c r="G1617" s="165">
        <f t="shared" si="57"/>
        <v>25.400000000000002</v>
      </c>
      <c r="H1617" s="165">
        <f t="shared" si="57"/>
        <v>0</v>
      </c>
      <c r="I1617" t="s">
        <v>676</v>
      </c>
      <c r="K1617" t="s">
        <v>292</v>
      </c>
      <c r="L1617" t="s">
        <v>401</v>
      </c>
      <c r="M1617" t="s">
        <v>477</v>
      </c>
      <c r="N1617" t="s">
        <v>81</v>
      </c>
      <c r="O1617" t="s">
        <v>418</v>
      </c>
      <c r="P1617">
        <v>30000</v>
      </c>
      <c r="Q1617">
        <v>7000</v>
      </c>
      <c r="R1617">
        <v>1</v>
      </c>
      <c r="S1617">
        <v>25.400000000000002</v>
      </c>
      <c r="T1617">
        <v>0</v>
      </c>
      <c r="U1617" t="b" cm="1">
        <f t="array" ref="U1617">_xlfn.IFS(AND(R1617=1,S1617=G1617,T1617=H1617),TRUE,AND(R1617=1,S1617=G1617,H1617="Product NA"),TRUE)</f>
        <v>1</v>
      </c>
      <c r="W1617" s="165">
        <v>22.23</v>
      </c>
      <c r="X1617" s="165">
        <v>0</v>
      </c>
      <c r="Y1617" t="str">
        <f t="shared" si="58"/>
        <v>Change</v>
      </c>
    </row>
    <row r="1618" spans="1:25" hidden="1" x14ac:dyDescent="0.35">
      <c r="A1618" t="s">
        <v>81</v>
      </c>
      <c r="B1618" t="s">
        <v>418</v>
      </c>
      <c r="C1618" t="s">
        <v>81</v>
      </c>
      <c r="D1618" t="s">
        <v>655</v>
      </c>
      <c r="E1618" t="s">
        <v>723</v>
      </c>
      <c r="F1618" t="s">
        <v>286</v>
      </c>
      <c r="G1618" s="165">
        <f t="shared" si="57"/>
        <v>26.35</v>
      </c>
      <c r="H1618" s="165">
        <f t="shared" si="57"/>
        <v>0</v>
      </c>
      <c r="I1618" t="s">
        <v>677</v>
      </c>
      <c r="K1618" t="s">
        <v>292</v>
      </c>
      <c r="L1618" t="s">
        <v>401</v>
      </c>
      <c r="M1618" t="s">
        <v>477</v>
      </c>
      <c r="N1618" t="s">
        <v>81</v>
      </c>
      <c r="O1618" t="s">
        <v>418</v>
      </c>
      <c r="P1618">
        <v>30000</v>
      </c>
      <c r="Q1618">
        <v>8000</v>
      </c>
      <c r="R1618">
        <v>1</v>
      </c>
      <c r="S1618">
        <v>26.35</v>
      </c>
      <c r="T1618">
        <v>0</v>
      </c>
      <c r="U1618" t="b" cm="1">
        <f t="array" ref="U1618">_xlfn.IFS(AND(R1618=1,S1618=G1618,T1618=H1618),TRUE,AND(R1618=1,S1618=G1618,H1618="Product NA"),TRUE)</f>
        <v>1</v>
      </c>
      <c r="W1618" s="165">
        <v>27.650000000000002</v>
      </c>
      <c r="X1618" s="165">
        <v>0</v>
      </c>
      <c r="Y1618" t="str">
        <f t="shared" si="58"/>
        <v>Change</v>
      </c>
    </row>
    <row r="1619" spans="1:25" hidden="1" x14ac:dyDescent="0.35">
      <c r="A1619" t="s">
        <v>81</v>
      </c>
      <c r="B1619" t="s">
        <v>418</v>
      </c>
      <c r="C1619" t="s">
        <v>81</v>
      </c>
      <c r="D1619" t="s">
        <v>655</v>
      </c>
      <c r="E1619" t="s">
        <v>723</v>
      </c>
      <c r="F1619" t="s">
        <v>286</v>
      </c>
      <c r="G1619" s="165">
        <f t="shared" si="57"/>
        <v>27.3</v>
      </c>
      <c r="H1619" s="165">
        <f t="shared" si="57"/>
        <v>0</v>
      </c>
      <c r="I1619" t="s">
        <v>678</v>
      </c>
      <c r="K1619" t="s">
        <v>292</v>
      </c>
      <c r="L1619" t="s">
        <v>401</v>
      </c>
      <c r="M1619" t="s">
        <v>477</v>
      </c>
      <c r="N1619" t="s">
        <v>81</v>
      </c>
      <c r="O1619" t="s">
        <v>418</v>
      </c>
      <c r="P1619">
        <v>30000</v>
      </c>
      <c r="Q1619">
        <v>9000</v>
      </c>
      <c r="R1619">
        <v>1</v>
      </c>
      <c r="S1619">
        <v>27.3</v>
      </c>
      <c r="T1619">
        <v>0</v>
      </c>
      <c r="U1619" t="b" cm="1">
        <f t="array" ref="U1619">_xlfn.IFS(AND(R1619=1,S1619=G1619,T1619=H1619),TRUE,AND(R1619=1,S1619=G1619,H1619="Product NA"),TRUE)</f>
        <v>1</v>
      </c>
      <c r="W1619" s="165">
        <v>27.650000000000002</v>
      </c>
      <c r="X1619" s="165">
        <v>0</v>
      </c>
      <c r="Y1619" t="str">
        <f t="shared" si="58"/>
        <v>Change</v>
      </c>
    </row>
    <row r="1620" spans="1:25" hidden="1" x14ac:dyDescent="0.35">
      <c r="A1620" t="s">
        <v>81</v>
      </c>
      <c r="B1620" t="s">
        <v>418</v>
      </c>
      <c r="C1620" t="s">
        <v>81</v>
      </c>
      <c r="D1620" t="s">
        <v>655</v>
      </c>
      <c r="E1620" t="s">
        <v>723</v>
      </c>
      <c r="F1620" t="s">
        <v>286</v>
      </c>
      <c r="G1620" s="165">
        <f t="shared" si="57"/>
        <v>28.25</v>
      </c>
      <c r="H1620" s="165">
        <f t="shared" si="57"/>
        <v>0</v>
      </c>
      <c r="I1620" t="s">
        <v>679</v>
      </c>
      <c r="K1620" t="s">
        <v>292</v>
      </c>
      <c r="L1620" t="s">
        <v>401</v>
      </c>
      <c r="M1620" t="s">
        <v>477</v>
      </c>
      <c r="N1620" t="s">
        <v>81</v>
      </c>
      <c r="O1620" t="s">
        <v>418</v>
      </c>
      <c r="P1620">
        <v>30000</v>
      </c>
      <c r="Q1620">
        <v>10000</v>
      </c>
      <c r="R1620">
        <v>1</v>
      </c>
      <c r="S1620">
        <v>28.25</v>
      </c>
      <c r="T1620">
        <v>0</v>
      </c>
      <c r="U1620" t="b" cm="1">
        <f t="array" ref="U1620">_xlfn.IFS(AND(R1620=1,S1620=G1620,T1620=H1620),TRUE,AND(R1620=1,S1620=G1620,H1620="Product NA"),TRUE)</f>
        <v>1</v>
      </c>
      <c r="W1620" s="165">
        <v>27.650000000000002</v>
      </c>
      <c r="X1620" s="165">
        <v>0</v>
      </c>
      <c r="Y1620" t="str">
        <f t="shared" si="58"/>
        <v>Change</v>
      </c>
    </row>
    <row r="1621" spans="1:25" hidden="1" x14ac:dyDescent="0.35">
      <c r="A1621" t="s">
        <v>81</v>
      </c>
      <c r="B1621" t="s">
        <v>418</v>
      </c>
      <c r="C1621" t="s">
        <v>81</v>
      </c>
      <c r="D1621" t="s">
        <v>283</v>
      </c>
      <c r="E1621" t="s">
        <v>724</v>
      </c>
      <c r="F1621" t="s">
        <v>286</v>
      </c>
      <c r="G1621" s="165">
        <f t="shared" si="57"/>
        <v>7.6000000000000005</v>
      </c>
      <c r="H1621" s="165">
        <f t="shared" si="57"/>
        <v>3.5500000000000003</v>
      </c>
      <c r="I1621" t="s">
        <v>482</v>
      </c>
      <c r="K1621" t="s">
        <v>292</v>
      </c>
      <c r="L1621" t="s">
        <v>401</v>
      </c>
      <c r="M1621" t="s">
        <v>477</v>
      </c>
      <c r="N1621" t="s">
        <v>81</v>
      </c>
      <c r="O1621" t="s">
        <v>418</v>
      </c>
      <c r="P1621">
        <v>2000</v>
      </c>
      <c r="Q1621">
        <v>2000</v>
      </c>
      <c r="R1621">
        <v>1</v>
      </c>
      <c r="S1621">
        <v>7.6000000000000005</v>
      </c>
      <c r="T1621">
        <v>3.5500000000000003</v>
      </c>
      <c r="U1621" t="b" cm="1">
        <f t="array" ref="U1621">_xlfn.IFS(AND(R1621=1,S1621=G1621,T1621=H1621),TRUE,AND(R1621=1,S1621=G1621,H1621="Product NA"),TRUE)</f>
        <v>1</v>
      </c>
      <c r="W1621" s="165">
        <v>7.6000000000000005</v>
      </c>
      <c r="X1621" s="165">
        <v>3.5500000000000003</v>
      </c>
      <c r="Y1621" t="str">
        <f t="shared" si="58"/>
        <v>No Change</v>
      </c>
    </row>
    <row r="1622" spans="1:25" hidden="1" x14ac:dyDescent="0.35">
      <c r="A1622" t="s">
        <v>81</v>
      </c>
      <c r="B1622" t="s">
        <v>418</v>
      </c>
      <c r="C1622" t="s">
        <v>81</v>
      </c>
      <c r="D1622" t="s">
        <v>319</v>
      </c>
      <c r="E1622" t="s">
        <v>724</v>
      </c>
      <c r="F1622" t="s">
        <v>0</v>
      </c>
      <c r="G1622" s="165">
        <f t="shared" si="57"/>
        <v>5.18</v>
      </c>
      <c r="H1622" s="165">
        <f t="shared" si="57"/>
        <v>5.65</v>
      </c>
      <c r="I1622" t="s">
        <v>479</v>
      </c>
      <c r="K1622" t="s">
        <v>292</v>
      </c>
      <c r="L1622" t="s">
        <v>401</v>
      </c>
      <c r="M1622" t="s">
        <v>477</v>
      </c>
      <c r="N1622" t="s">
        <v>81</v>
      </c>
      <c r="O1622" t="s">
        <v>418</v>
      </c>
      <c r="P1622">
        <v>100</v>
      </c>
      <c r="Q1622">
        <v>100</v>
      </c>
      <c r="R1622">
        <v>1</v>
      </c>
      <c r="S1622">
        <v>5.18</v>
      </c>
      <c r="T1622">
        <v>5.65</v>
      </c>
      <c r="U1622" t="b" cm="1">
        <f t="array" ref="U1622">_xlfn.IFS(AND(R1622=1,S1622=G1622,T1622=H1622),TRUE,AND(R1622=1,S1622=G1622,H1622="Product NA"),TRUE)</f>
        <v>1</v>
      </c>
      <c r="W1622" s="165">
        <v>5.18</v>
      </c>
      <c r="X1622" s="165">
        <v>5.65</v>
      </c>
      <c r="Y1622" t="str">
        <f t="shared" si="58"/>
        <v>No Change</v>
      </c>
    </row>
    <row r="1623" spans="1:25" hidden="1" x14ac:dyDescent="0.35">
      <c r="A1623" t="s">
        <v>81</v>
      </c>
      <c r="B1623" t="s">
        <v>418</v>
      </c>
      <c r="C1623" t="s">
        <v>81</v>
      </c>
      <c r="D1623" t="s">
        <v>316</v>
      </c>
      <c r="E1623" t="s">
        <v>724</v>
      </c>
      <c r="F1623" t="s">
        <v>0</v>
      </c>
      <c r="G1623" s="165">
        <f t="shared" si="57"/>
        <v>6.03</v>
      </c>
      <c r="H1623" s="165">
        <f t="shared" si="57"/>
        <v>5.93</v>
      </c>
      <c r="I1623" t="s">
        <v>479</v>
      </c>
      <c r="K1623" t="s">
        <v>292</v>
      </c>
      <c r="L1623" t="s">
        <v>401</v>
      </c>
      <c r="M1623" t="s">
        <v>477</v>
      </c>
      <c r="N1623" t="s">
        <v>81</v>
      </c>
      <c r="O1623" t="s">
        <v>418</v>
      </c>
      <c r="P1623">
        <v>100</v>
      </c>
      <c r="Q1623">
        <v>100</v>
      </c>
      <c r="R1623">
        <v>1</v>
      </c>
      <c r="S1623">
        <v>6.03</v>
      </c>
      <c r="T1623">
        <v>5.93</v>
      </c>
      <c r="U1623" t="b" cm="1">
        <f t="array" ref="U1623">_xlfn.IFS(AND(R1623=1,S1623=G1623,T1623=H1623),TRUE,AND(R1623=1,S1623=G1623,H1623="Product NA"),TRUE)</f>
        <v>1</v>
      </c>
      <c r="W1623" s="165">
        <v>5.74</v>
      </c>
      <c r="X1623" s="165">
        <v>5.65</v>
      </c>
      <c r="Y1623" t="str">
        <f t="shared" si="58"/>
        <v>Change</v>
      </c>
    </row>
    <row r="1624" spans="1:25" hidden="1" x14ac:dyDescent="0.35">
      <c r="A1624" t="s">
        <v>81</v>
      </c>
      <c r="B1624" t="s">
        <v>418</v>
      </c>
      <c r="C1624" t="s">
        <v>81</v>
      </c>
      <c r="D1624" t="s">
        <v>321</v>
      </c>
      <c r="E1624" t="s">
        <v>724</v>
      </c>
      <c r="F1624" t="s">
        <v>277</v>
      </c>
      <c r="G1624" s="165">
        <f t="shared" si="57"/>
        <v>5.7</v>
      </c>
      <c r="H1624" s="165">
        <f t="shared" si="57"/>
        <v>4.05</v>
      </c>
      <c r="I1624" t="s">
        <v>480</v>
      </c>
      <c r="K1624" t="s">
        <v>292</v>
      </c>
      <c r="L1624" t="s">
        <v>401</v>
      </c>
      <c r="M1624" t="s">
        <v>477</v>
      </c>
      <c r="N1624" t="s">
        <v>81</v>
      </c>
      <c r="O1624" t="s">
        <v>418</v>
      </c>
      <c r="P1624">
        <v>100</v>
      </c>
      <c r="Q1624">
        <v>500</v>
      </c>
      <c r="R1624">
        <v>1</v>
      </c>
      <c r="S1624">
        <v>5.7</v>
      </c>
      <c r="T1624">
        <v>4.05</v>
      </c>
      <c r="U1624" t="b" cm="1">
        <f t="array" ref="U1624">_xlfn.IFS(AND(R1624=1,S1624=G1624,T1624=H1624),TRUE,AND(R1624=1,S1624=G1624,H1624="Product NA"),TRUE)</f>
        <v>1</v>
      </c>
      <c r="W1624" s="165">
        <v>5.7</v>
      </c>
      <c r="X1624" s="165">
        <v>4.05</v>
      </c>
      <c r="Y1624" t="str">
        <f t="shared" si="58"/>
        <v>No Change</v>
      </c>
    </row>
    <row r="1625" spans="1:25" hidden="1" x14ac:dyDescent="0.35">
      <c r="A1625" t="s">
        <v>81</v>
      </c>
      <c r="B1625" t="s">
        <v>418</v>
      </c>
      <c r="C1625" t="s">
        <v>81</v>
      </c>
      <c r="D1625" t="s">
        <v>318</v>
      </c>
      <c r="E1625" t="s">
        <v>724</v>
      </c>
      <c r="F1625" t="s">
        <v>277</v>
      </c>
      <c r="G1625" s="165">
        <f t="shared" si="57"/>
        <v>6.5500000000000007</v>
      </c>
      <c r="H1625" s="165">
        <f t="shared" si="57"/>
        <v>4.05</v>
      </c>
      <c r="I1625" t="s">
        <v>480</v>
      </c>
      <c r="K1625" t="s">
        <v>292</v>
      </c>
      <c r="L1625" t="s">
        <v>401</v>
      </c>
      <c r="M1625" t="s">
        <v>477</v>
      </c>
      <c r="N1625" t="s">
        <v>81</v>
      </c>
      <c r="O1625" t="s">
        <v>418</v>
      </c>
      <c r="P1625">
        <v>100</v>
      </c>
      <c r="Q1625">
        <v>500</v>
      </c>
      <c r="R1625">
        <v>1</v>
      </c>
      <c r="S1625">
        <v>6.5500000000000007</v>
      </c>
      <c r="T1625">
        <v>4.05</v>
      </c>
      <c r="U1625" t="b" cm="1">
        <f t="array" ref="U1625">_xlfn.IFS(AND(R1625=1,S1625=G1625,T1625=H1625),TRUE,AND(R1625=1,S1625=G1625,H1625="Product NA"),TRUE)</f>
        <v>1</v>
      </c>
      <c r="W1625" s="165">
        <v>6.5500000000000007</v>
      </c>
      <c r="X1625" s="165">
        <v>4.05</v>
      </c>
      <c r="Y1625" t="str">
        <f t="shared" si="58"/>
        <v>No Change</v>
      </c>
    </row>
    <row r="1626" spans="1:25" hidden="1" x14ac:dyDescent="0.35">
      <c r="A1626" t="s">
        <v>81</v>
      </c>
      <c r="B1626" t="s">
        <v>418</v>
      </c>
      <c r="C1626" t="s">
        <v>81</v>
      </c>
      <c r="D1626" t="s">
        <v>282</v>
      </c>
      <c r="E1626" t="s">
        <v>724</v>
      </c>
      <c r="F1626" t="s">
        <v>286</v>
      </c>
      <c r="G1626" s="165">
        <f t="shared" si="57"/>
        <v>7.25</v>
      </c>
      <c r="H1626" s="165">
        <f t="shared" si="57"/>
        <v>5.4</v>
      </c>
      <c r="I1626" t="s">
        <v>482</v>
      </c>
      <c r="K1626" t="s">
        <v>292</v>
      </c>
      <c r="L1626" t="s">
        <v>401</v>
      </c>
      <c r="M1626" t="s">
        <v>477</v>
      </c>
      <c r="N1626" t="s">
        <v>81</v>
      </c>
      <c r="O1626" t="s">
        <v>418</v>
      </c>
      <c r="P1626">
        <v>2000</v>
      </c>
      <c r="Q1626">
        <v>2000</v>
      </c>
      <c r="R1626">
        <v>1</v>
      </c>
      <c r="S1626">
        <v>7.25</v>
      </c>
      <c r="T1626">
        <v>5.4</v>
      </c>
      <c r="U1626" t="b" cm="1">
        <f t="array" ref="U1626">_xlfn.IFS(AND(R1626=1,S1626=G1626,T1626=H1626),TRUE,AND(R1626=1,S1626=G1626,H1626="Product NA"),TRUE)</f>
        <v>1</v>
      </c>
      <c r="W1626" s="165">
        <v>7.25</v>
      </c>
      <c r="X1626" s="165">
        <v>5.4</v>
      </c>
      <c r="Y1626" t="str">
        <f t="shared" si="58"/>
        <v>No Change</v>
      </c>
    </row>
    <row r="1627" spans="1:25" hidden="1" x14ac:dyDescent="0.35">
      <c r="A1627" t="s">
        <v>81</v>
      </c>
      <c r="B1627" t="s">
        <v>418</v>
      </c>
      <c r="C1627" t="s">
        <v>81</v>
      </c>
      <c r="D1627" t="s">
        <v>317</v>
      </c>
      <c r="E1627" t="s">
        <v>724</v>
      </c>
      <c r="F1627" t="s">
        <v>277</v>
      </c>
      <c r="G1627" s="165">
        <f t="shared" si="57"/>
        <v>6.5500000000000007</v>
      </c>
      <c r="H1627" s="165">
        <f t="shared" si="57"/>
        <v>4.05</v>
      </c>
      <c r="I1627" t="s">
        <v>480</v>
      </c>
      <c r="K1627" t="s">
        <v>292</v>
      </c>
      <c r="L1627" t="s">
        <v>401</v>
      </c>
      <c r="M1627" t="s">
        <v>477</v>
      </c>
      <c r="N1627" t="s">
        <v>81</v>
      </c>
      <c r="O1627" t="s">
        <v>418</v>
      </c>
      <c r="P1627">
        <v>100</v>
      </c>
      <c r="Q1627">
        <v>500</v>
      </c>
      <c r="R1627">
        <v>1</v>
      </c>
      <c r="S1627">
        <v>6.5500000000000007</v>
      </c>
      <c r="T1627">
        <v>4.05</v>
      </c>
      <c r="U1627" t="b" cm="1">
        <f t="array" ref="U1627">_xlfn.IFS(AND(R1627=1,S1627=G1627,T1627=H1627),TRUE,AND(R1627=1,S1627=G1627,H1627="Product NA"),TRUE)</f>
        <v>1</v>
      </c>
      <c r="W1627" s="165">
        <v>6.5500000000000007</v>
      </c>
      <c r="X1627" s="165">
        <v>4.05</v>
      </c>
      <c r="Y1627" t="str">
        <f t="shared" si="58"/>
        <v>No Change</v>
      </c>
    </row>
    <row r="1628" spans="1:25" hidden="1" x14ac:dyDescent="0.35">
      <c r="A1628" t="s">
        <v>81</v>
      </c>
      <c r="B1628" t="s">
        <v>418</v>
      </c>
      <c r="C1628" t="s">
        <v>81</v>
      </c>
      <c r="D1628" t="s">
        <v>320</v>
      </c>
      <c r="E1628" t="s">
        <v>724</v>
      </c>
      <c r="F1628" t="s">
        <v>277</v>
      </c>
      <c r="G1628" s="165">
        <f t="shared" si="57"/>
        <v>5.7</v>
      </c>
      <c r="H1628" s="165">
        <f t="shared" si="57"/>
        <v>4.05</v>
      </c>
      <c r="I1628" t="s">
        <v>480</v>
      </c>
      <c r="K1628" t="s">
        <v>292</v>
      </c>
      <c r="L1628" t="s">
        <v>401</v>
      </c>
      <c r="M1628" t="s">
        <v>477</v>
      </c>
      <c r="N1628" t="s">
        <v>81</v>
      </c>
      <c r="O1628" t="s">
        <v>418</v>
      </c>
      <c r="P1628">
        <v>100</v>
      </c>
      <c r="Q1628">
        <v>500</v>
      </c>
      <c r="R1628">
        <v>1</v>
      </c>
      <c r="S1628">
        <v>5.7</v>
      </c>
      <c r="T1628">
        <v>4.05</v>
      </c>
      <c r="U1628" t="b" cm="1">
        <f t="array" ref="U1628">_xlfn.IFS(AND(R1628=1,S1628=G1628,T1628=H1628),TRUE,AND(R1628=1,S1628=G1628,H1628="Product NA"),TRUE)</f>
        <v>1</v>
      </c>
      <c r="W1628" s="165">
        <v>5.7</v>
      </c>
      <c r="X1628" s="165">
        <v>4.05</v>
      </c>
      <c r="Y1628" t="str">
        <f t="shared" si="58"/>
        <v>No Change</v>
      </c>
    </row>
    <row r="1629" spans="1:25" x14ac:dyDescent="0.35">
      <c r="A1629" t="s">
        <v>80</v>
      </c>
      <c r="B1629" t="s">
        <v>536</v>
      </c>
      <c r="C1629" t="s">
        <v>295</v>
      </c>
      <c r="D1629" t="s">
        <v>392</v>
      </c>
      <c r="E1629" t="s">
        <v>287</v>
      </c>
      <c r="F1629" t="s">
        <v>396</v>
      </c>
      <c r="G1629" s="165">
        <f t="shared" si="57"/>
        <v>1.37</v>
      </c>
      <c r="H1629" s="165">
        <f t="shared" si="57"/>
        <v>14.5</v>
      </c>
      <c r="I1629" t="s">
        <v>482</v>
      </c>
      <c r="K1629" t="s">
        <v>468</v>
      </c>
      <c r="L1629" t="s">
        <v>409</v>
      </c>
      <c r="M1629" t="s">
        <v>476</v>
      </c>
      <c r="N1629" t="s">
        <v>295</v>
      </c>
      <c r="O1629" t="s">
        <v>409</v>
      </c>
      <c r="P1629">
        <v>100</v>
      </c>
      <c r="Q1629">
        <v>2000</v>
      </c>
      <c r="R1629">
        <v>1</v>
      </c>
      <c r="S1629">
        <v>1.37</v>
      </c>
      <c r="T1629">
        <v>14.5</v>
      </c>
      <c r="U1629" t="b" cm="1">
        <f t="array" ref="U1629">_xlfn.IFS(AND(R1629=1,S1629=G1629,T1629=H1629),TRUE,AND(R1629=1,S1629=G1629,H1629="Product NA"),TRUE)</f>
        <v>1</v>
      </c>
      <c r="W1629" s="165">
        <v>1.33</v>
      </c>
      <c r="X1629" s="165">
        <v>14.040000000000001</v>
      </c>
      <c r="Y1629" t="str">
        <f t="shared" si="58"/>
        <v>Change</v>
      </c>
    </row>
    <row r="1630" spans="1:25" hidden="1" x14ac:dyDescent="0.35">
      <c r="A1630" t="s">
        <v>80</v>
      </c>
      <c r="B1630" t="s">
        <v>536</v>
      </c>
      <c r="C1630" t="s">
        <v>295</v>
      </c>
      <c r="D1630" t="s">
        <v>281</v>
      </c>
      <c r="E1630" t="s">
        <v>287</v>
      </c>
      <c r="F1630" t="s">
        <v>286</v>
      </c>
      <c r="G1630" s="165">
        <f t="shared" si="57"/>
        <v>1.37</v>
      </c>
      <c r="H1630" s="165">
        <f t="shared" si="57"/>
        <v>14.5</v>
      </c>
      <c r="I1630" t="s">
        <v>482</v>
      </c>
      <c r="K1630" t="s">
        <v>468</v>
      </c>
      <c r="L1630" t="s">
        <v>409</v>
      </c>
      <c r="M1630" t="s">
        <v>476</v>
      </c>
      <c r="N1630" t="s">
        <v>295</v>
      </c>
      <c r="O1630" t="s">
        <v>409</v>
      </c>
      <c r="P1630">
        <v>100</v>
      </c>
      <c r="Q1630">
        <v>2000</v>
      </c>
      <c r="R1630">
        <v>1</v>
      </c>
      <c r="S1630">
        <v>1.37</v>
      </c>
      <c r="T1630">
        <v>14.5</v>
      </c>
      <c r="U1630" t="b" cm="1">
        <f t="array" ref="U1630">_xlfn.IFS(AND(R1630=1,S1630=G1630,T1630=H1630),TRUE,AND(R1630=1,S1630=G1630,H1630="Product NA"),TRUE)</f>
        <v>1</v>
      </c>
      <c r="W1630" s="165">
        <v>1.33</v>
      </c>
      <c r="X1630" s="165">
        <v>14.040000000000001</v>
      </c>
      <c r="Y1630" t="str">
        <f t="shared" si="58"/>
        <v>Change</v>
      </c>
    </row>
    <row r="1631" spans="1:25" hidden="1" x14ac:dyDescent="0.35">
      <c r="A1631" t="s">
        <v>80</v>
      </c>
      <c r="B1631" t="s">
        <v>536</v>
      </c>
      <c r="C1631" t="s">
        <v>295</v>
      </c>
      <c r="D1631" t="s">
        <v>278</v>
      </c>
      <c r="E1631" t="s">
        <v>287</v>
      </c>
      <c r="F1631" t="s">
        <v>277</v>
      </c>
      <c r="G1631" s="165">
        <f t="shared" si="57"/>
        <v>2.08</v>
      </c>
      <c r="H1631" s="165">
        <f t="shared" si="57"/>
        <v>4.21</v>
      </c>
      <c r="I1631" t="s">
        <v>480</v>
      </c>
      <c r="K1631" t="s">
        <v>468</v>
      </c>
      <c r="L1631" t="s">
        <v>409</v>
      </c>
      <c r="M1631" t="s">
        <v>476</v>
      </c>
      <c r="N1631" t="s">
        <v>295</v>
      </c>
      <c r="O1631" t="s">
        <v>409</v>
      </c>
      <c r="P1631">
        <v>100</v>
      </c>
      <c r="Q1631">
        <v>500</v>
      </c>
      <c r="R1631">
        <v>1</v>
      </c>
      <c r="S1631">
        <v>2.08</v>
      </c>
      <c r="T1631">
        <v>4.21</v>
      </c>
      <c r="U1631" t="b" cm="1">
        <f t="array" ref="U1631">_xlfn.IFS(AND(R1631=1,S1631=G1631,T1631=H1631),TRUE,AND(R1631=1,S1631=G1631,H1631="Product NA"),TRUE)</f>
        <v>1</v>
      </c>
      <c r="W1631" s="165">
        <v>2.08</v>
      </c>
      <c r="X1631" s="165">
        <v>4.21</v>
      </c>
      <c r="Y1631" t="str">
        <f t="shared" si="58"/>
        <v>No Change</v>
      </c>
    </row>
    <row r="1632" spans="1:25" hidden="1" x14ac:dyDescent="0.35">
      <c r="A1632" t="s">
        <v>80</v>
      </c>
      <c r="B1632" t="s">
        <v>536</v>
      </c>
      <c r="C1632" t="s">
        <v>295</v>
      </c>
      <c r="D1632" t="s">
        <v>238</v>
      </c>
      <c r="E1632" t="s">
        <v>287</v>
      </c>
      <c r="F1632" t="s">
        <v>0</v>
      </c>
      <c r="G1632" s="165">
        <f t="shared" si="57"/>
        <v>0.45</v>
      </c>
      <c r="H1632" s="165">
        <f t="shared" si="57"/>
        <v>11.97</v>
      </c>
      <c r="I1632" t="s">
        <v>479</v>
      </c>
      <c r="K1632" t="s">
        <v>468</v>
      </c>
      <c r="L1632" t="s">
        <v>409</v>
      </c>
      <c r="M1632" t="s">
        <v>476</v>
      </c>
      <c r="N1632" t="s">
        <v>295</v>
      </c>
      <c r="O1632" t="s">
        <v>409</v>
      </c>
      <c r="P1632">
        <v>100</v>
      </c>
      <c r="Q1632">
        <v>100</v>
      </c>
      <c r="R1632">
        <v>1</v>
      </c>
      <c r="S1632">
        <v>0.45</v>
      </c>
      <c r="T1632">
        <v>11.97</v>
      </c>
      <c r="U1632" t="b" cm="1">
        <f t="array" ref="U1632">_xlfn.IFS(AND(R1632=1,S1632=G1632,T1632=H1632),TRUE,AND(R1632=1,S1632=G1632,H1632="Product NA"),TRUE)</f>
        <v>1</v>
      </c>
      <c r="W1632" s="165">
        <v>0.46</v>
      </c>
      <c r="X1632" s="165">
        <v>11.61</v>
      </c>
      <c r="Y1632" t="str">
        <f t="shared" si="58"/>
        <v>Change</v>
      </c>
    </row>
    <row r="1633" spans="1:25" hidden="1" x14ac:dyDescent="0.35">
      <c r="A1633" t="s">
        <v>80</v>
      </c>
      <c r="B1633" t="s">
        <v>536</v>
      </c>
      <c r="C1633" t="s">
        <v>295</v>
      </c>
      <c r="D1633" t="s">
        <v>239</v>
      </c>
      <c r="E1633" t="s">
        <v>287</v>
      </c>
      <c r="F1633" t="s">
        <v>277</v>
      </c>
      <c r="G1633" s="165">
        <f t="shared" si="57"/>
        <v>0.51</v>
      </c>
      <c r="H1633" s="165">
        <f t="shared" si="57"/>
        <v>12.67</v>
      </c>
      <c r="I1633" t="s">
        <v>480</v>
      </c>
      <c r="K1633" t="s">
        <v>468</v>
      </c>
      <c r="L1633" t="s">
        <v>409</v>
      </c>
      <c r="M1633" t="s">
        <v>476</v>
      </c>
      <c r="N1633" t="s">
        <v>295</v>
      </c>
      <c r="O1633" t="s">
        <v>409</v>
      </c>
      <c r="P1633">
        <v>100</v>
      </c>
      <c r="Q1633">
        <v>500</v>
      </c>
      <c r="R1633">
        <v>1</v>
      </c>
      <c r="S1633">
        <v>0.51</v>
      </c>
      <c r="T1633">
        <v>12.67</v>
      </c>
      <c r="U1633" t="b" cm="1">
        <f t="array" ref="U1633">_xlfn.IFS(AND(R1633=1,S1633=G1633,T1633=H1633),TRUE,AND(R1633=1,S1633=G1633,H1633="Product NA"),TRUE)</f>
        <v>1</v>
      </c>
      <c r="W1633" s="165">
        <v>0.5</v>
      </c>
      <c r="X1633" s="165">
        <v>12.42</v>
      </c>
      <c r="Y1633" t="str">
        <f t="shared" si="58"/>
        <v>Change</v>
      </c>
    </row>
    <row r="1634" spans="1:25" hidden="1" x14ac:dyDescent="0.35">
      <c r="A1634" t="s">
        <v>80</v>
      </c>
      <c r="B1634" t="s">
        <v>536</v>
      </c>
      <c r="C1634" t="s">
        <v>295</v>
      </c>
      <c r="D1634" t="s">
        <v>655</v>
      </c>
      <c r="E1634" t="s">
        <v>723</v>
      </c>
      <c r="F1634" t="s">
        <v>286</v>
      </c>
      <c r="G1634" s="165">
        <f t="shared" si="57"/>
        <v>20.75</v>
      </c>
      <c r="H1634" s="165">
        <f t="shared" si="57"/>
        <v>0</v>
      </c>
      <c r="I1634" t="s">
        <v>481</v>
      </c>
      <c r="K1634" t="s">
        <v>468</v>
      </c>
      <c r="L1634" t="s">
        <v>409</v>
      </c>
      <c r="M1634" t="s">
        <v>476</v>
      </c>
      <c r="N1634" t="s">
        <v>295</v>
      </c>
      <c r="O1634" t="s">
        <v>409</v>
      </c>
      <c r="P1634">
        <v>30000</v>
      </c>
      <c r="Q1634">
        <v>1000</v>
      </c>
      <c r="R1634">
        <v>1</v>
      </c>
      <c r="S1634">
        <v>20.75</v>
      </c>
      <c r="T1634">
        <v>0</v>
      </c>
      <c r="U1634" t="b" cm="1">
        <f t="array" ref="U1634">_xlfn.IFS(AND(R1634=1,S1634=G1634,T1634=H1634),TRUE,AND(R1634=1,S1634=G1634,H1634="Product NA"),TRUE)</f>
        <v>1</v>
      </c>
      <c r="W1634" s="165">
        <v>22.54</v>
      </c>
      <c r="X1634" s="165">
        <v>0</v>
      </c>
      <c r="Y1634" t="str">
        <f t="shared" si="58"/>
        <v>Change</v>
      </c>
    </row>
    <row r="1635" spans="1:25" hidden="1" x14ac:dyDescent="0.35">
      <c r="A1635" t="s">
        <v>80</v>
      </c>
      <c r="B1635" t="s">
        <v>536</v>
      </c>
      <c r="C1635" t="s">
        <v>295</v>
      </c>
      <c r="D1635" t="s">
        <v>655</v>
      </c>
      <c r="E1635" t="s">
        <v>723</v>
      </c>
      <c r="F1635" t="s">
        <v>286</v>
      </c>
      <c r="G1635" s="165">
        <f t="shared" si="57"/>
        <v>120.5</v>
      </c>
      <c r="H1635" s="165">
        <f t="shared" si="57"/>
        <v>0</v>
      </c>
      <c r="I1635" t="s">
        <v>680</v>
      </c>
      <c r="K1635" t="s">
        <v>468</v>
      </c>
      <c r="L1635" t="s">
        <v>409</v>
      </c>
      <c r="M1635" t="s">
        <v>476</v>
      </c>
      <c r="N1635" t="s">
        <v>295</v>
      </c>
      <c r="O1635" t="s">
        <v>409</v>
      </c>
      <c r="P1635">
        <v>30000</v>
      </c>
      <c r="Q1635">
        <v>15000</v>
      </c>
      <c r="R1635">
        <v>1</v>
      </c>
      <c r="S1635">
        <v>120.5</v>
      </c>
      <c r="T1635">
        <v>0</v>
      </c>
      <c r="U1635" t="b" cm="1">
        <f t="array" ref="U1635">_xlfn.IFS(AND(R1635=1,S1635=G1635,T1635=H1635),TRUE,AND(R1635=1,S1635=G1635,H1635="Product NA"),TRUE)</f>
        <v>1</v>
      </c>
      <c r="W1635" s="165">
        <v>89.77</v>
      </c>
      <c r="X1635" s="165">
        <v>0</v>
      </c>
      <c r="Y1635" t="str">
        <f t="shared" si="58"/>
        <v>Change</v>
      </c>
    </row>
    <row r="1636" spans="1:25" hidden="1" x14ac:dyDescent="0.35">
      <c r="A1636" t="s">
        <v>80</v>
      </c>
      <c r="B1636" t="s">
        <v>536</v>
      </c>
      <c r="C1636" t="s">
        <v>295</v>
      </c>
      <c r="D1636" t="s">
        <v>655</v>
      </c>
      <c r="E1636" t="s">
        <v>723</v>
      </c>
      <c r="F1636" t="s">
        <v>286</v>
      </c>
      <c r="G1636" s="165">
        <f t="shared" si="57"/>
        <v>27.5</v>
      </c>
      <c r="H1636" s="165">
        <f t="shared" si="57"/>
        <v>0</v>
      </c>
      <c r="I1636" t="s">
        <v>671</v>
      </c>
      <c r="K1636" t="s">
        <v>468</v>
      </c>
      <c r="L1636" t="s">
        <v>409</v>
      </c>
      <c r="M1636" t="s">
        <v>476</v>
      </c>
      <c r="N1636" t="s">
        <v>295</v>
      </c>
      <c r="O1636" t="s">
        <v>409</v>
      </c>
      <c r="P1636">
        <v>30000</v>
      </c>
      <c r="Q1636">
        <v>2000</v>
      </c>
      <c r="R1636">
        <v>1</v>
      </c>
      <c r="S1636">
        <v>27.5</v>
      </c>
      <c r="T1636">
        <v>0</v>
      </c>
      <c r="U1636" t="b" cm="1">
        <f t="array" ref="U1636">_xlfn.IFS(AND(R1636=1,S1636=G1636,T1636=H1636),TRUE,AND(R1636=1,S1636=G1636,H1636="Product NA"),TRUE)</f>
        <v>1</v>
      </c>
      <c r="W1636" s="165">
        <v>26.84</v>
      </c>
      <c r="X1636" s="165">
        <v>0</v>
      </c>
      <c r="Y1636" t="str">
        <f t="shared" si="58"/>
        <v>Change</v>
      </c>
    </row>
    <row r="1637" spans="1:25" hidden="1" x14ac:dyDescent="0.35">
      <c r="A1637" t="s">
        <v>80</v>
      </c>
      <c r="B1637" t="s">
        <v>536</v>
      </c>
      <c r="C1637" t="s">
        <v>295</v>
      </c>
      <c r="D1637" t="s">
        <v>655</v>
      </c>
      <c r="E1637" t="s">
        <v>723</v>
      </c>
      <c r="F1637" t="s">
        <v>286</v>
      </c>
      <c r="G1637" s="165">
        <f t="shared" si="57"/>
        <v>155.5</v>
      </c>
      <c r="H1637" s="165">
        <f t="shared" si="57"/>
        <v>0</v>
      </c>
      <c r="I1637" t="s">
        <v>681</v>
      </c>
      <c r="K1637" t="s">
        <v>468</v>
      </c>
      <c r="L1637" t="s">
        <v>409</v>
      </c>
      <c r="M1637" t="s">
        <v>476</v>
      </c>
      <c r="N1637" t="s">
        <v>295</v>
      </c>
      <c r="O1637" t="s">
        <v>409</v>
      </c>
      <c r="P1637">
        <v>30000</v>
      </c>
      <c r="Q1637">
        <v>20000</v>
      </c>
      <c r="R1637">
        <v>1</v>
      </c>
      <c r="S1637">
        <v>155.5</v>
      </c>
      <c r="T1637">
        <v>0</v>
      </c>
      <c r="U1637" t="b" cm="1">
        <f t="array" ref="U1637">_xlfn.IFS(AND(R1637=1,S1637=G1637,T1637=H1637),TRUE,AND(R1637=1,S1637=G1637,H1637="Product NA"),TRUE)</f>
        <v>1</v>
      </c>
      <c r="W1637" s="165">
        <v>114</v>
      </c>
      <c r="X1637" s="165">
        <v>0</v>
      </c>
      <c r="Y1637" t="str">
        <f t="shared" si="58"/>
        <v>Change</v>
      </c>
    </row>
    <row r="1638" spans="1:25" hidden="1" x14ac:dyDescent="0.35">
      <c r="A1638" t="s">
        <v>80</v>
      </c>
      <c r="B1638" t="s">
        <v>536</v>
      </c>
      <c r="C1638" t="s">
        <v>295</v>
      </c>
      <c r="D1638" t="s">
        <v>655</v>
      </c>
      <c r="E1638" t="s">
        <v>723</v>
      </c>
      <c r="F1638" t="s">
        <v>286</v>
      </c>
      <c r="G1638" s="165">
        <f t="shared" si="57"/>
        <v>200</v>
      </c>
      <c r="H1638" s="165">
        <f t="shared" si="57"/>
        <v>0</v>
      </c>
      <c r="I1638" t="s">
        <v>682</v>
      </c>
      <c r="K1638" t="s">
        <v>468</v>
      </c>
      <c r="L1638" t="s">
        <v>409</v>
      </c>
      <c r="M1638" t="s">
        <v>476</v>
      </c>
      <c r="N1638" t="s">
        <v>295</v>
      </c>
      <c r="O1638" t="s">
        <v>409</v>
      </c>
      <c r="P1638">
        <v>30000</v>
      </c>
      <c r="Q1638">
        <v>25000</v>
      </c>
      <c r="R1638">
        <v>1</v>
      </c>
      <c r="S1638">
        <v>200</v>
      </c>
      <c r="T1638">
        <v>0</v>
      </c>
      <c r="U1638" t="b" cm="1">
        <f t="array" ref="U1638">_xlfn.IFS(AND(R1638=1,S1638=G1638,T1638=H1638),TRUE,AND(R1638=1,S1638=G1638,H1638="Product NA"),TRUE)</f>
        <v>1</v>
      </c>
      <c r="W1638" s="165">
        <v>379.51</v>
      </c>
      <c r="X1638" s="165">
        <v>0</v>
      </c>
      <c r="Y1638" t="str">
        <f t="shared" si="58"/>
        <v>Change</v>
      </c>
    </row>
    <row r="1639" spans="1:25" hidden="1" x14ac:dyDescent="0.35">
      <c r="A1639" t="s">
        <v>80</v>
      </c>
      <c r="B1639" t="s">
        <v>536</v>
      </c>
      <c r="C1639" t="s">
        <v>295</v>
      </c>
      <c r="D1639" t="s">
        <v>655</v>
      </c>
      <c r="E1639" t="s">
        <v>723</v>
      </c>
      <c r="F1639" t="s">
        <v>286</v>
      </c>
      <c r="G1639" s="165">
        <f t="shared" si="57"/>
        <v>34.35</v>
      </c>
      <c r="H1639" s="165">
        <f t="shared" si="57"/>
        <v>0</v>
      </c>
      <c r="I1639" t="s">
        <v>672</v>
      </c>
      <c r="K1639" t="s">
        <v>468</v>
      </c>
      <c r="L1639" t="s">
        <v>409</v>
      </c>
      <c r="M1639" t="s">
        <v>476</v>
      </c>
      <c r="N1639" t="s">
        <v>295</v>
      </c>
      <c r="O1639" t="s">
        <v>409</v>
      </c>
      <c r="P1639">
        <v>30000</v>
      </c>
      <c r="Q1639">
        <v>3000</v>
      </c>
      <c r="R1639">
        <v>1</v>
      </c>
      <c r="S1639">
        <v>34.35</v>
      </c>
      <c r="T1639">
        <v>0</v>
      </c>
      <c r="U1639" t="b" cm="1">
        <f t="array" ref="U1639">_xlfn.IFS(AND(R1639=1,S1639=G1639,T1639=H1639),TRUE,AND(R1639=1,S1639=G1639,H1639="Product NA"),TRUE)</f>
        <v>1</v>
      </c>
      <c r="W1639" s="165">
        <v>32.4</v>
      </c>
      <c r="X1639" s="165">
        <v>0</v>
      </c>
      <c r="Y1639" t="str">
        <f t="shared" si="58"/>
        <v>Change</v>
      </c>
    </row>
    <row r="1640" spans="1:25" hidden="1" x14ac:dyDescent="0.35">
      <c r="A1640" t="s">
        <v>80</v>
      </c>
      <c r="B1640" t="s">
        <v>536</v>
      </c>
      <c r="C1640" t="s">
        <v>295</v>
      </c>
      <c r="D1640" t="s">
        <v>655</v>
      </c>
      <c r="E1640" t="s">
        <v>723</v>
      </c>
      <c r="F1640" t="s">
        <v>286</v>
      </c>
      <c r="G1640" s="165">
        <f t="shared" ref="G1640:H1693" si="59">S1640</f>
        <v>236.70000000000002</v>
      </c>
      <c r="H1640" s="165">
        <f t="shared" si="59"/>
        <v>0</v>
      </c>
      <c r="I1640" t="s">
        <v>683</v>
      </c>
      <c r="K1640" t="s">
        <v>468</v>
      </c>
      <c r="L1640" t="s">
        <v>409</v>
      </c>
      <c r="M1640" t="s">
        <v>476</v>
      </c>
      <c r="N1640" t="s">
        <v>295</v>
      </c>
      <c r="O1640" t="s">
        <v>409</v>
      </c>
      <c r="P1640">
        <v>30000</v>
      </c>
      <c r="Q1640">
        <v>30000</v>
      </c>
      <c r="R1640">
        <v>1</v>
      </c>
      <c r="S1640">
        <v>236.70000000000002</v>
      </c>
      <c r="T1640">
        <v>0</v>
      </c>
      <c r="U1640" t="b" cm="1">
        <f t="array" ref="U1640">_xlfn.IFS(AND(R1640=1,S1640=G1640,T1640=H1640),TRUE,AND(R1640=1,S1640=G1640,H1640="Product NA"),TRUE)</f>
        <v>1</v>
      </c>
      <c r="W1640" s="165">
        <v>446.17</v>
      </c>
      <c r="X1640" s="165">
        <v>0</v>
      </c>
      <c r="Y1640" t="str">
        <f t="shared" si="58"/>
        <v>Change</v>
      </c>
    </row>
    <row r="1641" spans="1:25" hidden="1" x14ac:dyDescent="0.35">
      <c r="A1641" t="s">
        <v>80</v>
      </c>
      <c r="B1641" t="s">
        <v>536</v>
      </c>
      <c r="C1641" t="s">
        <v>295</v>
      </c>
      <c r="D1641" t="s">
        <v>655</v>
      </c>
      <c r="E1641" t="s">
        <v>723</v>
      </c>
      <c r="F1641" t="s">
        <v>286</v>
      </c>
      <c r="G1641" s="165">
        <f t="shared" si="59"/>
        <v>41.150000000000006</v>
      </c>
      <c r="H1641" s="165">
        <f t="shared" si="59"/>
        <v>0</v>
      </c>
      <c r="I1641" t="s">
        <v>673</v>
      </c>
      <c r="K1641" t="s">
        <v>468</v>
      </c>
      <c r="L1641" t="s">
        <v>409</v>
      </c>
      <c r="M1641" t="s">
        <v>476</v>
      </c>
      <c r="N1641" t="s">
        <v>295</v>
      </c>
      <c r="O1641" t="s">
        <v>409</v>
      </c>
      <c r="P1641">
        <v>30000</v>
      </c>
      <c r="Q1641">
        <v>4000</v>
      </c>
      <c r="R1641">
        <v>1</v>
      </c>
      <c r="S1641">
        <v>41.150000000000006</v>
      </c>
      <c r="T1641">
        <v>0</v>
      </c>
      <c r="U1641" t="b" cm="1">
        <f t="array" ref="U1641">_xlfn.IFS(AND(R1641=1,S1641=G1641,T1641=H1641),TRUE,AND(R1641=1,S1641=G1641,H1641="Product NA"),TRUE)</f>
        <v>1</v>
      </c>
      <c r="W1641" s="165">
        <v>36.380000000000003</v>
      </c>
      <c r="X1641" s="165">
        <v>0</v>
      </c>
      <c r="Y1641" t="str">
        <f t="shared" si="58"/>
        <v>Change</v>
      </c>
    </row>
    <row r="1642" spans="1:25" hidden="1" x14ac:dyDescent="0.35">
      <c r="A1642" t="s">
        <v>80</v>
      </c>
      <c r="B1642" t="s">
        <v>536</v>
      </c>
      <c r="C1642" t="s">
        <v>295</v>
      </c>
      <c r="D1642" t="s">
        <v>655</v>
      </c>
      <c r="E1642" t="s">
        <v>723</v>
      </c>
      <c r="F1642" t="s">
        <v>286</v>
      </c>
      <c r="G1642" s="165">
        <f t="shared" si="59"/>
        <v>47.900000000000006</v>
      </c>
      <c r="H1642" s="165">
        <f t="shared" si="59"/>
        <v>0</v>
      </c>
      <c r="I1642" t="s">
        <v>674</v>
      </c>
      <c r="K1642" t="s">
        <v>468</v>
      </c>
      <c r="L1642" t="s">
        <v>409</v>
      </c>
      <c r="M1642" t="s">
        <v>476</v>
      </c>
      <c r="N1642" t="s">
        <v>295</v>
      </c>
      <c r="O1642" t="s">
        <v>409</v>
      </c>
      <c r="P1642">
        <v>30000</v>
      </c>
      <c r="Q1642">
        <v>5000</v>
      </c>
      <c r="R1642">
        <v>1</v>
      </c>
      <c r="S1642">
        <v>47.900000000000006</v>
      </c>
      <c r="T1642">
        <v>0</v>
      </c>
      <c r="U1642" t="b" cm="1">
        <f t="array" ref="U1642">_xlfn.IFS(AND(R1642=1,S1642=G1642,T1642=H1642),TRUE,AND(R1642=1,S1642=G1642,H1642="Product NA"),TRUE)</f>
        <v>1</v>
      </c>
      <c r="W1642" s="165">
        <v>40.56</v>
      </c>
      <c r="X1642" s="165">
        <v>0</v>
      </c>
      <c r="Y1642" t="str">
        <f t="shared" si="58"/>
        <v>Change</v>
      </c>
    </row>
    <row r="1643" spans="1:25" hidden="1" x14ac:dyDescent="0.35">
      <c r="A1643" t="s">
        <v>80</v>
      </c>
      <c r="B1643" t="s">
        <v>536</v>
      </c>
      <c r="C1643" t="s">
        <v>295</v>
      </c>
      <c r="D1643" t="s">
        <v>655</v>
      </c>
      <c r="E1643" t="s">
        <v>723</v>
      </c>
      <c r="F1643" t="s">
        <v>286</v>
      </c>
      <c r="G1643" s="165">
        <f t="shared" si="59"/>
        <v>55.800000000000004</v>
      </c>
      <c r="H1643" s="165">
        <f t="shared" si="59"/>
        <v>0</v>
      </c>
      <c r="I1643" t="s">
        <v>675</v>
      </c>
      <c r="K1643" t="s">
        <v>468</v>
      </c>
      <c r="L1643" t="s">
        <v>409</v>
      </c>
      <c r="M1643" t="s">
        <v>476</v>
      </c>
      <c r="N1643" t="s">
        <v>295</v>
      </c>
      <c r="O1643" t="s">
        <v>409</v>
      </c>
      <c r="P1643">
        <v>30000</v>
      </c>
      <c r="Q1643">
        <v>6000</v>
      </c>
      <c r="R1643">
        <v>1</v>
      </c>
      <c r="S1643">
        <v>55.800000000000004</v>
      </c>
      <c r="T1643">
        <v>0</v>
      </c>
      <c r="U1643" t="b" cm="1">
        <f t="array" ref="U1643">_xlfn.IFS(AND(R1643=1,S1643=G1643,T1643=H1643),TRUE,AND(R1643=1,S1643=G1643,H1643="Product NA"),TRUE)</f>
        <v>1</v>
      </c>
      <c r="W1643" s="165">
        <v>51.02</v>
      </c>
      <c r="X1643" s="165">
        <v>0</v>
      </c>
      <c r="Y1643" t="str">
        <f t="shared" si="58"/>
        <v>Change</v>
      </c>
    </row>
    <row r="1644" spans="1:25" hidden="1" x14ac:dyDescent="0.35">
      <c r="A1644" t="s">
        <v>80</v>
      </c>
      <c r="B1644" t="s">
        <v>536</v>
      </c>
      <c r="C1644" t="s">
        <v>295</v>
      </c>
      <c r="D1644" t="s">
        <v>655</v>
      </c>
      <c r="E1644" t="s">
        <v>723</v>
      </c>
      <c r="F1644" t="s">
        <v>286</v>
      </c>
      <c r="G1644" s="165">
        <f t="shared" si="59"/>
        <v>62.6</v>
      </c>
      <c r="H1644" s="165">
        <f t="shared" si="59"/>
        <v>0</v>
      </c>
      <c r="I1644" t="s">
        <v>676</v>
      </c>
      <c r="K1644" t="s">
        <v>468</v>
      </c>
      <c r="L1644" t="s">
        <v>409</v>
      </c>
      <c r="M1644" t="s">
        <v>476</v>
      </c>
      <c r="N1644" t="s">
        <v>295</v>
      </c>
      <c r="O1644" t="s">
        <v>409</v>
      </c>
      <c r="P1644">
        <v>30000</v>
      </c>
      <c r="Q1644">
        <v>7000</v>
      </c>
      <c r="R1644">
        <v>1</v>
      </c>
      <c r="S1644">
        <v>62.6</v>
      </c>
      <c r="T1644">
        <v>0</v>
      </c>
      <c r="U1644" t="b" cm="1">
        <f t="array" ref="U1644">_xlfn.IFS(AND(R1644=1,S1644=G1644,T1644=H1644),TRUE,AND(R1644=1,S1644=G1644,H1644="Product NA"),TRUE)</f>
        <v>1</v>
      </c>
      <c r="W1644" s="165">
        <v>51.02</v>
      </c>
      <c r="X1644" s="165">
        <v>0</v>
      </c>
      <c r="Y1644" t="str">
        <f t="shared" si="58"/>
        <v>Change</v>
      </c>
    </row>
    <row r="1645" spans="1:25" hidden="1" x14ac:dyDescent="0.35">
      <c r="A1645" t="s">
        <v>80</v>
      </c>
      <c r="B1645" t="s">
        <v>536</v>
      </c>
      <c r="C1645" t="s">
        <v>295</v>
      </c>
      <c r="D1645" t="s">
        <v>655</v>
      </c>
      <c r="E1645" t="s">
        <v>723</v>
      </c>
      <c r="F1645" t="s">
        <v>286</v>
      </c>
      <c r="G1645" s="165">
        <f t="shared" si="59"/>
        <v>69.350000000000009</v>
      </c>
      <c r="H1645" s="165">
        <f t="shared" si="59"/>
        <v>0</v>
      </c>
      <c r="I1645" t="s">
        <v>677</v>
      </c>
      <c r="K1645" t="s">
        <v>468</v>
      </c>
      <c r="L1645" t="s">
        <v>409</v>
      </c>
      <c r="M1645" t="s">
        <v>476</v>
      </c>
      <c r="N1645" t="s">
        <v>295</v>
      </c>
      <c r="O1645" t="s">
        <v>409</v>
      </c>
      <c r="P1645">
        <v>30000</v>
      </c>
      <c r="Q1645">
        <v>8000</v>
      </c>
      <c r="R1645">
        <v>1</v>
      </c>
      <c r="S1645">
        <v>69.350000000000009</v>
      </c>
      <c r="T1645">
        <v>0</v>
      </c>
      <c r="U1645" t="b" cm="1">
        <f t="array" ref="U1645">_xlfn.IFS(AND(R1645=1,S1645=G1645,T1645=H1645),TRUE,AND(R1645=1,S1645=G1645,H1645="Product NA"),TRUE)</f>
        <v>1</v>
      </c>
      <c r="W1645" s="165">
        <v>58.71</v>
      </c>
      <c r="X1645" s="165">
        <v>0</v>
      </c>
      <c r="Y1645" t="str">
        <f t="shared" si="58"/>
        <v>Change</v>
      </c>
    </row>
    <row r="1646" spans="1:25" hidden="1" x14ac:dyDescent="0.35">
      <c r="A1646" t="s">
        <v>80</v>
      </c>
      <c r="B1646" t="s">
        <v>536</v>
      </c>
      <c r="C1646" t="s">
        <v>295</v>
      </c>
      <c r="D1646" t="s">
        <v>655</v>
      </c>
      <c r="E1646" t="s">
        <v>723</v>
      </c>
      <c r="F1646" t="s">
        <v>286</v>
      </c>
      <c r="G1646" s="165">
        <f t="shared" si="59"/>
        <v>76.150000000000006</v>
      </c>
      <c r="H1646" s="165">
        <f t="shared" si="59"/>
        <v>0</v>
      </c>
      <c r="I1646" t="s">
        <v>678</v>
      </c>
      <c r="K1646" t="s">
        <v>468</v>
      </c>
      <c r="L1646" t="s">
        <v>409</v>
      </c>
      <c r="M1646" t="s">
        <v>476</v>
      </c>
      <c r="N1646" t="s">
        <v>295</v>
      </c>
      <c r="O1646" t="s">
        <v>409</v>
      </c>
      <c r="P1646">
        <v>30000</v>
      </c>
      <c r="Q1646">
        <v>9000</v>
      </c>
      <c r="R1646">
        <v>1</v>
      </c>
      <c r="S1646">
        <v>76.150000000000006</v>
      </c>
      <c r="T1646">
        <v>0</v>
      </c>
      <c r="U1646" t="b" cm="1">
        <f t="array" ref="U1646">_xlfn.IFS(AND(R1646=1,S1646=G1646,T1646=H1646),TRUE,AND(R1646=1,S1646=G1646,H1646="Product NA"),TRUE)</f>
        <v>1</v>
      </c>
      <c r="W1646" s="165">
        <v>66</v>
      </c>
      <c r="X1646" s="165">
        <v>0</v>
      </c>
      <c r="Y1646" t="str">
        <f t="shared" si="58"/>
        <v>Change</v>
      </c>
    </row>
    <row r="1647" spans="1:25" hidden="1" x14ac:dyDescent="0.35">
      <c r="A1647" t="s">
        <v>80</v>
      </c>
      <c r="B1647" t="s">
        <v>536</v>
      </c>
      <c r="C1647" t="s">
        <v>295</v>
      </c>
      <c r="D1647" t="s">
        <v>655</v>
      </c>
      <c r="E1647" t="s">
        <v>723</v>
      </c>
      <c r="F1647" t="s">
        <v>286</v>
      </c>
      <c r="G1647" s="165">
        <f t="shared" si="59"/>
        <v>82.9</v>
      </c>
      <c r="H1647" s="165">
        <f t="shared" si="59"/>
        <v>0</v>
      </c>
      <c r="I1647" t="s">
        <v>679</v>
      </c>
      <c r="K1647" t="s">
        <v>468</v>
      </c>
      <c r="L1647" t="s">
        <v>409</v>
      </c>
      <c r="M1647" t="s">
        <v>476</v>
      </c>
      <c r="N1647" t="s">
        <v>295</v>
      </c>
      <c r="O1647" t="s">
        <v>409</v>
      </c>
      <c r="P1647">
        <v>30000</v>
      </c>
      <c r="Q1647">
        <v>10000</v>
      </c>
      <c r="R1647">
        <v>1</v>
      </c>
      <c r="S1647">
        <v>82.9</v>
      </c>
      <c r="T1647">
        <v>0</v>
      </c>
      <c r="U1647" t="b" cm="1">
        <f t="array" ref="U1647">_xlfn.IFS(AND(R1647=1,S1647=G1647,T1647=H1647),TRUE,AND(R1647=1,S1647=G1647,H1647="Product NA"),TRUE)</f>
        <v>1</v>
      </c>
      <c r="W1647" s="165">
        <v>77.100000000000009</v>
      </c>
      <c r="X1647" s="165">
        <v>0</v>
      </c>
      <c r="Y1647" t="str">
        <f t="shared" si="58"/>
        <v>Change</v>
      </c>
    </row>
    <row r="1648" spans="1:25" hidden="1" x14ac:dyDescent="0.35">
      <c r="A1648" t="s">
        <v>80</v>
      </c>
      <c r="B1648" t="s">
        <v>536</v>
      </c>
      <c r="C1648" t="s">
        <v>295</v>
      </c>
      <c r="D1648" t="s">
        <v>284</v>
      </c>
      <c r="E1648" t="s">
        <v>724</v>
      </c>
      <c r="F1648" t="s">
        <v>286</v>
      </c>
      <c r="G1648" s="165">
        <f t="shared" si="59"/>
        <v>8.25</v>
      </c>
      <c r="H1648" s="165">
        <f t="shared" si="59"/>
        <v>10.5</v>
      </c>
      <c r="I1648" t="s">
        <v>482</v>
      </c>
      <c r="K1648" t="s">
        <v>468</v>
      </c>
      <c r="L1648" t="s">
        <v>409</v>
      </c>
      <c r="M1648" t="s">
        <v>476</v>
      </c>
      <c r="N1648" t="s">
        <v>295</v>
      </c>
      <c r="O1648" t="s">
        <v>409</v>
      </c>
      <c r="P1648">
        <v>100</v>
      </c>
      <c r="Q1648">
        <v>2000</v>
      </c>
      <c r="R1648">
        <v>1</v>
      </c>
      <c r="S1648">
        <v>8.25</v>
      </c>
      <c r="T1648">
        <v>10.5</v>
      </c>
      <c r="U1648" t="b" cm="1">
        <f t="array" ref="U1648">_xlfn.IFS(AND(R1648=1,S1648=G1648,T1648=H1648),TRUE,AND(R1648=1,S1648=G1648,H1648="Product NA"),TRUE)</f>
        <v>1</v>
      </c>
      <c r="W1648" s="165">
        <v>8.25</v>
      </c>
      <c r="X1648" s="165">
        <v>10.5</v>
      </c>
      <c r="Y1648" t="str">
        <f t="shared" si="58"/>
        <v>No Change</v>
      </c>
    </row>
    <row r="1649" spans="1:25" hidden="1" x14ac:dyDescent="0.35">
      <c r="A1649" t="s">
        <v>80</v>
      </c>
      <c r="B1649" t="s">
        <v>536</v>
      </c>
      <c r="C1649" t="s">
        <v>295</v>
      </c>
      <c r="D1649" t="s">
        <v>322</v>
      </c>
      <c r="E1649" t="s">
        <v>724</v>
      </c>
      <c r="F1649" t="s">
        <v>0</v>
      </c>
      <c r="G1649" s="165">
        <f t="shared" si="59"/>
        <v>5.88</v>
      </c>
      <c r="H1649" s="165">
        <f t="shared" si="59"/>
        <v>9.66</v>
      </c>
      <c r="I1649" t="s">
        <v>479</v>
      </c>
      <c r="K1649" t="s">
        <v>468</v>
      </c>
      <c r="L1649" t="s">
        <v>409</v>
      </c>
      <c r="M1649" t="s">
        <v>476</v>
      </c>
      <c r="N1649" t="s">
        <v>295</v>
      </c>
      <c r="O1649" t="s">
        <v>409</v>
      </c>
      <c r="P1649">
        <v>100</v>
      </c>
      <c r="Q1649">
        <v>100</v>
      </c>
      <c r="R1649">
        <v>1</v>
      </c>
      <c r="S1649">
        <v>5.88</v>
      </c>
      <c r="T1649">
        <v>9.66</v>
      </c>
      <c r="U1649" t="b" cm="1">
        <f t="array" ref="U1649">_xlfn.IFS(AND(R1649=1,S1649=G1649,T1649=H1649),TRUE,AND(R1649=1,S1649=G1649,H1649="Product NA"),TRUE)</f>
        <v>1</v>
      </c>
      <c r="W1649" s="165">
        <v>5.88</v>
      </c>
      <c r="X1649" s="165">
        <v>9.66</v>
      </c>
      <c r="Y1649" t="str">
        <f t="shared" si="58"/>
        <v>No Change</v>
      </c>
    </row>
    <row r="1650" spans="1:25" hidden="1" x14ac:dyDescent="0.35">
      <c r="A1650" t="s">
        <v>80</v>
      </c>
      <c r="B1650" t="s">
        <v>536</v>
      </c>
      <c r="C1650" t="s">
        <v>295</v>
      </c>
      <c r="D1650" t="s">
        <v>323</v>
      </c>
      <c r="E1650" t="s">
        <v>724</v>
      </c>
      <c r="F1650" t="s">
        <v>277</v>
      </c>
      <c r="G1650" s="165">
        <f t="shared" si="59"/>
        <v>6.7</v>
      </c>
      <c r="H1650" s="165">
        <f t="shared" si="59"/>
        <v>9.6000000000000014</v>
      </c>
      <c r="I1650" t="s">
        <v>480</v>
      </c>
      <c r="K1650" t="s">
        <v>468</v>
      </c>
      <c r="L1650" t="s">
        <v>409</v>
      </c>
      <c r="M1650" t="s">
        <v>476</v>
      </c>
      <c r="N1650" t="s">
        <v>295</v>
      </c>
      <c r="O1650" t="s">
        <v>409</v>
      </c>
      <c r="P1650">
        <v>100</v>
      </c>
      <c r="Q1650">
        <v>500</v>
      </c>
      <c r="R1650">
        <v>1</v>
      </c>
      <c r="S1650">
        <v>6.7</v>
      </c>
      <c r="T1650">
        <v>9.6000000000000014</v>
      </c>
      <c r="U1650" t="b" cm="1">
        <f t="array" ref="U1650">_xlfn.IFS(AND(R1650=1,S1650=G1650,T1650=H1650),TRUE,AND(R1650=1,S1650=G1650,H1650="Product NA"),TRUE)</f>
        <v>1</v>
      </c>
      <c r="W1650" s="165">
        <v>6.7</v>
      </c>
      <c r="X1650" s="165">
        <v>9.6000000000000014</v>
      </c>
      <c r="Y1650" t="str">
        <f t="shared" si="58"/>
        <v>No Change</v>
      </c>
    </row>
    <row r="1651" spans="1:25" hidden="1" x14ac:dyDescent="0.35">
      <c r="A1651" t="s">
        <v>80</v>
      </c>
      <c r="B1651" t="s">
        <v>536</v>
      </c>
      <c r="C1651" t="s">
        <v>295</v>
      </c>
      <c r="D1651" t="s">
        <v>324</v>
      </c>
      <c r="E1651" t="s">
        <v>724</v>
      </c>
      <c r="F1651" t="s">
        <v>277</v>
      </c>
      <c r="G1651" s="165">
        <f t="shared" si="59"/>
        <v>6.7</v>
      </c>
      <c r="H1651" s="165">
        <f t="shared" si="59"/>
        <v>9.6000000000000014</v>
      </c>
      <c r="I1651" t="s">
        <v>480</v>
      </c>
      <c r="K1651" t="s">
        <v>468</v>
      </c>
      <c r="L1651" t="s">
        <v>409</v>
      </c>
      <c r="M1651" t="s">
        <v>476</v>
      </c>
      <c r="N1651" t="s">
        <v>295</v>
      </c>
      <c r="O1651" t="s">
        <v>409</v>
      </c>
      <c r="P1651">
        <v>100</v>
      </c>
      <c r="Q1651">
        <v>500</v>
      </c>
      <c r="R1651">
        <v>1</v>
      </c>
      <c r="S1651">
        <v>6.7</v>
      </c>
      <c r="T1651">
        <v>9.6000000000000014</v>
      </c>
      <c r="U1651" t="b" cm="1">
        <f t="array" ref="U1651">_xlfn.IFS(AND(R1651=1,S1651=G1651,T1651=H1651),TRUE,AND(R1651=1,S1651=G1651,H1651="Product NA"),TRUE)</f>
        <v>1</v>
      </c>
      <c r="W1651" s="165">
        <v>6.7</v>
      </c>
      <c r="X1651" s="165">
        <v>9.6000000000000014</v>
      </c>
      <c r="Y1651" t="str">
        <f t="shared" si="58"/>
        <v>No Change</v>
      </c>
    </row>
    <row r="1652" spans="1:25" x14ac:dyDescent="0.35">
      <c r="A1652" t="s">
        <v>78</v>
      </c>
      <c r="B1652" t="s">
        <v>534</v>
      </c>
      <c r="C1652" t="s">
        <v>293</v>
      </c>
      <c r="D1652" t="s">
        <v>392</v>
      </c>
      <c r="E1652" t="s">
        <v>287</v>
      </c>
      <c r="F1652" t="s">
        <v>396</v>
      </c>
      <c r="G1652" s="165">
        <f t="shared" si="59"/>
        <v>1.56</v>
      </c>
      <c r="H1652" s="165">
        <f t="shared" si="59"/>
        <v>15.85</v>
      </c>
      <c r="I1652" t="s">
        <v>482</v>
      </c>
      <c r="K1652" t="s">
        <v>467</v>
      </c>
      <c r="L1652" t="s">
        <v>402</v>
      </c>
      <c r="M1652" t="s">
        <v>476</v>
      </c>
      <c r="N1652" t="s">
        <v>293</v>
      </c>
      <c r="O1652" t="s">
        <v>402</v>
      </c>
      <c r="P1652">
        <v>100</v>
      </c>
      <c r="Q1652">
        <v>2000</v>
      </c>
      <c r="R1652">
        <v>1</v>
      </c>
      <c r="S1652">
        <v>1.56</v>
      </c>
      <c r="T1652">
        <v>15.85</v>
      </c>
      <c r="U1652" t="b" cm="1">
        <f t="array" ref="U1652">_xlfn.IFS(AND(R1652=1,S1652=G1652,T1652=H1652),TRUE,AND(R1652=1,S1652=G1652,H1652="Product NA"),TRUE)</f>
        <v>1</v>
      </c>
      <c r="W1652" s="165">
        <v>1.5</v>
      </c>
      <c r="X1652" s="165">
        <v>15.25</v>
      </c>
      <c r="Y1652" t="str">
        <f t="shared" si="58"/>
        <v>Change</v>
      </c>
    </row>
    <row r="1653" spans="1:25" hidden="1" x14ac:dyDescent="0.35">
      <c r="A1653" t="s">
        <v>78</v>
      </c>
      <c r="B1653" t="s">
        <v>534</v>
      </c>
      <c r="C1653" t="s">
        <v>293</v>
      </c>
      <c r="D1653" t="s">
        <v>281</v>
      </c>
      <c r="E1653" t="s">
        <v>287</v>
      </c>
      <c r="F1653" t="s">
        <v>286</v>
      </c>
      <c r="G1653" s="165">
        <f t="shared" si="59"/>
        <v>1.56</v>
      </c>
      <c r="H1653" s="165">
        <f t="shared" si="59"/>
        <v>15.85</v>
      </c>
      <c r="I1653" t="s">
        <v>482</v>
      </c>
      <c r="K1653" t="s">
        <v>467</v>
      </c>
      <c r="L1653" t="s">
        <v>402</v>
      </c>
      <c r="M1653" t="s">
        <v>476</v>
      </c>
      <c r="N1653" t="s">
        <v>293</v>
      </c>
      <c r="O1653" t="s">
        <v>402</v>
      </c>
      <c r="P1653">
        <v>100</v>
      </c>
      <c r="Q1653">
        <v>2000</v>
      </c>
      <c r="R1653">
        <v>1</v>
      </c>
      <c r="S1653">
        <v>1.56</v>
      </c>
      <c r="T1653">
        <v>15.85</v>
      </c>
      <c r="U1653" t="b" cm="1">
        <f t="array" ref="U1653">_xlfn.IFS(AND(R1653=1,S1653=G1653,T1653=H1653),TRUE,AND(R1653=1,S1653=G1653,H1653="Product NA"),TRUE)</f>
        <v>1</v>
      </c>
      <c r="W1653" s="165">
        <v>1.5</v>
      </c>
      <c r="X1653" s="165">
        <v>15.25</v>
      </c>
      <c r="Y1653" t="str">
        <f t="shared" si="58"/>
        <v>Change</v>
      </c>
    </row>
    <row r="1654" spans="1:25" hidden="1" x14ac:dyDescent="0.35">
      <c r="A1654" t="s">
        <v>78</v>
      </c>
      <c r="B1654" t="s">
        <v>534</v>
      </c>
      <c r="C1654" t="s">
        <v>293</v>
      </c>
      <c r="D1654" t="s">
        <v>278</v>
      </c>
      <c r="E1654" t="s">
        <v>287</v>
      </c>
      <c r="F1654" t="s">
        <v>277</v>
      </c>
      <c r="G1654" s="165">
        <f t="shared" si="59"/>
        <v>0.43</v>
      </c>
      <c r="H1654" s="165">
        <f t="shared" si="59"/>
        <v>14.57</v>
      </c>
      <c r="I1654" t="s">
        <v>480</v>
      </c>
      <c r="K1654" t="s">
        <v>467</v>
      </c>
      <c r="L1654" t="s">
        <v>402</v>
      </c>
      <c r="M1654" t="s">
        <v>476</v>
      </c>
      <c r="N1654" t="s">
        <v>293</v>
      </c>
      <c r="O1654" t="s">
        <v>402</v>
      </c>
      <c r="P1654">
        <v>100</v>
      </c>
      <c r="Q1654">
        <v>500</v>
      </c>
      <c r="R1654">
        <v>1</v>
      </c>
      <c r="S1654">
        <v>0.43</v>
      </c>
      <c r="T1654">
        <v>14.57</v>
      </c>
      <c r="U1654" t="b" cm="1">
        <f t="array" ref="U1654">_xlfn.IFS(AND(R1654=1,S1654=G1654,T1654=H1654),TRUE,AND(R1654=1,S1654=G1654,H1654="Product NA"),TRUE)</f>
        <v>1</v>
      </c>
      <c r="W1654" s="165">
        <v>0.43</v>
      </c>
      <c r="X1654" s="165">
        <v>14.57</v>
      </c>
      <c r="Y1654" t="str">
        <f t="shared" ref="Y1654:Y1713" si="60">IF(AND(W1654=G1654,X1654=H1654),"No Change", "Change")</f>
        <v>No Change</v>
      </c>
    </row>
    <row r="1655" spans="1:25" hidden="1" x14ac:dyDescent="0.35">
      <c r="A1655" t="s">
        <v>78</v>
      </c>
      <c r="B1655" t="s">
        <v>534</v>
      </c>
      <c r="C1655" t="s">
        <v>293</v>
      </c>
      <c r="D1655" t="s">
        <v>238</v>
      </c>
      <c r="E1655" t="s">
        <v>287</v>
      </c>
      <c r="F1655" t="s">
        <v>0</v>
      </c>
      <c r="G1655" s="165">
        <f t="shared" si="59"/>
        <v>0.35000000000000003</v>
      </c>
      <c r="H1655" s="165">
        <f t="shared" si="59"/>
        <v>16.52</v>
      </c>
      <c r="I1655" t="s">
        <v>479</v>
      </c>
      <c r="K1655" t="s">
        <v>467</v>
      </c>
      <c r="L1655" t="s">
        <v>402</v>
      </c>
      <c r="M1655" t="s">
        <v>476</v>
      </c>
      <c r="N1655" t="s">
        <v>293</v>
      </c>
      <c r="O1655" t="s">
        <v>402</v>
      </c>
      <c r="P1655">
        <v>100</v>
      </c>
      <c r="Q1655">
        <v>100</v>
      </c>
      <c r="R1655">
        <v>1</v>
      </c>
      <c r="S1655">
        <v>0.35000000000000003</v>
      </c>
      <c r="T1655">
        <v>16.52</v>
      </c>
      <c r="U1655" t="b" cm="1">
        <f t="array" ref="U1655">_xlfn.IFS(AND(R1655=1,S1655=G1655,T1655=H1655),TRUE,AND(R1655=1,S1655=G1655,H1655="Product NA"),TRUE)</f>
        <v>1</v>
      </c>
      <c r="W1655" s="165">
        <v>0.36</v>
      </c>
      <c r="X1655" s="165">
        <v>16.02</v>
      </c>
      <c r="Y1655" t="str">
        <f t="shared" si="60"/>
        <v>Change</v>
      </c>
    </row>
    <row r="1656" spans="1:25" hidden="1" x14ac:dyDescent="0.35">
      <c r="A1656" t="s">
        <v>78</v>
      </c>
      <c r="B1656" t="s">
        <v>534</v>
      </c>
      <c r="C1656" t="s">
        <v>293</v>
      </c>
      <c r="D1656" t="s">
        <v>239</v>
      </c>
      <c r="E1656" t="s">
        <v>287</v>
      </c>
      <c r="F1656" t="s">
        <v>277</v>
      </c>
      <c r="G1656" s="165">
        <f t="shared" si="59"/>
        <v>0.43</v>
      </c>
      <c r="H1656" s="165">
        <f t="shared" si="59"/>
        <v>15.88</v>
      </c>
      <c r="I1656" t="s">
        <v>480</v>
      </c>
      <c r="K1656" t="s">
        <v>467</v>
      </c>
      <c r="L1656" t="s">
        <v>402</v>
      </c>
      <c r="M1656" t="s">
        <v>476</v>
      </c>
      <c r="N1656" t="s">
        <v>293</v>
      </c>
      <c r="O1656" t="s">
        <v>402</v>
      </c>
      <c r="P1656">
        <v>100</v>
      </c>
      <c r="Q1656">
        <v>500</v>
      </c>
      <c r="R1656">
        <v>1</v>
      </c>
      <c r="S1656">
        <v>0.43</v>
      </c>
      <c r="T1656">
        <v>15.88</v>
      </c>
      <c r="U1656" t="b" cm="1">
        <f t="array" ref="U1656">_xlfn.IFS(AND(R1656=1,S1656=G1656,T1656=H1656),TRUE,AND(R1656=1,S1656=G1656,H1656="Product NA"),TRUE)</f>
        <v>1</v>
      </c>
      <c r="W1656" s="165">
        <v>0.42</v>
      </c>
      <c r="X1656" s="165">
        <v>15.57</v>
      </c>
      <c r="Y1656" t="str">
        <f t="shared" si="60"/>
        <v>Change</v>
      </c>
    </row>
    <row r="1657" spans="1:25" hidden="1" x14ac:dyDescent="0.35">
      <c r="A1657" t="s">
        <v>78</v>
      </c>
      <c r="B1657" t="s">
        <v>534</v>
      </c>
      <c r="C1657" t="s">
        <v>293</v>
      </c>
      <c r="D1657" t="s">
        <v>655</v>
      </c>
      <c r="E1657" t="s">
        <v>723</v>
      </c>
      <c r="F1657" t="s">
        <v>286</v>
      </c>
      <c r="G1657" s="165">
        <f t="shared" si="59"/>
        <v>21.25</v>
      </c>
      <c r="H1657" s="165">
        <f t="shared" si="59"/>
        <v>0</v>
      </c>
      <c r="I1657" t="s">
        <v>481</v>
      </c>
      <c r="K1657" t="s">
        <v>467</v>
      </c>
      <c r="L1657" t="s">
        <v>402</v>
      </c>
      <c r="M1657" t="s">
        <v>476</v>
      </c>
      <c r="N1657" t="s">
        <v>293</v>
      </c>
      <c r="O1657" t="s">
        <v>402</v>
      </c>
      <c r="P1657">
        <v>30000</v>
      </c>
      <c r="Q1657">
        <v>1000</v>
      </c>
      <c r="R1657">
        <v>1</v>
      </c>
      <c r="S1657">
        <v>21.25</v>
      </c>
      <c r="T1657">
        <v>0</v>
      </c>
      <c r="U1657" t="b" cm="1">
        <f t="array" ref="U1657">_xlfn.IFS(AND(R1657=1,S1657=G1657,T1657=H1657),TRUE,AND(R1657=1,S1657=G1657,H1657="Product NA"),TRUE)</f>
        <v>1</v>
      </c>
      <c r="W1657" s="165">
        <v>21.8</v>
      </c>
      <c r="X1657" s="165">
        <v>0</v>
      </c>
      <c r="Y1657" t="str">
        <f t="shared" si="60"/>
        <v>Change</v>
      </c>
    </row>
    <row r="1658" spans="1:25" hidden="1" x14ac:dyDescent="0.35">
      <c r="A1658" t="s">
        <v>78</v>
      </c>
      <c r="B1658" t="s">
        <v>534</v>
      </c>
      <c r="C1658" t="s">
        <v>293</v>
      </c>
      <c r="D1658" t="s">
        <v>655</v>
      </c>
      <c r="E1658" t="s">
        <v>723</v>
      </c>
      <c r="F1658" t="s">
        <v>286</v>
      </c>
      <c r="G1658" s="165">
        <f t="shared" si="59"/>
        <v>112.80000000000001</v>
      </c>
      <c r="H1658" s="165">
        <f t="shared" si="59"/>
        <v>0</v>
      </c>
      <c r="I1658" t="s">
        <v>680</v>
      </c>
      <c r="K1658" t="s">
        <v>467</v>
      </c>
      <c r="L1658" t="s">
        <v>402</v>
      </c>
      <c r="M1658" t="s">
        <v>476</v>
      </c>
      <c r="N1658" t="s">
        <v>293</v>
      </c>
      <c r="O1658" t="s">
        <v>402</v>
      </c>
      <c r="P1658">
        <v>30000</v>
      </c>
      <c r="Q1658">
        <v>15000</v>
      </c>
      <c r="R1658">
        <v>1</v>
      </c>
      <c r="S1658">
        <v>112.80000000000001</v>
      </c>
      <c r="T1658">
        <v>0</v>
      </c>
      <c r="U1658" t="b" cm="1">
        <f t="array" ref="U1658">_xlfn.IFS(AND(R1658=1,S1658=G1658,T1658=H1658),TRUE,AND(R1658=1,S1658=G1658,H1658="Product NA"),TRUE)</f>
        <v>1</v>
      </c>
      <c r="W1658" s="165">
        <v>89.77</v>
      </c>
      <c r="X1658" s="165">
        <v>0</v>
      </c>
      <c r="Y1658" t="str">
        <f t="shared" si="60"/>
        <v>Change</v>
      </c>
    </row>
    <row r="1659" spans="1:25" hidden="1" x14ac:dyDescent="0.35">
      <c r="A1659" t="s">
        <v>78</v>
      </c>
      <c r="B1659" t="s">
        <v>534</v>
      </c>
      <c r="C1659" t="s">
        <v>293</v>
      </c>
      <c r="D1659" t="s">
        <v>655</v>
      </c>
      <c r="E1659" t="s">
        <v>723</v>
      </c>
      <c r="F1659" t="s">
        <v>286</v>
      </c>
      <c r="G1659" s="165">
        <f t="shared" si="59"/>
        <v>27.450000000000003</v>
      </c>
      <c r="H1659" s="165">
        <f t="shared" si="59"/>
        <v>0</v>
      </c>
      <c r="I1659" t="s">
        <v>671</v>
      </c>
      <c r="K1659" t="s">
        <v>467</v>
      </c>
      <c r="L1659" t="s">
        <v>402</v>
      </c>
      <c r="M1659" t="s">
        <v>476</v>
      </c>
      <c r="N1659" t="s">
        <v>293</v>
      </c>
      <c r="O1659" t="s">
        <v>402</v>
      </c>
      <c r="P1659">
        <v>30000</v>
      </c>
      <c r="Q1659">
        <v>2000</v>
      </c>
      <c r="R1659">
        <v>1</v>
      </c>
      <c r="S1659">
        <v>27.450000000000003</v>
      </c>
      <c r="T1659">
        <v>0</v>
      </c>
      <c r="U1659" t="b" cm="1">
        <f t="array" ref="U1659">_xlfn.IFS(AND(R1659=1,S1659=G1659,T1659=H1659),TRUE,AND(R1659=1,S1659=G1659,H1659="Product NA"),TRUE)</f>
        <v>1</v>
      </c>
      <c r="W1659" s="165">
        <v>26.46</v>
      </c>
      <c r="X1659" s="165">
        <v>0</v>
      </c>
      <c r="Y1659" t="str">
        <f t="shared" si="60"/>
        <v>Change</v>
      </c>
    </row>
    <row r="1660" spans="1:25" hidden="1" x14ac:dyDescent="0.35">
      <c r="A1660" t="s">
        <v>78</v>
      </c>
      <c r="B1660" t="s">
        <v>534</v>
      </c>
      <c r="C1660" t="s">
        <v>293</v>
      </c>
      <c r="D1660" t="s">
        <v>655</v>
      </c>
      <c r="E1660" t="s">
        <v>723</v>
      </c>
      <c r="F1660" t="s">
        <v>286</v>
      </c>
      <c r="G1660" s="165">
        <f t="shared" si="59"/>
        <v>144.9</v>
      </c>
      <c r="H1660" s="165">
        <f t="shared" si="59"/>
        <v>0</v>
      </c>
      <c r="I1660" t="s">
        <v>681</v>
      </c>
      <c r="K1660" t="s">
        <v>467</v>
      </c>
      <c r="L1660" t="s">
        <v>402</v>
      </c>
      <c r="M1660" t="s">
        <v>476</v>
      </c>
      <c r="N1660" t="s">
        <v>293</v>
      </c>
      <c r="O1660" t="s">
        <v>402</v>
      </c>
      <c r="P1660">
        <v>30000</v>
      </c>
      <c r="Q1660">
        <v>20000</v>
      </c>
      <c r="R1660">
        <v>1</v>
      </c>
      <c r="S1660">
        <v>144.9</v>
      </c>
      <c r="T1660">
        <v>0</v>
      </c>
      <c r="U1660" t="b" cm="1">
        <f t="array" ref="U1660">_xlfn.IFS(AND(R1660=1,S1660=G1660,T1660=H1660),TRUE,AND(R1660=1,S1660=G1660,H1660="Product NA"),TRUE)</f>
        <v>1</v>
      </c>
      <c r="W1660" s="165">
        <v>114</v>
      </c>
      <c r="X1660" s="165">
        <v>0</v>
      </c>
      <c r="Y1660" t="str">
        <f t="shared" si="60"/>
        <v>Change</v>
      </c>
    </row>
    <row r="1661" spans="1:25" hidden="1" x14ac:dyDescent="0.35">
      <c r="A1661" t="s">
        <v>78</v>
      </c>
      <c r="B1661" t="s">
        <v>534</v>
      </c>
      <c r="C1661" t="s">
        <v>293</v>
      </c>
      <c r="D1661" t="s">
        <v>655</v>
      </c>
      <c r="E1661" t="s">
        <v>723</v>
      </c>
      <c r="F1661" t="s">
        <v>286</v>
      </c>
      <c r="G1661" s="165">
        <f t="shared" si="59"/>
        <v>185.70000000000002</v>
      </c>
      <c r="H1661" s="165">
        <f t="shared" si="59"/>
        <v>0</v>
      </c>
      <c r="I1661" t="s">
        <v>682</v>
      </c>
      <c r="K1661" t="s">
        <v>467</v>
      </c>
      <c r="L1661" t="s">
        <v>402</v>
      </c>
      <c r="M1661" t="s">
        <v>476</v>
      </c>
      <c r="N1661" t="s">
        <v>293</v>
      </c>
      <c r="O1661" t="s">
        <v>402</v>
      </c>
      <c r="P1661">
        <v>30000</v>
      </c>
      <c r="Q1661">
        <v>25000</v>
      </c>
      <c r="R1661">
        <v>1</v>
      </c>
      <c r="S1661">
        <v>185.70000000000002</v>
      </c>
      <c r="T1661">
        <v>0</v>
      </c>
      <c r="U1661" t="b" cm="1">
        <f t="array" ref="U1661">_xlfn.IFS(AND(R1661=1,S1661=G1661,T1661=H1661),TRUE,AND(R1661=1,S1661=G1661,H1661="Product NA"),TRUE)</f>
        <v>1</v>
      </c>
      <c r="W1661" s="165">
        <v>395.46000000000004</v>
      </c>
      <c r="X1661" s="165">
        <v>0</v>
      </c>
      <c r="Y1661" t="str">
        <f t="shared" si="60"/>
        <v>Change</v>
      </c>
    </row>
    <row r="1662" spans="1:25" hidden="1" x14ac:dyDescent="0.35">
      <c r="A1662" t="s">
        <v>78</v>
      </c>
      <c r="B1662" t="s">
        <v>534</v>
      </c>
      <c r="C1662" t="s">
        <v>293</v>
      </c>
      <c r="D1662" t="s">
        <v>655</v>
      </c>
      <c r="E1662" t="s">
        <v>723</v>
      </c>
      <c r="F1662" t="s">
        <v>286</v>
      </c>
      <c r="G1662" s="165">
        <f t="shared" si="59"/>
        <v>33.700000000000003</v>
      </c>
      <c r="H1662" s="165">
        <f t="shared" si="59"/>
        <v>0</v>
      </c>
      <c r="I1662" t="s">
        <v>672</v>
      </c>
      <c r="K1662" t="s">
        <v>467</v>
      </c>
      <c r="L1662" t="s">
        <v>402</v>
      </c>
      <c r="M1662" t="s">
        <v>476</v>
      </c>
      <c r="N1662" t="s">
        <v>293</v>
      </c>
      <c r="O1662" t="s">
        <v>402</v>
      </c>
      <c r="P1662">
        <v>30000</v>
      </c>
      <c r="Q1662">
        <v>3000</v>
      </c>
      <c r="R1662">
        <v>1</v>
      </c>
      <c r="S1662">
        <v>33.700000000000003</v>
      </c>
      <c r="T1662">
        <v>0</v>
      </c>
      <c r="U1662" t="b" cm="1">
        <f t="array" ref="U1662">_xlfn.IFS(AND(R1662=1,S1662=G1662,T1662=H1662),TRUE,AND(R1662=1,S1662=G1662,H1662="Product NA"),TRUE)</f>
        <v>1</v>
      </c>
      <c r="W1662" s="165">
        <v>27.79</v>
      </c>
      <c r="X1662" s="165">
        <v>0</v>
      </c>
      <c r="Y1662" t="str">
        <f t="shared" si="60"/>
        <v>Change</v>
      </c>
    </row>
    <row r="1663" spans="1:25" hidden="1" x14ac:dyDescent="0.35">
      <c r="A1663" t="s">
        <v>78</v>
      </c>
      <c r="B1663" t="s">
        <v>534</v>
      </c>
      <c r="C1663" t="s">
        <v>293</v>
      </c>
      <c r="D1663" t="s">
        <v>655</v>
      </c>
      <c r="E1663" t="s">
        <v>723</v>
      </c>
      <c r="F1663" t="s">
        <v>286</v>
      </c>
      <c r="G1663" s="165">
        <f t="shared" si="59"/>
        <v>219.4</v>
      </c>
      <c r="H1663" s="165">
        <f t="shared" si="59"/>
        <v>0</v>
      </c>
      <c r="I1663" t="s">
        <v>683</v>
      </c>
      <c r="K1663" t="s">
        <v>467</v>
      </c>
      <c r="L1663" t="s">
        <v>402</v>
      </c>
      <c r="M1663" t="s">
        <v>476</v>
      </c>
      <c r="N1663" t="s">
        <v>293</v>
      </c>
      <c r="O1663" t="s">
        <v>402</v>
      </c>
      <c r="P1663">
        <v>30000</v>
      </c>
      <c r="Q1663">
        <v>30000</v>
      </c>
      <c r="R1663">
        <v>1</v>
      </c>
      <c r="S1663">
        <v>219.4</v>
      </c>
      <c r="T1663">
        <v>0</v>
      </c>
      <c r="U1663" t="b" cm="1">
        <f t="array" ref="U1663">_xlfn.IFS(AND(R1663=1,S1663=G1663,T1663=H1663),TRUE,AND(R1663=1,S1663=G1663,H1663="Product NA"),TRUE)</f>
        <v>1</v>
      </c>
      <c r="W1663" s="165">
        <v>467.86</v>
      </c>
      <c r="X1663" s="165">
        <v>0</v>
      </c>
      <c r="Y1663" t="str">
        <f t="shared" si="60"/>
        <v>Change</v>
      </c>
    </row>
    <row r="1664" spans="1:25" hidden="1" x14ac:dyDescent="0.35">
      <c r="A1664" t="s">
        <v>78</v>
      </c>
      <c r="B1664" t="s">
        <v>534</v>
      </c>
      <c r="C1664" t="s">
        <v>293</v>
      </c>
      <c r="D1664" t="s">
        <v>655</v>
      </c>
      <c r="E1664" t="s">
        <v>723</v>
      </c>
      <c r="F1664" t="s">
        <v>286</v>
      </c>
      <c r="G1664" s="165">
        <f t="shared" si="59"/>
        <v>39.950000000000003</v>
      </c>
      <c r="H1664" s="165">
        <f t="shared" si="59"/>
        <v>0</v>
      </c>
      <c r="I1664" t="s">
        <v>673</v>
      </c>
      <c r="K1664" t="s">
        <v>467</v>
      </c>
      <c r="L1664" t="s">
        <v>402</v>
      </c>
      <c r="M1664" t="s">
        <v>476</v>
      </c>
      <c r="N1664" t="s">
        <v>293</v>
      </c>
      <c r="O1664" t="s">
        <v>402</v>
      </c>
      <c r="P1664">
        <v>30000</v>
      </c>
      <c r="Q1664">
        <v>4000</v>
      </c>
      <c r="R1664">
        <v>1</v>
      </c>
      <c r="S1664">
        <v>39.950000000000003</v>
      </c>
      <c r="T1664">
        <v>0</v>
      </c>
      <c r="U1664" t="b" cm="1">
        <f t="array" ref="U1664">_xlfn.IFS(AND(R1664=1,S1664=G1664,T1664=H1664),TRUE,AND(R1664=1,S1664=G1664,H1664="Product NA"),TRUE)</f>
        <v>1</v>
      </c>
      <c r="W1664" s="165">
        <v>31.970000000000002</v>
      </c>
      <c r="X1664" s="165">
        <v>0</v>
      </c>
      <c r="Y1664" t="str">
        <f t="shared" si="60"/>
        <v>Change</v>
      </c>
    </row>
    <row r="1665" spans="1:25" hidden="1" x14ac:dyDescent="0.35">
      <c r="A1665" t="s">
        <v>78</v>
      </c>
      <c r="B1665" t="s">
        <v>534</v>
      </c>
      <c r="C1665" t="s">
        <v>293</v>
      </c>
      <c r="D1665" t="s">
        <v>655</v>
      </c>
      <c r="E1665" t="s">
        <v>723</v>
      </c>
      <c r="F1665" t="s">
        <v>286</v>
      </c>
      <c r="G1665" s="165">
        <f t="shared" si="59"/>
        <v>46.150000000000006</v>
      </c>
      <c r="H1665" s="165">
        <f t="shared" si="59"/>
        <v>0</v>
      </c>
      <c r="I1665" t="s">
        <v>674</v>
      </c>
      <c r="K1665" t="s">
        <v>467</v>
      </c>
      <c r="L1665" t="s">
        <v>402</v>
      </c>
      <c r="M1665" t="s">
        <v>476</v>
      </c>
      <c r="N1665" t="s">
        <v>293</v>
      </c>
      <c r="O1665" t="s">
        <v>402</v>
      </c>
      <c r="P1665">
        <v>30000</v>
      </c>
      <c r="Q1665">
        <v>5000</v>
      </c>
      <c r="R1665">
        <v>1</v>
      </c>
      <c r="S1665">
        <v>46.150000000000006</v>
      </c>
      <c r="T1665">
        <v>0</v>
      </c>
      <c r="U1665" t="b" cm="1">
        <f t="array" ref="U1665">_xlfn.IFS(AND(R1665=1,S1665=G1665,T1665=H1665),TRUE,AND(R1665=1,S1665=G1665,H1665="Product NA"),TRUE)</f>
        <v>1</v>
      </c>
      <c r="W1665" s="165">
        <v>37</v>
      </c>
      <c r="X1665" s="165">
        <v>0</v>
      </c>
      <c r="Y1665" t="str">
        <f t="shared" si="60"/>
        <v>Change</v>
      </c>
    </row>
    <row r="1666" spans="1:25" hidden="1" x14ac:dyDescent="0.35">
      <c r="A1666" t="s">
        <v>78</v>
      </c>
      <c r="B1666" t="s">
        <v>534</v>
      </c>
      <c r="C1666" t="s">
        <v>293</v>
      </c>
      <c r="D1666" t="s">
        <v>655</v>
      </c>
      <c r="E1666" t="s">
        <v>723</v>
      </c>
      <c r="F1666" t="s">
        <v>286</v>
      </c>
      <c r="G1666" s="165">
        <f t="shared" si="59"/>
        <v>53.45</v>
      </c>
      <c r="H1666" s="165">
        <f t="shared" si="59"/>
        <v>0</v>
      </c>
      <c r="I1666" t="s">
        <v>675</v>
      </c>
      <c r="K1666" t="s">
        <v>467</v>
      </c>
      <c r="L1666" t="s">
        <v>402</v>
      </c>
      <c r="M1666" t="s">
        <v>476</v>
      </c>
      <c r="N1666" t="s">
        <v>293</v>
      </c>
      <c r="O1666" t="s">
        <v>402</v>
      </c>
      <c r="P1666">
        <v>30000</v>
      </c>
      <c r="Q1666">
        <v>6000</v>
      </c>
      <c r="R1666">
        <v>1</v>
      </c>
      <c r="S1666">
        <v>53.45</v>
      </c>
      <c r="T1666">
        <v>0</v>
      </c>
      <c r="U1666" t="b" cm="1">
        <f t="array" ref="U1666">_xlfn.IFS(AND(R1666=1,S1666=G1666,T1666=H1666),TRUE,AND(R1666=1,S1666=G1666,H1666="Product NA"),TRUE)</f>
        <v>1</v>
      </c>
      <c r="W1666" s="165">
        <v>50.68</v>
      </c>
      <c r="X1666" s="165">
        <v>0</v>
      </c>
      <c r="Y1666" t="str">
        <f t="shared" si="60"/>
        <v>Change</v>
      </c>
    </row>
    <row r="1667" spans="1:25" hidden="1" x14ac:dyDescent="0.35">
      <c r="A1667" t="s">
        <v>78</v>
      </c>
      <c r="B1667" t="s">
        <v>534</v>
      </c>
      <c r="C1667" t="s">
        <v>293</v>
      </c>
      <c r="D1667" t="s">
        <v>655</v>
      </c>
      <c r="E1667" t="s">
        <v>723</v>
      </c>
      <c r="F1667" t="s">
        <v>286</v>
      </c>
      <c r="G1667" s="165">
        <f t="shared" si="59"/>
        <v>59.650000000000006</v>
      </c>
      <c r="H1667" s="165">
        <f t="shared" si="59"/>
        <v>0</v>
      </c>
      <c r="I1667" t="s">
        <v>676</v>
      </c>
      <c r="K1667" t="s">
        <v>467</v>
      </c>
      <c r="L1667" t="s">
        <v>402</v>
      </c>
      <c r="M1667" t="s">
        <v>476</v>
      </c>
      <c r="N1667" t="s">
        <v>293</v>
      </c>
      <c r="O1667" t="s">
        <v>402</v>
      </c>
      <c r="P1667">
        <v>30000</v>
      </c>
      <c r="Q1667">
        <v>7000</v>
      </c>
      <c r="R1667">
        <v>1</v>
      </c>
      <c r="S1667">
        <v>59.650000000000006</v>
      </c>
      <c r="T1667">
        <v>0</v>
      </c>
      <c r="U1667" t="b" cm="1">
        <f t="array" ref="U1667">_xlfn.IFS(AND(R1667=1,S1667=G1667,T1667=H1667),TRUE,AND(R1667=1,S1667=G1667,H1667="Product NA"),TRUE)</f>
        <v>1</v>
      </c>
      <c r="W1667" s="165">
        <v>50.68</v>
      </c>
      <c r="X1667" s="165">
        <v>0</v>
      </c>
      <c r="Y1667" t="str">
        <f t="shared" si="60"/>
        <v>Change</v>
      </c>
    </row>
    <row r="1668" spans="1:25" hidden="1" x14ac:dyDescent="0.35">
      <c r="A1668" t="s">
        <v>78</v>
      </c>
      <c r="B1668" t="s">
        <v>534</v>
      </c>
      <c r="C1668" t="s">
        <v>293</v>
      </c>
      <c r="D1668" t="s">
        <v>655</v>
      </c>
      <c r="E1668" t="s">
        <v>723</v>
      </c>
      <c r="F1668" t="s">
        <v>286</v>
      </c>
      <c r="G1668" s="165">
        <f t="shared" si="59"/>
        <v>65.900000000000006</v>
      </c>
      <c r="H1668" s="165">
        <f t="shared" si="59"/>
        <v>0</v>
      </c>
      <c r="I1668" t="s">
        <v>677</v>
      </c>
      <c r="K1668" t="s">
        <v>467</v>
      </c>
      <c r="L1668" t="s">
        <v>402</v>
      </c>
      <c r="M1668" t="s">
        <v>476</v>
      </c>
      <c r="N1668" t="s">
        <v>293</v>
      </c>
      <c r="O1668" t="s">
        <v>402</v>
      </c>
      <c r="P1668">
        <v>30000</v>
      </c>
      <c r="Q1668">
        <v>8000</v>
      </c>
      <c r="R1668">
        <v>1</v>
      </c>
      <c r="S1668">
        <v>65.900000000000006</v>
      </c>
      <c r="T1668">
        <v>0</v>
      </c>
      <c r="U1668" t="b" cm="1">
        <f t="array" ref="U1668">_xlfn.IFS(AND(R1668=1,S1668=G1668,T1668=H1668),TRUE,AND(R1668=1,S1668=G1668,H1668="Product NA"),TRUE)</f>
        <v>1</v>
      </c>
      <c r="W1668" s="165">
        <v>58.71</v>
      </c>
      <c r="X1668" s="165">
        <v>0</v>
      </c>
      <c r="Y1668" t="str">
        <f t="shared" si="60"/>
        <v>Change</v>
      </c>
    </row>
    <row r="1669" spans="1:25" hidden="1" x14ac:dyDescent="0.35">
      <c r="A1669" t="s">
        <v>78</v>
      </c>
      <c r="B1669" t="s">
        <v>534</v>
      </c>
      <c r="C1669" t="s">
        <v>293</v>
      </c>
      <c r="D1669" t="s">
        <v>655</v>
      </c>
      <c r="E1669" t="s">
        <v>723</v>
      </c>
      <c r="F1669" t="s">
        <v>286</v>
      </c>
      <c r="G1669" s="165">
        <f t="shared" si="59"/>
        <v>72.100000000000009</v>
      </c>
      <c r="H1669" s="165">
        <f t="shared" si="59"/>
        <v>0</v>
      </c>
      <c r="I1669" t="s">
        <v>678</v>
      </c>
      <c r="K1669" t="s">
        <v>467</v>
      </c>
      <c r="L1669" t="s">
        <v>402</v>
      </c>
      <c r="M1669" t="s">
        <v>476</v>
      </c>
      <c r="N1669" t="s">
        <v>293</v>
      </c>
      <c r="O1669" t="s">
        <v>402</v>
      </c>
      <c r="P1669">
        <v>30000</v>
      </c>
      <c r="Q1669">
        <v>9000</v>
      </c>
      <c r="R1669">
        <v>1</v>
      </c>
      <c r="S1669">
        <v>72.100000000000009</v>
      </c>
      <c r="T1669">
        <v>0</v>
      </c>
      <c r="U1669" t="b" cm="1">
        <f t="array" ref="U1669">_xlfn.IFS(AND(R1669=1,S1669=G1669,T1669=H1669),TRUE,AND(R1669=1,S1669=G1669,H1669="Product NA"),TRUE)</f>
        <v>1</v>
      </c>
      <c r="W1669" s="165">
        <v>58.71</v>
      </c>
      <c r="X1669" s="165">
        <v>0</v>
      </c>
      <c r="Y1669" t="str">
        <f t="shared" si="60"/>
        <v>Change</v>
      </c>
    </row>
    <row r="1670" spans="1:25" hidden="1" x14ac:dyDescent="0.35">
      <c r="A1670" t="s">
        <v>78</v>
      </c>
      <c r="B1670" t="s">
        <v>534</v>
      </c>
      <c r="C1670" t="s">
        <v>293</v>
      </c>
      <c r="D1670" t="s">
        <v>655</v>
      </c>
      <c r="E1670" t="s">
        <v>723</v>
      </c>
      <c r="F1670" t="s">
        <v>286</v>
      </c>
      <c r="G1670" s="165">
        <f t="shared" si="59"/>
        <v>78.300000000000011</v>
      </c>
      <c r="H1670" s="165">
        <f t="shared" si="59"/>
        <v>0</v>
      </c>
      <c r="I1670" t="s">
        <v>679</v>
      </c>
      <c r="K1670" t="s">
        <v>467</v>
      </c>
      <c r="L1670" t="s">
        <v>402</v>
      </c>
      <c r="M1670" t="s">
        <v>476</v>
      </c>
      <c r="N1670" t="s">
        <v>293</v>
      </c>
      <c r="O1670" t="s">
        <v>402</v>
      </c>
      <c r="P1670">
        <v>30000</v>
      </c>
      <c r="Q1670">
        <v>10000</v>
      </c>
      <c r="R1670">
        <v>1</v>
      </c>
      <c r="S1670">
        <v>78.300000000000011</v>
      </c>
      <c r="T1670">
        <v>0</v>
      </c>
      <c r="U1670" t="b" cm="1">
        <f t="array" ref="U1670">_xlfn.IFS(AND(R1670=1,S1670=G1670,T1670=H1670),TRUE,AND(R1670=1,S1670=G1670,H1670="Product NA"),TRUE)</f>
        <v>1</v>
      </c>
      <c r="W1670" s="165">
        <v>58.71</v>
      </c>
      <c r="X1670" s="165">
        <v>0</v>
      </c>
      <c r="Y1670" t="str">
        <f t="shared" si="60"/>
        <v>Change</v>
      </c>
    </row>
    <row r="1671" spans="1:25" hidden="1" x14ac:dyDescent="0.35">
      <c r="A1671" t="s">
        <v>78</v>
      </c>
      <c r="B1671" t="s">
        <v>534</v>
      </c>
      <c r="C1671" t="s">
        <v>293</v>
      </c>
      <c r="D1671" t="s">
        <v>284</v>
      </c>
      <c r="E1671" t="s">
        <v>724</v>
      </c>
      <c r="F1671" t="s">
        <v>286</v>
      </c>
      <c r="G1671" s="165">
        <f t="shared" si="59"/>
        <v>7.2</v>
      </c>
      <c r="H1671" s="165">
        <f t="shared" si="59"/>
        <v>13.4</v>
      </c>
      <c r="I1671" t="s">
        <v>482</v>
      </c>
      <c r="K1671" t="s">
        <v>467</v>
      </c>
      <c r="L1671" t="s">
        <v>402</v>
      </c>
      <c r="M1671" t="s">
        <v>476</v>
      </c>
      <c r="N1671" t="s">
        <v>293</v>
      </c>
      <c r="O1671" t="s">
        <v>402</v>
      </c>
      <c r="P1671">
        <v>100</v>
      </c>
      <c r="Q1671">
        <v>2000</v>
      </c>
      <c r="R1671">
        <v>1</v>
      </c>
      <c r="S1671">
        <v>7.2</v>
      </c>
      <c r="T1671">
        <v>13.4</v>
      </c>
      <c r="U1671" t="b" cm="1">
        <f t="array" ref="U1671">_xlfn.IFS(AND(R1671=1,S1671=G1671,T1671=H1671),TRUE,AND(R1671=1,S1671=G1671,H1671="Product NA"),TRUE)</f>
        <v>1</v>
      </c>
      <c r="W1671" s="165">
        <v>7.2</v>
      </c>
      <c r="X1671" s="165">
        <v>13.4</v>
      </c>
      <c r="Y1671" t="str">
        <f t="shared" si="60"/>
        <v>No Change</v>
      </c>
    </row>
    <row r="1672" spans="1:25" hidden="1" x14ac:dyDescent="0.35">
      <c r="A1672" t="s">
        <v>78</v>
      </c>
      <c r="B1672" t="s">
        <v>534</v>
      </c>
      <c r="C1672" t="s">
        <v>293</v>
      </c>
      <c r="D1672" t="s">
        <v>322</v>
      </c>
      <c r="E1672" t="s">
        <v>724</v>
      </c>
      <c r="F1672" t="s">
        <v>0</v>
      </c>
      <c r="G1672" s="165">
        <f t="shared" si="59"/>
        <v>5.68</v>
      </c>
      <c r="H1672" s="165">
        <f t="shared" si="59"/>
        <v>9.66</v>
      </c>
      <c r="I1672" t="s">
        <v>479</v>
      </c>
      <c r="K1672" t="s">
        <v>467</v>
      </c>
      <c r="L1672" t="s">
        <v>402</v>
      </c>
      <c r="M1672" t="s">
        <v>476</v>
      </c>
      <c r="N1672" t="s">
        <v>293</v>
      </c>
      <c r="O1672" t="s">
        <v>402</v>
      </c>
      <c r="P1672">
        <v>100</v>
      </c>
      <c r="Q1672">
        <v>100</v>
      </c>
      <c r="R1672">
        <v>1</v>
      </c>
      <c r="S1672">
        <v>5.68</v>
      </c>
      <c r="T1672">
        <v>9.66</v>
      </c>
      <c r="U1672" t="b" cm="1">
        <f t="array" ref="U1672">_xlfn.IFS(AND(R1672=1,S1672=G1672,T1672=H1672),TRUE,AND(R1672=1,S1672=G1672,H1672="Product NA"),TRUE)</f>
        <v>1</v>
      </c>
      <c r="W1672" s="165">
        <v>5.68</v>
      </c>
      <c r="X1672" s="165">
        <v>9.66</v>
      </c>
      <c r="Y1672" t="str">
        <f t="shared" si="60"/>
        <v>No Change</v>
      </c>
    </row>
    <row r="1673" spans="1:25" hidden="1" x14ac:dyDescent="0.35">
      <c r="A1673" t="s">
        <v>78</v>
      </c>
      <c r="B1673" t="s">
        <v>534</v>
      </c>
      <c r="C1673" t="s">
        <v>293</v>
      </c>
      <c r="D1673" t="s">
        <v>323</v>
      </c>
      <c r="E1673" t="s">
        <v>724</v>
      </c>
      <c r="F1673" t="s">
        <v>277</v>
      </c>
      <c r="G1673" s="165">
        <f t="shared" si="59"/>
        <v>6.3000000000000007</v>
      </c>
      <c r="H1673" s="165">
        <f t="shared" si="59"/>
        <v>9.6000000000000014</v>
      </c>
      <c r="I1673" t="s">
        <v>480</v>
      </c>
      <c r="K1673" t="s">
        <v>467</v>
      </c>
      <c r="L1673" t="s">
        <v>402</v>
      </c>
      <c r="M1673" t="s">
        <v>476</v>
      </c>
      <c r="N1673" t="s">
        <v>293</v>
      </c>
      <c r="O1673" t="s">
        <v>402</v>
      </c>
      <c r="P1673">
        <v>100</v>
      </c>
      <c r="Q1673">
        <v>500</v>
      </c>
      <c r="R1673">
        <v>1</v>
      </c>
      <c r="S1673">
        <v>6.3000000000000007</v>
      </c>
      <c r="T1673">
        <v>9.6000000000000014</v>
      </c>
      <c r="U1673" t="b" cm="1">
        <f t="array" ref="U1673">_xlfn.IFS(AND(R1673=1,S1673=G1673,T1673=H1673),TRUE,AND(R1673=1,S1673=G1673,H1673="Product NA"),TRUE)</f>
        <v>1</v>
      </c>
      <c r="W1673" s="165">
        <v>6.3000000000000007</v>
      </c>
      <c r="X1673" s="165">
        <v>9.6000000000000014</v>
      </c>
      <c r="Y1673" t="str">
        <f t="shared" si="60"/>
        <v>No Change</v>
      </c>
    </row>
    <row r="1674" spans="1:25" hidden="1" x14ac:dyDescent="0.35">
      <c r="A1674" t="s">
        <v>78</v>
      </c>
      <c r="B1674" t="s">
        <v>534</v>
      </c>
      <c r="C1674" t="s">
        <v>293</v>
      </c>
      <c r="D1674" t="s">
        <v>324</v>
      </c>
      <c r="E1674" t="s">
        <v>724</v>
      </c>
      <c r="F1674" t="s">
        <v>277</v>
      </c>
      <c r="G1674" s="165">
        <f t="shared" si="59"/>
        <v>6.3000000000000007</v>
      </c>
      <c r="H1674" s="165">
        <f t="shared" si="59"/>
        <v>9.6000000000000014</v>
      </c>
      <c r="I1674" t="s">
        <v>480</v>
      </c>
      <c r="K1674" t="s">
        <v>467</v>
      </c>
      <c r="L1674" t="s">
        <v>402</v>
      </c>
      <c r="M1674" t="s">
        <v>476</v>
      </c>
      <c r="N1674" t="s">
        <v>293</v>
      </c>
      <c r="O1674" t="s">
        <v>402</v>
      </c>
      <c r="P1674">
        <v>100</v>
      </c>
      <c r="Q1674">
        <v>500</v>
      </c>
      <c r="R1674">
        <v>1</v>
      </c>
      <c r="S1674">
        <v>6.3000000000000007</v>
      </c>
      <c r="T1674">
        <v>9.6000000000000014</v>
      </c>
      <c r="U1674" t="b" cm="1">
        <f t="array" ref="U1674">_xlfn.IFS(AND(R1674=1,S1674=G1674,T1674=H1674),TRUE,AND(R1674=1,S1674=G1674,H1674="Product NA"),TRUE)</f>
        <v>1</v>
      </c>
      <c r="W1674" s="165">
        <v>6.3000000000000007</v>
      </c>
      <c r="X1674" s="165">
        <v>9.6000000000000014</v>
      </c>
      <c r="Y1674" t="str">
        <f t="shared" si="60"/>
        <v>No Change</v>
      </c>
    </row>
    <row r="1675" spans="1:25" x14ac:dyDescent="0.35">
      <c r="A1675" t="s">
        <v>82</v>
      </c>
      <c r="B1675" t="s">
        <v>419</v>
      </c>
      <c r="C1675" t="s">
        <v>82</v>
      </c>
      <c r="D1675" t="s">
        <v>392</v>
      </c>
      <c r="E1675" t="s">
        <v>287</v>
      </c>
      <c r="F1675" t="s">
        <v>396</v>
      </c>
      <c r="G1675" s="165">
        <f t="shared" si="59"/>
        <v>2.74</v>
      </c>
      <c r="H1675" s="165">
        <f t="shared" si="59"/>
        <v>1.22</v>
      </c>
      <c r="I1675" t="s">
        <v>482</v>
      </c>
      <c r="K1675" t="s">
        <v>292</v>
      </c>
      <c r="L1675" t="s">
        <v>401</v>
      </c>
      <c r="M1675" t="s">
        <v>477</v>
      </c>
      <c r="N1675" t="s">
        <v>82</v>
      </c>
      <c r="O1675" t="s">
        <v>419</v>
      </c>
      <c r="P1675">
        <v>100</v>
      </c>
      <c r="Q1675">
        <v>2000</v>
      </c>
      <c r="R1675">
        <v>1</v>
      </c>
      <c r="S1675">
        <v>2.74</v>
      </c>
      <c r="T1675">
        <v>1.22</v>
      </c>
      <c r="U1675" t="b" cm="1">
        <f t="array" ref="U1675">_xlfn.IFS(AND(R1675=1,S1675=G1675,T1675=H1675),TRUE,AND(R1675=1,S1675=G1675,H1675="Product NA"),TRUE)</f>
        <v>1</v>
      </c>
      <c r="W1675" s="165">
        <v>2.72</v>
      </c>
      <c r="X1675" s="165">
        <v>1.21</v>
      </c>
      <c r="Y1675" t="str">
        <f t="shared" si="60"/>
        <v>Change</v>
      </c>
    </row>
    <row r="1676" spans="1:25" x14ac:dyDescent="0.35">
      <c r="A1676" t="s">
        <v>82</v>
      </c>
      <c r="B1676" t="s">
        <v>419</v>
      </c>
      <c r="C1676" t="s">
        <v>82</v>
      </c>
      <c r="D1676" t="s">
        <v>391</v>
      </c>
      <c r="E1676" t="s">
        <v>724</v>
      </c>
      <c r="F1676" t="s">
        <v>396</v>
      </c>
      <c r="G1676" s="165">
        <f t="shared" si="59"/>
        <v>4.95</v>
      </c>
      <c r="H1676" s="165">
        <f t="shared" si="59"/>
        <v>0.75</v>
      </c>
      <c r="I1676" t="s">
        <v>482</v>
      </c>
      <c r="K1676" t="s">
        <v>292</v>
      </c>
      <c r="L1676" t="s">
        <v>401</v>
      </c>
      <c r="M1676" t="s">
        <v>477</v>
      </c>
      <c r="N1676" t="s">
        <v>82</v>
      </c>
      <c r="O1676" t="s">
        <v>419</v>
      </c>
      <c r="P1676">
        <v>100</v>
      </c>
      <c r="Q1676">
        <v>2000</v>
      </c>
      <c r="R1676">
        <v>1</v>
      </c>
      <c r="S1676">
        <v>4.95</v>
      </c>
      <c r="T1676">
        <v>0.75</v>
      </c>
      <c r="U1676" t="b" cm="1">
        <f t="array" ref="U1676">_xlfn.IFS(AND(R1676=1,S1676=G1676,T1676=H1676),TRUE,AND(R1676=1,S1676=G1676,H1676="Product NA"),TRUE)</f>
        <v>1</v>
      </c>
      <c r="W1676" s="165">
        <v>4.95</v>
      </c>
      <c r="X1676" s="165">
        <v>0.70000000000000007</v>
      </c>
      <c r="Y1676" t="str">
        <f t="shared" si="60"/>
        <v>Change</v>
      </c>
    </row>
    <row r="1677" spans="1:25" hidden="1" x14ac:dyDescent="0.35">
      <c r="A1677" t="s">
        <v>82</v>
      </c>
      <c r="B1677" t="s">
        <v>419</v>
      </c>
      <c r="C1677" t="s">
        <v>82</v>
      </c>
      <c r="D1677" t="s">
        <v>281</v>
      </c>
      <c r="E1677" t="s">
        <v>287</v>
      </c>
      <c r="F1677" t="s">
        <v>286</v>
      </c>
      <c r="G1677" s="165">
        <f t="shared" si="59"/>
        <v>2.89</v>
      </c>
      <c r="H1677" s="165">
        <f t="shared" si="59"/>
        <v>1.28</v>
      </c>
      <c r="I1677" t="s">
        <v>482</v>
      </c>
      <c r="K1677" t="s">
        <v>292</v>
      </c>
      <c r="L1677" t="s">
        <v>401</v>
      </c>
      <c r="M1677" t="s">
        <v>477</v>
      </c>
      <c r="N1677" t="s">
        <v>82</v>
      </c>
      <c r="O1677" t="s">
        <v>419</v>
      </c>
      <c r="P1677">
        <v>100</v>
      </c>
      <c r="Q1677">
        <v>2000</v>
      </c>
      <c r="R1677">
        <v>1</v>
      </c>
      <c r="S1677">
        <v>2.89</v>
      </c>
      <c r="T1677">
        <v>1.28</v>
      </c>
      <c r="U1677" t="b" cm="1">
        <f t="array" ref="U1677">_xlfn.IFS(AND(R1677=1,S1677=G1677,T1677=H1677),TRUE,AND(R1677=1,S1677=G1677,H1677="Product NA"),TRUE)</f>
        <v>1</v>
      </c>
      <c r="W1677" s="165">
        <v>2.86</v>
      </c>
      <c r="X1677" s="165">
        <v>1.27</v>
      </c>
      <c r="Y1677" t="str">
        <f t="shared" si="60"/>
        <v>Change</v>
      </c>
    </row>
    <row r="1678" spans="1:25" hidden="1" x14ac:dyDescent="0.35">
      <c r="A1678" t="s">
        <v>82</v>
      </c>
      <c r="B1678" t="s">
        <v>419</v>
      </c>
      <c r="C1678" t="s">
        <v>82</v>
      </c>
      <c r="D1678" t="s">
        <v>278</v>
      </c>
      <c r="E1678" t="s">
        <v>287</v>
      </c>
      <c r="F1678" t="s">
        <v>277</v>
      </c>
      <c r="G1678" s="165">
        <f t="shared" si="59"/>
        <v>1.61</v>
      </c>
      <c r="H1678" s="165">
        <f t="shared" si="59"/>
        <v>2.77</v>
      </c>
      <c r="I1678" t="s">
        <v>480</v>
      </c>
      <c r="K1678" t="s">
        <v>292</v>
      </c>
      <c r="L1678" t="s">
        <v>401</v>
      </c>
      <c r="M1678" t="s">
        <v>477</v>
      </c>
      <c r="N1678" t="s">
        <v>82</v>
      </c>
      <c r="O1678" t="s">
        <v>419</v>
      </c>
      <c r="P1678">
        <v>100</v>
      </c>
      <c r="Q1678">
        <v>500</v>
      </c>
      <c r="R1678">
        <v>1</v>
      </c>
      <c r="S1678">
        <v>1.61</v>
      </c>
      <c r="T1678">
        <v>2.77</v>
      </c>
      <c r="U1678" t="b" cm="1">
        <f t="array" ref="U1678">_xlfn.IFS(AND(R1678=1,S1678=G1678,T1678=H1678),TRUE,AND(R1678=1,S1678=G1678,H1678="Product NA"),TRUE)</f>
        <v>1</v>
      </c>
      <c r="W1678" s="165">
        <v>1.61</v>
      </c>
      <c r="X1678" s="165">
        <v>2.77</v>
      </c>
      <c r="Y1678" t="str">
        <f t="shared" si="60"/>
        <v>No Change</v>
      </c>
    </row>
    <row r="1679" spans="1:25" hidden="1" x14ac:dyDescent="0.35">
      <c r="A1679" t="s">
        <v>82</v>
      </c>
      <c r="B1679" t="s">
        <v>419</v>
      </c>
      <c r="C1679" t="s">
        <v>82</v>
      </c>
      <c r="D1679" t="s">
        <v>238</v>
      </c>
      <c r="E1679" t="s">
        <v>287</v>
      </c>
      <c r="F1679" t="s">
        <v>0</v>
      </c>
      <c r="G1679" s="165">
        <f t="shared" si="59"/>
        <v>0.88</v>
      </c>
      <c r="H1679" s="165">
        <f t="shared" si="59"/>
        <v>6.24</v>
      </c>
      <c r="I1679" t="s">
        <v>479</v>
      </c>
      <c r="K1679" t="s">
        <v>292</v>
      </c>
      <c r="L1679" t="s">
        <v>401</v>
      </c>
      <c r="M1679" t="s">
        <v>477</v>
      </c>
      <c r="N1679" t="s">
        <v>82</v>
      </c>
      <c r="O1679" t="s">
        <v>419</v>
      </c>
      <c r="P1679">
        <v>100</v>
      </c>
      <c r="Q1679">
        <v>100</v>
      </c>
      <c r="R1679">
        <v>1</v>
      </c>
      <c r="S1679">
        <v>0.88</v>
      </c>
      <c r="T1679">
        <v>6.24</v>
      </c>
      <c r="U1679" t="b" cm="1">
        <f t="array" ref="U1679">_xlfn.IFS(AND(R1679=1,S1679=G1679,T1679=H1679),TRUE,AND(R1679=1,S1679=G1679,H1679="Product NA"),TRUE)</f>
        <v>1</v>
      </c>
      <c r="W1679" s="165">
        <v>0.86</v>
      </c>
      <c r="X1679" s="165">
        <v>5.8500000000000005</v>
      </c>
      <c r="Y1679" t="str">
        <f t="shared" si="60"/>
        <v>Change</v>
      </c>
    </row>
    <row r="1680" spans="1:25" hidden="1" x14ac:dyDescent="0.35">
      <c r="A1680" t="s">
        <v>82</v>
      </c>
      <c r="B1680" t="s">
        <v>419</v>
      </c>
      <c r="C1680" t="s">
        <v>82</v>
      </c>
      <c r="D1680" t="s">
        <v>239</v>
      </c>
      <c r="E1680" t="s">
        <v>287</v>
      </c>
      <c r="F1680" t="s">
        <v>277</v>
      </c>
      <c r="G1680" s="165">
        <f t="shared" si="59"/>
        <v>1.41</v>
      </c>
      <c r="H1680" s="165">
        <f t="shared" si="59"/>
        <v>4.6399999999999997</v>
      </c>
      <c r="I1680" t="s">
        <v>480</v>
      </c>
      <c r="K1680" t="s">
        <v>292</v>
      </c>
      <c r="L1680" t="s">
        <v>401</v>
      </c>
      <c r="M1680" t="s">
        <v>477</v>
      </c>
      <c r="N1680" t="s">
        <v>82</v>
      </c>
      <c r="O1680" t="s">
        <v>419</v>
      </c>
      <c r="P1680">
        <v>100</v>
      </c>
      <c r="Q1680">
        <v>500</v>
      </c>
      <c r="R1680">
        <v>1</v>
      </c>
      <c r="S1680">
        <v>1.41</v>
      </c>
      <c r="T1680">
        <v>4.6399999999999997</v>
      </c>
      <c r="U1680" t="b" cm="1">
        <f t="array" ref="U1680">_xlfn.IFS(AND(R1680=1,S1680=G1680,T1680=H1680),TRUE,AND(R1680=1,S1680=G1680,H1680="Product NA"),TRUE)</f>
        <v>1</v>
      </c>
      <c r="W1680" s="165">
        <v>1.3800000000000001</v>
      </c>
      <c r="X1680" s="165">
        <v>4.55</v>
      </c>
      <c r="Y1680" t="str">
        <f t="shared" si="60"/>
        <v>Change</v>
      </c>
    </row>
    <row r="1681" spans="1:25" hidden="1" x14ac:dyDescent="0.35">
      <c r="A1681" t="s">
        <v>82</v>
      </c>
      <c r="B1681" t="s">
        <v>419</v>
      </c>
      <c r="C1681" t="s">
        <v>82</v>
      </c>
      <c r="D1681" t="s">
        <v>656</v>
      </c>
      <c r="E1681" t="s">
        <v>723</v>
      </c>
      <c r="F1681" t="s">
        <v>286</v>
      </c>
      <c r="G1681" s="165">
        <f t="shared" si="59"/>
        <v>10</v>
      </c>
      <c r="H1681" s="165">
        <f t="shared" si="59"/>
        <v>0</v>
      </c>
      <c r="I1681" t="s">
        <v>481</v>
      </c>
      <c r="K1681" t="s">
        <v>292</v>
      </c>
      <c r="L1681" t="s">
        <v>401</v>
      </c>
      <c r="M1681" t="s">
        <v>477</v>
      </c>
      <c r="N1681" t="s">
        <v>82</v>
      </c>
      <c r="O1681" t="s">
        <v>419</v>
      </c>
      <c r="P1681">
        <v>30000</v>
      </c>
      <c r="Q1681">
        <v>1000</v>
      </c>
      <c r="R1681">
        <v>1</v>
      </c>
      <c r="S1681">
        <v>10</v>
      </c>
      <c r="T1681">
        <v>0</v>
      </c>
      <c r="U1681" t="b" cm="1">
        <f t="array" ref="U1681">_xlfn.IFS(AND(R1681=1,S1681=G1681,T1681=H1681),TRUE,AND(R1681=1,S1681=G1681,H1681="Product NA"),TRUE)</f>
        <v>1</v>
      </c>
      <c r="W1681" s="165">
        <v>11.05</v>
      </c>
      <c r="X1681" s="165">
        <v>0</v>
      </c>
      <c r="Y1681" t="str">
        <f t="shared" si="60"/>
        <v>Change</v>
      </c>
    </row>
    <row r="1682" spans="1:25" hidden="1" x14ac:dyDescent="0.35">
      <c r="A1682" t="s">
        <v>82</v>
      </c>
      <c r="B1682" t="s">
        <v>419</v>
      </c>
      <c r="C1682" t="s">
        <v>82</v>
      </c>
      <c r="D1682" t="s">
        <v>656</v>
      </c>
      <c r="E1682" t="s">
        <v>723</v>
      </c>
      <c r="F1682" t="s">
        <v>286</v>
      </c>
      <c r="G1682" s="165">
        <f t="shared" si="59"/>
        <v>15.700000000000001</v>
      </c>
      <c r="H1682" s="165">
        <f t="shared" si="59"/>
        <v>0</v>
      </c>
      <c r="I1682" t="s">
        <v>680</v>
      </c>
      <c r="K1682" t="s">
        <v>292</v>
      </c>
      <c r="L1682" t="s">
        <v>401</v>
      </c>
      <c r="M1682" t="s">
        <v>477</v>
      </c>
      <c r="N1682" t="s">
        <v>82</v>
      </c>
      <c r="O1682" t="s">
        <v>419</v>
      </c>
      <c r="P1682">
        <v>30000</v>
      </c>
      <c r="Q1682">
        <v>15000</v>
      </c>
      <c r="R1682">
        <v>1</v>
      </c>
      <c r="S1682">
        <v>15.700000000000001</v>
      </c>
      <c r="T1682">
        <v>0</v>
      </c>
      <c r="U1682" t="b" cm="1">
        <f t="array" ref="U1682">_xlfn.IFS(AND(R1682=1,S1682=G1682,T1682=H1682),TRUE,AND(R1682=1,S1682=G1682,H1682="Product NA"),TRUE)</f>
        <v>1</v>
      </c>
      <c r="W1682" s="165">
        <v>36.200000000000003</v>
      </c>
      <c r="X1682" s="165">
        <v>0</v>
      </c>
      <c r="Y1682" t="str">
        <f t="shared" si="60"/>
        <v>Change</v>
      </c>
    </row>
    <row r="1683" spans="1:25" hidden="1" x14ac:dyDescent="0.35">
      <c r="A1683" t="s">
        <v>82</v>
      </c>
      <c r="B1683" t="s">
        <v>419</v>
      </c>
      <c r="C1683" t="s">
        <v>82</v>
      </c>
      <c r="D1683" t="s">
        <v>656</v>
      </c>
      <c r="E1683" t="s">
        <v>723</v>
      </c>
      <c r="F1683" t="s">
        <v>286</v>
      </c>
      <c r="G1683" s="165">
        <f t="shared" si="59"/>
        <v>10.450000000000001</v>
      </c>
      <c r="H1683" s="165">
        <f t="shared" si="59"/>
        <v>0</v>
      </c>
      <c r="I1683" t="s">
        <v>671</v>
      </c>
      <c r="K1683" t="s">
        <v>292</v>
      </c>
      <c r="L1683" t="s">
        <v>401</v>
      </c>
      <c r="M1683" t="s">
        <v>477</v>
      </c>
      <c r="N1683" t="s">
        <v>82</v>
      </c>
      <c r="O1683" t="s">
        <v>419</v>
      </c>
      <c r="P1683">
        <v>30000</v>
      </c>
      <c r="Q1683">
        <v>2000</v>
      </c>
      <c r="R1683">
        <v>1</v>
      </c>
      <c r="S1683">
        <v>10.450000000000001</v>
      </c>
      <c r="T1683">
        <v>0</v>
      </c>
      <c r="U1683" t="b" cm="1">
        <f t="array" ref="U1683">_xlfn.IFS(AND(R1683=1,S1683=G1683,T1683=H1683),TRUE,AND(R1683=1,S1683=G1683,H1683="Product NA"),TRUE)</f>
        <v>1</v>
      </c>
      <c r="W1683" s="165">
        <v>11.05</v>
      </c>
      <c r="X1683" s="165">
        <v>0</v>
      </c>
      <c r="Y1683" t="str">
        <f t="shared" si="60"/>
        <v>Change</v>
      </c>
    </row>
    <row r="1684" spans="1:25" hidden="1" x14ac:dyDescent="0.35">
      <c r="A1684" t="s">
        <v>82</v>
      </c>
      <c r="B1684" t="s">
        <v>419</v>
      </c>
      <c r="C1684" t="s">
        <v>82</v>
      </c>
      <c r="D1684" t="s">
        <v>656</v>
      </c>
      <c r="E1684" t="s">
        <v>723</v>
      </c>
      <c r="F1684" t="s">
        <v>286</v>
      </c>
      <c r="G1684" s="165">
        <f t="shared" si="59"/>
        <v>16.7</v>
      </c>
      <c r="H1684" s="165">
        <f t="shared" si="59"/>
        <v>0</v>
      </c>
      <c r="I1684" t="s">
        <v>681</v>
      </c>
      <c r="K1684" t="s">
        <v>292</v>
      </c>
      <c r="L1684" t="s">
        <v>401</v>
      </c>
      <c r="M1684" t="s">
        <v>477</v>
      </c>
      <c r="N1684" t="s">
        <v>82</v>
      </c>
      <c r="O1684" t="s">
        <v>419</v>
      </c>
      <c r="P1684">
        <v>30000</v>
      </c>
      <c r="Q1684">
        <v>20000</v>
      </c>
      <c r="R1684">
        <v>1</v>
      </c>
      <c r="S1684">
        <v>16.7</v>
      </c>
      <c r="T1684">
        <v>0</v>
      </c>
      <c r="U1684" t="b" cm="1">
        <f t="array" ref="U1684">_xlfn.IFS(AND(R1684=1,S1684=G1684,T1684=H1684),TRUE,AND(R1684=1,S1684=G1684,H1684="Product NA"),TRUE)</f>
        <v>1</v>
      </c>
      <c r="W1684" s="165">
        <v>39.44</v>
      </c>
      <c r="X1684" s="165">
        <v>0</v>
      </c>
      <c r="Y1684" t="str">
        <f t="shared" si="60"/>
        <v>Change</v>
      </c>
    </row>
    <row r="1685" spans="1:25" hidden="1" x14ac:dyDescent="0.35">
      <c r="A1685" t="s">
        <v>82</v>
      </c>
      <c r="B1685" t="s">
        <v>419</v>
      </c>
      <c r="C1685" t="s">
        <v>82</v>
      </c>
      <c r="D1685" t="s">
        <v>656</v>
      </c>
      <c r="E1685" t="s">
        <v>723</v>
      </c>
      <c r="F1685" t="s">
        <v>286</v>
      </c>
      <c r="G1685" s="165">
        <f t="shared" si="59"/>
        <v>19.600000000000001</v>
      </c>
      <c r="H1685" s="165">
        <f t="shared" si="59"/>
        <v>0</v>
      </c>
      <c r="I1685" t="s">
        <v>682</v>
      </c>
      <c r="K1685" t="s">
        <v>292</v>
      </c>
      <c r="L1685" t="s">
        <v>401</v>
      </c>
      <c r="M1685" t="s">
        <v>477</v>
      </c>
      <c r="N1685" t="s">
        <v>82</v>
      </c>
      <c r="O1685" t="s">
        <v>419</v>
      </c>
      <c r="P1685">
        <v>30000</v>
      </c>
      <c r="Q1685">
        <v>25000</v>
      </c>
      <c r="R1685">
        <v>1</v>
      </c>
      <c r="S1685">
        <v>19.600000000000001</v>
      </c>
      <c r="T1685">
        <v>0</v>
      </c>
      <c r="U1685" t="b" cm="1">
        <f t="array" ref="U1685">_xlfn.IFS(AND(R1685=1,S1685=G1685,T1685=H1685),TRUE,AND(R1685=1,S1685=G1685,H1685="Product NA"),TRUE)</f>
        <v>1</v>
      </c>
      <c r="W1685" s="165">
        <v>22.830000000000002</v>
      </c>
      <c r="X1685" s="165">
        <v>0</v>
      </c>
      <c r="Y1685" t="str">
        <f t="shared" si="60"/>
        <v>Change</v>
      </c>
    </row>
    <row r="1686" spans="1:25" hidden="1" x14ac:dyDescent="0.35">
      <c r="A1686" t="s">
        <v>82</v>
      </c>
      <c r="B1686" t="s">
        <v>419</v>
      </c>
      <c r="C1686" t="s">
        <v>82</v>
      </c>
      <c r="D1686" t="s">
        <v>656</v>
      </c>
      <c r="E1686" t="s">
        <v>723</v>
      </c>
      <c r="F1686" t="s">
        <v>286</v>
      </c>
      <c r="G1686" s="165">
        <f t="shared" si="59"/>
        <v>11.25</v>
      </c>
      <c r="H1686" s="165">
        <f t="shared" si="59"/>
        <v>0</v>
      </c>
      <c r="I1686" t="s">
        <v>672</v>
      </c>
      <c r="K1686" t="s">
        <v>292</v>
      </c>
      <c r="L1686" t="s">
        <v>401</v>
      </c>
      <c r="M1686" t="s">
        <v>477</v>
      </c>
      <c r="N1686" t="s">
        <v>82</v>
      </c>
      <c r="O1686" t="s">
        <v>419</v>
      </c>
      <c r="P1686">
        <v>30000</v>
      </c>
      <c r="Q1686">
        <v>3000</v>
      </c>
      <c r="R1686">
        <v>1</v>
      </c>
      <c r="S1686">
        <v>11.25</v>
      </c>
      <c r="T1686">
        <v>0</v>
      </c>
      <c r="U1686" t="b" cm="1">
        <f t="array" ref="U1686">_xlfn.IFS(AND(R1686=1,S1686=G1686,T1686=H1686),TRUE,AND(R1686=1,S1686=G1686,H1686="Product NA"),TRUE)</f>
        <v>1</v>
      </c>
      <c r="W1686" s="165">
        <v>11.950000000000001</v>
      </c>
      <c r="X1686" s="165">
        <v>0</v>
      </c>
      <c r="Y1686" t="str">
        <f t="shared" si="60"/>
        <v>Change</v>
      </c>
    </row>
    <row r="1687" spans="1:25" hidden="1" x14ac:dyDescent="0.35">
      <c r="A1687" t="s">
        <v>82</v>
      </c>
      <c r="B1687" t="s">
        <v>419</v>
      </c>
      <c r="C1687" t="s">
        <v>82</v>
      </c>
      <c r="D1687" t="s">
        <v>656</v>
      </c>
      <c r="E1687" t="s">
        <v>723</v>
      </c>
      <c r="F1687" t="s">
        <v>286</v>
      </c>
      <c r="G1687" s="165">
        <f t="shared" si="59"/>
        <v>20.8</v>
      </c>
      <c r="H1687" s="165">
        <f t="shared" si="59"/>
        <v>0</v>
      </c>
      <c r="I1687" t="s">
        <v>683</v>
      </c>
      <c r="K1687" t="s">
        <v>292</v>
      </c>
      <c r="L1687" t="s">
        <v>401</v>
      </c>
      <c r="M1687" t="s">
        <v>477</v>
      </c>
      <c r="N1687" t="s">
        <v>82</v>
      </c>
      <c r="O1687" t="s">
        <v>419</v>
      </c>
      <c r="P1687">
        <v>30000</v>
      </c>
      <c r="Q1687">
        <v>30000</v>
      </c>
      <c r="R1687">
        <v>1</v>
      </c>
      <c r="S1687">
        <v>20.8</v>
      </c>
      <c r="T1687">
        <v>0</v>
      </c>
      <c r="U1687" t="b" cm="1">
        <f t="array" ref="U1687">_xlfn.IFS(AND(R1687=1,S1687=G1687,T1687=H1687),TRUE,AND(R1687=1,S1687=G1687,H1687="Product NA"),TRUE)</f>
        <v>1</v>
      </c>
      <c r="W1687" s="165">
        <v>24.91</v>
      </c>
      <c r="X1687" s="165">
        <v>0</v>
      </c>
      <c r="Y1687" t="str">
        <f t="shared" si="60"/>
        <v>Change</v>
      </c>
    </row>
    <row r="1688" spans="1:25" hidden="1" x14ac:dyDescent="0.35">
      <c r="A1688" t="s">
        <v>82</v>
      </c>
      <c r="B1688" t="s">
        <v>419</v>
      </c>
      <c r="C1688" t="s">
        <v>82</v>
      </c>
      <c r="D1688" t="s">
        <v>656</v>
      </c>
      <c r="E1688" t="s">
        <v>723</v>
      </c>
      <c r="F1688" t="s">
        <v>286</v>
      </c>
      <c r="G1688" s="165">
        <f t="shared" si="59"/>
        <v>11.3</v>
      </c>
      <c r="H1688" s="165">
        <f t="shared" si="59"/>
        <v>0</v>
      </c>
      <c r="I1688" t="s">
        <v>673</v>
      </c>
      <c r="K1688" t="s">
        <v>292</v>
      </c>
      <c r="L1688" t="s">
        <v>401</v>
      </c>
      <c r="M1688" t="s">
        <v>477</v>
      </c>
      <c r="N1688" t="s">
        <v>82</v>
      </c>
      <c r="O1688" t="s">
        <v>419</v>
      </c>
      <c r="P1688">
        <v>30000</v>
      </c>
      <c r="Q1688">
        <v>4000</v>
      </c>
      <c r="R1688">
        <v>1</v>
      </c>
      <c r="S1688">
        <v>11.3</v>
      </c>
      <c r="T1688">
        <v>0</v>
      </c>
      <c r="U1688" t="b" cm="1">
        <f t="array" ref="U1688">_xlfn.IFS(AND(R1688=1,S1688=G1688,T1688=H1688),TRUE,AND(R1688=1,S1688=G1688,H1688="Product NA"),TRUE)</f>
        <v>1</v>
      </c>
      <c r="W1688" s="165">
        <v>12.6</v>
      </c>
      <c r="X1688" s="165">
        <v>0</v>
      </c>
      <c r="Y1688" t="str">
        <f t="shared" si="60"/>
        <v>Change</v>
      </c>
    </row>
    <row r="1689" spans="1:25" hidden="1" x14ac:dyDescent="0.35">
      <c r="A1689" t="s">
        <v>82</v>
      </c>
      <c r="B1689" t="s">
        <v>419</v>
      </c>
      <c r="C1689" t="s">
        <v>82</v>
      </c>
      <c r="D1689" t="s">
        <v>656</v>
      </c>
      <c r="E1689" t="s">
        <v>723</v>
      </c>
      <c r="F1689" t="s">
        <v>286</v>
      </c>
      <c r="G1689" s="165">
        <f t="shared" si="59"/>
        <v>11.3</v>
      </c>
      <c r="H1689" s="165">
        <f t="shared" si="59"/>
        <v>0</v>
      </c>
      <c r="I1689" t="s">
        <v>674</v>
      </c>
      <c r="K1689" t="s">
        <v>292</v>
      </c>
      <c r="L1689" t="s">
        <v>401</v>
      </c>
      <c r="M1689" t="s">
        <v>477</v>
      </c>
      <c r="N1689" t="s">
        <v>82</v>
      </c>
      <c r="O1689" t="s">
        <v>419</v>
      </c>
      <c r="P1689">
        <v>30000</v>
      </c>
      <c r="Q1689">
        <v>5000</v>
      </c>
      <c r="R1689">
        <v>1</v>
      </c>
      <c r="S1689">
        <v>11.3</v>
      </c>
      <c r="T1689">
        <v>0</v>
      </c>
      <c r="U1689" t="b" cm="1">
        <f t="array" ref="U1689">_xlfn.IFS(AND(R1689=1,S1689=G1689,T1689=H1689),TRUE,AND(R1689=1,S1689=G1689,H1689="Product NA"),TRUE)</f>
        <v>1</v>
      </c>
      <c r="W1689" s="165">
        <v>13.450000000000001</v>
      </c>
      <c r="X1689" s="165">
        <v>0</v>
      </c>
      <c r="Y1689" t="str">
        <f t="shared" si="60"/>
        <v>Change</v>
      </c>
    </row>
    <row r="1690" spans="1:25" hidden="1" x14ac:dyDescent="0.35">
      <c r="A1690" t="s">
        <v>82</v>
      </c>
      <c r="B1690" t="s">
        <v>419</v>
      </c>
      <c r="C1690" t="s">
        <v>82</v>
      </c>
      <c r="D1690" t="s">
        <v>656</v>
      </c>
      <c r="E1690" t="s">
        <v>723</v>
      </c>
      <c r="F1690" t="s">
        <v>286</v>
      </c>
      <c r="G1690" s="165">
        <f t="shared" si="59"/>
        <v>11.3</v>
      </c>
      <c r="H1690" s="165">
        <f t="shared" si="59"/>
        <v>0</v>
      </c>
      <c r="I1690" t="s">
        <v>675</v>
      </c>
      <c r="K1690" t="s">
        <v>292</v>
      </c>
      <c r="L1690" t="s">
        <v>401</v>
      </c>
      <c r="M1690" t="s">
        <v>477</v>
      </c>
      <c r="N1690" t="s">
        <v>82</v>
      </c>
      <c r="O1690" t="s">
        <v>419</v>
      </c>
      <c r="P1690">
        <v>30000</v>
      </c>
      <c r="Q1690">
        <v>6000</v>
      </c>
      <c r="R1690">
        <v>1</v>
      </c>
      <c r="S1690">
        <v>11.3</v>
      </c>
      <c r="T1690">
        <v>0</v>
      </c>
      <c r="U1690" t="b" cm="1">
        <f t="array" ref="U1690">_xlfn.IFS(AND(R1690=1,S1690=G1690,T1690=H1690),TRUE,AND(R1690=1,S1690=G1690,H1690="Product NA"),TRUE)</f>
        <v>1</v>
      </c>
      <c r="W1690" s="165">
        <v>14.4</v>
      </c>
      <c r="X1690" s="165">
        <v>0</v>
      </c>
      <c r="Y1690" t="str">
        <f t="shared" si="60"/>
        <v>Change</v>
      </c>
    </row>
    <row r="1691" spans="1:25" hidden="1" x14ac:dyDescent="0.35">
      <c r="A1691" t="s">
        <v>82</v>
      </c>
      <c r="B1691" t="s">
        <v>419</v>
      </c>
      <c r="C1691" t="s">
        <v>82</v>
      </c>
      <c r="D1691" t="s">
        <v>656</v>
      </c>
      <c r="E1691" t="s">
        <v>723</v>
      </c>
      <c r="F1691" t="s">
        <v>286</v>
      </c>
      <c r="G1691" s="165">
        <f t="shared" si="59"/>
        <v>11.3</v>
      </c>
      <c r="H1691" s="165">
        <f t="shared" si="59"/>
        <v>0</v>
      </c>
      <c r="I1691" t="s">
        <v>676</v>
      </c>
      <c r="K1691" t="s">
        <v>292</v>
      </c>
      <c r="L1691" t="s">
        <v>401</v>
      </c>
      <c r="M1691" t="s">
        <v>477</v>
      </c>
      <c r="N1691" t="s">
        <v>82</v>
      </c>
      <c r="O1691" t="s">
        <v>419</v>
      </c>
      <c r="P1691">
        <v>30000</v>
      </c>
      <c r="Q1691">
        <v>7000</v>
      </c>
      <c r="R1691">
        <v>1</v>
      </c>
      <c r="S1691">
        <v>11.3</v>
      </c>
      <c r="T1691">
        <v>0</v>
      </c>
      <c r="U1691" t="b" cm="1">
        <f t="array" ref="U1691">_xlfn.IFS(AND(R1691=1,S1691=G1691,T1691=H1691),TRUE,AND(R1691=1,S1691=G1691,H1691="Product NA"),TRUE)</f>
        <v>1</v>
      </c>
      <c r="W1691" s="165">
        <v>15.450000000000001</v>
      </c>
      <c r="X1691" s="165">
        <v>0</v>
      </c>
      <c r="Y1691" t="str">
        <f t="shared" si="60"/>
        <v>Change</v>
      </c>
    </row>
    <row r="1692" spans="1:25" hidden="1" x14ac:dyDescent="0.35">
      <c r="A1692" t="s">
        <v>82</v>
      </c>
      <c r="B1692" t="s">
        <v>419</v>
      </c>
      <c r="C1692" t="s">
        <v>82</v>
      </c>
      <c r="D1692" t="s">
        <v>656</v>
      </c>
      <c r="E1692" t="s">
        <v>723</v>
      </c>
      <c r="F1692" t="s">
        <v>286</v>
      </c>
      <c r="G1692" s="165">
        <f t="shared" si="59"/>
        <v>13.350000000000001</v>
      </c>
      <c r="H1692" s="165">
        <f t="shared" si="59"/>
        <v>0</v>
      </c>
      <c r="I1692" t="s">
        <v>677</v>
      </c>
      <c r="K1692" t="s">
        <v>292</v>
      </c>
      <c r="L1692" t="s">
        <v>401</v>
      </c>
      <c r="M1692" t="s">
        <v>477</v>
      </c>
      <c r="N1692" t="s">
        <v>82</v>
      </c>
      <c r="O1692" t="s">
        <v>419</v>
      </c>
      <c r="P1692">
        <v>30000</v>
      </c>
      <c r="Q1692">
        <v>8000</v>
      </c>
      <c r="R1692">
        <v>1</v>
      </c>
      <c r="S1692">
        <v>13.350000000000001</v>
      </c>
      <c r="T1692">
        <v>0</v>
      </c>
      <c r="U1692" t="b" cm="1">
        <f t="array" ref="U1692">_xlfn.IFS(AND(R1692=1,S1692=G1692,T1692=H1692),TRUE,AND(R1692=1,S1692=G1692,H1692="Product NA"),TRUE)</f>
        <v>1</v>
      </c>
      <c r="W1692" s="165">
        <v>16.7</v>
      </c>
      <c r="X1692" s="165">
        <v>0</v>
      </c>
      <c r="Y1692" t="str">
        <f t="shared" si="60"/>
        <v>Change</v>
      </c>
    </row>
    <row r="1693" spans="1:25" hidden="1" x14ac:dyDescent="0.35">
      <c r="A1693" t="s">
        <v>82</v>
      </c>
      <c r="B1693" t="s">
        <v>419</v>
      </c>
      <c r="C1693" t="s">
        <v>82</v>
      </c>
      <c r="D1693" t="s">
        <v>656</v>
      </c>
      <c r="E1693" t="s">
        <v>723</v>
      </c>
      <c r="F1693" t="s">
        <v>286</v>
      </c>
      <c r="G1693" s="165">
        <f t="shared" si="59"/>
        <v>13.850000000000001</v>
      </c>
      <c r="H1693" s="165">
        <f t="shared" si="59"/>
        <v>0</v>
      </c>
      <c r="I1693" t="s">
        <v>678</v>
      </c>
      <c r="K1693" t="s">
        <v>292</v>
      </c>
      <c r="L1693" t="s">
        <v>401</v>
      </c>
      <c r="M1693" t="s">
        <v>477</v>
      </c>
      <c r="N1693" t="s">
        <v>82</v>
      </c>
      <c r="O1693" t="s">
        <v>419</v>
      </c>
      <c r="P1693">
        <v>30000</v>
      </c>
      <c r="Q1693">
        <v>9000</v>
      </c>
      <c r="R1693">
        <v>1</v>
      </c>
      <c r="S1693">
        <v>13.850000000000001</v>
      </c>
      <c r="T1693">
        <v>0</v>
      </c>
      <c r="U1693" t="b" cm="1">
        <f t="array" ref="U1693">_xlfn.IFS(AND(R1693=1,S1693=G1693,T1693=H1693),TRUE,AND(R1693=1,S1693=G1693,H1693="Product NA"),TRUE)</f>
        <v>1</v>
      </c>
      <c r="W1693" s="165">
        <v>18.2</v>
      </c>
      <c r="X1693" s="165">
        <v>0</v>
      </c>
      <c r="Y1693" t="str">
        <f t="shared" si="60"/>
        <v>Change</v>
      </c>
    </row>
    <row r="1694" spans="1:25" hidden="1" x14ac:dyDescent="0.35">
      <c r="A1694" t="s">
        <v>82</v>
      </c>
      <c r="B1694" t="s">
        <v>419</v>
      </c>
      <c r="C1694" t="s">
        <v>82</v>
      </c>
      <c r="D1694" t="s">
        <v>656</v>
      </c>
      <c r="E1694" t="s">
        <v>723</v>
      </c>
      <c r="F1694" t="s">
        <v>286</v>
      </c>
      <c r="G1694" s="165">
        <f t="shared" ref="G1694:H1747" si="61">S1694</f>
        <v>14.15</v>
      </c>
      <c r="H1694" s="165">
        <f t="shared" si="61"/>
        <v>0</v>
      </c>
      <c r="I1694" t="s">
        <v>679</v>
      </c>
      <c r="K1694" t="s">
        <v>292</v>
      </c>
      <c r="L1694" t="s">
        <v>401</v>
      </c>
      <c r="M1694" t="s">
        <v>477</v>
      </c>
      <c r="N1694" t="s">
        <v>82</v>
      </c>
      <c r="O1694" t="s">
        <v>419</v>
      </c>
      <c r="P1694">
        <v>30000</v>
      </c>
      <c r="Q1694">
        <v>10000</v>
      </c>
      <c r="R1694">
        <v>1</v>
      </c>
      <c r="S1694">
        <v>14.15</v>
      </c>
      <c r="T1694">
        <v>0</v>
      </c>
      <c r="U1694" t="b" cm="1">
        <f t="array" ref="U1694">_xlfn.IFS(AND(R1694=1,S1694=G1694,T1694=H1694),TRUE,AND(R1694=1,S1694=G1694,H1694="Product NA"),TRUE)</f>
        <v>1</v>
      </c>
      <c r="W1694" s="165">
        <v>20</v>
      </c>
      <c r="X1694" s="165">
        <v>0</v>
      </c>
      <c r="Y1694" t="str">
        <f t="shared" si="60"/>
        <v>Change</v>
      </c>
    </row>
    <row r="1695" spans="1:25" hidden="1" x14ac:dyDescent="0.35">
      <c r="A1695" t="s">
        <v>82</v>
      </c>
      <c r="B1695" t="s">
        <v>419</v>
      </c>
      <c r="C1695" t="s">
        <v>82</v>
      </c>
      <c r="D1695" t="s">
        <v>283</v>
      </c>
      <c r="E1695" t="s">
        <v>724</v>
      </c>
      <c r="F1695" t="s">
        <v>286</v>
      </c>
      <c r="G1695" s="165">
        <f t="shared" si="61"/>
        <v>5.2</v>
      </c>
      <c r="H1695" s="165">
        <f t="shared" si="61"/>
        <v>0.8</v>
      </c>
      <c r="I1695" t="s">
        <v>482</v>
      </c>
      <c r="K1695" t="s">
        <v>292</v>
      </c>
      <c r="L1695" t="s">
        <v>401</v>
      </c>
      <c r="M1695" t="s">
        <v>477</v>
      </c>
      <c r="N1695" t="s">
        <v>82</v>
      </c>
      <c r="O1695" t="s">
        <v>419</v>
      </c>
      <c r="P1695">
        <v>2000</v>
      </c>
      <c r="Q1695">
        <v>2000</v>
      </c>
      <c r="R1695">
        <v>1</v>
      </c>
      <c r="S1695">
        <v>5.2</v>
      </c>
      <c r="T1695">
        <v>0.8</v>
      </c>
      <c r="U1695" t="b" cm="1">
        <f t="array" ref="U1695">_xlfn.IFS(AND(R1695=1,S1695=G1695,T1695=H1695),TRUE,AND(R1695=1,S1695=G1695,H1695="Product NA"),TRUE)</f>
        <v>1</v>
      </c>
      <c r="W1695" s="165">
        <v>5.2</v>
      </c>
      <c r="X1695" s="165">
        <v>0.75</v>
      </c>
      <c r="Y1695" t="str">
        <f t="shared" si="60"/>
        <v>Change</v>
      </c>
    </row>
    <row r="1696" spans="1:25" hidden="1" x14ac:dyDescent="0.35">
      <c r="A1696" t="s">
        <v>82</v>
      </c>
      <c r="B1696" t="s">
        <v>419</v>
      </c>
      <c r="C1696" t="s">
        <v>82</v>
      </c>
      <c r="D1696" t="s">
        <v>319</v>
      </c>
      <c r="E1696" t="s">
        <v>724</v>
      </c>
      <c r="F1696" t="s">
        <v>0</v>
      </c>
      <c r="G1696" s="165">
        <f t="shared" si="61"/>
        <v>4.25</v>
      </c>
      <c r="H1696" s="165">
        <f t="shared" si="61"/>
        <v>1.74</v>
      </c>
      <c r="I1696" t="s">
        <v>479</v>
      </c>
      <c r="K1696" t="s">
        <v>292</v>
      </c>
      <c r="L1696" t="s">
        <v>401</v>
      </c>
      <c r="M1696" t="s">
        <v>477</v>
      </c>
      <c r="N1696" t="s">
        <v>82</v>
      </c>
      <c r="O1696" t="s">
        <v>419</v>
      </c>
      <c r="P1696">
        <v>100</v>
      </c>
      <c r="Q1696">
        <v>100</v>
      </c>
      <c r="R1696">
        <v>1</v>
      </c>
      <c r="S1696">
        <v>4.25</v>
      </c>
      <c r="T1696">
        <v>1.74</v>
      </c>
      <c r="U1696" t="b" cm="1">
        <f t="array" ref="U1696">_xlfn.IFS(AND(R1696=1,S1696=G1696,T1696=H1696),TRUE,AND(R1696=1,S1696=G1696,H1696="Product NA"),TRUE)</f>
        <v>1</v>
      </c>
      <c r="W1696" s="165">
        <v>5.17</v>
      </c>
      <c r="X1696" s="165">
        <v>3.02</v>
      </c>
      <c r="Y1696" t="str">
        <f t="shared" si="60"/>
        <v>Change</v>
      </c>
    </row>
    <row r="1697" spans="1:25" hidden="1" x14ac:dyDescent="0.35">
      <c r="A1697" t="s">
        <v>82</v>
      </c>
      <c r="B1697" t="s">
        <v>419</v>
      </c>
      <c r="C1697" t="s">
        <v>82</v>
      </c>
      <c r="D1697" t="s">
        <v>316</v>
      </c>
      <c r="E1697" t="s">
        <v>724</v>
      </c>
      <c r="F1697" t="s">
        <v>0</v>
      </c>
      <c r="G1697" s="165">
        <f t="shared" si="61"/>
        <v>5.74</v>
      </c>
      <c r="H1697" s="165">
        <f t="shared" si="61"/>
        <v>5.65</v>
      </c>
      <c r="I1697" t="s">
        <v>479</v>
      </c>
      <c r="K1697" t="s">
        <v>292</v>
      </c>
      <c r="L1697" t="s">
        <v>401</v>
      </c>
      <c r="M1697" t="s">
        <v>477</v>
      </c>
      <c r="N1697" t="s">
        <v>82</v>
      </c>
      <c r="O1697" t="s">
        <v>419</v>
      </c>
      <c r="P1697">
        <v>100</v>
      </c>
      <c r="Q1697">
        <v>100</v>
      </c>
      <c r="R1697">
        <v>1</v>
      </c>
      <c r="S1697">
        <v>5.74</v>
      </c>
      <c r="T1697">
        <v>5.65</v>
      </c>
      <c r="U1697" t="b" cm="1">
        <f t="array" ref="U1697">_xlfn.IFS(AND(R1697=1,S1697=G1697,T1697=H1697),TRUE,AND(R1697=1,S1697=G1697,H1697="Product NA"),TRUE)</f>
        <v>1</v>
      </c>
      <c r="W1697" s="165">
        <v>5.74</v>
      </c>
      <c r="X1697" s="165">
        <v>5.65</v>
      </c>
      <c r="Y1697" t="str">
        <f t="shared" si="60"/>
        <v>No Change</v>
      </c>
    </row>
    <row r="1698" spans="1:25" hidden="1" x14ac:dyDescent="0.35">
      <c r="A1698" t="s">
        <v>82</v>
      </c>
      <c r="B1698" t="s">
        <v>419</v>
      </c>
      <c r="C1698" t="s">
        <v>82</v>
      </c>
      <c r="D1698" t="s">
        <v>321</v>
      </c>
      <c r="E1698" t="s">
        <v>724</v>
      </c>
      <c r="F1698" t="s">
        <v>277</v>
      </c>
      <c r="G1698" s="165">
        <f t="shared" si="61"/>
        <v>4.45</v>
      </c>
      <c r="H1698" s="165">
        <f t="shared" si="61"/>
        <v>1.75</v>
      </c>
      <c r="I1698" t="s">
        <v>480</v>
      </c>
      <c r="K1698" t="s">
        <v>292</v>
      </c>
      <c r="L1698" t="s">
        <v>401</v>
      </c>
      <c r="M1698" t="s">
        <v>477</v>
      </c>
      <c r="N1698" t="s">
        <v>82</v>
      </c>
      <c r="O1698" t="s">
        <v>419</v>
      </c>
      <c r="P1698">
        <v>100</v>
      </c>
      <c r="Q1698">
        <v>500</v>
      </c>
      <c r="R1698">
        <v>1</v>
      </c>
      <c r="S1698">
        <v>4.45</v>
      </c>
      <c r="T1698">
        <v>1.75</v>
      </c>
      <c r="U1698" t="b" cm="1">
        <f t="array" ref="U1698">_xlfn.IFS(AND(R1698=1,S1698=G1698,T1698=H1698),TRUE,AND(R1698=1,S1698=G1698,H1698="Product NA"),TRUE)</f>
        <v>1</v>
      </c>
      <c r="W1698" s="165">
        <v>4.45</v>
      </c>
      <c r="X1698" s="165">
        <v>2.35</v>
      </c>
      <c r="Y1698" t="str">
        <f t="shared" si="60"/>
        <v>Change</v>
      </c>
    </row>
    <row r="1699" spans="1:25" hidden="1" x14ac:dyDescent="0.35">
      <c r="A1699" t="s">
        <v>82</v>
      </c>
      <c r="B1699" t="s">
        <v>419</v>
      </c>
      <c r="C1699" t="s">
        <v>82</v>
      </c>
      <c r="D1699" t="s">
        <v>318</v>
      </c>
      <c r="E1699" t="s">
        <v>724</v>
      </c>
      <c r="F1699" t="s">
        <v>277</v>
      </c>
      <c r="G1699" s="165">
        <f t="shared" si="61"/>
        <v>6</v>
      </c>
      <c r="H1699" s="165">
        <f t="shared" si="61"/>
        <v>1.5</v>
      </c>
      <c r="I1699" t="s">
        <v>480</v>
      </c>
      <c r="K1699" t="s">
        <v>292</v>
      </c>
      <c r="L1699" t="s">
        <v>401</v>
      </c>
      <c r="M1699" t="s">
        <v>477</v>
      </c>
      <c r="N1699" t="s">
        <v>82</v>
      </c>
      <c r="O1699" t="s">
        <v>419</v>
      </c>
      <c r="P1699">
        <v>100</v>
      </c>
      <c r="Q1699">
        <v>500</v>
      </c>
      <c r="R1699">
        <v>1</v>
      </c>
      <c r="S1699">
        <v>6</v>
      </c>
      <c r="T1699">
        <v>1.5</v>
      </c>
      <c r="U1699" t="b" cm="1">
        <f t="array" ref="U1699">_xlfn.IFS(AND(R1699=1,S1699=G1699,T1699=H1699),TRUE,AND(R1699=1,S1699=G1699,H1699="Product NA"),TRUE)</f>
        <v>1</v>
      </c>
      <c r="W1699" s="165">
        <v>5.9</v>
      </c>
      <c r="X1699" s="165">
        <v>1.5</v>
      </c>
      <c r="Y1699" t="str">
        <f t="shared" si="60"/>
        <v>Change</v>
      </c>
    </row>
    <row r="1700" spans="1:25" hidden="1" x14ac:dyDescent="0.35">
      <c r="A1700" t="s">
        <v>82</v>
      </c>
      <c r="B1700" t="s">
        <v>419</v>
      </c>
      <c r="C1700" t="s">
        <v>82</v>
      </c>
      <c r="D1700" t="s">
        <v>282</v>
      </c>
      <c r="E1700" t="s">
        <v>724</v>
      </c>
      <c r="F1700" t="s">
        <v>286</v>
      </c>
      <c r="G1700" s="165">
        <f t="shared" si="61"/>
        <v>6.45</v>
      </c>
      <c r="H1700" s="165">
        <f t="shared" si="61"/>
        <v>1.1000000000000001</v>
      </c>
      <c r="I1700" t="s">
        <v>482</v>
      </c>
      <c r="K1700" t="s">
        <v>292</v>
      </c>
      <c r="L1700" t="s">
        <v>401</v>
      </c>
      <c r="M1700" t="s">
        <v>477</v>
      </c>
      <c r="N1700" t="s">
        <v>82</v>
      </c>
      <c r="O1700" t="s">
        <v>419</v>
      </c>
      <c r="P1700">
        <v>2000</v>
      </c>
      <c r="Q1700">
        <v>2000</v>
      </c>
      <c r="R1700">
        <v>1</v>
      </c>
      <c r="S1700">
        <v>6.45</v>
      </c>
      <c r="T1700">
        <v>1.1000000000000001</v>
      </c>
      <c r="U1700" t="b" cm="1">
        <f t="array" ref="U1700">_xlfn.IFS(AND(R1700=1,S1700=G1700,T1700=H1700),TRUE,AND(R1700=1,S1700=G1700,H1700="Product NA"),TRUE)</f>
        <v>1</v>
      </c>
      <c r="W1700" s="165">
        <v>6.3500000000000005</v>
      </c>
      <c r="X1700" s="165">
        <v>1.1000000000000001</v>
      </c>
      <c r="Y1700" t="str">
        <f t="shared" si="60"/>
        <v>Change</v>
      </c>
    </row>
    <row r="1701" spans="1:25" hidden="1" x14ac:dyDescent="0.35">
      <c r="A1701" t="s">
        <v>82</v>
      </c>
      <c r="B1701" t="s">
        <v>419</v>
      </c>
      <c r="C1701" t="s">
        <v>82</v>
      </c>
      <c r="D1701" t="s">
        <v>317</v>
      </c>
      <c r="E1701" t="s">
        <v>724</v>
      </c>
      <c r="F1701" t="s">
        <v>277</v>
      </c>
      <c r="G1701" s="165">
        <f t="shared" si="61"/>
        <v>6</v>
      </c>
      <c r="H1701" s="165">
        <f t="shared" si="61"/>
        <v>1.5</v>
      </c>
      <c r="I1701" t="s">
        <v>480</v>
      </c>
      <c r="K1701" t="s">
        <v>292</v>
      </c>
      <c r="L1701" t="s">
        <v>401</v>
      </c>
      <c r="M1701" t="s">
        <v>477</v>
      </c>
      <c r="N1701" t="s">
        <v>82</v>
      </c>
      <c r="O1701" t="s">
        <v>419</v>
      </c>
      <c r="P1701">
        <v>100</v>
      </c>
      <c r="Q1701">
        <v>500</v>
      </c>
      <c r="R1701">
        <v>1</v>
      </c>
      <c r="S1701">
        <v>6</v>
      </c>
      <c r="T1701">
        <v>1.5</v>
      </c>
      <c r="U1701" t="b" cm="1">
        <f t="array" ref="U1701">_xlfn.IFS(AND(R1701=1,S1701=G1701,T1701=H1701),TRUE,AND(R1701=1,S1701=G1701,H1701="Product NA"),TRUE)</f>
        <v>1</v>
      </c>
      <c r="W1701" s="165">
        <v>5.9</v>
      </c>
      <c r="X1701" s="165">
        <v>1.5</v>
      </c>
      <c r="Y1701" t="str">
        <f t="shared" si="60"/>
        <v>Change</v>
      </c>
    </row>
    <row r="1702" spans="1:25" hidden="1" x14ac:dyDescent="0.35">
      <c r="A1702" t="s">
        <v>82</v>
      </c>
      <c r="B1702" t="s">
        <v>419</v>
      </c>
      <c r="C1702" t="s">
        <v>82</v>
      </c>
      <c r="D1702" t="s">
        <v>320</v>
      </c>
      <c r="E1702" t="s">
        <v>724</v>
      </c>
      <c r="F1702" t="s">
        <v>277</v>
      </c>
      <c r="G1702" s="165">
        <f t="shared" si="61"/>
        <v>4.45</v>
      </c>
      <c r="H1702" s="165">
        <f t="shared" si="61"/>
        <v>1.75</v>
      </c>
      <c r="I1702" t="s">
        <v>480</v>
      </c>
      <c r="K1702" t="s">
        <v>292</v>
      </c>
      <c r="L1702" t="s">
        <v>401</v>
      </c>
      <c r="M1702" t="s">
        <v>477</v>
      </c>
      <c r="N1702" t="s">
        <v>82</v>
      </c>
      <c r="O1702" t="s">
        <v>419</v>
      </c>
      <c r="P1702">
        <v>100</v>
      </c>
      <c r="Q1702">
        <v>500</v>
      </c>
      <c r="R1702">
        <v>1</v>
      </c>
      <c r="S1702">
        <v>4.45</v>
      </c>
      <c r="T1702">
        <v>1.75</v>
      </c>
      <c r="U1702" t="b" cm="1">
        <f t="array" ref="U1702">_xlfn.IFS(AND(R1702=1,S1702=G1702,T1702=H1702),TRUE,AND(R1702=1,S1702=G1702,H1702="Product NA"),TRUE)</f>
        <v>1</v>
      </c>
      <c r="W1702" s="165">
        <v>4.45</v>
      </c>
      <c r="X1702" s="165">
        <v>2.35</v>
      </c>
      <c r="Y1702" t="str">
        <f t="shared" si="60"/>
        <v>Change</v>
      </c>
    </row>
    <row r="1703" spans="1:25" x14ac:dyDescent="0.35">
      <c r="A1703" t="s">
        <v>79</v>
      </c>
      <c r="B1703" t="s">
        <v>535</v>
      </c>
      <c r="C1703" t="s">
        <v>67</v>
      </c>
      <c r="D1703" t="s">
        <v>392</v>
      </c>
      <c r="E1703" t="s">
        <v>287</v>
      </c>
      <c r="F1703" t="s">
        <v>396</v>
      </c>
      <c r="G1703" s="165">
        <f t="shared" si="61"/>
        <v>2.93</v>
      </c>
      <c r="H1703" s="165">
        <f t="shared" si="61"/>
        <v>2.91</v>
      </c>
      <c r="I1703" t="s">
        <v>482</v>
      </c>
      <c r="K1703" t="s">
        <v>292</v>
      </c>
      <c r="L1703" t="s">
        <v>401</v>
      </c>
      <c r="M1703" t="s">
        <v>477</v>
      </c>
      <c r="N1703" t="s">
        <v>67</v>
      </c>
      <c r="O1703" t="s">
        <v>416</v>
      </c>
      <c r="P1703">
        <v>100</v>
      </c>
      <c r="Q1703">
        <v>2000</v>
      </c>
      <c r="R1703">
        <v>1</v>
      </c>
      <c r="S1703">
        <v>2.93</v>
      </c>
      <c r="T1703">
        <v>2.91</v>
      </c>
      <c r="U1703" t="b" cm="1">
        <f t="array" ref="U1703">_xlfn.IFS(AND(R1703=1,S1703=G1703,T1703=H1703),TRUE,AND(R1703=1,S1703=G1703,H1703="Product NA"),TRUE)</f>
        <v>1</v>
      </c>
      <c r="W1703" s="165">
        <v>2.87</v>
      </c>
      <c r="X1703" s="165">
        <v>2.85</v>
      </c>
      <c r="Y1703" t="str">
        <f t="shared" si="60"/>
        <v>Change</v>
      </c>
    </row>
    <row r="1704" spans="1:25" x14ac:dyDescent="0.35">
      <c r="A1704" t="s">
        <v>79</v>
      </c>
      <c r="B1704" t="s">
        <v>535</v>
      </c>
      <c r="C1704" t="s">
        <v>67</v>
      </c>
      <c r="D1704" t="s">
        <v>391</v>
      </c>
      <c r="E1704" t="s">
        <v>724</v>
      </c>
      <c r="F1704" t="s">
        <v>396</v>
      </c>
      <c r="G1704" s="165">
        <f t="shared" si="61"/>
        <v>6.7</v>
      </c>
      <c r="H1704" s="165">
        <f t="shared" si="61"/>
        <v>0.45</v>
      </c>
      <c r="I1704" t="s">
        <v>482</v>
      </c>
      <c r="K1704" t="s">
        <v>292</v>
      </c>
      <c r="L1704" t="s">
        <v>401</v>
      </c>
      <c r="M1704" t="s">
        <v>477</v>
      </c>
      <c r="N1704" t="s">
        <v>67</v>
      </c>
      <c r="O1704" t="s">
        <v>416</v>
      </c>
      <c r="P1704">
        <v>100</v>
      </c>
      <c r="Q1704">
        <v>2000</v>
      </c>
      <c r="R1704">
        <v>1</v>
      </c>
      <c r="S1704">
        <v>6.7</v>
      </c>
      <c r="T1704">
        <v>0.45</v>
      </c>
      <c r="U1704" t="b" cm="1">
        <f t="array" ref="U1704">_xlfn.IFS(AND(R1704=1,S1704=G1704,T1704=H1704),TRUE,AND(R1704=1,S1704=G1704,H1704="Product NA"),TRUE)</f>
        <v>1</v>
      </c>
      <c r="W1704" s="165">
        <v>6.7</v>
      </c>
      <c r="X1704" s="165">
        <v>0.45</v>
      </c>
      <c r="Y1704" t="str">
        <f t="shared" si="60"/>
        <v>No Change</v>
      </c>
    </row>
    <row r="1705" spans="1:25" hidden="1" x14ac:dyDescent="0.35">
      <c r="A1705" t="s">
        <v>79</v>
      </c>
      <c r="B1705" t="s">
        <v>535</v>
      </c>
      <c r="C1705" t="s">
        <v>67</v>
      </c>
      <c r="D1705" t="s">
        <v>281</v>
      </c>
      <c r="E1705" t="s">
        <v>287</v>
      </c>
      <c r="F1705" t="s">
        <v>286</v>
      </c>
      <c r="G1705" s="165">
        <f t="shared" si="61"/>
        <v>3.08</v>
      </c>
      <c r="H1705" s="165">
        <f t="shared" si="61"/>
        <v>3.06</v>
      </c>
      <c r="I1705" t="s">
        <v>482</v>
      </c>
      <c r="K1705" t="s">
        <v>292</v>
      </c>
      <c r="L1705" t="s">
        <v>401</v>
      </c>
      <c r="M1705" t="s">
        <v>477</v>
      </c>
      <c r="N1705" t="s">
        <v>67</v>
      </c>
      <c r="O1705" t="s">
        <v>416</v>
      </c>
      <c r="P1705">
        <v>100</v>
      </c>
      <c r="Q1705">
        <v>2000</v>
      </c>
      <c r="R1705">
        <v>1</v>
      </c>
      <c r="S1705">
        <v>3.08</v>
      </c>
      <c r="T1705">
        <v>3.06</v>
      </c>
      <c r="U1705" t="b" cm="1">
        <f t="array" ref="U1705">_xlfn.IFS(AND(R1705=1,S1705=G1705,T1705=H1705),TRUE,AND(R1705=1,S1705=G1705,H1705="Product NA"),TRUE)</f>
        <v>1</v>
      </c>
      <c r="W1705" s="165">
        <v>3.02</v>
      </c>
      <c r="X1705" s="165">
        <v>3</v>
      </c>
      <c r="Y1705" t="str">
        <f t="shared" si="60"/>
        <v>Change</v>
      </c>
    </row>
    <row r="1706" spans="1:25" hidden="1" x14ac:dyDescent="0.35">
      <c r="A1706" t="s">
        <v>79</v>
      </c>
      <c r="B1706" t="s">
        <v>535</v>
      </c>
      <c r="C1706" t="s">
        <v>67</v>
      </c>
      <c r="D1706" t="s">
        <v>278</v>
      </c>
      <c r="E1706" t="s">
        <v>287</v>
      </c>
      <c r="F1706" t="s">
        <v>277</v>
      </c>
      <c r="G1706" s="165">
        <f t="shared" si="61"/>
        <v>1.77</v>
      </c>
      <c r="H1706" s="165">
        <f t="shared" si="61"/>
        <v>4.6900000000000004</v>
      </c>
      <c r="I1706" t="s">
        <v>480</v>
      </c>
      <c r="K1706" t="s">
        <v>292</v>
      </c>
      <c r="L1706" t="s">
        <v>401</v>
      </c>
      <c r="M1706" t="s">
        <v>477</v>
      </c>
      <c r="N1706" t="s">
        <v>67</v>
      </c>
      <c r="O1706" t="s">
        <v>416</v>
      </c>
      <c r="P1706">
        <v>100</v>
      </c>
      <c r="Q1706">
        <v>500</v>
      </c>
      <c r="R1706">
        <v>1</v>
      </c>
      <c r="S1706">
        <v>1.77</v>
      </c>
      <c r="T1706">
        <v>4.6900000000000004</v>
      </c>
      <c r="U1706" t="b" cm="1">
        <f t="array" ref="U1706">_xlfn.IFS(AND(R1706=1,S1706=G1706,T1706=H1706),TRUE,AND(R1706=1,S1706=G1706,H1706="Product NA"),TRUE)</f>
        <v>1</v>
      </c>
      <c r="W1706" s="165">
        <v>1.77</v>
      </c>
      <c r="X1706" s="165">
        <v>6.11</v>
      </c>
      <c r="Y1706" t="str">
        <f t="shared" si="60"/>
        <v>Change</v>
      </c>
    </row>
    <row r="1707" spans="1:25" hidden="1" x14ac:dyDescent="0.35">
      <c r="A1707" t="s">
        <v>79</v>
      </c>
      <c r="B1707" t="s">
        <v>535</v>
      </c>
      <c r="C1707" t="s">
        <v>67</v>
      </c>
      <c r="D1707" t="s">
        <v>238</v>
      </c>
      <c r="E1707" t="s">
        <v>287</v>
      </c>
      <c r="F1707" t="s">
        <v>0</v>
      </c>
      <c r="G1707" s="165">
        <f t="shared" si="61"/>
        <v>1.07</v>
      </c>
      <c r="H1707" s="165">
        <f t="shared" si="61"/>
        <v>4.45</v>
      </c>
      <c r="I1707" t="s">
        <v>479</v>
      </c>
      <c r="K1707" t="s">
        <v>292</v>
      </c>
      <c r="L1707" t="s">
        <v>401</v>
      </c>
      <c r="M1707" t="s">
        <v>477</v>
      </c>
      <c r="N1707" t="s">
        <v>67</v>
      </c>
      <c r="O1707" t="s">
        <v>416</v>
      </c>
      <c r="P1707">
        <v>100</v>
      </c>
      <c r="Q1707">
        <v>100</v>
      </c>
      <c r="R1707">
        <v>1</v>
      </c>
      <c r="S1707">
        <v>1.07</v>
      </c>
      <c r="T1707">
        <v>4.45</v>
      </c>
      <c r="U1707" t="b" cm="1">
        <f t="array" ref="U1707">_xlfn.IFS(AND(R1707=1,S1707=G1707,T1707=H1707),TRUE,AND(R1707=1,S1707=G1707,H1707="Product NA"),TRUE)</f>
        <v>1</v>
      </c>
      <c r="W1707" s="165">
        <v>1.05</v>
      </c>
      <c r="X1707" s="165">
        <v>4.34</v>
      </c>
      <c r="Y1707" t="str">
        <f t="shared" si="60"/>
        <v>Change</v>
      </c>
    </row>
    <row r="1708" spans="1:25" hidden="1" x14ac:dyDescent="0.35">
      <c r="A1708" t="s">
        <v>79</v>
      </c>
      <c r="B1708" t="s">
        <v>535</v>
      </c>
      <c r="C1708" t="s">
        <v>67</v>
      </c>
      <c r="D1708" t="s">
        <v>239</v>
      </c>
      <c r="E1708" t="s">
        <v>287</v>
      </c>
      <c r="F1708" t="s">
        <v>277</v>
      </c>
      <c r="G1708" s="165">
        <f t="shared" si="61"/>
        <v>1.85</v>
      </c>
      <c r="H1708" s="165">
        <f t="shared" si="61"/>
        <v>6.6000000000000005</v>
      </c>
      <c r="I1708" t="s">
        <v>480</v>
      </c>
      <c r="K1708" t="s">
        <v>292</v>
      </c>
      <c r="L1708" t="s">
        <v>401</v>
      </c>
      <c r="M1708" t="s">
        <v>477</v>
      </c>
      <c r="N1708" t="s">
        <v>67</v>
      </c>
      <c r="O1708" t="s">
        <v>416</v>
      </c>
      <c r="P1708">
        <v>100</v>
      </c>
      <c r="Q1708">
        <v>500</v>
      </c>
      <c r="R1708">
        <v>1</v>
      </c>
      <c r="S1708">
        <v>1.85</v>
      </c>
      <c r="T1708">
        <v>6.6000000000000005</v>
      </c>
      <c r="U1708" t="b" cm="1">
        <f t="array" ref="U1708">_xlfn.IFS(AND(R1708=1,S1708=G1708,T1708=H1708),TRUE,AND(R1708=1,S1708=G1708,H1708="Product NA"),TRUE)</f>
        <v>1</v>
      </c>
      <c r="W1708" s="165">
        <v>1.9000000000000001</v>
      </c>
      <c r="X1708" s="165">
        <v>6.8</v>
      </c>
      <c r="Y1708" t="str">
        <f t="shared" si="60"/>
        <v>Change</v>
      </c>
    </row>
    <row r="1709" spans="1:25" hidden="1" x14ac:dyDescent="0.35">
      <c r="A1709" t="s">
        <v>79</v>
      </c>
      <c r="B1709" t="s">
        <v>535</v>
      </c>
      <c r="C1709" t="s">
        <v>67</v>
      </c>
      <c r="D1709" t="s">
        <v>656</v>
      </c>
      <c r="E1709" t="s">
        <v>723</v>
      </c>
      <c r="F1709" t="s">
        <v>286</v>
      </c>
      <c r="G1709" s="165">
        <f t="shared" si="61"/>
        <v>12.3</v>
      </c>
      <c r="H1709" s="165">
        <f t="shared" si="61"/>
        <v>0</v>
      </c>
      <c r="I1709" t="s">
        <v>481</v>
      </c>
      <c r="K1709" t="s">
        <v>292</v>
      </c>
      <c r="L1709" t="s">
        <v>401</v>
      </c>
      <c r="M1709" t="s">
        <v>477</v>
      </c>
      <c r="N1709" t="s">
        <v>67</v>
      </c>
      <c r="O1709" t="s">
        <v>416</v>
      </c>
      <c r="P1709">
        <v>30000</v>
      </c>
      <c r="Q1709">
        <v>1000</v>
      </c>
      <c r="R1709">
        <v>1</v>
      </c>
      <c r="S1709">
        <v>12.3</v>
      </c>
      <c r="T1709">
        <v>0</v>
      </c>
      <c r="U1709" t="b" cm="1">
        <f t="array" ref="U1709">_xlfn.IFS(AND(R1709=1,S1709=G1709,T1709=H1709),TRUE,AND(R1709=1,S1709=G1709,H1709="Product NA"),TRUE)</f>
        <v>1</v>
      </c>
      <c r="W1709" s="165">
        <v>12.91</v>
      </c>
      <c r="X1709" s="165">
        <v>0</v>
      </c>
      <c r="Y1709" t="str">
        <f t="shared" si="60"/>
        <v>Change</v>
      </c>
    </row>
    <row r="1710" spans="1:25" hidden="1" x14ac:dyDescent="0.35">
      <c r="A1710" t="s">
        <v>79</v>
      </c>
      <c r="B1710" t="s">
        <v>535</v>
      </c>
      <c r="C1710" t="s">
        <v>67</v>
      </c>
      <c r="D1710" t="s">
        <v>656</v>
      </c>
      <c r="E1710" t="s">
        <v>723</v>
      </c>
      <c r="F1710" t="s">
        <v>286</v>
      </c>
      <c r="G1710" s="165">
        <f t="shared" si="61"/>
        <v>31.3</v>
      </c>
      <c r="H1710" s="165">
        <f t="shared" si="61"/>
        <v>0</v>
      </c>
      <c r="I1710" t="s">
        <v>680</v>
      </c>
      <c r="K1710" t="s">
        <v>292</v>
      </c>
      <c r="L1710" t="s">
        <v>401</v>
      </c>
      <c r="M1710" t="s">
        <v>477</v>
      </c>
      <c r="N1710" t="s">
        <v>67</v>
      </c>
      <c r="O1710" t="s">
        <v>416</v>
      </c>
      <c r="P1710">
        <v>30000</v>
      </c>
      <c r="Q1710">
        <v>15000</v>
      </c>
      <c r="R1710">
        <v>1</v>
      </c>
      <c r="S1710">
        <v>31.3</v>
      </c>
      <c r="T1710">
        <v>0</v>
      </c>
      <c r="U1710" t="b" cm="1">
        <f t="array" ref="U1710">_xlfn.IFS(AND(R1710=1,S1710=G1710,T1710=H1710),TRUE,AND(R1710=1,S1710=G1710,H1710="Product NA"),TRUE)</f>
        <v>1</v>
      </c>
      <c r="W1710" s="165">
        <v>36.200000000000003</v>
      </c>
      <c r="X1710" s="165">
        <v>0</v>
      </c>
      <c r="Y1710" t="str">
        <f t="shared" si="60"/>
        <v>Change</v>
      </c>
    </row>
    <row r="1711" spans="1:25" hidden="1" x14ac:dyDescent="0.35">
      <c r="A1711" t="s">
        <v>79</v>
      </c>
      <c r="B1711" t="s">
        <v>535</v>
      </c>
      <c r="C1711" t="s">
        <v>67</v>
      </c>
      <c r="D1711" t="s">
        <v>656</v>
      </c>
      <c r="E1711" t="s">
        <v>723</v>
      </c>
      <c r="F1711" t="s">
        <v>286</v>
      </c>
      <c r="G1711" s="165">
        <f t="shared" si="61"/>
        <v>13.450000000000001</v>
      </c>
      <c r="H1711" s="165">
        <f t="shared" si="61"/>
        <v>0</v>
      </c>
      <c r="I1711" t="s">
        <v>671</v>
      </c>
      <c r="K1711" t="s">
        <v>292</v>
      </c>
      <c r="L1711" t="s">
        <v>401</v>
      </c>
      <c r="M1711" t="s">
        <v>477</v>
      </c>
      <c r="N1711" t="s">
        <v>67</v>
      </c>
      <c r="O1711" t="s">
        <v>416</v>
      </c>
      <c r="P1711">
        <v>30000</v>
      </c>
      <c r="Q1711">
        <v>2000</v>
      </c>
      <c r="R1711">
        <v>1</v>
      </c>
      <c r="S1711">
        <v>13.450000000000001</v>
      </c>
      <c r="T1711">
        <v>0</v>
      </c>
      <c r="U1711" t="b" cm="1">
        <f t="array" ref="U1711">_xlfn.IFS(AND(R1711=1,S1711=G1711,T1711=H1711),TRUE,AND(R1711=1,S1711=G1711,H1711="Product NA"),TRUE)</f>
        <v>1</v>
      </c>
      <c r="W1711" s="165">
        <v>13.58</v>
      </c>
      <c r="X1711" s="165">
        <v>0</v>
      </c>
      <c r="Y1711" t="str">
        <f t="shared" si="60"/>
        <v>Change</v>
      </c>
    </row>
    <row r="1712" spans="1:25" hidden="1" x14ac:dyDescent="0.35">
      <c r="A1712" t="s">
        <v>79</v>
      </c>
      <c r="B1712" t="s">
        <v>535</v>
      </c>
      <c r="C1712" t="s">
        <v>67</v>
      </c>
      <c r="D1712" t="s">
        <v>656</v>
      </c>
      <c r="E1712" t="s">
        <v>723</v>
      </c>
      <c r="F1712" t="s">
        <v>286</v>
      </c>
      <c r="G1712" s="165">
        <f t="shared" si="61"/>
        <v>37.300000000000004</v>
      </c>
      <c r="H1712" s="165">
        <f t="shared" si="61"/>
        <v>0</v>
      </c>
      <c r="I1712" t="s">
        <v>681</v>
      </c>
      <c r="K1712" t="s">
        <v>292</v>
      </c>
      <c r="L1712" t="s">
        <v>401</v>
      </c>
      <c r="M1712" t="s">
        <v>477</v>
      </c>
      <c r="N1712" t="s">
        <v>67</v>
      </c>
      <c r="O1712" t="s">
        <v>416</v>
      </c>
      <c r="P1712">
        <v>30000</v>
      </c>
      <c r="Q1712">
        <v>20000</v>
      </c>
      <c r="R1712">
        <v>1</v>
      </c>
      <c r="S1712">
        <v>37.300000000000004</v>
      </c>
      <c r="T1712">
        <v>0</v>
      </c>
      <c r="U1712" t="b" cm="1">
        <f t="array" ref="U1712">_xlfn.IFS(AND(R1712=1,S1712=G1712,T1712=H1712),TRUE,AND(R1712=1,S1712=G1712,H1712="Product NA"),TRUE)</f>
        <v>1</v>
      </c>
      <c r="W1712" s="165">
        <v>45.17</v>
      </c>
      <c r="X1712" s="165">
        <v>0</v>
      </c>
      <c r="Y1712" t="str">
        <f t="shared" si="60"/>
        <v>Change</v>
      </c>
    </row>
    <row r="1713" spans="1:25" hidden="1" x14ac:dyDescent="0.35">
      <c r="A1713" t="s">
        <v>79</v>
      </c>
      <c r="B1713" t="s">
        <v>535</v>
      </c>
      <c r="C1713" t="s">
        <v>67</v>
      </c>
      <c r="D1713" t="s">
        <v>656</v>
      </c>
      <c r="E1713" t="s">
        <v>723</v>
      </c>
      <c r="F1713" t="s">
        <v>286</v>
      </c>
      <c r="G1713" s="165">
        <f t="shared" si="61"/>
        <v>46.7</v>
      </c>
      <c r="H1713" s="165">
        <f t="shared" si="61"/>
        <v>0</v>
      </c>
      <c r="I1713" t="s">
        <v>682</v>
      </c>
      <c r="K1713" t="s">
        <v>292</v>
      </c>
      <c r="L1713" t="s">
        <v>401</v>
      </c>
      <c r="M1713" t="s">
        <v>477</v>
      </c>
      <c r="N1713" t="s">
        <v>67</v>
      </c>
      <c r="O1713" t="s">
        <v>416</v>
      </c>
      <c r="P1713">
        <v>30000</v>
      </c>
      <c r="Q1713">
        <v>25000</v>
      </c>
      <c r="R1713">
        <v>1</v>
      </c>
      <c r="S1713">
        <v>46.7</v>
      </c>
      <c r="T1713">
        <v>0</v>
      </c>
      <c r="U1713" t="b" cm="1">
        <f t="array" ref="U1713">_xlfn.IFS(AND(R1713=1,S1713=G1713,T1713=H1713),TRUE,AND(R1713=1,S1713=G1713,H1713="Product NA"),TRUE)</f>
        <v>1</v>
      </c>
      <c r="W1713" s="165">
        <v>75.44</v>
      </c>
      <c r="X1713" s="165">
        <v>0</v>
      </c>
      <c r="Y1713" t="str">
        <f t="shared" si="60"/>
        <v>Change</v>
      </c>
    </row>
    <row r="1714" spans="1:25" hidden="1" x14ac:dyDescent="0.35">
      <c r="A1714" t="s">
        <v>79</v>
      </c>
      <c r="B1714" t="s">
        <v>535</v>
      </c>
      <c r="C1714" t="s">
        <v>67</v>
      </c>
      <c r="D1714" t="s">
        <v>656</v>
      </c>
      <c r="E1714" t="s">
        <v>723</v>
      </c>
      <c r="F1714" t="s">
        <v>286</v>
      </c>
      <c r="G1714" s="165">
        <f t="shared" si="61"/>
        <v>14.600000000000001</v>
      </c>
      <c r="H1714" s="165">
        <f t="shared" si="61"/>
        <v>0</v>
      </c>
      <c r="I1714" t="s">
        <v>672</v>
      </c>
      <c r="K1714" t="s">
        <v>292</v>
      </c>
      <c r="L1714" t="s">
        <v>401</v>
      </c>
      <c r="M1714" t="s">
        <v>477</v>
      </c>
      <c r="N1714" t="s">
        <v>67</v>
      </c>
      <c r="O1714" t="s">
        <v>416</v>
      </c>
      <c r="P1714">
        <v>30000</v>
      </c>
      <c r="Q1714">
        <v>3000</v>
      </c>
      <c r="R1714">
        <v>1</v>
      </c>
      <c r="S1714">
        <v>14.600000000000001</v>
      </c>
      <c r="T1714">
        <v>0</v>
      </c>
      <c r="U1714" t="b" cm="1">
        <f t="array" ref="U1714">_xlfn.IFS(AND(R1714=1,S1714=G1714,T1714=H1714),TRUE,AND(R1714=1,S1714=G1714,H1714="Product NA"),TRUE)</f>
        <v>1</v>
      </c>
      <c r="W1714" s="165">
        <v>15.82</v>
      </c>
      <c r="X1714" s="165">
        <v>0</v>
      </c>
      <c r="Y1714" t="str">
        <f t="shared" ref="Y1714:Y1773" si="62">IF(AND(W1714=G1714,X1714=H1714),"No Change", "Change")</f>
        <v>Change</v>
      </c>
    </row>
    <row r="1715" spans="1:25" hidden="1" x14ac:dyDescent="0.35">
      <c r="A1715" t="s">
        <v>79</v>
      </c>
      <c r="B1715" t="s">
        <v>535</v>
      </c>
      <c r="C1715" t="s">
        <v>67</v>
      </c>
      <c r="D1715" t="s">
        <v>656</v>
      </c>
      <c r="E1715" t="s">
        <v>723</v>
      </c>
      <c r="F1715" t="s">
        <v>286</v>
      </c>
      <c r="G1715" s="165">
        <f t="shared" si="61"/>
        <v>53.300000000000004</v>
      </c>
      <c r="H1715" s="165">
        <f t="shared" si="61"/>
        <v>0</v>
      </c>
      <c r="I1715" t="s">
        <v>683</v>
      </c>
      <c r="K1715" t="s">
        <v>292</v>
      </c>
      <c r="L1715" t="s">
        <v>401</v>
      </c>
      <c r="M1715" t="s">
        <v>477</v>
      </c>
      <c r="N1715" t="s">
        <v>67</v>
      </c>
      <c r="O1715" t="s">
        <v>416</v>
      </c>
      <c r="P1715">
        <v>30000</v>
      </c>
      <c r="Q1715">
        <v>30000</v>
      </c>
      <c r="R1715">
        <v>1</v>
      </c>
      <c r="S1715">
        <v>53.300000000000004</v>
      </c>
      <c r="T1715">
        <v>0</v>
      </c>
      <c r="U1715" t="b" cm="1">
        <f t="array" ref="U1715">_xlfn.IFS(AND(R1715=1,S1715=G1715,T1715=H1715),TRUE,AND(R1715=1,S1715=G1715,H1715="Product NA"),TRUE)</f>
        <v>1</v>
      </c>
      <c r="W1715" s="165">
        <v>83.77</v>
      </c>
      <c r="X1715" s="165">
        <v>0</v>
      </c>
      <c r="Y1715" t="str">
        <f t="shared" si="62"/>
        <v>Change</v>
      </c>
    </row>
    <row r="1716" spans="1:25" hidden="1" x14ac:dyDescent="0.35">
      <c r="A1716" t="s">
        <v>79</v>
      </c>
      <c r="B1716" t="s">
        <v>535</v>
      </c>
      <c r="C1716" t="s">
        <v>67</v>
      </c>
      <c r="D1716" t="s">
        <v>656</v>
      </c>
      <c r="E1716" t="s">
        <v>723</v>
      </c>
      <c r="F1716" t="s">
        <v>286</v>
      </c>
      <c r="G1716" s="165">
        <f t="shared" si="61"/>
        <v>15.75</v>
      </c>
      <c r="H1716" s="165">
        <f t="shared" si="61"/>
        <v>0</v>
      </c>
      <c r="I1716" t="s">
        <v>673</v>
      </c>
      <c r="K1716" t="s">
        <v>292</v>
      </c>
      <c r="L1716" t="s">
        <v>401</v>
      </c>
      <c r="M1716" t="s">
        <v>477</v>
      </c>
      <c r="N1716" t="s">
        <v>67</v>
      </c>
      <c r="O1716" t="s">
        <v>416</v>
      </c>
      <c r="P1716">
        <v>30000</v>
      </c>
      <c r="Q1716">
        <v>4000</v>
      </c>
      <c r="R1716">
        <v>1</v>
      </c>
      <c r="S1716">
        <v>15.75</v>
      </c>
      <c r="T1716">
        <v>0</v>
      </c>
      <c r="U1716" t="b" cm="1">
        <f t="array" ref="U1716">_xlfn.IFS(AND(R1716=1,S1716=G1716,T1716=H1716),TRUE,AND(R1716=1,S1716=G1716,H1716="Product NA"),TRUE)</f>
        <v>1</v>
      </c>
      <c r="W1716" s="165">
        <v>16.29</v>
      </c>
      <c r="X1716" s="165">
        <v>0</v>
      </c>
      <c r="Y1716" t="str">
        <f t="shared" si="62"/>
        <v>Change</v>
      </c>
    </row>
    <row r="1717" spans="1:25" hidden="1" x14ac:dyDescent="0.35">
      <c r="A1717" t="s">
        <v>79</v>
      </c>
      <c r="B1717" t="s">
        <v>535</v>
      </c>
      <c r="C1717" t="s">
        <v>67</v>
      </c>
      <c r="D1717" t="s">
        <v>656</v>
      </c>
      <c r="E1717" t="s">
        <v>723</v>
      </c>
      <c r="F1717" t="s">
        <v>286</v>
      </c>
      <c r="G1717" s="165">
        <f t="shared" si="61"/>
        <v>16.900000000000002</v>
      </c>
      <c r="H1717" s="165">
        <f t="shared" si="61"/>
        <v>0</v>
      </c>
      <c r="I1717" t="s">
        <v>674</v>
      </c>
      <c r="K1717" t="s">
        <v>292</v>
      </c>
      <c r="L1717" t="s">
        <v>401</v>
      </c>
      <c r="M1717" t="s">
        <v>477</v>
      </c>
      <c r="N1717" t="s">
        <v>67</v>
      </c>
      <c r="O1717" t="s">
        <v>416</v>
      </c>
      <c r="P1717">
        <v>30000</v>
      </c>
      <c r="Q1717">
        <v>5000</v>
      </c>
      <c r="R1717">
        <v>1</v>
      </c>
      <c r="S1717">
        <v>16.900000000000002</v>
      </c>
      <c r="T1717">
        <v>0</v>
      </c>
      <c r="U1717" t="b" cm="1">
        <f t="array" ref="U1717">_xlfn.IFS(AND(R1717=1,S1717=G1717,T1717=H1717),TRUE,AND(R1717=1,S1717=G1717,H1717="Product NA"),TRUE)</f>
        <v>1</v>
      </c>
      <c r="W1717" s="165">
        <v>16.809999999999999</v>
      </c>
      <c r="X1717" s="165">
        <v>0</v>
      </c>
      <c r="Y1717" t="str">
        <f t="shared" si="62"/>
        <v>Change</v>
      </c>
    </row>
    <row r="1718" spans="1:25" hidden="1" x14ac:dyDescent="0.35">
      <c r="A1718" t="s">
        <v>79</v>
      </c>
      <c r="B1718" t="s">
        <v>535</v>
      </c>
      <c r="C1718" t="s">
        <v>67</v>
      </c>
      <c r="D1718" t="s">
        <v>656</v>
      </c>
      <c r="E1718" t="s">
        <v>723</v>
      </c>
      <c r="F1718" t="s">
        <v>286</v>
      </c>
      <c r="G1718" s="165">
        <f t="shared" si="61"/>
        <v>19</v>
      </c>
      <c r="H1718" s="165">
        <f t="shared" si="61"/>
        <v>0</v>
      </c>
      <c r="I1718" t="s">
        <v>675</v>
      </c>
      <c r="K1718" t="s">
        <v>292</v>
      </c>
      <c r="L1718" t="s">
        <v>401</v>
      </c>
      <c r="M1718" t="s">
        <v>477</v>
      </c>
      <c r="N1718" t="s">
        <v>67</v>
      </c>
      <c r="O1718" t="s">
        <v>416</v>
      </c>
      <c r="P1718">
        <v>30000</v>
      </c>
      <c r="Q1718">
        <v>6000</v>
      </c>
      <c r="R1718">
        <v>1</v>
      </c>
      <c r="S1718">
        <v>19</v>
      </c>
      <c r="T1718">
        <v>0</v>
      </c>
      <c r="U1718" t="b" cm="1">
        <f t="array" ref="U1718">_xlfn.IFS(AND(R1718=1,S1718=G1718,T1718=H1718),TRUE,AND(R1718=1,S1718=G1718,H1718="Product NA"),TRUE)</f>
        <v>1</v>
      </c>
      <c r="W1718" s="165">
        <v>21.89</v>
      </c>
      <c r="X1718" s="165">
        <v>0</v>
      </c>
      <c r="Y1718" t="str">
        <f t="shared" si="62"/>
        <v>Change</v>
      </c>
    </row>
    <row r="1719" spans="1:25" hidden="1" x14ac:dyDescent="0.35">
      <c r="A1719" t="s">
        <v>79</v>
      </c>
      <c r="B1719" t="s">
        <v>535</v>
      </c>
      <c r="C1719" t="s">
        <v>67</v>
      </c>
      <c r="D1719" t="s">
        <v>656</v>
      </c>
      <c r="E1719" t="s">
        <v>723</v>
      </c>
      <c r="F1719" t="s">
        <v>286</v>
      </c>
      <c r="G1719" s="165">
        <f t="shared" si="61"/>
        <v>20.100000000000001</v>
      </c>
      <c r="H1719" s="165">
        <f t="shared" si="61"/>
        <v>0</v>
      </c>
      <c r="I1719" t="s">
        <v>676</v>
      </c>
      <c r="K1719" t="s">
        <v>292</v>
      </c>
      <c r="L1719" t="s">
        <v>401</v>
      </c>
      <c r="M1719" t="s">
        <v>477</v>
      </c>
      <c r="N1719" t="s">
        <v>67</v>
      </c>
      <c r="O1719" t="s">
        <v>416</v>
      </c>
      <c r="P1719">
        <v>30000</v>
      </c>
      <c r="Q1719">
        <v>7000</v>
      </c>
      <c r="R1719">
        <v>1</v>
      </c>
      <c r="S1719">
        <v>20.100000000000001</v>
      </c>
      <c r="T1719">
        <v>0</v>
      </c>
      <c r="U1719" t="b" cm="1">
        <f t="array" ref="U1719">_xlfn.IFS(AND(R1719=1,S1719=G1719,T1719=H1719),TRUE,AND(R1719=1,S1719=G1719,H1719="Product NA"),TRUE)</f>
        <v>1</v>
      </c>
      <c r="W1719" s="165">
        <v>21.990000000000002</v>
      </c>
      <c r="X1719" s="165">
        <v>0</v>
      </c>
      <c r="Y1719" t="str">
        <f t="shared" si="62"/>
        <v>Change</v>
      </c>
    </row>
    <row r="1720" spans="1:25" hidden="1" x14ac:dyDescent="0.35">
      <c r="A1720" t="s">
        <v>79</v>
      </c>
      <c r="B1720" t="s">
        <v>535</v>
      </c>
      <c r="C1720" t="s">
        <v>67</v>
      </c>
      <c r="D1720" t="s">
        <v>656</v>
      </c>
      <c r="E1720" t="s">
        <v>723</v>
      </c>
      <c r="F1720" t="s">
        <v>286</v>
      </c>
      <c r="G1720" s="165">
        <f t="shared" si="61"/>
        <v>21.25</v>
      </c>
      <c r="H1720" s="165">
        <f t="shared" si="61"/>
        <v>0</v>
      </c>
      <c r="I1720" t="s">
        <v>677</v>
      </c>
      <c r="K1720" t="s">
        <v>292</v>
      </c>
      <c r="L1720" t="s">
        <v>401</v>
      </c>
      <c r="M1720" t="s">
        <v>477</v>
      </c>
      <c r="N1720" t="s">
        <v>67</v>
      </c>
      <c r="O1720" t="s">
        <v>416</v>
      </c>
      <c r="P1720">
        <v>30000</v>
      </c>
      <c r="Q1720">
        <v>8000</v>
      </c>
      <c r="R1720">
        <v>1</v>
      </c>
      <c r="S1720">
        <v>21.25</v>
      </c>
      <c r="T1720">
        <v>0</v>
      </c>
      <c r="U1720" t="b" cm="1">
        <f t="array" ref="U1720">_xlfn.IFS(AND(R1720=1,S1720=G1720,T1720=H1720),TRUE,AND(R1720=1,S1720=G1720,H1720="Product NA"),TRUE)</f>
        <v>1</v>
      </c>
      <c r="W1720" s="165">
        <v>23.55</v>
      </c>
      <c r="X1720" s="165">
        <v>0</v>
      </c>
      <c r="Y1720" t="str">
        <f t="shared" si="62"/>
        <v>Change</v>
      </c>
    </row>
    <row r="1721" spans="1:25" hidden="1" x14ac:dyDescent="0.35">
      <c r="A1721" t="s">
        <v>79</v>
      </c>
      <c r="B1721" t="s">
        <v>535</v>
      </c>
      <c r="C1721" t="s">
        <v>67</v>
      </c>
      <c r="D1721" t="s">
        <v>656</v>
      </c>
      <c r="E1721" t="s">
        <v>723</v>
      </c>
      <c r="F1721" t="s">
        <v>286</v>
      </c>
      <c r="G1721" s="165">
        <f t="shared" si="61"/>
        <v>22.400000000000002</v>
      </c>
      <c r="H1721" s="165">
        <f t="shared" si="61"/>
        <v>0</v>
      </c>
      <c r="I1721" t="s">
        <v>678</v>
      </c>
      <c r="K1721" t="s">
        <v>292</v>
      </c>
      <c r="L1721" t="s">
        <v>401</v>
      </c>
      <c r="M1721" t="s">
        <v>477</v>
      </c>
      <c r="N1721" t="s">
        <v>67</v>
      </c>
      <c r="O1721" t="s">
        <v>416</v>
      </c>
      <c r="P1721">
        <v>30000</v>
      </c>
      <c r="Q1721">
        <v>9000</v>
      </c>
      <c r="R1721">
        <v>1</v>
      </c>
      <c r="S1721">
        <v>22.400000000000002</v>
      </c>
      <c r="T1721">
        <v>0</v>
      </c>
      <c r="U1721" t="b" cm="1">
        <f t="array" ref="U1721">_xlfn.IFS(AND(R1721=1,S1721=G1721,T1721=H1721),TRUE,AND(R1721=1,S1721=G1721,H1721="Product NA"),TRUE)</f>
        <v>1</v>
      </c>
      <c r="W1721" s="165">
        <v>24.39</v>
      </c>
      <c r="X1721" s="165">
        <v>0</v>
      </c>
      <c r="Y1721" t="str">
        <f t="shared" si="62"/>
        <v>Change</v>
      </c>
    </row>
    <row r="1722" spans="1:25" hidden="1" x14ac:dyDescent="0.35">
      <c r="A1722" t="s">
        <v>79</v>
      </c>
      <c r="B1722" t="s">
        <v>535</v>
      </c>
      <c r="C1722" t="s">
        <v>67</v>
      </c>
      <c r="D1722" t="s">
        <v>656</v>
      </c>
      <c r="E1722" t="s">
        <v>723</v>
      </c>
      <c r="F1722" t="s">
        <v>286</v>
      </c>
      <c r="G1722" s="165">
        <f t="shared" si="61"/>
        <v>23.5</v>
      </c>
      <c r="H1722" s="165">
        <f t="shared" si="61"/>
        <v>0</v>
      </c>
      <c r="I1722" t="s">
        <v>679</v>
      </c>
      <c r="K1722" t="s">
        <v>292</v>
      </c>
      <c r="L1722" t="s">
        <v>401</v>
      </c>
      <c r="M1722" t="s">
        <v>477</v>
      </c>
      <c r="N1722" t="s">
        <v>67</v>
      </c>
      <c r="O1722" t="s">
        <v>416</v>
      </c>
      <c r="P1722">
        <v>30000</v>
      </c>
      <c r="Q1722">
        <v>10000</v>
      </c>
      <c r="R1722">
        <v>1</v>
      </c>
      <c r="S1722">
        <v>23.5</v>
      </c>
      <c r="T1722">
        <v>0</v>
      </c>
      <c r="U1722" t="b" cm="1">
        <f t="array" ref="U1722">_xlfn.IFS(AND(R1722=1,S1722=G1722,T1722=H1722),TRUE,AND(R1722=1,S1722=G1722,H1722="Product NA"),TRUE)</f>
        <v>1</v>
      </c>
      <c r="W1722" s="165">
        <v>25.22</v>
      </c>
      <c r="X1722" s="165">
        <v>0</v>
      </c>
      <c r="Y1722" t="str">
        <f t="shared" si="62"/>
        <v>Change</v>
      </c>
    </row>
    <row r="1723" spans="1:25" hidden="1" x14ac:dyDescent="0.35">
      <c r="A1723" t="s">
        <v>79</v>
      </c>
      <c r="B1723" t="s">
        <v>535</v>
      </c>
      <c r="C1723" t="s">
        <v>67</v>
      </c>
      <c r="D1723" t="s">
        <v>283</v>
      </c>
      <c r="E1723" t="s">
        <v>724</v>
      </c>
      <c r="F1723" t="s">
        <v>286</v>
      </c>
      <c r="G1723" s="165">
        <f t="shared" si="61"/>
        <v>7.0500000000000007</v>
      </c>
      <c r="H1723" s="165">
        <f t="shared" si="61"/>
        <v>0.45</v>
      </c>
      <c r="I1723" t="s">
        <v>482</v>
      </c>
      <c r="K1723" t="s">
        <v>292</v>
      </c>
      <c r="L1723" t="s">
        <v>401</v>
      </c>
      <c r="M1723" t="s">
        <v>477</v>
      </c>
      <c r="N1723" t="s">
        <v>67</v>
      </c>
      <c r="O1723" t="s">
        <v>416</v>
      </c>
      <c r="P1723">
        <v>2000</v>
      </c>
      <c r="Q1723">
        <v>2000</v>
      </c>
      <c r="R1723">
        <v>1</v>
      </c>
      <c r="S1723">
        <v>7.0500000000000007</v>
      </c>
      <c r="T1723">
        <v>0.45</v>
      </c>
      <c r="U1723" t="b" cm="1">
        <f t="array" ref="U1723">_xlfn.IFS(AND(R1723=1,S1723=G1723,T1723=H1723),TRUE,AND(R1723=1,S1723=G1723,H1723="Product NA"),TRUE)</f>
        <v>1</v>
      </c>
      <c r="W1723" s="165">
        <v>7.0500000000000007</v>
      </c>
      <c r="X1723" s="165">
        <v>0.45</v>
      </c>
      <c r="Y1723" t="str">
        <f t="shared" si="62"/>
        <v>No Change</v>
      </c>
    </row>
    <row r="1724" spans="1:25" hidden="1" x14ac:dyDescent="0.35">
      <c r="A1724" t="s">
        <v>79</v>
      </c>
      <c r="B1724" t="s">
        <v>535</v>
      </c>
      <c r="C1724" t="s">
        <v>67</v>
      </c>
      <c r="D1724" t="s">
        <v>319</v>
      </c>
      <c r="E1724" t="s">
        <v>724</v>
      </c>
      <c r="F1724" t="s">
        <v>0</v>
      </c>
      <c r="G1724" s="165">
        <f t="shared" si="61"/>
        <v>5.18</v>
      </c>
      <c r="H1724" s="165">
        <f t="shared" si="61"/>
        <v>5.65</v>
      </c>
      <c r="I1724" t="s">
        <v>479</v>
      </c>
      <c r="K1724" t="s">
        <v>292</v>
      </c>
      <c r="L1724" t="s">
        <v>401</v>
      </c>
      <c r="M1724" t="s">
        <v>477</v>
      </c>
      <c r="N1724" t="s">
        <v>67</v>
      </c>
      <c r="O1724" t="s">
        <v>416</v>
      </c>
      <c r="P1724">
        <v>100</v>
      </c>
      <c r="Q1724">
        <v>100</v>
      </c>
      <c r="R1724">
        <v>1</v>
      </c>
      <c r="S1724">
        <v>5.18</v>
      </c>
      <c r="T1724">
        <v>5.65</v>
      </c>
      <c r="U1724" t="b" cm="1">
        <f t="array" ref="U1724">_xlfn.IFS(AND(R1724=1,S1724=G1724,T1724=H1724),TRUE,AND(R1724=1,S1724=G1724,H1724="Product NA"),TRUE)</f>
        <v>1</v>
      </c>
      <c r="W1724" s="165">
        <v>5.18</v>
      </c>
      <c r="X1724" s="165">
        <v>5.65</v>
      </c>
      <c r="Y1724" t="str">
        <f t="shared" si="62"/>
        <v>No Change</v>
      </c>
    </row>
    <row r="1725" spans="1:25" hidden="1" x14ac:dyDescent="0.35">
      <c r="A1725" t="s">
        <v>79</v>
      </c>
      <c r="B1725" t="s">
        <v>535</v>
      </c>
      <c r="C1725" t="s">
        <v>67</v>
      </c>
      <c r="D1725" t="s">
        <v>316</v>
      </c>
      <c r="E1725" t="s">
        <v>724</v>
      </c>
      <c r="F1725" t="s">
        <v>0</v>
      </c>
      <c r="G1725" s="165">
        <f t="shared" si="61"/>
        <v>6.03</v>
      </c>
      <c r="H1725" s="165">
        <f t="shared" si="61"/>
        <v>5.93</v>
      </c>
      <c r="I1725" t="s">
        <v>479</v>
      </c>
      <c r="K1725" t="s">
        <v>292</v>
      </c>
      <c r="L1725" t="s">
        <v>401</v>
      </c>
      <c r="M1725" t="s">
        <v>477</v>
      </c>
      <c r="N1725" t="s">
        <v>67</v>
      </c>
      <c r="O1725" t="s">
        <v>416</v>
      </c>
      <c r="P1725">
        <v>100</v>
      </c>
      <c r="Q1725">
        <v>100</v>
      </c>
      <c r="R1725">
        <v>1</v>
      </c>
      <c r="S1725">
        <v>6.03</v>
      </c>
      <c r="T1725">
        <v>5.93</v>
      </c>
      <c r="U1725" t="b" cm="1">
        <f t="array" ref="U1725">_xlfn.IFS(AND(R1725=1,S1725=G1725,T1725=H1725),TRUE,AND(R1725=1,S1725=G1725,H1725="Product NA"),TRUE)</f>
        <v>1</v>
      </c>
      <c r="W1725" s="165">
        <v>5.74</v>
      </c>
      <c r="X1725" s="165">
        <v>5.65</v>
      </c>
      <c r="Y1725" t="str">
        <f t="shared" si="62"/>
        <v>Change</v>
      </c>
    </row>
    <row r="1726" spans="1:25" hidden="1" x14ac:dyDescent="0.35">
      <c r="A1726" t="s">
        <v>79</v>
      </c>
      <c r="B1726" t="s">
        <v>535</v>
      </c>
      <c r="C1726" t="s">
        <v>67</v>
      </c>
      <c r="D1726" t="s">
        <v>321</v>
      </c>
      <c r="E1726" t="s">
        <v>724</v>
      </c>
      <c r="F1726" t="s">
        <v>277</v>
      </c>
      <c r="G1726" s="165">
        <f t="shared" si="61"/>
        <v>5.7</v>
      </c>
      <c r="H1726" s="165">
        <f t="shared" si="61"/>
        <v>2.4000000000000004</v>
      </c>
      <c r="I1726" t="s">
        <v>480</v>
      </c>
      <c r="K1726" t="s">
        <v>292</v>
      </c>
      <c r="L1726" t="s">
        <v>401</v>
      </c>
      <c r="M1726" t="s">
        <v>477</v>
      </c>
      <c r="N1726" t="s">
        <v>67</v>
      </c>
      <c r="O1726" t="s">
        <v>416</v>
      </c>
      <c r="P1726">
        <v>100</v>
      </c>
      <c r="Q1726">
        <v>500</v>
      </c>
      <c r="R1726">
        <v>1</v>
      </c>
      <c r="S1726">
        <v>5.7</v>
      </c>
      <c r="T1726">
        <v>2.4000000000000004</v>
      </c>
      <c r="U1726" t="b" cm="1">
        <f t="array" ref="U1726">_xlfn.IFS(AND(R1726=1,S1726=G1726,T1726=H1726),TRUE,AND(R1726=1,S1726=G1726,H1726="Product NA"),TRUE)</f>
        <v>1</v>
      </c>
      <c r="W1726" s="165">
        <v>5.7</v>
      </c>
      <c r="X1726" s="165">
        <v>3.1500000000000004</v>
      </c>
      <c r="Y1726" t="str">
        <f t="shared" si="62"/>
        <v>Change</v>
      </c>
    </row>
    <row r="1727" spans="1:25" hidden="1" x14ac:dyDescent="0.35">
      <c r="A1727" t="s">
        <v>79</v>
      </c>
      <c r="B1727" t="s">
        <v>535</v>
      </c>
      <c r="C1727" t="s">
        <v>67</v>
      </c>
      <c r="D1727" t="s">
        <v>318</v>
      </c>
      <c r="E1727" t="s">
        <v>724</v>
      </c>
      <c r="F1727" t="s">
        <v>277</v>
      </c>
      <c r="G1727" s="165">
        <f t="shared" si="61"/>
        <v>6.5500000000000007</v>
      </c>
      <c r="H1727" s="165">
        <f t="shared" si="61"/>
        <v>4.05</v>
      </c>
      <c r="I1727" t="s">
        <v>480</v>
      </c>
      <c r="K1727" t="s">
        <v>292</v>
      </c>
      <c r="L1727" t="s">
        <v>401</v>
      </c>
      <c r="M1727" t="s">
        <v>477</v>
      </c>
      <c r="N1727" t="s">
        <v>67</v>
      </c>
      <c r="O1727" t="s">
        <v>416</v>
      </c>
      <c r="P1727">
        <v>100</v>
      </c>
      <c r="Q1727">
        <v>500</v>
      </c>
      <c r="R1727">
        <v>1</v>
      </c>
      <c r="S1727">
        <v>6.5500000000000007</v>
      </c>
      <c r="T1727">
        <v>4.05</v>
      </c>
      <c r="U1727" t="b" cm="1">
        <f t="array" ref="U1727">_xlfn.IFS(AND(R1727=1,S1727=G1727,T1727=H1727),TRUE,AND(R1727=1,S1727=G1727,H1727="Product NA"),TRUE)</f>
        <v>1</v>
      </c>
      <c r="W1727" s="165">
        <v>6.5500000000000007</v>
      </c>
      <c r="X1727" s="165">
        <v>4.05</v>
      </c>
      <c r="Y1727" t="str">
        <f t="shared" si="62"/>
        <v>No Change</v>
      </c>
    </row>
    <row r="1728" spans="1:25" hidden="1" x14ac:dyDescent="0.35">
      <c r="A1728" t="s">
        <v>79</v>
      </c>
      <c r="B1728" t="s">
        <v>535</v>
      </c>
      <c r="C1728" t="s">
        <v>67</v>
      </c>
      <c r="D1728" t="s">
        <v>282</v>
      </c>
      <c r="E1728" t="s">
        <v>724</v>
      </c>
      <c r="F1728" t="s">
        <v>286</v>
      </c>
      <c r="G1728" s="165">
        <f t="shared" si="61"/>
        <v>6.6000000000000005</v>
      </c>
      <c r="H1728" s="165">
        <f t="shared" si="61"/>
        <v>4.55</v>
      </c>
      <c r="I1728" t="s">
        <v>482</v>
      </c>
      <c r="K1728" t="s">
        <v>292</v>
      </c>
      <c r="L1728" t="s">
        <v>401</v>
      </c>
      <c r="M1728" t="s">
        <v>477</v>
      </c>
      <c r="N1728" t="s">
        <v>67</v>
      </c>
      <c r="O1728" t="s">
        <v>416</v>
      </c>
      <c r="P1728">
        <v>2000</v>
      </c>
      <c r="Q1728">
        <v>2000</v>
      </c>
      <c r="R1728">
        <v>1</v>
      </c>
      <c r="S1728">
        <v>6.6000000000000005</v>
      </c>
      <c r="T1728">
        <v>4.55</v>
      </c>
      <c r="U1728" t="b" cm="1">
        <f t="array" ref="U1728">_xlfn.IFS(AND(R1728=1,S1728=G1728,T1728=H1728),TRUE,AND(R1728=1,S1728=G1728,H1728="Product NA"),TRUE)</f>
        <v>1</v>
      </c>
      <c r="W1728" s="165">
        <v>6.6000000000000005</v>
      </c>
      <c r="X1728" s="165">
        <v>4.55</v>
      </c>
      <c r="Y1728" t="str">
        <f t="shared" si="62"/>
        <v>No Change</v>
      </c>
    </row>
    <row r="1729" spans="1:25" hidden="1" x14ac:dyDescent="0.35">
      <c r="A1729" t="s">
        <v>79</v>
      </c>
      <c r="B1729" t="s">
        <v>535</v>
      </c>
      <c r="C1729" t="s">
        <v>67</v>
      </c>
      <c r="D1729" t="s">
        <v>317</v>
      </c>
      <c r="E1729" t="s">
        <v>724</v>
      </c>
      <c r="F1729" t="s">
        <v>277</v>
      </c>
      <c r="G1729" s="165">
        <f t="shared" si="61"/>
        <v>6.5500000000000007</v>
      </c>
      <c r="H1729" s="165">
        <f t="shared" si="61"/>
        <v>4.05</v>
      </c>
      <c r="I1729" t="s">
        <v>480</v>
      </c>
      <c r="K1729" t="s">
        <v>292</v>
      </c>
      <c r="L1729" t="s">
        <v>401</v>
      </c>
      <c r="M1729" t="s">
        <v>477</v>
      </c>
      <c r="N1729" t="s">
        <v>67</v>
      </c>
      <c r="O1729" t="s">
        <v>416</v>
      </c>
      <c r="P1729">
        <v>100</v>
      </c>
      <c r="Q1729">
        <v>500</v>
      </c>
      <c r="R1729">
        <v>1</v>
      </c>
      <c r="S1729">
        <v>6.5500000000000007</v>
      </c>
      <c r="T1729">
        <v>4.05</v>
      </c>
      <c r="U1729" t="b" cm="1">
        <f t="array" ref="U1729">_xlfn.IFS(AND(R1729=1,S1729=G1729,T1729=H1729),TRUE,AND(R1729=1,S1729=G1729,H1729="Product NA"),TRUE)</f>
        <v>1</v>
      </c>
      <c r="W1729" s="165">
        <v>6.5500000000000007</v>
      </c>
      <c r="X1729" s="165">
        <v>4.05</v>
      </c>
      <c r="Y1729" t="str">
        <f t="shared" si="62"/>
        <v>No Change</v>
      </c>
    </row>
    <row r="1730" spans="1:25" hidden="1" x14ac:dyDescent="0.35">
      <c r="A1730" t="s">
        <v>79</v>
      </c>
      <c r="B1730" t="s">
        <v>535</v>
      </c>
      <c r="C1730" t="s">
        <v>67</v>
      </c>
      <c r="D1730" t="s">
        <v>320</v>
      </c>
      <c r="E1730" t="s">
        <v>724</v>
      </c>
      <c r="F1730" t="s">
        <v>277</v>
      </c>
      <c r="G1730" s="165">
        <f t="shared" si="61"/>
        <v>5.7</v>
      </c>
      <c r="H1730" s="165">
        <f t="shared" si="61"/>
        <v>2.4000000000000004</v>
      </c>
      <c r="I1730" t="s">
        <v>480</v>
      </c>
      <c r="K1730" t="s">
        <v>292</v>
      </c>
      <c r="L1730" t="s">
        <v>401</v>
      </c>
      <c r="M1730" t="s">
        <v>477</v>
      </c>
      <c r="N1730" t="s">
        <v>67</v>
      </c>
      <c r="O1730" t="s">
        <v>416</v>
      </c>
      <c r="P1730">
        <v>100</v>
      </c>
      <c r="Q1730">
        <v>500</v>
      </c>
      <c r="R1730">
        <v>1</v>
      </c>
      <c r="S1730">
        <v>5.7</v>
      </c>
      <c r="T1730">
        <v>2.4000000000000004</v>
      </c>
      <c r="U1730" t="b" cm="1">
        <f t="array" ref="U1730">_xlfn.IFS(AND(R1730=1,S1730=G1730,T1730=H1730),TRUE,AND(R1730=1,S1730=G1730,H1730="Product NA"),TRUE)</f>
        <v>1</v>
      </c>
      <c r="W1730" s="165">
        <v>5.7</v>
      </c>
      <c r="X1730" s="165">
        <v>3.1500000000000004</v>
      </c>
      <c r="Y1730" t="str">
        <f t="shared" si="62"/>
        <v>Change</v>
      </c>
    </row>
    <row r="1731" spans="1:25" x14ac:dyDescent="0.35">
      <c r="A1731" t="s">
        <v>86</v>
      </c>
      <c r="B1731" t="s">
        <v>539</v>
      </c>
      <c r="C1731" t="s">
        <v>291</v>
      </c>
      <c r="D1731" t="s">
        <v>392</v>
      </c>
      <c r="E1731" t="s">
        <v>287</v>
      </c>
      <c r="F1731" t="s">
        <v>396</v>
      </c>
      <c r="G1731" s="165">
        <f t="shared" si="61"/>
        <v>1.1300000000000001</v>
      </c>
      <c r="H1731" s="165">
        <f t="shared" si="61"/>
        <v>15.64</v>
      </c>
      <c r="I1731" t="s">
        <v>482</v>
      </c>
      <c r="K1731" t="s">
        <v>466</v>
      </c>
      <c r="L1731" t="s">
        <v>400</v>
      </c>
      <c r="M1731" t="s">
        <v>476</v>
      </c>
      <c r="N1731" t="s">
        <v>291</v>
      </c>
      <c r="O1731" t="s">
        <v>400</v>
      </c>
      <c r="P1731">
        <v>100</v>
      </c>
      <c r="Q1731">
        <v>2000</v>
      </c>
      <c r="R1731">
        <v>1</v>
      </c>
      <c r="S1731">
        <v>1.1300000000000001</v>
      </c>
      <c r="T1731">
        <v>15.64</v>
      </c>
      <c r="U1731" t="b" cm="1">
        <f t="array" ref="U1731">_xlfn.IFS(AND(R1731=1,S1731=G1731,T1731=H1731),TRUE,AND(R1731=1,S1731=G1731,H1731="Product NA"),TRUE)</f>
        <v>1</v>
      </c>
      <c r="W1731" s="165">
        <v>1.1100000000000001</v>
      </c>
      <c r="X1731" s="165">
        <v>15.33</v>
      </c>
      <c r="Y1731" t="str">
        <f t="shared" si="62"/>
        <v>Change</v>
      </c>
    </row>
    <row r="1732" spans="1:25" hidden="1" x14ac:dyDescent="0.35">
      <c r="A1732" t="s">
        <v>86</v>
      </c>
      <c r="B1732" t="s">
        <v>539</v>
      </c>
      <c r="C1732" t="s">
        <v>291</v>
      </c>
      <c r="D1732" t="s">
        <v>281</v>
      </c>
      <c r="E1732" t="s">
        <v>287</v>
      </c>
      <c r="F1732" t="s">
        <v>286</v>
      </c>
      <c r="G1732" s="165">
        <f t="shared" si="61"/>
        <v>1.1300000000000001</v>
      </c>
      <c r="H1732" s="165">
        <f t="shared" si="61"/>
        <v>15.64</v>
      </c>
      <c r="I1732" t="s">
        <v>482</v>
      </c>
      <c r="K1732" t="s">
        <v>466</v>
      </c>
      <c r="L1732" t="s">
        <v>400</v>
      </c>
      <c r="M1732" t="s">
        <v>476</v>
      </c>
      <c r="N1732" t="s">
        <v>291</v>
      </c>
      <c r="O1732" t="s">
        <v>400</v>
      </c>
      <c r="P1732">
        <v>100</v>
      </c>
      <c r="Q1732">
        <v>2000</v>
      </c>
      <c r="R1732">
        <v>1</v>
      </c>
      <c r="S1732">
        <v>1.1300000000000001</v>
      </c>
      <c r="T1732">
        <v>15.64</v>
      </c>
      <c r="U1732" t="b" cm="1">
        <f t="array" ref="U1732">_xlfn.IFS(AND(R1732=1,S1732=G1732,T1732=H1732),TRUE,AND(R1732=1,S1732=G1732,H1732="Product NA"),TRUE)</f>
        <v>1</v>
      </c>
      <c r="W1732" s="165">
        <v>1.1100000000000001</v>
      </c>
      <c r="X1732" s="165">
        <v>15.33</v>
      </c>
      <c r="Y1732" t="str">
        <f t="shared" si="62"/>
        <v>Change</v>
      </c>
    </row>
    <row r="1733" spans="1:25" hidden="1" x14ac:dyDescent="0.35">
      <c r="A1733" t="s">
        <v>86</v>
      </c>
      <c r="B1733" t="s">
        <v>539</v>
      </c>
      <c r="C1733" t="s">
        <v>291</v>
      </c>
      <c r="D1733" t="s">
        <v>278</v>
      </c>
      <c r="E1733" t="s">
        <v>287</v>
      </c>
      <c r="F1733" t="s">
        <v>277</v>
      </c>
      <c r="G1733" s="165">
        <f t="shared" si="61"/>
        <v>1.1599999999999999</v>
      </c>
      <c r="H1733" s="165">
        <f t="shared" si="61"/>
        <v>13.64</v>
      </c>
      <c r="I1733" t="s">
        <v>480</v>
      </c>
      <c r="K1733" t="s">
        <v>466</v>
      </c>
      <c r="L1733" t="s">
        <v>400</v>
      </c>
      <c r="M1733" t="s">
        <v>476</v>
      </c>
      <c r="N1733" t="s">
        <v>291</v>
      </c>
      <c r="O1733" t="s">
        <v>400</v>
      </c>
      <c r="P1733">
        <v>100</v>
      </c>
      <c r="Q1733">
        <v>500</v>
      </c>
      <c r="R1733">
        <v>1</v>
      </c>
      <c r="S1733">
        <v>1.1599999999999999</v>
      </c>
      <c r="T1733">
        <v>13.64</v>
      </c>
      <c r="U1733" t="b" cm="1">
        <f t="array" ref="U1733">_xlfn.IFS(AND(R1733=1,S1733=G1733,T1733=H1733),TRUE,AND(R1733=1,S1733=G1733,H1733="Product NA"),TRUE)</f>
        <v>1</v>
      </c>
      <c r="W1733" s="165">
        <v>1.1599999999999999</v>
      </c>
      <c r="X1733" s="165">
        <v>14.950000000000001</v>
      </c>
      <c r="Y1733" t="str">
        <f t="shared" si="62"/>
        <v>Change</v>
      </c>
    </row>
    <row r="1734" spans="1:25" hidden="1" x14ac:dyDescent="0.35">
      <c r="A1734" t="s">
        <v>86</v>
      </c>
      <c r="B1734" t="s">
        <v>539</v>
      </c>
      <c r="C1734" t="s">
        <v>291</v>
      </c>
      <c r="D1734" t="s">
        <v>238</v>
      </c>
      <c r="E1734" t="s">
        <v>287</v>
      </c>
      <c r="F1734" t="s">
        <v>0</v>
      </c>
      <c r="G1734" s="165">
        <f t="shared" si="61"/>
        <v>0.2</v>
      </c>
      <c r="H1734" s="165">
        <f t="shared" si="61"/>
        <v>15.16</v>
      </c>
      <c r="I1734" t="s">
        <v>479</v>
      </c>
      <c r="K1734" t="s">
        <v>466</v>
      </c>
      <c r="L1734" t="s">
        <v>400</v>
      </c>
      <c r="M1734" t="s">
        <v>476</v>
      </c>
      <c r="N1734" t="s">
        <v>291</v>
      </c>
      <c r="O1734" t="s">
        <v>400</v>
      </c>
      <c r="P1734">
        <v>100</v>
      </c>
      <c r="Q1734">
        <v>100</v>
      </c>
      <c r="R1734">
        <v>1</v>
      </c>
      <c r="S1734">
        <v>0.2</v>
      </c>
      <c r="T1734">
        <v>15.16</v>
      </c>
      <c r="U1734" t="b" cm="1">
        <f t="array" ref="U1734">_xlfn.IFS(AND(R1734=1,S1734=G1734,T1734=H1734),TRUE,AND(R1734=1,S1734=G1734,H1734="Product NA"),TRUE)</f>
        <v>1</v>
      </c>
      <c r="W1734" s="165">
        <v>0.2</v>
      </c>
      <c r="X1734" s="165">
        <v>14.73</v>
      </c>
      <c r="Y1734" t="str">
        <f t="shared" si="62"/>
        <v>Change</v>
      </c>
    </row>
    <row r="1735" spans="1:25" hidden="1" x14ac:dyDescent="0.35">
      <c r="A1735" t="s">
        <v>86</v>
      </c>
      <c r="B1735" t="s">
        <v>539</v>
      </c>
      <c r="C1735" t="s">
        <v>291</v>
      </c>
      <c r="D1735" t="s">
        <v>239</v>
      </c>
      <c r="E1735" t="s">
        <v>287</v>
      </c>
      <c r="F1735" t="s">
        <v>277</v>
      </c>
      <c r="G1735" s="165">
        <f t="shared" si="61"/>
        <v>0.65</v>
      </c>
      <c r="H1735" s="165">
        <f t="shared" si="61"/>
        <v>15.47</v>
      </c>
      <c r="I1735" t="s">
        <v>480</v>
      </c>
      <c r="K1735" t="s">
        <v>466</v>
      </c>
      <c r="L1735" t="s">
        <v>400</v>
      </c>
      <c r="M1735" t="s">
        <v>476</v>
      </c>
      <c r="N1735" t="s">
        <v>291</v>
      </c>
      <c r="O1735" t="s">
        <v>400</v>
      </c>
      <c r="P1735">
        <v>100</v>
      </c>
      <c r="Q1735">
        <v>500</v>
      </c>
      <c r="R1735">
        <v>1</v>
      </c>
      <c r="S1735">
        <v>0.65</v>
      </c>
      <c r="T1735">
        <v>15.47</v>
      </c>
      <c r="U1735" t="b" cm="1">
        <f t="array" ref="U1735">_xlfn.IFS(AND(R1735=1,S1735=G1735,T1735=H1735),TRUE,AND(R1735=1,S1735=G1735,H1735="Product NA"),TRUE)</f>
        <v>1</v>
      </c>
      <c r="W1735" s="165">
        <v>0.64</v>
      </c>
      <c r="X1735" s="165">
        <v>15.17</v>
      </c>
      <c r="Y1735" t="str">
        <f t="shared" si="62"/>
        <v>Change</v>
      </c>
    </row>
    <row r="1736" spans="1:25" hidden="1" x14ac:dyDescent="0.35">
      <c r="A1736" t="s">
        <v>86</v>
      </c>
      <c r="B1736" t="s">
        <v>539</v>
      </c>
      <c r="C1736" t="s">
        <v>291</v>
      </c>
      <c r="D1736" t="s">
        <v>655</v>
      </c>
      <c r="E1736" t="s">
        <v>723</v>
      </c>
      <c r="F1736" t="s">
        <v>286</v>
      </c>
      <c r="G1736" s="165">
        <f t="shared" si="61"/>
        <v>17.900000000000002</v>
      </c>
      <c r="H1736" s="165">
        <f t="shared" si="61"/>
        <v>0</v>
      </c>
      <c r="I1736" t="s">
        <v>481</v>
      </c>
      <c r="K1736" t="s">
        <v>466</v>
      </c>
      <c r="L1736" t="s">
        <v>400</v>
      </c>
      <c r="M1736" t="s">
        <v>476</v>
      </c>
      <c r="N1736" t="s">
        <v>291</v>
      </c>
      <c r="O1736" t="s">
        <v>400</v>
      </c>
      <c r="P1736">
        <v>30000</v>
      </c>
      <c r="Q1736">
        <v>1000</v>
      </c>
      <c r="R1736">
        <v>1</v>
      </c>
      <c r="S1736">
        <v>17.900000000000002</v>
      </c>
      <c r="T1736">
        <v>0</v>
      </c>
      <c r="U1736" t="b" cm="1">
        <f t="array" ref="U1736">_xlfn.IFS(AND(R1736=1,S1736=G1736,T1736=H1736),TRUE,AND(R1736=1,S1736=G1736,H1736="Product NA"),TRUE)</f>
        <v>1</v>
      </c>
      <c r="W1736" s="165">
        <v>18.7</v>
      </c>
      <c r="X1736" s="165">
        <v>0</v>
      </c>
      <c r="Y1736" t="str">
        <f t="shared" si="62"/>
        <v>Change</v>
      </c>
    </row>
    <row r="1737" spans="1:25" hidden="1" x14ac:dyDescent="0.35">
      <c r="A1737" t="s">
        <v>86</v>
      </c>
      <c r="B1737" t="s">
        <v>539</v>
      </c>
      <c r="C1737" t="s">
        <v>291</v>
      </c>
      <c r="D1737" t="s">
        <v>655</v>
      </c>
      <c r="E1737" t="s">
        <v>723</v>
      </c>
      <c r="F1737" t="s">
        <v>286</v>
      </c>
      <c r="G1737" s="165">
        <f t="shared" si="61"/>
        <v>78.400000000000006</v>
      </c>
      <c r="H1737" s="165">
        <f t="shared" si="61"/>
        <v>0</v>
      </c>
      <c r="I1737" t="s">
        <v>680</v>
      </c>
      <c r="K1737" t="s">
        <v>466</v>
      </c>
      <c r="L1737" t="s">
        <v>400</v>
      </c>
      <c r="M1737" t="s">
        <v>476</v>
      </c>
      <c r="N1737" t="s">
        <v>291</v>
      </c>
      <c r="O1737" t="s">
        <v>400</v>
      </c>
      <c r="P1737">
        <v>30000</v>
      </c>
      <c r="Q1737">
        <v>15000</v>
      </c>
      <c r="R1737">
        <v>1</v>
      </c>
      <c r="S1737">
        <v>78.400000000000006</v>
      </c>
      <c r="T1737">
        <v>0</v>
      </c>
      <c r="U1737" t="b" cm="1">
        <f t="array" ref="U1737">_xlfn.IFS(AND(R1737=1,S1737=G1737,T1737=H1737),TRUE,AND(R1737=1,S1737=G1737,H1737="Product NA"),TRUE)</f>
        <v>1</v>
      </c>
      <c r="W1737" s="165">
        <v>89.77</v>
      </c>
      <c r="X1737" s="165">
        <v>0</v>
      </c>
      <c r="Y1737" t="str">
        <f t="shared" si="62"/>
        <v>Change</v>
      </c>
    </row>
    <row r="1738" spans="1:25" hidden="1" x14ac:dyDescent="0.35">
      <c r="A1738" t="s">
        <v>86</v>
      </c>
      <c r="B1738" t="s">
        <v>539</v>
      </c>
      <c r="C1738" t="s">
        <v>291</v>
      </c>
      <c r="D1738" t="s">
        <v>655</v>
      </c>
      <c r="E1738" t="s">
        <v>723</v>
      </c>
      <c r="F1738" t="s">
        <v>286</v>
      </c>
      <c r="G1738" s="165">
        <f t="shared" si="61"/>
        <v>21.950000000000003</v>
      </c>
      <c r="H1738" s="165">
        <f t="shared" si="61"/>
        <v>0</v>
      </c>
      <c r="I1738" t="s">
        <v>671</v>
      </c>
      <c r="K1738" t="s">
        <v>466</v>
      </c>
      <c r="L1738" t="s">
        <v>400</v>
      </c>
      <c r="M1738" t="s">
        <v>476</v>
      </c>
      <c r="N1738" t="s">
        <v>291</v>
      </c>
      <c r="O1738" t="s">
        <v>400</v>
      </c>
      <c r="P1738">
        <v>30000</v>
      </c>
      <c r="Q1738">
        <v>2000</v>
      </c>
      <c r="R1738">
        <v>1</v>
      </c>
      <c r="S1738">
        <v>21.950000000000003</v>
      </c>
      <c r="T1738">
        <v>0</v>
      </c>
      <c r="U1738" t="b" cm="1">
        <f t="array" ref="U1738">_xlfn.IFS(AND(R1738=1,S1738=G1738,T1738=H1738),TRUE,AND(R1738=1,S1738=G1738,H1738="Product NA"),TRUE)</f>
        <v>1</v>
      </c>
      <c r="W1738" s="165">
        <v>24.560000000000002</v>
      </c>
      <c r="X1738" s="165">
        <v>0</v>
      </c>
      <c r="Y1738" t="str">
        <f t="shared" si="62"/>
        <v>Change</v>
      </c>
    </row>
    <row r="1739" spans="1:25" hidden="1" x14ac:dyDescent="0.35">
      <c r="A1739" t="s">
        <v>86</v>
      </c>
      <c r="B1739" t="s">
        <v>539</v>
      </c>
      <c r="C1739" t="s">
        <v>291</v>
      </c>
      <c r="D1739" t="s">
        <v>655</v>
      </c>
      <c r="E1739" t="s">
        <v>723</v>
      </c>
      <c r="F1739" t="s">
        <v>286</v>
      </c>
      <c r="G1739" s="165">
        <f t="shared" si="61"/>
        <v>99.4</v>
      </c>
      <c r="H1739" s="165">
        <f t="shared" si="61"/>
        <v>0</v>
      </c>
      <c r="I1739" t="s">
        <v>681</v>
      </c>
      <c r="K1739" t="s">
        <v>466</v>
      </c>
      <c r="L1739" t="s">
        <v>400</v>
      </c>
      <c r="M1739" t="s">
        <v>476</v>
      </c>
      <c r="N1739" t="s">
        <v>291</v>
      </c>
      <c r="O1739" t="s">
        <v>400</v>
      </c>
      <c r="P1739">
        <v>30000</v>
      </c>
      <c r="Q1739">
        <v>20000</v>
      </c>
      <c r="R1739">
        <v>1</v>
      </c>
      <c r="S1739">
        <v>99.4</v>
      </c>
      <c r="T1739">
        <v>0</v>
      </c>
      <c r="U1739" t="b" cm="1">
        <f t="array" ref="U1739">_xlfn.IFS(AND(R1739=1,S1739=G1739,T1739=H1739),TRUE,AND(R1739=1,S1739=G1739,H1739="Product NA"),TRUE)</f>
        <v>1</v>
      </c>
      <c r="W1739" s="165">
        <v>114</v>
      </c>
      <c r="X1739" s="165">
        <v>0</v>
      </c>
      <c r="Y1739" t="str">
        <f t="shared" si="62"/>
        <v>Change</v>
      </c>
    </row>
    <row r="1740" spans="1:25" hidden="1" x14ac:dyDescent="0.35">
      <c r="A1740" t="s">
        <v>86</v>
      </c>
      <c r="B1740" t="s">
        <v>539</v>
      </c>
      <c r="C1740" t="s">
        <v>291</v>
      </c>
      <c r="D1740" t="s">
        <v>655</v>
      </c>
      <c r="E1740" t="s">
        <v>723</v>
      </c>
      <c r="F1740" t="s">
        <v>286</v>
      </c>
      <c r="G1740" s="165">
        <f t="shared" si="61"/>
        <v>126.4</v>
      </c>
      <c r="H1740" s="165">
        <f t="shared" si="61"/>
        <v>0</v>
      </c>
      <c r="I1740" t="s">
        <v>682</v>
      </c>
      <c r="K1740" t="s">
        <v>466</v>
      </c>
      <c r="L1740" t="s">
        <v>400</v>
      </c>
      <c r="M1740" t="s">
        <v>476</v>
      </c>
      <c r="N1740" t="s">
        <v>291</v>
      </c>
      <c r="O1740" t="s">
        <v>400</v>
      </c>
      <c r="P1740">
        <v>30000</v>
      </c>
      <c r="Q1740">
        <v>25000</v>
      </c>
      <c r="R1740">
        <v>1</v>
      </c>
      <c r="S1740">
        <v>126.4</v>
      </c>
      <c r="T1740">
        <v>0</v>
      </c>
      <c r="U1740" t="b" cm="1">
        <f t="array" ref="U1740">_xlfn.IFS(AND(R1740=1,S1740=G1740,T1740=H1740),TRUE,AND(R1740=1,S1740=G1740,H1740="Product NA"),TRUE)</f>
        <v>1</v>
      </c>
      <c r="W1740" s="165">
        <v>401.95</v>
      </c>
      <c r="X1740" s="165">
        <v>0</v>
      </c>
      <c r="Y1740" t="str">
        <f t="shared" si="62"/>
        <v>Change</v>
      </c>
    </row>
    <row r="1741" spans="1:25" hidden="1" x14ac:dyDescent="0.35">
      <c r="A1741" t="s">
        <v>86</v>
      </c>
      <c r="B1741" t="s">
        <v>539</v>
      </c>
      <c r="C1741" t="s">
        <v>291</v>
      </c>
      <c r="D1741" t="s">
        <v>655</v>
      </c>
      <c r="E1741" t="s">
        <v>723</v>
      </c>
      <c r="F1741" t="s">
        <v>286</v>
      </c>
      <c r="G1741" s="165">
        <f t="shared" si="61"/>
        <v>26.1</v>
      </c>
      <c r="H1741" s="165">
        <f t="shared" si="61"/>
        <v>0</v>
      </c>
      <c r="I1741" t="s">
        <v>672</v>
      </c>
      <c r="K1741" t="s">
        <v>466</v>
      </c>
      <c r="L1741" t="s">
        <v>400</v>
      </c>
      <c r="M1741" t="s">
        <v>476</v>
      </c>
      <c r="N1741" t="s">
        <v>291</v>
      </c>
      <c r="O1741" t="s">
        <v>400</v>
      </c>
      <c r="P1741">
        <v>30000</v>
      </c>
      <c r="Q1741">
        <v>3000</v>
      </c>
      <c r="R1741">
        <v>1</v>
      </c>
      <c r="S1741">
        <v>26.1</v>
      </c>
      <c r="T1741">
        <v>0</v>
      </c>
      <c r="U1741" t="b" cm="1">
        <f t="array" ref="U1741">_xlfn.IFS(AND(R1741=1,S1741=G1741,T1741=H1741),TRUE,AND(R1741=1,S1741=G1741,H1741="Product NA"),TRUE)</f>
        <v>1</v>
      </c>
      <c r="W1741" s="165">
        <v>27.79</v>
      </c>
      <c r="X1741" s="165">
        <v>0</v>
      </c>
      <c r="Y1741" t="str">
        <f t="shared" si="62"/>
        <v>Change</v>
      </c>
    </row>
    <row r="1742" spans="1:25" hidden="1" x14ac:dyDescent="0.35">
      <c r="A1742" t="s">
        <v>86</v>
      </c>
      <c r="B1742" t="s">
        <v>539</v>
      </c>
      <c r="C1742" t="s">
        <v>291</v>
      </c>
      <c r="D1742" t="s">
        <v>655</v>
      </c>
      <c r="E1742" t="s">
        <v>723</v>
      </c>
      <c r="F1742" t="s">
        <v>286</v>
      </c>
      <c r="G1742" s="165">
        <f t="shared" si="61"/>
        <v>148.5</v>
      </c>
      <c r="H1742" s="165">
        <f t="shared" si="61"/>
        <v>0</v>
      </c>
      <c r="I1742" t="s">
        <v>683</v>
      </c>
      <c r="K1742" t="s">
        <v>466</v>
      </c>
      <c r="L1742" t="s">
        <v>400</v>
      </c>
      <c r="M1742" t="s">
        <v>476</v>
      </c>
      <c r="N1742" t="s">
        <v>291</v>
      </c>
      <c r="O1742" t="s">
        <v>400</v>
      </c>
      <c r="P1742">
        <v>30000</v>
      </c>
      <c r="Q1742">
        <v>30000</v>
      </c>
      <c r="R1742">
        <v>1</v>
      </c>
      <c r="S1742">
        <v>148.5</v>
      </c>
      <c r="T1742">
        <v>0</v>
      </c>
      <c r="U1742" t="b" cm="1">
        <f t="array" ref="U1742">_xlfn.IFS(AND(R1742=1,S1742=G1742,T1742=H1742),TRUE,AND(R1742=1,S1742=G1742,H1742="Product NA"),TRUE)</f>
        <v>1</v>
      </c>
      <c r="W1742" s="165">
        <v>475.29</v>
      </c>
      <c r="X1742" s="165">
        <v>0</v>
      </c>
      <c r="Y1742" t="str">
        <f t="shared" si="62"/>
        <v>Change</v>
      </c>
    </row>
    <row r="1743" spans="1:25" hidden="1" x14ac:dyDescent="0.35">
      <c r="A1743" t="s">
        <v>86</v>
      </c>
      <c r="B1743" t="s">
        <v>539</v>
      </c>
      <c r="C1743" t="s">
        <v>291</v>
      </c>
      <c r="D1743" t="s">
        <v>655</v>
      </c>
      <c r="E1743" t="s">
        <v>723</v>
      </c>
      <c r="F1743" t="s">
        <v>286</v>
      </c>
      <c r="G1743" s="165">
        <f t="shared" si="61"/>
        <v>30.150000000000002</v>
      </c>
      <c r="H1743" s="165">
        <f t="shared" si="61"/>
        <v>0</v>
      </c>
      <c r="I1743" t="s">
        <v>673</v>
      </c>
      <c r="K1743" t="s">
        <v>466</v>
      </c>
      <c r="L1743" t="s">
        <v>400</v>
      </c>
      <c r="M1743" t="s">
        <v>476</v>
      </c>
      <c r="N1743" t="s">
        <v>291</v>
      </c>
      <c r="O1743" t="s">
        <v>400</v>
      </c>
      <c r="P1743">
        <v>30000</v>
      </c>
      <c r="Q1743">
        <v>4000</v>
      </c>
      <c r="R1743">
        <v>1</v>
      </c>
      <c r="S1743">
        <v>30.150000000000002</v>
      </c>
      <c r="T1743">
        <v>0</v>
      </c>
      <c r="U1743" t="b" cm="1">
        <f t="array" ref="U1743">_xlfn.IFS(AND(R1743=1,S1743=G1743,T1743=H1743),TRUE,AND(R1743=1,S1743=G1743,H1743="Product NA"),TRUE)</f>
        <v>1</v>
      </c>
      <c r="W1743" s="165">
        <v>31.970000000000002</v>
      </c>
      <c r="X1743" s="165">
        <v>0</v>
      </c>
      <c r="Y1743" t="str">
        <f t="shared" si="62"/>
        <v>Change</v>
      </c>
    </row>
    <row r="1744" spans="1:25" hidden="1" x14ac:dyDescent="0.35">
      <c r="A1744" t="s">
        <v>86</v>
      </c>
      <c r="B1744" t="s">
        <v>539</v>
      </c>
      <c r="C1744" t="s">
        <v>291</v>
      </c>
      <c r="D1744" t="s">
        <v>655</v>
      </c>
      <c r="E1744" t="s">
        <v>723</v>
      </c>
      <c r="F1744" t="s">
        <v>286</v>
      </c>
      <c r="G1744" s="165">
        <f t="shared" si="61"/>
        <v>34.200000000000003</v>
      </c>
      <c r="H1744" s="165">
        <f t="shared" si="61"/>
        <v>0</v>
      </c>
      <c r="I1744" t="s">
        <v>674</v>
      </c>
      <c r="K1744" t="s">
        <v>466</v>
      </c>
      <c r="L1744" t="s">
        <v>400</v>
      </c>
      <c r="M1744" t="s">
        <v>476</v>
      </c>
      <c r="N1744" t="s">
        <v>291</v>
      </c>
      <c r="O1744" t="s">
        <v>400</v>
      </c>
      <c r="P1744">
        <v>30000</v>
      </c>
      <c r="Q1744">
        <v>5000</v>
      </c>
      <c r="R1744">
        <v>1</v>
      </c>
      <c r="S1744">
        <v>34.200000000000003</v>
      </c>
      <c r="T1744">
        <v>0</v>
      </c>
      <c r="U1744" t="b" cm="1">
        <f t="array" ref="U1744">_xlfn.IFS(AND(R1744=1,S1744=G1744,T1744=H1744),TRUE,AND(R1744=1,S1744=G1744,H1744="Product NA"),TRUE)</f>
        <v>1</v>
      </c>
      <c r="W1744" s="165">
        <v>37</v>
      </c>
      <c r="X1744" s="165">
        <v>0</v>
      </c>
      <c r="Y1744" t="str">
        <f t="shared" si="62"/>
        <v>Change</v>
      </c>
    </row>
    <row r="1745" spans="1:25" hidden="1" x14ac:dyDescent="0.35">
      <c r="A1745" t="s">
        <v>86</v>
      </c>
      <c r="B1745" t="s">
        <v>539</v>
      </c>
      <c r="C1745" t="s">
        <v>291</v>
      </c>
      <c r="D1745" t="s">
        <v>655</v>
      </c>
      <c r="E1745" t="s">
        <v>723</v>
      </c>
      <c r="F1745" t="s">
        <v>286</v>
      </c>
      <c r="G1745" s="165">
        <f t="shared" si="61"/>
        <v>39.400000000000006</v>
      </c>
      <c r="H1745" s="165">
        <f t="shared" si="61"/>
        <v>0</v>
      </c>
      <c r="I1745" t="s">
        <v>675</v>
      </c>
      <c r="K1745" t="s">
        <v>466</v>
      </c>
      <c r="L1745" t="s">
        <v>400</v>
      </c>
      <c r="M1745" t="s">
        <v>476</v>
      </c>
      <c r="N1745" t="s">
        <v>291</v>
      </c>
      <c r="O1745" t="s">
        <v>400</v>
      </c>
      <c r="P1745">
        <v>30000</v>
      </c>
      <c r="Q1745">
        <v>6000</v>
      </c>
      <c r="R1745">
        <v>1</v>
      </c>
      <c r="S1745">
        <v>39.400000000000006</v>
      </c>
      <c r="T1745">
        <v>0</v>
      </c>
      <c r="U1745" t="b" cm="1">
        <f t="array" ref="U1745">_xlfn.IFS(AND(R1745=1,S1745=G1745,T1745=H1745),TRUE,AND(R1745=1,S1745=G1745,H1745="Product NA"),TRUE)</f>
        <v>1</v>
      </c>
      <c r="W1745" s="165">
        <v>50.68</v>
      </c>
      <c r="X1745" s="165">
        <v>0</v>
      </c>
      <c r="Y1745" t="str">
        <f t="shared" si="62"/>
        <v>Change</v>
      </c>
    </row>
    <row r="1746" spans="1:25" hidden="1" x14ac:dyDescent="0.35">
      <c r="A1746" t="s">
        <v>86</v>
      </c>
      <c r="B1746" t="s">
        <v>539</v>
      </c>
      <c r="C1746" t="s">
        <v>291</v>
      </c>
      <c r="D1746" t="s">
        <v>655</v>
      </c>
      <c r="E1746" t="s">
        <v>723</v>
      </c>
      <c r="F1746" t="s">
        <v>286</v>
      </c>
      <c r="G1746" s="165">
        <f t="shared" si="61"/>
        <v>43.45</v>
      </c>
      <c r="H1746" s="165">
        <f t="shared" si="61"/>
        <v>0</v>
      </c>
      <c r="I1746" t="s">
        <v>676</v>
      </c>
      <c r="K1746" t="s">
        <v>466</v>
      </c>
      <c r="L1746" t="s">
        <v>400</v>
      </c>
      <c r="M1746" t="s">
        <v>476</v>
      </c>
      <c r="N1746" t="s">
        <v>291</v>
      </c>
      <c r="O1746" t="s">
        <v>400</v>
      </c>
      <c r="P1746">
        <v>30000</v>
      </c>
      <c r="Q1746">
        <v>7000</v>
      </c>
      <c r="R1746">
        <v>1</v>
      </c>
      <c r="S1746">
        <v>43.45</v>
      </c>
      <c r="T1746">
        <v>0</v>
      </c>
      <c r="U1746" t="b" cm="1">
        <f t="array" ref="U1746">_xlfn.IFS(AND(R1746=1,S1746=G1746,T1746=H1746),TRUE,AND(R1746=1,S1746=G1746,H1746="Product NA"),TRUE)</f>
        <v>1</v>
      </c>
      <c r="W1746" s="165">
        <v>50.68</v>
      </c>
      <c r="X1746" s="165">
        <v>0</v>
      </c>
      <c r="Y1746" t="str">
        <f t="shared" si="62"/>
        <v>Change</v>
      </c>
    </row>
    <row r="1747" spans="1:25" hidden="1" x14ac:dyDescent="0.35">
      <c r="A1747" t="s">
        <v>86</v>
      </c>
      <c r="B1747" t="s">
        <v>539</v>
      </c>
      <c r="C1747" t="s">
        <v>291</v>
      </c>
      <c r="D1747" t="s">
        <v>655</v>
      </c>
      <c r="E1747" t="s">
        <v>723</v>
      </c>
      <c r="F1747" t="s">
        <v>286</v>
      </c>
      <c r="G1747" s="165">
        <f t="shared" si="61"/>
        <v>47.550000000000004</v>
      </c>
      <c r="H1747" s="165">
        <f t="shared" si="61"/>
        <v>0</v>
      </c>
      <c r="I1747" t="s">
        <v>677</v>
      </c>
      <c r="K1747" t="s">
        <v>466</v>
      </c>
      <c r="L1747" t="s">
        <v>400</v>
      </c>
      <c r="M1747" t="s">
        <v>476</v>
      </c>
      <c r="N1747" t="s">
        <v>291</v>
      </c>
      <c r="O1747" t="s">
        <v>400</v>
      </c>
      <c r="P1747">
        <v>30000</v>
      </c>
      <c r="Q1747">
        <v>8000</v>
      </c>
      <c r="R1747">
        <v>1</v>
      </c>
      <c r="S1747">
        <v>47.550000000000004</v>
      </c>
      <c r="T1747">
        <v>0</v>
      </c>
      <c r="U1747" t="b" cm="1">
        <f t="array" ref="U1747">_xlfn.IFS(AND(R1747=1,S1747=G1747,T1747=H1747),TRUE,AND(R1747=1,S1747=G1747,H1747="Product NA"),TRUE)</f>
        <v>1</v>
      </c>
      <c r="W1747" s="165">
        <v>58.71</v>
      </c>
      <c r="X1747" s="165">
        <v>0</v>
      </c>
      <c r="Y1747" t="str">
        <f t="shared" si="62"/>
        <v>Change</v>
      </c>
    </row>
    <row r="1748" spans="1:25" hidden="1" x14ac:dyDescent="0.35">
      <c r="A1748" t="s">
        <v>86</v>
      </c>
      <c r="B1748" t="s">
        <v>539</v>
      </c>
      <c r="C1748" t="s">
        <v>291</v>
      </c>
      <c r="D1748" t="s">
        <v>655</v>
      </c>
      <c r="E1748" t="s">
        <v>723</v>
      </c>
      <c r="F1748" t="s">
        <v>286</v>
      </c>
      <c r="G1748" s="165">
        <f t="shared" ref="G1748:H1797" si="63">S1748</f>
        <v>51.6</v>
      </c>
      <c r="H1748" s="165">
        <f t="shared" si="63"/>
        <v>0</v>
      </c>
      <c r="I1748" t="s">
        <v>678</v>
      </c>
      <c r="K1748" t="s">
        <v>466</v>
      </c>
      <c r="L1748" t="s">
        <v>400</v>
      </c>
      <c r="M1748" t="s">
        <v>476</v>
      </c>
      <c r="N1748" t="s">
        <v>291</v>
      </c>
      <c r="O1748" t="s">
        <v>400</v>
      </c>
      <c r="P1748">
        <v>30000</v>
      </c>
      <c r="Q1748">
        <v>9000</v>
      </c>
      <c r="R1748">
        <v>1</v>
      </c>
      <c r="S1748">
        <v>51.6</v>
      </c>
      <c r="T1748">
        <v>0</v>
      </c>
      <c r="U1748" t="b" cm="1">
        <f t="array" ref="U1748">_xlfn.IFS(AND(R1748=1,S1748=G1748,T1748=H1748),TRUE,AND(R1748=1,S1748=G1748,H1748="Product NA"),TRUE)</f>
        <v>1</v>
      </c>
      <c r="W1748" s="165">
        <v>58.71</v>
      </c>
      <c r="X1748" s="165">
        <v>0</v>
      </c>
      <c r="Y1748" t="str">
        <f t="shared" si="62"/>
        <v>Change</v>
      </c>
    </row>
    <row r="1749" spans="1:25" hidden="1" x14ac:dyDescent="0.35">
      <c r="A1749" t="s">
        <v>86</v>
      </c>
      <c r="B1749" t="s">
        <v>539</v>
      </c>
      <c r="C1749" t="s">
        <v>291</v>
      </c>
      <c r="D1749" t="s">
        <v>655</v>
      </c>
      <c r="E1749" t="s">
        <v>723</v>
      </c>
      <c r="F1749" t="s">
        <v>286</v>
      </c>
      <c r="G1749" s="165">
        <f t="shared" si="63"/>
        <v>55.650000000000006</v>
      </c>
      <c r="H1749" s="165">
        <f t="shared" si="63"/>
        <v>0</v>
      </c>
      <c r="I1749" t="s">
        <v>679</v>
      </c>
      <c r="K1749" t="s">
        <v>466</v>
      </c>
      <c r="L1749" t="s">
        <v>400</v>
      </c>
      <c r="M1749" t="s">
        <v>476</v>
      </c>
      <c r="N1749" t="s">
        <v>291</v>
      </c>
      <c r="O1749" t="s">
        <v>400</v>
      </c>
      <c r="P1749">
        <v>30000</v>
      </c>
      <c r="Q1749">
        <v>10000</v>
      </c>
      <c r="R1749">
        <v>1</v>
      </c>
      <c r="S1749">
        <v>55.650000000000006</v>
      </c>
      <c r="T1749">
        <v>0</v>
      </c>
      <c r="U1749" t="b" cm="1">
        <f t="array" ref="U1749">_xlfn.IFS(AND(R1749=1,S1749=G1749,T1749=H1749),TRUE,AND(R1749=1,S1749=G1749,H1749="Product NA"),TRUE)</f>
        <v>1</v>
      </c>
      <c r="W1749" s="165">
        <v>58.71</v>
      </c>
      <c r="X1749" s="165">
        <v>0</v>
      </c>
      <c r="Y1749" t="str">
        <f t="shared" si="62"/>
        <v>Change</v>
      </c>
    </row>
    <row r="1750" spans="1:25" hidden="1" x14ac:dyDescent="0.35">
      <c r="A1750" t="s">
        <v>86</v>
      </c>
      <c r="B1750" t="s">
        <v>539</v>
      </c>
      <c r="C1750" t="s">
        <v>291</v>
      </c>
      <c r="D1750" t="s">
        <v>284</v>
      </c>
      <c r="E1750" t="s">
        <v>724</v>
      </c>
      <c r="F1750" t="s">
        <v>286</v>
      </c>
      <c r="G1750" s="165">
        <f t="shared" si="63"/>
        <v>7.25</v>
      </c>
      <c r="H1750" s="165">
        <f t="shared" si="63"/>
        <v>11.600000000000001</v>
      </c>
      <c r="I1750" t="s">
        <v>482</v>
      </c>
      <c r="K1750" t="s">
        <v>466</v>
      </c>
      <c r="L1750" t="s">
        <v>400</v>
      </c>
      <c r="M1750" t="s">
        <v>476</v>
      </c>
      <c r="N1750" t="s">
        <v>291</v>
      </c>
      <c r="O1750" t="s">
        <v>400</v>
      </c>
      <c r="P1750">
        <v>100</v>
      </c>
      <c r="Q1750">
        <v>2000</v>
      </c>
      <c r="R1750">
        <v>1</v>
      </c>
      <c r="S1750">
        <v>7.25</v>
      </c>
      <c r="T1750">
        <v>11.600000000000001</v>
      </c>
      <c r="U1750" t="b" cm="1">
        <f t="array" ref="U1750">_xlfn.IFS(AND(R1750=1,S1750=G1750,T1750=H1750),TRUE,AND(R1750=1,S1750=G1750,H1750="Product NA"),TRUE)</f>
        <v>1</v>
      </c>
      <c r="W1750" s="165">
        <v>7.25</v>
      </c>
      <c r="X1750" s="165">
        <v>11.600000000000001</v>
      </c>
      <c r="Y1750" t="str">
        <f t="shared" si="62"/>
        <v>No Change</v>
      </c>
    </row>
    <row r="1751" spans="1:25" hidden="1" x14ac:dyDescent="0.35">
      <c r="A1751" t="s">
        <v>86</v>
      </c>
      <c r="B1751" t="s">
        <v>539</v>
      </c>
      <c r="C1751" t="s">
        <v>291</v>
      </c>
      <c r="D1751" t="s">
        <v>322</v>
      </c>
      <c r="E1751" t="s">
        <v>724</v>
      </c>
      <c r="F1751" t="s">
        <v>0</v>
      </c>
      <c r="G1751" s="165">
        <f t="shared" si="63"/>
        <v>5.68</v>
      </c>
      <c r="H1751" s="165">
        <f t="shared" si="63"/>
        <v>9.66</v>
      </c>
      <c r="I1751" t="s">
        <v>479</v>
      </c>
      <c r="K1751" t="s">
        <v>466</v>
      </c>
      <c r="L1751" t="s">
        <v>400</v>
      </c>
      <c r="M1751" t="s">
        <v>476</v>
      </c>
      <c r="N1751" t="s">
        <v>291</v>
      </c>
      <c r="O1751" t="s">
        <v>400</v>
      </c>
      <c r="P1751">
        <v>100</v>
      </c>
      <c r="Q1751">
        <v>100</v>
      </c>
      <c r="R1751">
        <v>1</v>
      </c>
      <c r="S1751">
        <v>5.68</v>
      </c>
      <c r="T1751">
        <v>9.66</v>
      </c>
      <c r="U1751" t="b" cm="1">
        <f t="array" ref="U1751">_xlfn.IFS(AND(R1751=1,S1751=G1751,T1751=H1751),TRUE,AND(R1751=1,S1751=G1751,H1751="Product NA"),TRUE)</f>
        <v>1</v>
      </c>
      <c r="W1751" s="165">
        <v>5.68</v>
      </c>
      <c r="X1751" s="165">
        <v>9.66</v>
      </c>
      <c r="Y1751" t="str">
        <f t="shared" si="62"/>
        <v>No Change</v>
      </c>
    </row>
    <row r="1752" spans="1:25" hidden="1" x14ac:dyDescent="0.35">
      <c r="A1752" t="s">
        <v>86</v>
      </c>
      <c r="B1752" t="s">
        <v>539</v>
      </c>
      <c r="C1752" t="s">
        <v>291</v>
      </c>
      <c r="D1752" t="s">
        <v>323</v>
      </c>
      <c r="E1752" t="s">
        <v>724</v>
      </c>
      <c r="F1752" t="s">
        <v>277</v>
      </c>
      <c r="G1752" s="165">
        <f t="shared" si="63"/>
        <v>6.3000000000000007</v>
      </c>
      <c r="H1752" s="165">
        <f t="shared" si="63"/>
        <v>9.6000000000000014</v>
      </c>
      <c r="I1752" t="s">
        <v>480</v>
      </c>
      <c r="K1752" t="s">
        <v>466</v>
      </c>
      <c r="L1752" t="s">
        <v>400</v>
      </c>
      <c r="M1752" t="s">
        <v>476</v>
      </c>
      <c r="N1752" t="s">
        <v>291</v>
      </c>
      <c r="O1752" t="s">
        <v>400</v>
      </c>
      <c r="P1752">
        <v>100</v>
      </c>
      <c r="Q1752">
        <v>500</v>
      </c>
      <c r="R1752">
        <v>1</v>
      </c>
      <c r="S1752">
        <v>6.3000000000000007</v>
      </c>
      <c r="T1752">
        <v>9.6000000000000014</v>
      </c>
      <c r="U1752" t="b" cm="1">
        <f t="array" ref="U1752">_xlfn.IFS(AND(R1752=1,S1752=G1752,T1752=H1752),TRUE,AND(R1752=1,S1752=G1752,H1752="Product NA"),TRUE)</f>
        <v>1</v>
      </c>
      <c r="W1752" s="165">
        <v>6.3000000000000007</v>
      </c>
      <c r="X1752" s="165">
        <v>9.6000000000000014</v>
      </c>
      <c r="Y1752" t="str">
        <f t="shared" si="62"/>
        <v>No Change</v>
      </c>
    </row>
    <row r="1753" spans="1:25" hidden="1" x14ac:dyDescent="0.35">
      <c r="A1753" t="s">
        <v>86</v>
      </c>
      <c r="B1753" t="s">
        <v>539</v>
      </c>
      <c r="C1753" t="s">
        <v>291</v>
      </c>
      <c r="D1753" t="s">
        <v>324</v>
      </c>
      <c r="E1753" t="s">
        <v>724</v>
      </c>
      <c r="F1753" t="s">
        <v>277</v>
      </c>
      <c r="G1753" s="165">
        <f t="shared" si="63"/>
        <v>6.3000000000000007</v>
      </c>
      <c r="H1753" s="165">
        <f t="shared" si="63"/>
        <v>9.6000000000000014</v>
      </c>
      <c r="I1753" t="s">
        <v>480</v>
      </c>
      <c r="K1753" t="s">
        <v>466</v>
      </c>
      <c r="L1753" t="s">
        <v>400</v>
      </c>
      <c r="M1753" t="s">
        <v>476</v>
      </c>
      <c r="N1753" t="s">
        <v>291</v>
      </c>
      <c r="O1753" t="s">
        <v>400</v>
      </c>
      <c r="P1753">
        <v>100</v>
      </c>
      <c r="Q1753">
        <v>500</v>
      </c>
      <c r="R1753">
        <v>1</v>
      </c>
      <c r="S1753">
        <v>6.3000000000000007</v>
      </c>
      <c r="T1753">
        <v>9.6000000000000014</v>
      </c>
      <c r="U1753" t="b" cm="1">
        <f t="array" ref="U1753">_xlfn.IFS(AND(R1753=1,S1753=G1753,T1753=H1753),TRUE,AND(R1753=1,S1753=G1753,H1753="Product NA"),TRUE)</f>
        <v>1</v>
      </c>
      <c r="W1753" s="165">
        <v>6.3000000000000007</v>
      </c>
      <c r="X1753" s="165">
        <v>9.6000000000000014</v>
      </c>
      <c r="Y1753" t="str">
        <f t="shared" si="62"/>
        <v>No Change</v>
      </c>
    </row>
    <row r="1754" spans="1:25" x14ac:dyDescent="0.35">
      <c r="A1754" t="s">
        <v>88</v>
      </c>
      <c r="B1754" t="s">
        <v>541</v>
      </c>
      <c r="C1754" t="s">
        <v>292</v>
      </c>
      <c r="D1754" t="s">
        <v>392</v>
      </c>
      <c r="E1754" t="s">
        <v>287</v>
      </c>
      <c r="F1754" t="s">
        <v>396</v>
      </c>
      <c r="G1754" s="165">
        <f t="shared" si="63"/>
        <v>1.3800000000000001</v>
      </c>
      <c r="H1754" s="165">
        <f t="shared" si="63"/>
        <v>11.93</v>
      </c>
      <c r="I1754" t="s">
        <v>482</v>
      </c>
      <c r="K1754" t="s">
        <v>292</v>
      </c>
      <c r="L1754" t="s">
        <v>401</v>
      </c>
      <c r="M1754" t="s">
        <v>476</v>
      </c>
      <c r="N1754" t="s">
        <v>292</v>
      </c>
      <c r="O1754" t="s">
        <v>401</v>
      </c>
      <c r="P1754">
        <v>100</v>
      </c>
      <c r="Q1754">
        <v>2000</v>
      </c>
      <c r="R1754">
        <v>1</v>
      </c>
      <c r="S1754">
        <v>1.3800000000000001</v>
      </c>
      <c r="T1754">
        <v>11.93</v>
      </c>
      <c r="U1754" t="b" cm="1">
        <f t="array" ref="U1754">_xlfn.IFS(AND(R1754=1,S1754=G1754,T1754=H1754),TRUE,AND(R1754=1,S1754=G1754,H1754="Product NA"),TRUE)</f>
        <v>1</v>
      </c>
      <c r="W1754" s="165">
        <v>1.3</v>
      </c>
      <c r="X1754" s="165">
        <v>11.23</v>
      </c>
      <c r="Y1754" t="str">
        <f t="shared" si="62"/>
        <v>Change</v>
      </c>
    </row>
    <row r="1755" spans="1:25" hidden="1" x14ac:dyDescent="0.35">
      <c r="A1755" t="s">
        <v>88</v>
      </c>
      <c r="B1755" t="s">
        <v>541</v>
      </c>
      <c r="C1755" t="s">
        <v>292</v>
      </c>
      <c r="D1755" t="s">
        <v>281</v>
      </c>
      <c r="E1755" t="s">
        <v>287</v>
      </c>
      <c r="F1755" t="s">
        <v>286</v>
      </c>
      <c r="G1755" s="165">
        <f t="shared" si="63"/>
        <v>1.3800000000000001</v>
      </c>
      <c r="H1755" s="165">
        <f t="shared" si="63"/>
        <v>11.93</v>
      </c>
      <c r="I1755" t="s">
        <v>482</v>
      </c>
      <c r="K1755" t="s">
        <v>292</v>
      </c>
      <c r="L1755" t="s">
        <v>401</v>
      </c>
      <c r="M1755" t="s">
        <v>476</v>
      </c>
      <c r="N1755" t="s">
        <v>292</v>
      </c>
      <c r="O1755" t="s">
        <v>401</v>
      </c>
      <c r="P1755">
        <v>100</v>
      </c>
      <c r="Q1755">
        <v>2000</v>
      </c>
      <c r="R1755">
        <v>1</v>
      </c>
      <c r="S1755">
        <v>1.3800000000000001</v>
      </c>
      <c r="T1755">
        <v>11.93</v>
      </c>
      <c r="U1755" t="b" cm="1">
        <f t="array" ref="U1755">_xlfn.IFS(AND(R1755=1,S1755=G1755,T1755=H1755),TRUE,AND(R1755=1,S1755=G1755,H1755="Product NA"),TRUE)</f>
        <v>1</v>
      </c>
      <c r="W1755" s="165">
        <v>1.3</v>
      </c>
      <c r="X1755" s="165">
        <v>11.23</v>
      </c>
      <c r="Y1755" t="str">
        <f t="shared" si="62"/>
        <v>Change</v>
      </c>
    </row>
    <row r="1756" spans="1:25" hidden="1" x14ac:dyDescent="0.35">
      <c r="A1756" t="s">
        <v>88</v>
      </c>
      <c r="B1756" t="s">
        <v>541</v>
      </c>
      <c r="C1756" t="s">
        <v>292</v>
      </c>
      <c r="D1756" t="s">
        <v>278</v>
      </c>
      <c r="E1756" t="s">
        <v>287</v>
      </c>
      <c r="F1756" t="s">
        <v>277</v>
      </c>
      <c r="G1756" s="165">
        <f t="shared" si="63"/>
        <v>0.98</v>
      </c>
      <c r="H1756" s="165">
        <f t="shared" si="63"/>
        <v>11.63</v>
      </c>
      <c r="I1756" t="s">
        <v>480</v>
      </c>
      <c r="K1756" t="s">
        <v>292</v>
      </c>
      <c r="L1756" t="s">
        <v>401</v>
      </c>
      <c r="M1756" t="s">
        <v>476</v>
      </c>
      <c r="N1756" t="s">
        <v>292</v>
      </c>
      <c r="O1756" t="s">
        <v>401</v>
      </c>
      <c r="P1756">
        <v>100</v>
      </c>
      <c r="Q1756">
        <v>500</v>
      </c>
      <c r="R1756">
        <v>1</v>
      </c>
      <c r="S1756">
        <v>0.98</v>
      </c>
      <c r="T1756">
        <v>11.63</v>
      </c>
      <c r="U1756" t="b" cm="1">
        <f t="array" ref="U1756">_xlfn.IFS(AND(R1756=1,S1756=G1756,T1756=H1756),TRUE,AND(R1756=1,S1756=G1756,H1756="Product NA"),TRUE)</f>
        <v>1</v>
      </c>
      <c r="W1756" s="165">
        <v>0.98</v>
      </c>
      <c r="X1756" s="165">
        <v>15.540000000000001</v>
      </c>
      <c r="Y1756" t="str">
        <f t="shared" si="62"/>
        <v>Change</v>
      </c>
    </row>
    <row r="1757" spans="1:25" hidden="1" x14ac:dyDescent="0.35">
      <c r="A1757" t="s">
        <v>88</v>
      </c>
      <c r="B1757" t="s">
        <v>541</v>
      </c>
      <c r="C1757" t="s">
        <v>292</v>
      </c>
      <c r="D1757" t="s">
        <v>238</v>
      </c>
      <c r="E1757" t="s">
        <v>287</v>
      </c>
      <c r="F1757" t="s">
        <v>0</v>
      </c>
      <c r="G1757" s="165">
        <f t="shared" si="63"/>
        <v>0.56000000000000005</v>
      </c>
      <c r="H1757" s="165">
        <f t="shared" si="63"/>
        <v>12.530000000000001</v>
      </c>
      <c r="I1757" t="s">
        <v>479</v>
      </c>
      <c r="K1757" t="s">
        <v>292</v>
      </c>
      <c r="L1757" t="s">
        <v>401</v>
      </c>
      <c r="M1757" t="s">
        <v>476</v>
      </c>
      <c r="N1757" t="s">
        <v>292</v>
      </c>
      <c r="O1757" t="s">
        <v>401</v>
      </c>
      <c r="P1757">
        <v>100</v>
      </c>
      <c r="Q1757">
        <v>100</v>
      </c>
      <c r="R1757">
        <v>1</v>
      </c>
      <c r="S1757">
        <v>0.56000000000000005</v>
      </c>
      <c r="T1757">
        <v>12.530000000000001</v>
      </c>
      <c r="U1757" t="b" cm="1">
        <f t="array" ref="U1757">_xlfn.IFS(AND(R1757=1,S1757=G1757,T1757=H1757),TRUE,AND(R1757=1,S1757=G1757,H1757="Product NA"),TRUE)</f>
        <v>1</v>
      </c>
      <c r="W1757" s="165">
        <v>0.59</v>
      </c>
      <c r="X1757" s="165">
        <v>12.280000000000001</v>
      </c>
      <c r="Y1757" t="str">
        <f t="shared" si="62"/>
        <v>Change</v>
      </c>
    </row>
    <row r="1758" spans="1:25" hidden="1" x14ac:dyDescent="0.35">
      <c r="A1758" t="s">
        <v>88</v>
      </c>
      <c r="B1758" t="s">
        <v>541</v>
      </c>
      <c r="C1758" t="s">
        <v>292</v>
      </c>
      <c r="D1758" t="s">
        <v>239</v>
      </c>
      <c r="E1758" t="s">
        <v>287</v>
      </c>
      <c r="F1758" t="s">
        <v>277</v>
      </c>
      <c r="G1758" s="165">
        <f t="shared" si="63"/>
        <v>0.89</v>
      </c>
      <c r="H1758" s="165">
        <f t="shared" si="63"/>
        <v>11.97</v>
      </c>
      <c r="I1758" t="s">
        <v>480</v>
      </c>
      <c r="K1758" t="s">
        <v>292</v>
      </c>
      <c r="L1758" t="s">
        <v>401</v>
      </c>
      <c r="M1758" t="s">
        <v>476</v>
      </c>
      <c r="N1758" t="s">
        <v>292</v>
      </c>
      <c r="O1758" t="s">
        <v>401</v>
      </c>
      <c r="P1758">
        <v>100</v>
      </c>
      <c r="Q1758">
        <v>500</v>
      </c>
      <c r="R1758">
        <v>1</v>
      </c>
      <c r="S1758">
        <v>0.89</v>
      </c>
      <c r="T1758">
        <v>11.97</v>
      </c>
      <c r="U1758" t="b" cm="1">
        <f t="array" ref="U1758">_xlfn.IFS(AND(R1758=1,S1758=G1758,T1758=H1758),TRUE,AND(R1758=1,S1758=G1758,H1758="Product NA"),TRUE)</f>
        <v>1</v>
      </c>
      <c r="W1758" s="165">
        <v>1.0900000000000001</v>
      </c>
      <c r="X1758" s="165">
        <v>10</v>
      </c>
      <c r="Y1758" t="str">
        <f t="shared" si="62"/>
        <v>Change</v>
      </c>
    </row>
    <row r="1759" spans="1:25" hidden="1" x14ac:dyDescent="0.35">
      <c r="A1759" t="s">
        <v>88</v>
      </c>
      <c r="B1759" t="s">
        <v>541</v>
      </c>
      <c r="C1759" t="s">
        <v>292</v>
      </c>
      <c r="D1759" t="s">
        <v>655</v>
      </c>
      <c r="E1759" t="s">
        <v>723</v>
      </c>
      <c r="F1759" t="s">
        <v>286</v>
      </c>
      <c r="G1759" s="165">
        <f t="shared" si="63"/>
        <v>21.450000000000003</v>
      </c>
      <c r="H1759" s="165">
        <f t="shared" si="63"/>
        <v>0</v>
      </c>
      <c r="I1759" t="s">
        <v>481</v>
      </c>
      <c r="K1759" t="s">
        <v>292</v>
      </c>
      <c r="L1759" t="s">
        <v>401</v>
      </c>
      <c r="M1759" t="s">
        <v>476</v>
      </c>
      <c r="N1759" t="s">
        <v>292</v>
      </c>
      <c r="O1759" t="s">
        <v>401</v>
      </c>
      <c r="P1759">
        <v>20000</v>
      </c>
      <c r="Q1759">
        <v>1000</v>
      </c>
      <c r="R1759">
        <v>1</v>
      </c>
      <c r="S1759">
        <v>21.450000000000003</v>
      </c>
      <c r="T1759">
        <v>0</v>
      </c>
      <c r="U1759" t="b" cm="1">
        <f t="array" ref="U1759">_xlfn.IFS(AND(R1759=1,S1759=G1759,T1759=H1759),TRUE,AND(R1759=1,S1759=G1759,H1759="Product NA"),TRUE)</f>
        <v>1</v>
      </c>
      <c r="W1759" s="165">
        <v>18.8</v>
      </c>
      <c r="X1759" s="165">
        <v>0</v>
      </c>
      <c r="Y1759" t="str">
        <f t="shared" si="62"/>
        <v>Change</v>
      </c>
    </row>
    <row r="1760" spans="1:25" hidden="1" x14ac:dyDescent="0.35">
      <c r="A1760" t="s">
        <v>88</v>
      </c>
      <c r="B1760" t="s">
        <v>541</v>
      </c>
      <c r="C1760" t="s">
        <v>292</v>
      </c>
      <c r="D1760" t="s">
        <v>655</v>
      </c>
      <c r="E1760" t="s">
        <v>723</v>
      </c>
      <c r="F1760" t="s">
        <v>286</v>
      </c>
      <c r="G1760" s="165">
        <f t="shared" si="63"/>
        <v>76.900000000000006</v>
      </c>
      <c r="H1760" s="165">
        <f t="shared" si="63"/>
        <v>0</v>
      </c>
      <c r="I1760" t="s">
        <v>680</v>
      </c>
      <c r="K1760" t="s">
        <v>292</v>
      </c>
      <c r="L1760" t="s">
        <v>401</v>
      </c>
      <c r="M1760" t="s">
        <v>476</v>
      </c>
      <c r="N1760" t="s">
        <v>292</v>
      </c>
      <c r="O1760" t="s">
        <v>401</v>
      </c>
      <c r="P1760">
        <v>20000</v>
      </c>
      <c r="Q1760">
        <v>15000</v>
      </c>
      <c r="R1760">
        <v>1</v>
      </c>
      <c r="S1760">
        <v>76.900000000000006</v>
      </c>
      <c r="T1760">
        <v>0</v>
      </c>
      <c r="U1760" t="b" cm="1">
        <f t="array" ref="U1760">_xlfn.IFS(AND(R1760=1,S1760=G1760,T1760=H1760),TRUE,AND(R1760=1,S1760=G1760,H1760="Product NA"),TRUE)</f>
        <v>1</v>
      </c>
      <c r="W1760" s="165">
        <v>82.79</v>
      </c>
      <c r="X1760" s="165">
        <v>0</v>
      </c>
      <c r="Y1760" t="str">
        <f t="shared" si="62"/>
        <v>Change</v>
      </c>
    </row>
    <row r="1761" spans="1:25" hidden="1" x14ac:dyDescent="0.35">
      <c r="A1761" t="s">
        <v>88</v>
      </c>
      <c r="B1761" t="s">
        <v>541</v>
      </c>
      <c r="C1761" t="s">
        <v>292</v>
      </c>
      <c r="D1761" t="s">
        <v>655</v>
      </c>
      <c r="E1761" t="s">
        <v>723</v>
      </c>
      <c r="F1761" t="s">
        <v>286</v>
      </c>
      <c r="G1761" s="165">
        <f t="shared" si="63"/>
        <v>25.150000000000002</v>
      </c>
      <c r="H1761" s="165">
        <f t="shared" si="63"/>
        <v>0</v>
      </c>
      <c r="I1761" t="s">
        <v>671</v>
      </c>
      <c r="K1761" t="s">
        <v>292</v>
      </c>
      <c r="L1761" t="s">
        <v>401</v>
      </c>
      <c r="M1761" t="s">
        <v>476</v>
      </c>
      <c r="N1761" t="s">
        <v>292</v>
      </c>
      <c r="O1761" t="s">
        <v>401</v>
      </c>
      <c r="P1761">
        <v>20000</v>
      </c>
      <c r="Q1761">
        <v>2000</v>
      </c>
      <c r="R1761">
        <v>1</v>
      </c>
      <c r="S1761">
        <v>25.150000000000002</v>
      </c>
      <c r="T1761">
        <v>0</v>
      </c>
      <c r="U1761" t="b" cm="1">
        <f t="array" ref="U1761">_xlfn.IFS(AND(R1761=1,S1761=G1761,T1761=H1761),TRUE,AND(R1761=1,S1761=G1761,H1761="Product NA"),TRUE)</f>
        <v>1</v>
      </c>
      <c r="W1761" s="165">
        <v>23.1</v>
      </c>
      <c r="X1761" s="165">
        <v>0</v>
      </c>
      <c r="Y1761" t="str">
        <f t="shared" si="62"/>
        <v>Change</v>
      </c>
    </row>
    <row r="1762" spans="1:25" hidden="1" x14ac:dyDescent="0.35">
      <c r="A1762" t="s">
        <v>88</v>
      </c>
      <c r="B1762" t="s">
        <v>541</v>
      </c>
      <c r="C1762" t="s">
        <v>292</v>
      </c>
      <c r="D1762" t="s">
        <v>655</v>
      </c>
      <c r="E1762" t="s">
        <v>723</v>
      </c>
      <c r="F1762" t="s">
        <v>286</v>
      </c>
      <c r="G1762" s="165">
        <f t="shared" si="63"/>
        <v>96.100000000000009</v>
      </c>
      <c r="H1762" s="165">
        <f t="shared" si="63"/>
        <v>0</v>
      </c>
      <c r="I1762" t="s">
        <v>681</v>
      </c>
      <c r="K1762" t="s">
        <v>292</v>
      </c>
      <c r="L1762" t="s">
        <v>401</v>
      </c>
      <c r="M1762" t="s">
        <v>476</v>
      </c>
      <c r="N1762" t="s">
        <v>292</v>
      </c>
      <c r="O1762" t="s">
        <v>401</v>
      </c>
      <c r="P1762">
        <v>20000</v>
      </c>
      <c r="Q1762">
        <v>20000</v>
      </c>
      <c r="R1762">
        <v>1</v>
      </c>
      <c r="S1762">
        <v>96.100000000000009</v>
      </c>
      <c r="T1762">
        <v>0</v>
      </c>
      <c r="U1762" t="b" cm="1">
        <f t="array" ref="U1762">_xlfn.IFS(AND(R1762=1,S1762=G1762,T1762=H1762),TRUE,AND(R1762=1,S1762=G1762,H1762="Product NA"),TRUE)</f>
        <v>1</v>
      </c>
      <c r="W1762" s="165">
        <v>101.79</v>
      </c>
      <c r="X1762" s="165">
        <v>0</v>
      </c>
      <c r="Y1762" t="str">
        <f t="shared" si="62"/>
        <v>Change</v>
      </c>
    </row>
    <row r="1763" spans="1:25" hidden="1" x14ac:dyDescent="0.35">
      <c r="A1763" t="s">
        <v>88</v>
      </c>
      <c r="B1763" t="s">
        <v>541</v>
      </c>
      <c r="C1763" t="s">
        <v>292</v>
      </c>
      <c r="D1763" t="s">
        <v>655</v>
      </c>
      <c r="E1763" t="s">
        <v>723</v>
      </c>
      <c r="F1763" t="s">
        <v>286</v>
      </c>
      <c r="G1763" s="165">
        <f t="shared" si="63"/>
        <v>28.900000000000002</v>
      </c>
      <c r="H1763" s="165">
        <f t="shared" si="63"/>
        <v>0</v>
      </c>
      <c r="I1763" t="s">
        <v>672</v>
      </c>
      <c r="K1763" t="s">
        <v>292</v>
      </c>
      <c r="L1763" t="s">
        <v>401</v>
      </c>
      <c r="M1763" t="s">
        <v>476</v>
      </c>
      <c r="N1763" t="s">
        <v>292</v>
      </c>
      <c r="O1763" t="s">
        <v>401</v>
      </c>
      <c r="P1763">
        <v>20000</v>
      </c>
      <c r="Q1763">
        <v>3000</v>
      </c>
      <c r="R1763">
        <v>1</v>
      </c>
      <c r="S1763">
        <v>28.900000000000002</v>
      </c>
      <c r="T1763">
        <v>0</v>
      </c>
      <c r="U1763" t="b" cm="1">
        <f t="array" ref="U1763">_xlfn.IFS(AND(R1763=1,S1763=G1763,T1763=H1763),TRUE,AND(R1763=1,S1763=G1763,H1763="Product NA"),TRUE)</f>
        <v>1</v>
      </c>
      <c r="W1763" s="165">
        <v>26.3</v>
      </c>
      <c r="X1763" s="165">
        <v>0</v>
      </c>
      <c r="Y1763" t="str">
        <f t="shared" si="62"/>
        <v>Change</v>
      </c>
    </row>
    <row r="1764" spans="1:25" hidden="1" x14ac:dyDescent="0.35">
      <c r="A1764" t="s">
        <v>88</v>
      </c>
      <c r="B1764" t="s">
        <v>541</v>
      </c>
      <c r="C1764" t="s">
        <v>292</v>
      </c>
      <c r="D1764" t="s">
        <v>655</v>
      </c>
      <c r="E1764" t="s">
        <v>723</v>
      </c>
      <c r="F1764" t="s">
        <v>286</v>
      </c>
      <c r="G1764" s="165">
        <f t="shared" si="63"/>
        <v>32.6</v>
      </c>
      <c r="H1764" s="165">
        <f t="shared" si="63"/>
        <v>0</v>
      </c>
      <c r="I1764" t="s">
        <v>673</v>
      </c>
      <c r="K1764" t="s">
        <v>292</v>
      </c>
      <c r="L1764" t="s">
        <v>401</v>
      </c>
      <c r="M1764" t="s">
        <v>476</v>
      </c>
      <c r="N1764" t="s">
        <v>292</v>
      </c>
      <c r="O1764" t="s">
        <v>401</v>
      </c>
      <c r="P1764">
        <v>20000</v>
      </c>
      <c r="Q1764">
        <v>4000</v>
      </c>
      <c r="R1764">
        <v>1</v>
      </c>
      <c r="S1764">
        <v>32.6</v>
      </c>
      <c r="T1764">
        <v>0</v>
      </c>
      <c r="U1764" t="b" cm="1">
        <f t="array" ref="U1764">_xlfn.IFS(AND(R1764=1,S1764=G1764,T1764=H1764),TRUE,AND(R1764=1,S1764=G1764,H1764="Product NA"),TRUE)</f>
        <v>1</v>
      </c>
      <c r="W1764" s="165">
        <v>30.05</v>
      </c>
      <c r="X1764" s="165">
        <v>0</v>
      </c>
      <c r="Y1764" t="str">
        <f t="shared" si="62"/>
        <v>Change</v>
      </c>
    </row>
    <row r="1765" spans="1:25" hidden="1" x14ac:dyDescent="0.35">
      <c r="A1765" t="s">
        <v>88</v>
      </c>
      <c r="B1765" t="s">
        <v>541</v>
      </c>
      <c r="C1765" t="s">
        <v>292</v>
      </c>
      <c r="D1765" t="s">
        <v>655</v>
      </c>
      <c r="E1765" t="s">
        <v>723</v>
      </c>
      <c r="F1765" t="s">
        <v>286</v>
      </c>
      <c r="G1765" s="165">
        <f t="shared" si="63"/>
        <v>36.35</v>
      </c>
      <c r="H1765" s="165">
        <f t="shared" si="63"/>
        <v>0</v>
      </c>
      <c r="I1765" t="s">
        <v>674</v>
      </c>
      <c r="K1765" t="s">
        <v>292</v>
      </c>
      <c r="L1765" t="s">
        <v>401</v>
      </c>
      <c r="M1765" t="s">
        <v>476</v>
      </c>
      <c r="N1765" t="s">
        <v>292</v>
      </c>
      <c r="O1765" t="s">
        <v>401</v>
      </c>
      <c r="P1765">
        <v>20000</v>
      </c>
      <c r="Q1765">
        <v>5000</v>
      </c>
      <c r="R1765">
        <v>1</v>
      </c>
      <c r="S1765">
        <v>36.35</v>
      </c>
      <c r="T1765">
        <v>0</v>
      </c>
      <c r="U1765" t="b" cm="1">
        <f t="array" ref="U1765">_xlfn.IFS(AND(R1765=1,S1765=G1765,T1765=H1765),TRUE,AND(R1765=1,S1765=G1765,H1765="Product NA"),TRUE)</f>
        <v>1</v>
      </c>
      <c r="W1765" s="165">
        <v>33.799999999999997</v>
      </c>
      <c r="X1765" s="165">
        <v>0</v>
      </c>
      <c r="Y1765" t="str">
        <f t="shared" si="62"/>
        <v>Change</v>
      </c>
    </row>
    <row r="1766" spans="1:25" hidden="1" x14ac:dyDescent="0.35">
      <c r="A1766" t="s">
        <v>88</v>
      </c>
      <c r="B1766" t="s">
        <v>541</v>
      </c>
      <c r="C1766" t="s">
        <v>292</v>
      </c>
      <c r="D1766" t="s">
        <v>655</v>
      </c>
      <c r="E1766" t="s">
        <v>723</v>
      </c>
      <c r="F1766" t="s">
        <v>286</v>
      </c>
      <c r="G1766" s="165">
        <f t="shared" si="63"/>
        <v>41.150000000000006</v>
      </c>
      <c r="H1766" s="165">
        <f t="shared" si="63"/>
        <v>0</v>
      </c>
      <c r="I1766" t="s">
        <v>675</v>
      </c>
      <c r="K1766" t="s">
        <v>292</v>
      </c>
      <c r="L1766" t="s">
        <v>401</v>
      </c>
      <c r="M1766" t="s">
        <v>476</v>
      </c>
      <c r="N1766" t="s">
        <v>292</v>
      </c>
      <c r="O1766" t="s">
        <v>401</v>
      </c>
      <c r="P1766">
        <v>20000</v>
      </c>
      <c r="Q1766">
        <v>6000</v>
      </c>
      <c r="R1766">
        <v>1</v>
      </c>
      <c r="S1766">
        <v>41.150000000000006</v>
      </c>
      <c r="T1766">
        <v>0</v>
      </c>
      <c r="U1766" t="b" cm="1">
        <f t="array" ref="U1766">_xlfn.IFS(AND(R1766=1,S1766=G1766,T1766=H1766),TRUE,AND(R1766=1,S1766=G1766,H1766="Product NA"),TRUE)</f>
        <v>1</v>
      </c>
      <c r="W1766" s="165">
        <v>50.42</v>
      </c>
      <c r="X1766" s="165">
        <v>0</v>
      </c>
      <c r="Y1766" t="str">
        <f t="shared" si="62"/>
        <v>Change</v>
      </c>
    </row>
    <row r="1767" spans="1:25" hidden="1" x14ac:dyDescent="0.35">
      <c r="A1767" t="s">
        <v>88</v>
      </c>
      <c r="B1767" t="s">
        <v>541</v>
      </c>
      <c r="C1767" t="s">
        <v>292</v>
      </c>
      <c r="D1767" t="s">
        <v>655</v>
      </c>
      <c r="E1767" t="s">
        <v>723</v>
      </c>
      <c r="F1767" t="s">
        <v>286</v>
      </c>
      <c r="G1767" s="165">
        <f t="shared" si="63"/>
        <v>44.85</v>
      </c>
      <c r="H1767" s="165">
        <f t="shared" si="63"/>
        <v>0</v>
      </c>
      <c r="I1767" t="s">
        <v>676</v>
      </c>
      <c r="K1767" t="s">
        <v>292</v>
      </c>
      <c r="L1767" t="s">
        <v>401</v>
      </c>
      <c r="M1767" t="s">
        <v>476</v>
      </c>
      <c r="N1767" t="s">
        <v>292</v>
      </c>
      <c r="O1767" t="s">
        <v>401</v>
      </c>
      <c r="P1767">
        <v>20000</v>
      </c>
      <c r="Q1767">
        <v>7000</v>
      </c>
      <c r="R1767">
        <v>1</v>
      </c>
      <c r="S1767">
        <v>44.85</v>
      </c>
      <c r="T1767">
        <v>0</v>
      </c>
      <c r="U1767" t="b" cm="1">
        <f t="array" ref="U1767">_xlfn.IFS(AND(R1767=1,S1767=G1767,T1767=H1767),TRUE,AND(R1767=1,S1767=G1767,H1767="Product NA"),TRUE)</f>
        <v>1</v>
      </c>
      <c r="W1767" s="165">
        <v>50.42</v>
      </c>
      <c r="X1767" s="165">
        <v>0</v>
      </c>
      <c r="Y1767" t="str">
        <f t="shared" si="62"/>
        <v>Change</v>
      </c>
    </row>
    <row r="1768" spans="1:25" hidden="1" x14ac:dyDescent="0.35">
      <c r="A1768" t="s">
        <v>88</v>
      </c>
      <c r="B1768" t="s">
        <v>541</v>
      </c>
      <c r="C1768" t="s">
        <v>292</v>
      </c>
      <c r="D1768" t="s">
        <v>655</v>
      </c>
      <c r="E1768" t="s">
        <v>723</v>
      </c>
      <c r="F1768" t="s">
        <v>286</v>
      </c>
      <c r="G1768" s="165">
        <f t="shared" si="63"/>
        <v>48.6</v>
      </c>
      <c r="H1768" s="165">
        <f t="shared" si="63"/>
        <v>0</v>
      </c>
      <c r="I1768" t="s">
        <v>677</v>
      </c>
      <c r="K1768" t="s">
        <v>292</v>
      </c>
      <c r="L1768" t="s">
        <v>401</v>
      </c>
      <c r="M1768" t="s">
        <v>476</v>
      </c>
      <c r="N1768" t="s">
        <v>292</v>
      </c>
      <c r="O1768" t="s">
        <v>401</v>
      </c>
      <c r="P1768">
        <v>20000</v>
      </c>
      <c r="Q1768">
        <v>8000</v>
      </c>
      <c r="R1768">
        <v>1</v>
      </c>
      <c r="S1768">
        <v>48.6</v>
      </c>
      <c r="T1768">
        <v>0</v>
      </c>
      <c r="U1768" t="b" cm="1">
        <f t="array" ref="U1768">_xlfn.IFS(AND(R1768=1,S1768=G1768,T1768=H1768),TRUE,AND(R1768=1,S1768=G1768,H1768="Product NA"),TRUE)</f>
        <v>1</v>
      </c>
      <c r="W1768" s="165">
        <v>58.910000000000004</v>
      </c>
      <c r="X1768" s="165">
        <v>0</v>
      </c>
      <c r="Y1768" t="str">
        <f t="shared" si="62"/>
        <v>Change</v>
      </c>
    </row>
    <row r="1769" spans="1:25" hidden="1" x14ac:dyDescent="0.35">
      <c r="A1769" t="s">
        <v>88</v>
      </c>
      <c r="B1769" t="s">
        <v>541</v>
      </c>
      <c r="C1769" t="s">
        <v>292</v>
      </c>
      <c r="D1769" t="s">
        <v>655</v>
      </c>
      <c r="E1769" t="s">
        <v>723</v>
      </c>
      <c r="F1769" t="s">
        <v>286</v>
      </c>
      <c r="G1769" s="165">
        <f t="shared" si="63"/>
        <v>52.300000000000004</v>
      </c>
      <c r="H1769" s="165">
        <f t="shared" si="63"/>
        <v>0</v>
      </c>
      <c r="I1769" t="s">
        <v>678</v>
      </c>
      <c r="K1769" t="s">
        <v>292</v>
      </c>
      <c r="L1769" t="s">
        <v>401</v>
      </c>
      <c r="M1769" t="s">
        <v>476</v>
      </c>
      <c r="N1769" t="s">
        <v>292</v>
      </c>
      <c r="O1769" t="s">
        <v>401</v>
      </c>
      <c r="P1769">
        <v>20000</v>
      </c>
      <c r="Q1769">
        <v>9000</v>
      </c>
      <c r="R1769">
        <v>1</v>
      </c>
      <c r="S1769">
        <v>52.300000000000004</v>
      </c>
      <c r="T1769">
        <v>0</v>
      </c>
      <c r="U1769" t="b" cm="1">
        <f t="array" ref="U1769">_xlfn.IFS(AND(R1769=1,S1769=G1769,T1769=H1769),TRUE,AND(R1769=1,S1769=G1769,H1769="Product NA"),TRUE)</f>
        <v>1</v>
      </c>
      <c r="W1769" s="165">
        <v>63.84</v>
      </c>
      <c r="X1769" s="165">
        <v>0</v>
      </c>
      <c r="Y1769" t="str">
        <f t="shared" si="62"/>
        <v>Change</v>
      </c>
    </row>
    <row r="1770" spans="1:25" hidden="1" x14ac:dyDescent="0.35">
      <c r="A1770" t="s">
        <v>88</v>
      </c>
      <c r="B1770" t="s">
        <v>541</v>
      </c>
      <c r="C1770" t="s">
        <v>292</v>
      </c>
      <c r="D1770" t="s">
        <v>655</v>
      </c>
      <c r="E1770" t="s">
        <v>723</v>
      </c>
      <c r="F1770" t="s">
        <v>286</v>
      </c>
      <c r="G1770" s="165">
        <f t="shared" si="63"/>
        <v>56</v>
      </c>
      <c r="H1770" s="165">
        <f t="shared" si="63"/>
        <v>0</v>
      </c>
      <c r="I1770" t="s">
        <v>679</v>
      </c>
      <c r="K1770" t="s">
        <v>292</v>
      </c>
      <c r="L1770" t="s">
        <v>401</v>
      </c>
      <c r="M1770" t="s">
        <v>476</v>
      </c>
      <c r="N1770" t="s">
        <v>292</v>
      </c>
      <c r="O1770" t="s">
        <v>401</v>
      </c>
      <c r="P1770">
        <v>20000</v>
      </c>
      <c r="Q1770">
        <v>10000</v>
      </c>
      <c r="R1770">
        <v>1</v>
      </c>
      <c r="S1770">
        <v>56</v>
      </c>
      <c r="T1770">
        <v>0</v>
      </c>
      <c r="U1770" t="b" cm="1">
        <f t="array" ref="U1770">_xlfn.IFS(AND(R1770=1,S1770=G1770,T1770=H1770),TRUE,AND(R1770=1,S1770=G1770,H1770="Product NA"),TRUE)</f>
        <v>1</v>
      </c>
      <c r="W1770" s="165">
        <v>63.84</v>
      </c>
      <c r="X1770" s="165">
        <v>0</v>
      </c>
      <c r="Y1770" t="str">
        <f t="shared" si="62"/>
        <v>Change</v>
      </c>
    </row>
    <row r="1771" spans="1:25" hidden="1" x14ac:dyDescent="0.35">
      <c r="A1771" t="s">
        <v>88</v>
      </c>
      <c r="B1771" t="s">
        <v>541</v>
      </c>
      <c r="C1771" t="s">
        <v>292</v>
      </c>
      <c r="D1771" t="s">
        <v>316</v>
      </c>
      <c r="E1771" t="s">
        <v>724</v>
      </c>
      <c r="F1771" t="s">
        <v>0</v>
      </c>
      <c r="G1771" s="165">
        <f t="shared" si="63"/>
        <v>5.74</v>
      </c>
      <c r="H1771" s="165">
        <f t="shared" si="63"/>
        <v>5.65</v>
      </c>
      <c r="I1771" t="s">
        <v>479</v>
      </c>
      <c r="K1771" t="s">
        <v>292</v>
      </c>
      <c r="L1771" t="s">
        <v>401</v>
      </c>
      <c r="M1771" t="s">
        <v>476</v>
      </c>
      <c r="N1771" t="s">
        <v>292</v>
      </c>
      <c r="O1771" t="s">
        <v>401</v>
      </c>
      <c r="P1771">
        <v>100</v>
      </c>
      <c r="Q1771">
        <v>100</v>
      </c>
      <c r="R1771">
        <v>1</v>
      </c>
      <c r="S1771">
        <v>5.74</v>
      </c>
      <c r="T1771">
        <v>5.65</v>
      </c>
      <c r="U1771" t="b" cm="1">
        <f t="array" ref="U1771">_xlfn.IFS(AND(R1771=1,S1771=G1771,T1771=H1771),TRUE,AND(R1771=1,S1771=G1771,H1771="Product NA"),TRUE)</f>
        <v>1</v>
      </c>
      <c r="W1771" s="165">
        <v>5.74</v>
      </c>
      <c r="X1771" s="165">
        <v>5.65</v>
      </c>
      <c r="Y1771" t="str">
        <f t="shared" si="62"/>
        <v>No Change</v>
      </c>
    </row>
    <row r="1772" spans="1:25" hidden="1" x14ac:dyDescent="0.35">
      <c r="A1772" t="s">
        <v>88</v>
      </c>
      <c r="B1772" t="s">
        <v>541</v>
      </c>
      <c r="C1772" t="s">
        <v>292</v>
      </c>
      <c r="D1772" t="s">
        <v>318</v>
      </c>
      <c r="E1772" t="s">
        <v>724</v>
      </c>
      <c r="F1772" t="s">
        <v>277</v>
      </c>
      <c r="G1772" s="165">
        <f t="shared" si="63"/>
        <v>6.5500000000000007</v>
      </c>
      <c r="H1772" s="165">
        <f t="shared" si="63"/>
        <v>4.05</v>
      </c>
      <c r="I1772" t="s">
        <v>480</v>
      </c>
      <c r="K1772" t="s">
        <v>292</v>
      </c>
      <c r="L1772" t="s">
        <v>401</v>
      </c>
      <c r="M1772" t="s">
        <v>476</v>
      </c>
      <c r="N1772" t="s">
        <v>292</v>
      </c>
      <c r="O1772" t="s">
        <v>401</v>
      </c>
      <c r="P1772">
        <v>100</v>
      </c>
      <c r="Q1772">
        <v>500</v>
      </c>
      <c r="R1772">
        <v>1</v>
      </c>
      <c r="S1772">
        <v>6.5500000000000007</v>
      </c>
      <c r="T1772">
        <v>4.05</v>
      </c>
      <c r="U1772" t="b" cm="1">
        <f t="array" ref="U1772">_xlfn.IFS(AND(R1772=1,S1772=G1772,T1772=H1772),TRUE,AND(R1772=1,S1772=G1772,H1772="Product NA"),TRUE)</f>
        <v>1</v>
      </c>
      <c r="W1772" s="165">
        <v>6.5500000000000007</v>
      </c>
      <c r="X1772" s="165">
        <v>4.05</v>
      </c>
      <c r="Y1772" t="str">
        <f t="shared" si="62"/>
        <v>No Change</v>
      </c>
    </row>
    <row r="1773" spans="1:25" hidden="1" x14ac:dyDescent="0.35">
      <c r="A1773" t="s">
        <v>88</v>
      </c>
      <c r="B1773" t="s">
        <v>541</v>
      </c>
      <c r="C1773" t="s">
        <v>292</v>
      </c>
      <c r="D1773" t="s">
        <v>282</v>
      </c>
      <c r="E1773" t="s">
        <v>724</v>
      </c>
      <c r="F1773" t="s">
        <v>286</v>
      </c>
      <c r="G1773" s="165">
        <f t="shared" si="63"/>
        <v>6.8000000000000007</v>
      </c>
      <c r="H1773" s="165">
        <f t="shared" si="63"/>
        <v>10.450000000000001</v>
      </c>
      <c r="I1773" t="s">
        <v>482</v>
      </c>
      <c r="K1773" t="s">
        <v>292</v>
      </c>
      <c r="L1773" t="s">
        <v>401</v>
      </c>
      <c r="M1773" t="s">
        <v>476</v>
      </c>
      <c r="N1773" t="s">
        <v>292</v>
      </c>
      <c r="O1773" t="s">
        <v>401</v>
      </c>
      <c r="P1773">
        <v>2000</v>
      </c>
      <c r="Q1773">
        <v>2000</v>
      </c>
      <c r="R1773">
        <v>1</v>
      </c>
      <c r="S1773">
        <v>6.8000000000000007</v>
      </c>
      <c r="T1773">
        <v>10.450000000000001</v>
      </c>
      <c r="U1773" t="b" cm="1">
        <f t="array" ref="U1773">_xlfn.IFS(AND(R1773=1,S1773=G1773,T1773=H1773),TRUE,AND(R1773=1,S1773=G1773,H1773="Product NA"),TRUE)</f>
        <v>1</v>
      </c>
      <c r="W1773" s="165">
        <v>6.8000000000000007</v>
      </c>
      <c r="X1773" s="165">
        <v>10.450000000000001</v>
      </c>
      <c r="Y1773" t="str">
        <f t="shared" si="62"/>
        <v>No Change</v>
      </c>
    </row>
    <row r="1774" spans="1:25" hidden="1" x14ac:dyDescent="0.35">
      <c r="A1774" t="s">
        <v>88</v>
      </c>
      <c r="B1774" t="s">
        <v>541</v>
      </c>
      <c r="C1774" t="s">
        <v>292</v>
      </c>
      <c r="D1774" t="s">
        <v>317</v>
      </c>
      <c r="E1774" t="s">
        <v>724</v>
      </c>
      <c r="F1774" t="s">
        <v>277</v>
      </c>
      <c r="G1774" s="165">
        <f t="shared" si="63"/>
        <v>6.5500000000000007</v>
      </c>
      <c r="H1774" s="165">
        <f t="shared" si="63"/>
        <v>4.05</v>
      </c>
      <c r="I1774" t="s">
        <v>480</v>
      </c>
      <c r="K1774" t="s">
        <v>292</v>
      </c>
      <c r="L1774" t="s">
        <v>401</v>
      </c>
      <c r="M1774" t="s">
        <v>476</v>
      </c>
      <c r="N1774" t="s">
        <v>292</v>
      </c>
      <c r="O1774" t="s">
        <v>401</v>
      </c>
      <c r="P1774">
        <v>100</v>
      </c>
      <c r="Q1774">
        <v>500</v>
      </c>
      <c r="R1774">
        <v>1</v>
      </c>
      <c r="S1774">
        <v>6.5500000000000007</v>
      </c>
      <c r="T1774">
        <v>4.05</v>
      </c>
      <c r="U1774" t="b" cm="1">
        <f t="array" ref="U1774">_xlfn.IFS(AND(R1774=1,S1774=G1774,T1774=H1774),TRUE,AND(R1774=1,S1774=G1774,H1774="Product NA"),TRUE)</f>
        <v>1</v>
      </c>
      <c r="W1774" s="165">
        <v>6.5500000000000007</v>
      </c>
      <c r="X1774" s="165">
        <v>4.05</v>
      </c>
      <c r="Y1774" t="str">
        <f t="shared" ref="Y1774:Y1831" si="64">IF(AND(W1774=G1774,X1774=H1774),"No Change", "Change")</f>
        <v>No Change</v>
      </c>
    </row>
    <row r="1775" spans="1:25" x14ac:dyDescent="0.35">
      <c r="A1775" t="s">
        <v>90</v>
      </c>
      <c r="B1775" t="s">
        <v>542</v>
      </c>
      <c r="C1775" t="s">
        <v>291</v>
      </c>
      <c r="D1775" t="s">
        <v>392</v>
      </c>
      <c r="E1775" t="s">
        <v>287</v>
      </c>
      <c r="F1775" t="s">
        <v>396</v>
      </c>
      <c r="G1775" s="165">
        <f t="shared" si="63"/>
        <v>1.1300000000000001</v>
      </c>
      <c r="H1775" s="165">
        <f t="shared" si="63"/>
        <v>15.64</v>
      </c>
      <c r="I1775" t="s">
        <v>482</v>
      </c>
      <c r="K1775" t="s">
        <v>466</v>
      </c>
      <c r="L1775" t="s">
        <v>400</v>
      </c>
      <c r="M1775" t="s">
        <v>476</v>
      </c>
      <c r="N1775" t="s">
        <v>291</v>
      </c>
      <c r="O1775" t="s">
        <v>400</v>
      </c>
      <c r="P1775">
        <v>100</v>
      </c>
      <c r="Q1775">
        <v>2000</v>
      </c>
      <c r="R1775">
        <v>1</v>
      </c>
      <c r="S1775">
        <v>1.1300000000000001</v>
      </c>
      <c r="T1775">
        <v>15.64</v>
      </c>
      <c r="U1775" t="b" cm="1">
        <f t="array" ref="U1775">_xlfn.IFS(AND(R1775=1,S1775=G1775,T1775=H1775),TRUE,AND(R1775=1,S1775=G1775,H1775="Product NA"),TRUE)</f>
        <v>1</v>
      </c>
      <c r="W1775" s="165">
        <v>1.1100000000000001</v>
      </c>
      <c r="X1775" s="165">
        <v>15.33</v>
      </c>
      <c r="Y1775" t="str">
        <f t="shared" si="64"/>
        <v>Change</v>
      </c>
    </row>
    <row r="1776" spans="1:25" hidden="1" x14ac:dyDescent="0.35">
      <c r="A1776" t="s">
        <v>90</v>
      </c>
      <c r="B1776" t="s">
        <v>542</v>
      </c>
      <c r="C1776" t="s">
        <v>291</v>
      </c>
      <c r="D1776" t="s">
        <v>281</v>
      </c>
      <c r="E1776" t="s">
        <v>287</v>
      </c>
      <c r="F1776" t="s">
        <v>286</v>
      </c>
      <c r="G1776" s="165">
        <f t="shared" si="63"/>
        <v>1.1300000000000001</v>
      </c>
      <c r="H1776" s="165">
        <f t="shared" si="63"/>
        <v>15.64</v>
      </c>
      <c r="I1776" t="s">
        <v>482</v>
      </c>
      <c r="K1776" t="s">
        <v>466</v>
      </c>
      <c r="L1776" t="s">
        <v>400</v>
      </c>
      <c r="M1776" t="s">
        <v>476</v>
      </c>
      <c r="N1776" t="s">
        <v>291</v>
      </c>
      <c r="O1776" t="s">
        <v>400</v>
      </c>
      <c r="P1776">
        <v>100</v>
      </c>
      <c r="Q1776">
        <v>2000</v>
      </c>
      <c r="R1776">
        <v>1</v>
      </c>
      <c r="S1776">
        <v>1.1300000000000001</v>
      </c>
      <c r="T1776">
        <v>15.64</v>
      </c>
      <c r="U1776" t="b" cm="1">
        <f t="array" ref="U1776">_xlfn.IFS(AND(R1776=1,S1776=G1776,T1776=H1776),TRUE,AND(R1776=1,S1776=G1776,H1776="Product NA"),TRUE)</f>
        <v>1</v>
      </c>
      <c r="W1776" s="165">
        <v>1.1100000000000001</v>
      </c>
      <c r="X1776" s="165">
        <v>15.33</v>
      </c>
      <c r="Y1776" t="str">
        <f t="shared" si="64"/>
        <v>Change</v>
      </c>
    </row>
    <row r="1777" spans="1:25" hidden="1" x14ac:dyDescent="0.35">
      <c r="A1777" t="s">
        <v>90</v>
      </c>
      <c r="B1777" t="s">
        <v>542</v>
      </c>
      <c r="C1777" t="s">
        <v>291</v>
      </c>
      <c r="D1777" t="s">
        <v>278</v>
      </c>
      <c r="E1777" t="s">
        <v>287</v>
      </c>
      <c r="F1777" t="s">
        <v>277</v>
      </c>
      <c r="G1777" s="165">
        <f t="shared" si="63"/>
        <v>1.1599999999999999</v>
      </c>
      <c r="H1777" s="165">
        <f t="shared" si="63"/>
        <v>13.64</v>
      </c>
      <c r="I1777" t="s">
        <v>480</v>
      </c>
      <c r="K1777" t="s">
        <v>466</v>
      </c>
      <c r="L1777" t="s">
        <v>400</v>
      </c>
      <c r="M1777" t="s">
        <v>476</v>
      </c>
      <c r="N1777" t="s">
        <v>291</v>
      </c>
      <c r="O1777" t="s">
        <v>400</v>
      </c>
      <c r="P1777">
        <v>100</v>
      </c>
      <c r="Q1777">
        <v>500</v>
      </c>
      <c r="R1777">
        <v>1</v>
      </c>
      <c r="S1777">
        <v>1.1599999999999999</v>
      </c>
      <c r="T1777">
        <v>13.64</v>
      </c>
      <c r="U1777" t="b" cm="1">
        <f t="array" ref="U1777">_xlfn.IFS(AND(R1777=1,S1777=G1777,T1777=H1777),TRUE,AND(R1777=1,S1777=G1777,H1777="Product NA"),TRUE)</f>
        <v>1</v>
      </c>
      <c r="W1777" s="165">
        <v>1.1599999999999999</v>
      </c>
      <c r="X1777" s="165">
        <v>14.950000000000001</v>
      </c>
      <c r="Y1777" t="str">
        <f t="shared" si="64"/>
        <v>Change</v>
      </c>
    </row>
    <row r="1778" spans="1:25" hidden="1" x14ac:dyDescent="0.35">
      <c r="A1778" t="s">
        <v>90</v>
      </c>
      <c r="B1778" t="s">
        <v>542</v>
      </c>
      <c r="C1778" t="s">
        <v>291</v>
      </c>
      <c r="D1778" t="s">
        <v>238</v>
      </c>
      <c r="E1778" t="s">
        <v>287</v>
      </c>
      <c r="F1778" t="s">
        <v>0</v>
      </c>
      <c r="G1778" s="165">
        <f t="shared" si="63"/>
        <v>0.2</v>
      </c>
      <c r="H1778" s="165">
        <f t="shared" si="63"/>
        <v>15.16</v>
      </c>
      <c r="I1778" t="s">
        <v>479</v>
      </c>
      <c r="K1778" t="s">
        <v>466</v>
      </c>
      <c r="L1778" t="s">
        <v>400</v>
      </c>
      <c r="M1778" t="s">
        <v>476</v>
      </c>
      <c r="N1778" t="s">
        <v>291</v>
      </c>
      <c r="O1778" t="s">
        <v>400</v>
      </c>
      <c r="P1778">
        <v>100</v>
      </c>
      <c r="Q1778">
        <v>100</v>
      </c>
      <c r="R1778">
        <v>1</v>
      </c>
      <c r="S1778">
        <v>0.2</v>
      </c>
      <c r="T1778">
        <v>15.16</v>
      </c>
      <c r="U1778" t="b" cm="1">
        <f t="array" ref="U1778">_xlfn.IFS(AND(R1778=1,S1778=G1778,T1778=H1778),TRUE,AND(R1778=1,S1778=G1778,H1778="Product NA"),TRUE)</f>
        <v>1</v>
      </c>
      <c r="W1778" s="165">
        <v>0.2</v>
      </c>
      <c r="X1778" s="165">
        <v>14.73</v>
      </c>
      <c r="Y1778" t="str">
        <f t="shared" si="64"/>
        <v>Change</v>
      </c>
    </row>
    <row r="1779" spans="1:25" hidden="1" x14ac:dyDescent="0.35">
      <c r="A1779" t="s">
        <v>90</v>
      </c>
      <c r="B1779" t="s">
        <v>542</v>
      </c>
      <c r="C1779" t="s">
        <v>291</v>
      </c>
      <c r="D1779" t="s">
        <v>239</v>
      </c>
      <c r="E1779" t="s">
        <v>287</v>
      </c>
      <c r="F1779" t="s">
        <v>277</v>
      </c>
      <c r="G1779" s="165">
        <f t="shared" si="63"/>
        <v>0.65</v>
      </c>
      <c r="H1779" s="165">
        <f t="shared" si="63"/>
        <v>15.47</v>
      </c>
      <c r="I1779" t="s">
        <v>480</v>
      </c>
      <c r="K1779" t="s">
        <v>466</v>
      </c>
      <c r="L1779" t="s">
        <v>400</v>
      </c>
      <c r="M1779" t="s">
        <v>476</v>
      </c>
      <c r="N1779" t="s">
        <v>291</v>
      </c>
      <c r="O1779" t="s">
        <v>400</v>
      </c>
      <c r="P1779">
        <v>100</v>
      </c>
      <c r="Q1779">
        <v>500</v>
      </c>
      <c r="R1779">
        <v>1</v>
      </c>
      <c r="S1779">
        <v>0.65</v>
      </c>
      <c r="T1779">
        <v>15.47</v>
      </c>
      <c r="U1779" t="b" cm="1">
        <f t="array" ref="U1779">_xlfn.IFS(AND(R1779=1,S1779=G1779,T1779=H1779),TRUE,AND(R1779=1,S1779=G1779,H1779="Product NA"),TRUE)</f>
        <v>1</v>
      </c>
      <c r="W1779" s="165">
        <v>0.64</v>
      </c>
      <c r="X1779" s="165">
        <v>15.17</v>
      </c>
      <c r="Y1779" t="str">
        <f t="shared" si="64"/>
        <v>Change</v>
      </c>
    </row>
    <row r="1780" spans="1:25" hidden="1" x14ac:dyDescent="0.35">
      <c r="A1780" t="s">
        <v>90</v>
      </c>
      <c r="B1780" t="s">
        <v>542</v>
      </c>
      <c r="C1780" t="s">
        <v>291</v>
      </c>
      <c r="D1780" t="s">
        <v>655</v>
      </c>
      <c r="E1780" t="s">
        <v>723</v>
      </c>
      <c r="F1780" t="s">
        <v>286</v>
      </c>
      <c r="G1780" s="165">
        <f t="shared" si="63"/>
        <v>17.900000000000002</v>
      </c>
      <c r="H1780" s="165">
        <f t="shared" si="63"/>
        <v>0</v>
      </c>
      <c r="I1780" t="s">
        <v>481</v>
      </c>
      <c r="K1780" t="s">
        <v>466</v>
      </c>
      <c r="L1780" t="s">
        <v>400</v>
      </c>
      <c r="M1780" t="s">
        <v>476</v>
      </c>
      <c r="N1780" t="s">
        <v>291</v>
      </c>
      <c r="O1780" t="s">
        <v>400</v>
      </c>
      <c r="P1780">
        <v>30000</v>
      </c>
      <c r="Q1780">
        <v>1000</v>
      </c>
      <c r="R1780">
        <v>1</v>
      </c>
      <c r="S1780">
        <v>17.900000000000002</v>
      </c>
      <c r="T1780">
        <v>0</v>
      </c>
      <c r="U1780" t="b" cm="1">
        <f t="array" ref="U1780">_xlfn.IFS(AND(R1780=1,S1780=G1780,T1780=H1780),TRUE,AND(R1780=1,S1780=G1780,H1780="Product NA"),TRUE)</f>
        <v>1</v>
      </c>
      <c r="W1780" s="165">
        <v>18.7</v>
      </c>
      <c r="X1780" s="165">
        <v>0</v>
      </c>
      <c r="Y1780" t="str">
        <f t="shared" si="64"/>
        <v>Change</v>
      </c>
    </row>
    <row r="1781" spans="1:25" hidden="1" x14ac:dyDescent="0.35">
      <c r="A1781" t="s">
        <v>90</v>
      </c>
      <c r="B1781" t="s">
        <v>542</v>
      </c>
      <c r="C1781" t="s">
        <v>291</v>
      </c>
      <c r="D1781" t="s">
        <v>655</v>
      </c>
      <c r="E1781" t="s">
        <v>723</v>
      </c>
      <c r="F1781" t="s">
        <v>286</v>
      </c>
      <c r="G1781" s="165">
        <f t="shared" si="63"/>
        <v>78.400000000000006</v>
      </c>
      <c r="H1781" s="165">
        <f t="shared" si="63"/>
        <v>0</v>
      </c>
      <c r="I1781" t="s">
        <v>680</v>
      </c>
      <c r="K1781" t="s">
        <v>466</v>
      </c>
      <c r="L1781" t="s">
        <v>400</v>
      </c>
      <c r="M1781" t="s">
        <v>476</v>
      </c>
      <c r="N1781" t="s">
        <v>291</v>
      </c>
      <c r="O1781" t="s">
        <v>400</v>
      </c>
      <c r="P1781">
        <v>30000</v>
      </c>
      <c r="Q1781">
        <v>15000</v>
      </c>
      <c r="R1781">
        <v>1</v>
      </c>
      <c r="S1781">
        <v>78.400000000000006</v>
      </c>
      <c r="T1781">
        <v>0</v>
      </c>
      <c r="U1781" t="b" cm="1">
        <f t="array" ref="U1781">_xlfn.IFS(AND(R1781=1,S1781=G1781,T1781=H1781),TRUE,AND(R1781=1,S1781=G1781,H1781="Product NA"),TRUE)</f>
        <v>1</v>
      </c>
      <c r="W1781" s="165">
        <v>89.77</v>
      </c>
      <c r="X1781" s="165">
        <v>0</v>
      </c>
      <c r="Y1781" t="str">
        <f t="shared" si="64"/>
        <v>Change</v>
      </c>
    </row>
    <row r="1782" spans="1:25" hidden="1" x14ac:dyDescent="0.35">
      <c r="A1782" t="s">
        <v>90</v>
      </c>
      <c r="B1782" t="s">
        <v>542</v>
      </c>
      <c r="C1782" t="s">
        <v>291</v>
      </c>
      <c r="D1782" t="s">
        <v>655</v>
      </c>
      <c r="E1782" t="s">
        <v>723</v>
      </c>
      <c r="F1782" t="s">
        <v>286</v>
      </c>
      <c r="G1782" s="165">
        <f t="shared" si="63"/>
        <v>21.950000000000003</v>
      </c>
      <c r="H1782" s="165">
        <f t="shared" si="63"/>
        <v>0</v>
      </c>
      <c r="I1782" t="s">
        <v>671</v>
      </c>
      <c r="K1782" t="s">
        <v>466</v>
      </c>
      <c r="L1782" t="s">
        <v>400</v>
      </c>
      <c r="M1782" t="s">
        <v>476</v>
      </c>
      <c r="N1782" t="s">
        <v>291</v>
      </c>
      <c r="O1782" t="s">
        <v>400</v>
      </c>
      <c r="P1782">
        <v>30000</v>
      </c>
      <c r="Q1782">
        <v>2000</v>
      </c>
      <c r="R1782">
        <v>1</v>
      </c>
      <c r="S1782">
        <v>21.950000000000003</v>
      </c>
      <c r="T1782">
        <v>0</v>
      </c>
      <c r="U1782" t="b" cm="1">
        <f t="array" ref="U1782">_xlfn.IFS(AND(R1782=1,S1782=G1782,T1782=H1782),TRUE,AND(R1782=1,S1782=G1782,H1782="Product NA"),TRUE)</f>
        <v>1</v>
      </c>
      <c r="W1782" s="165">
        <v>24.560000000000002</v>
      </c>
      <c r="X1782" s="165">
        <v>0</v>
      </c>
      <c r="Y1782" t="str">
        <f t="shared" si="64"/>
        <v>Change</v>
      </c>
    </row>
    <row r="1783" spans="1:25" hidden="1" x14ac:dyDescent="0.35">
      <c r="A1783" t="s">
        <v>90</v>
      </c>
      <c r="B1783" t="s">
        <v>542</v>
      </c>
      <c r="C1783" t="s">
        <v>291</v>
      </c>
      <c r="D1783" t="s">
        <v>655</v>
      </c>
      <c r="E1783" t="s">
        <v>723</v>
      </c>
      <c r="F1783" t="s">
        <v>286</v>
      </c>
      <c r="G1783" s="165">
        <f t="shared" si="63"/>
        <v>99.4</v>
      </c>
      <c r="H1783" s="165">
        <f t="shared" si="63"/>
        <v>0</v>
      </c>
      <c r="I1783" t="s">
        <v>681</v>
      </c>
      <c r="K1783" t="s">
        <v>466</v>
      </c>
      <c r="L1783" t="s">
        <v>400</v>
      </c>
      <c r="M1783" t="s">
        <v>476</v>
      </c>
      <c r="N1783" t="s">
        <v>291</v>
      </c>
      <c r="O1783" t="s">
        <v>400</v>
      </c>
      <c r="P1783">
        <v>30000</v>
      </c>
      <c r="Q1783">
        <v>20000</v>
      </c>
      <c r="R1783">
        <v>1</v>
      </c>
      <c r="S1783">
        <v>99.4</v>
      </c>
      <c r="T1783">
        <v>0</v>
      </c>
      <c r="U1783" t="b" cm="1">
        <f t="array" ref="U1783">_xlfn.IFS(AND(R1783=1,S1783=G1783,T1783=H1783),TRUE,AND(R1783=1,S1783=G1783,H1783="Product NA"),TRUE)</f>
        <v>1</v>
      </c>
      <c r="W1783" s="165">
        <v>114</v>
      </c>
      <c r="X1783" s="165">
        <v>0</v>
      </c>
      <c r="Y1783" t="str">
        <f t="shared" si="64"/>
        <v>Change</v>
      </c>
    </row>
    <row r="1784" spans="1:25" hidden="1" x14ac:dyDescent="0.35">
      <c r="A1784" t="s">
        <v>90</v>
      </c>
      <c r="B1784" t="s">
        <v>542</v>
      </c>
      <c r="C1784" t="s">
        <v>291</v>
      </c>
      <c r="D1784" t="s">
        <v>655</v>
      </c>
      <c r="E1784" t="s">
        <v>723</v>
      </c>
      <c r="F1784" t="s">
        <v>286</v>
      </c>
      <c r="G1784" s="165">
        <f t="shared" si="63"/>
        <v>126.4</v>
      </c>
      <c r="H1784" s="165">
        <f t="shared" si="63"/>
        <v>0</v>
      </c>
      <c r="I1784" t="s">
        <v>682</v>
      </c>
      <c r="K1784" t="s">
        <v>466</v>
      </c>
      <c r="L1784" t="s">
        <v>400</v>
      </c>
      <c r="M1784" t="s">
        <v>476</v>
      </c>
      <c r="N1784" t="s">
        <v>291</v>
      </c>
      <c r="O1784" t="s">
        <v>400</v>
      </c>
      <c r="P1784">
        <v>30000</v>
      </c>
      <c r="Q1784">
        <v>25000</v>
      </c>
      <c r="R1784">
        <v>1</v>
      </c>
      <c r="S1784">
        <v>126.4</v>
      </c>
      <c r="T1784">
        <v>0</v>
      </c>
      <c r="U1784" t="b" cm="1">
        <f t="array" ref="U1784">_xlfn.IFS(AND(R1784=1,S1784=G1784,T1784=H1784),TRUE,AND(R1784=1,S1784=G1784,H1784="Product NA"),TRUE)</f>
        <v>1</v>
      </c>
      <c r="W1784" s="165">
        <v>401.95</v>
      </c>
      <c r="X1784" s="165">
        <v>0</v>
      </c>
      <c r="Y1784" t="str">
        <f t="shared" si="64"/>
        <v>Change</v>
      </c>
    </row>
    <row r="1785" spans="1:25" hidden="1" x14ac:dyDescent="0.35">
      <c r="A1785" t="s">
        <v>90</v>
      </c>
      <c r="B1785" t="s">
        <v>542</v>
      </c>
      <c r="C1785" t="s">
        <v>291</v>
      </c>
      <c r="D1785" t="s">
        <v>655</v>
      </c>
      <c r="E1785" t="s">
        <v>723</v>
      </c>
      <c r="F1785" t="s">
        <v>286</v>
      </c>
      <c r="G1785" s="165">
        <f t="shared" si="63"/>
        <v>26.1</v>
      </c>
      <c r="H1785" s="165">
        <f t="shared" si="63"/>
        <v>0</v>
      </c>
      <c r="I1785" t="s">
        <v>672</v>
      </c>
      <c r="K1785" t="s">
        <v>466</v>
      </c>
      <c r="L1785" t="s">
        <v>400</v>
      </c>
      <c r="M1785" t="s">
        <v>476</v>
      </c>
      <c r="N1785" t="s">
        <v>291</v>
      </c>
      <c r="O1785" t="s">
        <v>400</v>
      </c>
      <c r="P1785">
        <v>30000</v>
      </c>
      <c r="Q1785">
        <v>3000</v>
      </c>
      <c r="R1785">
        <v>1</v>
      </c>
      <c r="S1785">
        <v>26.1</v>
      </c>
      <c r="T1785">
        <v>0</v>
      </c>
      <c r="U1785" t="b" cm="1">
        <f t="array" ref="U1785">_xlfn.IFS(AND(R1785=1,S1785=G1785,T1785=H1785),TRUE,AND(R1785=1,S1785=G1785,H1785="Product NA"),TRUE)</f>
        <v>1</v>
      </c>
      <c r="W1785" s="165">
        <v>27.79</v>
      </c>
      <c r="X1785" s="165">
        <v>0</v>
      </c>
      <c r="Y1785" t="str">
        <f t="shared" si="64"/>
        <v>Change</v>
      </c>
    </row>
    <row r="1786" spans="1:25" hidden="1" x14ac:dyDescent="0.35">
      <c r="A1786" t="s">
        <v>90</v>
      </c>
      <c r="B1786" t="s">
        <v>542</v>
      </c>
      <c r="C1786" t="s">
        <v>291</v>
      </c>
      <c r="D1786" t="s">
        <v>655</v>
      </c>
      <c r="E1786" t="s">
        <v>723</v>
      </c>
      <c r="F1786" t="s">
        <v>286</v>
      </c>
      <c r="G1786" s="165">
        <f t="shared" si="63"/>
        <v>148.5</v>
      </c>
      <c r="H1786" s="165">
        <f t="shared" si="63"/>
        <v>0</v>
      </c>
      <c r="I1786" t="s">
        <v>683</v>
      </c>
      <c r="K1786" t="s">
        <v>466</v>
      </c>
      <c r="L1786" t="s">
        <v>400</v>
      </c>
      <c r="M1786" t="s">
        <v>476</v>
      </c>
      <c r="N1786" t="s">
        <v>291</v>
      </c>
      <c r="O1786" t="s">
        <v>400</v>
      </c>
      <c r="P1786">
        <v>30000</v>
      </c>
      <c r="Q1786">
        <v>30000</v>
      </c>
      <c r="R1786">
        <v>1</v>
      </c>
      <c r="S1786">
        <v>148.5</v>
      </c>
      <c r="T1786">
        <v>0</v>
      </c>
      <c r="U1786" t="b" cm="1">
        <f t="array" ref="U1786">_xlfn.IFS(AND(R1786=1,S1786=G1786,T1786=H1786),TRUE,AND(R1786=1,S1786=G1786,H1786="Product NA"),TRUE)</f>
        <v>1</v>
      </c>
      <c r="W1786" s="165">
        <v>475.29</v>
      </c>
      <c r="X1786" s="165">
        <v>0</v>
      </c>
      <c r="Y1786" t="str">
        <f t="shared" si="64"/>
        <v>Change</v>
      </c>
    </row>
    <row r="1787" spans="1:25" hidden="1" x14ac:dyDescent="0.35">
      <c r="A1787" t="s">
        <v>90</v>
      </c>
      <c r="B1787" t="s">
        <v>542</v>
      </c>
      <c r="C1787" t="s">
        <v>291</v>
      </c>
      <c r="D1787" t="s">
        <v>655</v>
      </c>
      <c r="E1787" t="s">
        <v>723</v>
      </c>
      <c r="F1787" t="s">
        <v>286</v>
      </c>
      <c r="G1787" s="165">
        <f t="shared" si="63"/>
        <v>30.150000000000002</v>
      </c>
      <c r="H1787" s="165">
        <f t="shared" si="63"/>
        <v>0</v>
      </c>
      <c r="I1787" t="s">
        <v>673</v>
      </c>
      <c r="K1787" t="s">
        <v>466</v>
      </c>
      <c r="L1787" t="s">
        <v>400</v>
      </c>
      <c r="M1787" t="s">
        <v>476</v>
      </c>
      <c r="N1787" t="s">
        <v>291</v>
      </c>
      <c r="O1787" t="s">
        <v>400</v>
      </c>
      <c r="P1787">
        <v>30000</v>
      </c>
      <c r="Q1787">
        <v>4000</v>
      </c>
      <c r="R1787">
        <v>1</v>
      </c>
      <c r="S1787">
        <v>30.150000000000002</v>
      </c>
      <c r="T1787">
        <v>0</v>
      </c>
      <c r="U1787" t="b" cm="1">
        <f t="array" ref="U1787">_xlfn.IFS(AND(R1787=1,S1787=G1787,T1787=H1787),TRUE,AND(R1787=1,S1787=G1787,H1787="Product NA"),TRUE)</f>
        <v>1</v>
      </c>
      <c r="W1787" s="165">
        <v>31.970000000000002</v>
      </c>
      <c r="X1787" s="165">
        <v>0</v>
      </c>
      <c r="Y1787" t="str">
        <f t="shared" si="64"/>
        <v>Change</v>
      </c>
    </row>
    <row r="1788" spans="1:25" hidden="1" x14ac:dyDescent="0.35">
      <c r="A1788" t="s">
        <v>90</v>
      </c>
      <c r="B1788" t="s">
        <v>542</v>
      </c>
      <c r="C1788" t="s">
        <v>291</v>
      </c>
      <c r="D1788" t="s">
        <v>655</v>
      </c>
      <c r="E1788" t="s">
        <v>723</v>
      </c>
      <c r="F1788" t="s">
        <v>286</v>
      </c>
      <c r="G1788" s="165">
        <f t="shared" si="63"/>
        <v>34.200000000000003</v>
      </c>
      <c r="H1788" s="165">
        <f t="shared" si="63"/>
        <v>0</v>
      </c>
      <c r="I1788" t="s">
        <v>674</v>
      </c>
      <c r="K1788" t="s">
        <v>466</v>
      </c>
      <c r="L1788" t="s">
        <v>400</v>
      </c>
      <c r="M1788" t="s">
        <v>476</v>
      </c>
      <c r="N1788" t="s">
        <v>291</v>
      </c>
      <c r="O1788" t="s">
        <v>400</v>
      </c>
      <c r="P1788">
        <v>30000</v>
      </c>
      <c r="Q1788">
        <v>5000</v>
      </c>
      <c r="R1788">
        <v>1</v>
      </c>
      <c r="S1788">
        <v>34.200000000000003</v>
      </c>
      <c r="T1788">
        <v>0</v>
      </c>
      <c r="U1788" t="b" cm="1">
        <f t="array" ref="U1788">_xlfn.IFS(AND(R1788=1,S1788=G1788,T1788=H1788),TRUE,AND(R1788=1,S1788=G1788,H1788="Product NA"),TRUE)</f>
        <v>1</v>
      </c>
      <c r="W1788" s="165">
        <v>37</v>
      </c>
      <c r="X1788" s="165">
        <v>0</v>
      </c>
      <c r="Y1788" t="str">
        <f t="shared" si="64"/>
        <v>Change</v>
      </c>
    </row>
    <row r="1789" spans="1:25" hidden="1" x14ac:dyDescent="0.35">
      <c r="A1789" t="s">
        <v>90</v>
      </c>
      <c r="B1789" t="s">
        <v>542</v>
      </c>
      <c r="C1789" t="s">
        <v>291</v>
      </c>
      <c r="D1789" t="s">
        <v>655</v>
      </c>
      <c r="E1789" t="s">
        <v>723</v>
      </c>
      <c r="F1789" t="s">
        <v>286</v>
      </c>
      <c r="G1789" s="165">
        <f t="shared" si="63"/>
        <v>39.400000000000006</v>
      </c>
      <c r="H1789" s="165">
        <f t="shared" si="63"/>
        <v>0</v>
      </c>
      <c r="I1789" t="s">
        <v>675</v>
      </c>
      <c r="K1789" t="s">
        <v>466</v>
      </c>
      <c r="L1789" t="s">
        <v>400</v>
      </c>
      <c r="M1789" t="s">
        <v>476</v>
      </c>
      <c r="N1789" t="s">
        <v>291</v>
      </c>
      <c r="O1789" t="s">
        <v>400</v>
      </c>
      <c r="P1789">
        <v>30000</v>
      </c>
      <c r="Q1789">
        <v>6000</v>
      </c>
      <c r="R1789">
        <v>1</v>
      </c>
      <c r="S1789">
        <v>39.400000000000006</v>
      </c>
      <c r="T1789">
        <v>0</v>
      </c>
      <c r="U1789" t="b" cm="1">
        <f t="array" ref="U1789">_xlfn.IFS(AND(R1789=1,S1789=G1789,T1789=H1789),TRUE,AND(R1789=1,S1789=G1789,H1789="Product NA"),TRUE)</f>
        <v>1</v>
      </c>
      <c r="W1789" s="165">
        <v>50.68</v>
      </c>
      <c r="X1789" s="165">
        <v>0</v>
      </c>
      <c r="Y1789" t="str">
        <f t="shared" si="64"/>
        <v>Change</v>
      </c>
    </row>
    <row r="1790" spans="1:25" hidden="1" x14ac:dyDescent="0.35">
      <c r="A1790" t="s">
        <v>90</v>
      </c>
      <c r="B1790" t="s">
        <v>542</v>
      </c>
      <c r="C1790" t="s">
        <v>291</v>
      </c>
      <c r="D1790" t="s">
        <v>655</v>
      </c>
      <c r="E1790" t="s">
        <v>723</v>
      </c>
      <c r="F1790" t="s">
        <v>286</v>
      </c>
      <c r="G1790" s="165">
        <f t="shared" si="63"/>
        <v>43.45</v>
      </c>
      <c r="H1790" s="165">
        <f t="shared" si="63"/>
        <v>0</v>
      </c>
      <c r="I1790" t="s">
        <v>676</v>
      </c>
      <c r="K1790" t="s">
        <v>466</v>
      </c>
      <c r="L1790" t="s">
        <v>400</v>
      </c>
      <c r="M1790" t="s">
        <v>476</v>
      </c>
      <c r="N1790" t="s">
        <v>291</v>
      </c>
      <c r="O1790" t="s">
        <v>400</v>
      </c>
      <c r="P1790">
        <v>30000</v>
      </c>
      <c r="Q1790">
        <v>7000</v>
      </c>
      <c r="R1790">
        <v>1</v>
      </c>
      <c r="S1790">
        <v>43.45</v>
      </c>
      <c r="T1790">
        <v>0</v>
      </c>
      <c r="U1790" t="b" cm="1">
        <f t="array" ref="U1790">_xlfn.IFS(AND(R1790=1,S1790=G1790,T1790=H1790),TRUE,AND(R1790=1,S1790=G1790,H1790="Product NA"),TRUE)</f>
        <v>1</v>
      </c>
      <c r="W1790" s="165">
        <v>50.68</v>
      </c>
      <c r="X1790" s="165">
        <v>0</v>
      </c>
      <c r="Y1790" t="str">
        <f t="shared" si="64"/>
        <v>Change</v>
      </c>
    </row>
    <row r="1791" spans="1:25" hidden="1" x14ac:dyDescent="0.35">
      <c r="A1791" t="s">
        <v>90</v>
      </c>
      <c r="B1791" t="s">
        <v>542</v>
      </c>
      <c r="C1791" t="s">
        <v>291</v>
      </c>
      <c r="D1791" t="s">
        <v>655</v>
      </c>
      <c r="E1791" t="s">
        <v>723</v>
      </c>
      <c r="F1791" t="s">
        <v>286</v>
      </c>
      <c r="G1791" s="165">
        <f t="shared" si="63"/>
        <v>47.550000000000004</v>
      </c>
      <c r="H1791" s="165">
        <f t="shared" si="63"/>
        <v>0</v>
      </c>
      <c r="I1791" t="s">
        <v>677</v>
      </c>
      <c r="K1791" t="s">
        <v>466</v>
      </c>
      <c r="L1791" t="s">
        <v>400</v>
      </c>
      <c r="M1791" t="s">
        <v>476</v>
      </c>
      <c r="N1791" t="s">
        <v>291</v>
      </c>
      <c r="O1791" t="s">
        <v>400</v>
      </c>
      <c r="P1791">
        <v>30000</v>
      </c>
      <c r="Q1791">
        <v>8000</v>
      </c>
      <c r="R1791">
        <v>1</v>
      </c>
      <c r="S1791">
        <v>47.550000000000004</v>
      </c>
      <c r="T1791">
        <v>0</v>
      </c>
      <c r="U1791" t="b" cm="1">
        <f t="array" ref="U1791">_xlfn.IFS(AND(R1791=1,S1791=G1791,T1791=H1791),TRUE,AND(R1791=1,S1791=G1791,H1791="Product NA"),TRUE)</f>
        <v>1</v>
      </c>
      <c r="W1791" s="165">
        <v>58.71</v>
      </c>
      <c r="X1791" s="165">
        <v>0</v>
      </c>
      <c r="Y1791" t="str">
        <f t="shared" si="64"/>
        <v>Change</v>
      </c>
    </row>
    <row r="1792" spans="1:25" hidden="1" x14ac:dyDescent="0.35">
      <c r="A1792" t="s">
        <v>90</v>
      </c>
      <c r="B1792" t="s">
        <v>542</v>
      </c>
      <c r="C1792" t="s">
        <v>291</v>
      </c>
      <c r="D1792" t="s">
        <v>655</v>
      </c>
      <c r="E1792" t="s">
        <v>723</v>
      </c>
      <c r="F1792" t="s">
        <v>286</v>
      </c>
      <c r="G1792" s="165">
        <f t="shared" si="63"/>
        <v>51.6</v>
      </c>
      <c r="H1792" s="165">
        <f t="shared" si="63"/>
        <v>0</v>
      </c>
      <c r="I1792" t="s">
        <v>678</v>
      </c>
      <c r="K1792" t="s">
        <v>466</v>
      </c>
      <c r="L1792" t="s">
        <v>400</v>
      </c>
      <c r="M1792" t="s">
        <v>476</v>
      </c>
      <c r="N1792" t="s">
        <v>291</v>
      </c>
      <c r="O1792" t="s">
        <v>400</v>
      </c>
      <c r="P1792">
        <v>30000</v>
      </c>
      <c r="Q1792">
        <v>9000</v>
      </c>
      <c r="R1792">
        <v>1</v>
      </c>
      <c r="S1792">
        <v>51.6</v>
      </c>
      <c r="T1792">
        <v>0</v>
      </c>
      <c r="U1792" t="b" cm="1">
        <f t="array" ref="U1792">_xlfn.IFS(AND(R1792=1,S1792=G1792,T1792=H1792),TRUE,AND(R1792=1,S1792=G1792,H1792="Product NA"),TRUE)</f>
        <v>1</v>
      </c>
      <c r="W1792" s="165">
        <v>58.71</v>
      </c>
      <c r="X1792" s="165">
        <v>0</v>
      </c>
      <c r="Y1792" t="str">
        <f t="shared" si="64"/>
        <v>Change</v>
      </c>
    </row>
    <row r="1793" spans="1:25" hidden="1" x14ac:dyDescent="0.35">
      <c r="A1793" t="s">
        <v>90</v>
      </c>
      <c r="B1793" t="s">
        <v>542</v>
      </c>
      <c r="C1793" t="s">
        <v>291</v>
      </c>
      <c r="D1793" t="s">
        <v>655</v>
      </c>
      <c r="E1793" t="s">
        <v>723</v>
      </c>
      <c r="F1793" t="s">
        <v>286</v>
      </c>
      <c r="G1793" s="165">
        <f t="shared" si="63"/>
        <v>55.650000000000006</v>
      </c>
      <c r="H1793" s="165">
        <f t="shared" si="63"/>
        <v>0</v>
      </c>
      <c r="I1793" t="s">
        <v>679</v>
      </c>
      <c r="K1793" t="s">
        <v>466</v>
      </c>
      <c r="L1793" t="s">
        <v>400</v>
      </c>
      <c r="M1793" t="s">
        <v>476</v>
      </c>
      <c r="N1793" t="s">
        <v>291</v>
      </c>
      <c r="O1793" t="s">
        <v>400</v>
      </c>
      <c r="P1793">
        <v>30000</v>
      </c>
      <c r="Q1793">
        <v>10000</v>
      </c>
      <c r="R1793">
        <v>1</v>
      </c>
      <c r="S1793">
        <v>55.650000000000006</v>
      </c>
      <c r="T1793">
        <v>0</v>
      </c>
      <c r="U1793" t="b" cm="1">
        <f t="array" ref="U1793">_xlfn.IFS(AND(R1793=1,S1793=G1793,T1793=H1793),TRUE,AND(R1793=1,S1793=G1793,H1793="Product NA"),TRUE)</f>
        <v>1</v>
      </c>
      <c r="W1793" s="165">
        <v>58.71</v>
      </c>
      <c r="X1793" s="165">
        <v>0</v>
      </c>
      <c r="Y1793" t="str">
        <f t="shared" si="64"/>
        <v>Change</v>
      </c>
    </row>
    <row r="1794" spans="1:25" hidden="1" x14ac:dyDescent="0.35">
      <c r="A1794" t="s">
        <v>90</v>
      </c>
      <c r="B1794" t="s">
        <v>542</v>
      </c>
      <c r="C1794" t="s">
        <v>291</v>
      </c>
      <c r="D1794" t="s">
        <v>284</v>
      </c>
      <c r="E1794" t="s">
        <v>724</v>
      </c>
      <c r="F1794" t="s">
        <v>286</v>
      </c>
      <c r="G1794" s="165">
        <f t="shared" si="63"/>
        <v>7.25</v>
      </c>
      <c r="H1794" s="165">
        <f t="shared" si="63"/>
        <v>11.600000000000001</v>
      </c>
      <c r="I1794" t="s">
        <v>482</v>
      </c>
      <c r="K1794" t="s">
        <v>466</v>
      </c>
      <c r="L1794" t="s">
        <v>400</v>
      </c>
      <c r="M1794" t="s">
        <v>476</v>
      </c>
      <c r="N1794" t="s">
        <v>291</v>
      </c>
      <c r="O1794" t="s">
        <v>400</v>
      </c>
      <c r="P1794">
        <v>100</v>
      </c>
      <c r="Q1794">
        <v>2000</v>
      </c>
      <c r="R1794">
        <v>1</v>
      </c>
      <c r="S1794">
        <v>7.25</v>
      </c>
      <c r="T1794">
        <v>11.600000000000001</v>
      </c>
      <c r="U1794" t="b" cm="1">
        <f t="array" ref="U1794">_xlfn.IFS(AND(R1794=1,S1794=G1794,T1794=H1794),TRUE,AND(R1794=1,S1794=G1794,H1794="Product NA"),TRUE)</f>
        <v>1</v>
      </c>
      <c r="W1794" s="165">
        <v>7.25</v>
      </c>
      <c r="X1794" s="165">
        <v>11.600000000000001</v>
      </c>
      <c r="Y1794" t="str">
        <f t="shared" si="64"/>
        <v>No Change</v>
      </c>
    </row>
    <row r="1795" spans="1:25" hidden="1" x14ac:dyDescent="0.35">
      <c r="A1795" t="s">
        <v>90</v>
      </c>
      <c r="B1795" t="s">
        <v>542</v>
      </c>
      <c r="C1795" t="s">
        <v>291</v>
      </c>
      <c r="D1795" t="s">
        <v>322</v>
      </c>
      <c r="E1795" t="s">
        <v>724</v>
      </c>
      <c r="F1795" t="s">
        <v>0</v>
      </c>
      <c r="G1795" s="165">
        <f t="shared" si="63"/>
        <v>5.68</v>
      </c>
      <c r="H1795" s="165">
        <f t="shared" si="63"/>
        <v>9.66</v>
      </c>
      <c r="I1795" t="s">
        <v>479</v>
      </c>
      <c r="K1795" t="s">
        <v>466</v>
      </c>
      <c r="L1795" t="s">
        <v>400</v>
      </c>
      <c r="M1795" t="s">
        <v>476</v>
      </c>
      <c r="N1795" t="s">
        <v>291</v>
      </c>
      <c r="O1795" t="s">
        <v>400</v>
      </c>
      <c r="P1795">
        <v>100</v>
      </c>
      <c r="Q1795">
        <v>100</v>
      </c>
      <c r="R1795">
        <v>1</v>
      </c>
      <c r="S1795">
        <v>5.68</v>
      </c>
      <c r="T1795">
        <v>9.66</v>
      </c>
      <c r="U1795" t="b" cm="1">
        <f t="array" ref="U1795">_xlfn.IFS(AND(R1795=1,S1795=G1795,T1795=H1795),TRUE,AND(R1795=1,S1795=G1795,H1795="Product NA"),TRUE)</f>
        <v>1</v>
      </c>
      <c r="W1795" s="165">
        <v>5.68</v>
      </c>
      <c r="X1795" s="165">
        <v>9.66</v>
      </c>
      <c r="Y1795" t="str">
        <f t="shared" si="64"/>
        <v>No Change</v>
      </c>
    </row>
    <row r="1796" spans="1:25" hidden="1" x14ac:dyDescent="0.35">
      <c r="A1796" t="s">
        <v>90</v>
      </c>
      <c r="B1796" t="s">
        <v>542</v>
      </c>
      <c r="C1796" t="s">
        <v>291</v>
      </c>
      <c r="D1796" t="s">
        <v>323</v>
      </c>
      <c r="E1796" t="s">
        <v>724</v>
      </c>
      <c r="F1796" t="s">
        <v>277</v>
      </c>
      <c r="G1796" s="165">
        <f t="shared" si="63"/>
        <v>6.3000000000000007</v>
      </c>
      <c r="H1796" s="165">
        <f t="shared" si="63"/>
        <v>9.6000000000000014</v>
      </c>
      <c r="I1796" t="s">
        <v>480</v>
      </c>
      <c r="K1796" t="s">
        <v>466</v>
      </c>
      <c r="L1796" t="s">
        <v>400</v>
      </c>
      <c r="M1796" t="s">
        <v>476</v>
      </c>
      <c r="N1796" t="s">
        <v>291</v>
      </c>
      <c r="O1796" t="s">
        <v>400</v>
      </c>
      <c r="P1796">
        <v>100</v>
      </c>
      <c r="Q1796">
        <v>500</v>
      </c>
      <c r="R1796">
        <v>1</v>
      </c>
      <c r="S1796">
        <v>6.3000000000000007</v>
      </c>
      <c r="T1796">
        <v>9.6000000000000014</v>
      </c>
      <c r="U1796" t="b" cm="1">
        <f t="array" ref="U1796">_xlfn.IFS(AND(R1796=1,S1796=G1796,T1796=H1796),TRUE,AND(R1796=1,S1796=G1796,H1796="Product NA"),TRUE)</f>
        <v>1</v>
      </c>
      <c r="W1796" s="165">
        <v>6.3000000000000007</v>
      </c>
      <c r="X1796" s="165">
        <v>9.6000000000000014</v>
      </c>
      <c r="Y1796" t="str">
        <f t="shared" si="64"/>
        <v>No Change</v>
      </c>
    </row>
    <row r="1797" spans="1:25" hidden="1" x14ac:dyDescent="0.35">
      <c r="A1797" t="s">
        <v>90</v>
      </c>
      <c r="B1797" t="s">
        <v>542</v>
      </c>
      <c r="C1797" t="s">
        <v>291</v>
      </c>
      <c r="D1797" t="s">
        <v>324</v>
      </c>
      <c r="E1797" t="s">
        <v>724</v>
      </c>
      <c r="F1797" t="s">
        <v>277</v>
      </c>
      <c r="G1797" s="165">
        <f t="shared" si="63"/>
        <v>6.3000000000000007</v>
      </c>
      <c r="H1797" s="165">
        <f t="shared" si="63"/>
        <v>9.6000000000000014</v>
      </c>
      <c r="I1797" t="s">
        <v>480</v>
      </c>
      <c r="K1797" t="s">
        <v>466</v>
      </c>
      <c r="L1797" t="s">
        <v>400</v>
      </c>
      <c r="M1797" t="s">
        <v>476</v>
      </c>
      <c r="N1797" t="s">
        <v>291</v>
      </c>
      <c r="O1797" t="s">
        <v>400</v>
      </c>
      <c r="P1797">
        <v>100</v>
      </c>
      <c r="Q1797">
        <v>500</v>
      </c>
      <c r="R1797">
        <v>1</v>
      </c>
      <c r="S1797">
        <v>6.3000000000000007</v>
      </c>
      <c r="T1797">
        <v>9.6000000000000014</v>
      </c>
      <c r="U1797" t="b" cm="1">
        <f t="array" ref="U1797">_xlfn.IFS(AND(R1797=1,S1797=G1797,T1797=H1797),TRUE,AND(R1797=1,S1797=G1797,H1797="Product NA"),TRUE)</f>
        <v>1</v>
      </c>
      <c r="W1797" s="165">
        <v>6.3000000000000007</v>
      </c>
      <c r="X1797" s="165">
        <v>9.6000000000000014</v>
      </c>
      <c r="Y1797" t="str">
        <f t="shared" si="64"/>
        <v>No Change</v>
      </c>
    </row>
    <row r="1798" spans="1:25" x14ac:dyDescent="0.35">
      <c r="A1798" t="s">
        <v>91</v>
      </c>
      <c r="B1798" t="s">
        <v>421</v>
      </c>
      <c r="C1798" t="s">
        <v>91</v>
      </c>
      <c r="D1798" t="s">
        <v>392</v>
      </c>
      <c r="E1798" t="s">
        <v>287</v>
      </c>
      <c r="F1798" t="s">
        <v>396</v>
      </c>
      <c r="G1798" s="165">
        <f t="shared" ref="G1798:H1851" si="65">S1798</f>
        <v>2.11</v>
      </c>
      <c r="H1798" s="165">
        <f t="shared" si="65"/>
        <v>5.92</v>
      </c>
      <c r="I1798" t="s">
        <v>482</v>
      </c>
      <c r="K1798" t="s">
        <v>292</v>
      </c>
      <c r="L1798" t="s">
        <v>401</v>
      </c>
      <c r="M1798" t="s">
        <v>476</v>
      </c>
      <c r="N1798" t="s">
        <v>91</v>
      </c>
      <c r="O1798" t="s">
        <v>421</v>
      </c>
      <c r="P1798">
        <v>100</v>
      </c>
      <c r="Q1798">
        <v>2000</v>
      </c>
      <c r="R1798">
        <v>1</v>
      </c>
      <c r="S1798">
        <v>2.11</v>
      </c>
      <c r="T1798">
        <v>5.92</v>
      </c>
      <c r="U1798" t="b" cm="1">
        <f t="array" ref="U1798">_xlfn.IFS(AND(R1798=1,S1798=G1798,T1798=H1798),TRUE,AND(R1798=1,S1798=G1798,H1798="Product NA"),TRUE)</f>
        <v>1</v>
      </c>
      <c r="W1798" s="165">
        <v>1.6600000000000001</v>
      </c>
      <c r="X1798" s="165">
        <v>4.67</v>
      </c>
      <c r="Y1798" t="str">
        <f t="shared" si="64"/>
        <v>Change</v>
      </c>
    </row>
    <row r="1799" spans="1:25" x14ac:dyDescent="0.35">
      <c r="A1799" t="s">
        <v>91</v>
      </c>
      <c r="B1799" t="s">
        <v>421</v>
      </c>
      <c r="C1799" t="s">
        <v>91</v>
      </c>
      <c r="D1799" t="s">
        <v>391</v>
      </c>
      <c r="E1799" t="s">
        <v>724</v>
      </c>
      <c r="F1799" t="s">
        <v>396</v>
      </c>
      <c r="G1799" s="165">
        <f t="shared" si="65"/>
        <v>7.3500000000000005</v>
      </c>
      <c r="H1799" s="165">
        <f t="shared" si="65"/>
        <v>3.5</v>
      </c>
      <c r="I1799" t="s">
        <v>482</v>
      </c>
      <c r="K1799" t="s">
        <v>292</v>
      </c>
      <c r="L1799" t="s">
        <v>401</v>
      </c>
      <c r="M1799" t="s">
        <v>476</v>
      </c>
      <c r="N1799" t="s">
        <v>91</v>
      </c>
      <c r="O1799" t="s">
        <v>421</v>
      </c>
      <c r="P1799">
        <v>100</v>
      </c>
      <c r="Q1799">
        <v>2000</v>
      </c>
      <c r="R1799">
        <v>1</v>
      </c>
      <c r="S1799">
        <v>7.3500000000000005</v>
      </c>
      <c r="T1799">
        <v>3.5</v>
      </c>
      <c r="U1799" t="b" cm="1">
        <f t="array" ref="U1799">_xlfn.IFS(AND(R1799=1,S1799=G1799,T1799=H1799),TRUE,AND(R1799=1,S1799=G1799,H1799="Product NA"),TRUE)</f>
        <v>1</v>
      </c>
      <c r="W1799" s="165">
        <v>7.3500000000000005</v>
      </c>
      <c r="X1799" s="165">
        <v>3.5</v>
      </c>
      <c r="Y1799" t="str">
        <f t="shared" si="64"/>
        <v>No Change</v>
      </c>
    </row>
    <row r="1800" spans="1:25" hidden="1" x14ac:dyDescent="0.35">
      <c r="A1800" t="s">
        <v>91</v>
      </c>
      <c r="B1800" t="s">
        <v>421</v>
      </c>
      <c r="C1800" t="s">
        <v>91</v>
      </c>
      <c r="D1800" t="s">
        <v>281</v>
      </c>
      <c r="E1800" t="s">
        <v>287</v>
      </c>
      <c r="F1800" t="s">
        <v>286</v>
      </c>
      <c r="G1800" s="165">
        <f t="shared" si="65"/>
        <v>2.2200000000000002</v>
      </c>
      <c r="H1800" s="165">
        <f t="shared" si="65"/>
        <v>6.23</v>
      </c>
      <c r="I1800" t="s">
        <v>482</v>
      </c>
      <c r="K1800" t="s">
        <v>292</v>
      </c>
      <c r="L1800" t="s">
        <v>401</v>
      </c>
      <c r="M1800" t="s">
        <v>476</v>
      </c>
      <c r="N1800" t="s">
        <v>91</v>
      </c>
      <c r="O1800" t="s">
        <v>421</v>
      </c>
      <c r="P1800">
        <v>100</v>
      </c>
      <c r="Q1800">
        <v>2000</v>
      </c>
      <c r="R1800">
        <v>1</v>
      </c>
      <c r="S1800">
        <v>2.2200000000000002</v>
      </c>
      <c r="T1800">
        <v>6.23</v>
      </c>
      <c r="U1800" t="b" cm="1">
        <f t="array" ref="U1800">_xlfn.IFS(AND(R1800=1,S1800=G1800,T1800=H1800),TRUE,AND(R1800=1,S1800=G1800,H1800="Product NA"),TRUE)</f>
        <v>1</v>
      </c>
      <c r="W1800" s="165">
        <v>1.75</v>
      </c>
      <c r="X1800" s="165">
        <v>4.92</v>
      </c>
      <c r="Y1800" t="str">
        <f t="shared" si="64"/>
        <v>Change</v>
      </c>
    </row>
    <row r="1801" spans="1:25" hidden="1" x14ac:dyDescent="0.35">
      <c r="A1801" t="s">
        <v>91</v>
      </c>
      <c r="B1801" t="s">
        <v>421</v>
      </c>
      <c r="C1801" t="s">
        <v>91</v>
      </c>
      <c r="D1801" t="s">
        <v>278</v>
      </c>
      <c r="E1801" t="s">
        <v>287</v>
      </c>
      <c r="F1801" t="s">
        <v>277</v>
      </c>
      <c r="G1801" s="165">
        <f t="shared" si="65"/>
        <v>0.98</v>
      </c>
      <c r="H1801" s="165">
        <f t="shared" si="65"/>
        <v>5.74</v>
      </c>
      <c r="I1801" t="s">
        <v>480</v>
      </c>
      <c r="K1801" t="s">
        <v>292</v>
      </c>
      <c r="L1801" t="s">
        <v>401</v>
      </c>
      <c r="M1801" t="s">
        <v>476</v>
      </c>
      <c r="N1801" t="s">
        <v>91</v>
      </c>
      <c r="O1801" t="s">
        <v>421</v>
      </c>
      <c r="P1801">
        <v>100</v>
      </c>
      <c r="Q1801">
        <v>500</v>
      </c>
      <c r="R1801">
        <v>1</v>
      </c>
      <c r="S1801">
        <v>0.98</v>
      </c>
      <c r="T1801">
        <v>5.74</v>
      </c>
      <c r="U1801" t="b" cm="1">
        <f t="array" ref="U1801">_xlfn.IFS(AND(R1801=1,S1801=G1801,T1801=H1801),TRUE,AND(R1801=1,S1801=G1801,H1801="Product NA"),TRUE)</f>
        <v>1</v>
      </c>
      <c r="W1801" s="165">
        <v>0.88</v>
      </c>
      <c r="X1801" s="165">
        <v>5.74</v>
      </c>
      <c r="Y1801" t="str">
        <f t="shared" si="64"/>
        <v>Change</v>
      </c>
    </row>
    <row r="1802" spans="1:25" hidden="1" x14ac:dyDescent="0.35">
      <c r="A1802" t="s">
        <v>91</v>
      </c>
      <c r="B1802" t="s">
        <v>421</v>
      </c>
      <c r="C1802" t="s">
        <v>91</v>
      </c>
      <c r="D1802" t="s">
        <v>238</v>
      </c>
      <c r="E1802" t="s">
        <v>287</v>
      </c>
      <c r="F1802" t="s">
        <v>0</v>
      </c>
      <c r="G1802" s="165">
        <f t="shared" si="65"/>
        <v>0.8</v>
      </c>
      <c r="H1802" s="165">
        <f t="shared" si="65"/>
        <v>7.42</v>
      </c>
      <c r="I1802" t="s">
        <v>479</v>
      </c>
      <c r="K1802" t="s">
        <v>292</v>
      </c>
      <c r="L1802" t="s">
        <v>401</v>
      </c>
      <c r="M1802" t="s">
        <v>476</v>
      </c>
      <c r="N1802" t="s">
        <v>91</v>
      </c>
      <c r="O1802" t="s">
        <v>421</v>
      </c>
      <c r="P1802">
        <v>100</v>
      </c>
      <c r="Q1802">
        <v>100</v>
      </c>
      <c r="R1802">
        <v>1</v>
      </c>
      <c r="S1802">
        <v>0.8</v>
      </c>
      <c r="T1802">
        <v>7.42</v>
      </c>
      <c r="U1802" t="b" cm="1">
        <f t="array" ref="U1802">_xlfn.IFS(AND(R1802=1,S1802=G1802,T1802=H1802),TRUE,AND(R1802=1,S1802=G1802,H1802="Product NA"),TRUE)</f>
        <v>1</v>
      </c>
      <c r="W1802" s="165">
        <v>0.78</v>
      </c>
      <c r="X1802" s="165">
        <v>7.2700000000000005</v>
      </c>
      <c r="Y1802" t="str">
        <f t="shared" si="64"/>
        <v>Change</v>
      </c>
    </row>
    <row r="1803" spans="1:25" hidden="1" x14ac:dyDescent="0.35">
      <c r="A1803" t="s">
        <v>91</v>
      </c>
      <c r="B1803" t="s">
        <v>421</v>
      </c>
      <c r="C1803" t="s">
        <v>91</v>
      </c>
      <c r="D1803" t="s">
        <v>239</v>
      </c>
      <c r="E1803" t="s">
        <v>287</v>
      </c>
      <c r="F1803" t="s">
        <v>277</v>
      </c>
      <c r="G1803" s="165">
        <f t="shared" si="65"/>
        <v>0.9</v>
      </c>
      <c r="H1803" s="165">
        <f t="shared" si="65"/>
        <v>6.5200000000000005</v>
      </c>
      <c r="I1803" t="s">
        <v>480</v>
      </c>
      <c r="K1803" t="s">
        <v>292</v>
      </c>
      <c r="L1803" t="s">
        <v>401</v>
      </c>
      <c r="M1803" t="s">
        <v>476</v>
      </c>
      <c r="N1803" t="s">
        <v>91</v>
      </c>
      <c r="O1803" t="s">
        <v>421</v>
      </c>
      <c r="P1803">
        <v>100</v>
      </c>
      <c r="Q1803">
        <v>500</v>
      </c>
      <c r="R1803">
        <v>1</v>
      </c>
      <c r="S1803">
        <v>0.9</v>
      </c>
      <c r="T1803">
        <v>6.5200000000000005</v>
      </c>
      <c r="U1803" t="b" cm="1">
        <f t="array" ref="U1803">_xlfn.IFS(AND(R1803=1,S1803=G1803,T1803=H1803),TRUE,AND(R1803=1,S1803=G1803,H1803="Product NA"),TRUE)</f>
        <v>1</v>
      </c>
      <c r="W1803" s="165">
        <v>0.88</v>
      </c>
      <c r="X1803" s="165">
        <v>6.3900000000000006</v>
      </c>
      <c r="Y1803" t="str">
        <f t="shared" si="64"/>
        <v>Change</v>
      </c>
    </row>
    <row r="1804" spans="1:25" hidden="1" x14ac:dyDescent="0.35">
      <c r="A1804" t="s">
        <v>91</v>
      </c>
      <c r="B1804" t="s">
        <v>421</v>
      </c>
      <c r="C1804" t="s">
        <v>91</v>
      </c>
      <c r="D1804" t="s">
        <v>655</v>
      </c>
      <c r="E1804" t="s">
        <v>723</v>
      </c>
      <c r="F1804" t="s">
        <v>286</v>
      </c>
      <c r="G1804" s="165">
        <f t="shared" si="65"/>
        <v>14.3</v>
      </c>
      <c r="H1804" s="165">
        <f t="shared" si="65"/>
        <v>0</v>
      </c>
      <c r="I1804" t="s">
        <v>481</v>
      </c>
      <c r="K1804" t="s">
        <v>292</v>
      </c>
      <c r="L1804" t="s">
        <v>401</v>
      </c>
      <c r="M1804" t="s">
        <v>476</v>
      </c>
      <c r="N1804" t="s">
        <v>91</v>
      </c>
      <c r="O1804" t="s">
        <v>421</v>
      </c>
      <c r="P1804">
        <v>20000</v>
      </c>
      <c r="Q1804">
        <v>1000</v>
      </c>
      <c r="R1804">
        <v>1</v>
      </c>
      <c r="S1804">
        <v>14.3</v>
      </c>
      <c r="T1804">
        <v>0</v>
      </c>
      <c r="U1804" t="b" cm="1">
        <f t="array" ref="U1804">_xlfn.IFS(AND(R1804=1,S1804=G1804,T1804=H1804),TRUE,AND(R1804=1,S1804=G1804,H1804="Product NA"),TRUE)</f>
        <v>1</v>
      </c>
      <c r="W1804" s="165">
        <v>13.200000000000001</v>
      </c>
      <c r="X1804" s="165">
        <v>0</v>
      </c>
      <c r="Y1804" t="str">
        <f t="shared" si="64"/>
        <v>Change</v>
      </c>
    </row>
    <row r="1805" spans="1:25" hidden="1" x14ac:dyDescent="0.35">
      <c r="A1805" t="s">
        <v>91</v>
      </c>
      <c r="B1805" t="s">
        <v>421</v>
      </c>
      <c r="C1805" t="s">
        <v>91</v>
      </c>
      <c r="D1805" t="s">
        <v>655</v>
      </c>
      <c r="E1805" t="s">
        <v>723</v>
      </c>
      <c r="F1805" t="s">
        <v>286</v>
      </c>
      <c r="G1805" s="165">
        <f t="shared" si="65"/>
        <v>84.800000000000011</v>
      </c>
      <c r="H1805" s="165">
        <f t="shared" si="65"/>
        <v>0</v>
      </c>
      <c r="I1805" t="s">
        <v>680</v>
      </c>
      <c r="K1805" t="s">
        <v>292</v>
      </c>
      <c r="L1805" t="s">
        <v>401</v>
      </c>
      <c r="M1805" t="s">
        <v>476</v>
      </c>
      <c r="N1805" t="s">
        <v>91</v>
      </c>
      <c r="O1805" t="s">
        <v>421</v>
      </c>
      <c r="P1805">
        <v>20000</v>
      </c>
      <c r="Q1805">
        <v>15000</v>
      </c>
      <c r="R1805">
        <v>1</v>
      </c>
      <c r="S1805">
        <v>84.800000000000011</v>
      </c>
      <c r="T1805">
        <v>0</v>
      </c>
      <c r="U1805" t="b" cm="1">
        <f t="array" ref="U1805">_xlfn.IFS(AND(R1805=1,S1805=G1805,T1805=H1805),TRUE,AND(R1805=1,S1805=G1805,H1805="Product NA"),TRUE)</f>
        <v>1</v>
      </c>
      <c r="W1805" s="165">
        <v>82.79</v>
      </c>
      <c r="X1805" s="165">
        <v>0</v>
      </c>
      <c r="Y1805" t="str">
        <f t="shared" si="64"/>
        <v>Change</v>
      </c>
    </row>
    <row r="1806" spans="1:25" hidden="1" x14ac:dyDescent="0.35">
      <c r="A1806" t="s">
        <v>91</v>
      </c>
      <c r="B1806" t="s">
        <v>421</v>
      </c>
      <c r="C1806" t="s">
        <v>91</v>
      </c>
      <c r="D1806" t="s">
        <v>655</v>
      </c>
      <c r="E1806" t="s">
        <v>723</v>
      </c>
      <c r="F1806" t="s">
        <v>286</v>
      </c>
      <c r="G1806" s="165">
        <f t="shared" si="65"/>
        <v>18.850000000000001</v>
      </c>
      <c r="H1806" s="165">
        <f t="shared" si="65"/>
        <v>0</v>
      </c>
      <c r="I1806" t="s">
        <v>671</v>
      </c>
      <c r="K1806" t="s">
        <v>292</v>
      </c>
      <c r="L1806" t="s">
        <v>401</v>
      </c>
      <c r="M1806" t="s">
        <v>476</v>
      </c>
      <c r="N1806" t="s">
        <v>91</v>
      </c>
      <c r="O1806" t="s">
        <v>421</v>
      </c>
      <c r="P1806">
        <v>20000</v>
      </c>
      <c r="Q1806">
        <v>2000</v>
      </c>
      <c r="R1806">
        <v>1</v>
      </c>
      <c r="S1806">
        <v>18.850000000000001</v>
      </c>
      <c r="T1806">
        <v>0</v>
      </c>
      <c r="U1806" t="b" cm="1">
        <f t="array" ref="U1806">_xlfn.IFS(AND(R1806=1,S1806=G1806,T1806=H1806),TRUE,AND(R1806=1,S1806=G1806,H1806="Product NA"),TRUE)</f>
        <v>1</v>
      </c>
      <c r="W1806" s="165">
        <v>17.86</v>
      </c>
      <c r="X1806" s="165">
        <v>0</v>
      </c>
      <c r="Y1806" t="str">
        <f t="shared" si="64"/>
        <v>Change</v>
      </c>
    </row>
    <row r="1807" spans="1:25" hidden="1" x14ac:dyDescent="0.35">
      <c r="A1807" t="s">
        <v>91</v>
      </c>
      <c r="B1807" t="s">
        <v>421</v>
      </c>
      <c r="C1807" t="s">
        <v>91</v>
      </c>
      <c r="D1807" t="s">
        <v>655</v>
      </c>
      <c r="E1807" t="s">
        <v>723</v>
      </c>
      <c r="F1807" t="s">
        <v>286</v>
      </c>
      <c r="G1807" s="165">
        <f t="shared" si="65"/>
        <v>109.2</v>
      </c>
      <c r="H1807" s="165">
        <f t="shared" si="65"/>
        <v>0</v>
      </c>
      <c r="I1807" t="s">
        <v>681</v>
      </c>
      <c r="K1807" t="s">
        <v>292</v>
      </c>
      <c r="L1807" t="s">
        <v>401</v>
      </c>
      <c r="M1807" t="s">
        <v>476</v>
      </c>
      <c r="N1807" t="s">
        <v>91</v>
      </c>
      <c r="O1807" t="s">
        <v>421</v>
      </c>
      <c r="P1807">
        <v>20000</v>
      </c>
      <c r="Q1807">
        <v>20000</v>
      </c>
      <c r="R1807">
        <v>1</v>
      </c>
      <c r="S1807">
        <v>109.2</v>
      </c>
      <c r="T1807">
        <v>0</v>
      </c>
      <c r="U1807" t="b" cm="1">
        <f t="array" ref="U1807">_xlfn.IFS(AND(R1807=1,S1807=G1807,T1807=H1807),TRUE,AND(R1807=1,S1807=G1807,H1807="Product NA"),TRUE)</f>
        <v>1</v>
      </c>
      <c r="W1807" s="165">
        <v>101.79</v>
      </c>
      <c r="X1807" s="165">
        <v>0</v>
      </c>
      <c r="Y1807" t="str">
        <f t="shared" si="64"/>
        <v>Change</v>
      </c>
    </row>
    <row r="1808" spans="1:25" hidden="1" x14ac:dyDescent="0.35">
      <c r="A1808" t="s">
        <v>91</v>
      </c>
      <c r="B1808" t="s">
        <v>421</v>
      </c>
      <c r="C1808" t="s">
        <v>91</v>
      </c>
      <c r="D1808" t="s">
        <v>655</v>
      </c>
      <c r="E1808" t="s">
        <v>723</v>
      </c>
      <c r="F1808" t="s">
        <v>286</v>
      </c>
      <c r="G1808" s="165">
        <f t="shared" si="65"/>
        <v>23.450000000000003</v>
      </c>
      <c r="H1808" s="165">
        <f t="shared" si="65"/>
        <v>0</v>
      </c>
      <c r="I1808" t="s">
        <v>672</v>
      </c>
      <c r="K1808" t="s">
        <v>292</v>
      </c>
      <c r="L1808" t="s">
        <v>401</v>
      </c>
      <c r="M1808" t="s">
        <v>476</v>
      </c>
      <c r="N1808" t="s">
        <v>91</v>
      </c>
      <c r="O1808" t="s">
        <v>421</v>
      </c>
      <c r="P1808">
        <v>20000</v>
      </c>
      <c r="Q1808">
        <v>3000</v>
      </c>
      <c r="R1808">
        <v>1</v>
      </c>
      <c r="S1808">
        <v>23.450000000000003</v>
      </c>
      <c r="T1808">
        <v>0</v>
      </c>
      <c r="U1808" t="b" cm="1">
        <f t="array" ref="U1808">_xlfn.IFS(AND(R1808=1,S1808=G1808,T1808=H1808),TRUE,AND(R1808=1,S1808=G1808,H1808="Product NA"),TRUE)</f>
        <v>1</v>
      </c>
      <c r="W1808" s="165">
        <v>24.46</v>
      </c>
      <c r="X1808" s="165">
        <v>0</v>
      </c>
      <c r="Y1808" t="str">
        <f t="shared" si="64"/>
        <v>Change</v>
      </c>
    </row>
    <row r="1809" spans="1:25" hidden="1" x14ac:dyDescent="0.35">
      <c r="A1809" t="s">
        <v>91</v>
      </c>
      <c r="B1809" t="s">
        <v>421</v>
      </c>
      <c r="C1809" t="s">
        <v>91</v>
      </c>
      <c r="D1809" t="s">
        <v>655</v>
      </c>
      <c r="E1809" t="s">
        <v>723</v>
      </c>
      <c r="F1809" t="s">
        <v>286</v>
      </c>
      <c r="G1809" s="165">
        <f t="shared" si="65"/>
        <v>28</v>
      </c>
      <c r="H1809" s="165">
        <f t="shared" si="65"/>
        <v>0</v>
      </c>
      <c r="I1809" t="s">
        <v>673</v>
      </c>
      <c r="K1809" t="s">
        <v>292</v>
      </c>
      <c r="L1809" t="s">
        <v>401</v>
      </c>
      <c r="M1809" t="s">
        <v>476</v>
      </c>
      <c r="N1809" t="s">
        <v>91</v>
      </c>
      <c r="O1809" t="s">
        <v>421</v>
      </c>
      <c r="P1809">
        <v>20000</v>
      </c>
      <c r="Q1809">
        <v>4000</v>
      </c>
      <c r="R1809">
        <v>1</v>
      </c>
      <c r="S1809">
        <v>28</v>
      </c>
      <c r="T1809">
        <v>0</v>
      </c>
      <c r="U1809" t="b" cm="1">
        <f t="array" ref="U1809">_xlfn.IFS(AND(R1809=1,S1809=G1809,T1809=H1809),TRUE,AND(R1809=1,S1809=G1809,H1809="Product NA"),TRUE)</f>
        <v>1</v>
      </c>
      <c r="W1809" s="165">
        <v>28.07</v>
      </c>
      <c r="X1809" s="165">
        <v>0</v>
      </c>
      <c r="Y1809" t="str">
        <f t="shared" si="64"/>
        <v>Change</v>
      </c>
    </row>
    <row r="1810" spans="1:25" hidden="1" x14ac:dyDescent="0.35">
      <c r="A1810" t="s">
        <v>91</v>
      </c>
      <c r="B1810" t="s">
        <v>421</v>
      </c>
      <c r="C1810" t="s">
        <v>91</v>
      </c>
      <c r="D1810" t="s">
        <v>655</v>
      </c>
      <c r="E1810" t="s">
        <v>723</v>
      </c>
      <c r="F1810" t="s">
        <v>286</v>
      </c>
      <c r="G1810" s="165">
        <f t="shared" si="65"/>
        <v>32.550000000000004</v>
      </c>
      <c r="H1810" s="165">
        <f t="shared" si="65"/>
        <v>0</v>
      </c>
      <c r="I1810" t="s">
        <v>674</v>
      </c>
      <c r="K1810" t="s">
        <v>292</v>
      </c>
      <c r="L1810" t="s">
        <v>401</v>
      </c>
      <c r="M1810" t="s">
        <v>476</v>
      </c>
      <c r="N1810" t="s">
        <v>91</v>
      </c>
      <c r="O1810" t="s">
        <v>421</v>
      </c>
      <c r="P1810">
        <v>20000</v>
      </c>
      <c r="Q1810">
        <v>5000</v>
      </c>
      <c r="R1810">
        <v>1</v>
      </c>
      <c r="S1810">
        <v>32.550000000000004</v>
      </c>
      <c r="T1810">
        <v>0</v>
      </c>
      <c r="U1810" t="b" cm="1">
        <f t="array" ref="U1810">_xlfn.IFS(AND(R1810=1,S1810=G1810,T1810=H1810),TRUE,AND(R1810=1,S1810=G1810,H1810="Product NA"),TRUE)</f>
        <v>1</v>
      </c>
      <c r="W1810" s="165">
        <v>31.68</v>
      </c>
      <c r="X1810" s="165">
        <v>0</v>
      </c>
      <c r="Y1810" t="str">
        <f t="shared" si="64"/>
        <v>Change</v>
      </c>
    </row>
    <row r="1811" spans="1:25" hidden="1" x14ac:dyDescent="0.35">
      <c r="A1811" t="s">
        <v>91</v>
      </c>
      <c r="B1811" t="s">
        <v>421</v>
      </c>
      <c r="C1811" t="s">
        <v>91</v>
      </c>
      <c r="D1811" t="s">
        <v>655</v>
      </c>
      <c r="E1811" t="s">
        <v>723</v>
      </c>
      <c r="F1811" t="s">
        <v>286</v>
      </c>
      <c r="G1811" s="165">
        <f t="shared" si="65"/>
        <v>38.1</v>
      </c>
      <c r="H1811" s="165">
        <f t="shared" si="65"/>
        <v>0</v>
      </c>
      <c r="I1811" t="s">
        <v>675</v>
      </c>
      <c r="K1811" t="s">
        <v>292</v>
      </c>
      <c r="L1811" t="s">
        <v>401</v>
      </c>
      <c r="M1811" t="s">
        <v>476</v>
      </c>
      <c r="N1811" t="s">
        <v>91</v>
      </c>
      <c r="O1811" t="s">
        <v>421</v>
      </c>
      <c r="P1811">
        <v>20000</v>
      </c>
      <c r="Q1811">
        <v>6000</v>
      </c>
      <c r="R1811">
        <v>1</v>
      </c>
      <c r="S1811">
        <v>38.1</v>
      </c>
      <c r="T1811">
        <v>0</v>
      </c>
      <c r="U1811" t="b" cm="1">
        <f t="array" ref="U1811">_xlfn.IFS(AND(R1811=1,S1811=G1811,T1811=H1811),TRUE,AND(R1811=1,S1811=G1811,H1811="Product NA"),TRUE)</f>
        <v>1</v>
      </c>
      <c r="W1811" s="165">
        <v>47.24</v>
      </c>
      <c r="X1811" s="165">
        <v>0</v>
      </c>
      <c r="Y1811" t="str">
        <f t="shared" si="64"/>
        <v>Change</v>
      </c>
    </row>
    <row r="1812" spans="1:25" hidden="1" x14ac:dyDescent="0.35">
      <c r="A1812" t="s">
        <v>91</v>
      </c>
      <c r="B1812" t="s">
        <v>421</v>
      </c>
      <c r="C1812" t="s">
        <v>91</v>
      </c>
      <c r="D1812" t="s">
        <v>655</v>
      </c>
      <c r="E1812" t="s">
        <v>723</v>
      </c>
      <c r="F1812" t="s">
        <v>286</v>
      </c>
      <c r="G1812" s="165">
        <f t="shared" si="65"/>
        <v>42.650000000000006</v>
      </c>
      <c r="H1812" s="165">
        <f t="shared" si="65"/>
        <v>0</v>
      </c>
      <c r="I1812" t="s">
        <v>676</v>
      </c>
      <c r="K1812" t="s">
        <v>292</v>
      </c>
      <c r="L1812" t="s">
        <v>401</v>
      </c>
      <c r="M1812" t="s">
        <v>476</v>
      </c>
      <c r="N1812" t="s">
        <v>91</v>
      </c>
      <c r="O1812" t="s">
        <v>421</v>
      </c>
      <c r="P1812">
        <v>20000</v>
      </c>
      <c r="Q1812">
        <v>7000</v>
      </c>
      <c r="R1812">
        <v>1</v>
      </c>
      <c r="S1812">
        <v>42.650000000000006</v>
      </c>
      <c r="T1812">
        <v>0</v>
      </c>
      <c r="U1812" t="b" cm="1">
        <f t="array" ref="U1812">_xlfn.IFS(AND(R1812=1,S1812=G1812,T1812=H1812),TRUE,AND(R1812=1,S1812=G1812,H1812="Product NA"),TRUE)</f>
        <v>1</v>
      </c>
      <c r="W1812" s="165">
        <v>50.42</v>
      </c>
      <c r="X1812" s="165">
        <v>0</v>
      </c>
      <c r="Y1812" t="str">
        <f t="shared" si="64"/>
        <v>Change</v>
      </c>
    </row>
    <row r="1813" spans="1:25" hidden="1" x14ac:dyDescent="0.35">
      <c r="A1813" t="s">
        <v>91</v>
      </c>
      <c r="B1813" t="s">
        <v>421</v>
      </c>
      <c r="C1813" t="s">
        <v>91</v>
      </c>
      <c r="D1813" t="s">
        <v>655</v>
      </c>
      <c r="E1813" t="s">
        <v>723</v>
      </c>
      <c r="F1813" t="s">
        <v>286</v>
      </c>
      <c r="G1813" s="165">
        <f t="shared" si="65"/>
        <v>47.2</v>
      </c>
      <c r="H1813" s="165">
        <f t="shared" si="65"/>
        <v>0</v>
      </c>
      <c r="I1813" t="s">
        <v>677</v>
      </c>
      <c r="K1813" t="s">
        <v>292</v>
      </c>
      <c r="L1813" t="s">
        <v>401</v>
      </c>
      <c r="M1813" t="s">
        <v>476</v>
      </c>
      <c r="N1813" t="s">
        <v>91</v>
      </c>
      <c r="O1813" t="s">
        <v>421</v>
      </c>
      <c r="P1813">
        <v>20000</v>
      </c>
      <c r="Q1813">
        <v>8000</v>
      </c>
      <c r="R1813">
        <v>1</v>
      </c>
      <c r="S1813">
        <v>47.2</v>
      </c>
      <c r="T1813">
        <v>0</v>
      </c>
      <c r="U1813" t="b" cm="1">
        <f t="array" ref="U1813">_xlfn.IFS(AND(R1813=1,S1813=G1813,T1813=H1813),TRUE,AND(R1813=1,S1813=G1813,H1813="Product NA"),TRUE)</f>
        <v>1</v>
      </c>
      <c r="W1813" s="165">
        <v>58.910000000000004</v>
      </c>
      <c r="X1813" s="165">
        <v>0</v>
      </c>
      <c r="Y1813" t="str">
        <f t="shared" si="64"/>
        <v>Change</v>
      </c>
    </row>
    <row r="1814" spans="1:25" hidden="1" x14ac:dyDescent="0.35">
      <c r="A1814" t="s">
        <v>91</v>
      </c>
      <c r="B1814" t="s">
        <v>421</v>
      </c>
      <c r="C1814" t="s">
        <v>91</v>
      </c>
      <c r="D1814" t="s">
        <v>655</v>
      </c>
      <c r="E1814" t="s">
        <v>723</v>
      </c>
      <c r="F1814" t="s">
        <v>286</v>
      </c>
      <c r="G1814" s="165">
        <f t="shared" si="65"/>
        <v>51.75</v>
      </c>
      <c r="H1814" s="165">
        <f t="shared" si="65"/>
        <v>0</v>
      </c>
      <c r="I1814" t="s">
        <v>678</v>
      </c>
      <c r="K1814" t="s">
        <v>292</v>
      </c>
      <c r="L1814" t="s">
        <v>401</v>
      </c>
      <c r="M1814" t="s">
        <v>476</v>
      </c>
      <c r="N1814" t="s">
        <v>91</v>
      </c>
      <c r="O1814" t="s">
        <v>421</v>
      </c>
      <c r="P1814">
        <v>20000</v>
      </c>
      <c r="Q1814">
        <v>9000</v>
      </c>
      <c r="R1814">
        <v>1</v>
      </c>
      <c r="S1814">
        <v>51.75</v>
      </c>
      <c r="T1814">
        <v>0</v>
      </c>
      <c r="U1814" t="b" cm="1">
        <f t="array" ref="U1814">_xlfn.IFS(AND(R1814=1,S1814=G1814,T1814=H1814),TRUE,AND(R1814=1,S1814=G1814,H1814="Product NA"),TRUE)</f>
        <v>1</v>
      </c>
      <c r="W1814" s="165">
        <v>63.84</v>
      </c>
      <c r="X1814" s="165">
        <v>0</v>
      </c>
      <c r="Y1814" t="str">
        <f t="shared" si="64"/>
        <v>Change</v>
      </c>
    </row>
    <row r="1815" spans="1:25" hidden="1" x14ac:dyDescent="0.35">
      <c r="A1815" t="s">
        <v>91</v>
      </c>
      <c r="B1815" t="s">
        <v>421</v>
      </c>
      <c r="C1815" t="s">
        <v>91</v>
      </c>
      <c r="D1815" t="s">
        <v>655</v>
      </c>
      <c r="E1815" t="s">
        <v>723</v>
      </c>
      <c r="F1815" t="s">
        <v>286</v>
      </c>
      <c r="G1815" s="165">
        <f t="shared" si="65"/>
        <v>56.300000000000004</v>
      </c>
      <c r="H1815" s="165">
        <f t="shared" si="65"/>
        <v>0</v>
      </c>
      <c r="I1815" t="s">
        <v>679</v>
      </c>
      <c r="K1815" t="s">
        <v>292</v>
      </c>
      <c r="L1815" t="s">
        <v>401</v>
      </c>
      <c r="M1815" t="s">
        <v>476</v>
      </c>
      <c r="N1815" t="s">
        <v>91</v>
      </c>
      <c r="O1815" t="s">
        <v>421</v>
      </c>
      <c r="P1815">
        <v>20000</v>
      </c>
      <c r="Q1815">
        <v>10000</v>
      </c>
      <c r="R1815">
        <v>1</v>
      </c>
      <c r="S1815">
        <v>56.300000000000004</v>
      </c>
      <c r="T1815">
        <v>0</v>
      </c>
      <c r="U1815" t="b" cm="1">
        <f t="array" ref="U1815">_xlfn.IFS(AND(R1815=1,S1815=G1815,T1815=H1815),TRUE,AND(R1815=1,S1815=G1815,H1815="Product NA"),TRUE)</f>
        <v>1</v>
      </c>
      <c r="W1815" s="165">
        <v>63.84</v>
      </c>
      <c r="X1815" s="165">
        <v>0</v>
      </c>
      <c r="Y1815" t="str">
        <f t="shared" si="64"/>
        <v>Change</v>
      </c>
    </row>
    <row r="1816" spans="1:25" hidden="1" x14ac:dyDescent="0.35">
      <c r="A1816" t="s">
        <v>91</v>
      </c>
      <c r="B1816" t="s">
        <v>421</v>
      </c>
      <c r="C1816" t="s">
        <v>91</v>
      </c>
      <c r="D1816" t="s">
        <v>283</v>
      </c>
      <c r="E1816" t="s">
        <v>724</v>
      </c>
      <c r="F1816" t="s">
        <v>286</v>
      </c>
      <c r="G1816" s="165">
        <f t="shared" si="65"/>
        <v>7.75</v>
      </c>
      <c r="H1816" s="165">
        <f t="shared" si="65"/>
        <v>3.7</v>
      </c>
      <c r="I1816" t="s">
        <v>482</v>
      </c>
      <c r="K1816" t="s">
        <v>292</v>
      </c>
      <c r="L1816" t="s">
        <v>401</v>
      </c>
      <c r="M1816" t="s">
        <v>476</v>
      </c>
      <c r="N1816" t="s">
        <v>91</v>
      </c>
      <c r="O1816" t="s">
        <v>421</v>
      </c>
      <c r="P1816">
        <v>5000</v>
      </c>
      <c r="Q1816">
        <v>2000</v>
      </c>
      <c r="R1816">
        <v>1</v>
      </c>
      <c r="S1816">
        <v>7.75</v>
      </c>
      <c r="T1816">
        <v>3.7</v>
      </c>
      <c r="U1816" t="b" cm="1">
        <f t="array" ref="U1816">_xlfn.IFS(AND(R1816=1,S1816=G1816,T1816=H1816),TRUE,AND(R1816=1,S1816=G1816,H1816="Product NA"),TRUE)</f>
        <v>1</v>
      </c>
      <c r="W1816" s="165">
        <v>7.75</v>
      </c>
      <c r="X1816" s="165">
        <v>3.7</v>
      </c>
      <c r="Y1816" t="str">
        <f t="shared" si="64"/>
        <v>No Change</v>
      </c>
    </row>
    <row r="1817" spans="1:25" hidden="1" x14ac:dyDescent="0.35">
      <c r="A1817" t="s">
        <v>91</v>
      </c>
      <c r="B1817" t="s">
        <v>421</v>
      </c>
      <c r="C1817" t="s">
        <v>91</v>
      </c>
      <c r="D1817" t="s">
        <v>283</v>
      </c>
      <c r="E1817" t="s">
        <v>724</v>
      </c>
      <c r="F1817" t="s">
        <v>286</v>
      </c>
      <c r="G1817" s="165">
        <f t="shared" si="65"/>
        <v>7.75</v>
      </c>
      <c r="H1817" s="165">
        <f t="shared" si="65"/>
        <v>3.7</v>
      </c>
      <c r="I1817" t="s">
        <v>483</v>
      </c>
      <c r="K1817" t="s">
        <v>292</v>
      </c>
      <c r="L1817" t="s">
        <v>401</v>
      </c>
      <c r="M1817" t="s">
        <v>476</v>
      </c>
      <c r="N1817" t="s">
        <v>91</v>
      </c>
      <c r="O1817" t="s">
        <v>421</v>
      </c>
      <c r="P1817">
        <v>5000</v>
      </c>
      <c r="Q1817">
        <v>2000</v>
      </c>
      <c r="R1817">
        <v>1</v>
      </c>
      <c r="S1817">
        <v>7.75</v>
      </c>
      <c r="T1817">
        <v>3.7</v>
      </c>
      <c r="U1817" t="b" cm="1">
        <f t="array" ref="U1817">_xlfn.IFS(AND(R1817=1,S1817=G1817,T1817=H1817),TRUE,AND(R1817=1,S1817=G1817,H1817="Product NA"),TRUE)</f>
        <v>1</v>
      </c>
      <c r="W1817" s="165">
        <v>7.75</v>
      </c>
      <c r="X1817" s="165">
        <v>3.7</v>
      </c>
      <c r="Y1817" t="str">
        <f t="shared" si="64"/>
        <v>No Change</v>
      </c>
    </row>
    <row r="1818" spans="1:25" hidden="1" x14ac:dyDescent="0.35">
      <c r="A1818" t="s">
        <v>91</v>
      </c>
      <c r="B1818" t="s">
        <v>421</v>
      </c>
      <c r="C1818" t="s">
        <v>91</v>
      </c>
      <c r="D1818" t="s">
        <v>319</v>
      </c>
      <c r="E1818" t="s">
        <v>724</v>
      </c>
      <c r="F1818" t="s">
        <v>0</v>
      </c>
      <c r="G1818" s="165">
        <f t="shared" si="65"/>
        <v>5.18</v>
      </c>
      <c r="H1818" s="165">
        <f t="shared" si="65"/>
        <v>5.65</v>
      </c>
      <c r="I1818" t="s">
        <v>479</v>
      </c>
      <c r="K1818" t="s">
        <v>292</v>
      </c>
      <c r="L1818" t="s">
        <v>401</v>
      </c>
      <c r="M1818" t="s">
        <v>476</v>
      </c>
      <c r="N1818" t="s">
        <v>91</v>
      </c>
      <c r="O1818" t="s">
        <v>421</v>
      </c>
      <c r="P1818">
        <v>100</v>
      </c>
      <c r="Q1818">
        <v>100</v>
      </c>
      <c r="R1818">
        <v>1</v>
      </c>
      <c r="S1818">
        <v>5.18</v>
      </c>
      <c r="T1818">
        <v>5.65</v>
      </c>
      <c r="U1818" t="b" cm="1">
        <f t="array" ref="U1818">_xlfn.IFS(AND(R1818=1,S1818=G1818,T1818=H1818),TRUE,AND(R1818=1,S1818=G1818,H1818="Product NA"),TRUE)</f>
        <v>1</v>
      </c>
      <c r="W1818" s="165">
        <v>5.18</v>
      </c>
      <c r="X1818" s="165">
        <v>5.65</v>
      </c>
      <c r="Y1818" t="str">
        <f t="shared" si="64"/>
        <v>No Change</v>
      </c>
    </row>
    <row r="1819" spans="1:25" hidden="1" x14ac:dyDescent="0.35">
      <c r="A1819" t="s">
        <v>91</v>
      </c>
      <c r="B1819" t="s">
        <v>421</v>
      </c>
      <c r="C1819" t="s">
        <v>91</v>
      </c>
      <c r="D1819" t="s">
        <v>316</v>
      </c>
      <c r="E1819" t="s">
        <v>724</v>
      </c>
      <c r="F1819" t="s">
        <v>0</v>
      </c>
      <c r="G1819" s="165">
        <f t="shared" si="65"/>
        <v>5.74</v>
      </c>
      <c r="H1819" s="165">
        <f t="shared" si="65"/>
        <v>5.65</v>
      </c>
      <c r="I1819" t="s">
        <v>479</v>
      </c>
      <c r="K1819" t="s">
        <v>292</v>
      </c>
      <c r="L1819" t="s">
        <v>401</v>
      </c>
      <c r="M1819" t="s">
        <v>476</v>
      </c>
      <c r="N1819" t="s">
        <v>91</v>
      </c>
      <c r="O1819" t="s">
        <v>421</v>
      </c>
      <c r="P1819">
        <v>100</v>
      </c>
      <c r="Q1819">
        <v>100</v>
      </c>
      <c r="R1819">
        <v>1</v>
      </c>
      <c r="S1819">
        <v>5.74</v>
      </c>
      <c r="T1819">
        <v>5.65</v>
      </c>
      <c r="U1819" t="b" cm="1">
        <f t="array" ref="U1819">_xlfn.IFS(AND(R1819=1,S1819=G1819,T1819=H1819),TRUE,AND(R1819=1,S1819=G1819,H1819="Product NA"),TRUE)</f>
        <v>1</v>
      </c>
      <c r="W1819" s="165">
        <v>5.74</v>
      </c>
      <c r="X1819" s="165">
        <v>5.65</v>
      </c>
      <c r="Y1819" t="str">
        <f t="shared" si="64"/>
        <v>No Change</v>
      </c>
    </row>
    <row r="1820" spans="1:25" hidden="1" x14ac:dyDescent="0.35">
      <c r="A1820" t="s">
        <v>91</v>
      </c>
      <c r="B1820" t="s">
        <v>421</v>
      </c>
      <c r="C1820" t="s">
        <v>91</v>
      </c>
      <c r="D1820" t="s">
        <v>321</v>
      </c>
      <c r="E1820" t="s">
        <v>724</v>
      </c>
      <c r="F1820" t="s">
        <v>277</v>
      </c>
      <c r="G1820" s="165">
        <f t="shared" si="65"/>
        <v>5.7</v>
      </c>
      <c r="H1820" s="165">
        <f t="shared" si="65"/>
        <v>4.05</v>
      </c>
      <c r="I1820" t="s">
        <v>480</v>
      </c>
      <c r="K1820" t="s">
        <v>292</v>
      </c>
      <c r="L1820" t="s">
        <v>401</v>
      </c>
      <c r="M1820" t="s">
        <v>476</v>
      </c>
      <c r="N1820" t="s">
        <v>91</v>
      </c>
      <c r="O1820" t="s">
        <v>421</v>
      </c>
      <c r="P1820">
        <v>100</v>
      </c>
      <c r="Q1820">
        <v>500</v>
      </c>
      <c r="R1820">
        <v>1</v>
      </c>
      <c r="S1820">
        <v>5.7</v>
      </c>
      <c r="T1820">
        <v>4.05</v>
      </c>
      <c r="U1820" t="b" cm="1">
        <f t="array" ref="U1820">_xlfn.IFS(AND(R1820=1,S1820=G1820,T1820=H1820),TRUE,AND(R1820=1,S1820=G1820,H1820="Product NA"),TRUE)</f>
        <v>1</v>
      </c>
      <c r="W1820" s="165">
        <v>5.7</v>
      </c>
      <c r="X1820" s="165">
        <v>4.05</v>
      </c>
      <c r="Y1820" t="str">
        <f t="shared" si="64"/>
        <v>No Change</v>
      </c>
    </row>
    <row r="1821" spans="1:25" hidden="1" x14ac:dyDescent="0.35">
      <c r="A1821" t="s">
        <v>91</v>
      </c>
      <c r="B1821" t="s">
        <v>421</v>
      </c>
      <c r="C1821" t="s">
        <v>91</v>
      </c>
      <c r="D1821" t="s">
        <v>318</v>
      </c>
      <c r="E1821" t="s">
        <v>724</v>
      </c>
      <c r="F1821" t="s">
        <v>277</v>
      </c>
      <c r="G1821" s="165">
        <f t="shared" si="65"/>
        <v>6.5500000000000007</v>
      </c>
      <c r="H1821" s="165">
        <f t="shared" si="65"/>
        <v>4.05</v>
      </c>
      <c r="I1821" t="s">
        <v>480</v>
      </c>
      <c r="K1821" t="s">
        <v>292</v>
      </c>
      <c r="L1821" t="s">
        <v>401</v>
      </c>
      <c r="M1821" t="s">
        <v>476</v>
      </c>
      <c r="N1821" t="s">
        <v>91</v>
      </c>
      <c r="O1821" t="s">
        <v>421</v>
      </c>
      <c r="P1821">
        <v>100</v>
      </c>
      <c r="Q1821">
        <v>500</v>
      </c>
      <c r="R1821">
        <v>1</v>
      </c>
      <c r="S1821">
        <v>6.5500000000000007</v>
      </c>
      <c r="T1821">
        <v>4.05</v>
      </c>
      <c r="U1821" t="b" cm="1">
        <f t="array" ref="U1821">_xlfn.IFS(AND(R1821=1,S1821=G1821,T1821=H1821),TRUE,AND(R1821=1,S1821=G1821,H1821="Product NA"),TRUE)</f>
        <v>1</v>
      </c>
      <c r="W1821" s="165">
        <v>6.5500000000000007</v>
      </c>
      <c r="X1821" s="165">
        <v>4.05</v>
      </c>
      <c r="Y1821" t="str">
        <f t="shared" si="64"/>
        <v>No Change</v>
      </c>
    </row>
    <row r="1822" spans="1:25" hidden="1" x14ac:dyDescent="0.35">
      <c r="A1822" t="s">
        <v>91</v>
      </c>
      <c r="B1822" t="s">
        <v>421</v>
      </c>
      <c r="C1822" t="s">
        <v>91</v>
      </c>
      <c r="D1822" t="s">
        <v>282</v>
      </c>
      <c r="E1822" t="s">
        <v>724</v>
      </c>
      <c r="F1822" t="s">
        <v>286</v>
      </c>
      <c r="G1822" s="165">
        <f t="shared" si="65"/>
        <v>6.7</v>
      </c>
      <c r="H1822" s="165">
        <f t="shared" si="65"/>
        <v>6.4</v>
      </c>
      <c r="I1822" t="s">
        <v>482</v>
      </c>
      <c r="K1822" t="s">
        <v>292</v>
      </c>
      <c r="L1822" t="s">
        <v>401</v>
      </c>
      <c r="M1822" t="s">
        <v>476</v>
      </c>
      <c r="N1822" t="s">
        <v>91</v>
      </c>
      <c r="O1822" t="s">
        <v>421</v>
      </c>
      <c r="P1822">
        <v>5000</v>
      </c>
      <c r="Q1822">
        <v>2000</v>
      </c>
      <c r="R1822">
        <v>1</v>
      </c>
      <c r="S1822">
        <v>6.7</v>
      </c>
      <c r="T1822">
        <v>6.4</v>
      </c>
      <c r="U1822" t="b" cm="1">
        <f t="array" ref="U1822">_xlfn.IFS(AND(R1822=1,S1822=G1822,T1822=H1822),TRUE,AND(R1822=1,S1822=G1822,H1822="Product NA"),TRUE)</f>
        <v>1</v>
      </c>
      <c r="W1822" s="165">
        <v>6.7</v>
      </c>
      <c r="X1822" s="165">
        <v>6.4</v>
      </c>
      <c r="Y1822" t="str">
        <f t="shared" si="64"/>
        <v>No Change</v>
      </c>
    </row>
    <row r="1823" spans="1:25" hidden="1" x14ac:dyDescent="0.35">
      <c r="A1823" t="s">
        <v>91</v>
      </c>
      <c r="B1823" t="s">
        <v>421</v>
      </c>
      <c r="C1823" t="s">
        <v>91</v>
      </c>
      <c r="D1823" t="s">
        <v>282</v>
      </c>
      <c r="E1823" t="s">
        <v>724</v>
      </c>
      <c r="F1823" t="s">
        <v>286</v>
      </c>
      <c r="G1823" s="165">
        <f t="shared" si="65"/>
        <v>6.7</v>
      </c>
      <c r="H1823" s="165">
        <f t="shared" si="65"/>
        <v>6.4</v>
      </c>
      <c r="I1823" t="s">
        <v>483</v>
      </c>
      <c r="K1823" t="s">
        <v>292</v>
      </c>
      <c r="L1823" t="s">
        <v>401</v>
      </c>
      <c r="M1823" t="s">
        <v>476</v>
      </c>
      <c r="N1823" t="s">
        <v>91</v>
      </c>
      <c r="O1823" t="s">
        <v>421</v>
      </c>
      <c r="P1823">
        <v>5000</v>
      </c>
      <c r="Q1823">
        <v>2000</v>
      </c>
      <c r="R1823">
        <v>1</v>
      </c>
      <c r="S1823">
        <v>6.7</v>
      </c>
      <c r="T1823">
        <v>6.4</v>
      </c>
      <c r="U1823" t="b" cm="1">
        <f t="array" ref="U1823">_xlfn.IFS(AND(R1823=1,S1823=G1823,T1823=H1823),TRUE,AND(R1823=1,S1823=G1823,H1823="Product NA"),TRUE)</f>
        <v>1</v>
      </c>
      <c r="W1823" s="165">
        <v>6.7</v>
      </c>
      <c r="X1823" s="165">
        <v>6.4</v>
      </c>
      <c r="Y1823" t="str">
        <f t="shared" si="64"/>
        <v>No Change</v>
      </c>
    </row>
    <row r="1824" spans="1:25" hidden="1" x14ac:dyDescent="0.35">
      <c r="A1824" t="s">
        <v>91</v>
      </c>
      <c r="B1824" t="s">
        <v>421</v>
      </c>
      <c r="C1824" t="s">
        <v>91</v>
      </c>
      <c r="D1824" t="s">
        <v>317</v>
      </c>
      <c r="E1824" t="s">
        <v>724</v>
      </c>
      <c r="F1824" t="s">
        <v>277</v>
      </c>
      <c r="G1824" s="165">
        <f t="shared" si="65"/>
        <v>6.5500000000000007</v>
      </c>
      <c r="H1824" s="165">
        <f t="shared" si="65"/>
        <v>4.05</v>
      </c>
      <c r="I1824" t="s">
        <v>480</v>
      </c>
      <c r="K1824" t="s">
        <v>292</v>
      </c>
      <c r="L1824" t="s">
        <v>401</v>
      </c>
      <c r="M1824" t="s">
        <v>476</v>
      </c>
      <c r="N1824" t="s">
        <v>91</v>
      </c>
      <c r="O1824" t="s">
        <v>421</v>
      </c>
      <c r="P1824">
        <v>100</v>
      </c>
      <c r="Q1824">
        <v>500</v>
      </c>
      <c r="R1824">
        <v>1</v>
      </c>
      <c r="S1824">
        <v>6.5500000000000007</v>
      </c>
      <c r="T1824">
        <v>4.05</v>
      </c>
      <c r="U1824" t="b" cm="1">
        <f t="array" ref="U1824">_xlfn.IFS(AND(R1824=1,S1824=G1824,T1824=H1824),TRUE,AND(R1824=1,S1824=G1824,H1824="Product NA"),TRUE)</f>
        <v>1</v>
      </c>
      <c r="W1824" s="165">
        <v>6.5500000000000007</v>
      </c>
      <c r="X1824" s="165">
        <v>4.05</v>
      </c>
      <c r="Y1824" t="str">
        <f t="shared" si="64"/>
        <v>No Change</v>
      </c>
    </row>
    <row r="1825" spans="1:25" hidden="1" x14ac:dyDescent="0.35">
      <c r="A1825" t="s">
        <v>91</v>
      </c>
      <c r="B1825" t="s">
        <v>421</v>
      </c>
      <c r="C1825" t="s">
        <v>91</v>
      </c>
      <c r="D1825" t="s">
        <v>320</v>
      </c>
      <c r="E1825" t="s">
        <v>724</v>
      </c>
      <c r="F1825" t="s">
        <v>277</v>
      </c>
      <c r="G1825" s="165">
        <f t="shared" si="65"/>
        <v>5.7</v>
      </c>
      <c r="H1825" s="165">
        <f t="shared" si="65"/>
        <v>4.05</v>
      </c>
      <c r="I1825" t="s">
        <v>480</v>
      </c>
      <c r="K1825" t="s">
        <v>292</v>
      </c>
      <c r="L1825" t="s">
        <v>401</v>
      </c>
      <c r="M1825" t="s">
        <v>476</v>
      </c>
      <c r="N1825" t="s">
        <v>91</v>
      </c>
      <c r="O1825" t="s">
        <v>421</v>
      </c>
      <c r="P1825">
        <v>100</v>
      </c>
      <c r="Q1825">
        <v>500</v>
      </c>
      <c r="R1825">
        <v>1</v>
      </c>
      <c r="S1825">
        <v>5.7</v>
      </c>
      <c r="T1825">
        <v>4.05</v>
      </c>
      <c r="U1825" t="b" cm="1">
        <f t="array" ref="U1825">_xlfn.IFS(AND(R1825=1,S1825=G1825,T1825=H1825),TRUE,AND(R1825=1,S1825=G1825,H1825="Product NA"),TRUE)</f>
        <v>1</v>
      </c>
      <c r="W1825" s="165">
        <v>5.7</v>
      </c>
      <c r="X1825" s="165">
        <v>4.05</v>
      </c>
      <c r="Y1825" t="str">
        <f t="shared" si="64"/>
        <v>No Change</v>
      </c>
    </row>
    <row r="1826" spans="1:25" x14ac:dyDescent="0.35">
      <c r="A1826" t="s">
        <v>97</v>
      </c>
      <c r="B1826" t="s">
        <v>547</v>
      </c>
      <c r="C1826" t="s">
        <v>291</v>
      </c>
      <c r="D1826" t="s">
        <v>392</v>
      </c>
      <c r="E1826" t="s">
        <v>287</v>
      </c>
      <c r="F1826" t="s">
        <v>396</v>
      </c>
      <c r="G1826" s="165">
        <f t="shared" si="65"/>
        <v>1.1300000000000001</v>
      </c>
      <c r="H1826" s="165">
        <f t="shared" si="65"/>
        <v>15.64</v>
      </c>
      <c r="I1826" t="s">
        <v>482</v>
      </c>
      <c r="K1826" t="s">
        <v>466</v>
      </c>
      <c r="L1826" t="s">
        <v>400</v>
      </c>
      <c r="M1826" t="s">
        <v>476</v>
      </c>
      <c r="N1826" t="s">
        <v>291</v>
      </c>
      <c r="O1826" t="s">
        <v>400</v>
      </c>
      <c r="P1826">
        <v>100</v>
      </c>
      <c r="Q1826">
        <v>2000</v>
      </c>
      <c r="R1826">
        <v>1</v>
      </c>
      <c r="S1826">
        <v>1.1300000000000001</v>
      </c>
      <c r="T1826">
        <v>15.64</v>
      </c>
      <c r="U1826" t="b" cm="1">
        <f t="array" ref="U1826">_xlfn.IFS(AND(R1826=1,S1826=G1826,T1826=H1826),TRUE,AND(R1826=1,S1826=G1826,H1826="Product NA"),TRUE)</f>
        <v>1</v>
      </c>
      <c r="W1826" s="165">
        <v>1.1100000000000001</v>
      </c>
      <c r="X1826" s="165">
        <v>15.33</v>
      </c>
      <c r="Y1826" t="str">
        <f t="shared" si="64"/>
        <v>Change</v>
      </c>
    </row>
    <row r="1827" spans="1:25" hidden="1" x14ac:dyDescent="0.35">
      <c r="A1827" t="s">
        <v>97</v>
      </c>
      <c r="B1827" t="s">
        <v>547</v>
      </c>
      <c r="C1827" t="s">
        <v>291</v>
      </c>
      <c r="D1827" t="s">
        <v>281</v>
      </c>
      <c r="E1827" t="s">
        <v>287</v>
      </c>
      <c r="F1827" t="s">
        <v>286</v>
      </c>
      <c r="G1827" s="165">
        <f t="shared" si="65"/>
        <v>1.1300000000000001</v>
      </c>
      <c r="H1827" s="165">
        <f t="shared" si="65"/>
        <v>15.64</v>
      </c>
      <c r="I1827" t="s">
        <v>482</v>
      </c>
      <c r="K1827" t="s">
        <v>466</v>
      </c>
      <c r="L1827" t="s">
        <v>400</v>
      </c>
      <c r="M1827" t="s">
        <v>476</v>
      </c>
      <c r="N1827" t="s">
        <v>291</v>
      </c>
      <c r="O1827" t="s">
        <v>400</v>
      </c>
      <c r="P1827">
        <v>100</v>
      </c>
      <c r="Q1827">
        <v>2000</v>
      </c>
      <c r="R1827">
        <v>1</v>
      </c>
      <c r="S1827">
        <v>1.1300000000000001</v>
      </c>
      <c r="T1827">
        <v>15.64</v>
      </c>
      <c r="U1827" t="b" cm="1">
        <f t="array" ref="U1827">_xlfn.IFS(AND(R1827=1,S1827=G1827,T1827=H1827),TRUE,AND(R1827=1,S1827=G1827,H1827="Product NA"),TRUE)</f>
        <v>1</v>
      </c>
      <c r="W1827" s="165">
        <v>1.1100000000000001</v>
      </c>
      <c r="X1827" s="165">
        <v>15.33</v>
      </c>
      <c r="Y1827" t="str">
        <f t="shared" si="64"/>
        <v>Change</v>
      </c>
    </row>
    <row r="1828" spans="1:25" hidden="1" x14ac:dyDescent="0.35">
      <c r="A1828" t="s">
        <v>97</v>
      </c>
      <c r="B1828" t="s">
        <v>547</v>
      </c>
      <c r="C1828" t="s">
        <v>291</v>
      </c>
      <c r="D1828" t="s">
        <v>278</v>
      </c>
      <c r="E1828" t="s">
        <v>287</v>
      </c>
      <c r="F1828" t="s">
        <v>277</v>
      </c>
      <c r="G1828" s="165">
        <f t="shared" si="65"/>
        <v>1.1599999999999999</v>
      </c>
      <c r="H1828" s="165">
        <f t="shared" si="65"/>
        <v>13.64</v>
      </c>
      <c r="I1828" t="s">
        <v>480</v>
      </c>
      <c r="K1828" t="s">
        <v>466</v>
      </c>
      <c r="L1828" t="s">
        <v>400</v>
      </c>
      <c r="M1828" t="s">
        <v>476</v>
      </c>
      <c r="N1828" t="s">
        <v>291</v>
      </c>
      <c r="O1828" t="s">
        <v>400</v>
      </c>
      <c r="P1828">
        <v>100</v>
      </c>
      <c r="Q1828">
        <v>500</v>
      </c>
      <c r="R1828">
        <v>1</v>
      </c>
      <c r="S1828">
        <v>1.1599999999999999</v>
      </c>
      <c r="T1828">
        <v>13.64</v>
      </c>
      <c r="U1828" t="b" cm="1">
        <f t="array" ref="U1828">_xlfn.IFS(AND(R1828=1,S1828=G1828,T1828=H1828),TRUE,AND(R1828=1,S1828=G1828,H1828="Product NA"),TRUE)</f>
        <v>1</v>
      </c>
      <c r="W1828" s="165">
        <v>1.1599999999999999</v>
      </c>
      <c r="X1828" s="165">
        <v>14.950000000000001</v>
      </c>
      <c r="Y1828" t="str">
        <f t="shared" si="64"/>
        <v>Change</v>
      </c>
    </row>
    <row r="1829" spans="1:25" hidden="1" x14ac:dyDescent="0.35">
      <c r="A1829" t="s">
        <v>97</v>
      </c>
      <c r="B1829" t="s">
        <v>547</v>
      </c>
      <c r="C1829" t="s">
        <v>291</v>
      </c>
      <c r="D1829" t="s">
        <v>238</v>
      </c>
      <c r="E1829" t="s">
        <v>287</v>
      </c>
      <c r="F1829" t="s">
        <v>0</v>
      </c>
      <c r="G1829" s="165">
        <f t="shared" si="65"/>
        <v>0.2</v>
      </c>
      <c r="H1829" s="165">
        <f t="shared" si="65"/>
        <v>15.16</v>
      </c>
      <c r="I1829" t="s">
        <v>479</v>
      </c>
      <c r="K1829" t="s">
        <v>466</v>
      </c>
      <c r="L1829" t="s">
        <v>400</v>
      </c>
      <c r="M1829" t="s">
        <v>476</v>
      </c>
      <c r="N1829" t="s">
        <v>291</v>
      </c>
      <c r="O1829" t="s">
        <v>400</v>
      </c>
      <c r="P1829">
        <v>100</v>
      </c>
      <c r="Q1829">
        <v>100</v>
      </c>
      <c r="R1829">
        <v>1</v>
      </c>
      <c r="S1829">
        <v>0.2</v>
      </c>
      <c r="T1829">
        <v>15.16</v>
      </c>
      <c r="U1829" t="b" cm="1">
        <f t="array" ref="U1829">_xlfn.IFS(AND(R1829=1,S1829=G1829,T1829=H1829),TRUE,AND(R1829=1,S1829=G1829,H1829="Product NA"),TRUE)</f>
        <v>1</v>
      </c>
      <c r="W1829" s="165">
        <v>0.2</v>
      </c>
      <c r="X1829" s="165">
        <v>14.73</v>
      </c>
      <c r="Y1829" t="str">
        <f t="shared" si="64"/>
        <v>Change</v>
      </c>
    </row>
    <row r="1830" spans="1:25" hidden="1" x14ac:dyDescent="0.35">
      <c r="A1830" t="s">
        <v>97</v>
      </c>
      <c r="B1830" t="s">
        <v>547</v>
      </c>
      <c r="C1830" t="s">
        <v>291</v>
      </c>
      <c r="D1830" t="s">
        <v>239</v>
      </c>
      <c r="E1830" t="s">
        <v>287</v>
      </c>
      <c r="F1830" t="s">
        <v>277</v>
      </c>
      <c r="G1830" s="165">
        <f t="shared" si="65"/>
        <v>0.65</v>
      </c>
      <c r="H1830" s="165">
        <f t="shared" si="65"/>
        <v>15.47</v>
      </c>
      <c r="I1830" t="s">
        <v>480</v>
      </c>
      <c r="K1830" t="s">
        <v>466</v>
      </c>
      <c r="L1830" t="s">
        <v>400</v>
      </c>
      <c r="M1830" t="s">
        <v>476</v>
      </c>
      <c r="N1830" t="s">
        <v>291</v>
      </c>
      <c r="O1830" t="s">
        <v>400</v>
      </c>
      <c r="P1830">
        <v>100</v>
      </c>
      <c r="Q1830">
        <v>500</v>
      </c>
      <c r="R1830">
        <v>1</v>
      </c>
      <c r="S1830">
        <v>0.65</v>
      </c>
      <c r="T1830">
        <v>15.47</v>
      </c>
      <c r="U1830" t="b" cm="1">
        <f t="array" ref="U1830">_xlfn.IFS(AND(R1830=1,S1830=G1830,T1830=H1830),TRUE,AND(R1830=1,S1830=G1830,H1830="Product NA"),TRUE)</f>
        <v>1</v>
      </c>
      <c r="W1830" s="165">
        <v>0.64</v>
      </c>
      <c r="X1830" s="165">
        <v>15.17</v>
      </c>
      <c r="Y1830" t="str">
        <f t="shared" si="64"/>
        <v>Change</v>
      </c>
    </row>
    <row r="1831" spans="1:25" hidden="1" x14ac:dyDescent="0.35">
      <c r="A1831" t="s">
        <v>97</v>
      </c>
      <c r="B1831" t="s">
        <v>547</v>
      </c>
      <c r="C1831" t="s">
        <v>291</v>
      </c>
      <c r="D1831" t="s">
        <v>655</v>
      </c>
      <c r="E1831" t="s">
        <v>723</v>
      </c>
      <c r="F1831" t="s">
        <v>286</v>
      </c>
      <c r="G1831" s="165">
        <f t="shared" si="65"/>
        <v>17.900000000000002</v>
      </c>
      <c r="H1831" s="165">
        <f t="shared" si="65"/>
        <v>0</v>
      </c>
      <c r="I1831" t="s">
        <v>481</v>
      </c>
      <c r="K1831" t="s">
        <v>466</v>
      </c>
      <c r="L1831" t="s">
        <v>400</v>
      </c>
      <c r="M1831" t="s">
        <v>476</v>
      </c>
      <c r="N1831" t="s">
        <v>291</v>
      </c>
      <c r="O1831" t="s">
        <v>400</v>
      </c>
      <c r="P1831">
        <v>30000</v>
      </c>
      <c r="Q1831">
        <v>1000</v>
      </c>
      <c r="R1831">
        <v>1</v>
      </c>
      <c r="S1831">
        <v>17.900000000000002</v>
      </c>
      <c r="T1831">
        <v>0</v>
      </c>
      <c r="U1831" t="b" cm="1">
        <f t="array" ref="U1831">_xlfn.IFS(AND(R1831=1,S1831=G1831,T1831=H1831),TRUE,AND(R1831=1,S1831=G1831,H1831="Product NA"),TRUE)</f>
        <v>1</v>
      </c>
      <c r="W1831" s="165">
        <v>18.7</v>
      </c>
      <c r="X1831" s="165">
        <v>0</v>
      </c>
      <c r="Y1831" t="str">
        <f t="shared" si="64"/>
        <v>Change</v>
      </c>
    </row>
    <row r="1832" spans="1:25" hidden="1" x14ac:dyDescent="0.35">
      <c r="A1832" t="s">
        <v>97</v>
      </c>
      <c r="B1832" t="s">
        <v>547</v>
      </c>
      <c r="C1832" t="s">
        <v>291</v>
      </c>
      <c r="D1832" t="s">
        <v>655</v>
      </c>
      <c r="E1832" t="s">
        <v>723</v>
      </c>
      <c r="F1832" t="s">
        <v>286</v>
      </c>
      <c r="G1832" s="165">
        <f t="shared" si="65"/>
        <v>78.400000000000006</v>
      </c>
      <c r="H1832" s="165">
        <f t="shared" si="65"/>
        <v>0</v>
      </c>
      <c r="I1832" t="s">
        <v>680</v>
      </c>
      <c r="K1832" t="s">
        <v>466</v>
      </c>
      <c r="L1832" t="s">
        <v>400</v>
      </c>
      <c r="M1832" t="s">
        <v>476</v>
      </c>
      <c r="N1832" t="s">
        <v>291</v>
      </c>
      <c r="O1832" t="s">
        <v>400</v>
      </c>
      <c r="P1832">
        <v>30000</v>
      </c>
      <c r="Q1832">
        <v>15000</v>
      </c>
      <c r="R1832">
        <v>1</v>
      </c>
      <c r="S1832">
        <v>78.400000000000006</v>
      </c>
      <c r="T1832">
        <v>0</v>
      </c>
      <c r="U1832" t="b" cm="1">
        <f t="array" ref="U1832">_xlfn.IFS(AND(R1832=1,S1832=G1832,T1832=H1832),TRUE,AND(R1832=1,S1832=G1832,H1832="Product NA"),TRUE)</f>
        <v>1</v>
      </c>
      <c r="W1832" s="165">
        <v>89.77</v>
      </c>
      <c r="X1832" s="165">
        <v>0</v>
      </c>
      <c r="Y1832" t="str">
        <f t="shared" ref="Y1832:Y1890" si="66">IF(AND(W1832=G1832,X1832=H1832),"No Change", "Change")</f>
        <v>Change</v>
      </c>
    </row>
    <row r="1833" spans="1:25" hidden="1" x14ac:dyDescent="0.35">
      <c r="A1833" t="s">
        <v>97</v>
      </c>
      <c r="B1833" t="s">
        <v>547</v>
      </c>
      <c r="C1833" t="s">
        <v>291</v>
      </c>
      <c r="D1833" t="s">
        <v>655</v>
      </c>
      <c r="E1833" t="s">
        <v>723</v>
      </c>
      <c r="F1833" t="s">
        <v>286</v>
      </c>
      <c r="G1833" s="165">
        <f t="shared" si="65"/>
        <v>21.950000000000003</v>
      </c>
      <c r="H1833" s="165">
        <f t="shared" si="65"/>
        <v>0</v>
      </c>
      <c r="I1833" t="s">
        <v>671</v>
      </c>
      <c r="K1833" t="s">
        <v>466</v>
      </c>
      <c r="L1833" t="s">
        <v>400</v>
      </c>
      <c r="M1833" t="s">
        <v>476</v>
      </c>
      <c r="N1833" t="s">
        <v>291</v>
      </c>
      <c r="O1833" t="s">
        <v>400</v>
      </c>
      <c r="P1833">
        <v>30000</v>
      </c>
      <c r="Q1833">
        <v>2000</v>
      </c>
      <c r="R1833">
        <v>1</v>
      </c>
      <c r="S1833">
        <v>21.950000000000003</v>
      </c>
      <c r="T1833">
        <v>0</v>
      </c>
      <c r="U1833" t="b" cm="1">
        <f t="array" ref="U1833">_xlfn.IFS(AND(R1833=1,S1833=G1833,T1833=H1833),TRUE,AND(R1833=1,S1833=G1833,H1833="Product NA"),TRUE)</f>
        <v>1</v>
      </c>
      <c r="W1833" s="165">
        <v>24.560000000000002</v>
      </c>
      <c r="X1833" s="165">
        <v>0</v>
      </c>
      <c r="Y1833" t="str">
        <f t="shared" si="66"/>
        <v>Change</v>
      </c>
    </row>
    <row r="1834" spans="1:25" hidden="1" x14ac:dyDescent="0.35">
      <c r="A1834" t="s">
        <v>97</v>
      </c>
      <c r="B1834" t="s">
        <v>547</v>
      </c>
      <c r="C1834" t="s">
        <v>291</v>
      </c>
      <c r="D1834" t="s">
        <v>655</v>
      </c>
      <c r="E1834" t="s">
        <v>723</v>
      </c>
      <c r="F1834" t="s">
        <v>286</v>
      </c>
      <c r="G1834" s="165">
        <f t="shared" si="65"/>
        <v>99.4</v>
      </c>
      <c r="H1834" s="165">
        <f t="shared" si="65"/>
        <v>0</v>
      </c>
      <c r="I1834" t="s">
        <v>681</v>
      </c>
      <c r="K1834" t="s">
        <v>466</v>
      </c>
      <c r="L1834" t="s">
        <v>400</v>
      </c>
      <c r="M1834" t="s">
        <v>476</v>
      </c>
      <c r="N1834" t="s">
        <v>291</v>
      </c>
      <c r="O1834" t="s">
        <v>400</v>
      </c>
      <c r="P1834">
        <v>30000</v>
      </c>
      <c r="Q1834">
        <v>20000</v>
      </c>
      <c r="R1834">
        <v>1</v>
      </c>
      <c r="S1834">
        <v>99.4</v>
      </c>
      <c r="T1834">
        <v>0</v>
      </c>
      <c r="U1834" t="b" cm="1">
        <f t="array" ref="U1834">_xlfn.IFS(AND(R1834=1,S1834=G1834,T1834=H1834),TRUE,AND(R1834=1,S1834=G1834,H1834="Product NA"),TRUE)</f>
        <v>1</v>
      </c>
      <c r="W1834" s="165">
        <v>114</v>
      </c>
      <c r="X1834" s="165">
        <v>0</v>
      </c>
      <c r="Y1834" t="str">
        <f t="shared" si="66"/>
        <v>Change</v>
      </c>
    </row>
    <row r="1835" spans="1:25" hidden="1" x14ac:dyDescent="0.35">
      <c r="A1835" t="s">
        <v>97</v>
      </c>
      <c r="B1835" t="s">
        <v>547</v>
      </c>
      <c r="C1835" t="s">
        <v>291</v>
      </c>
      <c r="D1835" t="s">
        <v>655</v>
      </c>
      <c r="E1835" t="s">
        <v>723</v>
      </c>
      <c r="F1835" t="s">
        <v>286</v>
      </c>
      <c r="G1835" s="165">
        <f t="shared" si="65"/>
        <v>126.4</v>
      </c>
      <c r="H1835" s="165">
        <f t="shared" si="65"/>
        <v>0</v>
      </c>
      <c r="I1835" t="s">
        <v>682</v>
      </c>
      <c r="K1835" t="s">
        <v>466</v>
      </c>
      <c r="L1835" t="s">
        <v>400</v>
      </c>
      <c r="M1835" t="s">
        <v>476</v>
      </c>
      <c r="N1835" t="s">
        <v>291</v>
      </c>
      <c r="O1835" t="s">
        <v>400</v>
      </c>
      <c r="P1835">
        <v>30000</v>
      </c>
      <c r="Q1835">
        <v>25000</v>
      </c>
      <c r="R1835">
        <v>1</v>
      </c>
      <c r="S1835">
        <v>126.4</v>
      </c>
      <c r="T1835">
        <v>0</v>
      </c>
      <c r="U1835" t="b" cm="1">
        <f t="array" ref="U1835">_xlfn.IFS(AND(R1835=1,S1835=G1835,T1835=H1835),TRUE,AND(R1835=1,S1835=G1835,H1835="Product NA"),TRUE)</f>
        <v>1</v>
      </c>
      <c r="W1835" s="165">
        <v>401.95</v>
      </c>
      <c r="X1835" s="165">
        <v>0</v>
      </c>
      <c r="Y1835" t="str">
        <f t="shared" si="66"/>
        <v>Change</v>
      </c>
    </row>
    <row r="1836" spans="1:25" hidden="1" x14ac:dyDescent="0.35">
      <c r="A1836" t="s">
        <v>97</v>
      </c>
      <c r="B1836" t="s">
        <v>547</v>
      </c>
      <c r="C1836" t="s">
        <v>291</v>
      </c>
      <c r="D1836" t="s">
        <v>655</v>
      </c>
      <c r="E1836" t="s">
        <v>723</v>
      </c>
      <c r="F1836" t="s">
        <v>286</v>
      </c>
      <c r="G1836" s="165">
        <f t="shared" si="65"/>
        <v>26.1</v>
      </c>
      <c r="H1836" s="165">
        <f t="shared" si="65"/>
        <v>0</v>
      </c>
      <c r="I1836" t="s">
        <v>672</v>
      </c>
      <c r="K1836" t="s">
        <v>466</v>
      </c>
      <c r="L1836" t="s">
        <v>400</v>
      </c>
      <c r="M1836" t="s">
        <v>476</v>
      </c>
      <c r="N1836" t="s">
        <v>291</v>
      </c>
      <c r="O1836" t="s">
        <v>400</v>
      </c>
      <c r="P1836">
        <v>30000</v>
      </c>
      <c r="Q1836">
        <v>3000</v>
      </c>
      <c r="R1836">
        <v>1</v>
      </c>
      <c r="S1836">
        <v>26.1</v>
      </c>
      <c r="T1836">
        <v>0</v>
      </c>
      <c r="U1836" t="b" cm="1">
        <f t="array" ref="U1836">_xlfn.IFS(AND(R1836=1,S1836=G1836,T1836=H1836),TRUE,AND(R1836=1,S1836=G1836,H1836="Product NA"),TRUE)</f>
        <v>1</v>
      </c>
      <c r="W1836" s="165">
        <v>27.79</v>
      </c>
      <c r="X1836" s="165">
        <v>0</v>
      </c>
      <c r="Y1836" t="str">
        <f t="shared" si="66"/>
        <v>Change</v>
      </c>
    </row>
    <row r="1837" spans="1:25" hidden="1" x14ac:dyDescent="0.35">
      <c r="A1837" t="s">
        <v>97</v>
      </c>
      <c r="B1837" t="s">
        <v>547</v>
      </c>
      <c r="C1837" t="s">
        <v>291</v>
      </c>
      <c r="D1837" t="s">
        <v>655</v>
      </c>
      <c r="E1837" t="s">
        <v>723</v>
      </c>
      <c r="F1837" t="s">
        <v>286</v>
      </c>
      <c r="G1837" s="165">
        <f t="shared" si="65"/>
        <v>148.5</v>
      </c>
      <c r="H1837" s="165">
        <f t="shared" si="65"/>
        <v>0</v>
      </c>
      <c r="I1837" t="s">
        <v>683</v>
      </c>
      <c r="K1837" t="s">
        <v>466</v>
      </c>
      <c r="L1837" t="s">
        <v>400</v>
      </c>
      <c r="M1837" t="s">
        <v>476</v>
      </c>
      <c r="N1837" t="s">
        <v>291</v>
      </c>
      <c r="O1837" t="s">
        <v>400</v>
      </c>
      <c r="P1837">
        <v>30000</v>
      </c>
      <c r="Q1837">
        <v>30000</v>
      </c>
      <c r="R1837">
        <v>1</v>
      </c>
      <c r="S1837">
        <v>148.5</v>
      </c>
      <c r="T1837">
        <v>0</v>
      </c>
      <c r="U1837" t="b" cm="1">
        <f t="array" ref="U1837">_xlfn.IFS(AND(R1837=1,S1837=G1837,T1837=H1837),TRUE,AND(R1837=1,S1837=G1837,H1837="Product NA"),TRUE)</f>
        <v>1</v>
      </c>
      <c r="W1837" s="165">
        <v>475.29</v>
      </c>
      <c r="X1837" s="165">
        <v>0</v>
      </c>
      <c r="Y1837" t="str">
        <f t="shared" si="66"/>
        <v>Change</v>
      </c>
    </row>
    <row r="1838" spans="1:25" hidden="1" x14ac:dyDescent="0.35">
      <c r="A1838" t="s">
        <v>97</v>
      </c>
      <c r="B1838" t="s">
        <v>547</v>
      </c>
      <c r="C1838" t="s">
        <v>291</v>
      </c>
      <c r="D1838" t="s">
        <v>655</v>
      </c>
      <c r="E1838" t="s">
        <v>723</v>
      </c>
      <c r="F1838" t="s">
        <v>286</v>
      </c>
      <c r="G1838" s="165">
        <f t="shared" si="65"/>
        <v>30.150000000000002</v>
      </c>
      <c r="H1838" s="165">
        <f t="shared" si="65"/>
        <v>0</v>
      </c>
      <c r="I1838" t="s">
        <v>673</v>
      </c>
      <c r="K1838" t="s">
        <v>466</v>
      </c>
      <c r="L1838" t="s">
        <v>400</v>
      </c>
      <c r="M1838" t="s">
        <v>476</v>
      </c>
      <c r="N1838" t="s">
        <v>291</v>
      </c>
      <c r="O1838" t="s">
        <v>400</v>
      </c>
      <c r="P1838">
        <v>30000</v>
      </c>
      <c r="Q1838">
        <v>4000</v>
      </c>
      <c r="R1838">
        <v>1</v>
      </c>
      <c r="S1838">
        <v>30.150000000000002</v>
      </c>
      <c r="T1838">
        <v>0</v>
      </c>
      <c r="U1838" t="b" cm="1">
        <f t="array" ref="U1838">_xlfn.IFS(AND(R1838=1,S1838=G1838,T1838=H1838),TRUE,AND(R1838=1,S1838=G1838,H1838="Product NA"),TRUE)</f>
        <v>1</v>
      </c>
      <c r="W1838" s="165">
        <v>31.970000000000002</v>
      </c>
      <c r="X1838" s="165">
        <v>0</v>
      </c>
      <c r="Y1838" t="str">
        <f t="shared" si="66"/>
        <v>Change</v>
      </c>
    </row>
    <row r="1839" spans="1:25" hidden="1" x14ac:dyDescent="0.35">
      <c r="A1839" t="s">
        <v>97</v>
      </c>
      <c r="B1839" t="s">
        <v>547</v>
      </c>
      <c r="C1839" t="s">
        <v>291</v>
      </c>
      <c r="D1839" t="s">
        <v>655</v>
      </c>
      <c r="E1839" t="s">
        <v>723</v>
      </c>
      <c r="F1839" t="s">
        <v>286</v>
      </c>
      <c r="G1839" s="165">
        <f t="shared" si="65"/>
        <v>34.200000000000003</v>
      </c>
      <c r="H1839" s="165">
        <f t="shared" si="65"/>
        <v>0</v>
      </c>
      <c r="I1839" t="s">
        <v>674</v>
      </c>
      <c r="K1839" t="s">
        <v>466</v>
      </c>
      <c r="L1839" t="s">
        <v>400</v>
      </c>
      <c r="M1839" t="s">
        <v>476</v>
      </c>
      <c r="N1839" t="s">
        <v>291</v>
      </c>
      <c r="O1839" t="s">
        <v>400</v>
      </c>
      <c r="P1839">
        <v>30000</v>
      </c>
      <c r="Q1839">
        <v>5000</v>
      </c>
      <c r="R1839">
        <v>1</v>
      </c>
      <c r="S1839">
        <v>34.200000000000003</v>
      </c>
      <c r="T1839">
        <v>0</v>
      </c>
      <c r="U1839" t="b" cm="1">
        <f t="array" ref="U1839">_xlfn.IFS(AND(R1839=1,S1839=G1839,T1839=H1839),TRUE,AND(R1839=1,S1839=G1839,H1839="Product NA"),TRUE)</f>
        <v>1</v>
      </c>
      <c r="W1839" s="165">
        <v>37</v>
      </c>
      <c r="X1839" s="165">
        <v>0</v>
      </c>
      <c r="Y1839" t="str">
        <f t="shared" si="66"/>
        <v>Change</v>
      </c>
    </row>
    <row r="1840" spans="1:25" hidden="1" x14ac:dyDescent="0.35">
      <c r="A1840" t="s">
        <v>97</v>
      </c>
      <c r="B1840" t="s">
        <v>547</v>
      </c>
      <c r="C1840" t="s">
        <v>291</v>
      </c>
      <c r="D1840" t="s">
        <v>655</v>
      </c>
      <c r="E1840" t="s">
        <v>723</v>
      </c>
      <c r="F1840" t="s">
        <v>286</v>
      </c>
      <c r="G1840" s="165">
        <f t="shared" si="65"/>
        <v>39.400000000000006</v>
      </c>
      <c r="H1840" s="165">
        <f t="shared" si="65"/>
        <v>0</v>
      </c>
      <c r="I1840" t="s">
        <v>675</v>
      </c>
      <c r="K1840" t="s">
        <v>466</v>
      </c>
      <c r="L1840" t="s">
        <v>400</v>
      </c>
      <c r="M1840" t="s">
        <v>476</v>
      </c>
      <c r="N1840" t="s">
        <v>291</v>
      </c>
      <c r="O1840" t="s">
        <v>400</v>
      </c>
      <c r="P1840">
        <v>30000</v>
      </c>
      <c r="Q1840">
        <v>6000</v>
      </c>
      <c r="R1840">
        <v>1</v>
      </c>
      <c r="S1840">
        <v>39.400000000000006</v>
      </c>
      <c r="T1840">
        <v>0</v>
      </c>
      <c r="U1840" t="b" cm="1">
        <f t="array" ref="U1840">_xlfn.IFS(AND(R1840=1,S1840=G1840,T1840=H1840),TRUE,AND(R1840=1,S1840=G1840,H1840="Product NA"),TRUE)</f>
        <v>1</v>
      </c>
      <c r="W1840" s="165">
        <v>50.68</v>
      </c>
      <c r="X1840" s="165">
        <v>0</v>
      </c>
      <c r="Y1840" t="str">
        <f t="shared" si="66"/>
        <v>Change</v>
      </c>
    </row>
    <row r="1841" spans="1:25" hidden="1" x14ac:dyDescent="0.35">
      <c r="A1841" t="s">
        <v>97</v>
      </c>
      <c r="B1841" t="s">
        <v>547</v>
      </c>
      <c r="C1841" t="s">
        <v>291</v>
      </c>
      <c r="D1841" t="s">
        <v>655</v>
      </c>
      <c r="E1841" t="s">
        <v>723</v>
      </c>
      <c r="F1841" t="s">
        <v>286</v>
      </c>
      <c r="G1841" s="165">
        <f t="shared" si="65"/>
        <v>43.45</v>
      </c>
      <c r="H1841" s="165">
        <f t="shared" si="65"/>
        <v>0</v>
      </c>
      <c r="I1841" t="s">
        <v>676</v>
      </c>
      <c r="K1841" t="s">
        <v>466</v>
      </c>
      <c r="L1841" t="s">
        <v>400</v>
      </c>
      <c r="M1841" t="s">
        <v>476</v>
      </c>
      <c r="N1841" t="s">
        <v>291</v>
      </c>
      <c r="O1841" t="s">
        <v>400</v>
      </c>
      <c r="P1841">
        <v>30000</v>
      </c>
      <c r="Q1841">
        <v>7000</v>
      </c>
      <c r="R1841">
        <v>1</v>
      </c>
      <c r="S1841">
        <v>43.45</v>
      </c>
      <c r="T1841">
        <v>0</v>
      </c>
      <c r="U1841" t="b" cm="1">
        <f t="array" ref="U1841">_xlfn.IFS(AND(R1841=1,S1841=G1841,T1841=H1841),TRUE,AND(R1841=1,S1841=G1841,H1841="Product NA"),TRUE)</f>
        <v>1</v>
      </c>
      <c r="W1841" s="165">
        <v>50.68</v>
      </c>
      <c r="X1841" s="165">
        <v>0</v>
      </c>
      <c r="Y1841" t="str">
        <f t="shared" si="66"/>
        <v>Change</v>
      </c>
    </row>
    <row r="1842" spans="1:25" hidden="1" x14ac:dyDescent="0.35">
      <c r="A1842" t="s">
        <v>97</v>
      </c>
      <c r="B1842" t="s">
        <v>547</v>
      </c>
      <c r="C1842" t="s">
        <v>291</v>
      </c>
      <c r="D1842" t="s">
        <v>655</v>
      </c>
      <c r="E1842" t="s">
        <v>723</v>
      </c>
      <c r="F1842" t="s">
        <v>286</v>
      </c>
      <c r="G1842" s="165">
        <f t="shared" si="65"/>
        <v>47.550000000000004</v>
      </c>
      <c r="H1842" s="165">
        <f t="shared" si="65"/>
        <v>0</v>
      </c>
      <c r="I1842" t="s">
        <v>677</v>
      </c>
      <c r="K1842" t="s">
        <v>466</v>
      </c>
      <c r="L1842" t="s">
        <v>400</v>
      </c>
      <c r="M1842" t="s">
        <v>476</v>
      </c>
      <c r="N1842" t="s">
        <v>291</v>
      </c>
      <c r="O1842" t="s">
        <v>400</v>
      </c>
      <c r="P1842">
        <v>30000</v>
      </c>
      <c r="Q1842">
        <v>8000</v>
      </c>
      <c r="R1842">
        <v>1</v>
      </c>
      <c r="S1842">
        <v>47.550000000000004</v>
      </c>
      <c r="T1842">
        <v>0</v>
      </c>
      <c r="U1842" t="b" cm="1">
        <f t="array" ref="U1842">_xlfn.IFS(AND(R1842=1,S1842=G1842,T1842=H1842),TRUE,AND(R1842=1,S1842=G1842,H1842="Product NA"),TRUE)</f>
        <v>1</v>
      </c>
      <c r="W1842" s="165">
        <v>58.71</v>
      </c>
      <c r="X1842" s="165">
        <v>0</v>
      </c>
      <c r="Y1842" t="str">
        <f t="shared" si="66"/>
        <v>Change</v>
      </c>
    </row>
    <row r="1843" spans="1:25" hidden="1" x14ac:dyDescent="0.35">
      <c r="A1843" t="s">
        <v>97</v>
      </c>
      <c r="B1843" t="s">
        <v>547</v>
      </c>
      <c r="C1843" t="s">
        <v>291</v>
      </c>
      <c r="D1843" t="s">
        <v>655</v>
      </c>
      <c r="E1843" t="s">
        <v>723</v>
      </c>
      <c r="F1843" t="s">
        <v>286</v>
      </c>
      <c r="G1843" s="165">
        <f t="shared" si="65"/>
        <v>51.6</v>
      </c>
      <c r="H1843" s="165">
        <f t="shared" si="65"/>
        <v>0</v>
      </c>
      <c r="I1843" t="s">
        <v>678</v>
      </c>
      <c r="K1843" t="s">
        <v>466</v>
      </c>
      <c r="L1843" t="s">
        <v>400</v>
      </c>
      <c r="M1843" t="s">
        <v>476</v>
      </c>
      <c r="N1843" t="s">
        <v>291</v>
      </c>
      <c r="O1843" t="s">
        <v>400</v>
      </c>
      <c r="P1843">
        <v>30000</v>
      </c>
      <c r="Q1843">
        <v>9000</v>
      </c>
      <c r="R1843">
        <v>1</v>
      </c>
      <c r="S1843">
        <v>51.6</v>
      </c>
      <c r="T1843">
        <v>0</v>
      </c>
      <c r="U1843" t="b" cm="1">
        <f t="array" ref="U1843">_xlfn.IFS(AND(R1843=1,S1843=G1843,T1843=H1843),TRUE,AND(R1843=1,S1843=G1843,H1843="Product NA"),TRUE)</f>
        <v>1</v>
      </c>
      <c r="W1843" s="165">
        <v>58.71</v>
      </c>
      <c r="X1843" s="165">
        <v>0</v>
      </c>
      <c r="Y1843" t="str">
        <f t="shared" si="66"/>
        <v>Change</v>
      </c>
    </row>
    <row r="1844" spans="1:25" hidden="1" x14ac:dyDescent="0.35">
      <c r="A1844" t="s">
        <v>97</v>
      </c>
      <c r="B1844" t="s">
        <v>547</v>
      </c>
      <c r="C1844" t="s">
        <v>291</v>
      </c>
      <c r="D1844" t="s">
        <v>655</v>
      </c>
      <c r="E1844" t="s">
        <v>723</v>
      </c>
      <c r="F1844" t="s">
        <v>286</v>
      </c>
      <c r="G1844" s="165">
        <f t="shared" si="65"/>
        <v>55.650000000000006</v>
      </c>
      <c r="H1844" s="165">
        <f t="shared" si="65"/>
        <v>0</v>
      </c>
      <c r="I1844" t="s">
        <v>679</v>
      </c>
      <c r="K1844" t="s">
        <v>466</v>
      </c>
      <c r="L1844" t="s">
        <v>400</v>
      </c>
      <c r="M1844" t="s">
        <v>476</v>
      </c>
      <c r="N1844" t="s">
        <v>291</v>
      </c>
      <c r="O1844" t="s">
        <v>400</v>
      </c>
      <c r="P1844">
        <v>30000</v>
      </c>
      <c r="Q1844">
        <v>10000</v>
      </c>
      <c r="R1844">
        <v>1</v>
      </c>
      <c r="S1844">
        <v>55.650000000000006</v>
      </c>
      <c r="T1844">
        <v>0</v>
      </c>
      <c r="U1844" t="b" cm="1">
        <f t="array" ref="U1844">_xlfn.IFS(AND(R1844=1,S1844=G1844,T1844=H1844),TRUE,AND(R1844=1,S1844=G1844,H1844="Product NA"),TRUE)</f>
        <v>1</v>
      </c>
      <c r="W1844" s="165">
        <v>58.71</v>
      </c>
      <c r="X1844" s="165">
        <v>0</v>
      </c>
      <c r="Y1844" t="str">
        <f t="shared" si="66"/>
        <v>Change</v>
      </c>
    </row>
    <row r="1845" spans="1:25" hidden="1" x14ac:dyDescent="0.35">
      <c r="A1845" t="s">
        <v>97</v>
      </c>
      <c r="B1845" t="s">
        <v>547</v>
      </c>
      <c r="C1845" t="s">
        <v>291</v>
      </c>
      <c r="D1845" t="s">
        <v>284</v>
      </c>
      <c r="E1845" t="s">
        <v>724</v>
      </c>
      <c r="F1845" t="s">
        <v>286</v>
      </c>
      <c r="G1845" s="165">
        <f t="shared" si="65"/>
        <v>7.25</v>
      </c>
      <c r="H1845" s="165">
        <f t="shared" si="65"/>
        <v>11.600000000000001</v>
      </c>
      <c r="I1845" t="s">
        <v>482</v>
      </c>
      <c r="K1845" t="s">
        <v>466</v>
      </c>
      <c r="L1845" t="s">
        <v>400</v>
      </c>
      <c r="M1845" t="s">
        <v>476</v>
      </c>
      <c r="N1845" t="s">
        <v>291</v>
      </c>
      <c r="O1845" t="s">
        <v>400</v>
      </c>
      <c r="P1845">
        <v>100</v>
      </c>
      <c r="Q1845">
        <v>2000</v>
      </c>
      <c r="R1845">
        <v>1</v>
      </c>
      <c r="S1845">
        <v>7.25</v>
      </c>
      <c r="T1845">
        <v>11.600000000000001</v>
      </c>
      <c r="U1845" t="b" cm="1">
        <f t="array" ref="U1845">_xlfn.IFS(AND(R1845=1,S1845=G1845,T1845=H1845),TRUE,AND(R1845=1,S1845=G1845,H1845="Product NA"),TRUE)</f>
        <v>1</v>
      </c>
      <c r="W1845" s="165">
        <v>7.25</v>
      </c>
      <c r="X1845" s="165">
        <v>11.600000000000001</v>
      </c>
      <c r="Y1845" t="str">
        <f t="shared" si="66"/>
        <v>No Change</v>
      </c>
    </row>
    <row r="1846" spans="1:25" hidden="1" x14ac:dyDescent="0.35">
      <c r="A1846" t="s">
        <v>97</v>
      </c>
      <c r="B1846" t="s">
        <v>547</v>
      </c>
      <c r="C1846" t="s">
        <v>291</v>
      </c>
      <c r="D1846" t="s">
        <v>322</v>
      </c>
      <c r="E1846" t="s">
        <v>724</v>
      </c>
      <c r="F1846" t="s">
        <v>0</v>
      </c>
      <c r="G1846" s="165">
        <f t="shared" si="65"/>
        <v>5.68</v>
      </c>
      <c r="H1846" s="165">
        <f t="shared" si="65"/>
        <v>9.66</v>
      </c>
      <c r="I1846" t="s">
        <v>479</v>
      </c>
      <c r="K1846" t="s">
        <v>466</v>
      </c>
      <c r="L1846" t="s">
        <v>400</v>
      </c>
      <c r="M1846" t="s">
        <v>476</v>
      </c>
      <c r="N1846" t="s">
        <v>291</v>
      </c>
      <c r="O1846" t="s">
        <v>400</v>
      </c>
      <c r="P1846">
        <v>100</v>
      </c>
      <c r="Q1846">
        <v>100</v>
      </c>
      <c r="R1846">
        <v>1</v>
      </c>
      <c r="S1846">
        <v>5.68</v>
      </c>
      <c r="T1846">
        <v>9.66</v>
      </c>
      <c r="U1846" t="b" cm="1">
        <f t="array" ref="U1846">_xlfn.IFS(AND(R1846=1,S1846=G1846,T1846=H1846),TRUE,AND(R1846=1,S1846=G1846,H1846="Product NA"),TRUE)</f>
        <v>1</v>
      </c>
      <c r="W1846" s="165">
        <v>5.68</v>
      </c>
      <c r="X1846" s="165">
        <v>9.66</v>
      </c>
      <c r="Y1846" t="str">
        <f t="shared" si="66"/>
        <v>No Change</v>
      </c>
    </row>
    <row r="1847" spans="1:25" hidden="1" x14ac:dyDescent="0.35">
      <c r="A1847" t="s">
        <v>97</v>
      </c>
      <c r="B1847" t="s">
        <v>547</v>
      </c>
      <c r="C1847" t="s">
        <v>291</v>
      </c>
      <c r="D1847" t="s">
        <v>323</v>
      </c>
      <c r="E1847" t="s">
        <v>724</v>
      </c>
      <c r="F1847" t="s">
        <v>277</v>
      </c>
      <c r="G1847" s="165">
        <f t="shared" si="65"/>
        <v>6.3000000000000007</v>
      </c>
      <c r="H1847" s="165">
        <f t="shared" si="65"/>
        <v>9.6000000000000014</v>
      </c>
      <c r="I1847" t="s">
        <v>480</v>
      </c>
      <c r="K1847" t="s">
        <v>466</v>
      </c>
      <c r="L1847" t="s">
        <v>400</v>
      </c>
      <c r="M1847" t="s">
        <v>476</v>
      </c>
      <c r="N1847" t="s">
        <v>291</v>
      </c>
      <c r="O1847" t="s">
        <v>400</v>
      </c>
      <c r="P1847">
        <v>100</v>
      </c>
      <c r="Q1847">
        <v>500</v>
      </c>
      <c r="R1847">
        <v>1</v>
      </c>
      <c r="S1847">
        <v>6.3000000000000007</v>
      </c>
      <c r="T1847">
        <v>9.6000000000000014</v>
      </c>
      <c r="U1847" t="b" cm="1">
        <f t="array" ref="U1847">_xlfn.IFS(AND(R1847=1,S1847=G1847,T1847=H1847),TRUE,AND(R1847=1,S1847=G1847,H1847="Product NA"),TRUE)</f>
        <v>1</v>
      </c>
      <c r="W1847" s="165">
        <v>6.3000000000000007</v>
      </c>
      <c r="X1847" s="165">
        <v>9.6000000000000014</v>
      </c>
      <c r="Y1847" t="str">
        <f t="shared" si="66"/>
        <v>No Change</v>
      </c>
    </row>
    <row r="1848" spans="1:25" hidden="1" x14ac:dyDescent="0.35">
      <c r="A1848" t="s">
        <v>97</v>
      </c>
      <c r="B1848" t="s">
        <v>547</v>
      </c>
      <c r="C1848" t="s">
        <v>291</v>
      </c>
      <c r="D1848" t="s">
        <v>324</v>
      </c>
      <c r="E1848" t="s">
        <v>724</v>
      </c>
      <c r="F1848" t="s">
        <v>277</v>
      </c>
      <c r="G1848" s="165">
        <f t="shared" si="65"/>
        <v>6.3000000000000007</v>
      </c>
      <c r="H1848" s="165">
        <f t="shared" si="65"/>
        <v>9.6000000000000014</v>
      </c>
      <c r="I1848" t="s">
        <v>480</v>
      </c>
      <c r="K1848" t="s">
        <v>466</v>
      </c>
      <c r="L1848" t="s">
        <v>400</v>
      </c>
      <c r="M1848" t="s">
        <v>476</v>
      </c>
      <c r="N1848" t="s">
        <v>291</v>
      </c>
      <c r="O1848" t="s">
        <v>400</v>
      </c>
      <c r="P1848">
        <v>100</v>
      </c>
      <c r="Q1848">
        <v>500</v>
      </c>
      <c r="R1848">
        <v>1</v>
      </c>
      <c r="S1848">
        <v>6.3000000000000007</v>
      </c>
      <c r="T1848">
        <v>9.6000000000000014</v>
      </c>
      <c r="U1848" t="b" cm="1">
        <f t="array" ref="U1848">_xlfn.IFS(AND(R1848=1,S1848=G1848,T1848=H1848),TRUE,AND(R1848=1,S1848=G1848,H1848="Product NA"),TRUE)</f>
        <v>1</v>
      </c>
      <c r="W1848" s="165">
        <v>6.3000000000000007</v>
      </c>
      <c r="X1848" s="165">
        <v>9.6000000000000014</v>
      </c>
      <c r="Y1848" t="str">
        <f t="shared" si="66"/>
        <v>No Change</v>
      </c>
    </row>
    <row r="1849" spans="1:25" x14ac:dyDescent="0.35">
      <c r="A1849" t="s">
        <v>95</v>
      </c>
      <c r="B1849" t="s">
        <v>545</v>
      </c>
      <c r="C1849" t="s">
        <v>293</v>
      </c>
      <c r="D1849" t="s">
        <v>392</v>
      </c>
      <c r="E1849" t="s">
        <v>287</v>
      </c>
      <c r="F1849" t="s">
        <v>396</v>
      </c>
      <c r="G1849" s="165">
        <f t="shared" si="65"/>
        <v>1.56</v>
      </c>
      <c r="H1849" s="165">
        <f t="shared" si="65"/>
        <v>15.85</v>
      </c>
      <c r="I1849" t="s">
        <v>482</v>
      </c>
      <c r="K1849" t="s">
        <v>467</v>
      </c>
      <c r="L1849" t="s">
        <v>402</v>
      </c>
      <c r="M1849" t="s">
        <v>476</v>
      </c>
      <c r="N1849" t="s">
        <v>293</v>
      </c>
      <c r="O1849" t="s">
        <v>402</v>
      </c>
      <c r="P1849">
        <v>100</v>
      </c>
      <c r="Q1849">
        <v>2000</v>
      </c>
      <c r="R1849">
        <v>1</v>
      </c>
      <c r="S1849">
        <v>1.56</v>
      </c>
      <c r="T1849">
        <v>15.85</v>
      </c>
      <c r="U1849" t="b" cm="1">
        <f t="array" ref="U1849">_xlfn.IFS(AND(R1849=1,S1849=G1849,T1849=H1849),TRUE,AND(R1849=1,S1849=G1849,H1849="Product NA"),TRUE)</f>
        <v>1</v>
      </c>
      <c r="W1849" s="165">
        <v>1.5</v>
      </c>
      <c r="X1849" s="165">
        <v>15.25</v>
      </c>
      <c r="Y1849" t="str">
        <f t="shared" si="66"/>
        <v>Change</v>
      </c>
    </row>
    <row r="1850" spans="1:25" hidden="1" x14ac:dyDescent="0.35">
      <c r="A1850" t="s">
        <v>95</v>
      </c>
      <c r="B1850" t="s">
        <v>545</v>
      </c>
      <c r="C1850" t="s">
        <v>293</v>
      </c>
      <c r="D1850" t="s">
        <v>281</v>
      </c>
      <c r="E1850" t="s">
        <v>287</v>
      </c>
      <c r="F1850" t="s">
        <v>286</v>
      </c>
      <c r="G1850" s="165">
        <f t="shared" si="65"/>
        <v>1.56</v>
      </c>
      <c r="H1850" s="165">
        <f t="shared" si="65"/>
        <v>15.85</v>
      </c>
      <c r="I1850" t="s">
        <v>482</v>
      </c>
      <c r="K1850" t="s">
        <v>467</v>
      </c>
      <c r="L1850" t="s">
        <v>402</v>
      </c>
      <c r="M1850" t="s">
        <v>476</v>
      </c>
      <c r="N1850" t="s">
        <v>293</v>
      </c>
      <c r="O1850" t="s">
        <v>402</v>
      </c>
      <c r="P1850">
        <v>100</v>
      </c>
      <c r="Q1850">
        <v>2000</v>
      </c>
      <c r="R1850">
        <v>1</v>
      </c>
      <c r="S1850">
        <v>1.56</v>
      </c>
      <c r="T1850">
        <v>15.85</v>
      </c>
      <c r="U1850" t="b" cm="1">
        <f t="array" ref="U1850">_xlfn.IFS(AND(R1850=1,S1850=G1850,T1850=H1850),TRUE,AND(R1850=1,S1850=G1850,H1850="Product NA"),TRUE)</f>
        <v>1</v>
      </c>
      <c r="W1850" s="165">
        <v>1.5</v>
      </c>
      <c r="X1850" s="165">
        <v>15.25</v>
      </c>
      <c r="Y1850" t="str">
        <f t="shared" si="66"/>
        <v>Change</v>
      </c>
    </row>
    <row r="1851" spans="1:25" hidden="1" x14ac:dyDescent="0.35">
      <c r="A1851" t="s">
        <v>95</v>
      </c>
      <c r="B1851" t="s">
        <v>545</v>
      </c>
      <c r="C1851" t="s">
        <v>293</v>
      </c>
      <c r="D1851" t="s">
        <v>278</v>
      </c>
      <c r="E1851" t="s">
        <v>287</v>
      </c>
      <c r="F1851" t="s">
        <v>277</v>
      </c>
      <c r="G1851" s="165">
        <f t="shared" si="65"/>
        <v>0.43</v>
      </c>
      <c r="H1851" s="165">
        <f t="shared" si="65"/>
        <v>14.57</v>
      </c>
      <c r="I1851" t="s">
        <v>480</v>
      </c>
      <c r="K1851" t="s">
        <v>467</v>
      </c>
      <c r="L1851" t="s">
        <v>402</v>
      </c>
      <c r="M1851" t="s">
        <v>476</v>
      </c>
      <c r="N1851" t="s">
        <v>293</v>
      </c>
      <c r="O1851" t="s">
        <v>402</v>
      </c>
      <c r="P1851">
        <v>100</v>
      </c>
      <c r="Q1851">
        <v>500</v>
      </c>
      <c r="R1851">
        <v>1</v>
      </c>
      <c r="S1851">
        <v>0.43</v>
      </c>
      <c r="T1851">
        <v>14.57</v>
      </c>
      <c r="U1851" t="b" cm="1">
        <f t="array" ref="U1851">_xlfn.IFS(AND(R1851=1,S1851=G1851,T1851=H1851),TRUE,AND(R1851=1,S1851=G1851,H1851="Product NA"),TRUE)</f>
        <v>1</v>
      </c>
      <c r="W1851" s="165">
        <v>0.43</v>
      </c>
      <c r="X1851" s="165">
        <v>14.57</v>
      </c>
      <c r="Y1851" t="str">
        <f t="shared" si="66"/>
        <v>No Change</v>
      </c>
    </row>
    <row r="1852" spans="1:25" hidden="1" x14ac:dyDescent="0.35">
      <c r="A1852" t="s">
        <v>95</v>
      </c>
      <c r="B1852" t="s">
        <v>545</v>
      </c>
      <c r="C1852" t="s">
        <v>293</v>
      </c>
      <c r="D1852" t="s">
        <v>238</v>
      </c>
      <c r="E1852" t="s">
        <v>287</v>
      </c>
      <c r="F1852" t="s">
        <v>0</v>
      </c>
      <c r="G1852" s="165">
        <f t="shared" ref="G1852:H1900" si="67">S1852</f>
        <v>0.35000000000000003</v>
      </c>
      <c r="H1852" s="165">
        <f t="shared" si="67"/>
        <v>16.52</v>
      </c>
      <c r="I1852" t="s">
        <v>479</v>
      </c>
      <c r="K1852" t="s">
        <v>467</v>
      </c>
      <c r="L1852" t="s">
        <v>402</v>
      </c>
      <c r="M1852" t="s">
        <v>476</v>
      </c>
      <c r="N1852" t="s">
        <v>293</v>
      </c>
      <c r="O1852" t="s">
        <v>402</v>
      </c>
      <c r="P1852">
        <v>100</v>
      </c>
      <c r="Q1852">
        <v>100</v>
      </c>
      <c r="R1852">
        <v>1</v>
      </c>
      <c r="S1852">
        <v>0.35000000000000003</v>
      </c>
      <c r="T1852">
        <v>16.52</v>
      </c>
      <c r="U1852" t="b" cm="1">
        <f t="array" ref="U1852">_xlfn.IFS(AND(R1852=1,S1852=G1852,T1852=H1852),TRUE,AND(R1852=1,S1852=G1852,H1852="Product NA"),TRUE)</f>
        <v>1</v>
      </c>
      <c r="W1852" s="165">
        <v>0.36</v>
      </c>
      <c r="X1852" s="165">
        <v>16.02</v>
      </c>
      <c r="Y1852" t="str">
        <f t="shared" si="66"/>
        <v>Change</v>
      </c>
    </row>
    <row r="1853" spans="1:25" hidden="1" x14ac:dyDescent="0.35">
      <c r="A1853" t="s">
        <v>95</v>
      </c>
      <c r="B1853" t="s">
        <v>545</v>
      </c>
      <c r="C1853" t="s">
        <v>293</v>
      </c>
      <c r="D1853" t="s">
        <v>239</v>
      </c>
      <c r="E1853" t="s">
        <v>287</v>
      </c>
      <c r="F1853" t="s">
        <v>277</v>
      </c>
      <c r="G1853" s="165">
        <f t="shared" si="67"/>
        <v>0.43</v>
      </c>
      <c r="H1853" s="165">
        <f t="shared" si="67"/>
        <v>15.88</v>
      </c>
      <c r="I1853" t="s">
        <v>480</v>
      </c>
      <c r="K1853" t="s">
        <v>467</v>
      </c>
      <c r="L1853" t="s">
        <v>402</v>
      </c>
      <c r="M1853" t="s">
        <v>476</v>
      </c>
      <c r="N1853" t="s">
        <v>293</v>
      </c>
      <c r="O1853" t="s">
        <v>402</v>
      </c>
      <c r="P1853">
        <v>100</v>
      </c>
      <c r="Q1853">
        <v>500</v>
      </c>
      <c r="R1853">
        <v>1</v>
      </c>
      <c r="S1853">
        <v>0.43</v>
      </c>
      <c r="T1853">
        <v>15.88</v>
      </c>
      <c r="U1853" t="b" cm="1">
        <f t="array" ref="U1853">_xlfn.IFS(AND(R1853=1,S1853=G1853,T1853=H1853),TRUE,AND(R1853=1,S1853=G1853,H1853="Product NA"),TRUE)</f>
        <v>1</v>
      </c>
      <c r="W1853" s="165">
        <v>0.42</v>
      </c>
      <c r="X1853" s="165">
        <v>15.57</v>
      </c>
      <c r="Y1853" t="str">
        <f t="shared" si="66"/>
        <v>Change</v>
      </c>
    </row>
    <row r="1854" spans="1:25" hidden="1" x14ac:dyDescent="0.35">
      <c r="A1854" t="s">
        <v>95</v>
      </c>
      <c r="B1854" t="s">
        <v>545</v>
      </c>
      <c r="C1854" t="s">
        <v>293</v>
      </c>
      <c r="D1854" t="s">
        <v>655</v>
      </c>
      <c r="E1854" t="s">
        <v>723</v>
      </c>
      <c r="F1854" t="s">
        <v>286</v>
      </c>
      <c r="G1854" s="165">
        <f t="shared" si="67"/>
        <v>21.25</v>
      </c>
      <c r="H1854" s="165">
        <f t="shared" si="67"/>
        <v>0</v>
      </c>
      <c r="I1854" t="s">
        <v>481</v>
      </c>
      <c r="K1854" t="s">
        <v>467</v>
      </c>
      <c r="L1854" t="s">
        <v>402</v>
      </c>
      <c r="M1854" t="s">
        <v>476</v>
      </c>
      <c r="N1854" t="s">
        <v>293</v>
      </c>
      <c r="O1854" t="s">
        <v>402</v>
      </c>
      <c r="P1854">
        <v>30000</v>
      </c>
      <c r="Q1854">
        <v>1000</v>
      </c>
      <c r="R1854">
        <v>1</v>
      </c>
      <c r="S1854">
        <v>21.25</v>
      </c>
      <c r="T1854">
        <v>0</v>
      </c>
      <c r="U1854" t="b" cm="1">
        <f t="array" ref="U1854">_xlfn.IFS(AND(R1854=1,S1854=G1854,T1854=H1854),TRUE,AND(R1854=1,S1854=G1854,H1854="Product NA"),TRUE)</f>
        <v>1</v>
      </c>
      <c r="W1854" s="165">
        <v>21.8</v>
      </c>
      <c r="X1854" s="165">
        <v>0</v>
      </c>
      <c r="Y1854" t="str">
        <f t="shared" si="66"/>
        <v>Change</v>
      </c>
    </row>
    <row r="1855" spans="1:25" hidden="1" x14ac:dyDescent="0.35">
      <c r="A1855" t="s">
        <v>95</v>
      </c>
      <c r="B1855" t="s">
        <v>545</v>
      </c>
      <c r="C1855" t="s">
        <v>293</v>
      </c>
      <c r="D1855" t="s">
        <v>655</v>
      </c>
      <c r="E1855" t="s">
        <v>723</v>
      </c>
      <c r="F1855" t="s">
        <v>286</v>
      </c>
      <c r="G1855" s="165">
        <f t="shared" si="67"/>
        <v>112.80000000000001</v>
      </c>
      <c r="H1855" s="165">
        <f t="shared" si="67"/>
        <v>0</v>
      </c>
      <c r="I1855" t="s">
        <v>680</v>
      </c>
      <c r="K1855" t="s">
        <v>467</v>
      </c>
      <c r="L1855" t="s">
        <v>402</v>
      </c>
      <c r="M1855" t="s">
        <v>476</v>
      </c>
      <c r="N1855" t="s">
        <v>293</v>
      </c>
      <c r="O1855" t="s">
        <v>402</v>
      </c>
      <c r="P1855">
        <v>30000</v>
      </c>
      <c r="Q1855">
        <v>15000</v>
      </c>
      <c r="R1855">
        <v>1</v>
      </c>
      <c r="S1855">
        <v>112.80000000000001</v>
      </c>
      <c r="T1855">
        <v>0</v>
      </c>
      <c r="U1855" t="b" cm="1">
        <f t="array" ref="U1855">_xlfn.IFS(AND(R1855=1,S1855=G1855,T1855=H1855),TRUE,AND(R1855=1,S1855=G1855,H1855="Product NA"),TRUE)</f>
        <v>1</v>
      </c>
      <c r="W1855" s="165">
        <v>89.77</v>
      </c>
      <c r="X1855" s="165">
        <v>0</v>
      </c>
      <c r="Y1855" t="str">
        <f t="shared" si="66"/>
        <v>Change</v>
      </c>
    </row>
    <row r="1856" spans="1:25" hidden="1" x14ac:dyDescent="0.35">
      <c r="A1856" t="s">
        <v>95</v>
      </c>
      <c r="B1856" t="s">
        <v>545</v>
      </c>
      <c r="C1856" t="s">
        <v>293</v>
      </c>
      <c r="D1856" t="s">
        <v>655</v>
      </c>
      <c r="E1856" t="s">
        <v>723</v>
      </c>
      <c r="F1856" t="s">
        <v>286</v>
      </c>
      <c r="G1856" s="165">
        <f t="shared" si="67"/>
        <v>27.450000000000003</v>
      </c>
      <c r="H1856" s="165">
        <f t="shared" si="67"/>
        <v>0</v>
      </c>
      <c r="I1856" t="s">
        <v>671</v>
      </c>
      <c r="K1856" t="s">
        <v>467</v>
      </c>
      <c r="L1856" t="s">
        <v>402</v>
      </c>
      <c r="M1856" t="s">
        <v>476</v>
      </c>
      <c r="N1856" t="s">
        <v>293</v>
      </c>
      <c r="O1856" t="s">
        <v>402</v>
      </c>
      <c r="P1856">
        <v>30000</v>
      </c>
      <c r="Q1856">
        <v>2000</v>
      </c>
      <c r="R1856">
        <v>1</v>
      </c>
      <c r="S1856">
        <v>27.450000000000003</v>
      </c>
      <c r="T1856">
        <v>0</v>
      </c>
      <c r="U1856" t="b" cm="1">
        <f t="array" ref="U1856">_xlfn.IFS(AND(R1856=1,S1856=G1856,T1856=H1856),TRUE,AND(R1856=1,S1856=G1856,H1856="Product NA"),TRUE)</f>
        <v>1</v>
      </c>
      <c r="W1856" s="165">
        <v>26.46</v>
      </c>
      <c r="X1856" s="165">
        <v>0</v>
      </c>
      <c r="Y1856" t="str">
        <f t="shared" si="66"/>
        <v>Change</v>
      </c>
    </row>
    <row r="1857" spans="1:25" hidden="1" x14ac:dyDescent="0.35">
      <c r="A1857" t="s">
        <v>95</v>
      </c>
      <c r="B1857" t="s">
        <v>545</v>
      </c>
      <c r="C1857" t="s">
        <v>293</v>
      </c>
      <c r="D1857" t="s">
        <v>655</v>
      </c>
      <c r="E1857" t="s">
        <v>723</v>
      </c>
      <c r="F1857" t="s">
        <v>286</v>
      </c>
      <c r="G1857" s="165">
        <f t="shared" si="67"/>
        <v>144.9</v>
      </c>
      <c r="H1857" s="165">
        <f t="shared" si="67"/>
        <v>0</v>
      </c>
      <c r="I1857" t="s">
        <v>681</v>
      </c>
      <c r="K1857" t="s">
        <v>467</v>
      </c>
      <c r="L1857" t="s">
        <v>402</v>
      </c>
      <c r="M1857" t="s">
        <v>476</v>
      </c>
      <c r="N1857" t="s">
        <v>293</v>
      </c>
      <c r="O1857" t="s">
        <v>402</v>
      </c>
      <c r="P1857">
        <v>30000</v>
      </c>
      <c r="Q1857">
        <v>20000</v>
      </c>
      <c r="R1857">
        <v>1</v>
      </c>
      <c r="S1857">
        <v>144.9</v>
      </c>
      <c r="T1857">
        <v>0</v>
      </c>
      <c r="U1857" t="b" cm="1">
        <f t="array" ref="U1857">_xlfn.IFS(AND(R1857=1,S1857=G1857,T1857=H1857),TRUE,AND(R1857=1,S1857=G1857,H1857="Product NA"),TRUE)</f>
        <v>1</v>
      </c>
      <c r="W1857" s="165">
        <v>114</v>
      </c>
      <c r="X1857" s="165">
        <v>0</v>
      </c>
      <c r="Y1857" t="str">
        <f t="shared" si="66"/>
        <v>Change</v>
      </c>
    </row>
    <row r="1858" spans="1:25" hidden="1" x14ac:dyDescent="0.35">
      <c r="A1858" t="s">
        <v>95</v>
      </c>
      <c r="B1858" t="s">
        <v>545</v>
      </c>
      <c r="C1858" t="s">
        <v>293</v>
      </c>
      <c r="D1858" t="s">
        <v>655</v>
      </c>
      <c r="E1858" t="s">
        <v>723</v>
      </c>
      <c r="F1858" t="s">
        <v>286</v>
      </c>
      <c r="G1858" s="165">
        <f t="shared" si="67"/>
        <v>185.70000000000002</v>
      </c>
      <c r="H1858" s="165">
        <f t="shared" si="67"/>
        <v>0</v>
      </c>
      <c r="I1858" t="s">
        <v>682</v>
      </c>
      <c r="K1858" t="s">
        <v>467</v>
      </c>
      <c r="L1858" t="s">
        <v>402</v>
      </c>
      <c r="M1858" t="s">
        <v>476</v>
      </c>
      <c r="N1858" t="s">
        <v>293</v>
      </c>
      <c r="O1858" t="s">
        <v>402</v>
      </c>
      <c r="P1858">
        <v>30000</v>
      </c>
      <c r="Q1858">
        <v>25000</v>
      </c>
      <c r="R1858">
        <v>1</v>
      </c>
      <c r="S1858">
        <v>185.70000000000002</v>
      </c>
      <c r="T1858">
        <v>0</v>
      </c>
      <c r="U1858" t="b" cm="1">
        <f t="array" ref="U1858">_xlfn.IFS(AND(R1858=1,S1858=G1858,T1858=H1858),TRUE,AND(R1858=1,S1858=G1858,H1858="Product NA"),TRUE)</f>
        <v>1</v>
      </c>
      <c r="W1858" s="165">
        <v>395.46000000000004</v>
      </c>
      <c r="X1858" s="165">
        <v>0</v>
      </c>
      <c r="Y1858" t="str">
        <f t="shared" si="66"/>
        <v>Change</v>
      </c>
    </row>
    <row r="1859" spans="1:25" hidden="1" x14ac:dyDescent="0.35">
      <c r="A1859" t="s">
        <v>95</v>
      </c>
      <c r="B1859" t="s">
        <v>545</v>
      </c>
      <c r="C1859" t="s">
        <v>293</v>
      </c>
      <c r="D1859" t="s">
        <v>655</v>
      </c>
      <c r="E1859" t="s">
        <v>723</v>
      </c>
      <c r="F1859" t="s">
        <v>286</v>
      </c>
      <c r="G1859" s="165">
        <f t="shared" si="67"/>
        <v>33.700000000000003</v>
      </c>
      <c r="H1859" s="165">
        <f t="shared" si="67"/>
        <v>0</v>
      </c>
      <c r="I1859" t="s">
        <v>672</v>
      </c>
      <c r="K1859" t="s">
        <v>467</v>
      </c>
      <c r="L1859" t="s">
        <v>402</v>
      </c>
      <c r="M1859" t="s">
        <v>476</v>
      </c>
      <c r="N1859" t="s">
        <v>293</v>
      </c>
      <c r="O1859" t="s">
        <v>402</v>
      </c>
      <c r="P1859">
        <v>30000</v>
      </c>
      <c r="Q1859">
        <v>3000</v>
      </c>
      <c r="R1859">
        <v>1</v>
      </c>
      <c r="S1859">
        <v>33.700000000000003</v>
      </c>
      <c r="T1859">
        <v>0</v>
      </c>
      <c r="U1859" t="b" cm="1">
        <f t="array" ref="U1859">_xlfn.IFS(AND(R1859=1,S1859=G1859,T1859=H1859),TRUE,AND(R1859=1,S1859=G1859,H1859="Product NA"),TRUE)</f>
        <v>1</v>
      </c>
      <c r="W1859" s="165">
        <v>27.79</v>
      </c>
      <c r="X1859" s="165">
        <v>0</v>
      </c>
      <c r="Y1859" t="str">
        <f t="shared" si="66"/>
        <v>Change</v>
      </c>
    </row>
    <row r="1860" spans="1:25" hidden="1" x14ac:dyDescent="0.35">
      <c r="A1860" t="s">
        <v>95</v>
      </c>
      <c r="B1860" t="s">
        <v>545</v>
      </c>
      <c r="C1860" t="s">
        <v>293</v>
      </c>
      <c r="D1860" t="s">
        <v>655</v>
      </c>
      <c r="E1860" t="s">
        <v>723</v>
      </c>
      <c r="F1860" t="s">
        <v>286</v>
      </c>
      <c r="G1860" s="165">
        <f t="shared" si="67"/>
        <v>219.4</v>
      </c>
      <c r="H1860" s="165">
        <f t="shared" si="67"/>
        <v>0</v>
      </c>
      <c r="I1860" t="s">
        <v>683</v>
      </c>
      <c r="K1860" t="s">
        <v>467</v>
      </c>
      <c r="L1860" t="s">
        <v>402</v>
      </c>
      <c r="M1860" t="s">
        <v>476</v>
      </c>
      <c r="N1860" t="s">
        <v>293</v>
      </c>
      <c r="O1860" t="s">
        <v>402</v>
      </c>
      <c r="P1860">
        <v>30000</v>
      </c>
      <c r="Q1860">
        <v>30000</v>
      </c>
      <c r="R1860">
        <v>1</v>
      </c>
      <c r="S1860">
        <v>219.4</v>
      </c>
      <c r="T1860">
        <v>0</v>
      </c>
      <c r="U1860" t="b" cm="1">
        <f t="array" ref="U1860">_xlfn.IFS(AND(R1860=1,S1860=G1860,T1860=H1860),TRUE,AND(R1860=1,S1860=G1860,H1860="Product NA"),TRUE)</f>
        <v>1</v>
      </c>
      <c r="W1860" s="165">
        <v>467.86</v>
      </c>
      <c r="X1860" s="165">
        <v>0</v>
      </c>
      <c r="Y1860" t="str">
        <f t="shared" si="66"/>
        <v>Change</v>
      </c>
    </row>
    <row r="1861" spans="1:25" hidden="1" x14ac:dyDescent="0.35">
      <c r="A1861" t="s">
        <v>95</v>
      </c>
      <c r="B1861" t="s">
        <v>545</v>
      </c>
      <c r="C1861" t="s">
        <v>293</v>
      </c>
      <c r="D1861" t="s">
        <v>655</v>
      </c>
      <c r="E1861" t="s">
        <v>723</v>
      </c>
      <c r="F1861" t="s">
        <v>286</v>
      </c>
      <c r="G1861" s="165">
        <f t="shared" si="67"/>
        <v>39.950000000000003</v>
      </c>
      <c r="H1861" s="165">
        <f t="shared" si="67"/>
        <v>0</v>
      </c>
      <c r="I1861" t="s">
        <v>673</v>
      </c>
      <c r="K1861" t="s">
        <v>467</v>
      </c>
      <c r="L1861" t="s">
        <v>402</v>
      </c>
      <c r="M1861" t="s">
        <v>476</v>
      </c>
      <c r="N1861" t="s">
        <v>293</v>
      </c>
      <c r="O1861" t="s">
        <v>402</v>
      </c>
      <c r="P1861">
        <v>30000</v>
      </c>
      <c r="Q1861">
        <v>4000</v>
      </c>
      <c r="R1861">
        <v>1</v>
      </c>
      <c r="S1861">
        <v>39.950000000000003</v>
      </c>
      <c r="T1861">
        <v>0</v>
      </c>
      <c r="U1861" t="b" cm="1">
        <f t="array" ref="U1861">_xlfn.IFS(AND(R1861=1,S1861=G1861,T1861=H1861),TRUE,AND(R1861=1,S1861=G1861,H1861="Product NA"),TRUE)</f>
        <v>1</v>
      </c>
      <c r="W1861" s="165">
        <v>31.970000000000002</v>
      </c>
      <c r="X1861" s="165">
        <v>0</v>
      </c>
      <c r="Y1861" t="str">
        <f t="shared" si="66"/>
        <v>Change</v>
      </c>
    </row>
    <row r="1862" spans="1:25" hidden="1" x14ac:dyDescent="0.35">
      <c r="A1862" t="s">
        <v>95</v>
      </c>
      <c r="B1862" t="s">
        <v>545</v>
      </c>
      <c r="C1862" t="s">
        <v>293</v>
      </c>
      <c r="D1862" t="s">
        <v>655</v>
      </c>
      <c r="E1862" t="s">
        <v>723</v>
      </c>
      <c r="F1862" t="s">
        <v>286</v>
      </c>
      <c r="G1862" s="165">
        <f t="shared" si="67"/>
        <v>46.150000000000006</v>
      </c>
      <c r="H1862" s="165">
        <f t="shared" si="67"/>
        <v>0</v>
      </c>
      <c r="I1862" t="s">
        <v>674</v>
      </c>
      <c r="K1862" t="s">
        <v>467</v>
      </c>
      <c r="L1862" t="s">
        <v>402</v>
      </c>
      <c r="M1862" t="s">
        <v>476</v>
      </c>
      <c r="N1862" t="s">
        <v>293</v>
      </c>
      <c r="O1862" t="s">
        <v>402</v>
      </c>
      <c r="P1862">
        <v>30000</v>
      </c>
      <c r="Q1862">
        <v>5000</v>
      </c>
      <c r="R1862">
        <v>1</v>
      </c>
      <c r="S1862">
        <v>46.150000000000006</v>
      </c>
      <c r="T1862">
        <v>0</v>
      </c>
      <c r="U1862" t="b" cm="1">
        <f t="array" ref="U1862">_xlfn.IFS(AND(R1862=1,S1862=G1862,T1862=H1862),TRUE,AND(R1862=1,S1862=G1862,H1862="Product NA"),TRUE)</f>
        <v>1</v>
      </c>
      <c r="W1862" s="165">
        <v>37</v>
      </c>
      <c r="X1862" s="165">
        <v>0</v>
      </c>
      <c r="Y1862" t="str">
        <f t="shared" si="66"/>
        <v>Change</v>
      </c>
    </row>
    <row r="1863" spans="1:25" hidden="1" x14ac:dyDescent="0.35">
      <c r="A1863" t="s">
        <v>95</v>
      </c>
      <c r="B1863" t="s">
        <v>545</v>
      </c>
      <c r="C1863" t="s">
        <v>293</v>
      </c>
      <c r="D1863" t="s">
        <v>655</v>
      </c>
      <c r="E1863" t="s">
        <v>723</v>
      </c>
      <c r="F1863" t="s">
        <v>286</v>
      </c>
      <c r="G1863" s="165">
        <f t="shared" si="67"/>
        <v>53.45</v>
      </c>
      <c r="H1863" s="165">
        <f t="shared" si="67"/>
        <v>0</v>
      </c>
      <c r="I1863" t="s">
        <v>675</v>
      </c>
      <c r="K1863" t="s">
        <v>467</v>
      </c>
      <c r="L1863" t="s">
        <v>402</v>
      </c>
      <c r="M1863" t="s">
        <v>476</v>
      </c>
      <c r="N1863" t="s">
        <v>293</v>
      </c>
      <c r="O1863" t="s">
        <v>402</v>
      </c>
      <c r="P1863">
        <v>30000</v>
      </c>
      <c r="Q1863">
        <v>6000</v>
      </c>
      <c r="R1863">
        <v>1</v>
      </c>
      <c r="S1863">
        <v>53.45</v>
      </c>
      <c r="T1863">
        <v>0</v>
      </c>
      <c r="U1863" t="b" cm="1">
        <f t="array" ref="U1863">_xlfn.IFS(AND(R1863=1,S1863=G1863,T1863=H1863),TRUE,AND(R1863=1,S1863=G1863,H1863="Product NA"),TRUE)</f>
        <v>1</v>
      </c>
      <c r="W1863" s="165">
        <v>50.68</v>
      </c>
      <c r="X1863" s="165">
        <v>0</v>
      </c>
      <c r="Y1863" t="str">
        <f t="shared" si="66"/>
        <v>Change</v>
      </c>
    </row>
    <row r="1864" spans="1:25" hidden="1" x14ac:dyDescent="0.35">
      <c r="A1864" t="s">
        <v>95</v>
      </c>
      <c r="B1864" t="s">
        <v>545</v>
      </c>
      <c r="C1864" t="s">
        <v>293</v>
      </c>
      <c r="D1864" t="s">
        <v>655</v>
      </c>
      <c r="E1864" t="s">
        <v>723</v>
      </c>
      <c r="F1864" t="s">
        <v>286</v>
      </c>
      <c r="G1864" s="165">
        <f t="shared" si="67"/>
        <v>59.650000000000006</v>
      </c>
      <c r="H1864" s="165">
        <f t="shared" si="67"/>
        <v>0</v>
      </c>
      <c r="I1864" t="s">
        <v>676</v>
      </c>
      <c r="K1864" t="s">
        <v>467</v>
      </c>
      <c r="L1864" t="s">
        <v>402</v>
      </c>
      <c r="M1864" t="s">
        <v>476</v>
      </c>
      <c r="N1864" t="s">
        <v>293</v>
      </c>
      <c r="O1864" t="s">
        <v>402</v>
      </c>
      <c r="P1864">
        <v>30000</v>
      </c>
      <c r="Q1864">
        <v>7000</v>
      </c>
      <c r="R1864">
        <v>1</v>
      </c>
      <c r="S1864">
        <v>59.650000000000006</v>
      </c>
      <c r="T1864">
        <v>0</v>
      </c>
      <c r="U1864" t="b" cm="1">
        <f t="array" ref="U1864">_xlfn.IFS(AND(R1864=1,S1864=G1864,T1864=H1864),TRUE,AND(R1864=1,S1864=G1864,H1864="Product NA"),TRUE)</f>
        <v>1</v>
      </c>
      <c r="W1864" s="165">
        <v>50.68</v>
      </c>
      <c r="X1864" s="165">
        <v>0</v>
      </c>
      <c r="Y1864" t="str">
        <f t="shared" si="66"/>
        <v>Change</v>
      </c>
    </row>
    <row r="1865" spans="1:25" hidden="1" x14ac:dyDescent="0.35">
      <c r="A1865" t="s">
        <v>95</v>
      </c>
      <c r="B1865" t="s">
        <v>545</v>
      </c>
      <c r="C1865" t="s">
        <v>293</v>
      </c>
      <c r="D1865" t="s">
        <v>655</v>
      </c>
      <c r="E1865" t="s">
        <v>723</v>
      </c>
      <c r="F1865" t="s">
        <v>286</v>
      </c>
      <c r="G1865" s="165">
        <f t="shared" si="67"/>
        <v>65.900000000000006</v>
      </c>
      <c r="H1865" s="165">
        <f t="shared" si="67"/>
        <v>0</v>
      </c>
      <c r="I1865" t="s">
        <v>677</v>
      </c>
      <c r="K1865" t="s">
        <v>467</v>
      </c>
      <c r="L1865" t="s">
        <v>402</v>
      </c>
      <c r="M1865" t="s">
        <v>476</v>
      </c>
      <c r="N1865" t="s">
        <v>293</v>
      </c>
      <c r="O1865" t="s">
        <v>402</v>
      </c>
      <c r="P1865">
        <v>30000</v>
      </c>
      <c r="Q1865">
        <v>8000</v>
      </c>
      <c r="R1865">
        <v>1</v>
      </c>
      <c r="S1865">
        <v>65.900000000000006</v>
      </c>
      <c r="T1865">
        <v>0</v>
      </c>
      <c r="U1865" t="b" cm="1">
        <f t="array" ref="U1865">_xlfn.IFS(AND(R1865=1,S1865=G1865,T1865=H1865),TRUE,AND(R1865=1,S1865=G1865,H1865="Product NA"),TRUE)</f>
        <v>1</v>
      </c>
      <c r="W1865" s="165">
        <v>58.71</v>
      </c>
      <c r="X1865" s="165">
        <v>0</v>
      </c>
      <c r="Y1865" t="str">
        <f t="shared" si="66"/>
        <v>Change</v>
      </c>
    </row>
    <row r="1866" spans="1:25" hidden="1" x14ac:dyDescent="0.35">
      <c r="A1866" t="s">
        <v>95</v>
      </c>
      <c r="B1866" t="s">
        <v>545</v>
      </c>
      <c r="C1866" t="s">
        <v>293</v>
      </c>
      <c r="D1866" t="s">
        <v>655</v>
      </c>
      <c r="E1866" t="s">
        <v>723</v>
      </c>
      <c r="F1866" t="s">
        <v>286</v>
      </c>
      <c r="G1866" s="165">
        <f t="shared" si="67"/>
        <v>72.100000000000009</v>
      </c>
      <c r="H1866" s="165">
        <f t="shared" si="67"/>
        <v>0</v>
      </c>
      <c r="I1866" t="s">
        <v>678</v>
      </c>
      <c r="K1866" t="s">
        <v>467</v>
      </c>
      <c r="L1866" t="s">
        <v>402</v>
      </c>
      <c r="M1866" t="s">
        <v>476</v>
      </c>
      <c r="N1866" t="s">
        <v>293</v>
      </c>
      <c r="O1866" t="s">
        <v>402</v>
      </c>
      <c r="P1866">
        <v>30000</v>
      </c>
      <c r="Q1866">
        <v>9000</v>
      </c>
      <c r="R1866">
        <v>1</v>
      </c>
      <c r="S1866">
        <v>72.100000000000009</v>
      </c>
      <c r="T1866">
        <v>0</v>
      </c>
      <c r="U1866" t="b" cm="1">
        <f t="array" ref="U1866">_xlfn.IFS(AND(R1866=1,S1866=G1866,T1866=H1866),TRUE,AND(R1866=1,S1866=G1866,H1866="Product NA"),TRUE)</f>
        <v>1</v>
      </c>
      <c r="W1866" s="165">
        <v>58.71</v>
      </c>
      <c r="X1866" s="165">
        <v>0</v>
      </c>
      <c r="Y1866" t="str">
        <f t="shared" si="66"/>
        <v>Change</v>
      </c>
    </row>
    <row r="1867" spans="1:25" hidden="1" x14ac:dyDescent="0.35">
      <c r="A1867" t="s">
        <v>95</v>
      </c>
      <c r="B1867" t="s">
        <v>545</v>
      </c>
      <c r="C1867" t="s">
        <v>293</v>
      </c>
      <c r="D1867" t="s">
        <v>655</v>
      </c>
      <c r="E1867" t="s">
        <v>723</v>
      </c>
      <c r="F1867" t="s">
        <v>286</v>
      </c>
      <c r="G1867" s="165">
        <f t="shared" si="67"/>
        <v>78.300000000000011</v>
      </c>
      <c r="H1867" s="165">
        <f t="shared" si="67"/>
        <v>0</v>
      </c>
      <c r="I1867" t="s">
        <v>679</v>
      </c>
      <c r="K1867" t="s">
        <v>467</v>
      </c>
      <c r="L1867" t="s">
        <v>402</v>
      </c>
      <c r="M1867" t="s">
        <v>476</v>
      </c>
      <c r="N1867" t="s">
        <v>293</v>
      </c>
      <c r="O1867" t="s">
        <v>402</v>
      </c>
      <c r="P1867">
        <v>30000</v>
      </c>
      <c r="Q1867">
        <v>10000</v>
      </c>
      <c r="R1867">
        <v>1</v>
      </c>
      <c r="S1867">
        <v>78.300000000000011</v>
      </c>
      <c r="T1867">
        <v>0</v>
      </c>
      <c r="U1867" t="b" cm="1">
        <f t="array" ref="U1867">_xlfn.IFS(AND(R1867=1,S1867=G1867,T1867=H1867),TRUE,AND(R1867=1,S1867=G1867,H1867="Product NA"),TRUE)</f>
        <v>1</v>
      </c>
      <c r="W1867" s="165">
        <v>58.71</v>
      </c>
      <c r="X1867" s="165">
        <v>0</v>
      </c>
      <c r="Y1867" t="str">
        <f t="shared" si="66"/>
        <v>Change</v>
      </c>
    </row>
    <row r="1868" spans="1:25" hidden="1" x14ac:dyDescent="0.35">
      <c r="A1868" t="s">
        <v>95</v>
      </c>
      <c r="B1868" t="s">
        <v>545</v>
      </c>
      <c r="C1868" t="s">
        <v>293</v>
      </c>
      <c r="D1868" t="s">
        <v>284</v>
      </c>
      <c r="E1868" t="s">
        <v>724</v>
      </c>
      <c r="F1868" t="s">
        <v>286</v>
      </c>
      <c r="G1868" s="165">
        <f t="shared" si="67"/>
        <v>7.2</v>
      </c>
      <c r="H1868" s="165">
        <f t="shared" si="67"/>
        <v>13.4</v>
      </c>
      <c r="I1868" t="s">
        <v>482</v>
      </c>
      <c r="K1868" t="s">
        <v>467</v>
      </c>
      <c r="L1868" t="s">
        <v>402</v>
      </c>
      <c r="M1868" t="s">
        <v>476</v>
      </c>
      <c r="N1868" t="s">
        <v>293</v>
      </c>
      <c r="O1868" t="s">
        <v>402</v>
      </c>
      <c r="P1868">
        <v>100</v>
      </c>
      <c r="Q1868">
        <v>2000</v>
      </c>
      <c r="R1868">
        <v>1</v>
      </c>
      <c r="S1868">
        <v>7.2</v>
      </c>
      <c r="T1868">
        <v>13.4</v>
      </c>
      <c r="U1868" t="b" cm="1">
        <f t="array" ref="U1868">_xlfn.IFS(AND(R1868=1,S1868=G1868,T1868=H1868),TRUE,AND(R1868=1,S1868=G1868,H1868="Product NA"),TRUE)</f>
        <v>1</v>
      </c>
      <c r="W1868" s="165">
        <v>7.2</v>
      </c>
      <c r="X1868" s="165">
        <v>13.4</v>
      </c>
      <c r="Y1868" t="str">
        <f t="shared" si="66"/>
        <v>No Change</v>
      </c>
    </row>
    <row r="1869" spans="1:25" hidden="1" x14ac:dyDescent="0.35">
      <c r="A1869" t="s">
        <v>95</v>
      </c>
      <c r="B1869" t="s">
        <v>545</v>
      </c>
      <c r="C1869" t="s">
        <v>293</v>
      </c>
      <c r="D1869" t="s">
        <v>322</v>
      </c>
      <c r="E1869" t="s">
        <v>724</v>
      </c>
      <c r="F1869" t="s">
        <v>0</v>
      </c>
      <c r="G1869" s="165">
        <f t="shared" si="67"/>
        <v>5.68</v>
      </c>
      <c r="H1869" s="165">
        <f t="shared" si="67"/>
        <v>9.66</v>
      </c>
      <c r="I1869" t="s">
        <v>479</v>
      </c>
      <c r="K1869" t="s">
        <v>467</v>
      </c>
      <c r="L1869" t="s">
        <v>402</v>
      </c>
      <c r="M1869" t="s">
        <v>476</v>
      </c>
      <c r="N1869" t="s">
        <v>293</v>
      </c>
      <c r="O1869" t="s">
        <v>402</v>
      </c>
      <c r="P1869">
        <v>100</v>
      </c>
      <c r="Q1869">
        <v>100</v>
      </c>
      <c r="R1869">
        <v>1</v>
      </c>
      <c r="S1869">
        <v>5.68</v>
      </c>
      <c r="T1869">
        <v>9.66</v>
      </c>
      <c r="U1869" t="b" cm="1">
        <f t="array" ref="U1869">_xlfn.IFS(AND(R1869=1,S1869=G1869,T1869=H1869),TRUE,AND(R1869=1,S1869=G1869,H1869="Product NA"),TRUE)</f>
        <v>1</v>
      </c>
      <c r="W1869" s="165">
        <v>5.68</v>
      </c>
      <c r="X1869" s="165">
        <v>9.66</v>
      </c>
      <c r="Y1869" t="str">
        <f t="shared" si="66"/>
        <v>No Change</v>
      </c>
    </row>
    <row r="1870" spans="1:25" hidden="1" x14ac:dyDescent="0.35">
      <c r="A1870" t="s">
        <v>95</v>
      </c>
      <c r="B1870" t="s">
        <v>545</v>
      </c>
      <c r="C1870" t="s">
        <v>293</v>
      </c>
      <c r="D1870" t="s">
        <v>323</v>
      </c>
      <c r="E1870" t="s">
        <v>724</v>
      </c>
      <c r="F1870" t="s">
        <v>277</v>
      </c>
      <c r="G1870" s="165">
        <f t="shared" si="67"/>
        <v>6.3000000000000007</v>
      </c>
      <c r="H1870" s="165">
        <f t="shared" si="67"/>
        <v>9.6000000000000014</v>
      </c>
      <c r="I1870" t="s">
        <v>480</v>
      </c>
      <c r="K1870" t="s">
        <v>467</v>
      </c>
      <c r="L1870" t="s">
        <v>402</v>
      </c>
      <c r="M1870" t="s">
        <v>476</v>
      </c>
      <c r="N1870" t="s">
        <v>293</v>
      </c>
      <c r="O1870" t="s">
        <v>402</v>
      </c>
      <c r="P1870">
        <v>100</v>
      </c>
      <c r="Q1870">
        <v>500</v>
      </c>
      <c r="R1870">
        <v>1</v>
      </c>
      <c r="S1870">
        <v>6.3000000000000007</v>
      </c>
      <c r="T1870">
        <v>9.6000000000000014</v>
      </c>
      <c r="U1870" t="b" cm="1">
        <f t="array" ref="U1870">_xlfn.IFS(AND(R1870=1,S1870=G1870,T1870=H1870),TRUE,AND(R1870=1,S1870=G1870,H1870="Product NA"),TRUE)</f>
        <v>1</v>
      </c>
      <c r="W1870" s="165">
        <v>6.3000000000000007</v>
      </c>
      <c r="X1870" s="165">
        <v>9.6000000000000014</v>
      </c>
      <c r="Y1870" t="str">
        <f t="shared" si="66"/>
        <v>No Change</v>
      </c>
    </row>
    <row r="1871" spans="1:25" hidden="1" x14ac:dyDescent="0.35">
      <c r="A1871" t="s">
        <v>95</v>
      </c>
      <c r="B1871" t="s">
        <v>545</v>
      </c>
      <c r="C1871" t="s">
        <v>293</v>
      </c>
      <c r="D1871" t="s">
        <v>324</v>
      </c>
      <c r="E1871" t="s">
        <v>724</v>
      </c>
      <c r="F1871" t="s">
        <v>277</v>
      </c>
      <c r="G1871" s="165">
        <f t="shared" si="67"/>
        <v>6.3000000000000007</v>
      </c>
      <c r="H1871" s="165">
        <f t="shared" si="67"/>
        <v>9.6000000000000014</v>
      </c>
      <c r="I1871" t="s">
        <v>480</v>
      </c>
      <c r="K1871" t="s">
        <v>467</v>
      </c>
      <c r="L1871" t="s">
        <v>402</v>
      </c>
      <c r="M1871" t="s">
        <v>476</v>
      </c>
      <c r="N1871" t="s">
        <v>293</v>
      </c>
      <c r="O1871" t="s">
        <v>402</v>
      </c>
      <c r="P1871">
        <v>100</v>
      </c>
      <c r="Q1871">
        <v>500</v>
      </c>
      <c r="R1871">
        <v>1</v>
      </c>
      <c r="S1871">
        <v>6.3000000000000007</v>
      </c>
      <c r="T1871">
        <v>9.6000000000000014</v>
      </c>
      <c r="U1871" t="b" cm="1">
        <f t="array" ref="U1871">_xlfn.IFS(AND(R1871=1,S1871=G1871,T1871=H1871),TRUE,AND(R1871=1,S1871=G1871,H1871="Product NA"),TRUE)</f>
        <v>1</v>
      </c>
      <c r="W1871" s="165">
        <v>6.3000000000000007</v>
      </c>
      <c r="X1871" s="165">
        <v>9.6000000000000014</v>
      </c>
      <c r="Y1871" t="str">
        <f t="shared" si="66"/>
        <v>No Change</v>
      </c>
    </row>
    <row r="1872" spans="1:25" x14ac:dyDescent="0.35">
      <c r="A1872" t="s">
        <v>87</v>
      </c>
      <c r="B1872" t="s">
        <v>540</v>
      </c>
      <c r="C1872" t="s">
        <v>291</v>
      </c>
      <c r="D1872" t="s">
        <v>392</v>
      </c>
      <c r="E1872" t="s">
        <v>287</v>
      </c>
      <c r="F1872" t="s">
        <v>396</v>
      </c>
      <c r="G1872" s="165">
        <f t="shared" si="67"/>
        <v>1.1300000000000001</v>
      </c>
      <c r="H1872" s="165">
        <f t="shared" si="67"/>
        <v>15.64</v>
      </c>
      <c r="I1872" t="s">
        <v>482</v>
      </c>
      <c r="K1872" t="s">
        <v>466</v>
      </c>
      <c r="L1872" t="s">
        <v>400</v>
      </c>
      <c r="M1872" t="s">
        <v>476</v>
      </c>
      <c r="N1872" t="s">
        <v>291</v>
      </c>
      <c r="O1872" t="s">
        <v>400</v>
      </c>
      <c r="P1872">
        <v>100</v>
      </c>
      <c r="Q1872">
        <v>2000</v>
      </c>
      <c r="R1872">
        <v>1</v>
      </c>
      <c r="S1872">
        <v>1.1300000000000001</v>
      </c>
      <c r="T1872">
        <v>15.64</v>
      </c>
      <c r="U1872" t="b" cm="1">
        <f t="array" ref="U1872">_xlfn.IFS(AND(R1872=1,S1872=G1872,T1872=H1872),TRUE,AND(R1872=1,S1872=G1872,H1872="Product NA"),TRUE)</f>
        <v>1</v>
      </c>
      <c r="W1872" s="165">
        <v>1.1100000000000001</v>
      </c>
      <c r="X1872" s="165">
        <v>15.33</v>
      </c>
      <c r="Y1872" t="str">
        <f t="shared" si="66"/>
        <v>Change</v>
      </c>
    </row>
    <row r="1873" spans="1:25" hidden="1" x14ac:dyDescent="0.35">
      <c r="A1873" t="s">
        <v>87</v>
      </c>
      <c r="B1873" t="s">
        <v>540</v>
      </c>
      <c r="C1873" t="s">
        <v>291</v>
      </c>
      <c r="D1873" t="s">
        <v>281</v>
      </c>
      <c r="E1873" t="s">
        <v>287</v>
      </c>
      <c r="F1873" t="s">
        <v>286</v>
      </c>
      <c r="G1873" s="165">
        <f t="shared" si="67"/>
        <v>1.1300000000000001</v>
      </c>
      <c r="H1873" s="165">
        <f t="shared" si="67"/>
        <v>15.64</v>
      </c>
      <c r="I1873" t="s">
        <v>482</v>
      </c>
      <c r="K1873" t="s">
        <v>466</v>
      </c>
      <c r="L1873" t="s">
        <v>400</v>
      </c>
      <c r="M1873" t="s">
        <v>476</v>
      </c>
      <c r="N1873" t="s">
        <v>291</v>
      </c>
      <c r="O1873" t="s">
        <v>400</v>
      </c>
      <c r="P1873">
        <v>100</v>
      </c>
      <c r="Q1873">
        <v>2000</v>
      </c>
      <c r="R1873">
        <v>1</v>
      </c>
      <c r="S1873">
        <v>1.1300000000000001</v>
      </c>
      <c r="T1873">
        <v>15.64</v>
      </c>
      <c r="U1873" t="b" cm="1">
        <f t="array" ref="U1873">_xlfn.IFS(AND(R1873=1,S1873=G1873,T1873=H1873),TRUE,AND(R1873=1,S1873=G1873,H1873="Product NA"),TRUE)</f>
        <v>1</v>
      </c>
      <c r="W1873" s="165">
        <v>1.1100000000000001</v>
      </c>
      <c r="X1873" s="165">
        <v>15.33</v>
      </c>
      <c r="Y1873" t="str">
        <f t="shared" si="66"/>
        <v>Change</v>
      </c>
    </row>
    <row r="1874" spans="1:25" hidden="1" x14ac:dyDescent="0.35">
      <c r="A1874" t="s">
        <v>87</v>
      </c>
      <c r="B1874" t="s">
        <v>540</v>
      </c>
      <c r="C1874" t="s">
        <v>291</v>
      </c>
      <c r="D1874" t="s">
        <v>278</v>
      </c>
      <c r="E1874" t="s">
        <v>287</v>
      </c>
      <c r="F1874" t="s">
        <v>277</v>
      </c>
      <c r="G1874" s="165">
        <f t="shared" si="67"/>
        <v>1.1599999999999999</v>
      </c>
      <c r="H1874" s="165">
        <f t="shared" si="67"/>
        <v>13.64</v>
      </c>
      <c r="I1874" t="s">
        <v>480</v>
      </c>
      <c r="K1874" t="s">
        <v>466</v>
      </c>
      <c r="L1874" t="s">
        <v>400</v>
      </c>
      <c r="M1874" t="s">
        <v>476</v>
      </c>
      <c r="N1874" t="s">
        <v>291</v>
      </c>
      <c r="O1874" t="s">
        <v>400</v>
      </c>
      <c r="P1874">
        <v>100</v>
      </c>
      <c r="Q1874">
        <v>500</v>
      </c>
      <c r="R1874">
        <v>1</v>
      </c>
      <c r="S1874">
        <v>1.1599999999999999</v>
      </c>
      <c r="T1874">
        <v>13.64</v>
      </c>
      <c r="U1874" t="b" cm="1">
        <f t="array" ref="U1874">_xlfn.IFS(AND(R1874=1,S1874=G1874,T1874=H1874),TRUE,AND(R1874=1,S1874=G1874,H1874="Product NA"),TRUE)</f>
        <v>1</v>
      </c>
      <c r="W1874" s="165">
        <v>1.1599999999999999</v>
      </c>
      <c r="X1874" s="165">
        <v>14.950000000000001</v>
      </c>
      <c r="Y1874" t="str">
        <f t="shared" si="66"/>
        <v>Change</v>
      </c>
    </row>
    <row r="1875" spans="1:25" hidden="1" x14ac:dyDescent="0.35">
      <c r="A1875" t="s">
        <v>87</v>
      </c>
      <c r="B1875" t="s">
        <v>540</v>
      </c>
      <c r="C1875" t="s">
        <v>291</v>
      </c>
      <c r="D1875" t="s">
        <v>238</v>
      </c>
      <c r="E1875" t="s">
        <v>287</v>
      </c>
      <c r="F1875" t="s">
        <v>0</v>
      </c>
      <c r="G1875" s="165">
        <f t="shared" si="67"/>
        <v>0.2</v>
      </c>
      <c r="H1875" s="165">
        <f t="shared" si="67"/>
        <v>15.16</v>
      </c>
      <c r="I1875" t="s">
        <v>479</v>
      </c>
      <c r="K1875" t="s">
        <v>466</v>
      </c>
      <c r="L1875" t="s">
        <v>400</v>
      </c>
      <c r="M1875" t="s">
        <v>476</v>
      </c>
      <c r="N1875" t="s">
        <v>291</v>
      </c>
      <c r="O1875" t="s">
        <v>400</v>
      </c>
      <c r="P1875">
        <v>100</v>
      </c>
      <c r="Q1875">
        <v>100</v>
      </c>
      <c r="R1875">
        <v>1</v>
      </c>
      <c r="S1875">
        <v>0.2</v>
      </c>
      <c r="T1875">
        <v>15.16</v>
      </c>
      <c r="U1875" t="b" cm="1">
        <f t="array" ref="U1875">_xlfn.IFS(AND(R1875=1,S1875=G1875,T1875=H1875),TRUE,AND(R1875=1,S1875=G1875,H1875="Product NA"),TRUE)</f>
        <v>1</v>
      </c>
      <c r="W1875" s="165">
        <v>0.2</v>
      </c>
      <c r="X1875" s="165">
        <v>14.73</v>
      </c>
      <c r="Y1875" t="str">
        <f t="shared" si="66"/>
        <v>Change</v>
      </c>
    </row>
    <row r="1876" spans="1:25" hidden="1" x14ac:dyDescent="0.35">
      <c r="A1876" t="s">
        <v>87</v>
      </c>
      <c r="B1876" t="s">
        <v>540</v>
      </c>
      <c r="C1876" t="s">
        <v>291</v>
      </c>
      <c r="D1876" t="s">
        <v>239</v>
      </c>
      <c r="E1876" t="s">
        <v>287</v>
      </c>
      <c r="F1876" t="s">
        <v>277</v>
      </c>
      <c r="G1876" s="165">
        <f t="shared" si="67"/>
        <v>0.65</v>
      </c>
      <c r="H1876" s="165">
        <f t="shared" si="67"/>
        <v>15.47</v>
      </c>
      <c r="I1876" t="s">
        <v>480</v>
      </c>
      <c r="K1876" t="s">
        <v>466</v>
      </c>
      <c r="L1876" t="s">
        <v>400</v>
      </c>
      <c r="M1876" t="s">
        <v>476</v>
      </c>
      <c r="N1876" t="s">
        <v>291</v>
      </c>
      <c r="O1876" t="s">
        <v>400</v>
      </c>
      <c r="P1876">
        <v>100</v>
      </c>
      <c r="Q1876">
        <v>500</v>
      </c>
      <c r="R1876">
        <v>1</v>
      </c>
      <c r="S1876">
        <v>0.65</v>
      </c>
      <c r="T1876">
        <v>15.47</v>
      </c>
      <c r="U1876" t="b" cm="1">
        <f t="array" ref="U1876">_xlfn.IFS(AND(R1876=1,S1876=G1876,T1876=H1876),TRUE,AND(R1876=1,S1876=G1876,H1876="Product NA"),TRUE)</f>
        <v>1</v>
      </c>
      <c r="W1876" s="165">
        <v>0.64</v>
      </c>
      <c r="X1876" s="165">
        <v>15.17</v>
      </c>
      <c r="Y1876" t="str">
        <f t="shared" si="66"/>
        <v>Change</v>
      </c>
    </row>
    <row r="1877" spans="1:25" hidden="1" x14ac:dyDescent="0.35">
      <c r="A1877" t="s">
        <v>87</v>
      </c>
      <c r="B1877" t="s">
        <v>540</v>
      </c>
      <c r="C1877" t="s">
        <v>291</v>
      </c>
      <c r="D1877" t="s">
        <v>655</v>
      </c>
      <c r="E1877" t="s">
        <v>723</v>
      </c>
      <c r="F1877" t="s">
        <v>286</v>
      </c>
      <c r="G1877" s="165">
        <f t="shared" si="67"/>
        <v>17.900000000000002</v>
      </c>
      <c r="H1877" s="165">
        <f t="shared" si="67"/>
        <v>0</v>
      </c>
      <c r="I1877" t="s">
        <v>481</v>
      </c>
      <c r="K1877" t="s">
        <v>466</v>
      </c>
      <c r="L1877" t="s">
        <v>400</v>
      </c>
      <c r="M1877" t="s">
        <v>476</v>
      </c>
      <c r="N1877" t="s">
        <v>291</v>
      </c>
      <c r="O1877" t="s">
        <v>400</v>
      </c>
      <c r="P1877">
        <v>10000</v>
      </c>
      <c r="Q1877">
        <v>1000</v>
      </c>
      <c r="R1877">
        <v>1</v>
      </c>
      <c r="S1877">
        <v>17.900000000000002</v>
      </c>
      <c r="T1877">
        <v>0</v>
      </c>
      <c r="U1877" t="b" cm="1">
        <f t="array" ref="U1877">_xlfn.IFS(AND(R1877=1,S1877=G1877,T1877=H1877),TRUE,AND(R1877=1,S1877=G1877,H1877="Product NA"),TRUE)</f>
        <v>1</v>
      </c>
      <c r="W1877" s="165">
        <v>18.7</v>
      </c>
      <c r="X1877" s="165">
        <v>0</v>
      </c>
      <c r="Y1877" t="str">
        <f t="shared" si="66"/>
        <v>Change</v>
      </c>
    </row>
    <row r="1878" spans="1:25" hidden="1" x14ac:dyDescent="0.35">
      <c r="A1878" t="s">
        <v>87</v>
      </c>
      <c r="B1878" t="s">
        <v>540</v>
      </c>
      <c r="C1878" t="s">
        <v>291</v>
      </c>
      <c r="D1878" t="s">
        <v>655</v>
      </c>
      <c r="E1878" t="s">
        <v>723</v>
      </c>
      <c r="F1878" t="s">
        <v>286</v>
      </c>
      <c r="G1878" s="165">
        <f t="shared" si="67"/>
        <v>21.950000000000003</v>
      </c>
      <c r="H1878" s="165">
        <f t="shared" si="67"/>
        <v>0</v>
      </c>
      <c r="I1878" t="s">
        <v>671</v>
      </c>
      <c r="K1878" t="s">
        <v>466</v>
      </c>
      <c r="L1878" t="s">
        <v>400</v>
      </c>
      <c r="M1878" t="s">
        <v>476</v>
      </c>
      <c r="N1878" t="s">
        <v>291</v>
      </c>
      <c r="O1878" t="s">
        <v>400</v>
      </c>
      <c r="P1878">
        <v>10000</v>
      </c>
      <c r="Q1878">
        <v>2000</v>
      </c>
      <c r="R1878">
        <v>1</v>
      </c>
      <c r="S1878">
        <v>21.950000000000003</v>
      </c>
      <c r="T1878">
        <v>0</v>
      </c>
      <c r="U1878" t="b" cm="1">
        <f t="array" ref="U1878">_xlfn.IFS(AND(R1878=1,S1878=G1878,T1878=H1878),TRUE,AND(R1878=1,S1878=G1878,H1878="Product NA"),TRUE)</f>
        <v>1</v>
      </c>
      <c r="W1878" s="165">
        <v>24.560000000000002</v>
      </c>
      <c r="X1878" s="165">
        <v>0</v>
      </c>
      <c r="Y1878" t="str">
        <f t="shared" si="66"/>
        <v>Change</v>
      </c>
    </row>
    <row r="1879" spans="1:25" hidden="1" x14ac:dyDescent="0.35">
      <c r="A1879" t="s">
        <v>87</v>
      </c>
      <c r="B1879" t="s">
        <v>540</v>
      </c>
      <c r="C1879" t="s">
        <v>291</v>
      </c>
      <c r="D1879" t="s">
        <v>655</v>
      </c>
      <c r="E1879" t="s">
        <v>723</v>
      </c>
      <c r="F1879" t="s">
        <v>286</v>
      </c>
      <c r="G1879" s="165">
        <f t="shared" si="67"/>
        <v>26.1</v>
      </c>
      <c r="H1879" s="165">
        <f t="shared" si="67"/>
        <v>0</v>
      </c>
      <c r="I1879" t="s">
        <v>672</v>
      </c>
      <c r="K1879" t="s">
        <v>466</v>
      </c>
      <c r="L1879" t="s">
        <v>400</v>
      </c>
      <c r="M1879" t="s">
        <v>476</v>
      </c>
      <c r="N1879" t="s">
        <v>291</v>
      </c>
      <c r="O1879" t="s">
        <v>400</v>
      </c>
      <c r="P1879">
        <v>10000</v>
      </c>
      <c r="Q1879">
        <v>3000</v>
      </c>
      <c r="R1879">
        <v>1</v>
      </c>
      <c r="S1879">
        <v>26.1</v>
      </c>
      <c r="T1879">
        <v>0</v>
      </c>
      <c r="U1879" t="b" cm="1">
        <f t="array" ref="U1879">_xlfn.IFS(AND(R1879=1,S1879=G1879,T1879=H1879),TRUE,AND(R1879=1,S1879=G1879,H1879="Product NA"),TRUE)</f>
        <v>1</v>
      </c>
      <c r="W1879" s="165">
        <v>27.79</v>
      </c>
      <c r="X1879" s="165">
        <v>0</v>
      </c>
      <c r="Y1879" t="str">
        <f t="shared" si="66"/>
        <v>Change</v>
      </c>
    </row>
    <row r="1880" spans="1:25" hidden="1" x14ac:dyDescent="0.35">
      <c r="A1880" t="s">
        <v>87</v>
      </c>
      <c r="B1880" t="s">
        <v>540</v>
      </c>
      <c r="C1880" t="s">
        <v>291</v>
      </c>
      <c r="D1880" t="s">
        <v>655</v>
      </c>
      <c r="E1880" t="s">
        <v>723</v>
      </c>
      <c r="F1880" t="s">
        <v>286</v>
      </c>
      <c r="G1880" s="165">
        <f t="shared" si="67"/>
        <v>30.150000000000002</v>
      </c>
      <c r="H1880" s="165">
        <f t="shared" si="67"/>
        <v>0</v>
      </c>
      <c r="I1880" t="s">
        <v>673</v>
      </c>
      <c r="K1880" t="s">
        <v>466</v>
      </c>
      <c r="L1880" t="s">
        <v>400</v>
      </c>
      <c r="M1880" t="s">
        <v>476</v>
      </c>
      <c r="N1880" t="s">
        <v>291</v>
      </c>
      <c r="O1880" t="s">
        <v>400</v>
      </c>
      <c r="P1880">
        <v>10000</v>
      </c>
      <c r="Q1880">
        <v>4000</v>
      </c>
      <c r="R1880">
        <v>1</v>
      </c>
      <c r="S1880">
        <v>30.150000000000002</v>
      </c>
      <c r="T1880">
        <v>0</v>
      </c>
      <c r="U1880" t="b" cm="1">
        <f t="array" ref="U1880">_xlfn.IFS(AND(R1880=1,S1880=G1880,T1880=H1880),TRUE,AND(R1880=1,S1880=G1880,H1880="Product NA"),TRUE)</f>
        <v>1</v>
      </c>
      <c r="W1880" s="165">
        <v>31.970000000000002</v>
      </c>
      <c r="X1880" s="165">
        <v>0</v>
      </c>
      <c r="Y1880" t="str">
        <f t="shared" si="66"/>
        <v>Change</v>
      </c>
    </row>
    <row r="1881" spans="1:25" hidden="1" x14ac:dyDescent="0.35">
      <c r="A1881" t="s">
        <v>87</v>
      </c>
      <c r="B1881" t="s">
        <v>540</v>
      </c>
      <c r="C1881" t="s">
        <v>291</v>
      </c>
      <c r="D1881" t="s">
        <v>655</v>
      </c>
      <c r="E1881" t="s">
        <v>723</v>
      </c>
      <c r="F1881" t="s">
        <v>286</v>
      </c>
      <c r="G1881" s="165">
        <f t="shared" si="67"/>
        <v>34.200000000000003</v>
      </c>
      <c r="H1881" s="165">
        <f t="shared" si="67"/>
        <v>0</v>
      </c>
      <c r="I1881" t="s">
        <v>674</v>
      </c>
      <c r="K1881" t="s">
        <v>466</v>
      </c>
      <c r="L1881" t="s">
        <v>400</v>
      </c>
      <c r="M1881" t="s">
        <v>476</v>
      </c>
      <c r="N1881" t="s">
        <v>291</v>
      </c>
      <c r="O1881" t="s">
        <v>400</v>
      </c>
      <c r="P1881">
        <v>10000</v>
      </c>
      <c r="Q1881">
        <v>5000</v>
      </c>
      <c r="R1881">
        <v>1</v>
      </c>
      <c r="S1881">
        <v>34.200000000000003</v>
      </c>
      <c r="T1881">
        <v>0</v>
      </c>
      <c r="U1881" t="b" cm="1">
        <f t="array" ref="U1881">_xlfn.IFS(AND(R1881=1,S1881=G1881,T1881=H1881),TRUE,AND(R1881=1,S1881=G1881,H1881="Product NA"),TRUE)</f>
        <v>1</v>
      </c>
      <c r="W1881" s="165">
        <v>37</v>
      </c>
      <c r="X1881" s="165">
        <v>0</v>
      </c>
      <c r="Y1881" t="str">
        <f t="shared" si="66"/>
        <v>Change</v>
      </c>
    </row>
    <row r="1882" spans="1:25" hidden="1" x14ac:dyDescent="0.35">
      <c r="A1882" t="s">
        <v>87</v>
      </c>
      <c r="B1882" t="s">
        <v>540</v>
      </c>
      <c r="C1882" t="s">
        <v>291</v>
      </c>
      <c r="D1882" t="s">
        <v>655</v>
      </c>
      <c r="E1882" t="s">
        <v>723</v>
      </c>
      <c r="F1882" t="s">
        <v>286</v>
      </c>
      <c r="G1882" s="165">
        <f t="shared" si="67"/>
        <v>39.400000000000006</v>
      </c>
      <c r="H1882" s="165">
        <f t="shared" si="67"/>
        <v>0</v>
      </c>
      <c r="I1882" t="s">
        <v>675</v>
      </c>
      <c r="K1882" t="s">
        <v>466</v>
      </c>
      <c r="L1882" t="s">
        <v>400</v>
      </c>
      <c r="M1882" t="s">
        <v>476</v>
      </c>
      <c r="N1882" t="s">
        <v>291</v>
      </c>
      <c r="O1882" t="s">
        <v>400</v>
      </c>
      <c r="P1882">
        <v>10000</v>
      </c>
      <c r="Q1882">
        <v>6000</v>
      </c>
      <c r="R1882">
        <v>1</v>
      </c>
      <c r="S1882">
        <v>39.400000000000006</v>
      </c>
      <c r="T1882">
        <v>0</v>
      </c>
      <c r="U1882" t="b" cm="1">
        <f t="array" ref="U1882">_xlfn.IFS(AND(R1882=1,S1882=G1882,T1882=H1882),TRUE,AND(R1882=1,S1882=G1882,H1882="Product NA"),TRUE)</f>
        <v>1</v>
      </c>
      <c r="W1882" s="165">
        <v>50.68</v>
      </c>
      <c r="X1882" s="165">
        <v>0</v>
      </c>
      <c r="Y1882" t="str">
        <f t="shared" si="66"/>
        <v>Change</v>
      </c>
    </row>
    <row r="1883" spans="1:25" hidden="1" x14ac:dyDescent="0.35">
      <c r="A1883" t="s">
        <v>87</v>
      </c>
      <c r="B1883" t="s">
        <v>540</v>
      </c>
      <c r="C1883" t="s">
        <v>291</v>
      </c>
      <c r="D1883" t="s">
        <v>655</v>
      </c>
      <c r="E1883" t="s">
        <v>723</v>
      </c>
      <c r="F1883" t="s">
        <v>286</v>
      </c>
      <c r="G1883" s="165">
        <f t="shared" si="67"/>
        <v>43.45</v>
      </c>
      <c r="H1883" s="165">
        <f t="shared" si="67"/>
        <v>0</v>
      </c>
      <c r="I1883" t="s">
        <v>676</v>
      </c>
      <c r="K1883" t="s">
        <v>466</v>
      </c>
      <c r="L1883" t="s">
        <v>400</v>
      </c>
      <c r="M1883" t="s">
        <v>476</v>
      </c>
      <c r="N1883" t="s">
        <v>291</v>
      </c>
      <c r="O1883" t="s">
        <v>400</v>
      </c>
      <c r="P1883">
        <v>10000</v>
      </c>
      <c r="Q1883">
        <v>7000</v>
      </c>
      <c r="R1883">
        <v>1</v>
      </c>
      <c r="S1883">
        <v>43.45</v>
      </c>
      <c r="T1883">
        <v>0</v>
      </c>
      <c r="U1883" t="b" cm="1">
        <f t="array" ref="U1883">_xlfn.IFS(AND(R1883=1,S1883=G1883,T1883=H1883),TRUE,AND(R1883=1,S1883=G1883,H1883="Product NA"),TRUE)</f>
        <v>1</v>
      </c>
      <c r="W1883" s="165">
        <v>50.68</v>
      </c>
      <c r="X1883" s="165">
        <v>0</v>
      </c>
      <c r="Y1883" t="str">
        <f t="shared" si="66"/>
        <v>Change</v>
      </c>
    </row>
    <row r="1884" spans="1:25" hidden="1" x14ac:dyDescent="0.35">
      <c r="A1884" t="s">
        <v>87</v>
      </c>
      <c r="B1884" t="s">
        <v>540</v>
      </c>
      <c r="C1884" t="s">
        <v>291</v>
      </c>
      <c r="D1884" t="s">
        <v>655</v>
      </c>
      <c r="E1884" t="s">
        <v>723</v>
      </c>
      <c r="F1884" t="s">
        <v>286</v>
      </c>
      <c r="G1884" s="165">
        <f t="shared" si="67"/>
        <v>47.550000000000004</v>
      </c>
      <c r="H1884" s="165">
        <f t="shared" si="67"/>
        <v>0</v>
      </c>
      <c r="I1884" t="s">
        <v>677</v>
      </c>
      <c r="K1884" t="s">
        <v>466</v>
      </c>
      <c r="L1884" t="s">
        <v>400</v>
      </c>
      <c r="M1884" t="s">
        <v>476</v>
      </c>
      <c r="N1884" t="s">
        <v>291</v>
      </c>
      <c r="O1884" t="s">
        <v>400</v>
      </c>
      <c r="P1884">
        <v>10000</v>
      </c>
      <c r="Q1884">
        <v>8000</v>
      </c>
      <c r="R1884">
        <v>1</v>
      </c>
      <c r="S1884">
        <v>47.550000000000004</v>
      </c>
      <c r="T1884">
        <v>0</v>
      </c>
      <c r="U1884" t="b" cm="1">
        <f t="array" ref="U1884">_xlfn.IFS(AND(R1884=1,S1884=G1884,T1884=H1884),TRUE,AND(R1884=1,S1884=G1884,H1884="Product NA"),TRUE)</f>
        <v>1</v>
      </c>
      <c r="W1884" s="165">
        <v>58.71</v>
      </c>
      <c r="X1884" s="165">
        <v>0</v>
      </c>
      <c r="Y1884" t="str">
        <f t="shared" si="66"/>
        <v>Change</v>
      </c>
    </row>
    <row r="1885" spans="1:25" hidden="1" x14ac:dyDescent="0.35">
      <c r="A1885" t="s">
        <v>87</v>
      </c>
      <c r="B1885" t="s">
        <v>540</v>
      </c>
      <c r="C1885" t="s">
        <v>291</v>
      </c>
      <c r="D1885" t="s">
        <v>655</v>
      </c>
      <c r="E1885" t="s">
        <v>723</v>
      </c>
      <c r="F1885" t="s">
        <v>286</v>
      </c>
      <c r="G1885" s="165">
        <f t="shared" si="67"/>
        <v>51.6</v>
      </c>
      <c r="H1885" s="165">
        <f t="shared" si="67"/>
        <v>0</v>
      </c>
      <c r="I1885" t="s">
        <v>678</v>
      </c>
      <c r="K1885" t="s">
        <v>466</v>
      </c>
      <c r="L1885" t="s">
        <v>400</v>
      </c>
      <c r="M1885" t="s">
        <v>476</v>
      </c>
      <c r="N1885" t="s">
        <v>291</v>
      </c>
      <c r="O1885" t="s">
        <v>400</v>
      </c>
      <c r="P1885">
        <v>10000</v>
      </c>
      <c r="Q1885">
        <v>9000</v>
      </c>
      <c r="R1885">
        <v>1</v>
      </c>
      <c r="S1885">
        <v>51.6</v>
      </c>
      <c r="T1885">
        <v>0</v>
      </c>
      <c r="U1885" t="b" cm="1">
        <f t="array" ref="U1885">_xlfn.IFS(AND(R1885=1,S1885=G1885,T1885=H1885),TRUE,AND(R1885=1,S1885=G1885,H1885="Product NA"),TRUE)</f>
        <v>1</v>
      </c>
      <c r="W1885" s="165">
        <v>58.71</v>
      </c>
      <c r="X1885" s="165">
        <v>0</v>
      </c>
      <c r="Y1885" t="str">
        <f t="shared" si="66"/>
        <v>Change</v>
      </c>
    </row>
    <row r="1886" spans="1:25" hidden="1" x14ac:dyDescent="0.35">
      <c r="A1886" t="s">
        <v>87</v>
      </c>
      <c r="B1886" t="s">
        <v>540</v>
      </c>
      <c r="C1886" t="s">
        <v>291</v>
      </c>
      <c r="D1886" t="s">
        <v>655</v>
      </c>
      <c r="E1886" t="s">
        <v>723</v>
      </c>
      <c r="F1886" t="s">
        <v>286</v>
      </c>
      <c r="G1886" s="165">
        <f t="shared" si="67"/>
        <v>55.650000000000006</v>
      </c>
      <c r="H1886" s="165">
        <f t="shared" si="67"/>
        <v>0</v>
      </c>
      <c r="I1886" t="s">
        <v>679</v>
      </c>
      <c r="K1886" t="s">
        <v>466</v>
      </c>
      <c r="L1886" t="s">
        <v>400</v>
      </c>
      <c r="M1886" t="s">
        <v>476</v>
      </c>
      <c r="N1886" t="s">
        <v>291</v>
      </c>
      <c r="O1886" t="s">
        <v>400</v>
      </c>
      <c r="P1886">
        <v>10000</v>
      </c>
      <c r="Q1886">
        <v>10000</v>
      </c>
      <c r="R1886">
        <v>1</v>
      </c>
      <c r="S1886">
        <v>55.650000000000006</v>
      </c>
      <c r="T1886">
        <v>0</v>
      </c>
      <c r="U1886" t="b" cm="1">
        <f t="array" ref="U1886">_xlfn.IFS(AND(R1886=1,S1886=G1886,T1886=H1886),TRUE,AND(R1886=1,S1886=G1886,H1886="Product NA"),TRUE)</f>
        <v>1</v>
      </c>
      <c r="W1886" s="165">
        <v>58.71</v>
      </c>
      <c r="X1886" s="165">
        <v>0</v>
      </c>
      <c r="Y1886" t="str">
        <f t="shared" si="66"/>
        <v>Change</v>
      </c>
    </row>
    <row r="1887" spans="1:25" hidden="1" x14ac:dyDescent="0.35">
      <c r="A1887" t="s">
        <v>87</v>
      </c>
      <c r="B1887" t="s">
        <v>540</v>
      </c>
      <c r="C1887" t="s">
        <v>291</v>
      </c>
      <c r="D1887" t="s">
        <v>284</v>
      </c>
      <c r="E1887" t="s">
        <v>724</v>
      </c>
      <c r="F1887" t="s">
        <v>286</v>
      </c>
      <c r="G1887" s="165">
        <f t="shared" si="67"/>
        <v>7.25</v>
      </c>
      <c r="H1887" s="165">
        <f t="shared" si="67"/>
        <v>11.600000000000001</v>
      </c>
      <c r="I1887" t="s">
        <v>482</v>
      </c>
      <c r="K1887" t="s">
        <v>466</v>
      </c>
      <c r="L1887" t="s">
        <v>400</v>
      </c>
      <c r="M1887" t="s">
        <v>476</v>
      </c>
      <c r="N1887" t="s">
        <v>291</v>
      </c>
      <c r="O1887" t="s">
        <v>400</v>
      </c>
      <c r="P1887">
        <v>100</v>
      </c>
      <c r="Q1887">
        <v>2000</v>
      </c>
      <c r="R1887">
        <v>1</v>
      </c>
      <c r="S1887">
        <v>7.25</v>
      </c>
      <c r="T1887">
        <v>11.600000000000001</v>
      </c>
      <c r="U1887" t="b" cm="1">
        <f t="array" ref="U1887">_xlfn.IFS(AND(R1887=1,S1887=G1887,T1887=H1887),TRUE,AND(R1887=1,S1887=G1887,H1887="Product NA"),TRUE)</f>
        <v>1</v>
      </c>
      <c r="W1887" s="165">
        <v>7.25</v>
      </c>
      <c r="X1887" s="165">
        <v>11.600000000000001</v>
      </c>
      <c r="Y1887" t="str">
        <f t="shared" si="66"/>
        <v>No Change</v>
      </c>
    </row>
    <row r="1888" spans="1:25" hidden="1" x14ac:dyDescent="0.35">
      <c r="A1888" t="s">
        <v>87</v>
      </c>
      <c r="B1888" t="s">
        <v>540</v>
      </c>
      <c r="C1888" t="s">
        <v>291</v>
      </c>
      <c r="D1888" t="s">
        <v>322</v>
      </c>
      <c r="E1888" t="s">
        <v>724</v>
      </c>
      <c r="F1888" t="s">
        <v>0</v>
      </c>
      <c r="G1888" s="165">
        <f t="shared" si="67"/>
        <v>5.68</v>
      </c>
      <c r="H1888" s="165">
        <f t="shared" si="67"/>
        <v>9.66</v>
      </c>
      <c r="I1888" t="s">
        <v>479</v>
      </c>
      <c r="K1888" t="s">
        <v>466</v>
      </c>
      <c r="L1888" t="s">
        <v>400</v>
      </c>
      <c r="M1888" t="s">
        <v>476</v>
      </c>
      <c r="N1888" t="s">
        <v>291</v>
      </c>
      <c r="O1888" t="s">
        <v>400</v>
      </c>
      <c r="P1888">
        <v>100</v>
      </c>
      <c r="Q1888">
        <v>100</v>
      </c>
      <c r="R1888">
        <v>1</v>
      </c>
      <c r="S1888">
        <v>5.68</v>
      </c>
      <c r="T1888">
        <v>9.66</v>
      </c>
      <c r="U1888" t="b" cm="1">
        <f t="array" ref="U1888">_xlfn.IFS(AND(R1888=1,S1888=G1888,T1888=H1888),TRUE,AND(R1888=1,S1888=G1888,H1888="Product NA"),TRUE)</f>
        <v>1</v>
      </c>
      <c r="W1888" s="165">
        <v>5.68</v>
      </c>
      <c r="X1888" s="165">
        <v>9.66</v>
      </c>
      <c r="Y1888" t="str">
        <f t="shared" si="66"/>
        <v>No Change</v>
      </c>
    </row>
    <row r="1889" spans="1:25" hidden="1" x14ac:dyDescent="0.35">
      <c r="A1889" t="s">
        <v>87</v>
      </c>
      <c r="B1889" t="s">
        <v>540</v>
      </c>
      <c r="C1889" t="s">
        <v>291</v>
      </c>
      <c r="D1889" t="s">
        <v>323</v>
      </c>
      <c r="E1889" t="s">
        <v>724</v>
      </c>
      <c r="F1889" t="s">
        <v>277</v>
      </c>
      <c r="G1889" s="165">
        <f t="shared" si="67"/>
        <v>6.3000000000000007</v>
      </c>
      <c r="H1889" s="165">
        <f t="shared" si="67"/>
        <v>9.6000000000000014</v>
      </c>
      <c r="I1889" t="s">
        <v>480</v>
      </c>
      <c r="K1889" t="s">
        <v>466</v>
      </c>
      <c r="L1889" t="s">
        <v>400</v>
      </c>
      <c r="M1889" t="s">
        <v>476</v>
      </c>
      <c r="N1889" t="s">
        <v>291</v>
      </c>
      <c r="O1889" t="s">
        <v>400</v>
      </c>
      <c r="P1889">
        <v>100</v>
      </c>
      <c r="Q1889">
        <v>500</v>
      </c>
      <c r="R1889">
        <v>1</v>
      </c>
      <c r="S1889">
        <v>6.3000000000000007</v>
      </c>
      <c r="T1889">
        <v>9.6000000000000014</v>
      </c>
      <c r="U1889" t="b" cm="1">
        <f t="array" ref="U1889">_xlfn.IFS(AND(R1889=1,S1889=G1889,T1889=H1889),TRUE,AND(R1889=1,S1889=G1889,H1889="Product NA"),TRUE)</f>
        <v>1</v>
      </c>
      <c r="W1889" s="165">
        <v>6.3000000000000007</v>
      </c>
      <c r="X1889" s="165">
        <v>9.6000000000000014</v>
      </c>
      <c r="Y1889" t="str">
        <f t="shared" si="66"/>
        <v>No Change</v>
      </c>
    </row>
    <row r="1890" spans="1:25" hidden="1" x14ac:dyDescent="0.35">
      <c r="A1890" t="s">
        <v>87</v>
      </c>
      <c r="B1890" t="s">
        <v>540</v>
      </c>
      <c r="C1890" t="s">
        <v>291</v>
      </c>
      <c r="D1890" t="s">
        <v>324</v>
      </c>
      <c r="E1890" t="s">
        <v>724</v>
      </c>
      <c r="F1890" t="s">
        <v>277</v>
      </c>
      <c r="G1890" s="165">
        <f t="shared" si="67"/>
        <v>6.3000000000000007</v>
      </c>
      <c r="H1890" s="165">
        <f t="shared" si="67"/>
        <v>9.6000000000000014</v>
      </c>
      <c r="I1890" t="s">
        <v>480</v>
      </c>
      <c r="K1890" t="s">
        <v>466</v>
      </c>
      <c r="L1890" t="s">
        <v>400</v>
      </c>
      <c r="M1890" t="s">
        <v>476</v>
      </c>
      <c r="N1890" t="s">
        <v>291</v>
      </c>
      <c r="O1890" t="s">
        <v>400</v>
      </c>
      <c r="P1890">
        <v>100</v>
      </c>
      <c r="Q1890">
        <v>500</v>
      </c>
      <c r="R1890">
        <v>1</v>
      </c>
      <c r="S1890">
        <v>6.3000000000000007</v>
      </c>
      <c r="T1890">
        <v>9.6000000000000014</v>
      </c>
      <c r="U1890" t="b" cm="1">
        <f t="array" ref="U1890">_xlfn.IFS(AND(R1890=1,S1890=G1890,T1890=H1890),TRUE,AND(R1890=1,S1890=G1890,H1890="Product NA"),TRUE)</f>
        <v>1</v>
      </c>
      <c r="W1890" s="165">
        <v>6.3000000000000007</v>
      </c>
      <c r="X1890" s="165">
        <v>9.6000000000000014</v>
      </c>
      <c r="Y1890" t="str">
        <f t="shared" si="66"/>
        <v>No Change</v>
      </c>
    </row>
    <row r="1891" spans="1:25" x14ac:dyDescent="0.35">
      <c r="A1891" t="s">
        <v>98</v>
      </c>
      <c r="B1891" t="s">
        <v>636</v>
      </c>
      <c r="C1891" t="s">
        <v>291</v>
      </c>
      <c r="D1891" t="s">
        <v>392</v>
      </c>
      <c r="E1891" t="s">
        <v>287</v>
      </c>
      <c r="F1891" t="s">
        <v>396</v>
      </c>
      <c r="G1891" s="165">
        <f t="shared" si="67"/>
        <v>1.1300000000000001</v>
      </c>
      <c r="H1891" s="165">
        <f t="shared" si="67"/>
        <v>15.64</v>
      </c>
      <c r="I1891" t="s">
        <v>482</v>
      </c>
      <c r="K1891" t="s">
        <v>466</v>
      </c>
      <c r="L1891" t="s">
        <v>400</v>
      </c>
      <c r="M1891" t="s">
        <v>476</v>
      </c>
      <c r="N1891" t="s">
        <v>291</v>
      </c>
      <c r="O1891" t="s">
        <v>400</v>
      </c>
      <c r="P1891">
        <v>100</v>
      </c>
      <c r="Q1891">
        <v>2000</v>
      </c>
      <c r="R1891">
        <v>1</v>
      </c>
      <c r="S1891">
        <v>1.1300000000000001</v>
      </c>
      <c r="T1891">
        <v>15.64</v>
      </c>
      <c r="U1891" t="b" cm="1">
        <f t="array" ref="U1891">_xlfn.IFS(AND(R1891=1,S1891=G1891,T1891=H1891),TRUE,AND(R1891=1,S1891=G1891,H1891="Product NA"),TRUE)</f>
        <v>1</v>
      </c>
      <c r="W1891" s="165">
        <v>1.1100000000000001</v>
      </c>
      <c r="X1891" s="165">
        <v>15.33</v>
      </c>
      <c r="Y1891" t="str">
        <f t="shared" ref="Y1891:Y1949" si="68">IF(AND(W1891=G1891,X1891=H1891),"No Change", "Change")</f>
        <v>Change</v>
      </c>
    </row>
    <row r="1892" spans="1:25" hidden="1" x14ac:dyDescent="0.35">
      <c r="A1892" t="s">
        <v>98</v>
      </c>
      <c r="B1892" t="s">
        <v>636</v>
      </c>
      <c r="C1892" t="s">
        <v>291</v>
      </c>
      <c r="D1892" t="s">
        <v>281</v>
      </c>
      <c r="E1892" t="s">
        <v>287</v>
      </c>
      <c r="F1892" t="s">
        <v>286</v>
      </c>
      <c r="G1892" s="165">
        <f t="shared" si="67"/>
        <v>1.1300000000000001</v>
      </c>
      <c r="H1892" s="165">
        <f t="shared" si="67"/>
        <v>15.64</v>
      </c>
      <c r="I1892" t="s">
        <v>482</v>
      </c>
      <c r="K1892" t="s">
        <v>466</v>
      </c>
      <c r="L1892" t="s">
        <v>400</v>
      </c>
      <c r="M1892" t="s">
        <v>476</v>
      </c>
      <c r="N1892" t="s">
        <v>291</v>
      </c>
      <c r="O1892" t="s">
        <v>400</v>
      </c>
      <c r="P1892">
        <v>100</v>
      </c>
      <c r="Q1892">
        <v>2000</v>
      </c>
      <c r="R1892">
        <v>1</v>
      </c>
      <c r="S1892">
        <v>1.1300000000000001</v>
      </c>
      <c r="T1892">
        <v>15.64</v>
      </c>
      <c r="U1892" t="b" cm="1">
        <f t="array" ref="U1892">_xlfn.IFS(AND(R1892=1,S1892=G1892,T1892=H1892),TRUE,AND(R1892=1,S1892=G1892,H1892="Product NA"),TRUE)</f>
        <v>1</v>
      </c>
      <c r="W1892" s="165">
        <v>1.1100000000000001</v>
      </c>
      <c r="X1892" s="165">
        <v>15.33</v>
      </c>
      <c r="Y1892" t="str">
        <f t="shared" si="68"/>
        <v>Change</v>
      </c>
    </row>
    <row r="1893" spans="1:25" hidden="1" x14ac:dyDescent="0.35">
      <c r="A1893" t="s">
        <v>98</v>
      </c>
      <c r="B1893" t="s">
        <v>636</v>
      </c>
      <c r="C1893" t="s">
        <v>291</v>
      </c>
      <c r="D1893" t="s">
        <v>278</v>
      </c>
      <c r="E1893" t="s">
        <v>287</v>
      </c>
      <c r="F1893" t="s">
        <v>277</v>
      </c>
      <c r="G1893" s="165">
        <f t="shared" si="67"/>
        <v>1.1599999999999999</v>
      </c>
      <c r="H1893" s="165">
        <f t="shared" si="67"/>
        <v>13.64</v>
      </c>
      <c r="I1893" t="s">
        <v>480</v>
      </c>
      <c r="K1893" t="s">
        <v>466</v>
      </c>
      <c r="L1893" t="s">
        <v>400</v>
      </c>
      <c r="M1893" t="s">
        <v>476</v>
      </c>
      <c r="N1893" t="s">
        <v>291</v>
      </c>
      <c r="O1893" t="s">
        <v>400</v>
      </c>
      <c r="P1893">
        <v>100</v>
      </c>
      <c r="Q1893">
        <v>500</v>
      </c>
      <c r="R1893">
        <v>1</v>
      </c>
      <c r="S1893">
        <v>1.1599999999999999</v>
      </c>
      <c r="T1893">
        <v>13.64</v>
      </c>
      <c r="U1893" t="b" cm="1">
        <f t="array" ref="U1893">_xlfn.IFS(AND(R1893=1,S1893=G1893,T1893=H1893),TRUE,AND(R1893=1,S1893=G1893,H1893="Product NA"),TRUE)</f>
        <v>1</v>
      </c>
      <c r="W1893" s="165">
        <v>1.1599999999999999</v>
      </c>
      <c r="X1893" s="165">
        <v>14.950000000000001</v>
      </c>
      <c r="Y1893" t="str">
        <f t="shared" si="68"/>
        <v>Change</v>
      </c>
    </row>
    <row r="1894" spans="1:25" hidden="1" x14ac:dyDescent="0.35">
      <c r="A1894" t="s">
        <v>98</v>
      </c>
      <c r="B1894" t="s">
        <v>636</v>
      </c>
      <c r="C1894" t="s">
        <v>291</v>
      </c>
      <c r="D1894" t="s">
        <v>238</v>
      </c>
      <c r="E1894" t="s">
        <v>287</v>
      </c>
      <c r="F1894" t="s">
        <v>0</v>
      </c>
      <c r="G1894" s="165">
        <f t="shared" si="67"/>
        <v>0.2</v>
      </c>
      <c r="H1894" s="165">
        <f t="shared" si="67"/>
        <v>15.16</v>
      </c>
      <c r="I1894" t="s">
        <v>479</v>
      </c>
      <c r="K1894" t="s">
        <v>466</v>
      </c>
      <c r="L1894" t="s">
        <v>400</v>
      </c>
      <c r="M1894" t="s">
        <v>476</v>
      </c>
      <c r="N1894" t="s">
        <v>291</v>
      </c>
      <c r="O1894" t="s">
        <v>400</v>
      </c>
      <c r="P1894">
        <v>100</v>
      </c>
      <c r="Q1894">
        <v>100</v>
      </c>
      <c r="R1894">
        <v>1</v>
      </c>
      <c r="S1894">
        <v>0.2</v>
      </c>
      <c r="T1894">
        <v>15.16</v>
      </c>
      <c r="U1894" t="b" cm="1">
        <f t="array" ref="U1894">_xlfn.IFS(AND(R1894=1,S1894=G1894,T1894=H1894),TRUE,AND(R1894=1,S1894=G1894,H1894="Product NA"),TRUE)</f>
        <v>1</v>
      </c>
      <c r="W1894" s="165">
        <v>0.2</v>
      </c>
      <c r="X1894" s="165">
        <v>14.73</v>
      </c>
      <c r="Y1894" t="str">
        <f t="shared" si="68"/>
        <v>Change</v>
      </c>
    </row>
    <row r="1895" spans="1:25" hidden="1" x14ac:dyDescent="0.35">
      <c r="A1895" t="s">
        <v>98</v>
      </c>
      <c r="B1895" t="s">
        <v>636</v>
      </c>
      <c r="C1895" t="s">
        <v>291</v>
      </c>
      <c r="D1895" t="s">
        <v>239</v>
      </c>
      <c r="E1895" t="s">
        <v>287</v>
      </c>
      <c r="F1895" t="s">
        <v>277</v>
      </c>
      <c r="G1895" s="165">
        <f t="shared" si="67"/>
        <v>0.65</v>
      </c>
      <c r="H1895" s="165">
        <f t="shared" si="67"/>
        <v>15.47</v>
      </c>
      <c r="I1895" t="s">
        <v>480</v>
      </c>
      <c r="K1895" t="s">
        <v>466</v>
      </c>
      <c r="L1895" t="s">
        <v>400</v>
      </c>
      <c r="M1895" t="s">
        <v>476</v>
      </c>
      <c r="N1895" t="s">
        <v>291</v>
      </c>
      <c r="O1895" t="s">
        <v>400</v>
      </c>
      <c r="P1895">
        <v>100</v>
      </c>
      <c r="Q1895">
        <v>500</v>
      </c>
      <c r="R1895">
        <v>1</v>
      </c>
      <c r="S1895">
        <v>0.65</v>
      </c>
      <c r="T1895">
        <v>15.47</v>
      </c>
      <c r="U1895" t="b" cm="1">
        <f t="array" ref="U1895">_xlfn.IFS(AND(R1895=1,S1895=G1895,T1895=H1895),TRUE,AND(R1895=1,S1895=G1895,H1895="Product NA"),TRUE)</f>
        <v>1</v>
      </c>
      <c r="W1895" s="165">
        <v>0.64</v>
      </c>
      <c r="X1895" s="165">
        <v>15.17</v>
      </c>
      <c r="Y1895" t="str">
        <f t="shared" si="68"/>
        <v>Change</v>
      </c>
    </row>
    <row r="1896" spans="1:25" hidden="1" x14ac:dyDescent="0.35">
      <c r="A1896" t="s">
        <v>98</v>
      </c>
      <c r="B1896" t="s">
        <v>636</v>
      </c>
      <c r="C1896" t="s">
        <v>291</v>
      </c>
      <c r="D1896" t="s">
        <v>284</v>
      </c>
      <c r="E1896" t="s">
        <v>724</v>
      </c>
      <c r="F1896" t="s">
        <v>286</v>
      </c>
      <c r="G1896" s="165">
        <f t="shared" si="67"/>
        <v>7.25</v>
      </c>
      <c r="H1896" s="165">
        <f t="shared" si="67"/>
        <v>11.600000000000001</v>
      </c>
      <c r="I1896" t="s">
        <v>482</v>
      </c>
      <c r="K1896" t="s">
        <v>466</v>
      </c>
      <c r="L1896" t="s">
        <v>400</v>
      </c>
      <c r="M1896" t="s">
        <v>476</v>
      </c>
      <c r="N1896" t="s">
        <v>291</v>
      </c>
      <c r="O1896" t="s">
        <v>400</v>
      </c>
      <c r="P1896">
        <v>100</v>
      </c>
      <c r="Q1896">
        <v>2000</v>
      </c>
      <c r="R1896">
        <v>1</v>
      </c>
      <c r="S1896">
        <v>7.25</v>
      </c>
      <c r="T1896">
        <v>11.600000000000001</v>
      </c>
      <c r="U1896" t="b" cm="1">
        <f t="array" ref="U1896">_xlfn.IFS(AND(R1896=1,S1896=G1896,T1896=H1896),TRUE,AND(R1896=1,S1896=G1896,H1896="Product NA"),TRUE)</f>
        <v>1</v>
      </c>
      <c r="W1896" s="165">
        <v>7.25</v>
      </c>
      <c r="X1896" s="165">
        <v>11.600000000000001</v>
      </c>
      <c r="Y1896" t="str">
        <f t="shared" si="68"/>
        <v>No Change</v>
      </c>
    </row>
    <row r="1897" spans="1:25" hidden="1" x14ac:dyDescent="0.35">
      <c r="A1897" t="s">
        <v>98</v>
      </c>
      <c r="B1897" t="s">
        <v>636</v>
      </c>
      <c r="C1897" t="s">
        <v>291</v>
      </c>
      <c r="D1897" t="s">
        <v>322</v>
      </c>
      <c r="E1897" t="s">
        <v>724</v>
      </c>
      <c r="F1897" t="s">
        <v>0</v>
      </c>
      <c r="G1897" s="165">
        <f t="shared" si="67"/>
        <v>5.68</v>
      </c>
      <c r="H1897" s="165">
        <f t="shared" si="67"/>
        <v>9.66</v>
      </c>
      <c r="I1897" t="s">
        <v>479</v>
      </c>
      <c r="K1897" t="s">
        <v>466</v>
      </c>
      <c r="L1897" t="s">
        <v>400</v>
      </c>
      <c r="M1897" t="s">
        <v>476</v>
      </c>
      <c r="N1897" t="s">
        <v>291</v>
      </c>
      <c r="O1897" t="s">
        <v>400</v>
      </c>
      <c r="P1897">
        <v>100</v>
      </c>
      <c r="Q1897">
        <v>100</v>
      </c>
      <c r="R1897">
        <v>1</v>
      </c>
      <c r="S1897">
        <v>5.68</v>
      </c>
      <c r="T1897">
        <v>9.66</v>
      </c>
      <c r="U1897" t="b" cm="1">
        <f t="array" ref="U1897">_xlfn.IFS(AND(R1897=1,S1897=G1897,T1897=H1897),TRUE,AND(R1897=1,S1897=G1897,H1897="Product NA"),TRUE)</f>
        <v>1</v>
      </c>
      <c r="W1897" s="165">
        <v>5.68</v>
      </c>
      <c r="X1897" s="165">
        <v>9.66</v>
      </c>
      <c r="Y1897" t="str">
        <f t="shared" si="68"/>
        <v>No Change</v>
      </c>
    </row>
    <row r="1898" spans="1:25" hidden="1" x14ac:dyDescent="0.35">
      <c r="A1898" t="s">
        <v>98</v>
      </c>
      <c r="B1898" t="s">
        <v>636</v>
      </c>
      <c r="C1898" t="s">
        <v>291</v>
      </c>
      <c r="D1898" t="s">
        <v>323</v>
      </c>
      <c r="E1898" t="s">
        <v>724</v>
      </c>
      <c r="F1898" t="s">
        <v>277</v>
      </c>
      <c r="G1898" s="165">
        <f t="shared" si="67"/>
        <v>6.3000000000000007</v>
      </c>
      <c r="H1898" s="165">
        <f t="shared" si="67"/>
        <v>9.6000000000000014</v>
      </c>
      <c r="I1898" t="s">
        <v>480</v>
      </c>
      <c r="K1898" t="s">
        <v>466</v>
      </c>
      <c r="L1898" t="s">
        <v>400</v>
      </c>
      <c r="M1898" t="s">
        <v>476</v>
      </c>
      <c r="N1898" t="s">
        <v>291</v>
      </c>
      <c r="O1898" t="s">
        <v>400</v>
      </c>
      <c r="P1898">
        <v>100</v>
      </c>
      <c r="Q1898">
        <v>500</v>
      </c>
      <c r="R1898">
        <v>1</v>
      </c>
      <c r="S1898">
        <v>6.3000000000000007</v>
      </c>
      <c r="T1898">
        <v>9.6000000000000014</v>
      </c>
      <c r="U1898" t="b" cm="1">
        <f t="array" ref="U1898">_xlfn.IFS(AND(R1898=1,S1898=G1898,T1898=H1898),TRUE,AND(R1898=1,S1898=G1898,H1898="Product NA"),TRUE)</f>
        <v>1</v>
      </c>
      <c r="W1898" s="165">
        <v>6.3000000000000007</v>
      </c>
      <c r="X1898" s="165">
        <v>9.6000000000000014</v>
      </c>
      <c r="Y1898" t="str">
        <f t="shared" si="68"/>
        <v>No Change</v>
      </c>
    </row>
    <row r="1899" spans="1:25" hidden="1" x14ac:dyDescent="0.35">
      <c r="A1899" t="s">
        <v>98</v>
      </c>
      <c r="B1899" t="s">
        <v>636</v>
      </c>
      <c r="C1899" t="s">
        <v>291</v>
      </c>
      <c r="D1899" t="s">
        <v>324</v>
      </c>
      <c r="E1899" t="s">
        <v>724</v>
      </c>
      <c r="F1899" t="s">
        <v>277</v>
      </c>
      <c r="G1899" s="165">
        <f t="shared" si="67"/>
        <v>6.3000000000000007</v>
      </c>
      <c r="H1899" s="165">
        <f t="shared" si="67"/>
        <v>9.6000000000000014</v>
      </c>
      <c r="I1899" t="s">
        <v>480</v>
      </c>
      <c r="K1899" t="s">
        <v>466</v>
      </c>
      <c r="L1899" t="s">
        <v>400</v>
      </c>
      <c r="M1899" t="s">
        <v>476</v>
      </c>
      <c r="N1899" t="s">
        <v>291</v>
      </c>
      <c r="O1899" t="s">
        <v>400</v>
      </c>
      <c r="P1899">
        <v>100</v>
      </c>
      <c r="Q1899">
        <v>500</v>
      </c>
      <c r="R1899">
        <v>1</v>
      </c>
      <c r="S1899">
        <v>6.3000000000000007</v>
      </c>
      <c r="T1899">
        <v>9.6000000000000014</v>
      </c>
      <c r="U1899" t="b" cm="1">
        <f t="array" ref="U1899">_xlfn.IFS(AND(R1899=1,S1899=G1899,T1899=H1899),TRUE,AND(R1899=1,S1899=G1899,H1899="Product NA"),TRUE)</f>
        <v>1</v>
      </c>
      <c r="W1899" s="165">
        <v>6.3000000000000007</v>
      </c>
      <c r="X1899" s="165">
        <v>9.6000000000000014</v>
      </c>
      <c r="Y1899" t="str">
        <f t="shared" si="68"/>
        <v>No Change</v>
      </c>
    </row>
    <row r="1900" spans="1:25" x14ac:dyDescent="0.35">
      <c r="A1900" t="s">
        <v>74</v>
      </c>
      <c r="B1900" t="s">
        <v>531</v>
      </c>
      <c r="C1900" t="s">
        <v>291</v>
      </c>
      <c r="D1900" t="s">
        <v>392</v>
      </c>
      <c r="E1900" t="s">
        <v>287</v>
      </c>
      <c r="F1900" t="s">
        <v>396</v>
      </c>
      <c r="G1900" s="165">
        <f t="shared" si="67"/>
        <v>1.1300000000000001</v>
      </c>
      <c r="H1900" s="165">
        <f t="shared" si="67"/>
        <v>15.64</v>
      </c>
      <c r="I1900" t="s">
        <v>482</v>
      </c>
      <c r="K1900" t="s">
        <v>466</v>
      </c>
      <c r="L1900" t="s">
        <v>400</v>
      </c>
      <c r="M1900" t="s">
        <v>476</v>
      </c>
      <c r="N1900" t="s">
        <v>291</v>
      </c>
      <c r="O1900" t="s">
        <v>400</v>
      </c>
      <c r="P1900">
        <v>100</v>
      </c>
      <c r="Q1900">
        <v>2000</v>
      </c>
      <c r="R1900">
        <v>1</v>
      </c>
      <c r="S1900">
        <v>1.1300000000000001</v>
      </c>
      <c r="T1900">
        <v>15.64</v>
      </c>
      <c r="U1900" t="b" cm="1">
        <f t="array" ref="U1900">_xlfn.IFS(AND(R1900=1,S1900=G1900,T1900=H1900),TRUE,AND(R1900=1,S1900=G1900,H1900="Product NA"),TRUE)</f>
        <v>1</v>
      </c>
      <c r="W1900" s="165">
        <v>1.1100000000000001</v>
      </c>
      <c r="X1900" s="165">
        <v>15.33</v>
      </c>
      <c r="Y1900" t="str">
        <f t="shared" si="68"/>
        <v>Change</v>
      </c>
    </row>
    <row r="1901" spans="1:25" hidden="1" x14ac:dyDescent="0.35">
      <c r="A1901" t="s">
        <v>74</v>
      </c>
      <c r="B1901" t="s">
        <v>531</v>
      </c>
      <c r="C1901" t="s">
        <v>291</v>
      </c>
      <c r="D1901" t="s">
        <v>281</v>
      </c>
      <c r="E1901" t="s">
        <v>287</v>
      </c>
      <c r="F1901" t="s">
        <v>286</v>
      </c>
      <c r="G1901" s="165">
        <f t="shared" ref="G1901:H1954" si="69">S1901</f>
        <v>1.1300000000000001</v>
      </c>
      <c r="H1901" s="165">
        <f t="shared" si="69"/>
        <v>15.64</v>
      </c>
      <c r="I1901" t="s">
        <v>482</v>
      </c>
      <c r="K1901" t="s">
        <v>466</v>
      </c>
      <c r="L1901" t="s">
        <v>400</v>
      </c>
      <c r="M1901" t="s">
        <v>476</v>
      </c>
      <c r="N1901" t="s">
        <v>291</v>
      </c>
      <c r="O1901" t="s">
        <v>400</v>
      </c>
      <c r="P1901">
        <v>100</v>
      </c>
      <c r="Q1901">
        <v>2000</v>
      </c>
      <c r="R1901">
        <v>1</v>
      </c>
      <c r="S1901">
        <v>1.1300000000000001</v>
      </c>
      <c r="T1901">
        <v>15.64</v>
      </c>
      <c r="U1901" t="b" cm="1">
        <f t="array" ref="U1901">_xlfn.IFS(AND(R1901=1,S1901=G1901,T1901=H1901),TRUE,AND(R1901=1,S1901=G1901,H1901="Product NA"),TRUE)</f>
        <v>1</v>
      </c>
      <c r="W1901" s="165">
        <v>1.1100000000000001</v>
      </c>
      <c r="X1901" s="165">
        <v>15.33</v>
      </c>
      <c r="Y1901" t="str">
        <f t="shared" si="68"/>
        <v>Change</v>
      </c>
    </row>
    <row r="1902" spans="1:25" hidden="1" x14ac:dyDescent="0.35">
      <c r="A1902" t="s">
        <v>74</v>
      </c>
      <c r="B1902" t="s">
        <v>531</v>
      </c>
      <c r="C1902" t="s">
        <v>291</v>
      </c>
      <c r="D1902" t="s">
        <v>278</v>
      </c>
      <c r="E1902" t="s">
        <v>287</v>
      </c>
      <c r="F1902" t="s">
        <v>277</v>
      </c>
      <c r="G1902" s="165">
        <f t="shared" si="69"/>
        <v>1.1599999999999999</v>
      </c>
      <c r="H1902" s="165">
        <f t="shared" si="69"/>
        <v>13.64</v>
      </c>
      <c r="I1902" t="s">
        <v>480</v>
      </c>
      <c r="K1902" t="s">
        <v>466</v>
      </c>
      <c r="L1902" t="s">
        <v>400</v>
      </c>
      <c r="M1902" t="s">
        <v>476</v>
      </c>
      <c r="N1902" t="s">
        <v>291</v>
      </c>
      <c r="O1902" t="s">
        <v>400</v>
      </c>
      <c r="P1902">
        <v>100</v>
      </c>
      <c r="Q1902">
        <v>500</v>
      </c>
      <c r="R1902">
        <v>1</v>
      </c>
      <c r="S1902">
        <v>1.1599999999999999</v>
      </c>
      <c r="T1902">
        <v>13.64</v>
      </c>
      <c r="U1902" t="b" cm="1">
        <f t="array" ref="U1902">_xlfn.IFS(AND(R1902=1,S1902=G1902,T1902=H1902),TRUE,AND(R1902=1,S1902=G1902,H1902="Product NA"),TRUE)</f>
        <v>1</v>
      </c>
      <c r="W1902" s="165">
        <v>1.1599999999999999</v>
      </c>
      <c r="X1902" s="165">
        <v>14.950000000000001</v>
      </c>
      <c r="Y1902" t="str">
        <f t="shared" si="68"/>
        <v>Change</v>
      </c>
    </row>
    <row r="1903" spans="1:25" hidden="1" x14ac:dyDescent="0.35">
      <c r="A1903" t="s">
        <v>74</v>
      </c>
      <c r="B1903" t="s">
        <v>531</v>
      </c>
      <c r="C1903" t="s">
        <v>291</v>
      </c>
      <c r="D1903" t="s">
        <v>238</v>
      </c>
      <c r="E1903" t="s">
        <v>287</v>
      </c>
      <c r="F1903" t="s">
        <v>0</v>
      </c>
      <c r="G1903" s="165">
        <f t="shared" si="69"/>
        <v>0.2</v>
      </c>
      <c r="H1903" s="165">
        <f t="shared" si="69"/>
        <v>15.16</v>
      </c>
      <c r="I1903" t="s">
        <v>479</v>
      </c>
      <c r="K1903" t="s">
        <v>466</v>
      </c>
      <c r="L1903" t="s">
        <v>400</v>
      </c>
      <c r="M1903" t="s">
        <v>476</v>
      </c>
      <c r="N1903" t="s">
        <v>291</v>
      </c>
      <c r="O1903" t="s">
        <v>400</v>
      </c>
      <c r="P1903">
        <v>100</v>
      </c>
      <c r="Q1903">
        <v>100</v>
      </c>
      <c r="R1903">
        <v>1</v>
      </c>
      <c r="S1903">
        <v>0.2</v>
      </c>
      <c r="T1903">
        <v>15.16</v>
      </c>
      <c r="U1903" t="b" cm="1">
        <f t="array" ref="U1903">_xlfn.IFS(AND(R1903=1,S1903=G1903,T1903=H1903),TRUE,AND(R1903=1,S1903=G1903,H1903="Product NA"),TRUE)</f>
        <v>1</v>
      </c>
      <c r="W1903" s="165">
        <v>0.2</v>
      </c>
      <c r="X1903" s="165">
        <v>14.73</v>
      </c>
      <c r="Y1903" t="str">
        <f t="shared" si="68"/>
        <v>Change</v>
      </c>
    </row>
    <row r="1904" spans="1:25" hidden="1" x14ac:dyDescent="0.35">
      <c r="A1904" t="s">
        <v>74</v>
      </c>
      <c r="B1904" t="s">
        <v>531</v>
      </c>
      <c r="C1904" t="s">
        <v>291</v>
      </c>
      <c r="D1904" t="s">
        <v>239</v>
      </c>
      <c r="E1904" t="s">
        <v>287</v>
      </c>
      <c r="F1904" t="s">
        <v>277</v>
      </c>
      <c r="G1904" s="165">
        <f t="shared" si="69"/>
        <v>0.65</v>
      </c>
      <c r="H1904" s="165">
        <f t="shared" si="69"/>
        <v>15.47</v>
      </c>
      <c r="I1904" t="s">
        <v>480</v>
      </c>
      <c r="K1904" t="s">
        <v>466</v>
      </c>
      <c r="L1904" t="s">
        <v>400</v>
      </c>
      <c r="M1904" t="s">
        <v>476</v>
      </c>
      <c r="N1904" t="s">
        <v>291</v>
      </c>
      <c r="O1904" t="s">
        <v>400</v>
      </c>
      <c r="P1904">
        <v>100</v>
      </c>
      <c r="Q1904">
        <v>500</v>
      </c>
      <c r="R1904">
        <v>1</v>
      </c>
      <c r="S1904">
        <v>0.65</v>
      </c>
      <c r="T1904">
        <v>15.47</v>
      </c>
      <c r="U1904" t="b" cm="1">
        <f t="array" ref="U1904">_xlfn.IFS(AND(R1904=1,S1904=G1904,T1904=H1904),TRUE,AND(R1904=1,S1904=G1904,H1904="Product NA"),TRUE)</f>
        <v>1</v>
      </c>
      <c r="W1904" s="165">
        <v>0.64</v>
      </c>
      <c r="X1904" s="165">
        <v>15.17</v>
      </c>
      <c r="Y1904" t="str">
        <f t="shared" si="68"/>
        <v>Change</v>
      </c>
    </row>
    <row r="1905" spans="1:25" hidden="1" x14ac:dyDescent="0.35">
      <c r="A1905" t="s">
        <v>74</v>
      </c>
      <c r="B1905" t="s">
        <v>531</v>
      </c>
      <c r="C1905" t="s">
        <v>291</v>
      </c>
      <c r="D1905" t="s">
        <v>655</v>
      </c>
      <c r="E1905" t="s">
        <v>723</v>
      </c>
      <c r="F1905" t="s">
        <v>286</v>
      </c>
      <c r="G1905" s="165">
        <f t="shared" si="69"/>
        <v>17.900000000000002</v>
      </c>
      <c r="H1905" s="165">
        <f t="shared" si="69"/>
        <v>0</v>
      </c>
      <c r="I1905" t="s">
        <v>481</v>
      </c>
      <c r="K1905" t="s">
        <v>466</v>
      </c>
      <c r="L1905" t="s">
        <v>400</v>
      </c>
      <c r="M1905" t="s">
        <v>476</v>
      </c>
      <c r="N1905" t="s">
        <v>291</v>
      </c>
      <c r="O1905" t="s">
        <v>400</v>
      </c>
      <c r="P1905">
        <v>30000</v>
      </c>
      <c r="Q1905">
        <v>1000</v>
      </c>
      <c r="R1905">
        <v>1</v>
      </c>
      <c r="S1905">
        <v>17.900000000000002</v>
      </c>
      <c r="T1905">
        <v>0</v>
      </c>
      <c r="U1905" t="b" cm="1">
        <f t="array" ref="U1905">_xlfn.IFS(AND(R1905=1,S1905=G1905,T1905=H1905),TRUE,AND(R1905=1,S1905=G1905,H1905="Product NA"),TRUE)</f>
        <v>1</v>
      </c>
      <c r="W1905" s="165">
        <v>18.7</v>
      </c>
      <c r="X1905" s="165">
        <v>0</v>
      </c>
      <c r="Y1905" t="str">
        <f t="shared" si="68"/>
        <v>Change</v>
      </c>
    </row>
    <row r="1906" spans="1:25" hidden="1" x14ac:dyDescent="0.35">
      <c r="A1906" t="s">
        <v>74</v>
      </c>
      <c r="B1906" t="s">
        <v>531</v>
      </c>
      <c r="C1906" t="s">
        <v>291</v>
      </c>
      <c r="D1906" t="s">
        <v>655</v>
      </c>
      <c r="E1906" t="s">
        <v>723</v>
      </c>
      <c r="F1906" t="s">
        <v>286</v>
      </c>
      <c r="G1906" s="165">
        <f t="shared" si="69"/>
        <v>78.400000000000006</v>
      </c>
      <c r="H1906" s="165">
        <f t="shared" si="69"/>
        <v>0</v>
      </c>
      <c r="I1906" t="s">
        <v>680</v>
      </c>
      <c r="K1906" t="s">
        <v>466</v>
      </c>
      <c r="L1906" t="s">
        <v>400</v>
      </c>
      <c r="M1906" t="s">
        <v>476</v>
      </c>
      <c r="N1906" t="s">
        <v>291</v>
      </c>
      <c r="O1906" t="s">
        <v>400</v>
      </c>
      <c r="P1906">
        <v>30000</v>
      </c>
      <c r="Q1906">
        <v>15000</v>
      </c>
      <c r="R1906">
        <v>1</v>
      </c>
      <c r="S1906">
        <v>78.400000000000006</v>
      </c>
      <c r="T1906">
        <v>0</v>
      </c>
      <c r="U1906" t="b" cm="1">
        <f t="array" ref="U1906">_xlfn.IFS(AND(R1906=1,S1906=G1906,T1906=H1906),TRUE,AND(R1906=1,S1906=G1906,H1906="Product NA"),TRUE)</f>
        <v>1</v>
      </c>
      <c r="W1906" s="165">
        <v>89.77</v>
      </c>
      <c r="X1906" s="165">
        <v>0</v>
      </c>
      <c r="Y1906" t="str">
        <f t="shared" si="68"/>
        <v>Change</v>
      </c>
    </row>
    <row r="1907" spans="1:25" hidden="1" x14ac:dyDescent="0.35">
      <c r="A1907" t="s">
        <v>74</v>
      </c>
      <c r="B1907" t="s">
        <v>531</v>
      </c>
      <c r="C1907" t="s">
        <v>291</v>
      </c>
      <c r="D1907" t="s">
        <v>655</v>
      </c>
      <c r="E1907" t="s">
        <v>723</v>
      </c>
      <c r="F1907" t="s">
        <v>286</v>
      </c>
      <c r="G1907" s="165">
        <f t="shared" si="69"/>
        <v>21.950000000000003</v>
      </c>
      <c r="H1907" s="165">
        <f t="shared" si="69"/>
        <v>0</v>
      </c>
      <c r="I1907" t="s">
        <v>671</v>
      </c>
      <c r="K1907" t="s">
        <v>466</v>
      </c>
      <c r="L1907" t="s">
        <v>400</v>
      </c>
      <c r="M1907" t="s">
        <v>476</v>
      </c>
      <c r="N1907" t="s">
        <v>291</v>
      </c>
      <c r="O1907" t="s">
        <v>400</v>
      </c>
      <c r="P1907">
        <v>30000</v>
      </c>
      <c r="Q1907">
        <v>2000</v>
      </c>
      <c r="R1907">
        <v>1</v>
      </c>
      <c r="S1907">
        <v>21.950000000000003</v>
      </c>
      <c r="T1907">
        <v>0</v>
      </c>
      <c r="U1907" t="b" cm="1">
        <f t="array" ref="U1907">_xlfn.IFS(AND(R1907=1,S1907=G1907,T1907=H1907),TRUE,AND(R1907=1,S1907=G1907,H1907="Product NA"),TRUE)</f>
        <v>1</v>
      </c>
      <c r="W1907" s="165">
        <v>24.560000000000002</v>
      </c>
      <c r="X1907" s="165">
        <v>0</v>
      </c>
      <c r="Y1907" t="str">
        <f t="shared" si="68"/>
        <v>Change</v>
      </c>
    </row>
    <row r="1908" spans="1:25" hidden="1" x14ac:dyDescent="0.35">
      <c r="A1908" t="s">
        <v>74</v>
      </c>
      <c r="B1908" t="s">
        <v>531</v>
      </c>
      <c r="C1908" t="s">
        <v>291</v>
      </c>
      <c r="D1908" t="s">
        <v>655</v>
      </c>
      <c r="E1908" t="s">
        <v>723</v>
      </c>
      <c r="F1908" t="s">
        <v>286</v>
      </c>
      <c r="G1908" s="165">
        <f t="shared" si="69"/>
        <v>99.4</v>
      </c>
      <c r="H1908" s="165">
        <f t="shared" si="69"/>
        <v>0</v>
      </c>
      <c r="I1908" t="s">
        <v>681</v>
      </c>
      <c r="K1908" t="s">
        <v>466</v>
      </c>
      <c r="L1908" t="s">
        <v>400</v>
      </c>
      <c r="M1908" t="s">
        <v>476</v>
      </c>
      <c r="N1908" t="s">
        <v>291</v>
      </c>
      <c r="O1908" t="s">
        <v>400</v>
      </c>
      <c r="P1908">
        <v>30000</v>
      </c>
      <c r="Q1908">
        <v>20000</v>
      </c>
      <c r="R1908">
        <v>1</v>
      </c>
      <c r="S1908">
        <v>99.4</v>
      </c>
      <c r="T1908">
        <v>0</v>
      </c>
      <c r="U1908" t="b" cm="1">
        <f t="array" ref="U1908">_xlfn.IFS(AND(R1908=1,S1908=G1908,T1908=H1908),TRUE,AND(R1908=1,S1908=G1908,H1908="Product NA"),TRUE)</f>
        <v>1</v>
      </c>
      <c r="W1908" s="165">
        <v>114</v>
      </c>
      <c r="X1908" s="165">
        <v>0</v>
      </c>
      <c r="Y1908" t="str">
        <f t="shared" si="68"/>
        <v>Change</v>
      </c>
    </row>
    <row r="1909" spans="1:25" hidden="1" x14ac:dyDescent="0.35">
      <c r="A1909" t="s">
        <v>74</v>
      </c>
      <c r="B1909" t="s">
        <v>531</v>
      </c>
      <c r="C1909" t="s">
        <v>291</v>
      </c>
      <c r="D1909" t="s">
        <v>655</v>
      </c>
      <c r="E1909" t="s">
        <v>723</v>
      </c>
      <c r="F1909" t="s">
        <v>286</v>
      </c>
      <c r="G1909" s="165">
        <f t="shared" si="69"/>
        <v>126.4</v>
      </c>
      <c r="H1909" s="165">
        <f t="shared" si="69"/>
        <v>0</v>
      </c>
      <c r="I1909" t="s">
        <v>682</v>
      </c>
      <c r="K1909" t="s">
        <v>466</v>
      </c>
      <c r="L1909" t="s">
        <v>400</v>
      </c>
      <c r="M1909" t="s">
        <v>476</v>
      </c>
      <c r="N1909" t="s">
        <v>291</v>
      </c>
      <c r="O1909" t="s">
        <v>400</v>
      </c>
      <c r="P1909">
        <v>30000</v>
      </c>
      <c r="Q1909">
        <v>25000</v>
      </c>
      <c r="R1909">
        <v>1</v>
      </c>
      <c r="S1909">
        <v>126.4</v>
      </c>
      <c r="T1909">
        <v>0</v>
      </c>
      <c r="U1909" t="b" cm="1">
        <f t="array" ref="U1909">_xlfn.IFS(AND(R1909=1,S1909=G1909,T1909=H1909),TRUE,AND(R1909=1,S1909=G1909,H1909="Product NA"),TRUE)</f>
        <v>1</v>
      </c>
      <c r="W1909" s="165">
        <v>401.95</v>
      </c>
      <c r="X1909" s="165">
        <v>0</v>
      </c>
      <c r="Y1909" t="str">
        <f t="shared" si="68"/>
        <v>Change</v>
      </c>
    </row>
    <row r="1910" spans="1:25" hidden="1" x14ac:dyDescent="0.35">
      <c r="A1910" t="s">
        <v>74</v>
      </c>
      <c r="B1910" t="s">
        <v>531</v>
      </c>
      <c r="C1910" t="s">
        <v>291</v>
      </c>
      <c r="D1910" t="s">
        <v>655</v>
      </c>
      <c r="E1910" t="s">
        <v>723</v>
      </c>
      <c r="F1910" t="s">
        <v>286</v>
      </c>
      <c r="G1910" s="165">
        <f t="shared" si="69"/>
        <v>26.1</v>
      </c>
      <c r="H1910" s="165">
        <f t="shared" si="69"/>
        <v>0</v>
      </c>
      <c r="I1910" t="s">
        <v>672</v>
      </c>
      <c r="K1910" t="s">
        <v>466</v>
      </c>
      <c r="L1910" t="s">
        <v>400</v>
      </c>
      <c r="M1910" t="s">
        <v>476</v>
      </c>
      <c r="N1910" t="s">
        <v>291</v>
      </c>
      <c r="O1910" t="s">
        <v>400</v>
      </c>
      <c r="P1910">
        <v>30000</v>
      </c>
      <c r="Q1910">
        <v>3000</v>
      </c>
      <c r="R1910">
        <v>1</v>
      </c>
      <c r="S1910">
        <v>26.1</v>
      </c>
      <c r="T1910">
        <v>0</v>
      </c>
      <c r="U1910" t="b" cm="1">
        <f t="array" ref="U1910">_xlfn.IFS(AND(R1910=1,S1910=G1910,T1910=H1910),TRUE,AND(R1910=1,S1910=G1910,H1910="Product NA"),TRUE)</f>
        <v>1</v>
      </c>
      <c r="W1910" s="165">
        <v>27.79</v>
      </c>
      <c r="X1910" s="165">
        <v>0</v>
      </c>
      <c r="Y1910" t="str">
        <f t="shared" si="68"/>
        <v>Change</v>
      </c>
    </row>
    <row r="1911" spans="1:25" hidden="1" x14ac:dyDescent="0.35">
      <c r="A1911" t="s">
        <v>74</v>
      </c>
      <c r="B1911" t="s">
        <v>531</v>
      </c>
      <c r="C1911" t="s">
        <v>291</v>
      </c>
      <c r="D1911" t="s">
        <v>655</v>
      </c>
      <c r="E1911" t="s">
        <v>723</v>
      </c>
      <c r="F1911" t="s">
        <v>286</v>
      </c>
      <c r="G1911" s="165">
        <f t="shared" si="69"/>
        <v>148.5</v>
      </c>
      <c r="H1911" s="165">
        <f t="shared" si="69"/>
        <v>0</v>
      </c>
      <c r="I1911" t="s">
        <v>683</v>
      </c>
      <c r="K1911" t="s">
        <v>466</v>
      </c>
      <c r="L1911" t="s">
        <v>400</v>
      </c>
      <c r="M1911" t="s">
        <v>476</v>
      </c>
      <c r="N1911" t="s">
        <v>291</v>
      </c>
      <c r="O1911" t="s">
        <v>400</v>
      </c>
      <c r="P1911">
        <v>30000</v>
      </c>
      <c r="Q1911">
        <v>30000</v>
      </c>
      <c r="R1911">
        <v>1</v>
      </c>
      <c r="S1911">
        <v>148.5</v>
      </c>
      <c r="T1911">
        <v>0</v>
      </c>
      <c r="U1911" t="b" cm="1">
        <f t="array" ref="U1911">_xlfn.IFS(AND(R1911=1,S1911=G1911,T1911=H1911),TRUE,AND(R1911=1,S1911=G1911,H1911="Product NA"),TRUE)</f>
        <v>1</v>
      </c>
      <c r="W1911" s="165">
        <v>475.29</v>
      </c>
      <c r="X1911" s="165">
        <v>0</v>
      </c>
      <c r="Y1911" t="str">
        <f t="shared" si="68"/>
        <v>Change</v>
      </c>
    </row>
    <row r="1912" spans="1:25" hidden="1" x14ac:dyDescent="0.35">
      <c r="A1912" t="s">
        <v>74</v>
      </c>
      <c r="B1912" t="s">
        <v>531</v>
      </c>
      <c r="C1912" t="s">
        <v>291</v>
      </c>
      <c r="D1912" t="s">
        <v>655</v>
      </c>
      <c r="E1912" t="s">
        <v>723</v>
      </c>
      <c r="F1912" t="s">
        <v>286</v>
      </c>
      <c r="G1912" s="165">
        <f t="shared" si="69"/>
        <v>30.150000000000002</v>
      </c>
      <c r="H1912" s="165">
        <f t="shared" si="69"/>
        <v>0</v>
      </c>
      <c r="I1912" t="s">
        <v>673</v>
      </c>
      <c r="K1912" t="s">
        <v>466</v>
      </c>
      <c r="L1912" t="s">
        <v>400</v>
      </c>
      <c r="M1912" t="s">
        <v>476</v>
      </c>
      <c r="N1912" t="s">
        <v>291</v>
      </c>
      <c r="O1912" t="s">
        <v>400</v>
      </c>
      <c r="P1912">
        <v>30000</v>
      </c>
      <c r="Q1912">
        <v>4000</v>
      </c>
      <c r="R1912">
        <v>1</v>
      </c>
      <c r="S1912">
        <v>30.150000000000002</v>
      </c>
      <c r="T1912">
        <v>0</v>
      </c>
      <c r="U1912" t="b" cm="1">
        <f t="array" ref="U1912">_xlfn.IFS(AND(R1912=1,S1912=G1912,T1912=H1912),TRUE,AND(R1912=1,S1912=G1912,H1912="Product NA"),TRUE)</f>
        <v>1</v>
      </c>
      <c r="W1912" s="165">
        <v>31.970000000000002</v>
      </c>
      <c r="X1912" s="165">
        <v>0</v>
      </c>
      <c r="Y1912" t="str">
        <f t="shared" si="68"/>
        <v>Change</v>
      </c>
    </row>
    <row r="1913" spans="1:25" hidden="1" x14ac:dyDescent="0.35">
      <c r="A1913" t="s">
        <v>74</v>
      </c>
      <c r="B1913" t="s">
        <v>531</v>
      </c>
      <c r="C1913" t="s">
        <v>291</v>
      </c>
      <c r="D1913" t="s">
        <v>655</v>
      </c>
      <c r="E1913" t="s">
        <v>723</v>
      </c>
      <c r="F1913" t="s">
        <v>286</v>
      </c>
      <c r="G1913" s="165">
        <f t="shared" si="69"/>
        <v>34.200000000000003</v>
      </c>
      <c r="H1913" s="165">
        <f t="shared" si="69"/>
        <v>0</v>
      </c>
      <c r="I1913" t="s">
        <v>674</v>
      </c>
      <c r="K1913" t="s">
        <v>466</v>
      </c>
      <c r="L1913" t="s">
        <v>400</v>
      </c>
      <c r="M1913" t="s">
        <v>476</v>
      </c>
      <c r="N1913" t="s">
        <v>291</v>
      </c>
      <c r="O1913" t="s">
        <v>400</v>
      </c>
      <c r="P1913">
        <v>30000</v>
      </c>
      <c r="Q1913">
        <v>5000</v>
      </c>
      <c r="R1913">
        <v>1</v>
      </c>
      <c r="S1913">
        <v>34.200000000000003</v>
      </c>
      <c r="T1913">
        <v>0</v>
      </c>
      <c r="U1913" t="b" cm="1">
        <f t="array" ref="U1913">_xlfn.IFS(AND(R1913=1,S1913=G1913,T1913=H1913),TRUE,AND(R1913=1,S1913=G1913,H1913="Product NA"),TRUE)</f>
        <v>1</v>
      </c>
      <c r="W1913" s="165">
        <v>37</v>
      </c>
      <c r="X1913" s="165">
        <v>0</v>
      </c>
      <c r="Y1913" t="str">
        <f t="shared" si="68"/>
        <v>Change</v>
      </c>
    </row>
    <row r="1914" spans="1:25" hidden="1" x14ac:dyDescent="0.35">
      <c r="A1914" t="s">
        <v>74</v>
      </c>
      <c r="B1914" t="s">
        <v>531</v>
      </c>
      <c r="C1914" t="s">
        <v>291</v>
      </c>
      <c r="D1914" t="s">
        <v>655</v>
      </c>
      <c r="E1914" t="s">
        <v>723</v>
      </c>
      <c r="F1914" t="s">
        <v>286</v>
      </c>
      <c r="G1914" s="165">
        <f t="shared" si="69"/>
        <v>39.400000000000006</v>
      </c>
      <c r="H1914" s="165">
        <f t="shared" si="69"/>
        <v>0</v>
      </c>
      <c r="I1914" t="s">
        <v>675</v>
      </c>
      <c r="K1914" t="s">
        <v>466</v>
      </c>
      <c r="L1914" t="s">
        <v>400</v>
      </c>
      <c r="M1914" t="s">
        <v>476</v>
      </c>
      <c r="N1914" t="s">
        <v>291</v>
      </c>
      <c r="O1914" t="s">
        <v>400</v>
      </c>
      <c r="P1914">
        <v>30000</v>
      </c>
      <c r="Q1914">
        <v>6000</v>
      </c>
      <c r="R1914">
        <v>1</v>
      </c>
      <c r="S1914">
        <v>39.400000000000006</v>
      </c>
      <c r="T1914">
        <v>0</v>
      </c>
      <c r="U1914" t="b" cm="1">
        <f t="array" ref="U1914">_xlfn.IFS(AND(R1914=1,S1914=G1914,T1914=H1914),TRUE,AND(R1914=1,S1914=G1914,H1914="Product NA"),TRUE)</f>
        <v>1</v>
      </c>
      <c r="W1914" s="165">
        <v>50.68</v>
      </c>
      <c r="X1914" s="165">
        <v>0</v>
      </c>
      <c r="Y1914" t="str">
        <f t="shared" si="68"/>
        <v>Change</v>
      </c>
    </row>
    <row r="1915" spans="1:25" hidden="1" x14ac:dyDescent="0.35">
      <c r="A1915" t="s">
        <v>74</v>
      </c>
      <c r="B1915" t="s">
        <v>531</v>
      </c>
      <c r="C1915" t="s">
        <v>291</v>
      </c>
      <c r="D1915" t="s">
        <v>655</v>
      </c>
      <c r="E1915" t="s">
        <v>723</v>
      </c>
      <c r="F1915" t="s">
        <v>286</v>
      </c>
      <c r="G1915" s="165">
        <f t="shared" si="69"/>
        <v>43.45</v>
      </c>
      <c r="H1915" s="165">
        <f t="shared" si="69"/>
        <v>0</v>
      </c>
      <c r="I1915" t="s">
        <v>676</v>
      </c>
      <c r="K1915" t="s">
        <v>466</v>
      </c>
      <c r="L1915" t="s">
        <v>400</v>
      </c>
      <c r="M1915" t="s">
        <v>476</v>
      </c>
      <c r="N1915" t="s">
        <v>291</v>
      </c>
      <c r="O1915" t="s">
        <v>400</v>
      </c>
      <c r="P1915">
        <v>30000</v>
      </c>
      <c r="Q1915">
        <v>7000</v>
      </c>
      <c r="R1915">
        <v>1</v>
      </c>
      <c r="S1915">
        <v>43.45</v>
      </c>
      <c r="T1915">
        <v>0</v>
      </c>
      <c r="U1915" t="b" cm="1">
        <f t="array" ref="U1915">_xlfn.IFS(AND(R1915=1,S1915=G1915,T1915=H1915),TRUE,AND(R1915=1,S1915=G1915,H1915="Product NA"),TRUE)</f>
        <v>1</v>
      </c>
      <c r="W1915" s="165">
        <v>50.68</v>
      </c>
      <c r="X1915" s="165">
        <v>0</v>
      </c>
      <c r="Y1915" t="str">
        <f t="shared" si="68"/>
        <v>Change</v>
      </c>
    </row>
    <row r="1916" spans="1:25" hidden="1" x14ac:dyDescent="0.35">
      <c r="A1916" t="s">
        <v>74</v>
      </c>
      <c r="B1916" t="s">
        <v>531</v>
      </c>
      <c r="C1916" t="s">
        <v>291</v>
      </c>
      <c r="D1916" t="s">
        <v>655</v>
      </c>
      <c r="E1916" t="s">
        <v>723</v>
      </c>
      <c r="F1916" t="s">
        <v>286</v>
      </c>
      <c r="G1916" s="165">
        <f t="shared" si="69"/>
        <v>47.550000000000004</v>
      </c>
      <c r="H1916" s="165">
        <f t="shared" si="69"/>
        <v>0</v>
      </c>
      <c r="I1916" t="s">
        <v>677</v>
      </c>
      <c r="K1916" t="s">
        <v>466</v>
      </c>
      <c r="L1916" t="s">
        <v>400</v>
      </c>
      <c r="M1916" t="s">
        <v>476</v>
      </c>
      <c r="N1916" t="s">
        <v>291</v>
      </c>
      <c r="O1916" t="s">
        <v>400</v>
      </c>
      <c r="P1916">
        <v>30000</v>
      </c>
      <c r="Q1916">
        <v>8000</v>
      </c>
      <c r="R1916">
        <v>1</v>
      </c>
      <c r="S1916">
        <v>47.550000000000004</v>
      </c>
      <c r="T1916">
        <v>0</v>
      </c>
      <c r="U1916" t="b" cm="1">
        <f t="array" ref="U1916">_xlfn.IFS(AND(R1916=1,S1916=G1916,T1916=H1916),TRUE,AND(R1916=1,S1916=G1916,H1916="Product NA"),TRUE)</f>
        <v>1</v>
      </c>
      <c r="W1916" s="165">
        <v>58.71</v>
      </c>
      <c r="X1916" s="165">
        <v>0</v>
      </c>
      <c r="Y1916" t="str">
        <f t="shared" si="68"/>
        <v>Change</v>
      </c>
    </row>
    <row r="1917" spans="1:25" hidden="1" x14ac:dyDescent="0.35">
      <c r="A1917" t="s">
        <v>74</v>
      </c>
      <c r="B1917" t="s">
        <v>531</v>
      </c>
      <c r="C1917" t="s">
        <v>291</v>
      </c>
      <c r="D1917" t="s">
        <v>655</v>
      </c>
      <c r="E1917" t="s">
        <v>723</v>
      </c>
      <c r="F1917" t="s">
        <v>286</v>
      </c>
      <c r="G1917" s="165">
        <f t="shared" si="69"/>
        <v>51.6</v>
      </c>
      <c r="H1917" s="165">
        <f t="shared" si="69"/>
        <v>0</v>
      </c>
      <c r="I1917" t="s">
        <v>678</v>
      </c>
      <c r="K1917" t="s">
        <v>466</v>
      </c>
      <c r="L1917" t="s">
        <v>400</v>
      </c>
      <c r="M1917" t="s">
        <v>476</v>
      </c>
      <c r="N1917" t="s">
        <v>291</v>
      </c>
      <c r="O1917" t="s">
        <v>400</v>
      </c>
      <c r="P1917">
        <v>30000</v>
      </c>
      <c r="Q1917">
        <v>9000</v>
      </c>
      <c r="R1917">
        <v>1</v>
      </c>
      <c r="S1917">
        <v>51.6</v>
      </c>
      <c r="T1917">
        <v>0</v>
      </c>
      <c r="U1917" t="b" cm="1">
        <f t="array" ref="U1917">_xlfn.IFS(AND(R1917=1,S1917=G1917,T1917=H1917),TRUE,AND(R1917=1,S1917=G1917,H1917="Product NA"),TRUE)</f>
        <v>1</v>
      </c>
      <c r="W1917" s="165">
        <v>58.71</v>
      </c>
      <c r="X1917" s="165">
        <v>0</v>
      </c>
      <c r="Y1917" t="str">
        <f t="shared" si="68"/>
        <v>Change</v>
      </c>
    </row>
    <row r="1918" spans="1:25" hidden="1" x14ac:dyDescent="0.35">
      <c r="A1918" t="s">
        <v>74</v>
      </c>
      <c r="B1918" t="s">
        <v>531</v>
      </c>
      <c r="C1918" t="s">
        <v>291</v>
      </c>
      <c r="D1918" t="s">
        <v>655</v>
      </c>
      <c r="E1918" t="s">
        <v>723</v>
      </c>
      <c r="F1918" t="s">
        <v>286</v>
      </c>
      <c r="G1918" s="165">
        <f t="shared" si="69"/>
        <v>55.650000000000006</v>
      </c>
      <c r="H1918" s="165">
        <f t="shared" si="69"/>
        <v>0</v>
      </c>
      <c r="I1918" t="s">
        <v>679</v>
      </c>
      <c r="K1918" t="s">
        <v>466</v>
      </c>
      <c r="L1918" t="s">
        <v>400</v>
      </c>
      <c r="M1918" t="s">
        <v>476</v>
      </c>
      <c r="N1918" t="s">
        <v>291</v>
      </c>
      <c r="O1918" t="s">
        <v>400</v>
      </c>
      <c r="P1918">
        <v>30000</v>
      </c>
      <c r="Q1918">
        <v>10000</v>
      </c>
      <c r="R1918">
        <v>1</v>
      </c>
      <c r="S1918">
        <v>55.650000000000006</v>
      </c>
      <c r="T1918">
        <v>0</v>
      </c>
      <c r="U1918" t="b" cm="1">
        <f t="array" ref="U1918">_xlfn.IFS(AND(R1918=1,S1918=G1918,T1918=H1918),TRUE,AND(R1918=1,S1918=G1918,H1918="Product NA"),TRUE)</f>
        <v>1</v>
      </c>
      <c r="W1918" s="165">
        <v>58.71</v>
      </c>
      <c r="X1918" s="165">
        <v>0</v>
      </c>
      <c r="Y1918" t="str">
        <f t="shared" si="68"/>
        <v>Change</v>
      </c>
    </row>
    <row r="1919" spans="1:25" hidden="1" x14ac:dyDescent="0.35">
      <c r="A1919" t="s">
        <v>74</v>
      </c>
      <c r="B1919" t="s">
        <v>531</v>
      </c>
      <c r="C1919" t="s">
        <v>291</v>
      </c>
      <c r="D1919" t="s">
        <v>284</v>
      </c>
      <c r="E1919" t="s">
        <v>724</v>
      </c>
      <c r="F1919" t="s">
        <v>286</v>
      </c>
      <c r="G1919" s="165">
        <f t="shared" si="69"/>
        <v>7.25</v>
      </c>
      <c r="H1919" s="165">
        <f t="shared" si="69"/>
        <v>11.600000000000001</v>
      </c>
      <c r="I1919" t="s">
        <v>482</v>
      </c>
      <c r="K1919" t="s">
        <v>466</v>
      </c>
      <c r="L1919" t="s">
        <v>400</v>
      </c>
      <c r="M1919" t="s">
        <v>476</v>
      </c>
      <c r="N1919" t="s">
        <v>291</v>
      </c>
      <c r="O1919" t="s">
        <v>400</v>
      </c>
      <c r="P1919">
        <v>100</v>
      </c>
      <c r="Q1919">
        <v>2000</v>
      </c>
      <c r="R1919">
        <v>1</v>
      </c>
      <c r="S1919">
        <v>7.25</v>
      </c>
      <c r="T1919">
        <v>11.600000000000001</v>
      </c>
      <c r="U1919" t="b" cm="1">
        <f t="array" ref="U1919">_xlfn.IFS(AND(R1919=1,S1919=G1919,T1919=H1919),TRUE,AND(R1919=1,S1919=G1919,H1919="Product NA"),TRUE)</f>
        <v>1</v>
      </c>
      <c r="W1919" s="165">
        <v>7.25</v>
      </c>
      <c r="X1919" s="165">
        <v>11.600000000000001</v>
      </c>
      <c r="Y1919" t="str">
        <f t="shared" si="68"/>
        <v>No Change</v>
      </c>
    </row>
    <row r="1920" spans="1:25" hidden="1" x14ac:dyDescent="0.35">
      <c r="A1920" t="s">
        <v>74</v>
      </c>
      <c r="B1920" t="s">
        <v>531</v>
      </c>
      <c r="C1920" t="s">
        <v>291</v>
      </c>
      <c r="D1920" t="s">
        <v>322</v>
      </c>
      <c r="E1920" t="s">
        <v>724</v>
      </c>
      <c r="F1920" t="s">
        <v>0</v>
      </c>
      <c r="G1920" s="165">
        <f t="shared" si="69"/>
        <v>5.68</v>
      </c>
      <c r="H1920" s="165">
        <f t="shared" si="69"/>
        <v>9.66</v>
      </c>
      <c r="I1920" t="s">
        <v>479</v>
      </c>
      <c r="K1920" t="s">
        <v>466</v>
      </c>
      <c r="L1920" t="s">
        <v>400</v>
      </c>
      <c r="M1920" t="s">
        <v>476</v>
      </c>
      <c r="N1920" t="s">
        <v>291</v>
      </c>
      <c r="O1920" t="s">
        <v>400</v>
      </c>
      <c r="P1920">
        <v>100</v>
      </c>
      <c r="Q1920">
        <v>100</v>
      </c>
      <c r="R1920">
        <v>1</v>
      </c>
      <c r="S1920">
        <v>5.68</v>
      </c>
      <c r="T1920">
        <v>9.66</v>
      </c>
      <c r="U1920" t="b" cm="1">
        <f t="array" ref="U1920">_xlfn.IFS(AND(R1920=1,S1920=G1920,T1920=H1920),TRUE,AND(R1920=1,S1920=G1920,H1920="Product NA"),TRUE)</f>
        <v>1</v>
      </c>
      <c r="W1920" s="165">
        <v>5.68</v>
      </c>
      <c r="X1920" s="165">
        <v>9.66</v>
      </c>
      <c r="Y1920" t="str">
        <f t="shared" si="68"/>
        <v>No Change</v>
      </c>
    </row>
    <row r="1921" spans="1:25" hidden="1" x14ac:dyDescent="0.35">
      <c r="A1921" t="s">
        <v>74</v>
      </c>
      <c r="B1921" t="s">
        <v>531</v>
      </c>
      <c r="C1921" t="s">
        <v>291</v>
      </c>
      <c r="D1921" t="s">
        <v>323</v>
      </c>
      <c r="E1921" t="s">
        <v>724</v>
      </c>
      <c r="F1921" t="s">
        <v>277</v>
      </c>
      <c r="G1921" s="165">
        <f t="shared" si="69"/>
        <v>6.3000000000000007</v>
      </c>
      <c r="H1921" s="165">
        <f t="shared" si="69"/>
        <v>9.6000000000000014</v>
      </c>
      <c r="I1921" t="s">
        <v>480</v>
      </c>
      <c r="K1921" t="s">
        <v>466</v>
      </c>
      <c r="L1921" t="s">
        <v>400</v>
      </c>
      <c r="M1921" t="s">
        <v>476</v>
      </c>
      <c r="N1921" t="s">
        <v>291</v>
      </c>
      <c r="O1921" t="s">
        <v>400</v>
      </c>
      <c r="P1921">
        <v>100</v>
      </c>
      <c r="Q1921">
        <v>500</v>
      </c>
      <c r="R1921">
        <v>1</v>
      </c>
      <c r="S1921">
        <v>6.3000000000000007</v>
      </c>
      <c r="T1921">
        <v>9.6000000000000014</v>
      </c>
      <c r="U1921" t="b" cm="1">
        <f t="array" ref="U1921">_xlfn.IFS(AND(R1921=1,S1921=G1921,T1921=H1921),TRUE,AND(R1921=1,S1921=G1921,H1921="Product NA"),TRUE)</f>
        <v>1</v>
      </c>
      <c r="W1921" s="165">
        <v>6.3000000000000007</v>
      </c>
      <c r="X1921" s="165">
        <v>9.6000000000000014</v>
      </c>
      <c r="Y1921" t="str">
        <f t="shared" si="68"/>
        <v>No Change</v>
      </c>
    </row>
    <row r="1922" spans="1:25" hidden="1" x14ac:dyDescent="0.35">
      <c r="A1922" t="s">
        <v>74</v>
      </c>
      <c r="B1922" t="s">
        <v>531</v>
      </c>
      <c r="C1922" t="s">
        <v>291</v>
      </c>
      <c r="D1922" t="s">
        <v>324</v>
      </c>
      <c r="E1922" t="s">
        <v>724</v>
      </c>
      <c r="F1922" t="s">
        <v>277</v>
      </c>
      <c r="G1922" s="165">
        <f t="shared" si="69"/>
        <v>6.3000000000000007</v>
      </c>
      <c r="H1922" s="165">
        <f t="shared" si="69"/>
        <v>9.6000000000000014</v>
      </c>
      <c r="I1922" t="s">
        <v>480</v>
      </c>
      <c r="K1922" t="s">
        <v>466</v>
      </c>
      <c r="L1922" t="s">
        <v>400</v>
      </c>
      <c r="M1922" t="s">
        <v>476</v>
      </c>
      <c r="N1922" t="s">
        <v>291</v>
      </c>
      <c r="O1922" t="s">
        <v>400</v>
      </c>
      <c r="P1922">
        <v>100</v>
      </c>
      <c r="Q1922">
        <v>500</v>
      </c>
      <c r="R1922">
        <v>1</v>
      </c>
      <c r="S1922">
        <v>6.3000000000000007</v>
      </c>
      <c r="T1922">
        <v>9.6000000000000014</v>
      </c>
      <c r="U1922" t="b" cm="1">
        <f t="array" ref="U1922">_xlfn.IFS(AND(R1922=1,S1922=G1922,T1922=H1922),TRUE,AND(R1922=1,S1922=G1922,H1922="Product NA"),TRUE)</f>
        <v>1</v>
      </c>
      <c r="W1922" s="165">
        <v>6.3000000000000007</v>
      </c>
      <c r="X1922" s="165">
        <v>9.6000000000000014</v>
      </c>
      <c r="Y1922" t="str">
        <f t="shared" si="68"/>
        <v>No Change</v>
      </c>
    </row>
    <row r="1923" spans="1:25" x14ac:dyDescent="0.35">
      <c r="A1923" t="s">
        <v>92</v>
      </c>
      <c r="B1923" t="s">
        <v>422</v>
      </c>
      <c r="C1923" t="s">
        <v>92</v>
      </c>
      <c r="D1923" t="s">
        <v>392</v>
      </c>
      <c r="E1923" t="s">
        <v>287</v>
      </c>
      <c r="F1923" t="s">
        <v>396</v>
      </c>
      <c r="G1923" s="165">
        <f t="shared" si="69"/>
        <v>2.87</v>
      </c>
      <c r="H1923" s="165">
        <f t="shared" si="69"/>
        <v>5.91</v>
      </c>
      <c r="I1923" t="s">
        <v>482</v>
      </c>
      <c r="K1923" t="s">
        <v>292</v>
      </c>
      <c r="L1923" t="s">
        <v>401</v>
      </c>
      <c r="M1923" t="s">
        <v>477</v>
      </c>
      <c r="N1923" t="s">
        <v>92</v>
      </c>
      <c r="O1923" t="s">
        <v>422</v>
      </c>
      <c r="P1923">
        <v>100</v>
      </c>
      <c r="Q1923">
        <v>2000</v>
      </c>
      <c r="R1923">
        <v>1</v>
      </c>
      <c r="S1923">
        <v>2.87</v>
      </c>
      <c r="T1923">
        <v>5.91</v>
      </c>
      <c r="U1923" t="b" cm="1">
        <f t="array" ref="U1923">_xlfn.IFS(AND(R1923=1,S1923=G1923,T1923=H1923),TRUE,AND(R1923=1,S1923=G1923,H1923="Product NA"),TRUE)</f>
        <v>1</v>
      </c>
      <c r="W1923" s="165">
        <v>2.3000000000000003</v>
      </c>
      <c r="X1923" s="165">
        <v>4.7300000000000004</v>
      </c>
      <c r="Y1923" t="str">
        <f t="shared" si="68"/>
        <v>Change</v>
      </c>
    </row>
    <row r="1924" spans="1:25" x14ac:dyDescent="0.35">
      <c r="A1924" t="s">
        <v>92</v>
      </c>
      <c r="B1924" t="s">
        <v>422</v>
      </c>
      <c r="C1924" t="s">
        <v>92</v>
      </c>
      <c r="D1924" t="s">
        <v>391</v>
      </c>
      <c r="E1924" t="s">
        <v>724</v>
      </c>
      <c r="F1924" t="s">
        <v>396</v>
      </c>
      <c r="G1924" s="165">
        <f t="shared" si="69"/>
        <v>7.2</v>
      </c>
      <c r="H1924" s="165">
        <f t="shared" si="69"/>
        <v>1.75</v>
      </c>
      <c r="I1924" t="s">
        <v>482</v>
      </c>
      <c r="K1924" t="s">
        <v>292</v>
      </c>
      <c r="L1924" t="s">
        <v>401</v>
      </c>
      <c r="M1924" t="s">
        <v>477</v>
      </c>
      <c r="N1924" t="s">
        <v>92</v>
      </c>
      <c r="O1924" t="s">
        <v>422</v>
      </c>
      <c r="P1924">
        <v>100</v>
      </c>
      <c r="Q1924">
        <v>2000</v>
      </c>
      <c r="R1924">
        <v>1</v>
      </c>
      <c r="S1924">
        <v>7.2</v>
      </c>
      <c r="T1924">
        <v>1.75</v>
      </c>
      <c r="U1924" t="b" cm="1">
        <f t="array" ref="U1924">_xlfn.IFS(AND(R1924=1,S1924=G1924,T1924=H1924),TRUE,AND(R1924=1,S1924=G1924,H1924="Product NA"),TRUE)</f>
        <v>1</v>
      </c>
      <c r="W1924" s="165">
        <v>7.2</v>
      </c>
      <c r="X1924" s="165">
        <v>1.75</v>
      </c>
      <c r="Y1924" t="str">
        <f t="shared" si="68"/>
        <v>No Change</v>
      </c>
    </row>
    <row r="1925" spans="1:25" hidden="1" x14ac:dyDescent="0.35">
      <c r="A1925" t="s">
        <v>92</v>
      </c>
      <c r="B1925" t="s">
        <v>422</v>
      </c>
      <c r="C1925" t="s">
        <v>92</v>
      </c>
      <c r="D1925" t="s">
        <v>281</v>
      </c>
      <c r="E1925" t="s">
        <v>287</v>
      </c>
      <c r="F1925" t="s">
        <v>286</v>
      </c>
      <c r="G1925" s="165">
        <f t="shared" si="69"/>
        <v>3.02</v>
      </c>
      <c r="H1925" s="165">
        <f t="shared" si="69"/>
        <v>6.22</v>
      </c>
      <c r="I1925" t="s">
        <v>482</v>
      </c>
      <c r="K1925" t="s">
        <v>292</v>
      </c>
      <c r="L1925" t="s">
        <v>401</v>
      </c>
      <c r="M1925" t="s">
        <v>477</v>
      </c>
      <c r="N1925" t="s">
        <v>92</v>
      </c>
      <c r="O1925" t="s">
        <v>422</v>
      </c>
      <c r="P1925">
        <v>100</v>
      </c>
      <c r="Q1925">
        <v>2000</v>
      </c>
      <c r="R1925">
        <v>1</v>
      </c>
      <c r="S1925">
        <v>3.02</v>
      </c>
      <c r="T1925">
        <v>6.22</v>
      </c>
      <c r="U1925" t="b" cm="1">
        <f t="array" ref="U1925">_xlfn.IFS(AND(R1925=1,S1925=G1925,T1925=H1925),TRUE,AND(R1925=1,S1925=G1925,H1925="Product NA"),TRUE)</f>
        <v>1</v>
      </c>
      <c r="W1925" s="165">
        <v>2.42</v>
      </c>
      <c r="X1925" s="165">
        <v>4.9800000000000004</v>
      </c>
      <c r="Y1925" t="str">
        <f t="shared" si="68"/>
        <v>Change</v>
      </c>
    </row>
    <row r="1926" spans="1:25" hidden="1" x14ac:dyDescent="0.35">
      <c r="A1926" t="s">
        <v>92</v>
      </c>
      <c r="B1926" t="s">
        <v>422</v>
      </c>
      <c r="C1926" t="s">
        <v>92</v>
      </c>
      <c r="D1926" t="s">
        <v>278</v>
      </c>
      <c r="E1926" t="s">
        <v>287</v>
      </c>
      <c r="F1926" t="s">
        <v>277</v>
      </c>
      <c r="G1926" s="165">
        <f t="shared" si="69"/>
        <v>0.97</v>
      </c>
      <c r="H1926" s="165">
        <f t="shared" si="69"/>
        <v>6.2700000000000005</v>
      </c>
      <c r="I1926" t="s">
        <v>480</v>
      </c>
      <c r="K1926" t="s">
        <v>292</v>
      </c>
      <c r="L1926" t="s">
        <v>401</v>
      </c>
      <c r="M1926" t="s">
        <v>477</v>
      </c>
      <c r="N1926" t="s">
        <v>92</v>
      </c>
      <c r="O1926" t="s">
        <v>422</v>
      </c>
      <c r="P1926">
        <v>100</v>
      </c>
      <c r="Q1926">
        <v>500</v>
      </c>
      <c r="R1926">
        <v>1</v>
      </c>
      <c r="S1926">
        <v>0.97</v>
      </c>
      <c r="T1926">
        <v>6.2700000000000005</v>
      </c>
      <c r="U1926" t="b" cm="1">
        <f t="array" ref="U1926">_xlfn.IFS(AND(R1926=1,S1926=G1926,T1926=H1926),TRUE,AND(R1926=1,S1926=G1926,H1926="Product NA"),TRUE)</f>
        <v>1</v>
      </c>
      <c r="W1926" s="165">
        <v>0.97</v>
      </c>
      <c r="X1926" s="165">
        <v>6.2700000000000005</v>
      </c>
      <c r="Y1926" t="str">
        <f t="shared" si="68"/>
        <v>No Change</v>
      </c>
    </row>
    <row r="1927" spans="1:25" hidden="1" x14ac:dyDescent="0.35">
      <c r="A1927" t="s">
        <v>92</v>
      </c>
      <c r="B1927" t="s">
        <v>422</v>
      </c>
      <c r="C1927" t="s">
        <v>92</v>
      </c>
      <c r="D1927" t="s">
        <v>238</v>
      </c>
      <c r="E1927" t="s">
        <v>287</v>
      </c>
      <c r="F1927" t="s">
        <v>0</v>
      </c>
      <c r="G1927" s="165">
        <f t="shared" si="69"/>
        <v>0.91</v>
      </c>
      <c r="H1927" s="165">
        <f t="shared" si="69"/>
        <v>8.4700000000000006</v>
      </c>
      <c r="I1927" t="s">
        <v>479</v>
      </c>
      <c r="K1927" t="s">
        <v>292</v>
      </c>
      <c r="L1927" t="s">
        <v>401</v>
      </c>
      <c r="M1927" t="s">
        <v>477</v>
      </c>
      <c r="N1927" t="s">
        <v>92</v>
      </c>
      <c r="O1927" t="s">
        <v>422</v>
      </c>
      <c r="P1927">
        <v>100</v>
      </c>
      <c r="Q1927">
        <v>100</v>
      </c>
      <c r="R1927">
        <v>1</v>
      </c>
      <c r="S1927">
        <v>0.91</v>
      </c>
      <c r="T1927">
        <v>8.4700000000000006</v>
      </c>
      <c r="U1927" t="b" cm="1">
        <f t="array" ref="U1927">_xlfn.IFS(AND(R1927=1,S1927=G1927,T1927=H1927),TRUE,AND(R1927=1,S1927=G1927,H1927="Product NA"),TRUE)</f>
        <v>1</v>
      </c>
      <c r="W1927" s="165">
        <v>0.89</v>
      </c>
      <c r="X1927" s="165">
        <v>8.27</v>
      </c>
      <c r="Y1927" t="str">
        <f t="shared" si="68"/>
        <v>Change</v>
      </c>
    </row>
    <row r="1928" spans="1:25" hidden="1" x14ac:dyDescent="0.35">
      <c r="A1928" t="s">
        <v>92</v>
      </c>
      <c r="B1928" t="s">
        <v>422</v>
      </c>
      <c r="C1928" t="s">
        <v>92</v>
      </c>
      <c r="D1928" t="s">
        <v>239</v>
      </c>
      <c r="E1928" t="s">
        <v>287</v>
      </c>
      <c r="F1928" t="s">
        <v>277</v>
      </c>
      <c r="G1928" s="165">
        <f t="shared" si="69"/>
        <v>0.87</v>
      </c>
      <c r="H1928" s="165">
        <f t="shared" si="69"/>
        <v>7.46</v>
      </c>
      <c r="I1928" t="s">
        <v>480</v>
      </c>
      <c r="K1928" t="s">
        <v>292</v>
      </c>
      <c r="L1928" t="s">
        <v>401</v>
      </c>
      <c r="M1928" t="s">
        <v>477</v>
      </c>
      <c r="N1928" t="s">
        <v>92</v>
      </c>
      <c r="O1928" t="s">
        <v>422</v>
      </c>
      <c r="P1928">
        <v>100</v>
      </c>
      <c r="Q1928">
        <v>500</v>
      </c>
      <c r="R1928">
        <v>1</v>
      </c>
      <c r="S1928">
        <v>0.87</v>
      </c>
      <c r="T1928">
        <v>7.46</v>
      </c>
      <c r="U1928" t="b" cm="1">
        <f t="array" ref="U1928">_xlfn.IFS(AND(R1928=1,S1928=G1928,T1928=H1928),TRUE,AND(R1928=1,S1928=G1928,H1928="Product NA"),TRUE)</f>
        <v>1</v>
      </c>
      <c r="W1928" s="165">
        <v>0.85</v>
      </c>
      <c r="X1928" s="165">
        <v>7.3100000000000005</v>
      </c>
      <c r="Y1928" t="str">
        <f t="shared" si="68"/>
        <v>Change</v>
      </c>
    </row>
    <row r="1929" spans="1:25" hidden="1" x14ac:dyDescent="0.35">
      <c r="A1929" t="s">
        <v>92</v>
      </c>
      <c r="B1929" t="s">
        <v>422</v>
      </c>
      <c r="C1929" t="s">
        <v>92</v>
      </c>
      <c r="D1929" t="s">
        <v>656</v>
      </c>
      <c r="E1929" t="s">
        <v>723</v>
      </c>
      <c r="F1929" t="s">
        <v>286</v>
      </c>
      <c r="G1929" s="165">
        <f t="shared" si="69"/>
        <v>13.5</v>
      </c>
      <c r="H1929" s="165">
        <f t="shared" si="69"/>
        <v>0</v>
      </c>
      <c r="I1929" t="s">
        <v>481</v>
      </c>
      <c r="K1929" t="s">
        <v>292</v>
      </c>
      <c r="L1929" t="s">
        <v>401</v>
      </c>
      <c r="M1929" t="s">
        <v>477</v>
      </c>
      <c r="N1929" t="s">
        <v>92</v>
      </c>
      <c r="O1929" t="s">
        <v>422</v>
      </c>
      <c r="P1929">
        <v>30000</v>
      </c>
      <c r="Q1929">
        <v>1000</v>
      </c>
      <c r="R1929">
        <v>1</v>
      </c>
      <c r="S1929">
        <v>13.5</v>
      </c>
      <c r="T1929">
        <v>0</v>
      </c>
      <c r="U1929" t="b" cm="1">
        <f t="array" ref="U1929">_xlfn.IFS(AND(R1929=1,S1929=G1929,T1929=H1929),TRUE,AND(R1929=1,S1929=G1929,H1929="Product NA"),TRUE)</f>
        <v>1</v>
      </c>
      <c r="W1929" s="165">
        <v>13.59</v>
      </c>
      <c r="X1929" s="165">
        <v>0</v>
      </c>
      <c r="Y1929" t="str">
        <f t="shared" si="68"/>
        <v>Change</v>
      </c>
    </row>
    <row r="1930" spans="1:25" hidden="1" x14ac:dyDescent="0.35">
      <c r="A1930" t="s">
        <v>92</v>
      </c>
      <c r="B1930" t="s">
        <v>422</v>
      </c>
      <c r="C1930" t="s">
        <v>92</v>
      </c>
      <c r="D1930" t="s">
        <v>656</v>
      </c>
      <c r="E1930" t="s">
        <v>723</v>
      </c>
      <c r="F1930" t="s">
        <v>286</v>
      </c>
      <c r="G1930" s="165">
        <f t="shared" si="69"/>
        <v>37</v>
      </c>
      <c r="H1930" s="165">
        <f t="shared" si="69"/>
        <v>0</v>
      </c>
      <c r="I1930" t="s">
        <v>680</v>
      </c>
      <c r="K1930" t="s">
        <v>292</v>
      </c>
      <c r="L1930" t="s">
        <v>401</v>
      </c>
      <c r="M1930" t="s">
        <v>477</v>
      </c>
      <c r="N1930" t="s">
        <v>92</v>
      </c>
      <c r="O1930" t="s">
        <v>422</v>
      </c>
      <c r="P1930">
        <v>30000</v>
      </c>
      <c r="Q1930">
        <v>15000</v>
      </c>
      <c r="R1930">
        <v>1</v>
      </c>
      <c r="S1930">
        <v>37</v>
      </c>
      <c r="T1930">
        <v>0</v>
      </c>
      <c r="U1930" t="b" cm="1">
        <f t="array" ref="U1930">_xlfn.IFS(AND(R1930=1,S1930=G1930,T1930=H1930),TRUE,AND(R1930=1,S1930=G1930,H1930="Product NA"),TRUE)</f>
        <v>1</v>
      </c>
      <c r="W1930" s="165">
        <v>38.57</v>
      </c>
      <c r="X1930" s="165">
        <v>0</v>
      </c>
      <c r="Y1930" t="str">
        <f t="shared" si="68"/>
        <v>Change</v>
      </c>
    </row>
    <row r="1931" spans="1:25" hidden="1" x14ac:dyDescent="0.35">
      <c r="A1931" t="s">
        <v>92</v>
      </c>
      <c r="B1931" t="s">
        <v>422</v>
      </c>
      <c r="C1931" t="s">
        <v>92</v>
      </c>
      <c r="D1931" t="s">
        <v>656</v>
      </c>
      <c r="E1931" t="s">
        <v>723</v>
      </c>
      <c r="F1931" t="s">
        <v>286</v>
      </c>
      <c r="G1931" s="165">
        <f t="shared" si="69"/>
        <v>14.950000000000001</v>
      </c>
      <c r="H1931" s="165">
        <f t="shared" si="69"/>
        <v>0</v>
      </c>
      <c r="I1931" t="s">
        <v>671</v>
      </c>
      <c r="K1931" t="s">
        <v>292</v>
      </c>
      <c r="L1931" t="s">
        <v>401</v>
      </c>
      <c r="M1931" t="s">
        <v>477</v>
      </c>
      <c r="N1931" t="s">
        <v>92</v>
      </c>
      <c r="O1931" t="s">
        <v>422</v>
      </c>
      <c r="P1931">
        <v>30000</v>
      </c>
      <c r="Q1931">
        <v>2000</v>
      </c>
      <c r="R1931">
        <v>1</v>
      </c>
      <c r="S1931">
        <v>14.950000000000001</v>
      </c>
      <c r="T1931">
        <v>0</v>
      </c>
      <c r="U1931" t="b" cm="1">
        <f t="array" ref="U1931">_xlfn.IFS(AND(R1931=1,S1931=G1931,T1931=H1931),TRUE,AND(R1931=1,S1931=G1931,H1931="Product NA"),TRUE)</f>
        <v>1</v>
      </c>
      <c r="W1931" s="165">
        <v>15.01</v>
      </c>
      <c r="X1931" s="165">
        <v>0</v>
      </c>
      <c r="Y1931" t="str">
        <f t="shared" si="68"/>
        <v>Change</v>
      </c>
    </row>
    <row r="1932" spans="1:25" hidden="1" x14ac:dyDescent="0.35">
      <c r="A1932" t="s">
        <v>92</v>
      </c>
      <c r="B1932" t="s">
        <v>422</v>
      </c>
      <c r="C1932" t="s">
        <v>92</v>
      </c>
      <c r="D1932" t="s">
        <v>656</v>
      </c>
      <c r="E1932" t="s">
        <v>723</v>
      </c>
      <c r="F1932" t="s">
        <v>286</v>
      </c>
      <c r="G1932" s="165">
        <f t="shared" si="69"/>
        <v>44.7</v>
      </c>
      <c r="H1932" s="165">
        <f t="shared" si="69"/>
        <v>0</v>
      </c>
      <c r="I1932" t="s">
        <v>681</v>
      </c>
      <c r="K1932" t="s">
        <v>292</v>
      </c>
      <c r="L1932" t="s">
        <v>401</v>
      </c>
      <c r="M1932" t="s">
        <v>477</v>
      </c>
      <c r="N1932" t="s">
        <v>92</v>
      </c>
      <c r="O1932" t="s">
        <v>422</v>
      </c>
      <c r="P1932">
        <v>30000</v>
      </c>
      <c r="Q1932">
        <v>20000</v>
      </c>
      <c r="R1932">
        <v>1</v>
      </c>
      <c r="S1932">
        <v>44.7</v>
      </c>
      <c r="T1932">
        <v>0</v>
      </c>
      <c r="U1932" t="b" cm="1">
        <f t="array" ref="U1932">_xlfn.IFS(AND(R1932=1,S1932=G1932,T1932=H1932),TRUE,AND(R1932=1,S1932=G1932,H1932="Product NA"),TRUE)</f>
        <v>1</v>
      </c>
      <c r="W1932" s="165">
        <v>47.45</v>
      </c>
      <c r="X1932" s="165">
        <v>0</v>
      </c>
      <c r="Y1932" t="str">
        <f t="shared" si="68"/>
        <v>Change</v>
      </c>
    </row>
    <row r="1933" spans="1:25" hidden="1" x14ac:dyDescent="0.35">
      <c r="A1933" t="s">
        <v>92</v>
      </c>
      <c r="B1933" t="s">
        <v>422</v>
      </c>
      <c r="C1933" t="s">
        <v>92</v>
      </c>
      <c r="D1933" t="s">
        <v>656</v>
      </c>
      <c r="E1933" t="s">
        <v>723</v>
      </c>
      <c r="F1933" t="s">
        <v>286</v>
      </c>
      <c r="G1933" s="165">
        <f t="shared" si="69"/>
        <v>56.400000000000006</v>
      </c>
      <c r="H1933" s="165">
        <f t="shared" si="69"/>
        <v>0</v>
      </c>
      <c r="I1933" t="s">
        <v>682</v>
      </c>
      <c r="K1933" t="s">
        <v>292</v>
      </c>
      <c r="L1933" t="s">
        <v>401</v>
      </c>
      <c r="M1933" t="s">
        <v>477</v>
      </c>
      <c r="N1933" t="s">
        <v>92</v>
      </c>
      <c r="O1933" t="s">
        <v>422</v>
      </c>
      <c r="P1933">
        <v>30000</v>
      </c>
      <c r="Q1933">
        <v>25000</v>
      </c>
      <c r="R1933">
        <v>1</v>
      </c>
      <c r="S1933">
        <v>56.400000000000006</v>
      </c>
      <c r="T1933">
        <v>0</v>
      </c>
      <c r="U1933" t="b" cm="1">
        <f t="array" ref="U1933">_xlfn.IFS(AND(R1933=1,S1933=G1933,T1933=H1933),TRUE,AND(R1933=1,S1933=G1933,H1933="Product NA"),TRUE)</f>
        <v>1</v>
      </c>
      <c r="W1933" s="165">
        <v>125.32000000000001</v>
      </c>
      <c r="X1933" s="165">
        <v>0</v>
      </c>
      <c r="Y1933" t="str">
        <f t="shared" si="68"/>
        <v>Change</v>
      </c>
    </row>
    <row r="1934" spans="1:25" hidden="1" x14ac:dyDescent="0.35">
      <c r="A1934" t="s">
        <v>92</v>
      </c>
      <c r="B1934" t="s">
        <v>422</v>
      </c>
      <c r="C1934" t="s">
        <v>92</v>
      </c>
      <c r="D1934" t="s">
        <v>656</v>
      </c>
      <c r="E1934" t="s">
        <v>723</v>
      </c>
      <c r="F1934" t="s">
        <v>286</v>
      </c>
      <c r="G1934" s="165">
        <f t="shared" si="69"/>
        <v>16.400000000000002</v>
      </c>
      <c r="H1934" s="165">
        <f t="shared" si="69"/>
        <v>0</v>
      </c>
      <c r="I1934" t="s">
        <v>672</v>
      </c>
      <c r="K1934" t="s">
        <v>292</v>
      </c>
      <c r="L1934" t="s">
        <v>401</v>
      </c>
      <c r="M1934" t="s">
        <v>477</v>
      </c>
      <c r="N1934" t="s">
        <v>92</v>
      </c>
      <c r="O1934" t="s">
        <v>422</v>
      </c>
      <c r="P1934">
        <v>30000</v>
      </c>
      <c r="Q1934">
        <v>3000</v>
      </c>
      <c r="R1934">
        <v>1</v>
      </c>
      <c r="S1934">
        <v>16.400000000000002</v>
      </c>
      <c r="T1934">
        <v>0</v>
      </c>
      <c r="U1934" t="b" cm="1">
        <f t="array" ref="U1934">_xlfn.IFS(AND(R1934=1,S1934=G1934,T1934=H1934),TRUE,AND(R1934=1,S1934=G1934,H1934="Product NA"),TRUE)</f>
        <v>1</v>
      </c>
      <c r="W1934" s="165">
        <v>17.39</v>
      </c>
      <c r="X1934" s="165">
        <v>0</v>
      </c>
      <c r="Y1934" t="str">
        <f t="shared" si="68"/>
        <v>Change</v>
      </c>
    </row>
    <row r="1935" spans="1:25" hidden="1" x14ac:dyDescent="0.35">
      <c r="A1935" t="s">
        <v>92</v>
      </c>
      <c r="B1935" t="s">
        <v>422</v>
      </c>
      <c r="C1935" t="s">
        <v>92</v>
      </c>
      <c r="D1935" t="s">
        <v>656</v>
      </c>
      <c r="E1935" t="s">
        <v>723</v>
      </c>
      <c r="F1935" t="s">
        <v>286</v>
      </c>
      <c r="G1935" s="165">
        <f t="shared" si="69"/>
        <v>64.7</v>
      </c>
      <c r="H1935" s="165">
        <f t="shared" si="69"/>
        <v>0</v>
      </c>
      <c r="I1935" t="s">
        <v>683</v>
      </c>
      <c r="K1935" t="s">
        <v>292</v>
      </c>
      <c r="L1935" t="s">
        <v>401</v>
      </c>
      <c r="M1935" t="s">
        <v>477</v>
      </c>
      <c r="N1935" t="s">
        <v>92</v>
      </c>
      <c r="O1935" t="s">
        <v>422</v>
      </c>
      <c r="P1935">
        <v>30000</v>
      </c>
      <c r="Q1935">
        <v>30000</v>
      </c>
      <c r="R1935">
        <v>1</v>
      </c>
      <c r="S1935">
        <v>64.7</v>
      </c>
      <c r="T1935">
        <v>0</v>
      </c>
      <c r="U1935" t="b" cm="1">
        <f t="array" ref="U1935">_xlfn.IFS(AND(R1935=1,S1935=G1935,T1935=H1935),TRUE,AND(R1935=1,S1935=G1935,H1935="Product NA"),TRUE)</f>
        <v>1</v>
      </c>
      <c r="W1935" s="165">
        <v>143.65</v>
      </c>
      <c r="X1935" s="165">
        <v>0</v>
      </c>
      <c r="Y1935" t="str">
        <f t="shared" si="68"/>
        <v>Change</v>
      </c>
    </row>
    <row r="1936" spans="1:25" hidden="1" x14ac:dyDescent="0.35">
      <c r="A1936" t="s">
        <v>92</v>
      </c>
      <c r="B1936" t="s">
        <v>422</v>
      </c>
      <c r="C1936" t="s">
        <v>92</v>
      </c>
      <c r="D1936" t="s">
        <v>656</v>
      </c>
      <c r="E1936" t="s">
        <v>723</v>
      </c>
      <c r="F1936" t="s">
        <v>286</v>
      </c>
      <c r="G1936" s="165">
        <f t="shared" si="69"/>
        <v>17.850000000000001</v>
      </c>
      <c r="H1936" s="165">
        <f t="shared" si="69"/>
        <v>0</v>
      </c>
      <c r="I1936" t="s">
        <v>673</v>
      </c>
      <c r="K1936" t="s">
        <v>292</v>
      </c>
      <c r="L1936" t="s">
        <v>401</v>
      </c>
      <c r="M1936" t="s">
        <v>477</v>
      </c>
      <c r="N1936" t="s">
        <v>92</v>
      </c>
      <c r="O1936" t="s">
        <v>422</v>
      </c>
      <c r="P1936">
        <v>30000</v>
      </c>
      <c r="Q1936">
        <v>4000</v>
      </c>
      <c r="R1936">
        <v>1</v>
      </c>
      <c r="S1936">
        <v>17.850000000000001</v>
      </c>
      <c r="T1936">
        <v>0</v>
      </c>
      <c r="U1936" t="b" cm="1">
        <f t="array" ref="U1936">_xlfn.IFS(AND(R1936=1,S1936=G1936,T1936=H1936),TRUE,AND(R1936=1,S1936=G1936,H1936="Product NA"),TRUE)</f>
        <v>1</v>
      </c>
      <c r="W1936" s="165">
        <v>18.95</v>
      </c>
      <c r="X1936" s="165">
        <v>0</v>
      </c>
      <c r="Y1936" t="str">
        <f t="shared" si="68"/>
        <v>Change</v>
      </c>
    </row>
    <row r="1937" spans="1:25" hidden="1" x14ac:dyDescent="0.35">
      <c r="A1937" t="s">
        <v>92</v>
      </c>
      <c r="B1937" t="s">
        <v>422</v>
      </c>
      <c r="C1937" t="s">
        <v>92</v>
      </c>
      <c r="D1937" t="s">
        <v>656</v>
      </c>
      <c r="E1937" t="s">
        <v>723</v>
      </c>
      <c r="F1937" t="s">
        <v>286</v>
      </c>
      <c r="G1937" s="165">
        <f t="shared" si="69"/>
        <v>19.25</v>
      </c>
      <c r="H1937" s="165">
        <f t="shared" si="69"/>
        <v>0</v>
      </c>
      <c r="I1937" t="s">
        <v>674</v>
      </c>
      <c r="K1937" t="s">
        <v>292</v>
      </c>
      <c r="L1937" t="s">
        <v>401</v>
      </c>
      <c r="M1937" t="s">
        <v>477</v>
      </c>
      <c r="N1937" t="s">
        <v>92</v>
      </c>
      <c r="O1937" t="s">
        <v>422</v>
      </c>
      <c r="P1937">
        <v>30000</v>
      </c>
      <c r="Q1937">
        <v>5000</v>
      </c>
      <c r="R1937">
        <v>1</v>
      </c>
      <c r="S1937">
        <v>19.25</v>
      </c>
      <c r="T1937">
        <v>0</v>
      </c>
      <c r="U1937" t="b" cm="1">
        <f t="array" ref="U1937">_xlfn.IFS(AND(R1937=1,S1937=G1937,T1937=H1937),TRUE,AND(R1937=1,S1937=G1937,H1937="Product NA"),TRUE)</f>
        <v>1</v>
      </c>
      <c r="W1937" s="165">
        <v>19.900000000000002</v>
      </c>
      <c r="X1937" s="165">
        <v>0</v>
      </c>
      <c r="Y1937" t="str">
        <f t="shared" si="68"/>
        <v>Change</v>
      </c>
    </row>
    <row r="1938" spans="1:25" hidden="1" x14ac:dyDescent="0.35">
      <c r="A1938" t="s">
        <v>92</v>
      </c>
      <c r="B1938" t="s">
        <v>422</v>
      </c>
      <c r="C1938" t="s">
        <v>92</v>
      </c>
      <c r="D1938" t="s">
        <v>656</v>
      </c>
      <c r="E1938" t="s">
        <v>723</v>
      </c>
      <c r="F1938" t="s">
        <v>286</v>
      </c>
      <c r="G1938" s="165">
        <f t="shared" si="69"/>
        <v>21.650000000000002</v>
      </c>
      <c r="H1938" s="165">
        <f t="shared" si="69"/>
        <v>0</v>
      </c>
      <c r="I1938" t="s">
        <v>675</v>
      </c>
      <c r="K1938" t="s">
        <v>292</v>
      </c>
      <c r="L1938" t="s">
        <v>401</v>
      </c>
      <c r="M1938" t="s">
        <v>477</v>
      </c>
      <c r="N1938" t="s">
        <v>92</v>
      </c>
      <c r="O1938" t="s">
        <v>422</v>
      </c>
      <c r="P1938">
        <v>30000</v>
      </c>
      <c r="Q1938">
        <v>6000</v>
      </c>
      <c r="R1938">
        <v>1</v>
      </c>
      <c r="S1938">
        <v>21.650000000000002</v>
      </c>
      <c r="T1938">
        <v>0</v>
      </c>
      <c r="U1938" t="b" cm="1">
        <f t="array" ref="U1938">_xlfn.IFS(AND(R1938=1,S1938=G1938,T1938=H1938),TRUE,AND(R1938=1,S1938=G1938,H1938="Product NA"),TRUE)</f>
        <v>1</v>
      </c>
      <c r="W1938" s="165">
        <v>22.23</v>
      </c>
      <c r="X1938" s="165">
        <v>0</v>
      </c>
      <c r="Y1938" t="str">
        <f t="shared" si="68"/>
        <v>Change</v>
      </c>
    </row>
    <row r="1939" spans="1:25" hidden="1" x14ac:dyDescent="0.35">
      <c r="A1939" t="s">
        <v>92</v>
      </c>
      <c r="B1939" t="s">
        <v>422</v>
      </c>
      <c r="C1939" t="s">
        <v>92</v>
      </c>
      <c r="D1939" t="s">
        <v>656</v>
      </c>
      <c r="E1939" t="s">
        <v>723</v>
      </c>
      <c r="F1939" t="s">
        <v>286</v>
      </c>
      <c r="G1939" s="165">
        <f t="shared" si="69"/>
        <v>23.1</v>
      </c>
      <c r="H1939" s="165">
        <f t="shared" si="69"/>
        <v>0</v>
      </c>
      <c r="I1939" t="s">
        <v>676</v>
      </c>
      <c r="K1939" t="s">
        <v>292</v>
      </c>
      <c r="L1939" t="s">
        <v>401</v>
      </c>
      <c r="M1939" t="s">
        <v>477</v>
      </c>
      <c r="N1939" t="s">
        <v>92</v>
      </c>
      <c r="O1939" t="s">
        <v>422</v>
      </c>
      <c r="P1939">
        <v>30000</v>
      </c>
      <c r="Q1939">
        <v>7000</v>
      </c>
      <c r="R1939">
        <v>1</v>
      </c>
      <c r="S1939">
        <v>23.1</v>
      </c>
      <c r="T1939">
        <v>0</v>
      </c>
      <c r="U1939" t="b" cm="1">
        <f t="array" ref="U1939">_xlfn.IFS(AND(R1939=1,S1939=G1939,T1939=H1939),TRUE,AND(R1939=1,S1939=G1939,H1939="Product NA"),TRUE)</f>
        <v>1</v>
      </c>
      <c r="W1939" s="165">
        <v>22.23</v>
      </c>
      <c r="X1939" s="165">
        <v>0</v>
      </c>
      <c r="Y1939" t="str">
        <f t="shared" si="68"/>
        <v>Change</v>
      </c>
    </row>
    <row r="1940" spans="1:25" hidden="1" x14ac:dyDescent="0.35">
      <c r="A1940" t="s">
        <v>92</v>
      </c>
      <c r="B1940" t="s">
        <v>422</v>
      </c>
      <c r="C1940" t="s">
        <v>92</v>
      </c>
      <c r="D1940" t="s">
        <v>656</v>
      </c>
      <c r="E1940" t="s">
        <v>723</v>
      </c>
      <c r="F1940" t="s">
        <v>286</v>
      </c>
      <c r="G1940" s="165">
        <f t="shared" si="69"/>
        <v>24.5</v>
      </c>
      <c r="H1940" s="165">
        <f t="shared" si="69"/>
        <v>0</v>
      </c>
      <c r="I1940" t="s">
        <v>677</v>
      </c>
      <c r="K1940" t="s">
        <v>292</v>
      </c>
      <c r="L1940" t="s">
        <v>401</v>
      </c>
      <c r="M1940" t="s">
        <v>477</v>
      </c>
      <c r="N1940" t="s">
        <v>92</v>
      </c>
      <c r="O1940" t="s">
        <v>422</v>
      </c>
      <c r="P1940">
        <v>30000</v>
      </c>
      <c r="Q1940">
        <v>8000</v>
      </c>
      <c r="R1940">
        <v>1</v>
      </c>
      <c r="S1940">
        <v>24.5</v>
      </c>
      <c r="T1940">
        <v>0</v>
      </c>
      <c r="U1940" t="b" cm="1">
        <f t="array" ref="U1940">_xlfn.IFS(AND(R1940=1,S1940=G1940,T1940=H1940),TRUE,AND(R1940=1,S1940=G1940,H1940="Product NA"),TRUE)</f>
        <v>1</v>
      </c>
      <c r="W1940" s="165">
        <v>27.650000000000002</v>
      </c>
      <c r="X1940" s="165">
        <v>0</v>
      </c>
      <c r="Y1940" t="str">
        <f t="shared" si="68"/>
        <v>Change</v>
      </c>
    </row>
    <row r="1941" spans="1:25" hidden="1" x14ac:dyDescent="0.35">
      <c r="A1941" t="s">
        <v>92</v>
      </c>
      <c r="B1941" t="s">
        <v>422</v>
      </c>
      <c r="C1941" t="s">
        <v>92</v>
      </c>
      <c r="D1941" t="s">
        <v>656</v>
      </c>
      <c r="E1941" t="s">
        <v>723</v>
      </c>
      <c r="F1941" t="s">
        <v>286</v>
      </c>
      <c r="G1941" s="165">
        <f t="shared" si="69"/>
        <v>25.950000000000003</v>
      </c>
      <c r="H1941" s="165">
        <f t="shared" si="69"/>
        <v>0</v>
      </c>
      <c r="I1941" t="s">
        <v>678</v>
      </c>
      <c r="K1941" t="s">
        <v>292</v>
      </c>
      <c r="L1941" t="s">
        <v>401</v>
      </c>
      <c r="M1941" t="s">
        <v>477</v>
      </c>
      <c r="N1941" t="s">
        <v>92</v>
      </c>
      <c r="O1941" t="s">
        <v>422</v>
      </c>
      <c r="P1941">
        <v>30000</v>
      </c>
      <c r="Q1941">
        <v>9000</v>
      </c>
      <c r="R1941">
        <v>1</v>
      </c>
      <c r="S1941">
        <v>25.950000000000003</v>
      </c>
      <c r="T1941">
        <v>0</v>
      </c>
      <c r="U1941" t="b" cm="1">
        <f t="array" ref="U1941">_xlfn.IFS(AND(R1941=1,S1941=G1941,T1941=H1941),TRUE,AND(R1941=1,S1941=G1941,H1941="Product NA"),TRUE)</f>
        <v>1</v>
      </c>
      <c r="W1941" s="165">
        <v>27.650000000000002</v>
      </c>
      <c r="X1941" s="165">
        <v>0</v>
      </c>
      <c r="Y1941" t="str">
        <f t="shared" si="68"/>
        <v>Change</v>
      </c>
    </row>
    <row r="1942" spans="1:25" hidden="1" x14ac:dyDescent="0.35">
      <c r="A1942" t="s">
        <v>92</v>
      </c>
      <c r="B1942" t="s">
        <v>422</v>
      </c>
      <c r="C1942" t="s">
        <v>92</v>
      </c>
      <c r="D1942" t="s">
        <v>656</v>
      </c>
      <c r="E1942" t="s">
        <v>723</v>
      </c>
      <c r="F1942" t="s">
        <v>286</v>
      </c>
      <c r="G1942" s="165">
        <f t="shared" si="69"/>
        <v>27.400000000000002</v>
      </c>
      <c r="H1942" s="165">
        <f t="shared" si="69"/>
        <v>0</v>
      </c>
      <c r="I1942" t="s">
        <v>679</v>
      </c>
      <c r="K1942" t="s">
        <v>292</v>
      </c>
      <c r="L1942" t="s">
        <v>401</v>
      </c>
      <c r="M1942" t="s">
        <v>477</v>
      </c>
      <c r="N1942" t="s">
        <v>92</v>
      </c>
      <c r="O1942" t="s">
        <v>422</v>
      </c>
      <c r="P1942">
        <v>30000</v>
      </c>
      <c r="Q1942">
        <v>10000</v>
      </c>
      <c r="R1942">
        <v>1</v>
      </c>
      <c r="S1942">
        <v>27.400000000000002</v>
      </c>
      <c r="T1942">
        <v>0</v>
      </c>
      <c r="U1942" t="b" cm="1">
        <f t="array" ref="U1942">_xlfn.IFS(AND(R1942=1,S1942=G1942,T1942=H1942),TRUE,AND(R1942=1,S1942=G1942,H1942="Product NA"),TRUE)</f>
        <v>1</v>
      </c>
      <c r="W1942" s="165">
        <v>27.650000000000002</v>
      </c>
      <c r="X1942" s="165">
        <v>0</v>
      </c>
      <c r="Y1942" t="str">
        <f t="shared" si="68"/>
        <v>Change</v>
      </c>
    </row>
    <row r="1943" spans="1:25" hidden="1" x14ac:dyDescent="0.35">
      <c r="A1943" t="s">
        <v>92</v>
      </c>
      <c r="B1943" t="s">
        <v>422</v>
      </c>
      <c r="C1943" t="s">
        <v>92</v>
      </c>
      <c r="D1943" t="s">
        <v>283</v>
      </c>
      <c r="E1943" t="s">
        <v>724</v>
      </c>
      <c r="F1943" t="s">
        <v>286</v>
      </c>
      <c r="G1943" s="165">
        <f t="shared" si="69"/>
        <v>7.6000000000000005</v>
      </c>
      <c r="H1943" s="165">
        <f t="shared" si="69"/>
        <v>1.85</v>
      </c>
      <c r="I1943" t="s">
        <v>482</v>
      </c>
      <c r="K1943" t="s">
        <v>292</v>
      </c>
      <c r="L1943" t="s">
        <v>401</v>
      </c>
      <c r="M1943" t="s">
        <v>477</v>
      </c>
      <c r="N1943" t="s">
        <v>92</v>
      </c>
      <c r="O1943" t="s">
        <v>422</v>
      </c>
      <c r="P1943">
        <v>2000</v>
      </c>
      <c r="Q1943">
        <v>2000</v>
      </c>
      <c r="R1943">
        <v>1</v>
      </c>
      <c r="S1943">
        <v>7.6000000000000005</v>
      </c>
      <c r="T1943">
        <v>1.85</v>
      </c>
      <c r="U1943" t="b" cm="1">
        <f t="array" ref="U1943">_xlfn.IFS(AND(R1943=1,S1943=G1943,T1943=H1943),TRUE,AND(R1943=1,S1943=G1943,H1943="Product NA"),TRUE)</f>
        <v>1</v>
      </c>
      <c r="W1943" s="165">
        <v>7.6000000000000005</v>
      </c>
      <c r="X1943" s="165">
        <v>1.85</v>
      </c>
      <c r="Y1943" t="str">
        <f t="shared" si="68"/>
        <v>No Change</v>
      </c>
    </row>
    <row r="1944" spans="1:25" hidden="1" x14ac:dyDescent="0.35">
      <c r="A1944" t="s">
        <v>92</v>
      </c>
      <c r="B1944" t="s">
        <v>422</v>
      </c>
      <c r="C1944" t="s">
        <v>92</v>
      </c>
      <c r="D1944" t="s">
        <v>319</v>
      </c>
      <c r="E1944" t="s">
        <v>724</v>
      </c>
      <c r="F1944" t="s">
        <v>0</v>
      </c>
      <c r="G1944" s="165">
        <f t="shared" si="69"/>
        <v>5.18</v>
      </c>
      <c r="H1944" s="165">
        <f t="shared" si="69"/>
        <v>5.65</v>
      </c>
      <c r="I1944" t="s">
        <v>479</v>
      </c>
      <c r="K1944" t="s">
        <v>292</v>
      </c>
      <c r="L1944" t="s">
        <v>401</v>
      </c>
      <c r="M1944" t="s">
        <v>477</v>
      </c>
      <c r="N1944" t="s">
        <v>92</v>
      </c>
      <c r="O1944" t="s">
        <v>422</v>
      </c>
      <c r="P1944">
        <v>100</v>
      </c>
      <c r="Q1944">
        <v>100</v>
      </c>
      <c r="R1944">
        <v>1</v>
      </c>
      <c r="S1944">
        <v>5.18</v>
      </c>
      <c r="T1944">
        <v>5.65</v>
      </c>
      <c r="U1944" t="b" cm="1">
        <f t="array" ref="U1944">_xlfn.IFS(AND(R1944=1,S1944=G1944,T1944=H1944),TRUE,AND(R1944=1,S1944=G1944,H1944="Product NA"),TRUE)</f>
        <v>1</v>
      </c>
      <c r="W1944" s="165">
        <v>5.18</v>
      </c>
      <c r="X1944" s="165">
        <v>5.65</v>
      </c>
      <c r="Y1944" t="str">
        <f t="shared" si="68"/>
        <v>No Change</v>
      </c>
    </row>
    <row r="1945" spans="1:25" hidden="1" x14ac:dyDescent="0.35">
      <c r="A1945" t="s">
        <v>92</v>
      </c>
      <c r="B1945" t="s">
        <v>422</v>
      </c>
      <c r="C1945" t="s">
        <v>92</v>
      </c>
      <c r="D1945" t="s">
        <v>316</v>
      </c>
      <c r="E1945" t="s">
        <v>724</v>
      </c>
      <c r="F1945" t="s">
        <v>0</v>
      </c>
      <c r="G1945" s="165">
        <f t="shared" si="69"/>
        <v>5.74</v>
      </c>
      <c r="H1945" s="165">
        <f t="shared" si="69"/>
        <v>5.65</v>
      </c>
      <c r="I1945" t="s">
        <v>479</v>
      </c>
      <c r="K1945" t="s">
        <v>292</v>
      </c>
      <c r="L1945" t="s">
        <v>401</v>
      </c>
      <c r="M1945" t="s">
        <v>477</v>
      </c>
      <c r="N1945" t="s">
        <v>92</v>
      </c>
      <c r="O1945" t="s">
        <v>422</v>
      </c>
      <c r="P1945">
        <v>100</v>
      </c>
      <c r="Q1945">
        <v>100</v>
      </c>
      <c r="R1945">
        <v>1</v>
      </c>
      <c r="S1945">
        <v>5.74</v>
      </c>
      <c r="T1945">
        <v>5.65</v>
      </c>
      <c r="U1945" t="b" cm="1">
        <f t="array" ref="U1945">_xlfn.IFS(AND(R1945=1,S1945=G1945,T1945=H1945),TRUE,AND(R1945=1,S1945=G1945,H1945="Product NA"),TRUE)</f>
        <v>1</v>
      </c>
      <c r="W1945" s="165">
        <v>5.74</v>
      </c>
      <c r="X1945" s="165">
        <v>5.65</v>
      </c>
      <c r="Y1945" t="str">
        <f t="shared" si="68"/>
        <v>No Change</v>
      </c>
    </row>
    <row r="1946" spans="1:25" hidden="1" x14ac:dyDescent="0.35">
      <c r="A1946" t="s">
        <v>92</v>
      </c>
      <c r="B1946" t="s">
        <v>422</v>
      </c>
      <c r="C1946" t="s">
        <v>92</v>
      </c>
      <c r="D1946" t="s">
        <v>321</v>
      </c>
      <c r="E1946" t="s">
        <v>724</v>
      </c>
      <c r="F1946" t="s">
        <v>277</v>
      </c>
      <c r="G1946" s="165">
        <f t="shared" si="69"/>
        <v>5.7</v>
      </c>
      <c r="H1946" s="165">
        <f t="shared" si="69"/>
        <v>4.05</v>
      </c>
      <c r="I1946" t="s">
        <v>480</v>
      </c>
      <c r="K1946" t="s">
        <v>292</v>
      </c>
      <c r="L1946" t="s">
        <v>401</v>
      </c>
      <c r="M1946" t="s">
        <v>477</v>
      </c>
      <c r="N1946" t="s">
        <v>92</v>
      </c>
      <c r="O1946" t="s">
        <v>422</v>
      </c>
      <c r="P1946">
        <v>100</v>
      </c>
      <c r="Q1946">
        <v>500</v>
      </c>
      <c r="R1946">
        <v>1</v>
      </c>
      <c r="S1946">
        <v>5.7</v>
      </c>
      <c r="T1946">
        <v>4.05</v>
      </c>
      <c r="U1946" t="b" cm="1">
        <f t="array" ref="U1946">_xlfn.IFS(AND(R1946=1,S1946=G1946,T1946=H1946),TRUE,AND(R1946=1,S1946=G1946,H1946="Product NA"),TRUE)</f>
        <v>1</v>
      </c>
      <c r="W1946" s="165">
        <v>5.7</v>
      </c>
      <c r="X1946" s="165">
        <v>4.05</v>
      </c>
      <c r="Y1946" t="str">
        <f t="shared" si="68"/>
        <v>No Change</v>
      </c>
    </row>
    <row r="1947" spans="1:25" hidden="1" x14ac:dyDescent="0.35">
      <c r="A1947" t="s">
        <v>92</v>
      </c>
      <c r="B1947" t="s">
        <v>422</v>
      </c>
      <c r="C1947" t="s">
        <v>92</v>
      </c>
      <c r="D1947" t="s">
        <v>318</v>
      </c>
      <c r="E1947" t="s">
        <v>724</v>
      </c>
      <c r="F1947" t="s">
        <v>277</v>
      </c>
      <c r="G1947" s="165">
        <f t="shared" si="69"/>
        <v>6.5500000000000007</v>
      </c>
      <c r="H1947" s="165">
        <f t="shared" si="69"/>
        <v>4.05</v>
      </c>
      <c r="I1947" t="s">
        <v>480</v>
      </c>
      <c r="K1947" t="s">
        <v>292</v>
      </c>
      <c r="L1947" t="s">
        <v>401</v>
      </c>
      <c r="M1947" t="s">
        <v>477</v>
      </c>
      <c r="N1947" t="s">
        <v>92</v>
      </c>
      <c r="O1947" t="s">
        <v>422</v>
      </c>
      <c r="P1947">
        <v>100</v>
      </c>
      <c r="Q1947">
        <v>500</v>
      </c>
      <c r="R1947">
        <v>1</v>
      </c>
      <c r="S1947">
        <v>6.5500000000000007</v>
      </c>
      <c r="T1947">
        <v>4.05</v>
      </c>
      <c r="U1947" t="b" cm="1">
        <f t="array" ref="U1947">_xlfn.IFS(AND(R1947=1,S1947=G1947,T1947=H1947),TRUE,AND(R1947=1,S1947=G1947,H1947="Product NA"),TRUE)</f>
        <v>1</v>
      </c>
      <c r="W1947" s="165">
        <v>6.5500000000000007</v>
      </c>
      <c r="X1947" s="165">
        <v>4.05</v>
      </c>
      <c r="Y1947" t="str">
        <f t="shared" si="68"/>
        <v>No Change</v>
      </c>
    </row>
    <row r="1948" spans="1:25" hidden="1" x14ac:dyDescent="0.35">
      <c r="A1948" t="s">
        <v>92</v>
      </c>
      <c r="B1948" t="s">
        <v>422</v>
      </c>
      <c r="C1948" t="s">
        <v>92</v>
      </c>
      <c r="D1948" t="s">
        <v>282</v>
      </c>
      <c r="E1948" t="s">
        <v>724</v>
      </c>
      <c r="F1948" t="s">
        <v>286</v>
      </c>
      <c r="G1948" s="165">
        <f t="shared" si="69"/>
        <v>6.9</v>
      </c>
      <c r="H1948" s="165">
        <f t="shared" si="69"/>
        <v>4.6000000000000005</v>
      </c>
      <c r="I1948" t="s">
        <v>482</v>
      </c>
      <c r="K1948" t="s">
        <v>292</v>
      </c>
      <c r="L1948" t="s">
        <v>401</v>
      </c>
      <c r="M1948" t="s">
        <v>477</v>
      </c>
      <c r="N1948" t="s">
        <v>92</v>
      </c>
      <c r="O1948" t="s">
        <v>422</v>
      </c>
      <c r="P1948">
        <v>2000</v>
      </c>
      <c r="Q1948">
        <v>2000</v>
      </c>
      <c r="R1948">
        <v>1</v>
      </c>
      <c r="S1948">
        <v>6.9</v>
      </c>
      <c r="T1948">
        <v>4.6000000000000005</v>
      </c>
      <c r="U1948" t="b" cm="1">
        <f t="array" ref="U1948">_xlfn.IFS(AND(R1948=1,S1948=G1948,T1948=H1948),TRUE,AND(R1948=1,S1948=G1948,H1948="Product NA"),TRUE)</f>
        <v>1</v>
      </c>
      <c r="W1948" s="165">
        <v>6.9</v>
      </c>
      <c r="X1948" s="165">
        <v>4.6000000000000005</v>
      </c>
      <c r="Y1948" t="str">
        <f t="shared" si="68"/>
        <v>No Change</v>
      </c>
    </row>
    <row r="1949" spans="1:25" hidden="1" x14ac:dyDescent="0.35">
      <c r="A1949" t="s">
        <v>92</v>
      </c>
      <c r="B1949" t="s">
        <v>422</v>
      </c>
      <c r="C1949" t="s">
        <v>92</v>
      </c>
      <c r="D1949" t="s">
        <v>317</v>
      </c>
      <c r="E1949" t="s">
        <v>724</v>
      </c>
      <c r="F1949" t="s">
        <v>277</v>
      </c>
      <c r="G1949" s="165">
        <f t="shared" si="69"/>
        <v>6.5500000000000007</v>
      </c>
      <c r="H1949" s="165">
        <f t="shared" si="69"/>
        <v>4.05</v>
      </c>
      <c r="I1949" t="s">
        <v>480</v>
      </c>
      <c r="K1949" t="s">
        <v>292</v>
      </c>
      <c r="L1949" t="s">
        <v>401</v>
      </c>
      <c r="M1949" t="s">
        <v>477</v>
      </c>
      <c r="N1949" t="s">
        <v>92</v>
      </c>
      <c r="O1949" t="s">
        <v>422</v>
      </c>
      <c r="P1949">
        <v>100</v>
      </c>
      <c r="Q1949">
        <v>500</v>
      </c>
      <c r="R1949">
        <v>1</v>
      </c>
      <c r="S1949">
        <v>6.5500000000000007</v>
      </c>
      <c r="T1949">
        <v>4.05</v>
      </c>
      <c r="U1949" t="b" cm="1">
        <f t="array" ref="U1949">_xlfn.IFS(AND(R1949=1,S1949=G1949,T1949=H1949),TRUE,AND(R1949=1,S1949=G1949,H1949="Product NA"),TRUE)</f>
        <v>1</v>
      </c>
      <c r="W1949" s="165">
        <v>6.5500000000000007</v>
      </c>
      <c r="X1949" s="165">
        <v>4.05</v>
      </c>
      <c r="Y1949" t="str">
        <f t="shared" si="68"/>
        <v>No Change</v>
      </c>
    </row>
    <row r="1950" spans="1:25" hidden="1" x14ac:dyDescent="0.35">
      <c r="A1950" t="s">
        <v>92</v>
      </c>
      <c r="B1950" t="s">
        <v>422</v>
      </c>
      <c r="C1950" t="s">
        <v>92</v>
      </c>
      <c r="D1950" t="s">
        <v>320</v>
      </c>
      <c r="E1950" t="s">
        <v>724</v>
      </c>
      <c r="F1950" t="s">
        <v>277</v>
      </c>
      <c r="G1950" s="165">
        <f t="shared" si="69"/>
        <v>5.7</v>
      </c>
      <c r="H1950" s="165">
        <f t="shared" si="69"/>
        <v>4.05</v>
      </c>
      <c r="I1950" t="s">
        <v>480</v>
      </c>
      <c r="K1950" t="s">
        <v>292</v>
      </c>
      <c r="L1950" t="s">
        <v>401</v>
      </c>
      <c r="M1950" t="s">
        <v>477</v>
      </c>
      <c r="N1950" t="s">
        <v>92</v>
      </c>
      <c r="O1950" t="s">
        <v>422</v>
      </c>
      <c r="P1950">
        <v>100</v>
      </c>
      <c r="Q1950">
        <v>500</v>
      </c>
      <c r="R1950">
        <v>1</v>
      </c>
      <c r="S1950">
        <v>5.7</v>
      </c>
      <c r="T1950">
        <v>4.05</v>
      </c>
      <c r="U1950" t="b" cm="1">
        <f t="array" ref="U1950">_xlfn.IFS(AND(R1950=1,S1950=G1950,T1950=H1950),TRUE,AND(R1950=1,S1950=G1950,H1950="Product NA"),TRUE)</f>
        <v>1</v>
      </c>
      <c r="W1950" s="165">
        <v>5.7</v>
      </c>
      <c r="X1950" s="165">
        <v>4.05</v>
      </c>
      <c r="Y1950" t="str">
        <f t="shared" ref="Y1950:Y2007" si="70">IF(AND(W1950=G1950,X1950=H1950),"No Change", "Change")</f>
        <v>No Change</v>
      </c>
    </row>
    <row r="1951" spans="1:25" x14ac:dyDescent="0.35">
      <c r="A1951" t="s">
        <v>94</v>
      </c>
      <c r="B1951" t="s">
        <v>544</v>
      </c>
      <c r="C1951" t="s">
        <v>293</v>
      </c>
      <c r="D1951" t="s">
        <v>392</v>
      </c>
      <c r="E1951" t="s">
        <v>287</v>
      </c>
      <c r="F1951" t="s">
        <v>396</v>
      </c>
      <c r="G1951" s="165">
        <f t="shared" si="69"/>
        <v>1.56</v>
      </c>
      <c r="H1951" s="165">
        <f t="shared" si="69"/>
        <v>15.85</v>
      </c>
      <c r="I1951" t="s">
        <v>482</v>
      </c>
      <c r="K1951" t="s">
        <v>467</v>
      </c>
      <c r="L1951" t="s">
        <v>402</v>
      </c>
      <c r="M1951" t="s">
        <v>476</v>
      </c>
      <c r="N1951" t="s">
        <v>293</v>
      </c>
      <c r="O1951" t="s">
        <v>402</v>
      </c>
      <c r="P1951">
        <v>100</v>
      </c>
      <c r="Q1951">
        <v>2000</v>
      </c>
      <c r="R1951">
        <v>1</v>
      </c>
      <c r="S1951">
        <v>1.56</v>
      </c>
      <c r="T1951">
        <v>15.85</v>
      </c>
      <c r="U1951" t="b" cm="1">
        <f t="array" ref="U1951">_xlfn.IFS(AND(R1951=1,S1951=G1951,T1951=H1951),TRUE,AND(R1951=1,S1951=G1951,H1951="Product NA"),TRUE)</f>
        <v>1</v>
      </c>
      <c r="W1951" s="165">
        <v>1.5</v>
      </c>
      <c r="X1951" s="165">
        <v>15.25</v>
      </c>
      <c r="Y1951" t="str">
        <f t="shared" si="70"/>
        <v>Change</v>
      </c>
    </row>
    <row r="1952" spans="1:25" hidden="1" x14ac:dyDescent="0.35">
      <c r="A1952" t="s">
        <v>94</v>
      </c>
      <c r="B1952" t="s">
        <v>544</v>
      </c>
      <c r="C1952" t="s">
        <v>293</v>
      </c>
      <c r="D1952" t="s">
        <v>281</v>
      </c>
      <c r="E1952" t="s">
        <v>287</v>
      </c>
      <c r="F1952" t="s">
        <v>286</v>
      </c>
      <c r="G1952" s="165">
        <f t="shared" si="69"/>
        <v>1.56</v>
      </c>
      <c r="H1952" s="165">
        <f t="shared" si="69"/>
        <v>15.85</v>
      </c>
      <c r="I1952" t="s">
        <v>482</v>
      </c>
      <c r="K1952" t="s">
        <v>467</v>
      </c>
      <c r="L1952" t="s">
        <v>402</v>
      </c>
      <c r="M1952" t="s">
        <v>476</v>
      </c>
      <c r="N1952" t="s">
        <v>293</v>
      </c>
      <c r="O1952" t="s">
        <v>402</v>
      </c>
      <c r="P1952">
        <v>100</v>
      </c>
      <c r="Q1952">
        <v>2000</v>
      </c>
      <c r="R1952">
        <v>1</v>
      </c>
      <c r="S1952">
        <v>1.56</v>
      </c>
      <c r="T1952">
        <v>15.85</v>
      </c>
      <c r="U1952" t="b" cm="1">
        <f t="array" ref="U1952">_xlfn.IFS(AND(R1952=1,S1952=G1952,T1952=H1952),TRUE,AND(R1952=1,S1952=G1952,H1952="Product NA"),TRUE)</f>
        <v>1</v>
      </c>
      <c r="W1952" s="165">
        <v>1.5</v>
      </c>
      <c r="X1952" s="165">
        <v>15.25</v>
      </c>
      <c r="Y1952" t="str">
        <f t="shared" si="70"/>
        <v>Change</v>
      </c>
    </row>
    <row r="1953" spans="1:25" hidden="1" x14ac:dyDescent="0.35">
      <c r="A1953" t="s">
        <v>94</v>
      </c>
      <c r="B1953" t="s">
        <v>544</v>
      </c>
      <c r="C1953" t="s">
        <v>293</v>
      </c>
      <c r="D1953" t="s">
        <v>278</v>
      </c>
      <c r="E1953" t="s">
        <v>287</v>
      </c>
      <c r="F1953" t="s">
        <v>277</v>
      </c>
      <c r="G1953" s="165">
        <f t="shared" si="69"/>
        <v>0.43</v>
      </c>
      <c r="H1953" s="165">
        <f t="shared" si="69"/>
        <v>14.57</v>
      </c>
      <c r="I1953" t="s">
        <v>480</v>
      </c>
      <c r="K1953" t="s">
        <v>467</v>
      </c>
      <c r="L1953" t="s">
        <v>402</v>
      </c>
      <c r="M1953" t="s">
        <v>476</v>
      </c>
      <c r="N1953" t="s">
        <v>293</v>
      </c>
      <c r="O1953" t="s">
        <v>402</v>
      </c>
      <c r="P1953">
        <v>100</v>
      </c>
      <c r="Q1953">
        <v>500</v>
      </c>
      <c r="R1953">
        <v>1</v>
      </c>
      <c r="S1953">
        <v>0.43</v>
      </c>
      <c r="T1953">
        <v>14.57</v>
      </c>
      <c r="U1953" t="b" cm="1">
        <f t="array" ref="U1953">_xlfn.IFS(AND(R1953=1,S1953=G1953,T1953=H1953),TRUE,AND(R1953=1,S1953=G1953,H1953="Product NA"),TRUE)</f>
        <v>1</v>
      </c>
      <c r="W1953" s="165">
        <v>0.43</v>
      </c>
      <c r="X1953" s="165">
        <v>14.57</v>
      </c>
      <c r="Y1953" t="str">
        <f t="shared" si="70"/>
        <v>No Change</v>
      </c>
    </row>
    <row r="1954" spans="1:25" hidden="1" x14ac:dyDescent="0.35">
      <c r="A1954" t="s">
        <v>94</v>
      </c>
      <c r="B1954" t="s">
        <v>544</v>
      </c>
      <c r="C1954" t="s">
        <v>293</v>
      </c>
      <c r="D1954" t="s">
        <v>238</v>
      </c>
      <c r="E1954" t="s">
        <v>287</v>
      </c>
      <c r="F1954" t="s">
        <v>0</v>
      </c>
      <c r="G1954" s="165">
        <f t="shared" si="69"/>
        <v>0.35000000000000003</v>
      </c>
      <c r="H1954" s="165">
        <f t="shared" si="69"/>
        <v>16.52</v>
      </c>
      <c r="I1954" t="s">
        <v>479</v>
      </c>
      <c r="K1954" t="s">
        <v>467</v>
      </c>
      <c r="L1954" t="s">
        <v>402</v>
      </c>
      <c r="M1954" t="s">
        <v>476</v>
      </c>
      <c r="N1954" t="s">
        <v>293</v>
      </c>
      <c r="O1954" t="s">
        <v>402</v>
      </c>
      <c r="P1954">
        <v>100</v>
      </c>
      <c r="Q1954">
        <v>100</v>
      </c>
      <c r="R1954">
        <v>1</v>
      </c>
      <c r="S1954">
        <v>0.35000000000000003</v>
      </c>
      <c r="T1954">
        <v>16.52</v>
      </c>
      <c r="U1954" t="b" cm="1">
        <f t="array" ref="U1954">_xlfn.IFS(AND(R1954=1,S1954=G1954,T1954=H1954),TRUE,AND(R1954=1,S1954=G1954,H1954="Product NA"),TRUE)</f>
        <v>1</v>
      </c>
      <c r="W1954" s="165">
        <v>0.36</v>
      </c>
      <c r="X1954" s="165">
        <v>16.02</v>
      </c>
      <c r="Y1954" t="str">
        <f t="shared" si="70"/>
        <v>Change</v>
      </c>
    </row>
    <row r="1955" spans="1:25" hidden="1" x14ac:dyDescent="0.35">
      <c r="A1955" t="s">
        <v>94</v>
      </c>
      <c r="B1955" t="s">
        <v>544</v>
      </c>
      <c r="C1955" t="s">
        <v>293</v>
      </c>
      <c r="D1955" t="s">
        <v>239</v>
      </c>
      <c r="E1955" t="s">
        <v>287</v>
      </c>
      <c r="F1955" t="s">
        <v>277</v>
      </c>
      <c r="G1955" s="165">
        <f t="shared" ref="G1955:H2007" si="71">S1955</f>
        <v>0.43</v>
      </c>
      <c r="H1955" s="165">
        <f t="shared" si="71"/>
        <v>15.88</v>
      </c>
      <c r="I1955" t="s">
        <v>480</v>
      </c>
      <c r="K1955" t="s">
        <v>467</v>
      </c>
      <c r="L1955" t="s">
        <v>402</v>
      </c>
      <c r="M1955" t="s">
        <v>476</v>
      </c>
      <c r="N1955" t="s">
        <v>293</v>
      </c>
      <c r="O1955" t="s">
        <v>402</v>
      </c>
      <c r="P1955">
        <v>100</v>
      </c>
      <c r="Q1955">
        <v>500</v>
      </c>
      <c r="R1955">
        <v>1</v>
      </c>
      <c r="S1955">
        <v>0.43</v>
      </c>
      <c r="T1955">
        <v>15.88</v>
      </c>
      <c r="U1955" t="b" cm="1">
        <f t="array" ref="U1955">_xlfn.IFS(AND(R1955=1,S1955=G1955,T1955=H1955),TRUE,AND(R1955=1,S1955=G1955,H1955="Product NA"),TRUE)</f>
        <v>1</v>
      </c>
      <c r="W1955" s="165">
        <v>0.42</v>
      </c>
      <c r="X1955" s="165">
        <v>15.57</v>
      </c>
      <c r="Y1955" t="str">
        <f t="shared" si="70"/>
        <v>Change</v>
      </c>
    </row>
    <row r="1956" spans="1:25" hidden="1" x14ac:dyDescent="0.35">
      <c r="A1956" t="s">
        <v>94</v>
      </c>
      <c r="B1956" t="s">
        <v>544</v>
      </c>
      <c r="C1956" t="s">
        <v>293</v>
      </c>
      <c r="D1956" t="s">
        <v>655</v>
      </c>
      <c r="E1956" t="s">
        <v>723</v>
      </c>
      <c r="F1956" t="s">
        <v>286</v>
      </c>
      <c r="G1956" s="165">
        <f t="shared" si="71"/>
        <v>21.25</v>
      </c>
      <c r="H1956" s="165">
        <f t="shared" si="71"/>
        <v>0</v>
      </c>
      <c r="I1956" t="s">
        <v>481</v>
      </c>
      <c r="K1956" t="s">
        <v>467</v>
      </c>
      <c r="L1956" t="s">
        <v>402</v>
      </c>
      <c r="M1956" t="s">
        <v>476</v>
      </c>
      <c r="N1956" t="s">
        <v>293</v>
      </c>
      <c r="O1956" t="s">
        <v>402</v>
      </c>
      <c r="P1956">
        <v>30000</v>
      </c>
      <c r="Q1956">
        <v>1000</v>
      </c>
      <c r="R1956">
        <v>1</v>
      </c>
      <c r="S1956">
        <v>21.25</v>
      </c>
      <c r="T1956">
        <v>0</v>
      </c>
      <c r="U1956" t="b" cm="1">
        <f t="array" ref="U1956">_xlfn.IFS(AND(R1956=1,S1956=G1956,T1956=H1956),TRUE,AND(R1956=1,S1956=G1956,H1956="Product NA"),TRUE)</f>
        <v>1</v>
      </c>
      <c r="W1956" s="165">
        <v>21.8</v>
      </c>
      <c r="X1956" s="165">
        <v>0</v>
      </c>
      <c r="Y1956" t="str">
        <f t="shared" si="70"/>
        <v>Change</v>
      </c>
    </row>
    <row r="1957" spans="1:25" hidden="1" x14ac:dyDescent="0.35">
      <c r="A1957" t="s">
        <v>94</v>
      </c>
      <c r="B1957" t="s">
        <v>544</v>
      </c>
      <c r="C1957" t="s">
        <v>293</v>
      </c>
      <c r="D1957" t="s">
        <v>655</v>
      </c>
      <c r="E1957" t="s">
        <v>723</v>
      </c>
      <c r="F1957" t="s">
        <v>286</v>
      </c>
      <c r="G1957" s="165">
        <f t="shared" si="71"/>
        <v>112.80000000000001</v>
      </c>
      <c r="H1957" s="165">
        <f t="shared" si="71"/>
        <v>0</v>
      </c>
      <c r="I1957" t="s">
        <v>680</v>
      </c>
      <c r="K1957" t="s">
        <v>467</v>
      </c>
      <c r="L1957" t="s">
        <v>402</v>
      </c>
      <c r="M1957" t="s">
        <v>476</v>
      </c>
      <c r="N1957" t="s">
        <v>293</v>
      </c>
      <c r="O1957" t="s">
        <v>402</v>
      </c>
      <c r="P1957">
        <v>30000</v>
      </c>
      <c r="Q1957">
        <v>15000</v>
      </c>
      <c r="R1957">
        <v>1</v>
      </c>
      <c r="S1957">
        <v>112.80000000000001</v>
      </c>
      <c r="T1957">
        <v>0</v>
      </c>
      <c r="U1957" t="b" cm="1">
        <f t="array" ref="U1957">_xlfn.IFS(AND(R1957=1,S1957=G1957,T1957=H1957),TRUE,AND(R1957=1,S1957=G1957,H1957="Product NA"),TRUE)</f>
        <v>1</v>
      </c>
      <c r="W1957" s="165">
        <v>89.77</v>
      </c>
      <c r="X1957" s="165">
        <v>0</v>
      </c>
      <c r="Y1957" t="str">
        <f t="shared" si="70"/>
        <v>Change</v>
      </c>
    </row>
    <row r="1958" spans="1:25" hidden="1" x14ac:dyDescent="0.35">
      <c r="A1958" t="s">
        <v>94</v>
      </c>
      <c r="B1958" t="s">
        <v>544</v>
      </c>
      <c r="C1958" t="s">
        <v>293</v>
      </c>
      <c r="D1958" t="s">
        <v>655</v>
      </c>
      <c r="E1958" t="s">
        <v>723</v>
      </c>
      <c r="F1958" t="s">
        <v>286</v>
      </c>
      <c r="G1958" s="165">
        <f t="shared" si="71"/>
        <v>27.450000000000003</v>
      </c>
      <c r="H1958" s="165">
        <f t="shared" si="71"/>
        <v>0</v>
      </c>
      <c r="I1958" t="s">
        <v>671</v>
      </c>
      <c r="K1958" t="s">
        <v>467</v>
      </c>
      <c r="L1958" t="s">
        <v>402</v>
      </c>
      <c r="M1958" t="s">
        <v>476</v>
      </c>
      <c r="N1958" t="s">
        <v>293</v>
      </c>
      <c r="O1958" t="s">
        <v>402</v>
      </c>
      <c r="P1958">
        <v>30000</v>
      </c>
      <c r="Q1958">
        <v>2000</v>
      </c>
      <c r="R1958">
        <v>1</v>
      </c>
      <c r="S1958">
        <v>27.450000000000003</v>
      </c>
      <c r="T1958">
        <v>0</v>
      </c>
      <c r="U1958" t="b" cm="1">
        <f t="array" ref="U1958">_xlfn.IFS(AND(R1958=1,S1958=G1958,T1958=H1958),TRUE,AND(R1958=1,S1958=G1958,H1958="Product NA"),TRUE)</f>
        <v>1</v>
      </c>
      <c r="W1958" s="165">
        <v>26.46</v>
      </c>
      <c r="X1958" s="165">
        <v>0</v>
      </c>
      <c r="Y1958" t="str">
        <f t="shared" si="70"/>
        <v>Change</v>
      </c>
    </row>
    <row r="1959" spans="1:25" hidden="1" x14ac:dyDescent="0.35">
      <c r="A1959" t="s">
        <v>94</v>
      </c>
      <c r="B1959" t="s">
        <v>544</v>
      </c>
      <c r="C1959" t="s">
        <v>293</v>
      </c>
      <c r="D1959" t="s">
        <v>655</v>
      </c>
      <c r="E1959" t="s">
        <v>723</v>
      </c>
      <c r="F1959" t="s">
        <v>286</v>
      </c>
      <c r="G1959" s="165">
        <f t="shared" si="71"/>
        <v>144.9</v>
      </c>
      <c r="H1959" s="165">
        <f t="shared" si="71"/>
        <v>0</v>
      </c>
      <c r="I1959" t="s">
        <v>681</v>
      </c>
      <c r="K1959" t="s">
        <v>467</v>
      </c>
      <c r="L1959" t="s">
        <v>402</v>
      </c>
      <c r="M1959" t="s">
        <v>476</v>
      </c>
      <c r="N1959" t="s">
        <v>293</v>
      </c>
      <c r="O1959" t="s">
        <v>402</v>
      </c>
      <c r="P1959">
        <v>30000</v>
      </c>
      <c r="Q1959">
        <v>20000</v>
      </c>
      <c r="R1959">
        <v>1</v>
      </c>
      <c r="S1959">
        <v>144.9</v>
      </c>
      <c r="T1959">
        <v>0</v>
      </c>
      <c r="U1959" t="b" cm="1">
        <f t="array" ref="U1959">_xlfn.IFS(AND(R1959=1,S1959=G1959,T1959=H1959),TRUE,AND(R1959=1,S1959=G1959,H1959="Product NA"),TRUE)</f>
        <v>1</v>
      </c>
      <c r="W1959" s="165">
        <v>114</v>
      </c>
      <c r="X1959" s="165">
        <v>0</v>
      </c>
      <c r="Y1959" t="str">
        <f t="shared" si="70"/>
        <v>Change</v>
      </c>
    </row>
    <row r="1960" spans="1:25" hidden="1" x14ac:dyDescent="0.35">
      <c r="A1960" t="s">
        <v>94</v>
      </c>
      <c r="B1960" t="s">
        <v>544</v>
      </c>
      <c r="C1960" t="s">
        <v>293</v>
      </c>
      <c r="D1960" t="s">
        <v>655</v>
      </c>
      <c r="E1960" t="s">
        <v>723</v>
      </c>
      <c r="F1960" t="s">
        <v>286</v>
      </c>
      <c r="G1960" s="165">
        <f t="shared" si="71"/>
        <v>185.70000000000002</v>
      </c>
      <c r="H1960" s="165">
        <f t="shared" si="71"/>
        <v>0</v>
      </c>
      <c r="I1960" t="s">
        <v>682</v>
      </c>
      <c r="K1960" t="s">
        <v>467</v>
      </c>
      <c r="L1960" t="s">
        <v>402</v>
      </c>
      <c r="M1960" t="s">
        <v>476</v>
      </c>
      <c r="N1960" t="s">
        <v>293</v>
      </c>
      <c r="O1960" t="s">
        <v>402</v>
      </c>
      <c r="P1960">
        <v>30000</v>
      </c>
      <c r="Q1960">
        <v>25000</v>
      </c>
      <c r="R1960">
        <v>1</v>
      </c>
      <c r="S1960">
        <v>185.70000000000002</v>
      </c>
      <c r="T1960">
        <v>0</v>
      </c>
      <c r="U1960" t="b" cm="1">
        <f t="array" ref="U1960">_xlfn.IFS(AND(R1960=1,S1960=G1960,T1960=H1960),TRUE,AND(R1960=1,S1960=G1960,H1960="Product NA"),TRUE)</f>
        <v>1</v>
      </c>
      <c r="W1960" s="165">
        <v>395.46000000000004</v>
      </c>
      <c r="X1960" s="165">
        <v>0</v>
      </c>
      <c r="Y1960" t="str">
        <f t="shared" si="70"/>
        <v>Change</v>
      </c>
    </row>
    <row r="1961" spans="1:25" hidden="1" x14ac:dyDescent="0.35">
      <c r="A1961" t="s">
        <v>94</v>
      </c>
      <c r="B1961" t="s">
        <v>544</v>
      </c>
      <c r="C1961" t="s">
        <v>293</v>
      </c>
      <c r="D1961" t="s">
        <v>655</v>
      </c>
      <c r="E1961" t="s">
        <v>723</v>
      </c>
      <c r="F1961" t="s">
        <v>286</v>
      </c>
      <c r="G1961" s="165">
        <f t="shared" si="71"/>
        <v>33.700000000000003</v>
      </c>
      <c r="H1961" s="165">
        <f t="shared" si="71"/>
        <v>0</v>
      </c>
      <c r="I1961" t="s">
        <v>672</v>
      </c>
      <c r="K1961" t="s">
        <v>467</v>
      </c>
      <c r="L1961" t="s">
        <v>402</v>
      </c>
      <c r="M1961" t="s">
        <v>476</v>
      </c>
      <c r="N1961" t="s">
        <v>293</v>
      </c>
      <c r="O1961" t="s">
        <v>402</v>
      </c>
      <c r="P1961">
        <v>30000</v>
      </c>
      <c r="Q1961">
        <v>3000</v>
      </c>
      <c r="R1961">
        <v>1</v>
      </c>
      <c r="S1961">
        <v>33.700000000000003</v>
      </c>
      <c r="T1961">
        <v>0</v>
      </c>
      <c r="U1961" t="b" cm="1">
        <f t="array" ref="U1961">_xlfn.IFS(AND(R1961=1,S1961=G1961,T1961=H1961),TRUE,AND(R1961=1,S1961=G1961,H1961="Product NA"),TRUE)</f>
        <v>1</v>
      </c>
      <c r="W1961" s="165">
        <v>27.79</v>
      </c>
      <c r="X1961" s="165">
        <v>0</v>
      </c>
      <c r="Y1961" t="str">
        <f t="shared" si="70"/>
        <v>Change</v>
      </c>
    </row>
    <row r="1962" spans="1:25" hidden="1" x14ac:dyDescent="0.35">
      <c r="A1962" t="s">
        <v>94</v>
      </c>
      <c r="B1962" t="s">
        <v>544</v>
      </c>
      <c r="C1962" t="s">
        <v>293</v>
      </c>
      <c r="D1962" t="s">
        <v>655</v>
      </c>
      <c r="E1962" t="s">
        <v>723</v>
      </c>
      <c r="F1962" t="s">
        <v>286</v>
      </c>
      <c r="G1962" s="165">
        <f t="shared" si="71"/>
        <v>219.4</v>
      </c>
      <c r="H1962" s="165">
        <f t="shared" si="71"/>
        <v>0</v>
      </c>
      <c r="I1962" t="s">
        <v>683</v>
      </c>
      <c r="K1962" t="s">
        <v>467</v>
      </c>
      <c r="L1962" t="s">
        <v>402</v>
      </c>
      <c r="M1962" t="s">
        <v>476</v>
      </c>
      <c r="N1962" t="s">
        <v>293</v>
      </c>
      <c r="O1962" t="s">
        <v>402</v>
      </c>
      <c r="P1962">
        <v>30000</v>
      </c>
      <c r="Q1962">
        <v>30000</v>
      </c>
      <c r="R1962">
        <v>1</v>
      </c>
      <c r="S1962">
        <v>219.4</v>
      </c>
      <c r="T1962">
        <v>0</v>
      </c>
      <c r="U1962" t="b" cm="1">
        <f t="array" ref="U1962">_xlfn.IFS(AND(R1962=1,S1962=G1962,T1962=H1962),TRUE,AND(R1962=1,S1962=G1962,H1962="Product NA"),TRUE)</f>
        <v>1</v>
      </c>
      <c r="W1962" s="165">
        <v>467.86</v>
      </c>
      <c r="X1962" s="165">
        <v>0</v>
      </c>
      <c r="Y1962" t="str">
        <f t="shared" si="70"/>
        <v>Change</v>
      </c>
    </row>
    <row r="1963" spans="1:25" hidden="1" x14ac:dyDescent="0.35">
      <c r="A1963" t="s">
        <v>94</v>
      </c>
      <c r="B1963" t="s">
        <v>544</v>
      </c>
      <c r="C1963" t="s">
        <v>293</v>
      </c>
      <c r="D1963" t="s">
        <v>655</v>
      </c>
      <c r="E1963" t="s">
        <v>723</v>
      </c>
      <c r="F1963" t="s">
        <v>286</v>
      </c>
      <c r="G1963" s="165">
        <f t="shared" si="71"/>
        <v>39.950000000000003</v>
      </c>
      <c r="H1963" s="165">
        <f t="shared" si="71"/>
        <v>0</v>
      </c>
      <c r="I1963" t="s">
        <v>673</v>
      </c>
      <c r="K1963" t="s">
        <v>467</v>
      </c>
      <c r="L1963" t="s">
        <v>402</v>
      </c>
      <c r="M1963" t="s">
        <v>476</v>
      </c>
      <c r="N1963" t="s">
        <v>293</v>
      </c>
      <c r="O1963" t="s">
        <v>402</v>
      </c>
      <c r="P1963">
        <v>30000</v>
      </c>
      <c r="Q1963">
        <v>4000</v>
      </c>
      <c r="R1963">
        <v>1</v>
      </c>
      <c r="S1963">
        <v>39.950000000000003</v>
      </c>
      <c r="T1963">
        <v>0</v>
      </c>
      <c r="U1963" t="b" cm="1">
        <f t="array" ref="U1963">_xlfn.IFS(AND(R1963=1,S1963=G1963,T1963=H1963),TRUE,AND(R1963=1,S1963=G1963,H1963="Product NA"),TRUE)</f>
        <v>1</v>
      </c>
      <c r="W1963" s="165">
        <v>31.970000000000002</v>
      </c>
      <c r="X1963" s="165">
        <v>0</v>
      </c>
      <c r="Y1963" t="str">
        <f t="shared" si="70"/>
        <v>Change</v>
      </c>
    </row>
    <row r="1964" spans="1:25" hidden="1" x14ac:dyDescent="0.35">
      <c r="A1964" t="s">
        <v>94</v>
      </c>
      <c r="B1964" t="s">
        <v>544</v>
      </c>
      <c r="C1964" t="s">
        <v>293</v>
      </c>
      <c r="D1964" t="s">
        <v>655</v>
      </c>
      <c r="E1964" t="s">
        <v>723</v>
      </c>
      <c r="F1964" t="s">
        <v>286</v>
      </c>
      <c r="G1964" s="165">
        <f t="shared" si="71"/>
        <v>46.150000000000006</v>
      </c>
      <c r="H1964" s="165">
        <f t="shared" si="71"/>
        <v>0</v>
      </c>
      <c r="I1964" t="s">
        <v>674</v>
      </c>
      <c r="K1964" t="s">
        <v>467</v>
      </c>
      <c r="L1964" t="s">
        <v>402</v>
      </c>
      <c r="M1964" t="s">
        <v>476</v>
      </c>
      <c r="N1964" t="s">
        <v>293</v>
      </c>
      <c r="O1964" t="s">
        <v>402</v>
      </c>
      <c r="P1964">
        <v>30000</v>
      </c>
      <c r="Q1964">
        <v>5000</v>
      </c>
      <c r="R1964">
        <v>1</v>
      </c>
      <c r="S1964">
        <v>46.150000000000006</v>
      </c>
      <c r="T1964">
        <v>0</v>
      </c>
      <c r="U1964" t="b" cm="1">
        <f t="array" ref="U1964">_xlfn.IFS(AND(R1964=1,S1964=G1964,T1964=H1964),TRUE,AND(R1964=1,S1964=G1964,H1964="Product NA"),TRUE)</f>
        <v>1</v>
      </c>
      <c r="W1964" s="165">
        <v>37</v>
      </c>
      <c r="X1964" s="165">
        <v>0</v>
      </c>
      <c r="Y1964" t="str">
        <f t="shared" si="70"/>
        <v>Change</v>
      </c>
    </row>
    <row r="1965" spans="1:25" hidden="1" x14ac:dyDescent="0.35">
      <c r="A1965" t="s">
        <v>94</v>
      </c>
      <c r="B1965" t="s">
        <v>544</v>
      </c>
      <c r="C1965" t="s">
        <v>293</v>
      </c>
      <c r="D1965" t="s">
        <v>655</v>
      </c>
      <c r="E1965" t="s">
        <v>723</v>
      </c>
      <c r="F1965" t="s">
        <v>286</v>
      </c>
      <c r="G1965" s="165">
        <f t="shared" si="71"/>
        <v>53.45</v>
      </c>
      <c r="H1965" s="165">
        <f t="shared" si="71"/>
        <v>0</v>
      </c>
      <c r="I1965" t="s">
        <v>675</v>
      </c>
      <c r="K1965" t="s">
        <v>467</v>
      </c>
      <c r="L1965" t="s">
        <v>402</v>
      </c>
      <c r="M1965" t="s">
        <v>476</v>
      </c>
      <c r="N1965" t="s">
        <v>293</v>
      </c>
      <c r="O1965" t="s">
        <v>402</v>
      </c>
      <c r="P1965">
        <v>30000</v>
      </c>
      <c r="Q1965">
        <v>6000</v>
      </c>
      <c r="R1965">
        <v>1</v>
      </c>
      <c r="S1965">
        <v>53.45</v>
      </c>
      <c r="T1965">
        <v>0</v>
      </c>
      <c r="U1965" t="b" cm="1">
        <f t="array" ref="U1965">_xlfn.IFS(AND(R1965=1,S1965=G1965,T1965=H1965),TRUE,AND(R1965=1,S1965=G1965,H1965="Product NA"),TRUE)</f>
        <v>1</v>
      </c>
      <c r="W1965" s="165">
        <v>50.68</v>
      </c>
      <c r="X1965" s="165">
        <v>0</v>
      </c>
      <c r="Y1965" t="str">
        <f t="shared" si="70"/>
        <v>Change</v>
      </c>
    </row>
    <row r="1966" spans="1:25" hidden="1" x14ac:dyDescent="0.35">
      <c r="A1966" t="s">
        <v>94</v>
      </c>
      <c r="B1966" t="s">
        <v>544</v>
      </c>
      <c r="C1966" t="s">
        <v>293</v>
      </c>
      <c r="D1966" t="s">
        <v>655</v>
      </c>
      <c r="E1966" t="s">
        <v>723</v>
      </c>
      <c r="F1966" t="s">
        <v>286</v>
      </c>
      <c r="G1966" s="165">
        <f t="shared" si="71"/>
        <v>59.650000000000006</v>
      </c>
      <c r="H1966" s="165">
        <f t="shared" si="71"/>
        <v>0</v>
      </c>
      <c r="I1966" t="s">
        <v>676</v>
      </c>
      <c r="K1966" t="s">
        <v>467</v>
      </c>
      <c r="L1966" t="s">
        <v>402</v>
      </c>
      <c r="M1966" t="s">
        <v>476</v>
      </c>
      <c r="N1966" t="s">
        <v>293</v>
      </c>
      <c r="O1966" t="s">
        <v>402</v>
      </c>
      <c r="P1966">
        <v>30000</v>
      </c>
      <c r="Q1966">
        <v>7000</v>
      </c>
      <c r="R1966">
        <v>1</v>
      </c>
      <c r="S1966">
        <v>59.650000000000006</v>
      </c>
      <c r="T1966">
        <v>0</v>
      </c>
      <c r="U1966" t="b" cm="1">
        <f t="array" ref="U1966">_xlfn.IFS(AND(R1966=1,S1966=G1966,T1966=H1966),TRUE,AND(R1966=1,S1966=G1966,H1966="Product NA"),TRUE)</f>
        <v>1</v>
      </c>
      <c r="W1966" s="165">
        <v>50.68</v>
      </c>
      <c r="X1966" s="165">
        <v>0</v>
      </c>
      <c r="Y1966" t="str">
        <f t="shared" si="70"/>
        <v>Change</v>
      </c>
    </row>
    <row r="1967" spans="1:25" hidden="1" x14ac:dyDescent="0.35">
      <c r="A1967" t="s">
        <v>94</v>
      </c>
      <c r="B1967" t="s">
        <v>544</v>
      </c>
      <c r="C1967" t="s">
        <v>293</v>
      </c>
      <c r="D1967" t="s">
        <v>655</v>
      </c>
      <c r="E1967" t="s">
        <v>723</v>
      </c>
      <c r="F1967" t="s">
        <v>286</v>
      </c>
      <c r="G1967" s="165">
        <f t="shared" si="71"/>
        <v>65.900000000000006</v>
      </c>
      <c r="H1967" s="165">
        <f t="shared" si="71"/>
        <v>0</v>
      </c>
      <c r="I1967" t="s">
        <v>677</v>
      </c>
      <c r="K1967" t="s">
        <v>467</v>
      </c>
      <c r="L1967" t="s">
        <v>402</v>
      </c>
      <c r="M1967" t="s">
        <v>476</v>
      </c>
      <c r="N1967" t="s">
        <v>293</v>
      </c>
      <c r="O1967" t="s">
        <v>402</v>
      </c>
      <c r="P1967">
        <v>30000</v>
      </c>
      <c r="Q1967">
        <v>8000</v>
      </c>
      <c r="R1967">
        <v>1</v>
      </c>
      <c r="S1967">
        <v>65.900000000000006</v>
      </c>
      <c r="T1967">
        <v>0</v>
      </c>
      <c r="U1967" t="b" cm="1">
        <f t="array" ref="U1967">_xlfn.IFS(AND(R1967=1,S1967=G1967,T1967=H1967),TRUE,AND(R1967=1,S1967=G1967,H1967="Product NA"),TRUE)</f>
        <v>1</v>
      </c>
      <c r="W1967" s="165">
        <v>58.71</v>
      </c>
      <c r="X1967" s="165">
        <v>0</v>
      </c>
      <c r="Y1967" t="str">
        <f t="shared" si="70"/>
        <v>Change</v>
      </c>
    </row>
    <row r="1968" spans="1:25" hidden="1" x14ac:dyDescent="0.35">
      <c r="A1968" t="s">
        <v>94</v>
      </c>
      <c r="B1968" t="s">
        <v>544</v>
      </c>
      <c r="C1968" t="s">
        <v>293</v>
      </c>
      <c r="D1968" t="s">
        <v>655</v>
      </c>
      <c r="E1968" t="s">
        <v>723</v>
      </c>
      <c r="F1968" t="s">
        <v>286</v>
      </c>
      <c r="G1968" s="165">
        <f t="shared" si="71"/>
        <v>72.100000000000009</v>
      </c>
      <c r="H1968" s="165">
        <f t="shared" si="71"/>
        <v>0</v>
      </c>
      <c r="I1968" t="s">
        <v>678</v>
      </c>
      <c r="K1968" t="s">
        <v>467</v>
      </c>
      <c r="L1968" t="s">
        <v>402</v>
      </c>
      <c r="M1968" t="s">
        <v>476</v>
      </c>
      <c r="N1968" t="s">
        <v>293</v>
      </c>
      <c r="O1968" t="s">
        <v>402</v>
      </c>
      <c r="P1968">
        <v>30000</v>
      </c>
      <c r="Q1968">
        <v>9000</v>
      </c>
      <c r="R1968">
        <v>1</v>
      </c>
      <c r="S1968">
        <v>72.100000000000009</v>
      </c>
      <c r="T1968">
        <v>0</v>
      </c>
      <c r="U1968" t="b" cm="1">
        <f t="array" ref="U1968">_xlfn.IFS(AND(R1968=1,S1968=G1968,T1968=H1968),TRUE,AND(R1968=1,S1968=G1968,H1968="Product NA"),TRUE)</f>
        <v>1</v>
      </c>
      <c r="W1968" s="165">
        <v>58.71</v>
      </c>
      <c r="X1968" s="165">
        <v>0</v>
      </c>
      <c r="Y1968" t="str">
        <f t="shared" si="70"/>
        <v>Change</v>
      </c>
    </row>
    <row r="1969" spans="1:25" hidden="1" x14ac:dyDescent="0.35">
      <c r="A1969" t="s">
        <v>94</v>
      </c>
      <c r="B1969" t="s">
        <v>544</v>
      </c>
      <c r="C1969" t="s">
        <v>293</v>
      </c>
      <c r="D1969" t="s">
        <v>655</v>
      </c>
      <c r="E1969" t="s">
        <v>723</v>
      </c>
      <c r="F1969" t="s">
        <v>286</v>
      </c>
      <c r="G1969" s="165">
        <f t="shared" si="71"/>
        <v>78.300000000000011</v>
      </c>
      <c r="H1969" s="165">
        <f t="shared" si="71"/>
        <v>0</v>
      </c>
      <c r="I1969" t="s">
        <v>679</v>
      </c>
      <c r="K1969" t="s">
        <v>467</v>
      </c>
      <c r="L1969" t="s">
        <v>402</v>
      </c>
      <c r="M1969" t="s">
        <v>476</v>
      </c>
      <c r="N1969" t="s">
        <v>293</v>
      </c>
      <c r="O1969" t="s">
        <v>402</v>
      </c>
      <c r="P1969">
        <v>30000</v>
      </c>
      <c r="Q1969">
        <v>10000</v>
      </c>
      <c r="R1969">
        <v>1</v>
      </c>
      <c r="S1969">
        <v>78.300000000000011</v>
      </c>
      <c r="T1969">
        <v>0</v>
      </c>
      <c r="U1969" t="b" cm="1">
        <f t="array" ref="U1969">_xlfn.IFS(AND(R1969=1,S1969=G1969,T1969=H1969),TRUE,AND(R1969=1,S1969=G1969,H1969="Product NA"),TRUE)</f>
        <v>1</v>
      </c>
      <c r="W1969" s="165">
        <v>58.71</v>
      </c>
      <c r="X1969" s="165">
        <v>0</v>
      </c>
      <c r="Y1969" t="str">
        <f t="shared" si="70"/>
        <v>Change</v>
      </c>
    </row>
    <row r="1970" spans="1:25" hidden="1" x14ac:dyDescent="0.35">
      <c r="A1970" t="s">
        <v>94</v>
      </c>
      <c r="B1970" t="s">
        <v>544</v>
      </c>
      <c r="C1970" t="s">
        <v>293</v>
      </c>
      <c r="D1970" t="s">
        <v>284</v>
      </c>
      <c r="E1970" t="s">
        <v>724</v>
      </c>
      <c r="F1970" t="s">
        <v>286</v>
      </c>
      <c r="G1970" s="165">
        <f t="shared" si="71"/>
        <v>7.2</v>
      </c>
      <c r="H1970" s="165">
        <f t="shared" si="71"/>
        <v>13.4</v>
      </c>
      <c r="I1970" t="s">
        <v>482</v>
      </c>
      <c r="K1970" t="s">
        <v>467</v>
      </c>
      <c r="L1970" t="s">
        <v>402</v>
      </c>
      <c r="M1970" t="s">
        <v>476</v>
      </c>
      <c r="N1970" t="s">
        <v>293</v>
      </c>
      <c r="O1970" t="s">
        <v>402</v>
      </c>
      <c r="P1970">
        <v>100</v>
      </c>
      <c r="Q1970">
        <v>2000</v>
      </c>
      <c r="R1970">
        <v>1</v>
      </c>
      <c r="S1970">
        <v>7.2</v>
      </c>
      <c r="T1970">
        <v>13.4</v>
      </c>
      <c r="U1970" t="b" cm="1">
        <f t="array" ref="U1970">_xlfn.IFS(AND(R1970=1,S1970=G1970,T1970=H1970),TRUE,AND(R1970=1,S1970=G1970,H1970="Product NA"),TRUE)</f>
        <v>1</v>
      </c>
      <c r="W1970" s="165">
        <v>7.2</v>
      </c>
      <c r="X1970" s="165">
        <v>13.4</v>
      </c>
      <c r="Y1970" t="str">
        <f t="shared" si="70"/>
        <v>No Change</v>
      </c>
    </row>
    <row r="1971" spans="1:25" hidden="1" x14ac:dyDescent="0.35">
      <c r="A1971" t="s">
        <v>94</v>
      </c>
      <c r="B1971" t="s">
        <v>544</v>
      </c>
      <c r="C1971" t="s">
        <v>293</v>
      </c>
      <c r="D1971" t="s">
        <v>322</v>
      </c>
      <c r="E1971" t="s">
        <v>724</v>
      </c>
      <c r="F1971" t="s">
        <v>0</v>
      </c>
      <c r="G1971" s="165">
        <f t="shared" si="71"/>
        <v>5.68</v>
      </c>
      <c r="H1971" s="165">
        <f t="shared" si="71"/>
        <v>9.66</v>
      </c>
      <c r="I1971" t="s">
        <v>479</v>
      </c>
      <c r="K1971" t="s">
        <v>467</v>
      </c>
      <c r="L1971" t="s">
        <v>402</v>
      </c>
      <c r="M1971" t="s">
        <v>476</v>
      </c>
      <c r="N1971" t="s">
        <v>293</v>
      </c>
      <c r="O1971" t="s">
        <v>402</v>
      </c>
      <c r="P1971">
        <v>100</v>
      </c>
      <c r="Q1971">
        <v>100</v>
      </c>
      <c r="R1971">
        <v>1</v>
      </c>
      <c r="S1971">
        <v>5.68</v>
      </c>
      <c r="T1971">
        <v>9.66</v>
      </c>
      <c r="U1971" t="b" cm="1">
        <f t="array" ref="U1971">_xlfn.IFS(AND(R1971=1,S1971=G1971,T1971=H1971),TRUE,AND(R1971=1,S1971=G1971,H1971="Product NA"),TRUE)</f>
        <v>1</v>
      </c>
      <c r="W1971" s="165">
        <v>5.68</v>
      </c>
      <c r="X1971" s="165">
        <v>9.66</v>
      </c>
      <c r="Y1971" t="str">
        <f t="shared" si="70"/>
        <v>No Change</v>
      </c>
    </row>
    <row r="1972" spans="1:25" hidden="1" x14ac:dyDescent="0.35">
      <c r="A1972" t="s">
        <v>94</v>
      </c>
      <c r="B1972" t="s">
        <v>544</v>
      </c>
      <c r="C1972" t="s">
        <v>293</v>
      </c>
      <c r="D1972" t="s">
        <v>323</v>
      </c>
      <c r="E1972" t="s">
        <v>724</v>
      </c>
      <c r="F1972" t="s">
        <v>277</v>
      </c>
      <c r="G1972" s="165">
        <f t="shared" si="71"/>
        <v>6.3000000000000007</v>
      </c>
      <c r="H1972" s="165">
        <f t="shared" si="71"/>
        <v>9.6000000000000014</v>
      </c>
      <c r="I1972" t="s">
        <v>480</v>
      </c>
      <c r="K1972" t="s">
        <v>467</v>
      </c>
      <c r="L1972" t="s">
        <v>402</v>
      </c>
      <c r="M1972" t="s">
        <v>476</v>
      </c>
      <c r="N1972" t="s">
        <v>293</v>
      </c>
      <c r="O1972" t="s">
        <v>402</v>
      </c>
      <c r="P1972">
        <v>100</v>
      </c>
      <c r="Q1972">
        <v>500</v>
      </c>
      <c r="R1972">
        <v>1</v>
      </c>
      <c r="S1972">
        <v>6.3000000000000007</v>
      </c>
      <c r="T1972">
        <v>9.6000000000000014</v>
      </c>
      <c r="U1972" t="b" cm="1">
        <f t="array" ref="U1972">_xlfn.IFS(AND(R1972=1,S1972=G1972,T1972=H1972),TRUE,AND(R1972=1,S1972=G1972,H1972="Product NA"),TRUE)</f>
        <v>1</v>
      </c>
      <c r="W1972" s="165">
        <v>6.3000000000000007</v>
      </c>
      <c r="X1972" s="165">
        <v>9.6000000000000014</v>
      </c>
      <c r="Y1972" t="str">
        <f t="shared" si="70"/>
        <v>No Change</v>
      </c>
    </row>
    <row r="1973" spans="1:25" hidden="1" x14ac:dyDescent="0.35">
      <c r="A1973" t="s">
        <v>94</v>
      </c>
      <c r="B1973" t="s">
        <v>544</v>
      </c>
      <c r="C1973" t="s">
        <v>293</v>
      </c>
      <c r="D1973" t="s">
        <v>324</v>
      </c>
      <c r="E1973" t="s">
        <v>724</v>
      </c>
      <c r="F1973" t="s">
        <v>277</v>
      </c>
      <c r="G1973" s="165">
        <f t="shared" si="71"/>
        <v>6.3000000000000007</v>
      </c>
      <c r="H1973" s="165">
        <f t="shared" si="71"/>
        <v>9.6000000000000014</v>
      </c>
      <c r="I1973" t="s">
        <v>480</v>
      </c>
      <c r="K1973" t="s">
        <v>467</v>
      </c>
      <c r="L1973" t="s">
        <v>402</v>
      </c>
      <c r="M1973" t="s">
        <v>476</v>
      </c>
      <c r="N1973" t="s">
        <v>293</v>
      </c>
      <c r="O1973" t="s">
        <v>402</v>
      </c>
      <c r="P1973">
        <v>100</v>
      </c>
      <c r="Q1973">
        <v>500</v>
      </c>
      <c r="R1973">
        <v>1</v>
      </c>
      <c r="S1973">
        <v>6.3000000000000007</v>
      </c>
      <c r="T1973">
        <v>9.6000000000000014</v>
      </c>
      <c r="U1973" t="b" cm="1">
        <f t="array" ref="U1973">_xlfn.IFS(AND(R1973=1,S1973=G1973,T1973=H1973),TRUE,AND(R1973=1,S1973=G1973,H1973="Product NA"),TRUE)</f>
        <v>1</v>
      </c>
      <c r="W1973" s="165">
        <v>6.3000000000000007</v>
      </c>
      <c r="X1973" s="165">
        <v>9.6000000000000014</v>
      </c>
      <c r="Y1973" t="str">
        <f t="shared" si="70"/>
        <v>No Change</v>
      </c>
    </row>
    <row r="1974" spans="1:25" x14ac:dyDescent="0.35">
      <c r="A1974" t="s">
        <v>93</v>
      </c>
      <c r="B1974" t="s">
        <v>543</v>
      </c>
      <c r="C1974" t="s">
        <v>67</v>
      </c>
      <c r="D1974" t="s">
        <v>392</v>
      </c>
      <c r="E1974" t="s">
        <v>287</v>
      </c>
      <c r="F1974" t="s">
        <v>396</v>
      </c>
      <c r="G1974" s="165">
        <f t="shared" si="71"/>
        <v>2.93</v>
      </c>
      <c r="H1974" s="165">
        <f t="shared" si="71"/>
        <v>2.91</v>
      </c>
      <c r="I1974" t="s">
        <v>482</v>
      </c>
      <c r="K1974" t="s">
        <v>292</v>
      </c>
      <c r="L1974" t="s">
        <v>401</v>
      </c>
      <c r="M1974" t="s">
        <v>477</v>
      </c>
      <c r="N1974" t="s">
        <v>67</v>
      </c>
      <c r="O1974" t="s">
        <v>416</v>
      </c>
      <c r="P1974">
        <v>100</v>
      </c>
      <c r="Q1974">
        <v>2000</v>
      </c>
      <c r="R1974">
        <v>1</v>
      </c>
      <c r="S1974">
        <v>2.93</v>
      </c>
      <c r="T1974">
        <v>2.91</v>
      </c>
      <c r="U1974" t="b" cm="1">
        <f t="array" ref="U1974">_xlfn.IFS(AND(R1974=1,S1974=G1974,T1974=H1974),TRUE,AND(R1974=1,S1974=G1974,H1974="Product NA"),TRUE)</f>
        <v>1</v>
      </c>
      <c r="W1974" s="165">
        <v>2.87</v>
      </c>
      <c r="X1974" s="165">
        <v>2.85</v>
      </c>
      <c r="Y1974" t="str">
        <f t="shared" si="70"/>
        <v>Change</v>
      </c>
    </row>
    <row r="1975" spans="1:25" x14ac:dyDescent="0.35">
      <c r="A1975" t="s">
        <v>93</v>
      </c>
      <c r="B1975" t="s">
        <v>543</v>
      </c>
      <c r="C1975" t="s">
        <v>67</v>
      </c>
      <c r="D1975" t="s">
        <v>391</v>
      </c>
      <c r="E1975" t="s">
        <v>724</v>
      </c>
      <c r="F1975" t="s">
        <v>396</v>
      </c>
      <c r="G1975" s="165">
        <f t="shared" si="71"/>
        <v>6.7</v>
      </c>
      <c r="H1975" s="165">
        <f t="shared" si="71"/>
        <v>0.45</v>
      </c>
      <c r="I1975" t="s">
        <v>482</v>
      </c>
      <c r="K1975" t="s">
        <v>292</v>
      </c>
      <c r="L1975" t="s">
        <v>401</v>
      </c>
      <c r="M1975" t="s">
        <v>477</v>
      </c>
      <c r="N1975" t="s">
        <v>67</v>
      </c>
      <c r="O1975" t="s">
        <v>416</v>
      </c>
      <c r="P1975">
        <v>100</v>
      </c>
      <c r="Q1975">
        <v>2000</v>
      </c>
      <c r="R1975">
        <v>1</v>
      </c>
      <c r="S1975">
        <v>6.7</v>
      </c>
      <c r="T1975">
        <v>0.45</v>
      </c>
      <c r="U1975" t="b" cm="1">
        <f t="array" ref="U1975">_xlfn.IFS(AND(R1975=1,S1975=G1975,T1975=H1975),TRUE,AND(R1975=1,S1975=G1975,H1975="Product NA"),TRUE)</f>
        <v>1</v>
      </c>
      <c r="W1975" s="165">
        <v>6.7</v>
      </c>
      <c r="X1975" s="165">
        <v>0.45</v>
      </c>
      <c r="Y1975" t="str">
        <f t="shared" si="70"/>
        <v>No Change</v>
      </c>
    </row>
    <row r="1976" spans="1:25" hidden="1" x14ac:dyDescent="0.35">
      <c r="A1976" t="s">
        <v>93</v>
      </c>
      <c r="B1976" t="s">
        <v>543</v>
      </c>
      <c r="C1976" t="s">
        <v>67</v>
      </c>
      <c r="D1976" t="s">
        <v>281</v>
      </c>
      <c r="E1976" t="s">
        <v>287</v>
      </c>
      <c r="F1976" t="s">
        <v>286</v>
      </c>
      <c r="G1976" s="165">
        <f t="shared" si="71"/>
        <v>3.08</v>
      </c>
      <c r="H1976" s="165">
        <f t="shared" si="71"/>
        <v>3.06</v>
      </c>
      <c r="I1976" t="s">
        <v>482</v>
      </c>
      <c r="K1976" t="s">
        <v>292</v>
      </c>
      <c r="L1976" t="s">
        <v>401</v>
      </c>
      <c r="M1976" t="s">
        <v>477</v>
      </c>
      <c r="N1976" t="s">
        <v>67</v>
      </c>
      <c r="O1976" t="s">
        <v>416</v>
      </c>
      <c r="P1976">
        <v>100</v>
      </c>
      <c r="Q1976">
        <v>2000</v>
      </c>
      <c r="R1976">
        <v>1</v>
      </c>
      <c r="S1976">
        <v>3.08</v>
      </c>
      <c r="T1976">
        <v>3.06</v>
      </c>
      <c r="U1976" t="b" cm="1">
        <f t="array" ref="U1976">_xlfn.IFS(AND(R1976=1,S1976=G1976,T1976=H1976),TRUE,AND(R1976=1,S1976=G1976,H1976="Product NA"),TRUE)</f>
        <v>1</v>
      </c>
      <c r="W1976" s="165">
        <v>3.02</v>
      </c>
      <c r="X1976" s="165">
        <v>3</v>
      </c>
      <c r="Y1976" t="str">
        <f t="shared" si="70"/>
        <v>Change</v>
      </c>
    </row>
    <row r="1977" spans="1:25" hidden="1" x14ac:dyDescent="0.35">
      <c r="A1977" t="s">
        <v>93</v>
      </c>
      <c r="B1977" t="s">
        <v>543</v>
      </c>
      <c r="C1977" t="s">
        <v>67</v>
      </c>
      <c r="D1977" t="s">
        <v>278</v>
      </c>
      <c r="E1977" t="s">
        <v>287</v>
      </c>
      <c r="F1977" t="s">
        <v>277</v>
      </c>
      <c r="G1977" s="165">
        <f t="shared" si="71"/>
        <v>1.77</v>
      </c>
      <c r="H1977" s="165">
        <f t="shared" si="71"/>
        <v>4.6900000000000004</v>
      </c>
      <c r="I1977" t="s">
        <v>480</v>
      </c>
      <c r="K1977" t="s">
        <v>292</v>
      </c>
      <c r="L1977" t="s">
        <v>401</v>
      </c>
      <c r="M1977" t="s">
        <v>477</v>
      </c>
      <c r="N1977" t="s">
        <v>67</v>
      </c>
      <c r="O1977" t="s">
        <v>416</v>
      </c>
      <c r="P1977">
        <v>100</v>
      </c>
      <c r="Q1977">
        <v>500</v>
      </c>
      <c r="R1977">
        <v>1</v>
      </c>
      <c r="S1977">
        <v>1.77</v>
      </c>
      <c r="T1977">
        <v>4.6900000000000004</v>
      </c>
      <c r="U1977" t="b" cm="1">
        <f t="array" ref="U1977">_xlfn.IFS(AND(R1977=1,S1977=G1977,T1977=H1977),TRUE,AND(R1977=1,S1977=G1977,H1977="Product NA"),TRUE)</f>
        <v>1</v>
      </c>
      <c r="W1977" s="165">
        <v>1.77</v>
      </c>
      <c r="X1977" s="165">
        <v>6.11</v>
      </c>
      <c r="Y1977" t="str">
        <f t="shared" si="70"/>
        <v>Change</v>
      </c>
    </row>
    <row r="1978" spans="1:25" hidden="1" x14ac:dyDescent="0.35">
      <c r="A1978" t="s">
        <v>93</v>
      </c>
      <c r="B1978" t="s">
        <v>543</v>
      </c>
      <c r="C1978" t="s">
        <v>67</v>
      </c>
      <c r="D1978" t="s">
        <v>238</v>
      </c>
      <c r="E1978" t="s">
        <v>287</v>
      </c>
      <c r="F1978" t="s">
        <v>0</v>
      </c>
      <c r="G1978" s="165">
        <f t="shared" si="71"/>
        <v>1.07</v>
      </c>
      <c r="H1978" s="165">
        <f t="shared" si="71"/>
        <v>4.45</v>
      </c>
      <c r="I1978" t="s">
        <v>479</v>
      </c>
      <c r="K1978" t="s">
        <v>292</v>
      </c>
      <c r="L1978" t="s">
        <v>401</v>
      </c>
      <c r="M1978" t="s">
        <v>477</v>
      </c>
      <c r="N1978" t="s">
        <v>67</v>
      </c>
      <c r="O1978" t="s">
        <v>416</v>
      </c>
      <c r="P1978">
        <v>100</v>
      </c>
      <c r="Q1978">
        <v>100</v>
      </c>
      <c r="R1978">
        <v>1</v>
      </c>
      <c r="S1978">
        <v>1.07</v>
      </c>
      <c r="T1978">
        <v>4.45</v>
      </c>
      <c r="U1978" t="b" cm="1">
        <f t="array" ref="U1978">_xlfn.IFS(AND(R1978=1,S1978=G1978,T1978=H1978),TRUE,AND(R1978=1,S1978=G1978,H1978="Product NA"),TRUE)</f>
        <v>1</v>
      </c>
      <c r="W1978" s="165">
        <v>1.05</v>
      </c>
      <c r="X1978" s="165">
        <v>4.34</v>
      </c>
      <c r="Y1978" t="str">
        <f t="shared" si="70"/>
        <v>Change</v>
      </c>
    </row>
    <row r="1979" spans="1:25" hidden="1" x14ac:dyDescent="0.35">
      <c r="A1979" t="s">
        <v>93</v>
      </c>
      <c r="B1979" t="s">
        <v>543</v>
      </c>
      <c r="C1979" t="s">
        <v>67</v>
      </c>
      <c r="D1979" t="s">
        <v>239</v>
      </c>
      <c r="E1979" t="s">
        <v>287</v>
      </c>
      <c r="F1979" t="s">
        <v>277</v>
      </c>
      <c r="G1979" s="165">
        <f t="shared" si="71"/>
        <v>1.85</v>
      </c>
      <c r="H1979" s="165">
        <f t="shared" si="71"/>
        <v>6.6000000000000005</v>
      </c>
      <c r="I1979" t="s">
        <v>480</v>
      </c>
      <c r="K1979" t="s">
        <v>292</v>
      </c>
      <c r="L1979" t="s">
        <v>401</v>
      </c>
      <c r="M1979" t="s">
        <v>477</v>
      </c>
      <c r="N1979" t="s">
        <v>67</v>
      </c>
      <c r="O1979" t="s">
        <v>416</v>
      </c>
      <c r="P1979">
        <v>100</v>
      </c>
      <c r="Q1979">
        <v>500</v>
      </c>
      <c r="R1979">
        <v>1</v>
      </c>
      <c r="S1979">
        <v>1.85</v>
      </c>
      <c r="T1979">
        <v>6.6000000000000005</v>
      </c>
      <c r="U1979" t="b" cm="1">
        <f t="array" ref="U1979">_xlfn.IFS(AND(R1979=1,S1979=G1979,T1979=H1979),TRUE,AND(R1979=1,S1979=G1979,H1979="Product NA"),TRUE)</f>
        <v>1</v>
      </c>
      <c r="W1979" s="165">
        <v>1.9000000000000001</v>
      </c>
      <c r="X1979" s="165">
        <v>6.8</v>
      </c>
      <c r="Y1979" t="str">
        <f t="shared" si="70"/>
        <v>Change</v>
      </c>
    </row>
    <row r="1980" spans="1:25" hidden="1" x14ac:dyDescent="0.35">
      <c r="A1980" t="s">
        <v>93</v>
      </c>
      <c r="B1980" t="s">
        <v>543</v>
      </c>
      <c r="C1980" t="s">
        <v>67</v>
      </c>
      <c r="D1980" t="s">
        <v>656</v>
      </c>
      <c r="E1980" t="s">
        <v>723</v>
      </c>
      <c r="F1980" t="s">
        <v>286</v>
      </c>
      <c r="G1980" s="165">
        <f t="shared" si="71"/>
        <v>12.3</v>
      </c>
      <c r="H1980" s="165">
        <f t="shared" si="71"/>
        <v>0</v>
      </c>
      <c r="I1980" t="s">
        <v>481</v>
      </c>
      <c r="K1980" t="s">
        <v>292</v>
      </c>
      <c r="L1980" t="s">
        <v>401</v>
      </c>
      <c r="M1980" t="s">
        <v>477</v>
      </c>
      <c r="N1980" t="s">
        <v>67</v>
      </c>
      <c r="O1980" t="s">
        <v>416</v>
      </c>
      <c r="P1980">
        <v>30000</v>
      </c>
      <c r="Q1980">
        <v>1000</v>
      </c>
      <c r="R1980">
        <v>1</v>
      </c>
      <c r="S1980">
        <v>12.3</v>
      </c>
      <c r="T1980">
        <v>0</v>
      </c>
      <c r="U1980" t="b" cm="1">
        <f t="array" ref="U1980">_xlfn.IFS(AND(R1980=1,S1980=G1980,T1980=H1980),TRUE,AND(R1980=1,S1980=G1980,H1980="Product NA"),TRUE)</f>
        <v>1</v>
      </c>
      <c r="W1980" s="165">
        <v>12.91</v>
      </c>
      <c r="X1980" s="165">
        <v>0</v>
      </c>
      <c r="Y1980" t="str">
        <f t="shared" si="70"/>
        <v>Change</v>
      </c>
    </row>
    <row r="1981" spans="1:25" hidden="1" x14ac:dyDescent="0.35">
      <c r="A1981" t="s">
        <v>93</v>
      </c>
      <c r="B1981" t="s">
        <v>543</v>
      </c>
      <c r="C1981" t="s">
        <v>67</v>
      </c>
      <c r="D1981" t="s">
        <v>656</v>
      </c>
      <c r="E1981" t="s">
        <v>723</v>
      </c>
      <c r="F1981" t="s">
        <v>286</v>
      </c>
      <c r="G1981" s="165">
        <f t="shared" si="71"/>
        <v>31.3</v>
      </c>
      <c r="H1981" s="165">
        <f t="shared" si="71"/>
        <v>0</v>
      </c>
      <c r="I1981" t="s">
        <v>680</v>
      </c>
      <c r="K1981" t="s">
        <v>292</v>
      </c>
      <c r="L1981" t="s">
        <v>401</v>
      </c>
      <c r="M1981" t="s">
        <v>477</v>
      </c>
      <c r="N1981" t="s">
        <v>67</v>
      </c>
      <c r="O1981" t="s">
        <v>416</v>
      </c>
      <c r="P1981">
        <v>30000</v>
      </c>
      <c r="Q1981">
        <v>15000</v>
      </c>
      <c r="R1981">
        <v>1</v>
      </c>
      <c r="S1981">
        <v>31.3</v>
      </c>
      <c r="T1981">
        <v>0</v>
      </c>
      <c r="U1981" t="b" cm="1">
        <f t="array" ref="U1981">_xlfn.IFS(AND(R1981=1,S1981=G1981,T1981=H1981),TRUE,AND(R1981=1,S1981=G1981,H1981="Product NA"),TRUE)</f>
        <v>1</v>
      </c>
      <c r="W1981" s="165">
        <v>36.200000000000003</v>
      </c>
      <c r="X1981" s="165">
        <v>0</v>
      </c>
      <c r="Y1981" t="str">
        <f t="shared" si="70"/>
        <v>Change</v>
      </c>
    </row>
    <row r="1982" spans="1:25" hidden="1" x14ac:dyDescent="0.35">
      <c r="A1982" t="s">
        <v>93</v>
      </c>
      <c r="B1982" t="s">
        <v>543</v>
      </c>
      <c r="C1982" t="s">
        <v>67</v>
      </c>
      <c r="D1982" t="s">
        <v>656</v>
      </c>
      <c r="E1982" t="s">
        <v>723</v>
      </c>
      <c r="F1982" t="s">
        <v>286</v>
      </c>
      <c r="G1982" s="165">
        <f t="shared" si="71"/>
        <v>13.450000000000001</v>
      </c>
      <c r="H1982" s="165">
        <f t="shared" si="71"/>
        <v>0</v>
      </c>
      <c r="I1982" t="s">
        <v>671</v>
      </c>
      <c r="K1982" t="s">
        <v>292</v>
      </c>
      <c r="L1982" t="s">
        <v>401</v>
      </c>
      <c r="M1982" t="s">
        <v>477</v>
      </c>
      <c r="N1982" t="s">
        <v>67</v>
      </c>
      <c r="O1982" t="s">
        <v>416</v>
      </c>
      <c r="P1982">
        <v>30000</v>
      </c>
      <c r="Q1982">
        <v>2000</v>
      </c>
      <c r="R1982">
        <v>1</v>
      </c>
      <c r="S1982">
        <v>13.450000000000001</v>
      </c>
      <c r="T1982">
        <v>0</v>
      </c>
      <c r="U1982" t="b" cm="1">
        <f t="array" ref="U1982">_xlfn.IFS(AND(R1982=1,S1982=G1982,T1982=H1982),TRUE,AND(R1982=1,S1982=G1982,H1982="Product NA"),TRUE)</f>
        <v>1</v>
      </c>
      <c r="W1982" s="165">
        <v>13.58</v>
      </c>
      <c r="X1982" s="165">
        <v>0</v>
      </c>
      <c r="Y1982" t="str">
        <f t="shared" si="70"/>
        <v>Change</v>
      </c>
    </row>
    <row r="1983" spans="1:25" hidden="1" x14ac:dyDescent="0.35">
      <c r="A1983" t="s">
        <v>93</v>
      </c>
      <c r="B1983" t="s">
        <v>543</v>
      </c>
      <c r="C1983" t="s">
        <v>67</v>
      </c>
      <c r="D1983" t="s">
        <v>656</v>
      </c>
      <c r="E1983" t="s">
        <v>723</v>
      </c>
      <c r="F1983" t="s">
        <v>286</v>
      </c>
      <c r="G1983" s="165">
        <f t="shared" si="71"/>
        <v>37.300000000000004</v>
      </c>
      <c r="H1983" s="165">
        <f t="shared" si="71"/>
        <v>0</v>
      </c>
      <c r="I1983" t="s">
        <v>681</v>
      </c>
      <c r="K1983" t="s">
        <v>292</v>
      </c>
      <c r="L1983" t="s">
        <v>401</v>
      </c>
      <c r="M1983" t="s">
        <v>477</v>
      </c>
      <c r="N1983" t="s">
        <v>67</v>
      </c>
      <c r="O1983" t="s">
        <v>416</v>
      </c>
      <c r="P1983">
        <v>30000</v>
      </c>
      <c r="Q1983">
        <v>20000</v>
      </c>
      <c r="R1983">
        <v>1</v>
      </c>
      <c r="S1983">
        <v>37.300000000000004</v>
      </c>
      <c r="T1983">
        <v>0</v>
      </c>
      <c r="U1983" t="b" cm="1">
        <f t="array" ref="U1983">_xlfn.IFS(AND(R1983=1,S1983=G1983,T1983=H1983),TRUE,AND(R1983=1,S1983=G1983,H1983="Product NA"),TRUE)</f>
        <v>1</v>
      </c>
      <c r="W1983" s="165">
        <v>45.17</v>
      </c>
      <c r="X1983" s="165">
        <v>0</v>
      </c>
      <c r="Y1983" t="str">
        <f t="shared" si="70"/>
        <v>Change</v>
      </c>
    </row>
    <row r="1984" spans="1:25" hidden="1" x14ac:dyDescent="0.35">
      <c r="A1984" t="s">
        <v>93</v>
      </c>
      <c r="B1984" t="s">
        <v>543</v>
      </c>
      <c r="C1984" t="s">
        <v>67</v>
      </c>
      <c r="D1984" t="s">
        <v>656</v>
      </c>
      <c r="E1984" t="s">
        <v>723</v>
      </c>
      <c r="F1984" t="s">
        <v>286</v>
      </c>
      <c r="G1984" s="165">
        <f t="shared" si="71"/>
        <v>46.7</v>
      </c>
      <c r="H1984" s="165">
        <f t="shared" si="71"/>
        <v>0</v>
      </c>
      <c r="I1984" t="s">
        <v>682</v>
      </c>
      <c r="K1984" t="s">
        <v>292</v>
      </c>
      <c r="L1984" t="s">
        <v>401</v>
      </c>
      <c r="M1984" t="s">
        <v>477</v>
      </c>
      <c r="N1984" t="s">
        <v>67</v>
      </c>
      <c r="O1984" t="s">
        <v>416</v>
      </c>
      <c r="P1984">
        <v>30000</v>
      </c>
      <c r="Q1984">
        <v>25000</v>
      </c>
      <c r="R1984">
        <v>1</v>
      </c>
      <c r="S1984">
        <v>46.7</v>
      </c>
      <c r="T1984">
        <v>0</v>
      </c>
      <c r="U1984" t="b" cm="1">
        <f t="array" ref="U1984">_xlfn.IFS(AND(R1984=1,S1984=G1984,T1984=H1984),TRUE,AND(R1984=1,S1984=G1984,H1984="Product NA"),TRUE)</f>
        <v>1</v>
      </c>
      <c r="W1984" s="165">
        <v>75.44</v>
      </c>
      <c r="X1984" s="165">
        <v>0</v>
      </c>
      <c r="Y1984" t="str">
        <f t="shared" si="70"/>
        <v>Change</v>
      </c>
    </row>
    <row r="1985" spans="1:25" hidden="1" x14ac:dyDescent="0.35">
      <c r="A1985" t="s">
        <v>93</v>
      </c>
      <c r="B1985" t="s">
        <v>543</v>
      </c>
      <c r="C1985" t="s">
        <v>67</v>
      </c>
      <c r="D1985" t="s">
        <v>656</v>
      </c>
      <c r="E1985" t="s">
        <v>723</v>
      </c>
      <c r="F1985" t="s">
        <v>286</v>
      </c>
      <c r="G1985" s="165">
        <f t="shared" si="71"/>
        <v>14.600000000000001</v>
      </c>
      <c r="H1985" s="165">
        <f t="shared" si="71"/>
        <v>0</v>
      </c>
      <c r="I1985" t="s">
        <v>672</v>
      </c>
      <c r="K1985" t="s">
        <v>292</v>
      </c>
      <c r="L1985" t="s">
        <v>401</v>
      </c>
      <c r="M1985" t="s">
        <v>477</v>
      </c>
      <c r="N1985" t="s">
        <v>67</v>
      </c>
      <c r="O1985" t="s">
        <v>416</v>
      </c>
      <c r="P1985">
        <v>30000</v>
      </c>
      <c r="Q1985">
        <v>3000</v>
      </c>
      <c r="R1985">
        <v>1</v>
      </c>
      <c r="S1985">
        <v>14.600000000000001</v>
      </c>
      <c r="T1985">
        <v>0</v>
      </c>
      <c r="U1985" t="b" cm="1">
        <f t="array" ref="U1985">_xlfn.IFS(AND(R1985=1,S1985=G1985,T1985=H1985),TRUE,AND(R1985=1,S1985=G1985,H1985="Product NA"),TRUE)</f>
        <v>1</v>
      </c>
      <c r="W1985" s="165">
        <v>15.82</v>
      </c>
      <c r="X1985" s="165">
        <v>0</v>
      </c>
      <c r="Y1985" t="str">
        <f t="shared" si="70"/>
        <v>Change</v>
      </c>
    </row>
    <row r="1986" spans="1:25" hidden="1" x14ac:dyDescent="0.35">
      <c r="A1986" t="s">
        <v>93</v>
      </c>
      <c r="B1986" t="s">
        <v>543</v>
      </c>
      <c r="C1986" t="s">
        <v>67</v>
      </c>
      <c r="D1986" t="s">
        <v>656</v>
      </c>
      <c r="E1986" t="s">
        <v>723</v>
      </c>
      <c r="F1986" t="s">
        <v>286</v>
      </c>
      <c r="G1986" s="165">
        <f t="shared" si="71"/>
        <v>53.300000000000004</v>
      </c>
      <c r="H1986" s="165">
        <f t="shared" si="71"/>
        <v>0</v>
      </c>
      <c r="I1986" t="s">
        <v>683</v>
      </c>
      <c r="K1986" t="s">
        <v>292</v>
      </c>
      <c r="L1986" t="s">
        <v>401</v>
      </c>
      <c r="M1986" t="s">
        <v>477</v>
      </c>
      <c r="N1986" t="s">
        <v>67</v>
      </c>
      <c r="O1986" t="s">
        <v>416</v>
      </c>
      <c r="P1986">
        <v>30000</v>
      </c>
      <c r="Q1986">
        <v>30000</v>
      </c>
      <c r="R1986">
        <v>1</v>
      </c>
      <c r="S1986">
        <v>53.300000000000004</v>
      </c>
      <c r="T1986">
        <v>0</v>
      </c>
      <c r="U1986" t="b" cm="1">
        <f t="array" ref="U1986">_xlfn.IFS(AND(R1986=1,S1986=G1986,T1986=H1986),TRUE,AND(R1986=1,S1986=G1986,H1986="Product NA"),TRUE)</f>
        <v>1</v>
      </c>
      <c r="W1986" s="165">
        <v>83.77</v>
      </c>
      <c r="X1986" s="165">
        <v>0</v>
      </c>
      <c r="Y1986" t="str">
        <f t="shared" si="70"/>
        <v>Change</v>
      </c>
    </row>
    <row r="1987" spans="1:25" hidden="1" x14ac:dyDescent="0.35">
      <c r="A1987" t="s">
        <v>93</v>
      </c>
      <c r="B1987" t="s">
        <v>543</v>
      </c>
      <c r="C1987" t="s">
        <v>67</v>
      </c>
      <c r="D1987" t="s">
        <v>656</v>
      </c>
      <c r="E1987" t="s">
        <v>723</v>
      </c>
      <c r="F1987" t="s">
        <v>286</v>
      </c>
      <c r="G1987" s="165">
        <f t="shared" si="71"/>
        <v>15.75</v>
      </c>
      <c r="H1987" s="165">
        <f t="shared" si="71"/>
        <v>0</v>
      </c>
      <c r="I1987" t="s">
        <v>673</v>
      </c>
      <c r="K1987" t="s">
        <v>292</v>
      </c>
      <c r="L1987" t="s">
        <v>401</v>
      </c>
      <c r="M1987" t="s">
        <v>477</v>
      </c>
      <c r="N1987" t="s">
        <v>67</v>
      </c>
      <c r="O1987" t="s">
        <v>416</v>
      </c>
      <c r="P1987">
        <v>30000</v>
      </c>
      <c r="Q1987">
        <v>4000</v>
      </c>
      <c r="R1987">
        <v>1</v>
      </c>
      <c r="S1987">
        <v>15.75</v>
      </c>
      <c r="T1987">
        <v>0</v>
      </c>
      <c r="U1987" t="b" cm="1">
        <f t="array" ref="U1987">_xlfn.IFS(AND(R1987=1,S1987=G1987,T1987=H1987),TRUE,AND(R1987=1,S1987=G1987,H1987="Product NA"),TRUE)</f>
        <v>1</v>
      </c>
      <c r="W1987" s="165">
        <v>16.29</v>
      </c>
      <c r="X1987" s="165">
        <v>0</v>
      </c>
      <c r="Y1987" t="str">
        <f t="shared" si="70"/>
        <v>Change</v>
      </c>
    </row>
    <row r="1988" spans="1:25" hidden="1" x14ac:dyDescent="0.35">
      <c r="A1988" t="s">
        <v>93</v>
      </c>
      <c r="B1988" t="s">
        <v>543</v>
      </c>
      <c r="C1988" t="s">
        <v>67</v>
      </c>
      <c r="D1988" t="s">
        <v>656</v>
      </c>
      <c r="E1988" t="s">
        <v>723</v>
      </c>
      <c r="F1988" t="s">
        <v>286</v>
      </c>
      <c r="G1988" s="165">
        <f t="shared" si="71"/>
        <v>16.900000000000002</v>
      </c>
      <c r="H1988" s="165">
        <f t="shared" si="71"/>
        <v>0</v>
      </c>
      <c r="I1988" t="s">
        <v>674</v>
      </c>
      <c r="K1988" t="s">
        <v>292</v>
      </c>
      <c r="L1988" t="s">
        <v>401</v>
      </c>
      <c r="M1988" t="s">
        <v>477</v>
      </c>
      <c r="N1988" t="s">
        <v>67</v>
      </c>
      <c r="O1988" t="s">
        <v>416</v>
      </c>
      <c r="P1988">
        <v>30000</v>
      </c>
      <c r="Q1988">
        <v>5000</v>
      </c>
      <c r="R1988">
        <v>1</v>
      </c>
      <c r="S1988">
        <v>16.900000000000002</v>
      </c>
      <c r="T1988">
        <v>0</v>
      </c>
      <c r="U1988" t="b" cm="1">
        <f t="array" ref="U1988">_xlfn.IFS(AND(R1988=1,S1988=G1988,T1988=H1988),TRUE,AND(R1988=1,S1988=G1988,H1988="Product NA"),TRUE)</f>
        <v>1</v>
      </c>
      <c r="W1988" s="165">
        <v>16.809999999999999</v>
      </c>
      <c r="X1988" s="165">
        <v>0</v>
      </c>
      <c r="Y1988" t="str">
        <f t="shared" si="70"/>
        <v>Change</v>
      </c>
    </row>
    <row r="1989" spans="1:25" hidden="1" x14ac:dyDescent="0.35">
      <c r="A1989" t="s">
        <v>93</v>
      </c>
      <c r="B1989" t="s">
        <v>543</v>
      </c>
      <c r="C1989" t="s">
        <v>67</v>
      </c>
      <c r="D1989" t="s">
        <v>656</v>
      </c>
      <c r="E1989" t="s">
        <v>723</v>
      </c>
      <c r="F1989" t="s">
        <v>286</v>
      </c>
      <c r="G1989" s="165">
        <f t="shared" si="71"/>
        <v>19</v>
      </c>
      <c r="H1989" s="165">
        <f t="shared" si="71"/>
        <v>0</v>
      </c>
      <c r="I1989" t="s">
        <v>675</v>
      </c>
      <c r="K1989" t="s">
        <v>292</v>
      </c>
      <c r="L1989" t="s">
        <v>401</v>
      </c>
      <c r="M1989" t="s">
        <v>477</v>
      </c>
      <c r="N1989" t="s">
        <v>67</v>
      </c>
      <c r="O1989" t="s">
        <v>416</v>
      </c>
      <c r="P1989">
        <v>30000</v>
      </c>
      <c r="Q1989">
        <v>6000</v>
      </c>
      <c r="R1989">
        <v>1</v>
      </c>
      <c r="S1989">
        <v>19</v>
      </c>
      <c r="T1989">
        <v>0</v>
      </c>
      <c r="U1989" t="b" cm="1">
        <f t="array" ref="U1989">_xlfn.IFS(AND(R1989=1,S1989=G1989,T1989=H1989),TRUE,AND(R1989=1,S1989=G1989,H1989="Product NA"),TRUE)</f>
        <v>1</v>
      </c>
      <c r="W1989" s="165">
        <v>21.89</v>
      </c>
      <c r="X1989" s="165">
        <v>0</v>
      </c>
      <c r="Y1989" t="str">
        <f t="shared" si="70"/>
        <v>Change</v>
      </c>
    </row>
    <row r="1990" spans="1:25" hidden="1" x14ac:dyDescent="0.35">
      <c r="A1990" t="s">
        <v>93</v>
      </c>
      <c r="B1990" t="s">
        <v>543</v>
      </c>
      <c r="C1990" t="s">
        <v>67</v>
      </c>
      <c r="D1990" t="s">
        <v>656</v>
      </c>
      <c r="E1990" t="s">
        <v>723</v>
      </c>
      <c r="F1990" t="s">
        <v>286</v>
      </c>
      <c r="G1990" s="165">
        <f t="shared" si="71"/>
        <v>20.100000000000001</v>
      </c>
      <c r="H1990" s="165">
        <f t="shared" si="71"/>
        <v>0</v>
      </c>
      <c r="I1990" t="s">
        <v>676</v>
      </c>
      <c r="K1990" t="s">
        <v>292</v>
      </c>
      <c r="L1990" t="s">
        <v>401</v>
      </c>
      <c r="M1990" t="s">
        <v>477</v>
      </c>
      <c r="N1990" t="s">
        <v>67</v>
      </c>
      <c r="O1990" t="s">
        <v>416</v>
      </c>
      <c r="P1990">
        <v>30000</v>
      </c>
      <c r="Q1990">
        <v>7000</v>
      </c>
      <c r="R1990">
        <v>1</v>
      </c>
      <c r="S1990">
        <v>20.100000000000001</v>
      </c>
      <c r="T1990">
        <v>0</v>
      </c>
      <c r="U1990" t="b" cm="1">
        <f t="array" ref="U1990">_xlfn.IFS(AND(R1990=1,S1990=G1990,T1990=H1990),TRUE,AND(R1990=1,S1990=G1990,H1990="Product NA"),TRUE)</f>
        <v>1</v>
      </c>
      <c r="W1990" s="165">
        <v>21.990000000000002</v>
      </c>
      <c r="X1990" s="165">
        <v>0</v>
      </c>
      <c r="Y1990" t="str">
        <f t="shared" si="70"/>
        <v>Change</v>
      </c>
    </row>
    <row r="1991" spans="1:25" hidden="1" x14ac:dyDescent="0.35">
      <c r="A1991" t="s">
        <v>93</v>
      </c>
      <c r="B1991" t="s">
        <v>543</v>
      </c>
      <c r="C1991" t="s">
        <v>67</v>
      </c>
      <c r="D1991" t="s">
        <v>656</v>
      </c>
      <c r="E1991" t="s">
        <v>723</v>
      </c>
      <c r="F1991" t="s">
        <v>286</v>
      </c>
      <c r="G1991" s="165">
        <f t="shared" si="71"/>
        <v>21.25</v>
      </c>
      <c r="H1991" s="165">
        <f t="shared" si="71"/>
        <v>0</v>
      </c>
      <c r="I1991" t="s">
        <v>677</v>
      </c>
      <c r="K1991" t="s">
        <v>292</v>
      </c>
      <c r="L1991" t="s">
        <v>401</v>
      </c>
      <c r="M1991" t="s">
        <v>477</v>
      </c>
      <c r="N1991" t="s">
        <v>67</v>
      </c>
      <c r="O1991" t="s">
        <v>416</v>
      </c>
      <c r="P1991">
        <v>30000</v>
      </c>
      <c r="Q1991">
        <v>8000</v>
      </c>
      <c r="R1991">
        <v>1</v>
      </c>
      <c r="S1991">
        <v>21.25</v>
      </c>
      <c r="T1991">
        <v>0</v>
      </c>
      <c r="U1991" t="b" cm="1">
        <f t="array" ref="U1991">_xlfn.IFS(AND(R1991=1,S1991=G1991,T1991=H1991),TRUE,AND(R1991=1,S1991=G1991,H1991="Product NA"),TRUE)</f>
        <v>1</v>
      </c>
      <c r="W1991" s="165">
        <v>23.55</v>
      </c>
      <c r="X1991" s="165">
        <v>0</v>
      </c>
      <c r="Y1991" t="str">
        <f t="shared" si="70"/>
        <v>Change</v>
      </c>
    </row>
    <row r="1992" spans="1:25" hidden="1" x14ac:dyDescent="0.35">
      <c r="A1992" t="s">
        <v>93</v>
      </c>
      <c r="B1992" t="s">
        <v>543</v>
      </c>
      <c r="C1992" t="s">
        <v>67</v>
      </c>
      <c r="D1992" t="s">
        <v>656</v>
      </c>
      <c r="E1992" t="s">
        <v>723</v>
      </c>
      <c r="F1992" t="s">
        <v>286</v>
      </c>
      <c r="G1992" s="165">
        <f t="shared" si="71"/>
        <v>22.400000000000002</v>
      </c>
      <c r="H1992" s="165">
        <f t="shared" si="71"/>
        <v>0</v>
      </c>
      <c r="I1992" t="s">
        <v>678</v>
      </c>
      <c r="K1992" t="s">
        <v>292</v>
      </c>
      <c r="L1992" t="s">
        <v>401</v>
      </c>
      <c r="M1992" t="s">
        <v>477</v>
      </c>
      <c r="N1992" t="s">
        <v>67</v>
      </c>
      <c r="O1992" t="s">
        <v>416</v>
      </c>
      <c r="P1992">
        <v>30000</v>
      </c>
      <c r="Q1992">
        <v>9000</v>
      </c>
      <c r="R1992">
        <v>1</v>
      </c>
      <c r="S1992">
        <v>22.400000000000002</v>
      </c>
      <c r="T1992">
        <v>0</v>
      </c>
      <c r="U1992" t="b" cm="1">
        <f t="array" ref="U1992">_xlfn.IFS(AND(R1992=1,S1992=G1992,T1992=H1992),TRUE,AND(R1992=1,S1992=G1992,H1992="Product NA"),TRUE)</f>
        <v>1</v>
      </c>
      <c r="W1992" s="165">
        <v>24.39</v>
      </c>
      <c r="X1992" s="165">
        <v>0</v>
      </c>
      <c r="Y1992" t="str">
        <f t="shared" si="70"/>
        <v>Change</v>
      </c>
    </row>
    <row r="1993" spans="1:25" hidden="1" x14ac:dyDescent="0.35">
      <c r="A1993" t="s">
        <v>93</v>
      </c>
      <c r="B1993" t="s">
        <v>543</v>
      </c>
      <c r="C1993" t="s">
        <v>67</v>
      </c>
      <c r="D1993" t="s">
        <v>656</v>
      </c>
      <c r="E1993" t="s">
        <v>723</v>
      </c>
      <c r="F1993" t="s">
        <v>286</v>
      </c>
      <c r="G1993" s="165">
        <f t="shared" si="71"/>
        <v>23.5</v>
      </c>
      <c r="H1993" s="165">
        <f t="shared" si="71"/>
        <v>0</v>
      </c>
      <c r="I1993" t="s">
        <v>679</v>
      </c>
      <c r="K1993" t="s">
        <v>292</v>
      </c>
      <c r="L1993" t="s">
        <v>401</v>
      </c>
      <c r="M1993" t="s">
        <v>477</v>
      </c>
      <c r="N1993" t="s">
        <v>67</v>
      </c>
      <c r="O1993" t="s">
        <v>416</v>
      </c>
      <c r="P1993">
        <v>30000</v>
      </c>
      <c r="Q1993">
        <v>10000</v>
      </c>
      <c r="R1993">
        <v>1</v>
      </c>
      <c r="S1993">
        <v>23.5</v>
      </c>
      <c r="T1993">
        <v>0</v>
      </c>
      <c r="U1993" t="b" cm="1">
        <f t="array" ref="U1993">_xlfn.IFS(AND(R1993=1,S1993=G1993,T1993=H1993),TRUE,AND(R1993=1,S1993=G1993,H1993="Product NA"),TRUE)</f>
        <v>1</v>
      </c>
      <c r="W1993" s="165">
        <v>25.22</v>
      </c>
      <c r="X1993" s="165">
        <v>0</v>
      </c>
      <c r="Y1993" t="str">
        <f t="shared" si="70"/>
        <v>Change</v>
      </c>
    </row>
    <row r="1994" spans="1:25" hidden="1" x14ac:dyDescent="0.35">
      <c r="A1994" t="s">
        <v>93</v>
      </c>
      <c r="B1994" t="s">
        <v>543</v>
      </c>
      <c r="C1994" t="s">
        <v>67</v>
      </c>
      <c r="D1994" t="s">
        <v>283</v>
      </c>
      <c r="E1994" t="s">
        <v>724</v>
      </c>
      <c r="F1994" t="s">
        <v>286</v>
      </c>
      <c r="G1994" s="165">
        <f t="shared" si="71"/>
        <v>7.0500000000000007</v>
      </c>
      <c r="H1994" s="165">
        <f t="shared" si="71"/>
        <v>0.45</v>
      </c>
      <c r="I1994" t="s">
        <v>482</v>
      </c>
      <c r="K1994" t="s">
        <v>292</v>
      </c>
      <c r="L1994" t="s">
        <v>401</v>
      </c>
      <c r="M1994" t="s">
        <v>477</v>
      </c>
      <c r="N1994" t="s">
        <v>67</v>
      </c>
      <c r="O1994" t="s">
        <v>416</v>
      </c>
      <c r="P1994">
        <v>2000</v>
      </c>
      <c r="Q1994">
        <v>2000</v>
      </c>
      <c r="R1994">
        <v>1</v>
      </c>
      <c r="S1994">
        <v>7.0500000000000007</v>
      </c>
      <c r="T1994">
        <v>0.45</v>
      </c>
      <c r="U1994" t="b" cm="1">
        <f t="array" ref="U1994">_xlfn.IFS(AND(R1994=1,S1994=G1994,T1994=H1994),TRUE,AND(R1994=1,S1994=G1994,H1994="Product NA"),TRUE)</f>
        <v>1</v>
      </c>
      <c r="W1994" s="165">
        <v>7.0500000000000007</v>
      </c>
      <c r="X1994" s="165">
        <v>0.45</v>
      </c>
      <c r="Y1994" t="str">
        <f t="shared" si="70"/>
        <v>No Change</v>
      </c>
    </row>
    <row r="1995" spans="1:25" hidden="1" x14ac:dyDescent="0.35">
      <c r="A1995" t="s">
        <v>93</v>
      </c>
      <c r="B1995" t="s">
        <v>543</v>
      </c>
      <c r="C1995" t="s">
        <v>67</v>
      </c>
      <c r="D1995" t="s">
        <v>319</v>
      </c>
      <c r="E1995" t="s">
        <v>724</v>
      </c>
      <c r="F1995" t="s">
        <v>0</v>
      </c>
      <c r="G1995" s="165">
        <f t="shared" si="71"/>
        <v>5.18</v>
      </c>
      <c r="H1995" s="165">
        <f t="shared" si="71"/>
        <v>5.65</v>
      </c>
      <c r="I1995" t="s">
        <v>479</v>
      </c>
      <c r="K1995" t="s">
        <v>292</v>
      </c>
      <c r="L1995" t="s">
        <v>401</v>
      </c>
      <c r="M1995" t="s">
        <v>477</v>
      </c>
      <c r="N1995" t="s">
        <v>67</v>
      </c>
      <c r="O1995" t="s">
        <v>416</v>
      </c>
      <c r="P1995">
        <v>100</v>
      </c>
      <c r="Q1995">
        <v>100</v>
      </c>
      <c r="R1995">
        <v>1</v>
      </c>
      <c r="S1995">
        <v>5.18</v>
      </c>
      <c r="T1995">
        <v>5.65</v>
      </c>
      <c r="U1995" t="b" cm="1">
        <f t="array" ref="U1995">_xlfn.IFS(AND(R1995=1,S1995=G1995,T1995=H1995),TRUE,AND(R1995=1,S1995=G1995,H1995="Product NA"),TRUE)</f>
        <v>1</v>
      </c>
      <c r="W1995" s="165">
        <v>5.18</v>
      </c>
      <c r="X1995" s="165">
        <v>5.65</v>
      </c>
      <c r="Y1995" t="str">
        <f t="shared" si="70"/>
        <v>No Change</v>
      </c>
    </row>
    <row r="1996" spans="1:25" hidden="1" x14ac:dyDescent="0.35">
      <c r="A1996" t="s">
        <v>93</v>
      </c>
      <c r="B1996" t="s">
        <v>543</v>
      </c>
      <c r="C1996" t="s">
        <v>67</v>
      </c>
      <c r="D1996" t="s">
        <v>316</v>
      </c>
      <c r="E1996" t="s">
        <v>724</v>
      </c>
      <c r="F1996" t="s">
        <v>0</v>
      </c>
      <c r="G1996" s="165">
        <f t="shared" si="71"/>
        <v>6.03</v>
      </c>
      <c r="H1996" s="165">
        <f t="shared" si="71"/>
        <v>5.93</v>
      </c>
      <c r="I1996" t="s">
        <v>479</v>
      </c>
      <c r="K1996" t="s">
        <v>292</v>
      </c>
      <c r="L1996" t="s">
        <v>401</v>
      </c>
      <c r="M1996" t="s">
        <v>477</v>
      </c>
      <c r="N1996" t="s">
        <v>67</v>
      </c>
      <c r="O1996" t="s">
        <v>416</v>
      </c>
      <c r="P1996">
        <v>100</v>
      </c>
      <c r="Q1996">
        <v>100</v>
      </c>
      <c r="R1996">
        <v>1</v>
      </c>
      <c r="S1996">
        <v>6.03</v>
      </c>
      <c r="T1996">
        <v>5.93</v>
      </c>
      <c r="U1996" t="b" cm="1">
        <f t="array" ref="U1996">_xlfn.IFS(AND(R1996=1,S1996=G1996,T1996=H1996),TRUE,AND(R1996=1,S1996=G1996,H1996="Product NA"),TRUE)</f>
        <v>1</v>
      </c>
      <c r="W1996" s="165">
        <v>5.74</v>
      </c>
      <c r="X1996" s="165">
        <v>5.65</v>
      </c>
      <c r="Y1996" t="str">
        <f t="shared" si="70"/>
        <v>Change</v>
      </c>
    </row>
    <row r="1997" spans="1:25" hidden="1" x14ac:dyDescent="0.35">
      <c r="A1997" t="s">
        <v>93</v>
      </c>
      <c r="B1997" t="s">
        <v>543</v>
      </c>
      <c r="C1997" t="s">
        <v>67</v>
      </c>
      <c r="D1997" t="s">
        <v>321</v>
      </c>
      <c r="E1997" t="s">
        <v>724</v>
      </c>
      <c r="F1997" t="s">
        <v>277</v>
      </c>
      <c r="G1997" s="165">
        <f t="shared" si="71"/>
        <v>5.7</v>
      </c>
      <c r="H1997" s="165">
        <f t="shared" si="71"/>
        <v>2.4000000000000004</v>
      </c>
      <c r="I1997" t="s">
        <v>480</v>
      </c>
      <c r="K1997" t="s">
        <v>292</v>
      </c>
      <c r="L1997" t="s">
        <v>401</v>
      </c>
      <c r="M1997" t="s">
        <v>477</v>
      </c>
      <c r="N1997" t="s">
        <v>67</v>
      </c>
      <c r="O1997" t="s">
        <v>416</v>
      </c>
      <c r="P1997">
        <v>100</v>
      </c>
      <c r="Q1997">
        <v>500</v>
      </c>
      <c r="R1997">
        <v>1</v>
      </c>
      <c r="S1997">
        <v>5.7</v>
      </c>
      <c r="T1997">
        <v>2.4000000000000004</v>
      </c>
      <c r="U1997" t="b" cm="1">
        <f t="array" ref="U1997">_xlfn.IFS(AND(R1997=1,S1997=G1997,T1997=H1997),TRUE,AND(R1997=1,S1997=G1997,H1997="Product NA"),TRUE)</f>
        <v>1</v>
      </c>
      <c r="W1997" s="165">
        <v>5.7</v>
      </c>
      <c r="X1997" s="165">
        <v>3.1500000000000004</v>
      </c>
      <c r="Y1997" t="str">
        <f t="shared" si="70"/>
        <v>Change</v>
      </c>
    </row>
    <row r="1998" spans="1:25" hidden="1" x14ac:dyDescent="0.35">
      <c r="A1998" t="s">
        <v>93</v>
      </c>
      <c r="B1998" t="s">
        <v>543</v>
      </c>
      <c r="C1998" t="s">
        <v>67</v>
      </c>
      <c r="D1998" t="s">
        <v>318</v>
      </c>
      <c r="E1998" t="s">
        <v>724</v>
      </c>
      <c r="F1998" t="s">
        <v>277</v>
      </c>
      <c r="G1998" s="165">
        <f t="shared" si="71"/>
        <v>6.5500000000000007</v>
      </c>
      <c r="H1998" s="165">
        <f t="shared" si="71"/>
        <v>4.05</v>
      </c>
      <c r="I1998" t="s">
        <v>480</v>
      </c>
      <c r="K1998" t="s">
        <v>292</v>
      </c>
      <c r="L1998" t="s">
        <v>401</v>
      </c>
      <c r="M1998" t="s">
        <v>477</v>
      </c>
      <c r="N1998" t="s">
        <v>67</v>
      </c>
      <c r="O1998" t="s">
        <v>416</v>
      </c>
      <c r="P1998">
        <v>100</v>
      </c>
      <c r="Q1998">
        <v>500</v>
      </c>
      <c r="R1998">
        <v>1</v>
      </c>
      <c r="S1998">
        <v>6.5500000000000007</v>
      </c>
      <c r="T1998">
        <v>4.05</v>
      </c>
      <c r="U1998" t="b" cm="1">
        <f t="array" ref="U1998">_xlfn.IFS(AND(R1998=1,S1998=G1998,T1998=H1998),TRUE,AND(R1998=1,S1998=G1998,H1998="Product NA"),TRUE)</f>
        <v>1</v>
      </c>
      <c r="W1998" s="165">
        <v>6.5500000000000007</v>
      </c>
      <c r="X1998" s="165">
        <v>4.05</v>
      </c>
      <c r="Y1998" t="str">
        <f t="shared" si="70"/>
        <v>No Change</v>
      </c>
    </row>
    <row r="1999" spans="1:25" hidden="1" x14ac:dyDescent="0.35">
      <c r="A1999" t="s">
        <v>93</v>
      </c>
      <c r="B1999" t="s">
        <v>543</v>
      </c>
      <c r="C1999" t="s">
        <v>67</v>
      </c>
      <c r="D1999" t="s">
        <v>282</v>
      </c>
      <c r="E1999" t="s">
        <v>724</v>
      </c>
      <c r="F1999" t="s">
        <v>286</v>
      </c>
      <c r="G1999" s="165">
        <f t="shared" si="71"/>
        <v>6.6000000000000005</v>
      </c>
      <c r="H1999" s="165">
        <f t="shared" si="71"/>
        <v>4.55</v>
      </c>
      <c r="I1999" t="s">
        <v>482</v>
      </c>
      <c r="K1999" t="s">
        <v>292</v>
      </c>
      <c r="L1999" t="s">
        <v>401</v>
      </c>
      <c r="M1999" t="s">
        <v>477</v>
      </c>
      <c r="N1999" t="s">
        <v>67</v>
      </c>
      <c r="O1999" t="s">
        <v>416</v>
      </c>
      <c r="P1999">
        <v>2000</v>
      </c>
      <c r="Q1999">
        <v>2000</v>
      </c>
      <c r="R1999">
        <v>1</v>
      </c>
      <c r="S1999">
        <v>6.6000000000000005</v>
      </c>
      <c r="T1999">
        <v>4.55</v>
      </c>
      <c r="U1999" t="b" cm="1">
        <f t="array" ref="U1999">_xlfn.IFS(AND(R1999=1,S1999=G1999,T1999=H1999),TRUE,AND(R1999=1,S1999=G1999,H1999="Product NA"),TRUE)</f>
        <v>1</v>
      </c>
      <c r="W1999" s="165">
        <v>6.6000000000000005</v>
      </c>
      <c r="X1999" s="165">
        <v>4.55</v>
      </c>
      <c r="Y1999" t="str">
        <f t="shared" si="70"/>
        <v>No Change</v>
      </c>
    </row>
    <row r="2000" spans="1:25" hidden="1" x14ac:dyDescent="0.35">
      <c r="A2000" t="s">
        <v>93</v>
      </c>
      <c r="B2000" t="s">
        <v>543</v>
      </c>
      <c r="C2000" t="s">
        <v>67</v>
      </c>
      <c r="D2000" t="s">
        <v>317</v>
      </c>
      <c r="E2000" t="s">
        <v>724</v>
      </c>
      <c r="F2000" t="s">
        <v>277</v>
      </c>
      <c r="G2000" s="165">
        <f t="shared" si="71"/>
        <v>6.5500000000000007</v>
      </c>
      <c r="H2000" s="165">
        <f t="shared" si="71"/>
        <v>4.05</v>
      </c>
      <c r="I2000" t="s">
        <v>480</v>
      </c>
      <c r="K2000" t="s">
        <v>292</v>
      </c>
      <c r="L2000" t="s">
        <v>401</v>
      </c>
      <c r="M2000" t="s">
        <v>477</v>
      </c>
      <c r="N2000" t="s">
        <v>67</v>
      </c>
      <c r="O2000" t="s">
        <v>416</v>
      </c>
      <c r="P2000">
        <v>100</v>
      </c>
      <c r="Q2000">
        <v>500</v>
      </c>
      <c r="R2000">
        <v>1</v>
      </c>
      <c r="S2000">
        <v>6.5500000000000007</v>
      </c>
      <c r="T2000">
        <v>4.05</v>
      </c>
      <c r="U2000" t="b" cm="1">
        <f t="array" ref="U2000">_xlfn.IFS(AND(R2000=1,S2000=G2000,T2000=H2000),TRUE,AND(R2000=1,S2000=G2000,H2000="Product NA"),TRUE)</f>
        <v>1</v>
      </c>
      <c r="W2000" s="165">
        <v>6.5500000000000007</v>
      </c>
      <c r="X2000" s="165">
        <v>4.05</v>
      </c>
      <c r="Y2000" t="str">
        <f t="shared" si="70"/>
        <v>No Change</v>
      </c>
    </row>
    <row r="2001" spans="1:25" hidden="1" x14ac:dyDescent="0.35">
      <c r="A2001" t="s">
        <v>93</v>
      </c>
      <c r="B2001" t="s">
        <v>543</v>
      </c>
      <c r="C2001" t="s">
        <v>67</v>
      </c>
      <c r="D2001" t="s">
        <v>320</v>
      </c>
      <c r="E2001" t="s">
        <v>724</v>
      </c>
      <c r="F2001" t="s">
        <v>277</v>
      </c>
      <c r="G2001" s="165">
        <f t="shared" si="71"/>
        <v>5.7</v>
      </c>
      <c r="H2001" s="165">
        <f t="shared" si="71"/>
        <v>2.4000000000000004</v>
      </c>
      <c r="I2001" t="s">
        <v>480</v>
      </c>
      <c r="K2001" t="s">
        <v>292</v>
      </c>
      <c r="L2001" t="s">
        <v>401</v>
      </c>
      <c r="M2001" t="s">
        <v>477</v>
      </c>
      <c r="N2001" t="s">
        <v>67</v>
      </c>
      <c r="O2001" t="s">
        <v>416</v>
      </c>
      <c r="P2001">
        <v>100</v>
      </c>
      <c r="Q2001">
        <v>500</v>
      </c>
      <c r="R2001">
        <v>1</v>
      </c>
      <c r="S2001">
        <v>5.7</v>
      </c>
      <c r="T2001">
        <v>2.4000000000000004</v>
      </c>
      <c r="U2001" t="b" cm="1">
        <f t="array" ref="U2001">_xlfn.IFS(AND(R2001=1,S2001=G2001,T2001=H2001),TRUE,AND(R2001=1,S2001=G2001,H2001="Product NA"),TRUE)</f>
        <v>1</v>
      </c>
      <c r="W2001" s="165">
        <v>5.7</v>
      </c>
      <c r="X2001" s="165">
        <v>3.1500000000000004</v>
      </c>
      <c r="Y2001" t="str">
        <f t="shared" si="70"/>
        <v>Change</v>
      </c>
    </row>
    <row r="2002" spans="1:25" x14ac:dyDescent="0.35">
      <c r="A2002" t="s">
        <v>96</v>
      </c>
      <c r="B2002" t="s">
        <v>546</v>
      </c>
      <c r="C2002" t="s">
        <v>293</v>
      </c>
      <c r="D2002" t="s">
        <v>392</v>
      </c>
      <c r="E2002" t="s">
        <v>287</v>
      </c>
      <c r="F2002" t="s">
        <v>396</v>
      </c>
      <c r="G2002" s="165">
        <f t="shared" si="71"/>
        <v>1.56</v>
      </c>
      <c r="H2002" s="165">
        <f t="shared" si="71"/>
        <v>15.85</v>
      </c>
      <c r="I2002" t="s">
        <v>482</v>
      </c>
      <c r="K2002" t="s">
        <v>467</v>
      </c>
      <c r="L2002" t="s">
        <v>402</v>
      </c>
      <c r="M2002" t="s">
        <v>476</v>
      </c>
      <c r="N2002" t="s">
        <v>293</v>
      </c>
      <c r="O2002" t="s">
        <v>402</v>
      </c>
      <c r="P2002">
        <v>100</v>
      </c>
      <c r="Q2002">
        <v>2000</v>
      </c>
      <c r="R2002">
        <v>1</v>
      </c>
      <c r="S2002">
        <v>1.56</v>
      </c>
      <c r="T2002">
        <v>15.85</v>
      </c>
      <c r="U2002" t="b" cm="1">
        <f t="array" ref="U2002">_xlfn.IFS(AND(R2002=1,S2002=G2002,T2002=H2002),TRUE,AND(R2002=1,S2002=G2002,H2002="Product NA"),TRUE)</f>
        <v>1</v>
      </c>
      <c r="W2002" s="165">
        <v>1.5</v>
      </c>
      <c r="X2002" s="165">
        <v>15.25</v>
      </c>
      <c r="Y2002" t="str">
        <f t="shared" si="70"/>
        <v>Change</v>
      </c>
    </row>
    <row r="2003" spans="1:25" hidden="1" x14ac:dyDescent="0.35">
      <c r="A2003" t="s">
        <v>96</v>
      </c>
      <c r="B2003" t="s">
        <v>546</v>
      </c>
      <c r="C2003" t="s">
        <v>293</v>
      </c>
      <c r="D2003" t="s">
        <v>281</v>
      </c>
      <c r="E2003" t="s">
        <v>287</v>
      </c>
      <c r="F2003" t="s">
        <v>286</v>
      </c>
      <c r="G2003" s="165">
        <f t="shared" si="71"/>
        <v>1.56</v>
      </c>
      <c r="H2003" s="165">
        <f t="shared" si="71"/>
        <v>15.85</v>
      </c>
      <c r="I2003" t="s">
        <v>482</v>
      </c>
      <c r="K2003" t="s">
        <v>467</v>
      </c>
      <c r="L2003" t="s">
        <v>402</v>
      </c>
      <c r="M2003" t="s">
        <v>476</v>
      </c>
      <c r="N2003" t="s">
        <v>293</v>
      </c>
      <c r="O2003" t="s">
        <v>402</v>
      </c>
      <c r="P2003">
        <v>100</v>
      </c>
      <c r="Q2003">
        <v>2000</v>
      </c>
      <c r="R2003">
        <v>1</v>
      </c>
      <c r="S2003">
        <v>1.56</v>
      </c>
      <c r="T2003">
        <v>15.85</v>
      </c>
      <c r="U2003" t="b" cm="1">
        <f t="array" ref="U2003">_xlfn.IFS(AND(R2003=1,S2003=G2003,T2003=H2003),TRUE,AND(R2003=1,S2003=G2003,H2003="Product NA"),TRUE)</f>
        <v>1</v>
      </c>
      <c r="W2003" s="165">
        <v>1.5</v>
      </c>
      <c r="X2003" s="165">
        <v>15.25</v>
      </c>
      <c r="Y2003" t="str">
        <f t="shared" si="70"/>
        <v>Change</v>
      </c>
    </row>
    <row r="2004" spans="1:25" hidden="1" x14ac:dyDescent="0.35">
      <c r="A2004" t="s">
        <v>96</v>
      </c>
      <c r="B2004" t="s">
        <v>546</v>
      </c>
      <c r="C2004" t="s">
        <v>293</v>
      </c>
      <c r="D2004" t="s">
        <v>278</v>
      </c>
      <c r="E2004" t="s">
        <v>287</v>
      </c>
      <c r="F2004" t="s">
        <v>277</v>
      </c>
      <c r="G2004" s="165">
        <f t="shared" si="71"/>
        <v>0.43</v>
      </c>
      <c r="H2004" s="165">
        <f t="shared" si="71"/>
        <v>14.57</v>
      </c>
      <c r="I2004" t="s">
        <v>480</v>
      </c>
      <c r="K2004" t="s">
        <v>467</v>
      </c>
      <c r="L2004" t="s">
        <v>402</v>
      </c>
      <c r="M2004" t="s">
        <v>476</v>
      </c>
      <c r="N2004" t="s">
        <v>293</v>
      </c>
      <c r="O2004" t="s">
        <v>402</v>
      </c>
      <c r="P2004">
        <v>100</v>
      </c>
      <c r="Q2004">
        <v>500</v>
      </c>
      <c r="R2004">
        <v>1</v>
      </c>
      <c r="S2004">
        <v>0.43</v>
      </c>
      <c r="T2004">
        <v>14.57</v>
      </c>
      <c r="U2004" t="b" cm="1">
        <f t="array" ref="U2004">_xlfn.IFS(AND(R2004=1,S2004=G2004,T2004=H2004),TRUE,AND(R2004=1,S2004=G2004,H2004="Product NA"),TRUE)</f>
        <v>1</v>
      </c>
      <c r="W2004" s="165">
        <v>0.43</v>
      </c>
      <c r="X2004" s="165">
        <v>14.57</v>
      </c>
      <c r="Y2004" t="str">
        <f t="shared" si="70"/>
        <v>No Change</v>
      </c>
    </row>
    <row r="2005" spans="1:25" hidden="1" x14ac:dyDescent="0.35">
      <c r="A2005" t="s">
        <v>96</v>
      </c>
      <c r="B2005" t="s">
        <v>546</v>
      </c>
      <c r="C2005" t="s">
        <v>293</v>
      </c>
      <c r="D2005" t="s">
        <v>238</v>
      </c>
      <c r="E2005" t="s">
        <v>287</v>
      </c>
      <c r="F2005" t="s">
        <v>0</v>
      </c>
      <c r="G2005" s="165">
        <f t="shared" si="71"/>
        <v>0.35000000000000003</v>
      </c>
      <c r="H2005" s="165">
        <f t="shared" si="71"/>
        <v>16.52</v>
      </c>
      <c r="I2005" t="s">
        <v>479</v>
      </c>
      <c r="K2005" t="s">
        <v>467</v>
      </c>
      <c r="L2005" t="s">
        <v>402</v>
      </c>
      <c r="M2005" t="s">
        <v>476</v>
      </c>
      <c r="N2005" t="s">
        <v>293</v>
      </c>
      <c r="O2005" t="s">
        <v>402</v>
      </c>
      <c r="P2005">
        <v>100</v>
      </c>
      <c r="Q2005">
        <v>100</v>
      </c>
      <c r="R2005">
        <v>1</v>
      </c>
      <c r="S2005">
        <v>0.35000000000000003</v>
      </c>
      <c r="T2005">
        <v>16.52</v>
      </c>
      <c r="U2005" t="b" cm="1">
        <f t="array" ref="U2005">_xlfn.IFS(AND(R2005=1,S2005=G2005,T2005=H2005),TRUE,AND(R2005=1,S2005=G2005,H2005="Product NA"),TRUE)</f>
        <v>1</v>
      </c>
      <c r="W2005" s="165">
        <v>0.36</v>
      </c>
      <c r="X2005" s="165">
        <v>16.02</v>
      </c>
      <c r="Y2005" t="str">
        <f t="shared" si="70"/>
        <v>Change</v>
      </c>
    </row>
    <row r="2006" spans="1:25" hidden="1" x14ac:dyDescent="0.35">
      <c r="A2006" t="s">
        <v>96</v>
      </c>
      <c r="B2006" t="s">
        <v>546</v>
      </c>
      <c r="C2006" t="s">
        <v>293</v>
      </c>
      <c r="D2006" t="s">
        <v>239</v>
      </c>
      <c r="E2006" t="s">
        <v>287</v>
      </c>
      <c r="F2006" t="s">
        <v>277</v>
      </c>
      <c r="G2006" s="165">
        <f t="shared" si="71"/>
        <v>0.43</v>
      </c>
      <c r="H2006" s="165">
        <f t="shared" si="71"/>
        <v>15.88</v>
      </c>
      <c r="I2006" t="s">
        <v>480</v>
      </c>
      <c r="K2006" t="s">
        <v>467</v>
      </c>
      <c r="L2006" t="s">
        <v>402</v>
      </c>
      <c r="M2006" t="s">
        <v>476</v>
      </c>
      <c r="N2006" t="s">
        <v>293</v>
      </c>
      <c r="O2006" t="s">
        <v>402</v>
      </c>
      <c r="P2006">
        <v>100</v>
      </c>
      <c r="Q2006">
        <v>500</v>
      </c>
      <c r="R2006">
        <v>1</v>
      </c>
      <c r="S2006">
        <v>0.43</v>
      </c>
      <c r="T2006">
        <v>15.88</v>
      </c>
      <c r="U2006" t="b" cm="1">
        <f t="array" ref="U2006">_xlfn.IFS(AND(R2006=1,S2006=G2006,T2006=H2006),TRUE,AND(R2006=1,S2006=G2006,H2006="Product NA"),TRUE)</f>
        <v>1</v>
      </c>
      <c r="W2006" s="165">
        <v>0.42</v>
      </c>
      <c r="X2006" s="165">
        <v>15.57</v>
      </c>
      <c r="Y2006" t="str">
        <f t="shared" si="70"/>
        <v>Change</v>
      </c>
    </row>
    <row r="2007" spans="1:25" hidden="1" x14ac:dyDescent="0.35">
      <c r="A2007" t="s">
        <v>96</v>
      </c>
      <c r="B2007" t="s">
        <v>546</v>
      </c>
      <c r="C2007" t="s">
        <v>293</v>
      </c>
      <c r="D2007" t="s">
        <v>655</v>
      </c>
      <c r="E2007" t="s">
        <v>723</v>
      </c>
      <c r="F2007" t="s">
        <v>286</v>
      </c>
      <c r="G2007" s="165">
        <f t="shared" si="71"/>
        <v>21.25</v>
      </c>
      <c r="H2007" s="165">
        <f t="shared" si="71"/>
        <v>0</v>
      </c>
      <c r="I2007" t="s">
        <v>481</v>
      </c>
      <c r="K2007" t="s">
        <v>467</v>
      </c>
      <c r="L2007" t="s">
        <v>402</v>
      </c>
      <c r="M2007" t="s">
        <v>476</v>
      </c>
      <c r="N2007" t="s">
        <v>293</v>
      </c>
      <c r="O2007" t="s">
        <v>402</v>
      </c>
      <c r="P2007">
        <v>30000</v>
      </c>
      <c r="Q2007">
        <v>1000</v>
      </c>
      <c r="R2007">
        <v>1</v>
      </c>
      <c r="S2007">
        <v>21.25</v>
      </c>
      <c r="T2007">
        <v>0</v>
      </c>
      <c r="U2007" t="b" cm="1">
        <f t="array" ref="U2007">_xlfn.IFS(AND(R2007=1,S2007=G2007,T2007=H2007),TRUE,AND(R2007=1,S2007=G2007,H2007="Product NA"),TRUE)</f>
        <v>1</v>
      </c>
      <c r="W2007" s="165">
        <v>21.8</v>
      </c>
      <c r="X2007" s="165">
        <v>0</v>
      </c>
      <c r="Y2007" t="str">
        <f t="shared" si="70"/>
        <v>Change</v>
      </c>
    </row>
    <row r="2008" spans="1:25" hidden="1" x14ac:dyDescent="0.35">
      <c r="A2008" t="s">
        <v>96</v>
      </c>
      <c r="B2008" t="s">
        <v>546</v>
      </c>
      <c r="C2008" t="s">
        <v>293</v>
      </c>
      <c r="D2008" t="s">
        <v>655</v>
      </c>
      <c r="E2008" t="s">
        <v>723</v>
      </c>
      <c r="F2008" t="s">
        <v>286</v>
      </c>
      <c r="G2008" s="165">
        <f t="shared" ref="G2008:H2057" si="72">S2008</f>
        <v>112.80000000000001</v>
      </c>
      <c r="H2008" s="165">
        <f t="shared" si="72"/>
        <v>0</v>
      </c>
      <c r="I2008" t="s">
        <v>680</v>
      </c>
      <c r="K2008" t="s">
        <v>467</v>
      </c>
      <c r="L2008" t="s">
        <v>402</v>
      </c>
      <c r="M2008" t="s">
        <v>476</v>
      </c>
      <c r="N2008" t="s">
        <v>293</v>
      </c>
      <c r="O2008" t="s">
        <v>402</v>
      </c>
      <c r="P2008">
        <v>30000</v>
      </c>
      <c r="Q2008">
        <v>15000</v>
      </c>
      <c r="R2008">
        <v>1</v>
      </c>
      <c r="S2008">
        <v>112.80000000000001</v>
      </c>
      <c r="T2008">
        <v>0</v>
      </c>
      <c r="U2008" t="b" cm="1">
        <f t="array" ref="U2008">_xlfn.IFS(AND(R2008=1,S2008=G2008,T2008=H2008),TRUE,AND(R2008=1,S2008=G2008,H2008="Product NA"),TRUE)</f>
        <v>1</v>
      </c>
      <c r="W2008" s="165">
        <v>89.77</v>
      </c>
      <c r="X2008" s="165">
        <v>0</v>
      </c>
      <c r="Y2008" t="str">
        <f t="shared" ref="Y2008:Y2065" si="73">IF(AND(W2008=G2008,X2008=H2008),"No Change", "Change")</f>
        <v>Change</v>
      </c>
    </row>
    <row r="2009" spans="1:25" hidden="1" x14ac:dyDescent="0.35">
      <c r="A2009" t="s">
        <v>96</v>
      </c>
      <c r="B2009" t="s">
        <v>546</v>
      </c>
      <c r="C2009" t="s">
        <v>293</v>
      </c>
      <c r="D2009" t="s">
        <v>655</v>
      </c>
      <c r="E2009" t="s">
        <v>723</v>
      </c>
      <c r="F2009" t="s">
        <v>286</v>
      </c>
      <c r="G2009" s="165">
        <f t="shared" si="72"/>
        <v>27.450000000000003</v>
      </c>
      <c r="H2009" s="165">
        <f t="shared" si="72"/>
        <v>0</v>
      </c>
      <c r="I2009" t="s">
        <v>671</v>
      </c>
      <c r="K2009" t="s">
        <v>467</v>
      </c>
      <c r="L2009" t="s">
        <v>402</v>
      </c>
      <c r="M2009" t="s">
        <v>476</v>
      </c>
      <c r="N2009" t="s">
        <v>293</v>
      </c>
      <c r="O2009" t="s">
        <v>402</v>
      </c>
      <c r="P2009">
        <v>30000</v>
      </c>
      <c r="Q2009">
        <v>2000</v>
      </c>
      <c r="R2009">
        <v>1</v>
      </c>
      <c r="S2009">
        <v>27.450000000000003</v>
      </c>
      <c r="T2009">
        <v>0</v>
      </c>
      <c r="U2009" t="b" cm="1">
        <f t="array" ref="U2009">_xlfn.IFS(AND(R2009=1,S2009=G2009,T2009=H2009),TRUE,AND(R2009=1,S2009=G2009,H2009="Product NA"),TRUE)</f>
        <v>1</v>
      </c>
      <c r="W2009" s="165">
        <v>26.46</v>
      </c>
      <c r="X2009" s="165">
        <v>0</v>
      </c>
      <c r="Y2009" t="str">
        <f t="shared" si="73"/>
        <v>Change</v>
      </c>
    </row>
    <row r="2010" spans="1:25" hidden="1" x14ac:dyDescent="0.35">
      <c r="A2010" t="s">
        <v>96</v>
      </c>
      <c r="B2010" t="s">
        <v>546</v>
      </c>
      <c r="C2010" t="s">
        <v>293</v>
      </c>
      <c r="D2010" t="s">
        <v>655</v>
      </c>
      <c r="E2010" t="s">
        <v>723</v>
      </c>
      <c r="F2010" t="s">
        <v>286</v>
      </c>
      <c r="G2010" s="165">
        <f t="shared" si="72"/>
        <v>144.9</v>
      </c>
      <c r="H2010" s="165">
        <f t="shared" si="72"/>
        <v>0</v>
      </c>
      <c r="I2010" t="s">
        <v>681</v>
      </c>
      <c r="K2010" t="s">
        <v>467</v>
      </c>
      <c r="L2010" t="s">
        <v>402</v>
      </c>
      <c r="M2010" t="s">
        <v>476</v>
      </c>
      <c r="N2010" t="s">
        <v>293</v>
      </c>
      <c r="O2010" t="s">
        <v>402</v>
      </c>
      <c r="P2010">
        <v>30000</v>
      </c>
      <c r="Q2010">
        <v>20000</v>
      </c>
      <c r="R2010">
        <v>1</v>
      </c>
      <c r="S2010">
        <v>144.9</v>
      </c>
      <c r="T2010">
        <v>0</v>
      </c>
      <c r="U2010" t="b" cm="1">
        <f t="array" ref="U2010">_xlfn.IFS(AND(R2010=1,S2010=G2010,T2010=H2010),TRUE,AND(R2010=1,S2010=G2010,H2010="Product NA"),TRUE)</f>
        <v>1</v>
      </c>
      <c r="W2010" s="165">
        <v>114</v>
      </c>
      <c r="X2010" s="165">
        <v>0</v>
      </c>
      <c r="Y2010" t="str">
        <f t="shared" si="73"/>
        <v>Change</v>
      </c>
    </row>
    <row r="2011" spans="1:25" hidden="1" x14ac:dyDescent="0.35">
      <c r="A2011" t="s">
        <v>96</v>
      </c>
      <c r="B2011" t="s">
        <v>546</v>
      </c>
      <c r="C2011" t="s">
        <v>293</v>
      </c>
      <c r="D2011" t="s">
        <v>655</v>
      </c>
      <c r="E2011" t="s">
        <v>723</v>
      </c>
      <c r="F2011" t="s">
        <v>286</v>
      </c>
      <c r="G2011" s="165">
        <f t="shared" si="72"/>
        <v>185.70000000000002</v>
      </c>
      <c r="H2011" s="165">
        <f t="shared" si="72"/>
        <v>0</v>
      </c>
      <c r="I2011" t="s">
        <v>682</v>
      </c>
      <c r="K2011" t="s">
        <v>467</v>
      </c>
      <c r="L2011" t="s">
        <v>402</v>
      </c>
      <c r="M2011" t="s">
        <v>476</v>
      </c>
      <c r="N2011" t="s">
        <v>293</v>
      </c>
      <c r="O2011" t="s">
        <v>402</v>
      </c>
      <c r="P2011">
        <v>30000</v>
      </c>
      <c r="Q2011">
        <v>25000</v>
      </c>
      <c r="R2011">
        <v>1</v>
      </c>
      <c r="S2011">
        <v>185.70000000000002</v>
      </c>
      <c r="T2011">
        <v>0</v>
      </c>
      <c r="U2011" t="b" cm="1">
        <f t="array" ref="U2011">_xlfn.IFS(AND(R2011=1,S2011=G2011,T2011=H2011),TRUE,AND(R2011=1,S2011=G2011,H2011="Product NA"),TRUE)</f>
        <v>1</v>
      </c>
      <c r="W2011" s="165">
        <v>395.46000000000004</v>
      </c>
      <c r="X2011" s="165">
        <v>0</v>
      </c>
      <c r="Y2011" t="str">
        <f t="shared" si="73"/>
        <v>Change</v>
      </c>
    </row>
    <row r="2012" spans="1:25" hidden="1" x14ac:dyDescent="0.35">
      <c r="A2012" t="s">
        <v>96</v>
      </c>
      <c r="B2012" t="s">
        <v>546</v>
      </c>
      <c r="C2012" t="s">
        <v>293</v>
      </c>
      <c r="D2012" t="s">
        <v>655</v>
      </c>
      <c r="E2012" t="s">
        <v>723</v>
      </c>
      <c r="F2012" t="s">
        <v>286</v>
      </c>
      <c r="G2012" s="165">
        <f t="shared" si="72"/>
        <v>33.700000000000003</v>
      </c>
      <c r="H2012" s="165">
        <f t="shared" si="72"/>
        <v>0</v>
      </c>
      <c r="I2012" t="s">
        <v>672</v>
      </c>
      <c r="K2012" t="s">
        <v>467</v>
      </c>
      <c r="L2012" t="s">
        <v>402</v>
      </c>
      <c r="M2012" t="s">
        <v>476</v>
      </c>
      <c r="N2012" t="s">
        <v>293</v>
      </c>
      <c r="O2012" t="s">
        <v>402</v>
      </c>
      <c r="P2012">
        <v>30000</v>
      </c>
      <c r="Q2012">
        <v>3000</v>
      </c>
      <c r="R2012">
        <v>1</v>
      </c>
      <c r="S2012">
        <v>33.700000000000003</v>
      </c>
      <c r="T2012">
        <v>0</v>
      </c>
      <c r="U2012" t="b" cm="1">
        <f t="array" ref="U2012">_xlfn.IFS(AND(R2012=1,S2012=G2012,T2012=H2012),TRUE,AND(R2012=1,S2012=G2012,H2012="Product NA"),TRUE)</f>
        <v>1</v>
      </c>
      <c r="W2012" s="165">
        <v>27.79</v>
      </c>
      <c r="X2012" s="165">
        <v>0</v>
      </c>
      <c r="Y2012" t="str">
        <f t="shared" si="73"/>
        <v>Change</v>
      </c>
    </row>
    <row r="2013" spans="1:25" hidden="1" x14ac:dyDescent="0.35">
      <c r="A2013" t="s">
        <v>96</v>
      </c>
      <c r="B2013" t="s">
        <v>546</v>
      </c>
      <c r="C2013" t="s">
        <v>293</v>
      </c>
      <c r="D2013" t="s">
        <v>655</v>
      </c>
      <c r="E2013" t="s">
        <v>723</v>
      </c>
      <c r="F2013" t="s">
        <v>286</v>
      </c>
      <c r="G2013" s="165">
        <f t="shared" si="72"/>
        <v>219.4</v>
      </c>
      <c r="H2013" s="165">
        <f t="shared" si="72"/>
        <v>0</v>
      </c>
      <c r="I2013" t="s">
        <v>683</v>
      </c>
      <c r="K2013" t="s">
        <v>467</v>
      </c>
      <c r="L2013" t="s">
        <v>402</v>
      </c>
      <c r="M2013" t="s">
        <v>476</v>
      </c>
      <c r="N2013" t="s">
        <v>293</v>
      </c>
      <c r="O2013" t="s">
        <v>402</v>
      </c>
      <c r="P2013">
        <v>30000</v>
      </c>
      <c r="Q2013">
        <v>30000</v>
      </c>
      <c r="R2013">
        <v>1</v>
      </c>
      <c r="S2013">
        <v>219.4</v>
      </c>
      <c r="T2013">
        <v>0</v>
      </c>
      <c r="U2013" t="b" cm="1">
        <f t="array" ref="U2013">_xlfn.IFS(AND(R2013=1,S2013=G2013,T2013=H2013),TRUE,AND(R2013=1,S2013=G2013,H2013="Product NA"),TRUE)</f>
        <v>1</v>
      </c>
      <c r="W2013" s="165">
        <v>467.86</v>
      </c>
      <c r="X2013" s="165">
        <v>0</v>
      </c>
      <c r="Y2013" t="str">
        <f t="shared" si="73"/>
        <v>Change</v>
      </c>
    </row>
    <row r="2014" spans="1:25" hidden="1" x14ac:dyDescent="0.35">
      <c r="A2014" t="s">
        <v>96</v>
      </c>
      <c r="B2014" t="s">
        <v>546</v>
      </c>
      <c r="C2014" t="s">
        <v>293</v>
      </c>
      <c r="D2014" t="s">
        <v>655</v>
      </c>
      <c r="E2014" t="s">
        <v>723</v>
      </c>
      <c r="F2014" t="s">
        <v>286</v>
      </c>
      <c r="G2014" s="165">
        <f t="shared" si="72"/>
        <v>39.950000000000003</v>
      </c>
      <c r="H2014" s="165">
        <f t="shared" si="72"/>
        <v>0</v>
      </c>
      <c r="I2014" t="s">
        <v>673</v>
      </c>
      <c r="K2014" t="s">
        <v>467</v>
      </c>
      <c r="L2014" t="s">
        <v>402</v>
      </c>
      <c r="M2014" t="s">
        <v>476</v>
      </c>
      <c r="N2014" t="s">
        <v>293</v>
      </c>
      <c r="O2014" t="s">
        <v>402</v>
      </c>
      <c r="P2014">
        <v>30000</v>
      </c>
      <c r="Q2014">
        <v>4000</v>
      </c>
      <c r="R2014">
        <v>1</v>
      </c>
      <c r="S2014">
        <v>39.950000000000003</v>
      </c>
      <c r="T2014">
        <v>0</v>
      </c>
      <c r="U2014" t="b" cm="1">
        <f t="array" ref="U2014">_xlfn.IFS(AND(R2014=1,S2014=G2014,T2014=H2014),TRUE,AND(R2014=1,S2014=G2014,H2014="Product NA"),TRUE)</f>
        <v>1</v>
      </c>
      <c r="W2014" s="165">
        <v>31.970000000000002</v>
      </c>
      <c r="X2014" s="165">
        <v>0</v>
      </c>
      <c r="Y2014" t="str">
        <f t="shared" si="73"/>
        <v>Change</v>
      </c>
    </row>
    <row r="2015" spans="1:25" hidden="1" x14ac:dyDescent="0.35">
      <c r="A2015" t="s">
        <v>96</v>
      </c>
      <c r="B2015" t="s">
        <v>546</v>
      </c>
      <c r="C2015" t="s">
        <v>293</v>
      </c>
      <c r="D2015" t="s">
        <v>655</v>
      </c>
      <c r="E2015" t="s">
        <v>723</v>
      </c>
      <c r="F2015" t="s">
        <v>286</v>
      </c>
      <c r="G2015" s="165">
        <f t="shared" si="72"/>
        <v>46.150000000000006</v>
      </c>
      <c r="H2015" s="165">
        <f t="shared" si="72"/>
        <v>0</v>
      </c>
      <c r="I2015" t="s">
        <v>674</v>
      </c>
      <c r="K2015" t="s">
        <v>467</v>
      </c>
      <c r="L2015" t="s">
        <v>402</v>
      </c>
      <c r="M2015" t="s">
        <v>476</v>
      </c>
      <c r="N2015" t="s">
        <v>293</v>
      </c>
      <c r="O2015" t="s">
        <v>402</v>
      </c>
      <c r="P2015">
        <v>30000</v>
      </c>
      <c r="Q2015">
        <v>5000</v>
      </c>
      <c r="R2015">
        <v>1</v>
      </c>
      <c r="S2015">
        <v>46.150000000000006</v>
      </c>
      <c r="T2015">
        <v>0</v>
      </c>
      <c r="U2015" t="b" cm="1">
        <f t="array" ref="U2015">_xlfn.IFS(AND(R2015=1,S2015=G2015,T2015=H2015),TRUE,AND(R2015=1,S2015=G2015,H2015="Product NA"),TRUE)</f>
        <v>1</v>
      </c>
      <c r="W2015" s="165">
        <v>37</v>
      </c>
      <c r="X2015" s="165">
        <v>0</v>
      </c>
      <c r="Y2015" t="str">
        <f t="shared" si="73"/>
        <v>Change</v>
      </c>
    </row>
    <row r="2016" spans="1:25" hidden="1" x14ac:dyDescent="0.35">
      <c r="A2016" t="s">
        <v>96</v>
      </c>
      <c r="B2016" t="s">
        <v>546</v>
      </c>
      <c r="C2016" t="s">
        <v>293</v>
      </c>
      <c r="D2016" t="s">
        <v>655</v>
      </c>
      <c r="E2016" t="s">
        <v>723</v>
      </c>
      <c r="F2016" t="s">
        <v>286</v>
      </c>
      <c r="G2016" s="165">
        <f t="shared" si="72"/>
        <v>53.45</v>
      </c>
      <c r="H2016" s="165">
        <f t="shared" si="72"/>
        <v>0</v>
      </c>
      <c r="I2016" t="s">
        <v>675</v>
      </c>
      <c r="K2016" t="s">
        <v>467</v>
      </c>
      <c r="L2016" t="s">
        <v>402</v>
      </c>
      <c r="M2016" t="s">
        <v>476</v>
      </c>
      <c r="N2016" t="s">
        <v>293</v>
      </c>
      <c r="O2016" t="s">
        <v>402</v>
      </c>
      <c r="P2016">
        <v>30000</v>
      </c>
      <c r="Q2016">
        <v>6000</v>
      </c>
      <c r="R2016">
        <v>1</v>
      </c>
      <c r="S2016">
        <v>53.45</v>
      </c>
      <c r="T2016">
        <v>0</v>
      </c>
      <c r="U2016" t="b" cm="1">
        <f t="array" ref="U2016">_xlfn.IFS(AND(R2016=1,S2016=G2016,T2016=H2016),TRUE,AND(R2016=1,S2016=G2016,H2016="Product NA"),TRUE)</f>
        <v>1</v>
      </c>
      <c r="W2016" s="165">
        <v>50.68</v>
      </c>
      <c r="X2016" s="165">
        <v>0</v>
      </c>
      <c r="Y2016" t="str">
        <f t="shared" si="73"/>
        <v>Change</v>
      </c>
    </row>
    <row r="2017" spans="1:25" hidden="1" x14ac:dyDescent="0.35">
      <c r="A2017" t="s">
        <v>96</v>
      </c>
      <c r="B2017" t="s">
        <v>546</v>
      </c>
      <c r="C2017" t="s">
        <v>293</v>
      </c>
      <c r="D2017" t="s">
        <v>655</v>
      </c>
      <c r="E2017" t="s">
        <v>723</v>
      </c>
      <c r="F2017" t="s">
        <v>286</v>
      </c>
      <c r="G2017" s="165">
        <f t="shared" si="72"/>
        <v>59.650000000000006</v>
      </c>
      <c r="H2017" s="165">
        <f t="shared" si="72"/>
        <v>0</v>
      </c>
      <c r="I2017" t="s">
        <v>676</v>
      </c>
      <c r="K2017" t="s">
        <v>467</v>
      </c>
      <c r="L2017" t="s">
        <v>402</v>
      </c>
      <c r="M2017" t="s">
        <v>476</v>
      </c>
      <c r="N2017" t="s">
        <v>293</v>
      </c>
      <c r="O2017" t="s">
        <v>402</v>
      </c>
      <c r="P2017">
        <v>30000</v>
      </c>
      <c r="Q2017">
        <v>7000</v>
      </c>
      <c r="R2017">
        <v>1</v>
      </c>
      <c r="S2017">
        <v>59.650000000000006</v>
      </c>
      <c r="T2017">
        <v>0</v>
      </c>
      <c r="U2017" t="b" cm="1">
        <f t="array" ref="U2017">_xlfn.IFS(AND(R2017=1,S2017=G2017,T2017=H2017),TRUE,AND(R2017=1,S2017=G2017,H2017="Product NA"),TRUE)</f>
        <v>1</v>
      </c>
      <c r="W2017" s="165">
        <v>50.68</v>
      </c>
      <c r="X2017" s="165">
        <v>0</v>
      </c>
      <c r="Y2017" t="str">
        <f t="shared" si="73"/>
        <v>Change</v>
      </c>
    </row>
    <row r="2018" spans="1:25" hidden="1" x14ac:dyDescent="0.35">
      <c r="A2018" t="s">
        <v>96</v>
      </c>
      <c r="B2018" t="s">
        <v>546</v>
      </c>
      <c r="C2018" t="s">
        <v>293</v>
      </c>
      <c r="D2018" t="s">
        <v>655</v>
      </c>
      <c r="E2018" t="s">
        <v>723</v>
      </c>
      <c r="F2018" t="s">
        <v>286</v>
      </c>
      <c r="G2018" s="165">
        <f t="shared" si="72"/>
        <v>65.900000000000006</v>
      </c>
      <c r="H2018" s="165">
        <f t="shared" si="72"/>
        <v>0</v>
      </c>
      <c r="I2018" t="s">
        <v>677</v>
      </c>
      <c r="K2018" t="s">
        <v>467</v>
      </c>
      <c r="L2018" t="s">
        <v>402</v>
      </c>
      <c r="M2018" t="s">
        <v>476</v>
      </c>
      <c r="N2018" t="s">
        <v>293</v>
      </c>
      <c r="O2018" t="s">
        <v>402</v>
      </c>
      <c r="P2018">
        <v>30000</v>
      </c>
      <c r="Q2018">
        <v>8000</v>
      </c>
      <c r="R2018">
        <v>1</v>
      </c>
      <c r="S2018">
        <v>65.900000000000006</v>
      </c>
      <c r="T2018">
        <v>0</v>
      </c>
      <c r="U2018" t="b" cm="1">
        <f t="array" ref="U2018">_xlfn.IFS(AND(R2018=1,S2018=G2018,T2018=H2018),TRUE,AND(R2018=1,S2018=G2018,H2018="Product NA"),TRUE)</f>
        <v>1</v>
      </c>
      <c r="W2018" s="165">
        <v>58.71</v>
      </c>
      <c r="X2018" s="165">
        <v>0</v>
      </c>
      <c r="Y2018" t="str">
        <f t="shared" si="73"/>
        <v>Change</v>
      </c>
    </row>
    <row r="2019" spans="1:25" hidden="1" x14ac:dyDescent="0.35">
      <c r="A2019" t="s">
        <v>96</v>
      </c>
      <c r="B2019" t="s">
        <v>546</v>
      </c>
      <c r="C2019" t="s">
        <v>293</v>
      </c>
      <c r="D2019" t="s">
        <v>655</v>
      </c>
      <c r="E2019" t="s">
        <v>723</v>
      </c>
      <c r="F2019" t="s">
        <v>286</v>
      </c>
      <c r="G2019" s="165">
        <f t="shared" si="72"/>
        <v>72.100000000000009</v>
      </c>
      <c r="H2019" s="165">
        <f t="shared" si="72"/>
        <v>0</v>
      </c>
      <c r="I2019" t="s">
        <v>678</v>
      </c>
      <c r="K2019" t="s">
        <v>467</v>
      </c>
      <c r="L2019" t="s">
        <v>402</v>
      </c>
      <c r="M2019" t="s">
        <v>476</v>
      </c>
      <c r="N2019" t="s">
        <v>293</v>
      </c>
      <c r="O2019" t="s">
        <v>402</v>
      </c>
      <c r="P2019">
        <v>30000</v>
      </c>
      <c r="Q2019">
        <v>9000</v>
      </c>
      <c r="R2019">
        <v>1</v>
      </c>
      <c r="S2019">
        <v>72.100000000000009</v>
      </c>
      <c r="T2019">
        <v>0</v>
      </c>
      <c r="U2019" t="b" cm="1">
        <f t="array" ref="U2019">_xlfn.IFS(AND(R2019=1,S2019=G2019,T2019=H2019),TRUE,AND(R2019=1,S2019=G2019,H2019="Product NA"),TRUE)</f>
        <v>1</v>
      </c>
      <c r="W2019" s="165">
        <v>58.71</v>
      </c>
      <c r="X2019" s="165">
        <v>0</v>
      </c>
      <c r="Y2019" t="str">
        <f t="shared" si="73"/>
        <v>Change</v>
      </c>
    </row>
    <row r="2020" spans="1:25" hidden="1" x14ac:dyDescent="0.35">
      <c r="A2020" t="s">
        <v>96</v>
      </c>
      <c r="B2020" t="s">
        <v>546</v>
      </c>
      <c r="C2020" t="s">
        <v>293</v>
      </c>
      <c r="D2020" t="s">
        <v>655</v>
      </c>
      <c r="E2020" t="s">
        <v>723</v>
      </c>
      <c r="F2020" t="s">
        <v>286</v>
      </c>
      <c r="G2020" s="165">
        <f t="shared" si="72"/>
        <v>78.300000000000011</v>
      </c>
      <c r="H2020" s="165">
        <f t="shared" si="72"/>
        <v>0</v>
      </c>
      <c r="I2020" t="s">
        <v>679</v>
      </c>
      <c r="K2020" t="s">
        <v>467</v>
      </c>
      <c r="L2020" t="s">
        <v>402</v>
      </c>
      <c r="M2020" t="s">
        <v>476</v>
      </c>
      <c r="N2020" t="s">
        <v>293</v>
      </c>
      <c r="O2020" t="s">
        <v>402</v>
      </c>
      <c r="P2020">
        <v>30000</v>
      </c>
      <c r="Q2020">
        <v>10000</v>
      </c>
      <c r="R2020">
        <v>1</v>
      </c>
      <c r="S2020">
        <v>78.300000000000011</v>
      </c>
      <c r="T2020">
        <v>0</v>
      </c>
      <c r="U2020" t="b" cm="1">
        <f t="array" ref="U2020">_xlfn.IFS(AND(R2020=1,S2020=G2020,T2020=H2020),TRUE,AND(R2020=1,S2020=G2020,H2020="Product NA"),TRUE)</f>
        <v>1</v>
      </c>
      <c r="W2020" s="165">
        <v>58.71</v>
      </c>
      <c r="X2020" s="165">
        <v>0</v>
      </c>
      <c r="Y2020" t="str">
        <f t="shared" si="73"/>
        <v>Change</v>
      </c>
    </row>
    <row r="2021" spans="1:25" hidden="1" x14ac:dyDescent="0.35">
      <c r="A2021" t="s">
        <v>96</v>
      </c>
      <c r="B2021" t="s">
        <v>546</v>
      </c>
      <c r="C2021" t="s">
        <v>293</v>
      </c>
      <c r="D2021" t="s">
        <v>284</v>
      </c>
      <c r="E2021" t="s">
        <v>724</v>
      </c>
      <c r="F2021" t="s">
        <v>286</v>
      </c>
      <c r="G2021" s="165">
        <f t="shared" si="72"/>
        <v>7.2</v>
      </c>
      <c r="H2021" s="165">
        <f t="shared" si="72"/>
        <v>13.4</v>
      </c>
      <c r="I2021" t="s">
        <v>482</v>
      </c>
      <c r="K2021" t="s">
        <v>467</v>
      </c>
      <c r="L2021" t="s">
        <v>402</v>
      </c>
      <c r="M2021" t="s">
        <v>476</v>
      </c>
      <c r="N2021" t="s">
        <v>293</v>
      </c>
      <c r="O2021" t="s">
        <v>402</v>
      </c>
      <c r="P2021">
        <v>100</v>
      </c>
      <c r="Q2021">
        <v>2000</v>
      </c>
      <c r="R2021">
        <v>1</v>
      </c>
      <c r="S2021">
        <v>7.2</v>
      </c>
      <c r="T2021">
        <v>13.4</v>
      </c>
      <c r="U2021" t="b" cm="1">
        <f t="array" ref="U2021">_xlfn.IFS(AND(R2021=1,S2021=G2021,T2021=H2021),TRUE,AND(R2021=1,S2021=G2021,H2021="Product NA"),TRUE)</f>
        <v>1</v>
      </c>
      <c r="W2021" s="165">
        <v>7.2</v>
      </c>
      <c r="X2021" s="165">
        <v>13.4</v>
      </c>
      <c r="Y2021" t="str">
        <f t="shared" si="73"/>
        <v>No Change</v>
      </c>
    </row>
    <row r="2022" spans="1:25" hidden="1" x14ac:dyDescent="0.35">
      <c r="A2022" t="s">
        <v>96</v>
      </c>
      <c r="B2022" t="s">
        <v>546</v>
      </c>
      <c r="C2022" t="s">
        <v>293</v>
      </c>
      <c r="D2022" t="s">
        <v>322</v>
      </c>
      <c r="E2022" t="s">
        <v>724</v>
      </c>
      <c r="F2022" t="s">
        <v>0</v>
      </c>
      <c r="G2022" s="165">
        <f t="shared" si="72"/>
        <v>5.68</v>
      </c>
      <c r="H2022" s="165">
        <f t="shared" si="72"/>
        <v>9.66</v>
      </c>
      <c r="I2022" t="s">
        <v>479</v>
      </c>
      <c r="K2022" t="s">
        <v>467</v>
      </c>
      <c r="L2022" t="s">
        <v>402</v>
      </c>
      <c r="M2022" t="s">
        <v>476</v>
      </c>
      <c r="N2022" t="s">
        <v>293</v>
      </c>
      <c r="O2022" t="s">
        <v>402</v>
      </c>
      <c r="P2022">
        <v>100</v>
      </c>
      <c r="Q2022">
        <v>100</v>
      </c>
      <c r="R2022">
        <v>1</v>
      </c>
      <c r="S2022">
        <v>5.68</v>
      </c>
      <c r="T2022">
        <v>9.66</v>
      </c>
      <c r="U2022" t="b" cm="1">
        <f t="array" ref="U2022">_xlfn.IFS(AND(R2022=1,S2022=G2022,T2022=H2022),TRUE,AND(R2022=1,S2022=G2022,H2022="Product NA"),TRUE)</f>
        <v>1</v>
      </c>
      <c r="W2022" s="165">
        <v>5.68</v>
      </c>
      <c r="X2022" s="165">
        <v>9.66</v>
      </c>
      <c r="Y2022" t="str">
        <f t="shared" si="73"/>
        <v>No Change</v>
      </c>
    </row>
    <row r="2023" spans="1:25" hidden="1" x14ac:dyDescent="0.35">
      <c r="A2023" t="s">
        <v>96</v>
      </c>
      <c r="B2023" t="s">
        <v>546</v>
      </c>
      <c r="C2023" t="s">
        <v>293</v>
      </c>
      <c r="D2023" t="s">
        <v>323</v>
      </c>
      <c r="E2023" t="s">
        <v>724</v>
      </c>
      <c r="F2023" t="s">
        <v>277</v>
      </c>
      <c r="G2023" s="165">
        <f t="shared" si="72"/>
        <v>6.3000000000000007</v>
      </c>
      <c r="H2023" s="165">
        <f t="shared" si="72"/>
        <v>9.6000000000000014</v>
      </c>
      <c r="I2023" t="s">
        <v>480</v>
      </c>
      <c r="K2023" t="s">
        <v>467</v>
      </c>
      <c r="L2023" t="s">
        <v>402</v>
      </c>
      <c r="M2023" t="s">
        <v>476</v>
      </c>
      <c r="N2023" t="s">
        <v>293</v>
      </c>
      <c r="O2023" t="s">
        <v>402</v>
      </c>
      <c r="P2023">
        <v>100</v>
      </c>
      <c r="Q2023">
        <v>500</v>
      </c>
      <c r="R2023">
        <v>1</v>
      </c>
      <c r="S2023">
        <v>6.3000000000000007</v>
      </c>
      <c r="T2023">
        <v>9.6000000000000014</v>
      </c>
      <c r="U2023" t="b" cm="1">
        <f t="array" ref="U2023">_xlfn.IFS(AND(R2023=1,S2023=G2023,T2023=H2023),TRUE,AND(R2023=1,S2023=G2023,H2023="Product NA"),TRUE)</f>
        <v>1</v>
      </c>
      <c r="W2023" s="165">
        <v>6.3000000000000007</v>
      </c>
      <c r="X2023" s="165">
        <v>9.6000000000000014</v>
      </c>
      <c r="Y2023" t="str">
        <f t="shared" si="73"/>
        <v>No Change</v>
      </c>
    </row>
    <row r="2024" spans="1:25" hidden="1" x14ac:dyDescent="0.35">
      <c r="A2024" t="s">
        <v>96</v>
      </c>
      <c r="B2024" t="s">
        <v>546</v>
      </c>
      <c r="C2024" t="s">
        <v>293</v>
      </c>
      <c r="D2024" t="s">
        <v>324</v>
      </c>
      <c r="E2024" t="s">
        <v>724</v>
      </c>
      <c r="F2024" t="s">
        <v>277</v>
      </c>
      <c r="G2024" s="165">
        <f t="shared" si="72"/>
        <v>6.3000000000000007</v>
      </c>
      <c r="H2024" s="165">
        <f t="shared" si="72"/>
        <v>9.6000000000000014</v>
      </c>
      <c r="I2024" t="s">
        <v>480</v>
      </c>
      <c r="K2024" t="s">
        <v>467</v>
      </c>
      <c r="L2024" t="s">
        <v>402</v>
      </c>
      <c r="M2024" t="s">
        <v>476</v>
      </c>
      <c r="N2024" t="s">
        <v>293</v>
      </c>
      <c r="O2024" t="s">
        <v>402</v>
      </c>
      <c r="P2024">
        <v>100</v>
      </c>
      <c r="Q2024">
        <v>500</v>
      </c>
      <c r="R2024">
        <v>1</v>
      </c>
      <c r="S2024">
        <v>6.3000000000000007</v>
      </c>
      <c r="T2024">
        <v>9.6000000000000014</v>
      </c>
      <c r="U2024" t="b" cm="1">
        <f t="array" ref="U2024">_xlfn.IFS(AND(R2024=1,S2024=G2024,T2024=H2024),TRUE,AND(R2024=1,S2024=G2024,H2024="Product NA"),TRUE)</f>
        <v>1</v>
      </c>
      <c r="W2024" s="165">
        <v>6.3000000000000007</v>
      </c>
      <c r="X2024" s="165">
        <v>9.6000000000000014</v>
      </c>
      <c r="Y2024" t="str">
        <f t="shared" si="73"/>
        <v>No Change</v>
      </c>
    </row>
    <row r="2025" spans="1:25" x14ac:dyDescent="0.35">
      <c r="A2025" t="s">
        <v>83</v>
      </c>
      <c r="B2025" t="s">
        <v>537</v>
      </c>
      <c r="C2025" t="s">
        <v>293</v>
      </c>
      <c r="D2025" t="s">
        <v>392</v>
      </c>
      <c r="E2025" t="s">
        <v>287</v>
      </c>
      <c r="F2025" t="s">
        <v>396</v>
      </c>
      <c r="G2025" s="165">
        <f t="shared" si="72"/>
        <v>1.56</v>
      </c>
      <c r="H2025" s="165">
        <f t="shared" si="72"/>
        <v>15.85</v>
      </c>
      <c r="I2025" t="s">
        <v>482</v>
      </c>
      <c r="K2025" t="s">
        <v>467</v>
      </c>
      <c r="L2025" t="s">
        <v>402</v>
      </c>
      <c r="M2025" t="s">
        <v>476</v>
      </c>
      <c r="N2025" t="s">
        <v>293</v>
      </c>
      <c r="O2025" t="s">
        <v>402</v>
      </c>
      <c r="P2025">
        <v>100</v>
      </c>
      <c r="Q2025">
        <v>2000</v>
      </c>
      <c r="R2025">
        <v>1</v>
      </c>
      <c r="S2025">
        <v>1.56</v>
      </c>
      <c r="T2025">
        <v>15.85</v>
      </c>
      <c r="U2025" t="b" cm="1">
        <f t="array" ref="U2025">_xlfn.IFS(AND(R2025=1,S2025=G2025,T2025=H2025),TRUE,AND(R2025=1,S2025=G2025,H2025="Product NA"),TRUE)</f>
        <v>1</v>
      </c>
      <c r="W2025" s="165">
        <v>1.5</v>
      </c>
      <c r="X2025" s="165">
        <v>15.25</v>
      </c>
      <c r="Y2025" t="str">
        <f t="shared" si="73"/>
        <v>Change</v>
      </c>
    </row>
    <row r="2026" spans="1:25" hidden="1" x14ac:dyDescent="0.35">
      <c r="A2026" t="s">
        <v>83</v>
      </c>
      <c r="B2026" t="s">
        <v>537</v>
      </c>
      <c r="C2026" t="s">
        <v>293</v>
      </c>
      <c r="D2026" t="s">
        <v>281</v>
      </c>
      <c r="E2026" t="s">
        <v>287</v>
      </c>
      <c r="F2026" t="s">
        <v>286</v>
      </c>
      <c r="G2026" s="165">
        <f t="shared" si="72"/>
        <v>1.56</v>
      </c>
      <c r="H2026" s="165">
        <f t="shared" si="72"/>
        <v>15.85</v>
      </c>
      <c r="I2026" t="s">
        <v>482</v>
      </c>
      <c r="K2026" t="s">
        <v>467</v>
      </c>
      <c r="L2026" t="s">
        <v>402</v>
      </c>
      <c r="M2026" t="s">
        <v>476</v>
      </c>
      <c r="N2026" t="s">
        <v>293</v>
      </c>
      <c r="O2026" t="s">
        <v>402</v>
      </c>
      <c r="P2026">
        <v>100</v>
      </c>
      <c r="Q2026">
        <v>2000</v>
      </c>
      <c r="R2026">
        <v>1</v>
      </c>
      <c r="S2026">
        <v>1.56</v>
      </c>
      <c r="T2026">
        <v>15.85</v>
      </c>
      <c r="U2026" t="b" cm="1">
        <f t="array" ref="U2026">_xlfn.IFS(AND(R2026=1,S2026=G2026,T2026=H2026),TRUE,AND(R2026=1,S2026=G2026,H2026="Product NA"),TRUE)</f>
        <v>1</v>
      </c>
      <c r="W2026" s="165">
        <v>1.5</v>
      </c>
      <c r="X2026" s="165">
        <v>15.25</v>
      </c>
      <c r="Y2026" t="str">
        <f t="shared" si="73"/>
        <v>Change</v>
      </c>
    </row>
    <row r="2027" spans="1:25" hidden="1" x14ac:dyDescent="0.35">
      <c r="A2027" t="s">
        <v>83</v>
      </c>
      <c r="B2027" t="s">
        <v>537</v>
      </c>
      <c r="C2027" t="s">
        <v>293</v>
      </c>
      <c r="D2027" t="s">
        <v>278</v>
      </c>
      <c r="E2027" t="s">
        <v>287</v>
      </c>
      <c r="F2027" t="s">
        <v>277</v>
      </c>
      <c r="G2027" s="165">
        <f t="shared" si="72"/>
        <v>0.43</v>
      </c>
      <c r="H2027" s="165">
        <f t="shared" si="72"/>
        <v>14.57</v>
      </c>
      <c r="I2027" t="s">
        <v>480</v>
      </c>
      <c r="K2027" t="s">
        <v>467</v>
      </c>
      <c r="L2027" t="s">
        <v>402</v>
      </c>
      <c r="M2027" t="s">
        <v>476</v>
      </c>
      <c r="N2027" t="s">
        <v>293</v>
      </c>
      <c r="O2027" t="s">
        <v>402</v>
      </c>
      <c r="P2027">
        <v>100</v>
      </c>
      <c r="Q2027">
        <v>500</v>
      </c>
      <c r="R2027">
        <v>1</v>
      </c>
      <c r="S2027">
        <v>0.43</v>
      </c>
      <c r="T2027">
        <v>14.57</v>
      </c>
      <c r="U2027" t="b" cm="1">
        <f t="array" ref="U2027">_xlfn.IFS(AND(R2027=1,S2027=G2027,T2027=H2027),TRUE,AND(R2027=1,S2027=G2027,H2027="Product NA"),TRUE)</f>
        <v>1</v>
      </c>
      <c r="W2027" s="165">
        <v>0.43</v>
      </c>
      <c r="X2027" s="165">
        <v>14.57</v>
      </c>
      <c r="Y2027" t="str">
        <f t="shared" si="73"/>
        <v>No Change</v>
      </c>
    </row>
    <row r="2028" spans="1:25" hidden="1" x14ac:dyDescent="0.35">
      <c r="A2028" t="s">
        <v>83</v>
      </c>
      <c r="B2028" t="s">
        <v>537</v>
      </c>
      <c r="C2028" t="s">
        <v>293</v>
      </c>
      <c r="D2028" t="s">
        <v>238</v>
      </c>
      <c r="E2028" t="s">
        <v>287</v>
      </c>
      <c r="F2028" t="s">
        <v>0</v>
      </c>
      <c r="G2028" s="165">
        <f t="shared" si="72"/>
        <v>0.35000000000000003</v>
      </c>
      <c r="H2028" s="165">
        <f t="shared" si="72"/>
        <v>16.52</v>
      </c>
      <c r="I2028" t="s">
        <v>479</v>
      </c>
      <c r="K2028" t="s">
        <v>467</v>
      </c>
      <c r="L2028" t="s">
        <v>402</v>
      </c>
      <c r="M2028" t="s">
        <v>476</v>
      </c>
      <c r="N2028" t="s">
        <v>293</v>
      </c>
      <c r="O2028" t="s">
        <v>402</v>
      </c>
      <c r="P2028">
        <v>100</v>
      </c>
      <c r="Q2028">
        <v>100</v>
      </c>
      <c r="R2028">
        <v>1</v>
      </c>
      <c r="S2028">
        <v>0.35000000000000003</v>
      </c>
      <c r="T2028">
        <v>16.52</v>
      </c>
      <c r="U2028" t="b" cm="1">
        <f t="array" ref="U2028">_xlfn.IFS(AND(R2028=1,S2028=G2028,T2028=H2028),TRUE,AND(R2028=1,S2028=G2028,H2028="Product NA"),TRUE)</f>
        <v>1</v>
      </c>
      <c r="W2028" s="165">
        <v>0.36</v>
      </c>
      <c r="X2028" s="165">
        <v>16.02</v>
      </c>
      <c r="Y2028" t="str">
        <f t="shared" si="73"/>
        <v>Change</v>
      </c>
    </row>
    <row r="2029" spans="1:25" hidden="1" x14ac:dyDescent="0.35">
      <c r="A2029" t="s">
        <v>83</v>
      </c>
      <c r="B2029" t="s">
        <v>537</v>
      </c>
      <c r="C2029" t="s">
        <v>293</v>
      </c>
      <c r="D2029" t="s">
        <v>239</v>
      </c>
      <c r="E2029" t="s">
        <v>287</v>
      </c>
      <c r="F2029" t="s">
        <v>277</v>
      </c>
      <c r="G2029" s="165">
        <f t="shared" si="72"/>
        <v>0.43</v>
      </c>
      <c r="H2029" s="165">
        <f t="shared" si="72"/>
        <v>15.88</v>
      </c>
      <c r="I2029" t="s">
        <v>480</v>
      </c>
      <c r="K2029" t="s">
        <v>467</v>
      </c>
      <c r="L2029" t="s">
        <v>402</v>
      </c>
      <c r="M2029" t="s">
        <v>476</v>
      </c>
      <c r="N2029" t="s">
        <v>293</v>
      </c>
      <c r="O2029" t="s">
        <v>402</v>
      </c>
      <c r="P2029">
        <v>100</v>
      </c>
      <c r="Q2029">
        <v>500</v>
      </c>
      <c r="R2029">
        <v>1</v>
      </c>
      <c r="S2029">
        <v>0.43</v>
      </c>
      <c r="T2029">
        <v>15.88</v>
      </c>
      <c r="U2029" t="b" cm="1">
        <f t="array" ref="U2029">_xlfn.IFS(AND(R2029=1,S2029=G2029,T2029=H2029),TRUE,AND(R2029=1,S2029=G2029,H2029="Product NA"),TRUE)</f>
        <v>1</v>
      </c>
      <c r="W2029" s="165">
        <v>0.42</v>
      </c>
      <c r="X2029" s="165">
        <v>15.57</v>
      </c>
      <c r="Y2029" t="str">
        <f t="shared" si="73"/>
        <v>Change</v>
      </c>
    </row>
    <row r="2030" spans="1:25" hidden="1" x14ac:dyDescent="0.35">
      <c r="A2030" t="s">
        <v>83</v>
      </c>
      <c r="B2030" t="s">
        <v>537</v>
      </c>
      <c r="C2030" t="s">
        <v>293</v>
      </c>
      <c r="D2030" t="s">
        <v>284</v>
      </c>
      <c r="E2030" t="s">
        <v>724</v>
      </c>
      <c r="F2030" t="s">
        <v>286</v>
      </c>
      <c r="G2030" s="165">
        <f t="shared" si="72"/>
        <v>7.2</v>
      </c>
      <c r="H2030" s="165">
        <f t="shared" si="72"/>
        <v>13.4</v>
      </c>
      <c r="I2030" t="s">
        <v>482</v>
      </c>
      <c r="K2030" t="s">
        <v>467</v>
      </c>
      <c r="L2030" t="s">
        <v>402</v>
      </c>
      <c r="M2030" t="s">
        <v>476</v>
      </c>
      <c r="N2030" t="s">
        <v>293</v>
      </c>
      <c r="O2030" t="s">
        <v>402</v>
      </c>
      <c r="P2030">
        <v>100</v>
      </c>
      <c r="Q2030">
        <v>2000</v>
      </c>
      <c r="R2030">
        <v>1</v>
      </c>
      <c r="S2030">
        <v>7.2</v>
      </c>
      <c r="T2030">
        <v>13.4</v>
      </c>
      <c r="U2030" t="b" cm="1">
        <f t="array" ref="U2030">_xlfn.IFS(AND(R2030=1,S2030=G2030,T2030=H2030),TRUE,AND(R2030=1,S2030=G2030,H2030="Product NA"),TRUE)</f>
        <v>1</v>
      </c>
      <c r="W2030" s="165">
        <v>7.2</v>
      </c>
      <c r="X2030" s="165">
        <v>13.4</v>
      </c>
      <c r="Y2030" t="str">
        <f t="shared" si="73"/>
        <v>No Change</v>
      </c>
    </row>
    <row r="2031" spans="1:25" hidden="1" x14ac:dyDescent="0.35">
      <c r="A2031" t="s">
        <v>83</v>
      </c>
      <c r="B2031" t="s">
        <v>537</v>
      </c>
      <c r="C2031" t="s">
        <v>293</v>
      </c>
      <c r="D2031" t="s">
        <v>322</v>
      </c>
      <c r="E2031" t="s">
        <v>724</v>
      </c>
      <c r="F2031" t="s">
        <v>0</v>
      </c>
      <c r="G2031" s="165">
        <f t="shared" si="72"/>
        <v>5.68</v>
      </c>
      <c r="H2031" s="165">
        <f t="shared" si="72"/>
        <v>9.66</v>
      </c>
      <c r="I2031" t="s">
        <v>479</v>
      </c>
      <c r="K2031" t="s">
        <v>467</v>
      </c>
      <c r="L2031" t="s">
        <v>402</v>
      </c>
      <c r="M2031" t="s">
        <v>476</v>
      </c>
      <c r="N2031" t="s">
        <v>293</v>
      </c>
      <c r="O2031" t="s">
        <v>402</v>
      </c>
      <c r="P2031">
        <v>100</v>
      </c>
      <c r="Q2031">
        <v>100</v>
      </c>
      <c r="R2031">
        <v>1</v>
      </c>
      <c r="S2031">
        <v>5.68</v>
      </c>
      <c r="T2031">
        <v>9.66</v>
      </c>
      <c r="U2031" t="b" cm="1">
        <f t="array" ref="U2031">_xlfn.IFS(AND(R2031=1,S2031=G2031,T2031=H2031),TRUE,AND(R2031=1,S2031=G2031,H2031="Product NA"),TRUE)</f>
        <v>1</v>
      </c>
      <c r="W2031" s="165">
        <v>5.68</v>
      </c>
      <c r="X2031" s="165">
        <v>9.66</v>
      </c>
      <c r="Y2031" t="str">
        <f t="shared" si="73"/>
        <v>No Change</v>
      </c>
    </row>
    <row r="2032" spans="1:25" hidden="1" x14ac:dyDescent="0.35">
      <c r="A2032" t="s">
        <v>83</v>
      </c>
      <c r="B2032" t="s">
        <v>537</v>
      </c>
      <c r="C2032" t="s">
        <v>293</v>
      </c>
      <c r="D2032" t="s">
        <v>323</v>
      </c>
      <c r="E2032" t="s">
        <v>724</v>
      </c>
      <c r="F2032" t="s">
        <v>277</v>
      </c>
      <c r="G2032" s="165">
        <f t="shared" si="72"/>
        <v>6.3000000000000007</v>
      </c>
      <c r="H2032" s="165">
        <f t="shared" si="72"/>
        <v>9.6000000000000014</v>
      </c>
      <c r="I2032" t="s">
        <v>480</v>
      </c>
      <c r="K2032" t="s">
        <v>467</v>
      </c>
      <c r="L2032" t="s">
        <v>402</v>
      </c>
      <c r="M2032" t="s">
        <v>476</v>
      </c>
      <c r="N2032" t="s">
        <v>293</v>
      </c>
      <c r="O2032" t="s">
        <v>402</v>
      </c>
      <c r="P2032">
        <v>100</v>
      </c>
      <c r="Q2032">
        <v>500</v>
      </c>
      <c r="R2032">
        <v>1</v>
      </c>
      <c r="S2032">
        <v>6.3000000000000007</v>
      </c>
      <c r="T2032">
        <v>9.6000000000000014</v>
      </c>
      <c r="U2032" t="b" cm="1">
        <f t="array" ref="U2032">_xlfn.IFS(AND(R2032=1,S2032=G2032,T2032=H2032),TRUE,AND(R2032=1,S2032=G2032,H2032="Product NA"),TRUE)</f>
        <v>1</v>
      </c>
      <c r="W2032" s="165">
        <v>6.3000000000000007</v>
      </c>
      <c r="X2032" s="165">
        <v>9.6000000000000014</v>
      </c>
      <c r="Y2032" t="str">
        <f t="shared" si="73"/>
        <v>No Change</v>
      </c>
    </row>
    <row r="2033" spans="1:25" hidden="1" x14ac:dyDescent="0.35">
      <c r="A2033" t="s">
        <v>83</v>
      </c>
      <c r="B2033" t="s">
        <v>537</v>
      </c>
      <c r="C2033" t="s">
        <v>293</v>
      </c>
      <c r="D2033" t="s">
        <v>324</v>
      </c>
      <c r="E2033" t="s">
        <v>724</v>
      </c>
      <c r="F2033" t="s">
        <v>277</v>
      </c>
      <c r="G2033" s="165">
        <f t="shared" si="72"/>
        <v>6.3000000000000007</v>
      </c>
      <c r="H2033" s="165">
        <f t="shared" si="72"/>
        <v>9.6000000000000014</v>
      </c>
      <c r="I2033" t="s">
        <v>480</v>
      </c>
      <c r="K2033" t="s">
        <v>467</v>
      </c>
      <c r="L2033" t="s">
        <v>402</v>
      </c>
      <c r="M2033" t="s">
        <v>476</v>
      </c>
      <c r="N2033" t="s">
        <v>293</v>
      </c>
      <c r="O2033" t="s">
        <v>402</v>
      </c>
      <c r="P2033">
        <v>100</v>
      </c>
      <c r="Q2033">
        <v>500</v>
      </c>
      <c r="R2033">
        <v>1</v>
      </c>
      <c r="S2033">
        <v>6.3000000000000007</v>
      </c>
      <c r="T2033">
        <v>9.6000000000000014</v>
      </c>
      <c r="U2033" t="b" cm="1">
        <f t="array" ref="U2033">_xlfn.IFS(AND(R2033=1,S2033=G2033,T2033=H2033),TRUE,AND(R2033=1,S2033=G2033,H2033="Product NA"),TRUE)</f>
        <v>1</v>
      </c>
      <c r="W2033" s="165">
        <v>6.3000000000000007</v>
      </c>
      <c r="X2033" s="165">
        <v>9.6000000000000014</v>
      </c>
      <c r="Y2033" t="str">
        <f t="shared" si="73"/>
        <v>No Change</v>
      </c>
    </row>
    <row r="2034" spans="1:25" x14ac:dyDescent="0.35">
      <c r="A2034" t="s">
        <v>99</v>
      </c>
      <c r="B2034" t="s">
        <v>548</v>
      </c>
      <c r="C2034" t="s">
        <v>293</v>
      </c>
      <c r="D2034" t="s">
        <v>392</v>
      </c>
      <c r="E2034" t="s">
        <v>287</v>
      </c>
      <c r="F2034" t="s">
        <v>396</v>
      </c>
      <c r="G2034" s="165">
        <f t="shared" si="72"/>
        <v>1.56</v>
      </c>
      <c r="H2034" s="165">
        <f t="shared" si="72"/>
        <v>15.85</v>
      </c>
      <c r="I2034" t="s">
        <v>482</v>
      </c>
      <c r="K2034" t="s">
        <v>467</v>
      </c>
      <c r="L2034" t="s">
        <v>402</v>
      </c>
      <c r="M2034" t="s">
        <v>476</v>
      </c>
      <c r="N2034" t="s">
        <v>293</v>
      </c>
      <c r="O2034" t="s">
        <v>402</v>
      </c>
      <c r="P2034">
        <v>100</v>
      </c>
      <c r="Q2034">
        <v>2000</v>
      </c>
      <c r="R2034">
        <v>1</v>
      </c>
      <c r="S2034">
        <v>1.56</v>
      </c>
      <c r="T2034">
        <v>15.85</v>
      </c>
      <c r="U2034" t="b" cm="1">
        <f t="array" ref="U2034">_xlfn.IFS(AND(R2034=1,S2034=G2034,T2034=H2034),TRUE,AND(R2034=1,S2034=G2034,H2034="Product NA"),TRUE)</f>
        <v>1</v>
      </c>
      <c r="W2034" s="165">
        <v>1.5</v>
      </c>
      <c r="X2034" s="165">
        <v>15.25</v>
      </c>
      <c r="Y2034" t="str">
        <f t="shared" si="73"/>
        <v>Change</v>
      </c>
    </row>
    <row r="2035" spans="1:25" hidden="1" x14ac:dyDescent="0.35">
      <c r="A2035" t="s">
        <v>99</v>
      </c>
      <c r="B2035" t="s">
        <v>548</v>
      </c>
      <c r="C2035" t="s">
        <v>293</v>
      </c>
      <c r="D2035" t="s">
        <v>281</v>
      </c>
      <c r="E2035" t="s">
        <v>287</v>
      </c>
      <c r="F2035" t="s">
        <v>286</v>
      </c>
      <c r="G2035" s="165">
        <f t="shared" si="72"/>
        <v>1.56</v>
      </c>
      <c r="H2035" s="165">
        <f t="shared" si="72"/>
        <v>15.85</v>
      </c>
      <c r="I2035" t="s">
        <v>482</v>
      </c>
      <c r="K2035" t="s">
        <v>467</v>
      </c>
      <c r="L2035" t="s">
        <v>402</v>
      </c>
      <c r="M2035" t="s">
        <v>476</v>
      </c>
      <c r="N2035" t="s">
        <v>293</v>
      </c>
      <c r="O2035" t="s">
        <v>402</v>
      </c>
      <c r="P2035">
        <v>100</v>
      </c>
      <c r="Q2035">
        <v>2000</v>
      </c>
      <c r="R2035">
        <v>1</v>
      </c>
      <c r="S2035">
        <v>1.56</v>
      </c>
      <c r="T2035">
        <v>15.85</v>
      </c>
      <c r="U2035" t="b" cm="1">
        <f t="array" ref="U2035">_xlfn.IFS(AND(R2035=1,S2035=G2035,T2035=H2035),TRUE,AND(R2035=1,S2035=G2035,H2035="Product NA"),TRUE)</f>
        <v>1</v>
      </c>
      <c r="W2035" s="165">
        <v>1.5</v>
      </c>
      <c r="X2035" s="165">
        <v>15.25</v>
      </c>
      <c r="Y2035" t="str">
        <f t="shared" si="73"/>
        <v>Change</v>
      </c>
    </row>
    <row r="2036" spans="1:25" hidden="1" x14ac:dyDescent="0.35">
      <c r="A2036" t="s">
        <v>99</v>
      </c>
      <c r="B2036" t="s">
        <v>548</v>
      </c>
      <c r="C2036" t="s">
        <v>293</v>
      </c>
      <c r="D2036" t="s">
        <v>278</v>
      </c>
      <c r="E2036" t="s">
        <v>287</v>
      </c>
      <c r="F2036" t="s">
        <v>277</v>
      </c>
      <c r="G2036" s="165">
        <f t="shared" si="72"/>
        <v>0.43</v>
      </c>
      <c r="H2036" s="165">
        <f t="shared" si="72"/>
        <v>14.57</v>
      </c>
      <c r="I2036" t="s">
        <v>480</v>
      </c>
      <c r="K2036" t="s">
        <v>467</v>
      </c>
      <c r="L2036" t="s">
        <v>402</v>
      </c>
      <c r="M2036" t="s">
        <v>476</v>
      </c>
      <c r="N2036" t="s">
        <v>293</v>
      </c>
      <c r="O2036" t="s">
        <v>402</v>
      </c>
      <c r="P2036">
        <v>100</v>
      </c>
      <c r="Q2036">
        <v>500</v>
      </c>
      <c r="R2036">
        <v>1</v>
      </c>
      <c r="S2036">
        <v>0.43</v>
      </c>
      <c r="T2036">
        <v>14.57</v>
      </c>
      <c r="U2036" t="b" cm="1">
        <f t="array" ref="U2036">_xlfn.IFS(AND(R2036=1,S2036=G2036,T2036=H2036),TRUE,AND(R2036=1,S2036=G2036,H2036="Product NA"),TRUE)</f>
        <v>1</v>
      </c>
      <c r="W2036" s="165">
        <v>0.43</v>
      </c>
      <c r="X2036" s="165">
        <v>14.57</v>
      </c>
      <c r="Y2036" t="str">
        <f t="shared" si="73"/>
        <v>No Change</v>
      </c>
    </row>
    <row r="2037" spans="1:25" hidden="1" x14ac:dyDescent="0.35">
      <c r="A2037" t="s">
        <v>99</v>
      </c>
      <c r="B2037" t="s">
        <v>548</v>
      </c>
      <c r="C2037" t="s">
        <v>293</v>
      </c>
      <c r="D2037" t="s">
        <v>238</v>
      </c>
      <c r="E2037" t="s">
        <v>287</v>
      </c>
      <c r="F2037" t="s">
        <v>0</v>
      </c>
      <c r="G2037" s="165">
        <f t="shared" si="72"/>
        <v>0.35000000000000003</v>
      </c>
      <c r="H2037" s="165">
        <f t="shared" si="72"/>
        <v>16.52</v>
      </c>
      <c r="I2037" t="s">
        <v>479</v>
      </c>
      <c r="K2037" t="s">
        <v>467</v>
      </c>
      <c r="L2037" t="s">
        <v>402</v>
      </c>
      <c r="M2037" t="s">
        <v>476</v>
      </c>
      <c r="N2037" t="s">
        <v>293</v>
      </c>
      <c r="O2037" t="s">
        <v>402</v>
      </c>
      <c r="P2037">
        <v>100</v>
      </c>
      <c r="Q2037">
        <v>100</v>
      </c>
      <c r="R2037">
        <v>1</v>
      </c>
      <c r="S2037">
        <v>0.35000000000000003</v>
      </c>
      <c r="T2037">
        <v>16.52</v>
      </c>
      <c r="U2037" t="b" cm="1">
        <f t="array" ref="U2037">_xlfn.IFS(AND(R2037=1,S2037=G2037,T2037=H2037),TRUE,AND(R2037=1,S2037=G2037,H2037="Product NA"),TRUE)</f>
        <v>1</v>
      </c>
      <c r="W2037" s="165">
        <v>0.36</v>
      </c>
      <c r="X2037" s="165">
        <v>16.02</v>
      </c>
      <c r="Y2037" t="str">
        <f t="shared" si="73"/>
        <v>Change</v>
      </c>
    </row>
    <row r="2038" spans="1:25" hidden="1" x14ac:dyDescent="0.35">
      <c r="A2038" t="s">
        <v>99</v>
      </c>
      <c r="B2038" t="s">
        <v>548</v>
      </c>
      <c r="C2038" t="s">
        <v>293</v>
      </c>
      <c r="D2038" t="s">
        <v>239</v>
      </c>
      <c r="E2038" t="s">
        <v>287</v>
      </c>
      <c r="F2038" t="s">
        <v>277</v>
      </c>
      <c r="G2038" s="165">
        <f t="shared" si="72"/>
        <v>0.43</v>
      </c>
      <c r="H2038" s="165">
        <f t="shared" si="72"/>
        <v>15.88</v>
      </c>
      <c r="I2038" t="s">
        <v>480</v>
      </c>
      <c r="K2038" t="s">
        <v>467</v>
      </c>
      <c r="L2038" t="s">
        <v>402</v>
      </c>
      <c r="M2038" t="s">
        <v>476</v>
      </c>
      <c r="N2038" t="s">
        <v>293</v>
      </c>
      <c r="O2038" t="s">
        <v>402</v>
      </c>
      <c r="P2038">
        <v>100</v>
      </c>
      <c r="Q2038">
        <v>500</v>
      </c>
      <c r="R2038">
        <v>1</v>
      </c>
      <c r="S2038">
        <v>0.43</v>
      </c>
      <c r="T2038">
        <v>15.88</v>
      </c>
      <c r="U2038" t="b" cm="1">
        <f t="array" ref="U2038">_xlfn.IFS(AND(R2038=1,S2038=G2038,T2038=H2038),TRUE,AND(R2038=1,S2038=G2038,H2038="Product NA"),TRUE)</f>
        <v>1</v>
      </c>
      <c r="W2038" s="165">
        <v>0.42</v>
      </c>
      <c r="X2038" s="165">
        <v>15.57</v>
      </c>
      <c r="Y2038" t="str">
        <f t="shared" si="73"/>
        <v>Change</v>
      </c>
    </row>
    <row r="2039" spans="1:25" hidden="1" x14ac:dyDescent="0.35">
      <c r="A2039" t="s">
        <v>99</v>
      </c>
      <c r="B2039" t="s">
        <v>548</v>
      </c>
      <c r="C2039" t="s">
        <v>293</v>
      </c>
      <c r="D2039" t="s">
        <v>655</v>
      </c>
      <c r="E2039" t="s">
        <v>723</v>
      </c>
      <c r="F2039" t="s">
        <v>286</v>
      </c>
      <c r="G2039" s="165">
        <f t="shared" si="72"/>
        <v>21.25</v>
      </c>
      <c r="H2039" s="165">
        <f t="shared" si="72"/>
        <v>0</v>
      </c>
      <c r="I2039" t="s">
        <v>481</v>
      </c>
      <c r="K2039" t="s">
        <v>467</v>
      </c>
      <c r="L2039" t="s">
        <v>402</v>
      </c>
      <c r="M2039" t="s">
        <v>476</v>
      </c>
      <c r="N2039" t="s">
        <v>293</v>
      </c>
      <c r="O2039" t="s">
        <v>402</v>
      </c>
      <c r="P2039">
        <v>30000</v>
      </c>
      <c r="Q2039">
        <v>1000</v>
      </c>
      <c r="R2039">
        <v>1</v>
      </c>
      <c r="S2039">
        <v>21.25</v>
      </c>
      <c r="T2039">
        <v>0</v>
      </c>
      <c r="U2039" t="b" cm="1">
        <f t="array" ref="U2039">_xlfn.IFS(AND(R2039=1,S2039=G2039,T2039=H2039),TRUE,AND(R2039=1,S2039=G2039,H2039="Product NA"),TRUE)</f>
        <v>1</v>
      </c>
      <c r="W2039" s="165">
        <v>21.8</v>
      </c>
      <c r="X2039" s="165">
        <v>0</v>
      </c>
      <c r="Y2039" t="str">
        <f t="shared" si="73"/>
        <v>Change</v>
      </c>
    </row>
    <row r="2040" spans="1:25" hidden="1" x14ac:dyDescent="0.35">
      <c r="A2040" t="s">
        <v>99</v>
      </c>
      <c r="B2040" t="s">
        <v>548</v>
      </c>
      <c r="C2040" t="s">
        <v>293</v>
      </c>
      <c r="D2040" t="s">
        <v>655</v>
      </c>
      <c r="E2040" t="s">
        <v>723</v>
      </c>
      <c r="F2040" t="s">
        <v>286</v>
      </c>
      <c r="G2040" s="165">
        <f t="shared" si="72"/>
        <v>112.80000000000001</v>
      </c>
      <c r="H2040" s="165">
        <f t="shared" si="72"/>
        <v>0</v>
      </c>
      <c r="I2040" t="s">
        <v>680</v>
      </c>
      <c r="K2040" t="s">
        <v>467</v>
      </c>
      <c r="L2040" t="s">
        <v>402</v>
      </c>
      <c r="M2040" t="s">
        <v>476</v>
      </c>
      <c r="N2040" t="s">
        <v>293</v>
      </c>
      <c r="O2040" t="s">
        <v>402</v>
      </c>
      <c r="P2040">
        <v>30000</v>
      </c>
      <c r="Q2040">
        <v>15000</v>
      </c>
      <c r="R2040">
        <v>1</v>
      </c>
      <c r="S2040">
        <v>112.80000000000001</v>
      </c>
      <c r="T2040">
        <v>0</v>
      </c>
      <c r="U2040" t="b" cm="1">
        <f t="array" ref="U2040">_xlfn.IFS(AND(R2040=1,S2040=G2040,T2040=H2040),TRUE,AND(R2040=1,S2040=G2040,H2040="Product NA"),TRUE)</f>
        <v>1</v>
      </c>
      <c r="W2040" s="165">
        <v>89.77</v>
      </c>
      <c r="X2040" s="165">
        <v>0</v>
      </c>
      <c r="Y2040" t="str">
        <f t="shared" si="73"/>
        <v>Change</v>
      </c>
    </row>
    <row r="2041" spans="1:25" hidden="1" x14ac:dyDescent="0.35">
      <c r="A2041" t="s">
        <v>99</v>
      </c>
      <c r="B2041" t="s">
        <v>548</v>
      </c>
      <c r="C2041" t="s">
        <v>293</v>
      </c>
      <c r="D2041" t="s">
        <v>655</v>
      </c>
      <c r="E2041" t="s">
        <v>723</v>
      </c>
      <c r="F2041" t="s">
        <v>286</v>
      </c>
      <c r="G2041" s="165">
        <f t="shared" si="72"/>
        <v>27.450000000000003</v>
      </c>
      <c r="H2041" s="165">
        <f t="shared" si="72"/>
        <v>0</v>
      </c>
      <c r="I2041" t="s">
        <v>671</v>
      </c>
      <c r="K2041" t="s">
        <v>467</v>
      </c>
      <c r="L2041" t="s">
        <v>402</v>
      </c>
      <c r="M2041" t="s">
        <v>476</v>
      </c>
      <c r="N2041" t="s">
        <v>293</v>
      </c>
      <c r="O2041" t="s">
        <v>402</v>
      </c>
      <c r="P2041">
        <v>30000</v>
      </c>
      <c r="Q2041">
        <v>2000</v>
      </c>
      <c r="R2041">
        <v>1</v>
      </c>
      <c r="S2041">
        <v>27.450000000000003</v>
      </c>
      <c r="T2041">
        <v>0</v>
      </c>
      <c r="U2041" t="b" cm="1">
        <f t="array" ref="U2041">_xlfn.IFS(AND(R2041=1,S2041=G2041,T2041=H2041),TRUE,AND(R2041=1,S2041=G2041,H2041="Product NA"),TRUE)</f>
        <v>1</v>
      </c>
      <c r="W2041" s="165">
        <v>26.46</v>
      </c>
      <c r="X2041" s="165">
        <v>0</v>
      </c>
      <c r="Y2041" t="str">
        <f t="shared" si="73"/>
        <v>Change</v>
      </c>
    </row>
    <row r="2042" spans="1:25" hidden="1" x14ac:dyDescent="0.35">
      <c r="A2042" t="s">
        <v>99</v>
      </c>
      <c r="B2042" t="s">
        <v>548</v>
      </c>
      <c r="C2042" t="s">
        <v>293</v>
      </c>
      <c r="D2042" t="s">
        <v>655</v>
      </c>
      <c r="E2042" t="s">
        <v>723</v>
      </c>
      <c r="F2042" t="s">
        <v>286</v>
      </c>
      <c r="G2042" s="165">
        <f t="shared" si="72"/>
        <v>144.9</v>
      </c>
      <c r="H2042" s="165">
        <f t="shared" si="72"/>
        <v>0</v>
      </c>
      <c r="I2042" t="s">
        <v>681</v>
      </c>
      <c r="K2042" t="s">
        <v>467</v>
      </c>
      <c r="L2042" t="s">
        <v>402</v>
      </c>
      <c r="M2042" t="s">
        <v>476</v>
      </c>
      <c r="N2042" t="s">
        <v>293</v>
      </c>
      <c r="O2042" t="s">
        <v>402</v>
      </c>
      <c r="P2042">
        <v>30000</v>
      </c>
      <c r="Q2042">
        <v>20000</v>
      </c>
      <c r="R2042">
        <v>1</v>
      </c>
      <c r="S2042">
        <v>144.9</v>
      </c>
      <c r="T2042">
        <v>0</v>
      </c>
      <c r="U2042" t="b" cm="1">
        <f t="array" ref="U2042">_xlfn.IFS(AND(R2042=1,S2042=G2042,T2042=H2042),TRUE,AND(R2042=1,S2042=G2042,H2042="Product NA"),TRUE)</f>
        <v>1</v>
      </c>
      <c r="W2042" s="165">
        <v>114</v>
      </c>
      <c r="X2042" s="165">
        <v>0</v>
      </c>
      <c r="Y2042" t="str">
        <f t="shared" si="73"/>
        <v>Change</v>
      </c>
    </row>
    <row r="2043" spans="1:25" hidden="1" x14ac:dyDescent="0.35">
      <c r="A2043" t="s">
        <v>99</v>
      </c>
      <c r="B2043" t="s">
        <v>548</v>
      </c>
      <c r="C2043" t="s">
        <v>293</v>
      </c>
      <c r="D2043" t="s">
        <v>655</v>
      </c>
      <c r="E2043" t="s">
        <v>723</v>
      </c>
      <c r="F2043" t="s">
        <v>286</v>
      </c>
      <c r="G2043" s="165">
        <f t="shared" si="72"/>
        <v>185.70000000000002</v>
      </c>
      <c r="H2043" s="165">
        <f t="shared" si="72"/>
        <v>0</v>
      </c>
      <c r="I2043" t="s">
        <v>682</v>
      </c>
      <c r="K2043" t="s">
        <v>467</v>
      </c>
      <c r="L2043" t="s">
        <v>402</v>
      </c>
      <c r="M2043" t="s">
        <v>476</v>
      </c>
      <c r="N2043" t="s">
        <v>293</v>
      </c>
      <c r="O2043" t="s">
        <v>402</v>
      </c>
      <c r="P2043">
        <v>30000</v>
      </c>
      <c r="Q2043">
        <v>25000</v>
      </c>
      <c r="R2043">
        <v>1</v>
      </c>
      <c r="S2043">
        <v>185.70000000000002</v>
      </c>
      <c r="T2043">
        <v>0</v>
      </c>
      <c r="U2043" t="b" cm="1">
        <f t="array" ref="U2043">_xlfn.IFS(AND(R2043=1,S2043=G2043,T2043=H2043),TRUE,AND(R2043=1,S2043=G2043,H2043="Product NA"),TRUE)</f>
        <v>1</v>
      </c>
      <c r="W2043" s="165">
        <v>395.46000000000004</v>
      </c>
      <c r="X2043" s="165">
        <v>0</v>
      </c>
      <c r="Y2043" t="str">
        <f t="shared" si="73"/>
        <v>Change</v>
      </c>
    </row>
    <row r="2044" spans="1:25" hidden="1" x14ac:dyDescent="0.35">
      <c r="A2044" t="s">
        <v>99</v>
      </c>
      <c r="B2044" t="s">
        <v>548</v>
      </c>
      <c r="C2044" t="s">
        <v>293</v>
      </c>
      <c r="D2044" t="s">
        <v>655</v>
      </c>
      <c r="E2044" t="s">
        <v>723</v>
      </c>
      <c r="F2044" t="s">
        <v>286</v>
      </c>
      <c r="G2044" s="165">
        <f t="shared" si="72"/>
        <v>33.700000000000003</v>
      </c>
      <c r="H2044" s="165">
        <f t="shared" si="72"/>
        <v>0</v>
      </c>
      <c r="I2044" t="s">
        <v>672</v>
      </c>
      <c r="K2044" t="s">
        <v>467</v>
      </c>
      <c r="L2044" t="s">
        <v>402</v>
      </c>
      <c r="M2044" t="s">
        <v>476</v>
      </c>
      <c r="N2044" t="s">
        <v>293</v>
      </c>
      <c r="O2044" t="s">
        <v>402</v>
      </c>
      <c r="P2044">
        <v>30000</v>
      </c>
      <c r="Q2044">
        <v>3000</v>
      </c>
      <c r="R2044">
        <v>1</v>
      </c>
      <c r="S2044">
        <v>33.700000000000003</v>
      </c>
      <c r="T2044">
        <v>0</v>
      </c>
      <c r="U2044" t="b" cm="1">
        <f t="array" ref="U2044">_xlfn.IFS(AND(R2044=1,S2044=G2044,T2044=H2044),TRUE,AND(R2044=1,S2044=G2044,H2044="Product NA"),TRUE)</f>
        <v>1</v>
      </c>
      <c r="W2044" s="165">
        <v>27.79</v>
      </c>
      <c r="X2044" s="165">
        <v>0</v>
      </c>
      <c r="Y2044" t="str">
        <f t="shared" si="73"/>
        <v>Change</v>
      </c>
    </row>
    <row r="2045" spans="1:25" hidden="1" x14ac:dyDescent="0.35">
      <c r="A2045" t="s">
        <v>99</v>
      </c>
      <c r="B2045" t="s">
        <v>548</v>
      </c>
      <c r="C2045" t="s">
        <v>293</v>
      </c>
      <c r="D2045" t="s">
        <v>655</v>
      </c>
      <c r="E2045" t="s">
        <v>723</v>
      </c>
      <c r="F2045" t="s">
        <v>286</v>
      </c>
      <c r="G2045" s="165">
        <f t="shared" si="72"/>
        <v>219.4</v>
      </c>
      <c r="H2045" s="165">
        <f t="shared" si="72"/>
        <v>0</v>
      </c>
      <c r="I2045" t="s">
        <v>683</v>
      </c>
      <c r="K2045" t="s">
        <v>467</v>
      </c>
      <c r="L2045" t="s">
        <v>402</v>
      </c>
      <c r="M2045" t="s">
        <v>476</v>
      </c>
      <c r="N2045" t="s">
        <v>293</v>
      </c>
      <c r="O2045" t="s">
        <v>402</v>
      </c>
      <c r="P2045">
        <v>30000</v>
      </c>
      <c r="Q2045">
        <v>30000</v>
      </c>
      <c r="R2045">
        <v>1</v>
      </c>
      <c r="S2045">
        <v>219.4</v>
      </c>
      <c r="T2045">
        <v>0</v>
      </c>
      <c r="U2045" t="b" cm="1">
        <f t="array" ref="U2045">_xlfn.IFS(AND(R2045=1,S2045=G2045,T2045=H2045),TRUE,AND(R2045=1,S2045=G2045,H2045="Product NA"),TRUE)</f>
        <v>1</v>
      </c>
      <c r="W2045" s="165">
        <v>467.86</v>
      </c>
      <c r="X2045" s="165">
        <v>0</v>
      </c>
      <c r="Y2045" t="str">
        <f t="shared" si="73"/>
        <v>Change</v>
      </c>
    </row>
    <row r="2046" spans="1:25" hidden="1" x14ac:dyDescent="0.35">
      <c r="A2046" t="s">
        <v>99</v>
      </c>
      <c r="B2046" t="s">
        <v>548</v>
      </c>
      <c r="C2046" t="s">
        <v>293</v>
      </c>
      <c r="D2046" t="s">
        <v>655</v>
      </c>
      <c r="E2046" t="s">
        <v>723</v>
      </c>
      <c r="F2046" t="s">
        <v>286</v>
      </c>
      <c r="G2046" s="165">
        <f t="shared" si="72"/>
        <v>39.950000000000003</v>
      </c>
      <c r="H2046" s="165">
        <f t="shared" si="72"/>
        <v>0</v>
      </c>
      <c r="I2046" t="s">
        <v>673</v>
      </c>
      <c r="K2046" t="s">
        <v>467</v>
      </c>
      <c r="L2046" t="s">
        <v>402</v>
      </c>
      <c r="M2046" t="s">
        <v>476</v>
      </c>
      <c r="N2046" t="s">
        <v>293</v>
      </c>
      <c r="O2046" t="s">
        <v>402</v>
      </c>
      <c r="P2046">
        <v>30000</v>
      </c>
      <c r="Q2046">
        <v>4000</v>
      </c>
      <c r="R2046">
        <v>1</v>
      </c>
      <c r="S2046">
        <v>39.950000000000003</v>
      </c>
      <c r="T2046">
        <v>0</v>
      </c>
      <c r="U2046" t="b" cm="1">
        <f t="array" ref="U2046">_xlfn.IFS(AND(R2046=1,S2046=G2046,T2046=H2046),TRUE,AND(R2046=1,S2046=G2046,H2046="Product NA"),TRUE)</f>
        <v>1</v>
      </c>
      <c r="W2046" s="165">
        <v>31.970000000000002</v>
      </c>
      <c r="X2046" s="165">
        <v>0</v>
      </c>
      <c r="Y2046" t="str">
        <f t="shared" si="73"/>
        <v>Change</v>
      </c>
    </row>
    <row r="2047" spans="1:25" hidden="1" x14ac:dyDescent="0.35">
      <c r="A2047" t="s">
        <v>99</v>
      </c>
      <c r="B2047" t="s">
        <v>548</v>
      </c>
      <c r="C2047" t="s">
        <v>293</v>
      </c>
      <c r="D2047" t="s">
        <v>655</v>
      </c>
      <c r="E2047" t="s">
        <v>723</v>
      </c>
      <c r="F2047" t="s">
        <v>286</v>
      </c>
      <c r="G2047" s="165">
        <f t="shared" si="72"/>
        <v>46.150000000000006</v>
      </c>
      <c r="H2047" s="165">
        <f t="shared" si="72"/>
        <v>0</v>
      </c>
      <c r="I2047" t="s">
        <v>674</v>
      </c>
      <c r="K2047" t="s">
        <v>467</v>
      </c>
      <c r="L2047" t="s">
        <v>402</v>
      </c>
      <c r="M2047" t="s">
        <v>476</v>
      </c>
      <c r="N2047" t="s">
        <v>293</v>
      </c>
      <c r="O2047" t="s">
        <v>402</v>
      </c>
      <c r="P2047">
        <v>30000</v>
      </c>
      <c r="Q2047">
        <v>5000</v>
      </c>
      <c r="R2047">
        <v>1</v>
      </c>
      <c r="S2047">
        <v>46.150000000000006</v>
      </c>
      <c r="T2047">
        <v>0</v>
      </c>
      <c r="U2047" t="b" cm="1">
        <f t="array" ref="U2047">_xlfn.IFS(AND(R2047=1,S2047=G2047,T2047=H2047),TRUE,AND(R2047=1,S2047=G2047,H2047="Product NA"),TRUE)</f>
        <v>1</v>
      </c>
      <c r="W2047" s="165">
        <v>37</v>
      </c>
      <c r="X2047" s="165">
        <v>0</v>
      </c>
      <c r="Y2047" t="str">
        <f t="shared" si="73"/>
        <v>Change</v>
      </c>
    </row>
    <row r="2048" spans="1:25" hidden="1" x14ac:dyDescent="0.35">
      <c r="A2048" t="s">
        <v>99</v>
      </c>
      <c r="B2048" t="s">
        <v>548</v>
      </c>
      <c r="C2048" t="s">
        <v>293</v>
      </c>
      <c r="D2048" t="s">
        <v>655</v>
      </c>
      <c r="E2048" t="s">
        <v>723</v>
      </c>
      <c r="F2048" t="s">
        <v>286</v>
      </c>
      <c r="G2048" s="165">
        <f t="shared" si="72"/>
        <v>53.45</v>
      </c>
      <c r="H2048" s="165">
        <f t="shared" si="72"/>
        <v>0</v>
      </c>
      <c r="I2048" t="s">
        <v>675</v>
      </c>
      <c r="K2048" t="s">
        <v>467</v>
      </c>
      <c r="L2048" t="s">
        <v>402</v>
      </c>
      <c r="M2048" t="s">
        <v>476</v>
      </c>
      <c r="N2048" t="s">
        <v>293</v>
      </c>
      <c r="O2048" t="s">
        <v>402</v>
      </c>
      <c r="P2048">
        <v>30000</v>
      </c>
      <c r="Q2048">
        <v>6000</v>
      </c>
      <c r="R2048">
        <v>1</v>
      </c>
      <c r="S2048">
        <v>53.45</v>
      </c>
      <c r="T2048">
        <v>0</v>
      </c>
      <c r="U2048" t="b" cm="1">
        <f t="array" ref="U2048">_xlfn.IFS(AND(R2048=1,S2048=G2048,T2048=H2048),TRUE,AND(R2048=1,S2048=G2048,H2048="Product NA"),TRUE)</f>
        <v>1</v>
      </c>
      <c r="W2048" s="165">
        <v>50.68</v>
      </c>
      <c r="X2048" s="165">
        <v>0</v>
      </c>
      <c r="Y2048" t="str">
        <f t="shared" si="73"/>
        <v>Change</v>
      </c>
    </row>
    <row r="2049" spans="1:25" hidden="1" x14ac:dyDescent="0.35">
      <c r="A2049" t="s">
        <v>99</v>
      </c>
      <c r="B2049" t="s">
        <v>548</v>
      </c>
      <c r="C2049" t="s">
        <v>293</v>
      </c>
      <c r="D2049" t="s">
        <v>655</v>
      </c>
      <c r="E2049" t="s">
        <v>723</v>
      </c>
      <c r="F2049" t="s">
        <v>286</v>
      </c>
      <c r="G2049" s="165">
        <f t="shared" si="72"/>
        <v>59.650000000000006</v>
      </c>
      <c r="H2049" s="165">
        <f t="shared" si="72"/>
        <v>0</v>
      </c>
      <c r="I2049" t="s">
        <v>676</v>
      </c>
      <c r="K2049" t="s">
        <v>467</v>
      </c>
      <c r="L2049" t="s">
        <v>402</v>
      </c>
      <c r="M2049" t="s">
        <v>476</v>
      </c>
      <c r="N2049" t="s">
        <v>293</v>
      </c>
      <c r="O2049" t="s">
        <v>402</v>
      </c>
      <c r="P2049">
        <v>30000</v>
      </c>
      <c r="Q2049">
        <v>7000</v>
      </c>
      <c r="R2049">
        <v>1</v>
      </c>
      <c r="S2049">
        <v>59.650000000000006</v>
      </c>
      <c r="T2049">
        <v>0</v>
      </c>
      <c r="U2049" t="b" cm="1">
        <f t="array" ref="U2049">_xlfn.IFS(AND(R2049=1,S2049=G2049,T2049=H2049),TRUE,AND(R2049=1,S2049=G2049,H2049="Product NA"),TRUE)</f>
        <v>1</v>
      </c>
      <c r="W2049" s="165">
        <v>50.68</v>
      </c>
      <c r="X2049" s="165">
        <v>0</v>
      </c>
      <c r="Y2049" t="str">
        <f t="shared" si="73"/>
        <v>Change</v>
      </c>
    </row>
    <row r="2050" spans="1:25" hidden="1" x14ac:dyDescent="0.35">
      <c r="A2050" t="s">
        <v>99</v>
      </c>
      <c r="B2050" t="s">
        <v>548</v>
      </c>
      <c r="C2050" t="s">
        <v>293</v>
      </c>
      <c r="D2050" t="s">
        <v>655</v>
      </c>
      <c r="E2050" t="s">
        <v>723</v>
      </c>
      <c r="F2050" t="s">
        <v>286</v>
      </c>
      <c r="G2050" s="165">
        <f t="shared" si="72"/>
        <v>65.900000000000006</v>
      </c>
      <c r="H2050" s="165">
        <f t="shared" si="72"/>
        <v>0</v>
      </c>
      <c r="I2050" t="s">
        <v>677</v>
      </c>
      <c r="K2050" t="s">
        <v>467</v>
      </c>
      <c r="L2050" t="s">
        <v>402</v>
      </c>
      <c r="M2050" t="s">
        <v>476</v>
      </c>
      <c r="N2050" t="s">
        <v>293</v>
      </c>
      <c r="O2050" t="s">
        <v>402</v>
      </c>
      <c r="P2050">
        <v>30000</v>
      </c>
      <c r="Q2050">
        <v>8000</v>
      </c>
      <c r="R2050">
        <v>1</v>
      </c>
      <c r="S2050">
        <v>65.900000000000006</v>
      </c>
      <c r="T2050">
        <v>0</v>
      </c>
      <c r="U2050" t="b" cm="1">
        <f t="array" ref="U2050">_xlfn.IFS(AND(R2050=1,S2050=G2050,T2050=H2050),TRUE,AND(R2050=1,S2050=G2050,H2050="Product NA"),TRUE)</f>
        <v>1</v>
      </c>
      <c r="W2050" s="165">
        <v>58.71</v>
      </c>
      <c r="X2050" s="165">
        <v>0</v>
      </c>
      <c r="Y2050" t="str">
        <f t="shared" si="73"/>
        <v>Change</v>
      </c>
    </row>
    <row r="2051" spans="1:25" hidden="1" x14ac:dyDescent="0.35">
      <c r="A2051" t="s">
        <v>99</v>
      </c>
      <c r="B2051" t="s">
        <v>548</v>
      </c>
      <c r="C2051" t="s">
        <v>293</v>
      </c>
      <c r="D2051" t="s">
        <v>655</v>
      </c>
      <c r="E2051" t="s">
        <v>723</v>
      </c>
      <c r="F2051" t="s">
        <v>286</v>
      </c>
      <c r="G2051" s="165">
        <f t="shared" si="72"/>
        <v>72.100000000000009</v>
      </c>
      <c r="H2051" s="165">
        <f t="shared" si="72"/>
        <v>0</v>
      </c>
      <c r="I2051" t="s">
        <v>678</v>
      </c>
      <c r="K2051" t="s">
        <v>467</v>
      </c>
      <c r="L2051" t="s">
        <v>402</v>
      </c>
      <c r="M2051" t="s">
        <v>476</v>
      </c>
      <c r="N2051" t="s">
        <v>293</v>
      </c>
      <c r="O2051" t="s">
        <v>402</v>
      </c>
      <c r="P2051">
        <v>30000</v>
      </c>
      <c r="Q2051">
        <v>9000</v>
      </c>
      <c r="R2051">
        <v>1</v>
      </c>
      <c r="S2051">
        <v>72.100000000000009</v>
      </c>
      <c r="T2051">
        <v>0</v>
      </c>
      <c r="U2051" t="b" cm="1">
        <f t="array" ref="U2051">_xlfn.IFS(AND(R2051=1,S2051=G2051,T2051=H2051),TRUE,AND(R2051=1,S2051=G2051,H2051="Product NA"),TRUE)</f>
        <v>1</v>
      </c>
      <c r="W2051" s="165">
        <v>58.71</v>
      </c>
      <c r="X2051" s="165">
        <v>0</v>
      </c>
      <c r="Y2051" t="str">
        <f t="shared" si="73"/>
        <v>Change</v>
      </c>
    </row>
    <row r="2052" spans="1:25" hidden="1" x14ac:dyDescent="0.35">
      <c r="A2052" t="s">
        <v>99</v>
      </c>
      <c r="B2052" t="s">
        <v>548</v>
      </c>
      <c r="C2052" t="s">
        <v>293</v>
      </c>
      <c r="D2052" t="s">
        <v>655</v>
      </c>
      <c r="E2052" t="s">
        <v>723</v>
      </c>
      <c r="F2052" t="s">
        <v>286</v>
      </c>
      <c r="G2052" s="165">
        <f t="shared" si="72"/>
        <v>78.300000000000011</v>
      </c>
      <c r="H2052" s="165">
        <f t="shared" si="72"/>
        <v>0</v>
      </c>
      <c r="I2052" t="s">
        <v>679</v>
      </c>
      <c r="K2052" t="s">
        <v>467</v>
      </c>
      <c r="L2052" t="s">
        <v>402</v>
      </c>
      <c r="M2052" t="s">
        <v>476</v>
      </c>
      <c r="N2052" t="s">
        <v>293</v>
      </c>
      <c r="O2052" t="s">
        <v>402</v>
      </c>
      <c r="P2052">
        <v>30000</v>
      </c>
      <c r="Q2052">
        <v>10000</v>
      </c>
      <c r="R2052">
        <v>1</v>
      </c>
      <c r="S2052">
        <v>78.300000000000011</v>
      </c>
      <c r="T2052">
        <v>0</v>
      </c>
      <c r="U2052" t="b" cm="1">
        <f t="array" ref="U2052">_xlfn.IFS(AND(R2052=1,S2052=G2052,T2052=H2052),TRUE,AND(R2052=1,S2052=G2052,H2052="Product NA"),TRUE)</f>
        <v>1</v>
      </c>
      <c r="W2052" s="165">
        <v>58.71</v>
      </c>
      <c r="X2052" s="165">
        <v>0</v>
      </c>
      <c r="Y2052" t="str">
        <f t="shared" si="73"/>
        <v>Change</v>
      </c>
    </row>
    <row r="2053" spans="1:25" hidden="1" x14ac:dyDescent="0.35">
      <c r="A2053" t="s">
        <v>99</v>
      </c>
      <c r="B2053" t="s">
        <v>548</v>
      </c>
      <c r="C2053" t="s">
        <v>293</v>
      </c>
      <c r="D2053" t="s">
        <v>284</v>
      </c>
      <c r="E2053" t="s">
        <v>724</v>
      </c>
      <c r="F2053" t="s">
        <v>286</v>
      </c>
      <c r="G2053" s="165">
        <f t="shared" si="72"/>
        <v>7.2</v>
      </c>
      <c r="H2053" s="165">
        <f t="shared" si="72"/>
        <v>13.4</v>
      </c>
      <c r="I2053" t="s">
        <v>482</v>
      </c>
      <c r="K2053" t="s">
        <v>467</v>
      </c>
      <c r="L2053" t="s">
        <v>402</v>
      </c>
      <c r="M2053" t="s">
        <v>476</v>
      </c>
      <c r="N2053" t="s">
        <v>293</v>
      </c>
      <c r="O2053" t="s">
        <v>402</v>
      </c>
      <c r="P2053">
        <v>100</v>
      </c>
      <c r="Q2053">
        <v>2000</v>
      </c>
      <c r="R2053">
        <v>1</v>
      </c>
      <c r="S2053">
        <v>7.2</v>
      </c>
      <c r="T2053">
        <v>13.4</v>
      </c>
      <c r="U2053" t="b" cm="1">
        <f t="array" ref="U2053">_xlfn.IFS(AND(R2053=1,S2053=G2053,T2053=H2053),TRUE,AND(R2053=1,S2053=G2053,H2053="Product NA"),TRUE)</f>
        <v>1</v>
      </c>
      <c r="W2053" s="165">
        <v>7.2</v>
      </c>
      <c r="X2053" s="165">
        <v>13.4</v>
      </c>
      <c r="Y2053" t="str">
        <f t="shared" si="73"/>
        <v>No Change</v>
      </c>
    </row>
    <row r="2054" spans="1:25" hidden="1" x14ac:dyDescent="0.35">
      <c r="A2054" t="s">
        <v>99</v>
      </c>
      <c r="B2054" t="s">
        <v>548</v>
      </c>
      <c r="C2054" t="s">
        <v>293</v>
      </c>
      <c r="D2054" t="s">
        <v>322</v>
      </c>
      <c r="E2054" t="s">
        <v>724</v>
      </c>
      <c r="F2054" t="s">
        <v>0</v>
      </c>
      <c r="G2054" s="165">
        <f t="shared" si="72"/>
        <v>5.68</v>
      </c>
      <c r="H2054" s="165">
        <f t="shared" si="72"/>
        <v>9.66</v>
      </c>
      <c r="I2054" t="s">
        <v>479</v>
      </c>
      <c r="K2054" t="s">
        <v>467</v>
      </c>
      <c r="L2054" t="s">
        <v>402</v>
      </c>
      <c r="M2054" t="s">
        <v>476</v>
      </c>
      <c r="N2054" t="s">
        <v>293</v>
      </c>
      <c r="O2054" t="s">
        <v>402</v>
      </c>
      <c r="P2054">
        <v>100</v>
      </c>
      <c r="Q2054">
        <v>100</v>
      </c>
      <c r="R2054">
        <v>1</v>
      </c>
      <c r="S2054">
        <v>5.68</v>
      </c>
      <c r="T2054">
        <v>9.66</v>
      </c>
      <c r="U2054" t="b" cm="1">
        <f t="array" ref="U2054">_xlfn.IFS(AND(R2054=1,S2054=G2054,T2054=H2054),TRUE,AND(R2054=1,S2054=G2054,H2054="Product NA"),TRUE)</f>
        <v>1</v>
      </c>
      <c r="W2054" s="165">
        <v>5.68</v>
      </c>
      <c r="X2054" s="165">
        <v>9.66</v>
      </c>
      <c r="Y2054" t="str">
        <f t="shared" si="73"/>
        <v>No Change</v>
      </c>
    </row>
    <row r="2055" spans="1:25" hidden="1" x14ac:dyDescent="0.35">
      <c r="A2055" t="s">
        <v>99</v>
      </c>
      <c r="B2055" t="s">
        <v>548</v>
      </c>
      <c r="C2055" t="s">
        <v>293</v>
      </c>
      <c r="D2055" t="s">
        <v>323</v>
      </c>
      <c r="E2055" t="s">
        <v>724</v>
      </c>
      <c r="F2055" t="s">
        <v>277</v>
      </c>
      <c r="G2055" s="165">
        <f t="shared" si="72"/>
        <v>6.3000000000000007</v>
      </c>
      <c r="H2055" s="165">
        <f t="shared" si="72"/>
        <v>9.6000000000000014</v>
      </c>
      <c r="I2055" t="s">
        <v>480</v>
      </c>
      <c r="K2055" t="s">
        <v>467</v>
      </c>
      <c r="L2055" t="s">
        <v>402</v>
      </c>
      <c r="M2055" t="s">
        <v>476</v>
      </c>
      <c r="N2055" t="s">
        <v>293</v>
      </c>
      <c r="O2055" t="s">
        <v>402</v>
      </c>
      <c r="P2055">
        <v>100</v>
      </c>
      <c r="Q2055">
        <v>500</v>
      </c>
      <c r="R2055">
        <v>1</v>
      </c>
      <c r="S2055">
        <v>6.3000000000000007</v>
      </c>
      <c r="T2055">
        <v>9.6000000000000014</v>
      </c>
      <c r="U2055" t="b" cm="1">
        <f t="array" ref="U2055">_xlfn.IFS(AND(R2055=1,S2055=G2055,T2055=H2055),TRUE,AND(R2055=1,S2055=G2055,H2055="Product NA"),TRUE)</f>
        <v>1</v>
      </c>
      <c r="W2055" s="165">
        <v>6.3000000000000007</v>
      </c>
      <c r="X2055" s="165">
        <v>9.6000000000000014</v>
      </c>
      <c r="Y2055" t="str">
        <f t="shared" si="73"/>
        <v>No Change</v>
      </c>
    </row>
    <row r="2056" spans="1:25" hidden="1" x14ac:dyDescent="0.35">
      <c r="A2056" t="s">
        <v>99</v>
      </c>
      <c r="B2056" t="s">
        <v>548</v>
      </c>
      <c r="C2056" t="s">
        <v>293</v>
      </c>
      <c r="D2056" t="s">
        <v>324</v>
      </c>
      <c r="E2056" t="s">
        <v>724</v>
      </c>
      <c r="F2056" t="s">
        <v>277</v>
      </c>
      <c r="G2056" s="165">
        <f t="shared" si="72"/>
        <v>6.3000000000000007</v>
      </c>
      <c r="H2056" s="165">
        <f t="shared" si="72"/>
        <v>9.6000000000000014</v>
      </c>
      <c r="I2056" t="s">
        <v>480</v>
      </c>
      <c r="K2056" t="s">
        <v>467</v>
      </c>
      <c r="L2056" t="s">
        <v>402</v>
      </c>
      <c r="M2056" t="s">
        <v>476</v>
      </c>
      <c r="N2056" t="s">
        <v>293</v>
      </c>
      <c r="O2056" t="s">
        <v>402</v>
      </c>
      <c r="P2056">
        <v>100</v>
      </c>
      <c r="Q2056">
        <v>500</v>
      </c>
      <c r="R2056">
        <v>1</v>
      </c>
      <c r="S2056">
        <v>6.3000000000000007</v>
      </c>
      <c r="T2056">
        <v>9.6000000000000014</v>
      </c>
      <c r="U2056" t="b" cm="1">
        <f t="array" ref="U2056">_xlfn.IFS(AND(R2056=1,S2056=G2056,T2056=H2056),TRUE,AND(R2056=1,S2056=G2056,H2056="Product NA"),TRUE)</f>
        <v>1</v>
      </c>
      <c r="W2056" s="165">
        <v>6.3000000000000007</v>
      </c>
      <c r="X2056" s="165">
        <v>9.6000000000000014</v>
      </c>
      <c r="Y2056" t="str">
        <f t="shared" si="73"/>
        <v>No Change</v>
      </c>
    </row>
    <row r="2057" spans="1:25" x14ac:dyDescent="0.35">
      <c r="A2057" t="s">
        <v>102</v>
      </c>
      <c r="B2057" t="s">
        <v>423</v>
      </c>
      <c r="C2057" t="s">
        <v>102</v>
      </c>
      <c r="D2057" t="s">
        <v>392</v>
      </c>
      <c r="E2057" t="s">
        <v>287</v>
      </c>
      <c r="F2057" t="s">
        <v>396</v>
      </c>
      <c r="G2057" s="165">
        <f t="shared" si="72"/>
        <v>2.2000000000000002</v>
      </c>
      <c r="H2057" s="165">
        <f t="shared" si="72"/>
        <v>3.5500000000000003</v>
      </c>
      <c r="I2057" t="s">
        <v>482</v>
      </c>
      <c r="K2057" t="s">
        <v>468</v>
      </c>
      <c r="L2057" t="s">
        <v>409</v>
      </c>
      <c r="M2057" t="s">
        <v>476</v>
      </c>
      <c r="N2057" t="s">
        <v>102</v>
      </c>
      <c r="O2057" t="s">
        <v>423</v>
      </c>
      <c r="P2057">
        <v>100</v>
      </c>
      <c r="Q2057">
        <v>2000</v>
      </c>
      <c r="R2057">
        <v>1</v>
      </c>
      <c r="S2057">
        <v>2.2000000000000002</v>
      </c>
      <c r="T2057">
        <v>3.5500000000000003</v>
      </c>
      <c r="U2057" t="b" cm="1">
        <f t="array" ref="U2057">_xlfn.IFS(AND(R2057=1,S2057=G2057,T2057=H2057),TRUE,AND(R2057=1,S2057=G2057,H2057="Product NA"),TRUE)</f>
        <v>1</v>
      </c>
      <c r="W2057" s="165">
        <v>2.13</v>
      </c>
      <c r="X2057" s="165">
        <v>3.44</v>
      </c>
      <c r="Y2057" t="str">
        <f t="shared" si="73"/>
        <v>Change</v>
      </c>
    </row>
    <row r="2058" spans="1:25" x14ac:dyDescent="0.35">
      <c r="A2058" t="s">
        <v>102</v>
      </c>
      <c r="B2058" t="s">
        <v>423</v>
      </c>
      <c r="C2058" t="s">
        <v>102</v>
      </c>
      <c r="D2058" t="s">
        <v>391</v>
      </c>
      <c r="E2058" t="s">
        <v>724</v>
      </c>
      <c r="F2058" t="s">
        <v>396</v>
      </c>
      <c r="G2058" s="165">
        <f t="shared" ref="G2058:H2111" si="74">S2058</f>
        <v>6.25</v>
      </c>
      <c r="H2058" s="165">
        <f t="shared" si="74"/>
        <v>2.85</v>
      </c>
      <c r="I2058" t="s">
        <v>482</v>
      </c>
      <c r="K2058" t="s">
        <v>468</v>
      </c>
      <c r="L2058" t="s">
        <v>409</v>
      </c>
      <c r="M2058" t="s">
        <v>476</v>
      </c>
      <c r="N2058" t="s">
        <v>102</v>
      </c>
      <c r="O2058" t="s">
        <v>423</v>
      </c>
      <c r="P2058">
        <v>100</v>
      </c>
      <c r="Q2058">
        <v>2000</v>
      </c>
      <c r="R2058">
        <v>1</v>
      </c>
      <c r="S2058">
        <v>6.25</v>
      </c>
      <c r="T2058">
        <v>2.85</v>
      </c>
      <c r="U2058" t="b" cm="1">
        <f t="array" ref="U2058">_xlfn.IFS(AND(R2058=1,S2058=G2058,T2058=H2058),TRUE,AND(R2058=1,S2058=G2058,H2058="Product NA"),TRUE)</f>
        <v>1</v>
      </c>
      <c r="W2058" s="165">
        <v>6.25</v>
      </c>
      <c r="X2058" s="165">
        <v>2.85</v>
      </c>
      <c r="Y2058" t="str">
        <f t="shared" si="73"/>
        <v>No Change</v>
      </c>
    </row>
    <row r="2059" spans="1:25" hidden="1" x14ac:dyDescent="0.35">
      <c r="A2059" t="s">
        <v>102</v>
      </c>
      <c r="B2059" t="s">
        <v>423</v>
      </c>
      <c r="C2059" t="s">
        <v>102</v>
      </c>
      <c r="D2059" t="s">
        <v>281</v>
      </c>
      <c r="E2059" t="s">
        <v>287</v>
      </c>
      <c r="F2059" t="s">
        <v>286</v>
      </c>
      <c r="G2059" s="165">
        <f t="shared" si="74"/>
        <v>2.2000000000000002</v>
      </c>
      <c r="H2059" s="165">
        <f t="shared" si="74"/>
        <v>3.5500000000000003</v>
      </c>
      <c r="I2059" t="s">
        <v>482</v>
      </c>
      <c r="K2059" t="s">
        <v>468</v>
      </c>
      <c r="L2059" t="s">
        <v>409</v>
      </c>
      <c r="M2059" t="s">
        <v>476</v>
      </c>
      <c r="N2059" t="s">
        <v>102</v>
      </c>
      <c r="O2059" t="s">
        <v>423</v>
      </c>
      <c r="P2059">
        <v>100</v>
      </c>
      <c r="Q2059">
        <v>2000</v>
      </c>
      <c r="R2059">
        <v>1</v>
      </c>
      <c r="S2059">
        <v>2.2000000000000002</v>
      </c>
      <c r="T2059">
        <v>3.5500000000000003</v>
      </c>
      <c r="U2059" t="b" cm="1">
        <f t="array" ref="U2059">_xlfn.IFS(AND(R2059=1,S2059=G2059,T2059=H2059),TRUE,AND(R2059=1,S2059=G2059,H2059="Product NA"),TRUE)</f>
        <v>1</v>
      </c>
      <c r="W2059" s="165">
        <v>2.13</v>
      </c>
      <c r="X2059" s="165">
        <v>3.44</v>
      </c>
      <c r="Y2059" t="str">
        <f t="shared" si="73"/>
        <v>Change</v>
      </c>
    </row>
    <row r="2060" spans="1:25" hidden="1" x14ac:dyDescent="0.35">
      <c r="A2060" t="s">
        <v>102</v>
      </c>
      <c r="B2060" t="s">
        <v>423</v>
      </c>
      <c r="C2060" t="s">
        <v>102</v>
      </c>
      <c r="D2060" t="s">
        <v>278</v>
      </c>
      <c r="E2060" t="s">
        <v>287</v>
      </c>
      <c r="F2060" t="s">
        <v>277</v>
      </c>
      <c r="G2060" s="165">
        <f t="shared" si="74"/>
        <v>1.43</v>
      </c>
      <c r="H2060" s="165">
        <f t="shared" si="74"/>
        <v>3.52</v>
      </c>
      <c r="I2060" t="s">
        <v>480</v>
      </c>
      <c r="K2060" t="s">
        <v>468</v>
      </c>
      <c r="L2060" t="s">
        <v>409</v>
      </c>
      <c r="M2060" t="s">
        <v>476</v>
      </c>
      <c r="N2060" t="s">
        <v>102</v>
      </c>
      <c r="O2060" t="s">
        <v>423</v>
      </c>
      <c r="P2060">
        <v>100</v>
      </c>
      <c r="Q2060">
        <v>500</v>
      </c>
      <c r="R2060">
        <v>1</v>
      </c>
      <c r="S2060">
        <v>1.43</v>
      </c>
      <c r="T2060">
        <v>3.52</v>
      </c>
      <c r="U2060" t="b" cm="1">
        <f t="array" ref="U2060">_xlfn.IFS(AND(R2060=1,S2060=G2060,T2060=H2060),TRUE,AND(R2060=1,S2060=G2060,H2060="Product NA"),TRUE)</f>
        <v>1</v>
      </c>
      <c r="W2060" s="165">
        <v>1.43</v>
      </c>
      <c r="X2060" s="165">
        <v>3.52</v>
      </c>
      <c r="Y2060" t="str">
        <f t="shared" si="73"/>
        <v>No Change</v>
      </c>
    </row>
    <row r="2061" spans="1:25" hidden="1" x14ac:dyDescent="0.35">
      <c r="A2061" t="s">
        <v>102</v>
      </c>
      <c r="B2061" t="s">
        <v>423</v>
      </c>
      <c r="C2061" t="s">
        <v>102</v>
      </c>
      <c r="D2061" t="s">
        <v>238</v>
      </c>
      <c r="E2061" t="s">
        <v>287</v>
      </c>
      <c r="F2061" t="s">
        <v>0</v>
      </c>
      <c r="G2061" s="165">
        <f t="shared" si="74"/>
        <v>0.72</v>
      </c>
      <c r="H2061" s="165">
        <f t="shared" si="74"/>
        <v>5.8500000000000005</v>
      </c>
      <c r="I2061" t="s">
        <v>479</v>
      </c>
      <c r="K2061" t="s">
        <v>468</v>
      </c>
      <c r="L2061" t="s">
        <v>409</v>
      </c>
      <c r="M2061" t="s">
        <v>476</v>
      </c>
      <c r="N2061" t="s">
        <v>102</v>
      </c>
      <c r="O2061" t="s">
        <v>423</v>
      </c>
      <c r="P2061">
        <v>100</v>
      </c>
      <c r="Q2061">
        <v>100</v>
      </c>
      <c r="R2061">
        <v>1</v>
      </c>
      <c r="S2061">
        <v>0.72</v>
      </c>
      <c r="T2061">
        <v>5.8500000000000005</v>
      </c>
      <c r="U2061" t="b" cm="1">
        <f t="array" ref="U2061">_xlfn.IFS(AND(R2061=1,S2061=G2061,T2061=H2061),TRUE,AND(R2061=1,S2061=G2061,H2061="Product NA"),TRUE)</f>
        <v>1</v>
      </c>
      <c r="W2061" s="165">
        <v>0.71</v>
      </c>
      <c r="X2061" s="165">
        <v>5.69</v>
      </c>
      <c r="Y2061" t="str">
        <f t="shared" si="73"/>
        <v>Change</v>
      </c>
    </row>
    <row r="2062" spans="1:25" hidden="1" x14ac:dyDescent="0.35">
      <c r="A2062" t="s">
        <v>102</v>
      </c>
      <c r="B2062" t="s">
        <v>423</v>
      </c>
      <c r="C2062" t="s">
        <v>102</v>
      </c>
      <c r="D2062" t="s">
        <v>239</v>
      </c>
      <c r="E2062" t="s">
        <v>287</v>
      </c>
      <c r="F2062" t="s">
        <v>277</v>
      </c>
      <c r="G2062" s="165">
        <f t="shared" si="74"/>
        <v>0.68</v>
      </c>
      <c r="H2062" s="165">
        <f t="shared" si="74"/>
        <v>5.2</v>
      </c>
      <c r="I2062" t="s">
        <v>480</v>
      </c>
      <c r="K2062" t="s">
        <v>468</v>
      </c>
      <c r="L2062" t="s">
        <v>409</v>
      </c>
      <c r="M2062" t="s">
        <v>476</v>
      </c>
      <c r="N2062" t="s">
        <v>102</v>
      </c>
      <c r="O2062" t="s">
        <v>423</v>
      </c>
      <c r="P2062">
        <v>100</v>
      </c>
      <c r="Q2062">
        <v>500</v>
      </c>
      <c r="R2062">
        <v>1</v>
      </c>
      <c r="S2062">
        <v>0.68</v>
      </c>
      <c r="T2062">
        <v>5.2</v>
      </c>
      <c r="U2062" t="b" cm="1">
        <f t="array" ref="U2062">_xlfn.IFS(AND(R2062=1,S2062=G2062,T2062=H2062),TRUE,AND(R2062=1,S2062=G2062,H2062="Product NA"),TRUE)</f>
        <v>1</v>
      </c>
      <c r="W2062" s="165">
        <v>0.67</v>
      </c>
      <c r="X2062" s="165">
        <v>5.1000000000000005</v>
      </c>
      <c r="Y2062" t="str">
        <f t="shared" si="73"/>
        <v>Change</v>
      </c>
    </row>
    <row r="2063" spans="1:25" hidden="1" x14ac:dyDescent="0.35">
      <c r="A2063" t="s">
        <v>102</v>
      </c>
      <c r="B2063" t="s">
        <v>423</v>
      </c>
      <c r="C2063" t="s">
        <v>102</v>
      </c>
      <c r="D2063" t="s">
        <v>655</v>
      </c>
      <c r="E2063" t="s">
        <v>723</v>
      </c>
      <c r="F2063" t="s">
        <v>286</v>
      </c>
      <c r="G2063" s="165">
        <f t="shared" si="74"/>
        <v>12.350000000000001</v>
      </c>
      <c r="H2063" s="165">
        <f t="shared" si="74"/>
        <v>0</v>
      </c>
      <c r="I2063" t="s">
        <v>481</v>
      </c>
      <c r="K2063" t="s">
        <v>468</v>
      </c>
      <c r="L2063" t="s">
        <v>409</v>
      </c>
      <c r="M2063" t="s">
        <v>476</v>
      </c>
      <c r="N2063" t="s">
        <v>102</v>
      </c>
      <c r="O2063" t="s">
        <v>423</v>
      </c>
      <c r="P2063">
        <v>30000</v>
      </c>
      <c r="Q2063">
        <v>1000</v>
      </c>
      <c r="R2063">
        <v>1</v>
      </c>
      <c r="S2063">
        <v>12.350000000000001</v>
      </c>
      <c r="T2063">
        <v>0</v>
      </c>
      <c r="U2063" t="b" cm="1">
        <f t="array" ref="U2063">_xlfn.IFS(AND(R2063=1,S2063=G2063,T2063=H2063),TRUE,AND(R2063=1,S2063=G2063,H2063="Product NA"),TRUE)</f>
        <v>1</v>
      </c>
      <c r="W2063" s="165">
        <v>13.52</v>
      </c>
      <c r="X2063" s="165">
        <v>0</v>
      </c>
      <c r="Y2063" t="str">
        <f t="shared" si="73"/>
        <v>Change</v>
      </c>
    </row>
    <row r="2064" spans="1:25" hidden="1" x14ac:dyDescent="0.35">
      <c r="A2064" t="s">
        <v>102</v>
      </c>
      <c r="B2064" t="s">
        <v>423</v>
      </c>
      <c r="C2064" t="s">
        <v>102</v>
      </c>
      <c r="D2064" t="s">
        <v>655</v>
      </c>
      <c r="E2064" t="s">
        <v>723</v>
      </c>
      <c r="F2064" t="s">
        <v>286</v>
      </c>
      <c r="G2064" s="165">
        <f t="shared" si="74"/>
        <v>21.5</v>
      </c>
      <c r="H2064" s="165">
        <f t="shared" si="74"/>
        <v>0</v>
      </c>
      <c r="I2064" t="s">
        <v>680</v>
      </c>
      <c r="K2064" t="s">
        <v>468</v>
      </c>
      <c r="L2064" t="s">
        <v>409</v>
      </c>
      <c r="M2064" t="s">
        <v>476</v>
      </c>
      <c r="N2064" t="s">
        <v>102</v>
      </c>
      <c r="O2064" t="s">
        <v>423</v>
      </c>
      <c r="P2064">
        <v>30000</v>
      </c>
      <c r="Q2064">
        <v>15000</v>
      </c>
      <c r="R2064">
        <v>1</v>
      </c>
      <c r="S2064">
        <v>21.5</v>
      </c>
      <c r="T2064">
        <v>0</v>
      </c>
      <c r="U2064" t="b" cm="1">
        <f t="array" ref="U2064">_xlfn.IFS(AND(R2064=1,S2064=G2064,T2064=H2064),TRUE,AND(R2064=1,S2064=G2064,H2064="Product NA"),TRUE)</f>
        <v>1</v>
      </c>
      <c r="W2064" s="165">
        <v>54.71</v>
      </c>
      <c r="X2064" s="165">
        <v>0</v>
      </c>
      <c r="Y2064" t="str">
        <f t="shared" si="73"/>
        <v>Change</v>
      </c>
    </row>
    <row r="2065" spans="1:25" hidden="1" x14ac:dyDescent="0.35">
      <c r="A2065" t="s">
        <v>102</v>
      </c>
      <c r="B2065" t="s">
        <v>423</v>
      </c>
      <c r="C2065" t="s">
        <v>102</v>
      </c>
      <c r="D2065" t="s">
        <v>655</v>
      </c>
      <c r="E2065" t="s">
        <v>723</v>
      </c>
      <c r="F2065" t="s">
        <v>286</v>
      </c>
      <c r="G2065" s="165">
        <f t="shared" si="74"/>
        <v>13.05</v>
      </c>
      <c r="H2065" s="165">
        <f t="shared" si="74"/>
        <v>0</v>
      </c>
      <c r="I2065" t="s">
        <v>671</v>
      </c>
      <c r="K2065" t="s">
        <v>468</v>
      </c>
      <c r="L2065" t="s">
        <v>409</v>
      </c>
      <c r="M2065" t="s">
        <v>476</v>
      </c>
      <c r="N2065" t="s">
        <v>102</v>
      </c>
      <c r="O2065" t="s">
        <v>423</v>
      </c>
      <c r="P2065">
        <v>30000</v>
      </c>
      <c r="Q2065">
        <v>2000</v>
      </c>
      <c r="R2065">
        <v>1</v>
      </c>
      <c r="S2065">
        <v>13.05</v>
      </c>
      <c r="T2065">
        <v>0</v>
      </c>
      <c r="U2065" t="b" cm="1">
        <f t="array" ref="U2065">_xlfn.IFS(AND(R2065=1,S2065=G2065,T2065=H2065),TRUE,AND(R2065=1,S2065=G2065,H2065="Product NA"),TRUE)</f>
        <v>1</v>
      </c>
      <c r="W2065" s="165">
        <v>14.27</v>
      </c>
      <c r="X2065" s="165">
        <v>0</v>
      </c>
      <c r="Y2065" t="str">
        <f t="shared" si="73"/>
        <v>Change</v>
      </c>
    </row>
    <row r="2066" spans="1:25" hidden="1" x14ac:dyDescent="0.35">
      <c r="A2066" t="s">
        <v>102</v>
      </c>
      <c r="B2066" t="s">
        <v>423</v>
      </c>
      <c r="C2066" t="s">
        <v>102</v>
      </c>
      <c r="D2066" t="s">
        <v>655</v>
      </c>
      <c r="E2066" t="s">
        <v>723</v>
      </c>
      <c r="F2066" t="s">
        <v>286</v>
      </c>
      <c r="G2066" s="165">
        <f t="shared" si="74"/>
        <v>23.5</v>
      </c>
      <c r="H2066" s="165">
        <f t="shared" si="74"/>
        <v>0</v>
      </c>
      <c r="I2066" t="s">
        <v>681</v>
      </c>
      <c r="K2066" t="s">
        <v>468</v>
      </c>
      <c r="L2066" t="s">
        <v>409</v>
      </c>
      <c r="M2066" t="s">
        <v>476</v>
      </c>
      <c r="N2066" t="s">
        <v>102</v>
      </c>
      <c r="O2066" t="s">
        <v>423</v>
      </c>
      <c r="P2066">
        <v>30000</v>
      </c>
      <c r="Q2066">
        <v>20000</v>
      </c>
      <c r="R2066">
        <v>1</v>
      </c>
      <c r="S2066">
        <v>23.5</v>
      </c>
      <c r="T2066">
        <v>0</v>
      </c>
      <c r="U2066" t="b" cm="1">
        <f t="array" ref="U2066">_xlfn.IFS(AND(R2066=1,S2066=G2066,T2066=H2066),TRUE,AND(R2066=1,S2066=G2066,H2066="Product NA"),TRUE)</f>
        <v>1</v>
      </c>
      <c r="W2066" s="165">
        <v>59.84</v>
      </c>
      <c r="X2066" s="165">
        <v>0</v>
      </c>
      <c r="Y2066" t="str">
        <f t="shared" ref="Y2066:Y2125" si="75">IF(AND(W2066=G2066,X2066=H2066),"No Change", "Change")</f>
        <v>Change</v>
      </c>
    </row>
    <row r="2067" spans="1:25" hidden="1" x14ac:dyDescent="0.35">
      <c r="A2067" t="s">
        <v>102</v>
      </c>
      <c r="B2067" t="s">
        <v>423</v>
      </c>
      <c r="C2067" t="s">
        <v>102</v>
      </c>
      <c r="D2067" t="s">
        <v>655</v>
      </c>
      <c r="E2067" t="s">
        <v>723</v>
      </c>
      <c r="F2067" t="s">
        <v>286</v>
      </c>
      <c r="G2067" s="165">
        <f t="shared" si="74"/>
        <v>28.400000000000002</v>
      </c>
      <c r="H2067" s="165">
        <f t="shared" si="74"/>
        <v>0</v>
      </c>
      <c r="I2067" t="s">
        <v>682</v>
      </c>
      <c r="K2067" t="s">
        <v>468</v>
      </c>
      <c r="L2067" t="s">
        <v>409</v>
      </c>
      <c r="M2067" t="s">
        <v>476</v>
      </c>
      <c r="N2067" t="s">
        <v>102</v>
      </c>
      <c r="O2067" t="s">
        <v>423</v>
      </c>
      <c r="P2067">
        <v>30000</v>
      </c>
      <c r="Q2067">
        <v>25000</v>
      </c>
      <c r="R2067">
        <v>1</v>
      </c>
      <c r="S2067">
        <v>28.400000000000002</v>
      </c>
      <c r="T2067">
        <v>0</v>
      </c>
      <c r="U2067" t="b" cm="1">
        <f t="array" ref="U2067">_xlfn.IFS(AND(R2067=1,S2067=G2067,T2067=H2067),TRUE,AND(R2067=1,S2067=G2067,H2067="Product NA"),TRUE)</f>
        <v>1</v>
      </c>
      <c r="W2067" s="165">
        <v>66.84</v>
      </c>
      <c r="X2067" s="165">
        <v>0</v>
      </c>
      <c r="Y2067" t="str">
        <f t="shared" si="75"/>
        <v>Change</v>
      </c>
    </row>
    <row r="2068" spans="1:25" hidden="1" x14ac:dyDescent="0.35">
      <c r="A2068" t="s">
        <v>102</v>
      </c>
      <c r="B2068" t="s">
        <v>423</v>
      </c>
      <c r="C2068" t="s">
        <v>102</v>
      </c>
      <c r="D2068" t="s">
        <v>655</v>
      </c>
      <c r="E2068" t="s">
        <v>723</v>
      </c>
      <c r="F2068" t="s">
        <v>286</v>
      </c>
      <c r="G2068" s="165">
        <f t="shared" si="74"/>
        <v>13.8</v>
      </c>
      <c r="H2068" s="165">
        <f t="shared" si="74"/>
        <v>0</v>
      </c>
      <c r="I2068" t="s">
        <v>672</v>
      </c>
      <c r="K2068" t="s">
        <v>468</v>
      </c>
      <c r="L2068" t="s">
        <v>409</v>
      </c>
      <c r="M2068" t="s">
        <v>476</v>
      </c>
      <c r="N2068" t="s">
        <v>102</v>
      </c>
      <c r="O2068" t="s">
        <v>423</v>
      </c>
      <c r="P2068">
        <v>30000</v>
      </c>
      <c r="Q2068">
        <v>3000</v>
      </c>
      <c r="R2068">
        <v>1</v>
      </c>
      <c r="S2068">
        <v>13.8</v>
      </c>
      <c r="T2068">
        <v>0</v>
      </c>
      <c r="U2068" t="b" cm="1">
        <f t="array" ref="U2068">_xlfn.IFS(AND(R2068=1,S2068=G2068,T2068=H2068),TRUE,AND(R2068=1,S2068=G2068,H2068="Product NA"),TRUE)</f>
        <v>1</v>
      </c>
      <c r="W2068" s="165">
        <v>18.510000000000002</v>
      </c>
      <c r="X2068" s="165">
        <v>0</v>
      </c>
      <c r="Y2068" t="str">
        <f t="shared" si="75"/>
        <v>Change</v>
      </c>
    </row>
    <row r="2069" spans="1:25" hidden="1" x14ac:dyDescent="0.35">
      <c r="A2069" t="s">
        <v>102</v>
      </c>
      <c r="B2069" t="s">
        <v>423</v>
      </c>
      <c r="C2069" t="s">
        <v>102</v>
      </c>
      <c r="D2069" t="s">
        <v>655</v>
      </c>
      <c r="E2069" t="s">
        <v>723</v>
      </c>
      <c r="F2069" t="s">
        <v>286</v>
      </c>
      <c r="G2069" s="165">
        <f t="shared" si="74"/>
        <v>32.4</v>
      </c>
      <c r="H2069" s="165">
        <f t="shared" si="74"/>
        <v>0</v>
      </c>
      <c r="I2069" t="s">
        <v>683</v>
      </c>
      <c r="K2069" t="s">
        <v>468</v>
      </c>
      <c r="L2069" t="s">
        <v>409</v>
      </c>
      <c r="M2069" t="s">
        <v>476</v>
      </c>
      <c r="N2069" t="s">
        <v>102</v>
      </c>
      <c r="O2069" t="s">
        <v>423</v>
      </c>
      <c r="P2069">
        <v>30000</v>
      </c>
      <c r="Q2069">
        <v>30000</v>
      </c>
      <c r="R2069">
        <v>1</v>
      </c>
      <c r="S2069">
        <v>32.4</v>
      </c>
      <c r="T2069">
        <v>0</v>
      </c>
      <c r="U2069" t="b" cm="1">
        <f t="array" ref="U2069">_xlfn.IFS(AND(R2069=1,S2069=G2069,T2069=H2069),TRUE,AND(R2069=1,S2069=G2069,H2069="Product NA"),TRUE)</f>
        <v>1</v>
      </c>
      <c r="W2069" s="165">
        <v>76.180000000000007</v>
      </c>
      <c r="X2069" s="165">
        <v>0</v>
      </c>
      <c r="Y2069" t="str">
        <f t="shared" si="75"/>
        <v>Change</v>
      </c>
    </row>
    <row r="2070" spans="1:25" hidden="1" x14ac:dyDescent="0.35">
      <c r="A2070" t="s">
        <v>102</v>
      </c>
      <c r="B2070" t="s">
        <v>423</v>
      </c>
      <c r="C2070" t="s">
        <v>102</v>
      </c>
      <c r="D2070" t="s">
        <v>655</v>
      </c>
      <c r="E2070" t="s">
        <v>723</v>
      </c>
      <c r="F2070" t="s">
        <v>286</v>
      </c>
      <c r="G2070" s="165">
        <f t="shared" si="74"/>
        <v>15.200000000000001</v>
      </c>
      <c r="H2070" s="165">
        <f t="shared" si="74"/>
        <v>0</v>
      </c>
      <c r="I2070" t="s">
        <v>673</v>
      </c>
      <c r="K2070" t="s">
        <v>468</v>
      </c>
      <c r="L2070" t="s">
        <v>409</v>
      </c>
      <c r="M2070" t="s">
        <v>476</v>
      </c>
      <c r="N2070" t="s">
        <v>102</v>
      </c>
      <c r="O2070" t="s">
        <v>423</v>
      </c>
      <c r="P2070">
        <v>30000</v>
      </c>
      <c r="Q2070">
        <v>4000</v>
      </c>
      <c r="R2070">
        <v>1</v>
      </c>
      <c r="S2070">
        <v>15.200000000000001</v>
      </c>
      <c r="T2070">
        <v>0</v>
      </c>
      <c r="U2070" t="b" cm="1">
        <f t="array" ref="U2070">_xlfn.IFS(AND(R2070=1,S2070=G2070,T2070=H2070),TRUE,AND(R2070=1,S2070=G2070,H2070="Product NA"),TRUE)</f>
        <v>1</v>
      </c>
      <c r="W2070" s="165">
        <v>20.23</v>
      </c>
      <c r="X2070" s="165">
        <v>0</v>
      </c>
      <c r="Y2070" t="str">
        <f t="shared" si="75"/>
        <v>Change</v>
      </c>
    </row>
    <row r="2071" spans="1:25" hidden="1" x14ac:dyDescent="0.35">
      <c r="A2071" t="s">
        <v>102</v>
      </c>
      <c r="B2071" t="s">
        <v>423</v>
      </c>
      <c r="C2071" t="s">
        <v>102</v>
      </c>
      <c r="D2071" t="s">
        <v>655</v>
      </c>
      <c r="E2071" t="s">
        <v>723</v>
      </c>
      <c r="F2071" t="s">
        <v>286</v>
      </c>
      <c r="G2071" s="165">
        <f t="shared" si="74"/>
        <v>16.25</v>
      </c>
      <c r="H2071" s="165">
        <f t="shared" si="74"/>
        <v>0</v>
      </c>
      <c r="I2071" t="s">
        <v>674</v>
      </c>
      <c r="K2071" t="s">
        <v>468</v>
      </c>
      <c r="L2071" t="s">
        <v>409</v>
      </c>
      <c r="M2071" t="s">
        <v>476</v>
      </c>
      <c r="N2071" t="s">
        <v>102</v>
      </c>
      <c r="O2071" t="s">
        <v>423</v>
      </c>
      <c r="P2071">
        <v>30000</v>
      </c>
      <c r="Q2071">
        <v>5000</v>
      </c>
      <c r="R2071">
        <v>1</v>
      </c>
      <c r="S2071">
        <v>16.25</v>
      </c>
      <c r="T2071">
        <v>0</v>
      </c>
      <c r="U2071" t="b" cm="1">
        <f t="array" ref="U2071">_xlfn.IFS(AND(R2071=1,S2071=G2071,T2071=H2071),TRUE,AND(R2071=1,S2071=G2071,H2071="Product NA"),TRUE)</f>
        <v>1</v>
      </c>
      <c r="W2071" s="165">
        <v>21.52</v>
      </c>
      <c r="X2071" s="165">
        <v>0</v>
      </c>
      <c r="Y2071" t="str">
        <f t="shared" si="75"/>
        <v>Change</v>
      </c>
    </row>
    <row r="2072" spans="1:25" hidden="1" x14ac:dyDescent="0.35">
      <c r="A2072" t="s">
        <v>102</v>
      </c>
      <c r="B2072" t="s">
        <v>423</v>
      </c>
      <c r="C2072" t="s">
        <v>102</v>
      </c>
      <c r="D2072" t="s">
        <v>655</v>
      </c>
      <c r="E2072" t="s">
        <v>723</v>
      </c>
      <c r="F2072" t="s">
        <v>286</v>
      </c>
      <c r="G2072" s="165">
        <f t="shared" si="74"/>
        <v>17.75</v>
      </c>
      <c r="H2072" s="165">
        <f t="shared" si="74"/>
        <v>0</v>
      </c>
      <c r="I2072" t="s">
        <v>675</v>
      </c>
      <c r="K2072" t="s">
        <v>468</v>
      </c>
      <c r="L2072" t="s">
        <v>409</v>
      </c>
      <c r="M2072" t="s">
        <v>476</v>
      </c>
      <c r="N2072" t="s">
        <v>102</v>
      </c>
      <c r="O2072" t="s">
        <v>423</v>
      </c>
      <c r="P2072">
        <v>30000</v>
      </c>
      <c r="Q2072">
        <v>6000</v>
      </c>
      <c r="R2072">
        <v>1</v>
      </c>
      <c r="S2072">
        <v>17.75</v>
      </c>
      <c r="T2072">
        <v>0</v>
      </c>
      <c r="U2072" t="b" cm="1">
        <f t="array" ref="U2072">_xlfn.IFS(AND(R2072=1,S2072=G2072,T2072=H2072),TRUE,AND(R2072=1,S2072=G2072,H2072="Product NA"),TRUE)</f>
        <v>1</v>
      </c>
      <c r="W2072" s="165">
        <v>24.32</v>
      </c>
      <c r="X2072" s="165">
        <v>0</v>
      </c>
      <c r="Y2072" t="str">
        <f t="shared" si="75"/>
        <v>Change</v>
      </c>
    </row>
    <row r="2073" spans="1:25" hidden="1" x14ac:dyDescent="0.35">
      <c r="A2073" t="s">
        <v>102</v>
      </c>
      <c r="B2073" t="s">
        <v>423</v>
      </c>
      <c r="C2073" t="s">
        <v>102</v>
      </c>
      <c r="D2073" t="s">
        <v>655</v>
      </c>
      <c r="E2073" t="s">
        <v>723</v>
      </c>
      <c r="F2073" t="s">
        <v>286</v>
      </c>
      <c r="G2073" s="165">
        <f t="shared" si="74"/>
        <v>18.100000000000001</v>
      </c>
      <c r="H2073" s="165">
        <f t="shared" si="74"/>
        <v>0</v>
      </c>
      <c r="I2073" t="s">
        <v>676</v>
      </c>
      <c r="K2073" t="s">
        <v>468</v>
      </c>
      <c r="L2073" t="s">
        <v>409</v>
      </c>
      <c r="M2073" t="s">
        <v>476</v>
      </c>
      <c r="N2073" t="s">
        <v>102</v>
      </c>
      <c r="O2073" t="s">
        <v>423</v>
      </c>
      <c r="P2073">
        <v>30000</v>
      </c>
      <c r="Q2073">
        <v>7000</v>
      </c>
      <c r="R2073">
        <v>1</v>
      </c>
      <c r="S2073">
        <v>18.100000000000001</v>
      </c>
      <c r="T2073">
        <v>0</v>
      </c>
      <c r="U2073" t="b" cm="1">
        <f t="array" ref="U2073">_xlfn.IFS(AND(R2073=1,S2073=G2073,T2073=H2073),TRUE,AND(R2073=1,S2073=G2073,H2073="Product NA"),TRUE)</f>
        <v>1</v>
      </c>
      <c r="W2073" s="165">
        <v>24.79</v>
      </c>
      <c r="X2073" s="165">
        <v>0</v>
      </c>
      <c r="Y2073" t="str">
        <f t="shared" si="75"/>
        <v>Change</v>
      </c>
    </row>
    <row r="2074" spans="1:25" hidden="1" x14ac:dyDescent="0.35">
      <c r="A2074" t="s">
        <v>102</v>
      </c>
      <c r="B2074" t="s">
        <v>423</v>
      </c>
      <c r="C2074" t="s">
        <v>102</v>
      </c>
      <c r="D2074" t="s">
        <v>655</v>
      </c>
      <c r="E2074" t="s">
        <v>723</v>
      </c>
      <c r="F2074" t="s">
        <v>286</v>
      </c>
      <c r="G2074" s="165">
        <f t="shared" si="74"/>
        <v>18.8</v>
      </c>
      <c r="H2074" s="165">
        <f t="shared" si="74"/>
        <v>0</v>
      </c>
      <c r="I2074" t="s">
        <v>677</v>
      </c>
      <c r="K2074" t="s">
        <v>468</v>
      </c>
      <c r="L2074" t="s">
        <v>409</v>
      </c>
      <c r="M2074" t="s">
        <v>476</v>
      </c>
      <c r="N2074" t="s">
        <v>102</v>
      </c>
      <c r="O2074" t="s">
        <v>423</v>
      </c>
      <c r="P2074">
        <v>30000</v>
      </c>
      <c r="Q2074">
        <v>8000</v>
      </c>
      <c r="R2074">
        <v>1</v>
      </c>
      <c r="S2074">
        <v>18.8</v>
      </c>
      <c r="T2074">
        <v>0</v>
      </c>
      <c r="U2074" t="b" cm="1">
        <f t="array" ref="U2074">_xlfn.IFS(AND(R2074=1,S2074=G2074,T2074=H2074),TRUE,AND(R2074=1,S2074=G2074,H2074="Product NA"),TRUE)</f>
        <v>1</v>
      </c>
      <c r="W2074" s="165">
        <v>25.72</v>
      </c>
      <c r="X2074" s="165">
        <v>0</v>
      </c>
      <c r="Y2074" t="str">
        <f t="shared" si="75"/>
        <v>Change</v>
      </c>
    </row>
    <row r="2075" spans="1:25" hidden="1" x14ac:dyDescent="0.35">
      <c r="A2075" t="s">
        <v>102</v>
      </c>
      <c r="B2075" t="s">
        <v>423</v>
      </c>
      <c r="C2075" t="s">
        <v>102</v>
      </c>
      <c r="D2075" t="s">
        <v>655</v>
      </c>
      <c r="E2075" t="s">
        <v>723</v>
      </c>
      <c r="F2075" t="s">
        <v>286</v>
      </c>
      <c r="G2075" s="165">
        <f t="shared" si="74"/>
        <v>19.150000000000002</v>
      </c>
      <c r="H2075" s="165">
        <f t="shared" si="74"/>
        <v>0</v>
      </c>
      <c r="I2075" t="s">
        <v>678</v>
      </c>
      <c r="K2075" t="s">
        <v>468</v>
      </c>
      <c r="L2075" t="s">
        <v>409</v>
      </c>
      <c r="M2075" t="s">
        <v>476</v>
      </c>
      <c r="N2075" t="s">
        <v>102</v>
      </c>
      <c r="O2075" t="s">
        <v>423</v>
      </c>
      <c r="P2075">
        <v>30000</v>
      </c>
      <c r="Q2075">
        <v>9000</v>
      </c>
      <c r="R2075">
        <v>1</v>
      </c>
      <c r="S2075">
        <v>19.150000000000002</v>
      </c>
      <c r="T2075">
        <v>0</v>
      </c>
      <c r="U2075" t="b" cm="1">
        <f t="array" ref="U2075">_xlfn.IFS(AND(R2075=1,S2075=G2075,T2075=H2075),TRUE,AND(R2075=1,S2075=G2075,H2075="Product NA"),TRUE)</f>
        <v>1</v>
      </c>
      <c r="W2075" s="165">
        <v>26.19</v>
      </c>
      <c r="X2075" s="165">
        <v>0</v>
      </c>
      <c r="Y2075" t="str">
        <f t="shared" si="75"/>
        <v>Change</v>
      </c>
    </row>
    <row r="2076" spans="1:25" hidden="1" x14ac:dyDescent="0.35">
      <c r="A2076" t="s">
        <v>102</v>
      </c>
      <c r="B2076" t="s">
        <v>423</v>
      </c>
      <c r="C2076" t="s">
        <v>102</v>
      </c>
      <c r="D2076" t="s">
        <v>655</v>
      </c>
      <c r="E2076" t="s">
        <v>723</v>
      </c>
      <c r="F2076" t="s">
        <v>286</v>
      </c>
      <c r="G2076" s="165">
        <f t="shared" si="74"/>
        <v>19.5</v>
      </c>
      <c r="H2076" s="165">
        <f t="shared" si="74"/>
        <v>0</v>
      </c>
      <c r="I2076" t="s">
        <v>679</v>
      </c>
      <c r="K2076" t="s">
        <v>468</v>
      </c>
      <c r="L2076" t="s">
        <v>409</v>
      </c>
      <c r="M2076" t="s">
        <v>476</v>
      </c>
      <c r="N2076" t="s">
        <v>102</v>
      </c>
      <c r="O2076" t="s">
        <v>423</v>
      </c>
      <c r="P2076">
        <v>30000</v>
      </c>
      <c r="Q2076">
        <v>10000</v>
      </c>
      <c r="R2076">
        <v>1</v>
      </c>
      <c r="S2076">
        <v>19.5</v>
      </c>
      <c r="T2076">
        <v>0</v>
      </c>
      <c r="U2076" t="b" cm="1">
        <f t="array" ref="U2076">_xlfn.IFS(AND(R2076=1,S2076=G2076,T2076=H2076),TRUE,AND(R2076=1,S2076=G2076,H2076="Product NA"),TRUE)</f>
        <v>1</v>
      </c>
      <c r="W2076" s="165">
        <v>26.650000000000002</v>
      </c>
      <c r="X2076" s="165">
        <v>0</v>
      </c>
      <c r="Y2076" t="str">
        <f t="shared" si="75"/>
        <v>Change</v>
      </c>
    </row>
    <row r="2077" spans="1:25" hidden="1" x14ac:dyDescent="0.35">
      <c r="A2077" t="s">
        <v>102</v>
      </c>
      <c r="B2077" t="s">
        <v>423</v>
      </c>
      <c r="C2077" t="s">
        <v>102</v>
      </c>
      <c r="D2077" t="s">
        <v>283</v>
      </c>
      <c r="E2077" t="s">
        <v>724</v>
      </c>
      <c r="F2077" t="s">
        <v>286</v>
      </c>
      <c r="G2077" s="165">
        <f t="shared" si="74"/>
        <v>6.25</v>
      </c>
      <c r="H2077" s="165">
        <f t="shared" si="74"/>
        <v>2.85</v>
      </c>
      <c r="I2077" t="s">
        <v>482</v>
      </c>
      <c r="K2077" t="s">
        <v>468</v>
      </c>
      <c r="L2077" t="s">
        <v>409</v>
      </c>
      <c r="M2077" t="s">
        <v>476</v>
      </c>
      <c r="N2077" t="s">
        <v>102</v>
      </c>
      <c r="O2077" t="s">
        <v>423</v>
      </c>
      <c r="P2077">
        <v>2000</v>
      </c>
      <c r="Q2077">
        <v>2000</v>
      </c>
      <c r="R2077">
        <v>1</v>
      </c>
      <c r="S2077">
        <v>6.25</v>
      </c>
      <c r="T2077">
        <v>2.85</v>
      </c>
      <c r="U2077" t="b" cm="1">
        <f t="array" ref="U2077">_xlfn.IFS(AND(R2077=1,S2077=G2077,T2077=H2077),TRUE,AND(R2077=1,S2077=G2077,H2077="Product NA"),TRUE)</f>
        <v>1</v>
      </c>
      <c r="W2077" s="165">
        <v>6.25</v>
      </c>
      <c r="X2077" s="165">
        <v>2.85</v>
      </c>
      <c r="Y2077" t="str">
        <f t="shared" si="75"/>
        <v>No Change</v>
      </c>
    </row>
    <row r="2078" spans="1:25" hidden="1" x14ac:dyDescent="0.35">
      <c r="A2078" t="s">
        <v>102</v>
      </c>
      <c r="B2078" t="s">
        <v>423</v>
      </c>
      <c r="C2078" t="s">
        <v>102</v>
      </c>
      <c r="D2078" t="s">
        <v>319</v>
      </c>
      <c r="E2078" t="s">
        <v>724</v>
      </c>
      <c r="F2078" t="s">
        <v>0</v>
      </c>
      <c r="G2078" s="165">
        <f t="shared" si="74"/>
        <v>5.57</v>
      </c>
      <c r="H2078" s="165">
        <f t="shared" si="74"/>
        <v>9.66</v>
      </c>
      <c r="I2078" t="s">
        <v>479</v>
      </c>
      <c r="K2078" t="s">
        <v>468</v>
      </c>
      <c r="L2078" t="s">
        <v>409</v>
      </c>
      <c r="M2078" t="s">
        <v>476</v>
      </c>
      <c r="N2078" t="s">
        <v>102</v>
      </c>
      <c r="O2078" t="s">
        <v>423</v>
      </c>
      <c r="P2078">
        <v>100</v>
      </c>
      <c r="Q2078">
        <v>100</v>
      </c>
      <c r="R2078">
        <v>1</v>
      </c>
      <c r="S2078">
        <v>5.57</v>
      </c>
      <c r="T2078">
        <v>9.66</v>
      </c>
      <c r="U2078" t="b" cm="1">
        <f t="array" ref="U2078">_xlfn.IFS(AND(R2078=1,S2078=G2078,T2078=H2078),TRUE,AND(R2078=1,S2078=G2078,H2078="Product NA"),TRUE)</f>
        <v>1</v>
      </c>
      <c r="W2078" s="165">
        <v>5.57</v>
      </c>
      <c r="X2078" s="165">
        <v>9.66</v>
      </c>
      <c r="Y2078" t="str">
        <f t="shared" si="75"/>
        <v>No Change</v>
      </c>
    </row>
    <row r="2079" spans="1:25" hidden="1" x14ac:dyDescent="0.35">
      <c r="A2079" t="s">
        <v>102</v>
      </c>
      <c r="B2079" t="s">
        <v>423</v>
      </c>
      <c r="C2079" t="s">
        <v>102</v>
      </c>
      <c r="D2079" t="s">
        <v>316</v>
      </c>
      <c r="E2079" t="s">
        <v>724</v>
      </c>
      <c r="F2079" t="s">
        <v>0</v>
      </c>
      <c r="G2079" s="165">
        <f t="shared" si="74"/>
        <v>5.88</v>
      </c>
      <c r="H2079" s="165">
        <f t="shared" si="74"/>
        <v>9.66</v>
      </c>
      <c r="I2079" t="s">
        <v>479</v>
      </c>
      <c r="K2079" t="s">
        <v>468</v>
      </c>
      <c r="L2079" t="s">
        <v>409</v>
      </c>
      <c r="M2079" t="s">
        <v>476</v>
      </c>
      <c r="N2079" t="s">
        <v>102</v>
      </c>
      <c r="O2079" t="s">
        <v>423</v>
      </c>
      <c r="P2079">
        <v>100</v>
      </c>
      <c r="Q2079">
        <v>100</v>
      </c>
      <c r="R2079">
        <v>1</v>
      </c>
      <c r="S2079">
        <v>5.88</v>
      </c>
      <c r="T2079">
        <v>9.66</v>
      </c>
      <c r="U2079" t="b" cm="1">
        <f t="array" ref="U2079">_xlfn.IFS(AND(R2079=1,S2079=G2079,T2079=H2079),TRUE,AND(R2079=1,S2079=G2079,H2079="Product NA"),TRUE)</f>
        <v>1</v>
      </c>
      <c r="W2079" s="165">
        <v>5.88</v>
      </c>
      <c r="X2079" s="165">
        <v>9.66</v>
      </c>
      <c r="Y2079" t="str">
        <f t="shared" si="75"/>
        <v>No Change</v>
      </c>
    </row>
    <row r="2080" spans="1:25" hidden="1" x14ac:dyDescent="0.35">
      <c r="A2080" t="s">
        <v>102</v>
      </c>
      <c r="B2080" t="s">
        <v>423</v>
      </c>
      <c r="C2080" t="s">
        <v>102</v>
      </c>
      <c r="D2080" t="s">
        <v>321</v>
      </c>
      <c r="E2080" t="s">
        <v>724</v>
      </c>
      <c r="F2080" t="s">
        <v>277</v>
      </c>
      <c r="G2080" s="165">
        <f t="shared" si="74"/>
        <v>5.95</v>
      </c>
      <c r="H2080" s="165">
        <f t="shared" si="74"/>
        <v>3.45</v>
      </c>
      <c r="I2080" t="s">
        <v>480</v>
      </c>
      <c r="K2080" t="s">
        <v>468</v>
      </c>
      <c r="L2080" t="s">
        <v>409</v>
      </c>
      <c r="M2080" t="s">
        <v>476</v>
      </c>
      <c r="N2080" t="s">
        <v>102</v>
      </c>
      <c r="O2080" t="s">
        <v>423</v>
      </c>
      <c r="P2080">
        <v>100</v>
      </c>
      <c r="Q2080">
        <v>500</v>
      </c>
      <c r="R2080">
        <v>1</v>
      </c>
      <c r="S2080">
        <v>5.95</v>
      </c>
      <c r="T2080">
        <v>3.45</v>
      </c>
      <c r="U2080" t="b" cm="1">
        <f t="array" ref="U2080">_xlfn.IFS(AND(R2080=1,S2080=G2080,T2080=H2080),TRUE,AND(R2080=1,S2080=G2080,H2080="Product NA"),TRUE)</f>
        <v>1</v>
      </c>
      <c r="W2080" s="165">
        <v>5.95</v>
      </c>
      <c r="X2080" s="165">
        <v>3.75</v>
      </c>
      <c r="Y2080" t="str">
        <f t="shared" si="75"/>
        <v>Change</v>
      </c>
    </row>
    <row r="2081" spans="1:25" hidden="1" x14ac:dyDescent="0.35">
      <c r="A2081" t="s">
        <v>102</v>
      </c>
      <c r="B2081" t="s">
        <v>423</v>
      </c>
      <c r="C2081" t="s">
        <v>102</v>
      </c>
      <c r="D2081" t="s">
        <v>318</v>
      </c>
      <c r="E2081" t="s">
        <v>724</v>
      </c>
      <c r="F2081" t="s">
        <v>277</v>
      </c>
      <c r="G2081" s="165">
        <f t="shared" si="74"/>
        <v>6.7</v>
      </c>
      <c r="H2081" s="165">
        <f t="shared" si="74"/>
        <v>4</v>
      </c>
      <c r="I2081" t="s">
        <v>480</v>
      </c>
      <c r="K2081" t="s">
        <v>468</v>
      </c>
      <c r="L2081" t="s">
        <v>409</v>
      </c>
      <c r="M2081" t="s">
        <v>476</v>
      </c>
      <c r="N2081" t="s">
        <v>102</v>
      </c>
      <c r="O2081" t="s">
        <v>423</v>
      </c>
      <c r="P2081">
        <v>100</v>
      </c>
      <c r="Q2081">
        <v>500</v>
      </c>
      <c r="R2081">
        <v>1</v>
      </c>
      <c r="S2081">
        <v>6.7</v>
      </c>
      <c r="T2081">
        <v>4</v>
      </c>
      <c r="U2081" t="b" cm="1">
        <f t="array" ref="U2081">_xlfn.IFS(AND(R2081=1,S2081=G2081,T2081=H2081),TRUE,AND(R2081=1,S2081=G2081,H2081="Product NA"),TRUE)</f>
        <v>1</v>
      </c>
      <c r="W2081" s="165">
        <v>6.7</v>
      </c>
      <c r="X2081" s="165">
        <v>4</v>
      </c>
      <c r="Y2081" t="str">
        <f t="shared" si="75"/>
        <v>No Change</v>
      </c>
    </row>
    <row r="2082" spans="1:25" hidden="1" x14ac:dyDescent="0.35">
      <c r="A2082" t="s">
        <v>102</v>
      </c>
      <c r="B2082" t="s">
        <v>423</v>
      </c>
      <c r="C2082" t="s">
        <v>102</v>
      </c>
      <c r="D2082" t="s">
        <v>282</v>
      </c>
      <c r="E2082" t="s">
        <v>724</v>
      </c>
      <c r="F2082" t="s">
        <v>286</v>
      </c>
      <c r="G2082" s="165">
        <f t="shared" si="74"/>
        <v>6.7</v>
      </c>
      <c r="H2082" s="165">
        <f t="shared" si="74"/>
        <v>4</v>
      </c>
      <c r="I2082" t="s">
        <v>482</v>
      </c>
      <c r="K2082" t="s">
        <v>468</v>
      </c>
      <c r="L2082" t="s">
        <v>409</v>
      </c>
      <c r="M2082" t="s">
        <v>476</v>
      </c>
      <c r="N2082" t="s">
        <v>102</v>
      </c>
      <c r="O2082" t="s">
        <v>423</v>
      </c>
      <c r="P2082">
        <v>2000</v>
      </c>
      <c r="Q2082">
        <v>2000</v>
      </c>
      <c r="R2082">
        <v>1</v>
      </c>
      <c r="S2082">
        <v>6.7</v>
      </c>
      <c r="T2082">
        <v>4</v>
      </c>
      <c r="U2082" t="b" cm="1">
        <f t="array" ref="U2082">_xlfn.IFS(AND(R2082=1,S2082=G2082,T2082=H2082),TRUE,AND(R2082=1,S2082=G2082,H2082="Product NA"),TRUE)</f>
        <v>1</v>
      </c>
      <c r="W2082" s="165">
        <v>6.7</v>
      </c>
      <c r="X2082" s="165">
        <v>4</v>
      </c>
      <c r="Y2082" t="str">
        <f t="shared" si="75"/>
        <v>No Change</v>
      </c>
    </row>
    <row r="2083" spans="1:25" hidden="1" x14ac:dyDescent="0.35">
      <c r="A2083" t="s">
        <v>102</v>
      </c>
      <c r="B2083" t="s">
        <v>423</v>
      </c>
      <c r="C2083" t="s">
        <v>102</v>
      </c>
      <c r="D2083" t="s">
        <v>317</v>
      </c>
      <c r="E2083" t="s">
        <v>724</v>
      </c>
      <c r="F2083" t="s">
        <v>277</v>
      </c>
      <c r="G2083" s="165">
        <f t="shared" si="74"/>
        <v>6.7</v>
      </c>
      <c r="H2083" s="165">
        <f t="shared" si="74"/>
        <v>4</v>
      </c>
      <c r="I2083" t="s">
        <v>480</v>
      </c>
      <c r="K2083" t="s">
        <v>468</v>
      </c>
      <c r="L2083" t="s">
        <v>409</v>
      </c>
      <c r="M2083" t="s">
        <v>476</v>
      </c>
      <c r="N2083" t="s">
        <v>102</v>
      </c>
      <c r="O2083" t="s">
        <v>423</v>
      </c>
      <c r="P2083">
        <v>100</v>
      </c>
      <c r="Q2083">
        <v>500</v>
      </c>
      <c r="R2083">
        <v>1</v>
      </c>
      <c r="S2083">
        <v>6.7</v>
      </c>
      <c r="T2083">
        <v>4</v>
      </c>
      <c r="U2083" t="b" cm="1">
        <f t="array" ref="U2083">_xlfn.IFS(AND(R2083=1,S2083=G2083,T2083=H2083),TRUE,AND(R2083=1,S2083=G2083,H2083="Product NA"),TRUE)</f>
        <v>1</v>
      </c>
      <c r="W2083" s="165">
        <v>6.7</v>
      </c>
      <c r="X2083" s="165">
        <v>4</v>
      </c>
      <c r="Y2083" t="str">
        <f t="shared" si="75"/>
        <v>No Change</v>
      </c>
    </row>
    <row r="2084" spans="1:25" hidden="1" x14ac:dyDescent="0.35">
      <c r="A2084" t="s">
        <v>102</v>
      </c>
      <c r="B2084" t="s">
        <v>423</v>
      </c>
      <c r="C2084" t="s">
        <v>102</v>
      </c>
      <c r="D2084" t="s">
        <v>320</v>
      </c>
      <c r="E2084" t="s">
        <v>724</v>
      </c>
      <c r="F2084" t="s">
        <v>277</v>
      </c>
      <c r="G2084" s="165">
        <f t="shared" si="74"/>
        <v>5.95</v>
      </c>
      <c r="H2084" s="165">
        <f t="shared" si="74"/>
        <v>3.45</v>
      </c>
      <c r="I2084" t="s">
        <v>480</v>
      </c>
      <c r="K2084" t="s">
        <v>468</v>
      </c>
      <c r="L2084" t="s">
        <v>409</v>
      </c>
      <c r="M2084" t="s">
        <v>476</v>
      </c>
      <c r="N2084" t="s">
        <v>102</v>
      </c>
      <c r="O2084" t="s">
        <v>423</v>
      </c>
      <c r="P2084">
        <v>100</v>
      </c>
      <c r="Q2084">
        <v>500</v>
      </c>
      <c r="R2084">
        <v>1</v>
      </c>
      <c r="S2084">
        <v>5.95</v>
      </c>
      <c r="T2084">
        <v>3.45</v>
      </c>
      <c r="U2084" t="b" cm="1">
        <f t="array" ref="U2084">_xlfn.IFS(AND(R2084=1,S2084=G2084,T2084=H2084),TRUE,AND(R2084=1,S2084=G2084,H2084="Product NA"),TRUE)</f>
        <v>1</v>
      </c>
      <c r="W2084" s="165">
        <v>5.95</v>
      </c>
      <c r="X2084" s="165">
        <v>3.75</v>
      </c>
      <c r="Y2084" t="str">
        <f t="shared" si="75"/>
        <v>Change</v>
      </c>
    </row>
    <row r="2085" spans="1:25" x14ac:dyDescent="0.35">
      <c r="A2085" t="s">
        <v>101</v>
      </c>
      <c r="B2085" t="s">
        <v>550</v>
      </c>
      <c r="C2085" t="s">
        <v>293</v>
      </c>
      <c r="D2085" t="s">
        <v>392</v>
      </c>
      <c r="E2085" t="s">
        <v>287</v>
      </c>
      <c r="F2085" t="s">
        <v>396</v>
      </c>
      <c r="G2085" s="165">
        <f t="shared" si="74"/>
        <v>1.56</v>
      </c>
      <c r="H2085" s="165">
        <f t="shared" si="74"/>
        <v>15.85</v>
      </c>
      <c r="I2085" t="s">
        <v>482</v>
      </c>
      <c r="K2085" t="s">
        <v>467</v>
      </c>
      <c r="L2085" t="s">
        <v>402</v>
      </c>
      <c r="M2085" t="s">
        <v>476</v>
      </c>
      <c r="N2085" t="s">
        <v>293</v>
      </c>
      <c r="O2085" t="s">
        <v>402</v>
      </c>
      <c r="P2085">
        <v>100</v>
      </c>
      <c r="Q2085">
        <v>2000</v>
      </c>
      <c r="R2085">
        <v>1</v>
      </c>
      <c r="S2085">
        <v>1.56</v>
      </c>
      <c r="T2085">
        <v>15.85</v>
      </c>
      <c r="U2085" t="b" cm="1">
        <f t="array" ref="U2085">_xlfn.IFS(AND(R2085=1,S2085=G2085,T2085=H2085),TRUE,AND(R2085=1,S2085=G2085,H2085="Product NA"),TRUE)</f>
        <v>1</v>
      </c>
      <c r="W2085" s="165">
        <v>1.5</v>
      </c>
      <c r="X2085" s="165">
        <v>15.25</v>
      </c>
      <c r="Y2085" t="str">
        <f t="shared" si="75"/>
        <v>Change</v>
      </c>
    </row>
    <row r="2086" spans="1:25" hidden="1" x14ac:dyDescent="0.35">
      <c r="A2086" t="s">
        <v>101</v>
      </c>
      <c r="B2086" t="s">
        <v>550</v>
      </c>
      <c r="C2086" t="s">
        <v>293</v>
      </c>
      <c r="D2086" t="s">
        <v>281</v>
      </c>
      <c r="E2086" t="s">
        <v>287</v>
      </c>
      <c r="F2086" t="s">
        <v>286</v>
      </c>
      <c r="G2086" s="165">
        <f t="shared" si="74"/>
        <v>1.56</v>
      </c>
      <c r="H2086" s="165">
        <f t="shared" si="74"/>
        <v>15.85</v>
      </c>
      <c r="I2086" t="s">
        <v>482</v>
      </c>
      <c r="K2086" t="s">
        <v>467</v>
      </c>
      <c r="L2086" t="s">
        <v>402</v>
      </c>
      <c r="M2086" t="s">
        <v>476</v>
      </c>
      <c r="N2086" t="s">
        <v>293</v>
      </c>
      <c r="O2086" t="s">
        <v>402</v>
      </c>
      <c r="P2086">
        <v>100</v>
      </c>
      <c r="Q2086">
        <v>2000</v>
      </c>
      <c r="R2086">
        <v>1</v>
      </c>
      <c r="S2086">
        <v>1.56</v>
      </c>
      <c r="T2086">
        <v>15.85</v>
      </c>
      <c r="U2086" t="b" cm="1">
        <f t="array" ref="U2086">_xlfn.IFS(AND(R2086=1,S2086=G2086,T2086=H2086),TRUE,AND(R2086=1,S2086=G2086,H2086="Product NA"),TRUE)</f>
        <v>1</v>
      </c>
      <c r="W2086" s="165">
        <v>1.5</v>
      </c>
      <c r="X2086" s="165">
        <v>15.25</v>
      </c>
      <c r="Y2086" t="str">
        <f t="shared" si="75"/>
        <v>Change</v>
      </c>
    </row>
    <row r="2087" spans="1:25" hidden="1" x14ac:dyDescent="0.35">
      <c r="A2087" t="s">
        <v>101</v>
      </c>
      <c r="B2087" t="s">
        <v>550</v>
      </c>
      <c r="C2087" t="s">
        <v>293</v>
      </c>
      <c r="D2087" t="s">
        <v>278</v>
      </c>
      <c r="E2087" t="s">
        <v>287</v>
      </c>
      <c r="F2087" t="s">
        <v>277</v>
      </c>
      <c r="G2087" s="165">
        <f t="shared" si="74"/>
        <v>0.43</v>
      </c>
      <c r="H2087" s="165">
        <f t="shared" si="74"/>
        <v>14.57</v>
      </c>
      <c r="I2087" t="s">
        <v>480</v>
      </c>
      <c r="K2087" t="s">
        <v>467</v>
      </c>
      <c r="L2087" t="s">
        <v>402</v>
      </c>
      <c r="M2087" t="s">
        <v>476</v>
      </c>
      <c r="N2087" t="s">
        <v>293</v>
      </c>
      <c r="O2087" t="s">
        <v>402</v>
      </c>
      <c r="P2087">
        <v>100</v>
      </c>
      <c r="Q2087">
        <v>500</v>
      </c>
      <c r="R2087">
        <v>1</v>
      </c>
      <c r="S2087">
        <v>0.43</v>
      </c>
      <c r="T2087">
        <v>14.57</v>
      </c>
      <c r="U2087" t="b" cm="1">
        <f t="array" ref="U2087">_xlfn.IFS(AND(R2087=1,S2087=G2087,T2087=H2087),TRUE,AND(R2087=1,S2087=G2087,H2087="Product NA"),TRUE)</f>
        <v>1</v>
      </c>
      <c r="W2087" s="165">
        <v>0.43</v>
      </c>
      <c r="X2087" s="165">
        <v>14.57</v>
      </c>
      <c r="Y2087" t="str">
        <f t="shared" si="75"/>
        <v>No Change</v>
      </c>
    </row>
    <row r="2088" spans="1:25" hidden="1" x14ac:dyDescent="0.35">
      <c r="A2088" t="s">
        <v>101</v>
      </c>
      <c r="B2088" t="s">
        <v>550</v>
      </c>
      <c r="C2088" t="s">
        <v>293</v>
      </c>
      <c r="D2088" t="s">
        <v>238</v>
      </c>
      <c r="E2088" t="s">
        <v>287</v>
      </c>
      <c r="F2088" t="s">
        <v>0</v>
      </c>
      <c r="G2088" s="165">
        <f t="shared" si="74"/>
        <v>0.35000000000000003</v>
      </c>
      <c r="H2088" s="165">
        <f t="shared" si="74"/>
        <v>16.52</v>
      </c>
      <c r="I2088" t="s">
        <v>479</v>
      </c>
      <c r="K2088" t="s">
        <v>467</v>
      </c>
      <c r="L2088" t="s">
        <v>402</v>
      </c>
      <c r="M2088" t="s">
        <v>476</v>
      </c>
      <c r="N2088" t="s">
        <v>293</v>
      </c>
      <c r="O2088" t="s">
        <v>402</v>
      </c>
      <c r="P2088">
        <v>100</v>
      </c>
      <c r="Q2088">
        <v>100</v>
      </c>
      <c r="R2088">
        <v>1</v>
      </c>
      <c r="S2088">
        <v>0.35000000000000003</v>
      </c>
      <c r="T2088">
        <v>16.52</v>
      </c>
      <c r="U2088" t="b" cm="1">
        <f t="array" ref="U2088">_xlfn.IFS(AND(R2088=1,S2088=G2088,T2088=H2088),TRUE,AND(R2088=1,S2088=G2088,H2088="Product NA"),TRUE)</f>
        <v>1</v>
      </c>
      <c r="W2088" s="165">
        <v>0.36</v>
      </c>
      <c r="X2088" s="165">
        <v>16.02</v>
      </c>
      <c r="Y2088" t="str">
        <f t="shared" si="75"/>
        <v>Change</v>
      </c>
    </row>
    <row r="2089" spans="1:25" hidden="1" x14ac:dyDescent="0.35">
      <c r="A2089" t="s">
        <v>101</v>
      </c>
      <c r="B2089" t="s">
        <v>550</v>
      </c>
      <c r="C2089" t="s">
        <v>293</v>
      </c>
      <c r="D2089" t="s">
        <v>239</v>
      </c>
      <c r="E2089" t="s">
        <v>287</v>
      </c>
      <c r="F2089" t="s">
        <v>277</v>
      </c>
      <c r="G2089" s="165">
        <f t="shared" si="74"/>
        <v>0.43</v>
      </c>
      <c r="H2089" s="165">
        <f t="shared" si="74"/>
        <v>15.88</v>
      </c>
      <c r="I2089" t="s">
        <v>480</v>
      </c>
      <c r="K2089" t="s">
        <v>467</v>
      </c>
      <c r="L2089" t="s">
        <v>402</v>
      </c>
      <c r="M2089" t="s">
        <v>476</v>
      </c>
      <c r="N2089" t="s">
        <v>293</v>
      </c>
      <c r="O2089" t="s">
        <v>402</v>
      </c>
      <c r="P2089">
        <v>100</v>
      </c>
      <c r="Q2089">
        <v>500</v>
      </c>
      <c r="R2089">
        <v>1</v>
      </c>
      <c r="S2089">
        <v>0.43</v>
      </c>
      <c r="T2089">
        <v>15.88</v>
      </c>
      <c r="U2089" t="b" cm="1">
        <f t="array" ref="U2089">_xlfn.IFS(AND(R2089=1,S2089=G2089,T2089=H2089),TRUE,AND(R2089=1,S2089=G2089,H2089="Product NA"),TRUE)</f>
        <v>1</v>
      </c>
      <c r="W2089" s="165">
        <v>0.42</v>
      </c>
      <c r="X2089" s="165">
        <v>15.57</v>
      </c>
      <c r="Y2089" t="str">
        <f t="shared" si="75"/>
        <v>Change</v>
      </c>
    </row>
    <row r="2090" spans="1:25" hidden="1" x14ac:dyDescent="0.35">
      <c r="A2090" t="s">
        <v>101</v>
      </c>
      <c r="B2090" t="s">
        <v>550</v>
      </c>
      <c r="C2090" t="s">
        <v>293</v>
      </c>
      <c r="D2090" t="s">
        <v>655</v>
      </c>
      <c r="E2090" t="s">
        <v>723</v>
      </c>
      <c r="F2090" t="s">
        <v>286</v>
      </c>
      <c r="G2090" s="165">
        <f t="shared" si="74"/>
        <v>21.25</v>
      </c>
      <c r="H2090" s="165">
        <f t="shared" si="74"/>
        <v>0</v>
      </c>
      <c r="I2090" t="s">
        <v>481</v>
      </c>
      <c r="K2090" t="s">
        <v>467</v>
      </c>
      <c r="L2090" t="s">
        <v>402</v>
      </c>
      <c r="M2090" t="s">
        <v>476</v>
      </c>
      <c r="N2090" t="s">
        <v>293</v>
      </c>
      <c r="O2090" t="s">
        <v>402</v>
      </c>
      <c r="P2090">
        <v>30000</v>
      </c>
      <c r="Q2090">
        <v>1000</v>
      </c>
      <c r="R2090">
        <v>1</v>
      </c>
      <c r="S2090">
        <v>21.25</v>
      </c>
      <c r="T2090">
        <v>0</v>
      </c>
      <c r="U2090" t="b" cm="1">
        <f t="array" ref="U2090">_xlfn.IFS(AND(R2090=1,S2090=G2090,T2090=H2090),TRUE,AND(R2090=1,S2090=G2090,H2090="Product NA"),TRUE)</f>
        <v>1</v>
      </c>
      <c r="W2090" s="165">
        <v>21.8</v>
      </c>
      <c r="X2090" s="165">
        <v>0</v>
      </c>
      <c r="Y2090" t="str">
        <f t="shared" si="75"/>
        <v>Change</v>
      </c>
    </row>
    <row r="2091" spans="1:25" hidden="1" x14ac:dyDescent="0.35">
      <c r="A2091" t="s">
        <v>101</v>
      </c>
      <c r="B2091" t="s">
        <v>550</v>
      </c>
      <c r="C2091" t="s">
        <v>293</v>
      </c>
      <c r="D2091" t="s">
        <v>655</v>
      </c>
      <c r="E2091" t="s">
        <v>723</v>
      </c>
      <c r="F2091" t="s">
        <v>286</v>
      </c>
      <c r="G2091" s="165">
        <f t="shared" si="74"/>
        <v>112.80000000000001</v>
      </c>
      <c r="H2091" s="165">
        <f t="shared" si="74"/>
        <v>0</v>
      </c>
      <c r="I2091" t="s">
        <v>680</v>
      </c>
      <c r="K2091" t="s">
        <v>467</v>
      </c>
      <c r="L2091" t="s">
        <v>402</v>
      </c>
      <c r="M2091" t="s">
        <v>476</v>
      </c>
      <c r="N2091" t="s">
        <v>293</v>
      </c>
      <c r="O2091" t="s">
        <v>402</v>
      </c>
      <c r="P2091">
        <v>30000</v>
      </c>
      <c r="Q2091">
        <v>15000</v>
      </c>
      <c r="R2091">
        <v>1</v>
      </c>
      <c r="S2091">
        <v>112.80000000000001</v>
      </c>
      <c r="T2091">
        <v>0</v>
      </c>
      <c r="U2091" t="b" cm="1">
        <f t="array" ref="U2091">_xlfn.IFS(AND(R2091=1,S2091=G2091,T2091=H2091),TRUE,AND(R2091=1,S2091=G2091,H2091="Product NA"),TRUE)</f>
        <v>1</v>
      </c>
      <c r="W2091" s="165">
        <v>89.77</v>
      </c>
      <c r="X2091" s="165">
        <v>0</v>
      </c>
      <c r="Y2091" t="str">
        <f t="shared" si="75"/>
        <v>Change</v>
      </c>
    </row>
    <row r="2092" spans="1:25" hidden="1" x14ac:dyDescent="0.35">
      <c r="A2092" t="s">
        <v>101</v>
      </c>
      <c r="B2092" t="s">
        <v>550</v>
      </c>
      <c r="C2092" t="s">
        <v>293</v>
      </c>
      <c r="D2092" t="s">
        <v>655</v>
      </c>
      <c r="E2092" t="s">
        <v>723</v>
      </c>
      <c r="F2092" t="s">
        <v>286</v>
      </c>
      <c r="G2092" s="165">
        <f t="shared" si="74"/>
        <v>27.450000000000003</v>
      </c>
      <c r="H2092" s="165">
        <f t="shared" si="74"/>
        <v>0</v>
      </c>
      <c r="I2092" t="s">
        <v>671</v>
      </c>
      <c r="K2092" t="s">
        <v>467</v>
      </c>
      <c r="L2092" t="s">
        <v>402</v>
      </c>
      <c r="M2092" t="s">
        <v>476</v>
      </c>
      <c r="N2092" t="s">
        <v>293</v>
      </c>
      <c r="O2092" t="s">
        <v>402</v>
      </c>
      <c r="P2092">
        <v>30000</v>
      </c>
      <c r="Q2092">
        <v>2000</v>
      </c>
      <c r="R2092">
        <v>1</v>
      </c>
      <c r="S2092">
        <v>27.450000000000003</v>
      </c>
      <c r="T2092">
        <v>0</v>
      </c>
      <c r="U2092" t="b" cm="1">
        <f t="array" ref="U2092">_xlfn.IFS(AND(R2092=1,S2092=G2092,T2092=H2092),TRUE,AND(R2092=1,S2092=G2092,H2092="Product NA"),TRUE)</f>
        <v>1</v>
      </c>
      <c r="W2092" s="165">
        <v>26.46</v>
      </c>
      <c r="X2092" s="165">
        <v>0</v>
      </c>
      <c r="Y2092" t="str">
        <f t="shared" si="75"/>
        <v>Change</v>
      </c>
    </row>
    <row r="2093" spans="1:25" hidden="1" x14ac:dyDescent="0.35">
      <c r="A2093" t="s">
        <v>101</v>
      </c>
      <c r="B2093" t="s">
        <v>550</v>
      </c>
      <c r="C2093" t="s">
        <v>293</v>
      </c>
      <c r="D2093" t="s">
        <v>655</v>
      </c>
      <c r="E2093" t="s">
        <v>723</v>
      </c>
      <c r="F2093" t="s">
        <v>286</v>
      </c>
      <c r="G2093" s="165">
        <f t="shared" si="74"/>
        <v>144.9</v>
      </c>
      <c r="H2093" s="165">
        <f t="shared" si="74"/>
        <v>0</v>
      </c>
      <c r="I2093" t="s">
        <v>681</v>
      </c>
      <c r="K2093" t="s">
        <v>467</v>
      </c>
      <c r="L2093" t="s">
        <v>402</v>
      </c>
      <c r="M2093" t="s">
        <v>476</v>
      </c>
      <c r="N2093" t="s">
        <v>293</v>
      </c>
      <c r="O2093" t="s">
        <v>402</v>
      </c>
      <c r="P2093">
        <v>30000</v>
      </c>
      <c r="Q2093">
        <v>20000</v>
      </c>
      <c r="R2093">
        <v>1</v>
      </c>
      <c r="S2093">
        <v>144.9</v>
      </c>
      <c r="T2093">
        <v>0</v>
      </c>
      <c r="U2093" t="b" cm="1">
        <f t="array" ref="U2093">_xlfn.IFS(AND(R2093=1,S2093=G2093,T2093=H2093),TRUE,AND(R2093=1,S2093=G2093,H2093="Product NA"),TRUE)</f>
        <v>1</v>
      </c>
      <c r="W2093" s="165">
        <v>114</v>
      </c>
      <c r="X2093" s="165">
        <v>0</v>
      </c>
      <c r="Y2093" t="str">
        <f t="shared" si="75"/>
        <v>Change</v>
      </c>
    </row>
    <row r="2094" spans="1:25" hidden="1" x14ac:dyDescent="0.35">
      <c r="A2094" t="s">
        <v>101</v>
      </c>
      <c r="B2094" t="s">
        <v>550</v>
      </c>
      <c r="C2094" t="s">
        <v>293</v>
      </c>
      <c r="D2094" t="s">
        <v>655</v>
      </c>
      <c r="E2094" t="s">
        <v>723</v>
      </c>
      <c r="F2094" t="s">
        <v>286</v>
      </c>
      <c r="G2094" s="165">
        <f t="shared" si="74"/>
        <v>185.70000000000002</v>
      </c>
      <c r="H2094" s="165">
        <f t="shared" si="74"/>
        <v>0</v>
      </c>
      <c r="I2094" t="s">
        <v>682</v>
      </c>
      <c r="K2094" t="s">
        <v>467</v>
      </c>
      <c r="L2094" t="s">
        <v>402</v>
      </c>
      <c r="M2094" t="s">
        <v>476</v>
      </c>
      <c r="N2094" t="s">
        <v>293</v>
      </c>
      <c r="O2094" t="s">
        <v>402</v>
      </c>
      <c r="P2094">
        <v>30000</v>
      </c>
      <c r="Q2094">
        <v>25000</v>
      </c>
      <c r="R2094">
        <v>1</v>
      </c>
      <c r="S2094">
        <v>185.70000000000002</v>
      </c>
      <c r="T2094">
        <v>0</v>
      </c>
      <c r="U2094" t="b" cm="1">
        <f t="array" ref="U2094">_xlfn.IFS(AND(R2094=1,S2094=G2094,T2094=H2094),TRUE,AND(R2094=1,S2094=G2094,H2094="Product NA"),TRUE)</f>
        <v>1</v>
      </c>
      <c r="W2094" s="165">
        <v>395.46000000000004</v>
      </c>
      <c r="X2094" s="165">
        <v>0</v>
      </c>
      <c r="Y2094" t="str">
        <f t="shared" si="75"/>
        <v>Change</v>
      </c>
    </row>
    <row r="2095" spans="1:25" hidden="1" x14ac:dyDescent="0.35">
      <c r="A2095" t="s">
        <v>101</v>
      </c>
      <c r="B2095" t="s">
        <v>550</v>
      </c>
      <c r="C2095" t="s">
        <v>293</v>
      </c>
      <c r="D2095" t="s">
        <v>655</v>
      </c>
      <c r="E2095" t="s">
        <v>723</v>
      </c>
      <c r="F2095" t="s">
        <v>286</v>
      </c>
      <c r="G2095" s="165">
        <f t="shared" si="74"/>
        <v>33.700000000000003</v>
      </c>
      <c r="H2095" s="165">
        <f t="shared" si="74"/>
        <v>0</v>
      </c>
      <c r="I2095" t="s">
        <v>672</v>
      </c>
      <c r="K2095" t="s">
        <v>467</v>
      </c>
      <c r="L2095" t="s">
        <v>402</v>
      </c>
      <c r="M2095" t="s">
        <v>476</v>
      </c>
      <c r="N2095" t="s">
        <v>293</v>
      </c>
      <c r="O2095" t="s">
        <v>402</v>
      </c>
      <c r="P2095">
        <v>30000</v>
      </c>
      <c r="Q2095">
        <v>3000</v>
      </c>
      <c r="R2095">
        <v>1</v>
      </c>
      <c r="S2095">
        <v>33.700000000000003</v>
      </c>
      <c r="T2095">
        <v>0</v>
      </c>
      <c r="U2095" t="b" cm="1">
        <f t="array" ref="U2095">_xlfn.IFS(AND(R2095=1,S2095=G2095,T2095=H2095),TRUE,AND(R2095=1,S2095=G2095,H2095="Product NA"),TRUE)</f>
        <v>1</v>
      </c>
      <c r="W2095" s="165">
        <v>27.79</v>
      </c>
      <c r="X2095" s="165">
        <v>0</v>
      </c>
      <c r="Y2095" t="str">
        <f t="shared" si="75"/>
        <v>Change</v>
      </c>
    </row>
    <row r="2096" spans="1:25" hidden="1" x14ac:dyDescent="0.35">
      <c r="A2096" t="s">
        <v>101</v>
      </c>
      <c r="B2096" t="s">
        <v>550</v>
      </c>
      <c r="C2096" t="s">
        <v>293</v>
      </c>
      <c r="D2096" t="s">
        <v>655</v>
      </c>
      <c r="E2096" t="s">
        <v>723</v>
      </c>
      <c r="F2096" t="s">
        <v>286</v>
      </c>
      <c r="G2096" s="165">
        <f t="shared" si="74"/>
        <v>219.4</v>
      </c>
      <c r="H2096" s="165">
        <f t="shared" si="74"/>
        <v>0</v>
      </c>
      <c r="I2096" t="s">
        <v>683</v>
      </c>
      <c r="K2096" t="s">
        <v>467</v>
      </c>
      <c r="L2096" t="s">
        <v>402</v>
      </c>
      <c r="M2096" t="s">
        <v>476</v>
      </c>
      <c r="N2096" t="s">
        <v>293</v>
      </c>
      <c r="O2096" t="s">
        <v>402</v>
      </c>
      <c r="P2096">
        <v>30000</v>
      </c>
      <c r="Q2096">
        <v>30000</v>
      </c>
      <c r="R2096">
        <v>1</v>
      </c>
      <c r="S2096">
        <v>219.4</v>
      </c>
      <c r="T2096">
        <v>0</v>
      </c>
      <c r="U2096" t="b" cm="1">
        <f t="array" ref="U2096">_xlfn.IFS(AND(R2096=1,S2096=G2096,T2096=H2096),TRUE,AND(R2096=1,S2096=G2096,H2096="Product NA"),TRUE)</f>
        <v>1</v>
      </c>
      <c r="W2096" s="165">
        <v>467.86</v>
      </c>
      <c r="X2096" s="165">
        <v>0</v>
      </c>
      <c r="Y2096" t="str">
        <f t="shared" si="75"/>
        <v>Change</v>
      </c>
    </row>
    <row r="2097" spans="1:25" hidden="1" x14ac:dyDescent="0.35">
      <c r="A2097" t="s">
        <v>101</v>
      </c>
      <c r="B2097" t="s">
        <v>550</v>
      </c>
      <c r="C2097" t="s">
        <v>293</v>
      </c>
      <c r="D2097" t="s">
        <v>655</v>
      </c>
      <c r="E2097" t="s">
        <v>723</v>
      </c>
      <c r="F2097" t="s">
        <v>286</v>
      </c>
      <c r="G2097" s="165">
        <f t="shared" si="74"/>
        <v>39.950000000000003</v>
      </c>
      <c r="H2097" s="165">
        <f t="shared" si="74"/>
        <v>0</v>
      </c>
      <c r="I2097" t="s">
        <v>673</v>
      </c>
      <c r="K2097" t="s">
        <v>467</v>
      </c>
      <c r="L2097" t="s">
        <v>402</v>
      </c>
      <c r="M2097" t="s">
        <v>476</v>
      </c>
      <c r="N2097" t="s">
        <v>293</v>
      </c>
      <c r="O2097" t="s">
        <v>402</v>
      </c>
      <c r="P2097">
        <v>30000</v>
      </c>
      <c r="Q2097">
        <v>4000</v>
      </c>
      <c r="R2097">
        <v>1</v>
      </c>
      <c r="S2097">
        <v>39.950000000000003</v>
      </c>
      <c r="T2097">
        <v>0</v>
      </c>
      <c r="U2097" t="b" cm="1">
        <f t="array" ref="U2097">_xlfn.IFS(AND(R2097=1,S2097=G2097,T2097=H2097),TRUE,AND(R2097=1,S2097=G2097,H2097="Product NA"),TRUE)</f>
        <v>1</v>
      </c>
      <c r="W2097" s="165">
        <v>31.970000000000002</v>
      </c>
      <c r="X2097" s="165">
        <v>0</v>
      </c>
      <c r="Y2097" t="str">
        <f t="shared" si="75"/>
        <v>Change</v>
      </c>
    </row>
    <row r="2098" spans="1:25" hidden="1" x14ac:dyDescent="0.35">
      <c r="A2098" t="s">
        <v>101</v>
      </c>
      <c r="B2098" t="s">
        <v>550</v>
      </c>
      <c r="C2098" t="s">
        <v>293</v>
      </c>
      <c r="D2098" t="s">
        <v>655</v>
      </c>
      <c r="E2098" t="s">
        <v>723</v>
      </c>
      <c r="F2098" t="s">
        <v>286</v>
      </c>
      <c r="G2098" s="165">
        <f t="shared" si="74"/>
        <v>46.150000000000006</v>
      </c>
      <c r="H2098" s="165">
        <f t="shared" si="74"/>
        <v>0</v>
      </c>
      <c r="I2098" t="s">
        <v>674</v>
      </c>
      <c r="K2098" t="s">
        <v>467</v>
      </c>
      <c r="L2098" t="s">
        <v>402</v>
      </c>
      <c r="M2098" t="s">
        <v>476</v>
      </c>
      <c r="N2098" t="s">
        <v>293</v>
      </c>
      <c r="O2098" t="s">
        <v>402</v>
      </c>
      <c r="P2098">
        <v>30000</v>
      </c>
      <c r="Q2098">
        <v>5000</v>
      </c>
      <c r="R2098">
        <v>1</v>
      </c>
      <c r="S2098">
        <v>46.150000000000006</v>
      </c>
      <c r="T2098">
        <v>0</v>
      </c>
      <c r="U2098" t="b" cm="1">
        <f t="array" ref="U2098">_xlfn.IFS(AND(R2098=1,S2098=G2098,T2098=H2098),TRUE,AND(R2098=1,S2098=G2098,H2098="Product NA"),TRUE)</f>
        <v>1</v>
      </c>
      <c r="W2098" s="165">
        <v>37</v>
      </c>
      <c r="X2098" s="165">
        <v>0</v>
      </c>
      <c r="Y2098" t="str">
        <f t="shared" si="75"/>
        <v>Change</v>
      </c>
    </row>
    <row r="2099" spans="1:25" hidden="1" x14ac:dyDescent="0.35">
      <c r="A2099" t="s">
        <v>101</v>
      </c>
      <c r="B2099" t="s">
        <v>550</v>
      </c>
      <c r="C2099" t="s">
        <v>293</v>
      </c>
      <c r="D2099" t="s">
        <v>655</v>
      </c>
      <c r="E2099" t="s">
        <v>723</v>
      </c>
      <c r="F2099" t="s">
        <v>286</v>
      </c>
      <c r="G2099" s="165">
        <f t="shared" si="74"/>
        <v>53.45</v>
      </c>
      <c r="H2099" s="165">
        <f t="shared" si="74"/>
        <v>0</v>
      </c>
      <c r="I2099" t="s">
        <v>675</v>
      </c>
      <c r="K2099" t="s">
        <v>467</v>
      </c>
      <c r="L2099" t="s">
        <v>402</v>
      </c>
      <c r="M2099" t="s">
        <v>476</v>
      </c>
      <c r="N2099" t="s">
        <v>293</v>
      </c>
      <c r="O2099" t="s">
        <v>402</v>
      </c>
      <c r="P2099">
        <v>30000</v>
      </c>
      <c r="Q2099">
        <v>6000</v>
      </c>
      <c r="R2099">
        <v>1</v>
      </c>
      <c r="S2099">
        <v>53.45</v>
      </c>
      <c r="T2099">
        <v>0</v>
      </c>
      <c r="U2099" t="b" cm="1">
        <f t="array" ref="U2099">_xlfn.IFS(AND(R2099=1,S2099=G2099,T2099=H2099),TRUE,AND(R2099=1,S2099=G2099,H2099="Product NA"),TRUE)</f>
        <v>1</v>
      </c>
      <c r="W2099" s="165">
        <v>50.68</v>
      </c>
      <c r="X2099" s="165">
        <v>0</v>
      </c>
      <c r="Y2099" t="str">
        <f t="shared" si="75"/>
        <v>Change</v>
      </c>
    </row>
    <row r="2100" spans="1:25" hidden="1" x14ac:dyDescent="0.35">
      <c r="A2100" t="s">
        <v>101</v>
      </c>
      <c r="B2100" t="s">
        <v>550</v>
      </c>
      <c r="C2100" t="s">
        <v>293</v>
      </c>
      <c r="D2100" t="s">
        <v>655</v>
      </c>
      <c r="E2100" t="s">
        <v>723</v>
      </c>
      <c r="F2100" t="s">
        <v>286</v>
      </c>
      <c r="G2100" s="165">
        <f t="shared" si="74"/>
        <v>59.650000000000006</v>
      </c>
      <c r="H2100" s="165">
        <f t="shared" si="74"/>
        <v>0</v>
      </c>
      <c r="I2100" t="s">
        <v>676</v>
      </c>
      <c r="K2100" t="s">
        <v>467</v>
      </c>
      <c r="L2100" t="s">
        <v>402</v>
      </c>
      <c r="M2100" t="s">
        <v>476</v>
      </c>
      <c r="N2100" t="s">
        <v>293</v>
      </c>
      <c r="O2100" t="s">
        <v>402</v>
      </c>
      <c r="P2100">
        <v>30000</v>
      </c>
      <c r="Q2100">
        <v>7000</v>
      </c>
      <c r="R2100">
        <v>1</v>
      </c>
      <c r="S2100">
        <v>59.650000000000006</v>
      </c>
      <c r="T2100">
        <v>0</v>
      </c>
      <c r="U2100" t="b" cm="1">
        <f t="array" ref="U2100">_xlfn.IFS(AND(R2100=1,S2100=G2100,T2100=H2100),TRUE,AND(R2100=1,S2100=G2100,H2100="Product NA"),TRUE)</f>
        <v>1</v>
      </c>
      <c r="W2100" s="165">
        <v>50.68</v>
      </c>
      <c r="X2100" s="165">
        <v>0</v>
      </c>
      <c r="Y2100" t="str">
        <f t="shared" si="75"/>
        <v>Change</v>
      </c>
    </row>
    <row r="2101" spans="1:25" hidden="1" x14ac:dyDescent="0.35">
      <c r="A2101" t="s">
        <v>101</v>
      </c>
      <c r="B2101" t="s">
        <v>550</v>
      </c>
      <c r="C2101" t="s">
        <v>293</v>
      </c>
      <c r="D2101" t="s">
        <v>655</v>
      </c>
      <c r="E2101" t="s">
        <v>723</v>
      </c>
      <c r="F2101" t="s">
        <v>286</v>
      </c>
      <c r="G2101" s="165">
        <f t="shared" si="74"/>
        <v>65.900000000000006</v>
      </c>
      <c r="H2101" s="165">
        <f t="shared" si="74"/>
        <v>0</v>
      </c>
      <c r="I2101" t="s">
        <v>677</v>
      </c>
      <c r="K2101" t="s">
        <v>467</v>
      </c>
      <c r="L2101" t="s">
        <v>402</v>
      </c>
      <c r="M2101" t="s">
        <v>476</v>
      </c>
      <c r="N2101" t="s">
        <v>293</v>
      </c>
      <c r="O2101" t="s">
        <v>402</v>
      </c>
      <c r="P2101">
        <v>30000</v>
      </c>
      <c r="Q2101">
        <v>8000</v>
      </c>
      <c r="R2101">
        <v>1</v>
      </c>
      <c r="S2101">
        <v>65.900000000000006</v>
      </c>
      <c r="T2101">
        <v>0</v>
      </c>
      <c r="U2101" t="b" cm="1">
        <f t="array" ref="U2101">_xlfn.IFS(AND(R2101=1,S2101=G2101,T2101=H2101),TRUE,AND(R2101=1,S2101=G2101,H2101="Product NA"),TRUE)</f>
        <v>1</v>
      </c>
      <c r="W2101" s="165">
        <v>58.71</v>
      </c>
      <c r="X2101" s="165">
        <v>0</v>
      </c>
      <c r="Y2101" t="str">
        <f t="shared" si="75"/>
        <v>Change</v>
      </c>
    </row>
    <row r="2102" spans="1:25" hidden="1" x14ac:dyDescent="0.35">
      <c r="A2102" t="s">
        <v>101</v>
      </c>
      <c r="B2102" t="s">
        <v>550</v>
      </c>
      <c r="C2102" t="s">
        <v>293</v>
      </c>
      <c r="D2102" t="s">
        <v>655</v>
      </c>
      <c r="E2102" t="s">
        <v>723</v>
      </c>
      <c r="F2102" t="s">
        <v>286</v>
      </c>
      <c r="G2102" s="165">
        <f t="shared" si="74"/>
        <v>72.100000000000009</v>
      </c>
      <c r="H2102" s="165">
        <f t="shared" si="74"/>
        <v>0</v>
      </c>
      <c r="I2102" t="s">
        <v>678</v>
      </c>
      <c r="K2102" t="s">
        <v>467</v>
      </c>
      <c r="L2102" t="s">
        <v>402</v>
      </c>
      <c r="M2102" t="s">
        <v>476</v>
      </c>
      <c r="N2102" t="s">
        <v>293</v>
      </c>
      <c r="O2102" t="s">
        <v>402</v>
      </c>
      <c r="P2102">
        <v>30000</v>
      </c>
      <c r="Q2102">
        <v>9000</v>
      </c>
      <c r="R2102">
        <v>1</v>
      </c>
      <c r="S2102">
        <v>72.100000000000009</v>
      </c>
      <c r="T2102">
        <v>0</v>
      </c>
      <c r="U2102" t="b" cm="1">
        <f t="array" ref="U2102">_xlfn.IFS(AND(R2102=1,S2102=G2102,T2102=H2102),TRUE,AND(R2102=1,S2102=G2102,H2102="Product NA"),TRUE)</f>
        <v>1</v>
      </c>
      <c r="W2102" s="165">
        <v>58.71</v>
      </c>
      <c r="X2102" s="165">
        <v>0</v>
      </c>
      <c r="Y2102" t="str">
        <f t="shared" si="75"/>
        <v>Change</v>
      </c>
    </row>
    <row r="2103" spans="1:25" hidden="1" x14ac:dyDescent="0.35">
      <c r="A2103" t="s">
        <v>101</v>
      </c>
      <c r="B2103" t="s">
        <v>550</v>
      </c>
      <c r="C2103" t="s">
        <v>293</v>
      </c>
      <c r="D2103" t="s">
        <v>655</v>
      </c>
      <c r="E2103" t="s">
        <v>723</v>
      </c>
      <c r="F2103" t="s">
        <v>286</v>
      </c>
      <c r="G2103" s="165">
        <f t="shared" si="74"/>
        <v>78.300000000000011</v>
      </c>
      <c r="H2103" s="165">
        <f t="shared" si="74"/>
        <v>0</v>
      </c>
      <c r="I2103" t="s">
        <v>679</v>
      </c>
      <c r="K2103" t="s">
        <v>467</v>
      </c>
      <c r="L2103" t="s">
        <v>402</v>
      </c>
      <c r="M2103" t="s">
        <v>476</v>
      </c>
      <c r="N2103" t="s">
        <v>293</v>
      </c>
      <c r="O2103" t="s">
        <v>402</v>
      </c>
      <c r="P2103">
        <v>30000</v>
      </c>
      <c r="Q2103">
        <v>10000</v>
      </c>
      <c r="R2103">
        <v>1</v>
      </c>
      <c r="S2103">
        <v>78.300000000000011</v>
      </c>
      <c r="T2103">
        <v>0</v>
      </c>
      <c r="U2103" t="b" cm="1">
        <f t="array" ref="U2103">_xlfn.IFS(AND(R2103=1,S2103=G2103,T2103=H2103),TRUE,AND(R2103=1,S2103=G2103,H2103="Product NA"),TRUE)</f>
        <v>1</v>
      </c>
      <c r="W2103" s="165">
        <v>58.71</v>
      </c>
      <c r="X2103" s="165">
        <v>0</v>
      </c>
      <c r="Y2103" t="str">
        <f t="shared" si="75"/>
        <v>Change</v>
      </c>
    </row>
    <row r="2104" spans="1:25" hidden="1" x14ac:dyDescent="0.35">
      <c r="A2104" t="s">
        <v>101</v>
      </c>
      <c r="B2104" t="s">
        <v>550</v>
      </c>
      <c r="C2104" t="s">
        <v>293</v>
      </c>
      <c r="D2104" t="s">
        <v>284</v>
      </c>
      <c r="E2104" t="s">
        <v>724</v>
      </c>
      <c r="F2104" t="s">
        <v>286</v>
      </c>
      <c r="G2104" s="165">
        <f t="shared" si="74"/>
        <v>7.2</v>
      </c>
      <c r="H2104" s="165">
        <f t="shared" si="74"/>
        <v>13.4</v>
      </c>
      <c r="I2104" t="s">
        <v>482</v>
      </c>
      <c r="K2104" t="s">
        <v>467</v>
      </c>
      <c r="L2104" t="s">
        <v>402</v>
      </c>
      <c r="M2104" t="s">
        <v>476</v>
      </c>
      <c r="N2104" t="s">
        <v>293</v>
      </c>
      <c r="O2104" t="s">
        <v>402</v>
      </c>
      <c r="P2104">
        <v>100</v>
      </c>
      <c r="Q2104">
        <v>2000</v>
      </c>
      <c r="R2104">
        <v>1</v>
      </c>
      <c r="S2104">
        <v>7.2</v>
      </c>
      <c r="T2104">
        <v>13.4</v>
      </c>
      <c r="U2104" t="b" cm="1">
        <f t="array" ref="U2104">_xlfn.IFS(AND(R2104=1,S2104=G2104,T2104=H2104),TRUE,AND(R2104=1,S2104=G2104,H2104="Product NA"),TRUE)</f>
        <v>1</v>
      </c>
      <c r="W2104" s="165">
        <v>7.2</v>
      </c>
      <c r="X2104" s="165">
        <v>13.4</v>
      </c>
      <c r="Y2104" t="str">
        <f t="shared" si="75"/>
        <v>No Change</v>
      </c>
    </row>
    <row r="2105" spans="1:25" hidden="1" x14ac:dyDescent="0.35">
      <c r="A2105" t="s">
        <v>101</v>
      </c>
      <c r="B2105" t="s">
        <v>550</v>
      </c>
      <c r="C2105" t="s">
        <v>293</v>
      </c>
      <c r="D2105" t="s">
        <v>322</v>
      </c>
      <c r="E2105" t="s">
        <v>724</v>
      </c>
      <c r="F2105" t="s">
        <v>0</v>
      </c>
      <c r="G2105" s="165">
        <f t="shared" si="74"/>
        <v>5.68</v>
      </c>
      <c r="H2105" s="165">
        <f t="shared" si="74"/>
        <v>9.66</v>
      </c>
      <c r="I2105" t="s">
        <v>479</v>
      </c>
      <c r="K2105" t="s">
        <v>467</v>
      </c>
      <c r="L2105" t="s">
        <v>402</v>
      </c>
      <c r="M2105" t="s">
        <v>476</v>
      </c>
      <c r="N2105" t="s">
        <v>293</v>
      </c>
      <c r="O2105" t="s">
        <v>402</v>
      </c>
      <c r="P2105">
        <v>100</v>
      </c>
      <c r="Q2105">
        <v>100</v>
      </c>
      <c r="R2105">
        <v>1</v>
      </c>
      <c r="S2105">
        <v>5.68</v>
      </c>
      <c r="T2105">
        <v>9.66</v>
      </c>
      <c r="U2105" t="b" cm="1">
        <f t="array" ref="U2105">_xlfn.IFS(AND(R2105=1,S2105=G2105,T2105=H2105),TRUE,AND(R2105=1,S2105=G2105,H2105="Product NA"),TRUE)</f>
        <v>1</v>
      </c>
      <c r="W2105" s="165">
        <v>5.68</v>
      </c>
      <c r="X2105" s="165">
        <v>9.66</v>
      </c>
      <c r="Y2105" t="str">
        <f t="shared" si="75"/>
        <v>No Change</v>
      </c>
    </row>
    <row r="2106" spans="1:25" hidden="1" x14ac:dyDescent="0.35">
      <c r="A2106" t="s">
        <v>101</v>
      </c>
      <c r="B2106" t="s">
        <v>550</v>
      </c>
      <c r="C2106" t="s">
        <v>293</v>
      </c>
      <c r="D2106" t="s">
        <v>323</v>
      </c>
      <c r="E2106" t="s">
        <v>724</v>
      </c>
      <c r="F2106" t="s">
        <v>277</v>
      </c>
      <c r="G2106" s="165">
        <f t="shared" si="74"/>
        <v>6.3000000000000007</v>
      </c>
      <c r="H2106" s="165">
        <f t="shared" si="74"/>
        <v>9.6000000000000014</v>
      </c>
      <c r="I2106" t="s">
        <v>480</v>
      </c>
      <c r="K2106" t="s">
        <v>467</v>
      </c>
      <c r="L2106" t="s">
        <v>402</v>
      </c>
      <c r="M2106" t="s">
        <v>476</v>
      </c>
      <c r="N2106" t="s">
        <v>293</v>
      </c>
      <c r="O2106" t="s">
        <v>402</v>
      </c>
      <c r="P2106">
        <v>100</v>
      </c>
      <c r="Q2106">
        <v>500</v>
      </c>
      <c r="R2106">
        <v>1</v>
      </c>
      <c r="S2106">
        <v>6.3000000000000007</v>
      </c>
      <c r="T2106">
        <v>9.6000000000000014</v>
      </c>
      <c r="U2106" t="b" cm="1">
        <f t="array" ref="U2106">_xlfn.IFS(AND(R2106=1,S2106=G2106,T2106=H2106),TRUE,AND(R2106=1,S2106=G2106,H2106="Product NA"),TRUE)</f>
        <v>1</v>
      </c>
      <c r="W2106" s="165">
        <v>6.3000000000000007</v>
      </c>
      <c r="X2106" s="165">
        <v>9.6000000000000014</v>
      </c>
      <c r="Y2106" t="str">
        <f t="shared" si="75"/>
        <v>No Change</v>
      </c>
    </row>
    <row r="2107" spans="1:25" hidden="1" x14ac:dyDescent="0.35">
      <c r="A2107" t="s">
        <v>101</v>
      </c>
      <c r="B2107" t="s">
        <v>550</v>
      </c>
      <c r="C2107" t="s">
        <v>293</v>
      </c>
      <c r="D2107" t="s">
        <v>324</v>
      </c>
      <c r="E2107" t="s">
        <v>724</v>
      </c>
      <c r="F2107" t="s">
        <v>277</v>
      </c>
      <c r="G2107" s="165">
        <f t="shared" si="74"/>
        <v>6.3000000000000007</v>
      </c>
      <c r="H2107" s="165">
        <f t="shared" si="74"/>
        <v>9.6000000000000014</v>
      </c>
      <c r="I2107" t="s">
        <v>480</v>
      </c>
      <c r="K2107" t="s">
        <v>467</v>
      </c>
      <c r="L2107" t="s">
        <v>402</v>
      </c>
      <c r="M2107" t="s">
        <v>476</v>
      </c>
      <c r="N2107" t="s">
        <v>293</v>
      </c>
      <c r="O2107" t="s">
        <v>402</v>
      </c>
      <c r="P2107">
        <v>100</v>
      </c>
      <c r="Q2107">
        <v>500</v>
      </c>
      <c r="R2107">
        <v>1</v>
      </c>
      <c r="S2107">
        <v>6.3000000000000007</v>
      </c>
      <c r="T2107">
        <v>9.6000000000000014</v>
      </c>
      <c r="U2107" t="b" cm="1">
        <f t="array" ref="U2107">_xlfn.IFS(AND(R2107=1,S2107=G2107,T2107=H2107),TRUE,AND(R2107=1,S2107=G2107,H2107="Product NA"),TRUE)</f>
        <v>1</v>
      </c>
      <c r="W2107" s="165">
        <v>6.3000000000000007</v>
      </c>
      <c r="X2107" s="165">
        <v>9.6000000000000014</v>
      </c>
      <c r="Y2107" t="str">
        <f t="shared" si="75"/>
        <v>No Change</v>
      </c>
    </row>
    <row r="2108" spans="1:25" x14ac:dyDescent="0.35">
      <c r="A2108" t="s">
        <v>60</v>
      </c>
      <c r="B2108" t="s">
        <v>413</v>
      </c>
      <c r="C2108" t="s">
        <v>60</v>
      </c>
      <c r="D2108" t="s">
        <v>392</v>
      </c>
      <c r="E2108" t="s">
        <v>287</v>
      </c>
      <c r="F2108" t="s">
        <v>396</v>
      </c>
      <c r="G2108" s="165">
        <f t="shared" si="74"/>
        <v>2.64</v>
      </c>
      <c r="H2108" s="165">
        <f t="shared" si="74"/>
        <v>5.57</v>
      </c>
      <c r="I2108" t="s">
        <v>482</v>
      </c>
      <c r="K2108" t="s">
        <v>292</v>
      </c>
      <c r="L2108" t="s">
        <v>401</v>
      </c>
      <c r="M2108" t="s">
        <v>477</v>
      </c>
      <c r="N2108" t="s">
        <v>60</v>
      </c>
      <c r="O2108" t="s">
        <v>413</v>
      </c>
      <c r="P2108">
        <v>100</v>
      </c>
      <c r="Q2108">
        <v>2000</v>
      </c>
      <c r="R2108">
        <v>1</v>
      </c>
      <c r="S2108">
        <v>2.64</v>
      </c>
      <c r="T2108">
        <v>5.57</v>
      </c>
      <c r="U2108" t="b" cm="1">
        <f t="array" ref="U2108">_xlfn.IFS(AND(R2108=1,S2108=G2108,T2108=H2108),TRUE,AND(R2108=1,S2108=G2108,H2108="Product NA"),TRUE)</f>
        <v>1</v>
      </c>
      <c r="W2108" s="165">
        <v>2.59</v>
      </c>
      <c r="X2108" s="165">
        <v>5.46</v>
      </c>
      <c r="Y2108" t="str">
        <f t="shared" si="75"/>
        <v>Change</v>
      </c>
    </row>
    <row r="2109" spans="1:25" x14ac:dyDescent="0.35">
      <c r="A2109" t="s">
        <v>60</v>
      </c>
      <c r="B2109" t="s">
        <v>413</v>
      </c>
      <c r="C2109" t="s">
        <v>60</v>
      </c>
      <c r="D2109" t="s">
        <v>391</v>
      </c>
      <c r="E2109" t="s">
        <v>724</v>
      </c>
      <c r="F2109" t="s">
        <v>396</v>
      </c>
      <c r="G2109" s="165">
        <f t="shared" si="74"/>
        <v>5.3000000000000007</v>
      </c>
      <c r="H2109" s="165">
        <f t="shared" si="74"/>
        <v>4.55</v>
      </c>
      <c r="I2109" t="s">
        <v>482</v>
      </c>
      <c r="K2109" t="s">
        <v>292</v>
      </c>
      <c r="L2109" t="s">
        <v>401</v>
      </c>
      <c r="M2109" t="s">
        <v>477</v>
      </c>
      <c r="N2109" t="s">
        <v>60</v>
      </c>
      <c r="O2109" t="s">
        <v>413</v>
      </c>
      <c r="P2109">
        <v>100</v>
      </c>
      <c r="Q2109">
        <v>2000</v>
      </c>
      <c r="R2109">
        <v>1</v>
      </c>
      <c r="S2109">
        <v>5.3000000000000007</v>
      </c>
      <c r="T2109">
        <v>4.55</v>
      </c>
      <c r="U2109" t="b" cm="1">
        <f t="array" ref="U2109">_xlfn.IFS(AND(R2109=1,S2109=G2109,T2109=H2109),TRUE,AND(R2109=1,S2109=G2109,H2109="Product NA"),TRUE)</f>
        <v>1</v>
      </c>
      <c r="W2109" s="165">
        <v>5.3000000000000007</v>
      </c>
      <c r="X2109" s="165">
        <v>4.55</v>
      </c>
      <c r="Y2109" t="str">
        <f t="shared" si="75"/>
        <v>No Change</v>
      </c>
    </row>
    <row r="2110" spans="1:25" hidden="1" x14ac:dyDescent="0.35">
      <c r="A2110" t="s">
        <v>60</v>
      </c>
      <c r="B2110" t="s">
        <v>413</v>
      </c>
      <c r="C2110" t="s">
        <v>60</v>
      </c>
      <c r="D2110" t="s">
        <v>281</v>
      </c>
      <c r="E2110" t="s">
        <v>287</v>
      </c>
      <c r="F2110" t="s">
        <v>286</v>
      </c>
      <c r="G2110" s="165">
        <f t="shared" si="74"/>
        <v>2.77</v>
      </c>
      <c r="H2110" s="165">
        <f t="shared" si="74"/>
        <v>5.87</v>
      </c>
      <c r="I2110" t="s">
        <v>482</v>
      </c>
      <c r="K2110" t="s">
        <v>292</v>
      </c>
      <c r="L2110" t="s">
        <v>401</v>
      </c>
      <c r="M2110" t="s">
        <v>477</v>
      </c>
      <c r="N2110" t="s">
        <v>60</v>
      </c>
      <c r="O2110" t="s">
        <v>413</v>
      </c>
      <c r="P2110">
        <v>100</v>
      </c>
      <c r="Q2110">
        <v>2000</v>
      </c>
      <c r="R2110">
        <v>1</v>
      </c>
      <c r="S2110">
        <v>2.77</v>
      </c>
      <c r="T2110">
        <v>5.87</v>
      </c>
      <c r="U2110" t="b" cm="1">
        <f t="array" ref="U2110">_xlfn.IFS(AND(R2110=1,S2110=G2110,T2110=H2110),TRUE,AND(R2110=1,S2110=G2110,H2110="Product NA"),TRUE)</f>
        <v>1</v>
      </c>
      <c r="W2110" s="165">
        <v>2.72</v>
      </c>
      <c r="X2110" s="165">
        <v>5.75</v>
      </c>
      <c r="Y2110" t="str">
        <f t="shared" si="75"/>
        <v>Change</v>
      </c>
    </row>
    <row r="2111" spans="1:25" hidden="1" x14ac:dyDescent="0.35">
      <c r="A2111" t="s">
        <v>60</v>
      </c>
      <c r="B2111" t="s">
        <v>413</v>
      </c>
      <c r="C2111" t="s">
        <v>60</v>
      </c>
      <c r="D2111" t="s">
        <v>278</v>
      </c>
      <c r="E2111" t="s">
        <v>287</v>
      </c>
      <c r="F2111" t="s">
        <v>277</v>
      </c>
      <c r="G2111" s="165">
        <f t="shared" si="74"/>
        <v>1.42</v>
      </c>
      <c r="H2111" s="165">
        <f t="shared" si="74"/>
        <v>6.8900000000000006</v>
      </c>
      <c r="I2111" t="s">
        <v>480</v>
      </c>
      <c r="K2111" t="s">
        <v>292</v>
      </c>
      <c r="L2111" t="s">
        <v>401</v>
      </c>
      <c r="M2111" t="s">
        <v>477</v>
      </c>
      <c r="N2111" t="s">
        <v>60</v>
      </c>
      <c r="O2111" t="s">
        <v>413</v>
      </c>
      <c r="P2111">
        <v>100</v>
      </c>
      <c r="Q2111">
        <v>500</v>
      </c>
      <c r="R2111">
        <v>1</v>
      </c>
      <c r="S2111">
        <v>1.42</v>
      </c>
      <c r="T2111">
        <v>6.8900000000000006</v>
      </c>
      <c r="U2111" t="b" cm="1">
        <f t="array" ref="U2111">_xlfn.IFS(AND(R2111=1,S2111=G2111,T2111=H2111),TRUE,AND(R2111=1,S2111=G2111,H2111="Product NA"),TRUE)</f>
        <v>1</v>
      </c>
      <c r="W2111" s="165">
        <v>1.42</v>
      </c>
      <c r="X2111" s="165">
        <v>6.8900000000000006</v>
      </c>
      <c r="Y2111" t="str">
        <f t="shared" si="75"/>
        <v>No Change</v>
      </c>
    </row>
    <row r="2112" spans="1:25" hidden="1" x14ac:dyDescent="0.35">
      <c r="A2112" t="s">
        <v>60</v>
      </c>
      <c r="B2112" t="s">
        <v>413</v>
      </c>
      <c r="C2112" t="s">
        <v>60</v>
      </c>
      <c r="D2112" t="s">
        <v>238</v>
      </c>
      <c r="E2112" t="s">
        <v>287</v>
      </c>
      <c r="F2112" t="s">
        <v>0</v>
      </c>
      <c r="G2112" s="165">
        <f t="shared" ref="G2112:H2164" si="76">S2112</f>
        <v>0.83000000000000007</v>
      </c>
      <c r="H2112" s="165">
        <f t="shared" si="76"/>
        <v>8.08</v>
      </c>
      <c r="I2112" t="s">
        <v>479</v>
      </c>
      <c r="K2112" t="s">
        <v>292</v>
      </c>
      <c r="L2112" t="s">
        <v>401</v>
      </c>
      <c r="M2112" t="s">
        <v>477</v>
      </c>
      <c r="N2112" t="s">
        <v>60</v>
      </c>
      <c r="O2112" t="s">
        <v>413</v>
      </c>
      <c r="P2112">
        <v>100</v>
      </c>
      <c r="Q2112">
        <v>100</v>
      </c>
      <c r="R2112">
        <v>1</v>
      </c>
      <c r="S2112">
        <v>0.83000000000000007</v>
      </c>
      <c r="T2112">
        <v>8.08</v>
      </c>
      <c r="U2112" t="b" cm="1">
        <f t="array" ref="U2112">_xlfn.IFS(AND(R2112=1,S2112=G2112,T2112=H2112),TRUE,AND(R2112=1,S2112=G2112,H2112="Product NA"),TRUE)</f>
        <v>1</v>
      </c>
      <c r="W2112" s="165">
        <v>0.81</v>
      </c>
      <c r="X2112" s="165">
        <v>7.92</v>
      </c>
      <c r="Y2112" t="str">
        <f t="shared" si="75"/>
        <v>Change</v>
      </c>
    </row>
    <row r="2113" spans="1:25" hidden="1" x14ac:dyDescent="0.35">
      <c r="A2113" t="s">
        <v>60</v>
      </c>
      <c r="B2113" t="s">
        <v>413</v>
      </c>
      <c r="C2113" t="s">
        <v>60</v>
      </c>
      <c r="D2113" t="s">
        <v>239</v>
      </c>
      <c r="E2113" t="s">
        <v>287</v>
      </c>
      <c r="F2113" t="s">
        <v>277</v>
      </c>
      <c r="G2113" s="165">
        <f t="shared" si="76"/>
        <v>1.0900000000000001</v>
      </c>
      <c r="H2113" s="165">
        <f t="shared" si="76"/>
        <v>7.5600000000000005</v>
      </c>
      <c r="I2113" t="s">
        <v>480</v>
      </c>
      <c r="K2113" t="s">
        <v>292</v>
      </c>
      <c r="L2113" t="s">
        <v>401</v>
      </c>
      <c r="M2113" t="s">
        <v>477</v>
      </c>
      <c r="N2113" t="s">
        <v>60</v>
      </c>
      <c r="O2113" t="s">
        <v>413</v>
      </c>
      <c r="P2113">
        <v>100</v>
      </c>
      <c r="Q2113">
        <v>500</v>
      </c>
      <c r="R2113">
        <v>1</v>
      </c>
      <c r="S2113">
        <v>1.0900000000000001</v>
      </c>
      <c r="T2113">
        <v>7.5600000000000005</v>
      </c>
      <c r="U2113" t="b" cm="1">
        <f t="array" ref="U2113">_xlfn.IFS(AND(R2113=1,S2113=G2113,T2113=H2113),TRUE,AND(R2113=1,S2113=G2113,H2113="Product NA"),TRUE)</f>
        <v>1</v>
      </c>
      <c r="W2113" s="165">
        <v>1.07</v>
      </c>
      <c r="X2113" s="165">
        <v>7.41</v>
      </c>
      <c r="Y2113" t="str">
        <f t="shared" si="75"/>
        <v>Change</v>
      </c>
    </row>
    <row r="2114" spans="1:25" hidden="1" x14ac:dyDescent="0.35">
      <c r="A2114" t="s">
        <v>60</v>
      </c>
      <c r="B2114" t="s">
        <v>413</v>
      </c>
      <c r="C2114" t="s">
        <v>60</v>
      </c>
      <c r="D2114" t="s">
        <v>656</v>
      </c>
      <c r="E2114" t="s">
        <v>723</v>
      </c>
      <c r="F2114" t="s">
        <v>286</v>
      </c>
      <c r="G2114" s="165">
        <f t="shared" si="76"/>
        <v>10.55</v>
      </c>
      <c r="H2114" s="165">
        <f t="shared" si="76"/>
        <v>0</v>
      </c>
      <c r="I2114" t="s">
        <v>481</v>
      </c>
      <c r="K2114" t="s">
        <v>292</v>
      </c>
      <c r="L2114" t="s">
        <v>401</v>
      </c>
      <c r="M2114" t="s">
        <v>477</v>
      </c>
      <c r="N2114" t="s">
        <v>60</v>
      </c>
      <c r="O2114" t="s">
        <v>413</v>
      </c>
      <c r="P2114">
        <v>30000</v>
      </c>
      <c r="Q2114">
        <v>1000</v>
      </c>
      <c r="R2114">
        <v>1</v>
      </c>
      <c r="S2114">
        <v>10.55</v>
      </c>
      <c r="T2114">
        <v>0</v>
      </c>
      <c r="U2114" t="b" cm="1">
        <f t="array" ref="U2114">_xlfn.IFS(AND(R2114=1,S2114=G2114,T2114=H2114),TRUE,AND(R2114=1,S2114=G2114,H2114="Product NA"),TRUE)</f>
        <v>1</v>
      </c>
      <c r="W2114" s="165">
        <v>10.4</v>
      </c>
      <c r="X2114" s="165">
        <v>0</v>
      </c>
      <c r="Y2114" t="str">
        <f t="shared" si="75"/>
        <v>Change</v>
      </c>
    </row>
    <row r="2115" spans="1:25" hidden="1" x14ac:dyDescent="0.35">
      <c r="A2115" t="s">
        <v>60</v>
      </c>
      <c r="B2115" t="s">
        <v>413</v>
      </c>
      <c r="C2115" t="s">
        <v>60</v>
      </c>
      <c r="D2115" t="s">
        <v>656</v>
      </c>
      <c r="E2115" t="s">
        <v>723</v>
      </c>
      <c r="F2115" t="s">
        <v>286</v>
      </c>
      <c r="G2115" s="165">
        <f t="shared" si="76"/>
        <v>29.400000000000002</v>
      </c>
      <c r="H2115" s="165">
        <f t="shared" si="76"/>
        <v>0</v>
      </c>
      <c r="I2115" t="s">
        <v>680</v>
      </c>
      <c r="K2115" t="s">
        <v>292</v>
      </c>
      <c r="L2115" t="s">
        <v>401</v>
      </c>
      <c r="M2115" t="s">
        <v>477</v>
      </c>
      <c r="N2115" t="s">
        <v>60</v>
      </c>
      <c r="O2115" t="s">
        <v>413</v>
      </c>
      <c r="P2115">
        <v>30000</v>
      </c>
      <c r="Q2115">
        <v>15000</v>
      </c>
      <c r="R2115">
        <v>1</v>
      </c>
      <c r="S2115">
        <v>29.400000000000002</v>
      </c>
      <c r="T2115">
        <v>0</v>
      </c>
      <c r="U2115" t="b" cm="1">
        <f t="array" ref="U2115">_xlfn.IFS(AND(R2115=1,S2115=G2115,T2115=H2115),TRUE,AND(R2115=1,S2115=G2115,H2115="Product NA"),TRUE)</f>
        <v>1</v>
      </c>
      <c r="W2115" s="165">
        <v>38.57</v>
      </c>
      <c r="X2115" s="165">
        <v>0</v>
      </c>
      <c r="Y2115" t="str">
        <f t="shared" si="75"/>
        <v>Change</v>
      </c>
    </row>
    <row r="2116" spans="1:25" hidden="1" x14ac:dyDescent="0.35">
      <c r="A2116" t="s">
        <v>60</v>
      </c>
      <c r="B2116" t="s">
        <v>413</v>
      </c>
      <c r="C2116" t="s">
        <v>60</v>
      </c>
      <c r="D2116" t="s">
        <v>656</v>
      </c>
      <c r="E2116" t="s">
        <v>723</v>
      </c>
      <c r="F2116" t="s">
        <v>286</v>
      </c>
      <c r="G2116" s="165">
        <f t="shared" si="76"/>
        <v>11.700000000000001</v>
      </c>
      <c r="H2116" s="165">
        <f t="shared" si="76"/>
        <v>0</v>
      </c>
      <c r="I2116" t="s">
        <v>671</v>
      </c>
      <c r="K2116" t="s">
        <v>292</v>
      </c>
      <c r="L2116" t="s">
        <v>401</v>
      </c>
      <c r="M2116" t="s">
        <v>477</v>
      </c>
      <c r="N2116" t="s">
        <v>60</v>
      </c>
      <c r="O2116" t="s">
        <v>413</v>
      </c>
      <c r="P2116">
        <v>30000</v>
      </c>
      <c r="Q2116">
        <v>2000</v>
      </c>
      <c r="R2116">
        <v>1</v>
      </c>
      <c r="S2116">
        <v>11.700000000000001</v>
      </c>
      <c r="T2116">
        <v>0</v>
      </c>
      <c r="U2116" t="b" cm="1">
        <f t="array" ref="U2116">_xlfn.IFS(AND(R2116=1,S2116=G2116,T2116=H2116),TRUE,AND(R2116=1,S2116=G2116,H2116="Product NA"),TRUE)</f>
        <v>1</v>
      </c>
      <c r="W2116" s="165">
        <v>11.07</v>
      </c>
      <c r="X2116" s="165">
        <v>0</v>
      </c>
      <c r="Y2116" t="str">
        <f t="shared" si="75"/>
        <v>Change</v>
      </c>
    </row>
    <row r="2117" spans="1:25" hidden="1" x14ac:dyDescent="0.35">
      <c r="A2117" t="s">
        <v>60</v>
      </c>
      <c r="B2117" t="s">
        <v>413</v>
      </c>
      <c r="C2117" t="s">
        <v>60</v>
      </c>
      <c r="D2117" t="s">
        <v>656</v>
      </c>
      <c r="E2117" t="s">
        <v>723</v>
      </c>
      <c r="F2117" t="s">
        <v>286</v>
      </c>
      <c r="G2117" s="165">
        <f t="shared" si="76"/>
        <v>35.4</v>
      </c>
      <c r="H2117" s="165">
        <f t="shared" si="76"/>
        <v>0</v>
      </c>
      <c r="I2117" t="s">
        <v>681</v>
      </c>
      <c r="K2117" t="s">
        <v>292</v>
      </c>
      <c r="L2117" t="s">
        <v>401</v>
      </c>
      <c r="M2117" t="s">
        <v>477</v>
      </c>
      <c r="N2117" t="s">
        <v>60</v>
      </c>
      <c r="O2117" t="s">
        <v>413</v>
      </c>
      <c r="P2117">
        <v>30000</v>
      </c>
      <c r="Q2117">
        <v>20000</v>
      </c>
      <c r="R2117">
        <v>1</v>
      </c>
      <c r="S2117">
        <v>35.4</v>
      </c>
      <c r="T2117">
        <v>0</v>
      </c>
      <c r="U2117" t="b" cm="1">
        <f t="array" ref="U2117">_xlfn.IFS(AND(R2117=1,S2117=G2117,T2117=H2117),TRUE,AND(R2117=1,S2117=G2117,H2117="Product NA"),TRUE)</f>
        <v>1</v>
      </c>
      <c r="W2117" s="165">
        <v>47.45</v>
      </c>
      <c r="X2117" s="165">
        <v>0</v>
      </c>
      <c r="Y2117" t="str">
        <f t="shared" si="75"/>
        <v>Change</v>
      </c>
    </row>
    <row r="2118" spans="1:25" hidden="1" x14ac:dyDescent="0.35">
      <c r="A2118" t="s">
        <v>60</v>
      </c>
      <c r="B2118" t="s">
        <v>413</v>
      </c>
      <c r="C2118" t="s">
        <v>60</v>
      </c>
      <c r="D2118" t="s">
        <v>656</v>
      </c>
      <c r="E2118" t="s">
        <v>723</v>
      </c>
      <c r="F2118" t="s">
        <v>286</v>
      </c>
      <c r="G2118" s="165">
        <f t="shared" si="76"/>
        <v>44.7</v>
      </c>
      <c r="H2118" s="165">
        <f t="shared" si="76"/>
        <v>0</v>
      </c>
      <c r="I2118" t="s">
        <v>682</v>
      </c>
      <c r="K2118" t="s">
        <v>292</v>
      </c>
      <c r="L2118" t="s">
        <v>401</v>
      </c>
      <c r="M2118" t="s">
        <v>477</v>
      </c>
      <c r="N2118" t="s">
        <v>60</v>
      </c>
      <c r="O2118" t="s">
        <v>413</v>
      </c>
      <c r="P2118">
        <v>30000</v>
      </c>
      <c r="Q2118">
        <v>25000</v>
      </c>
      <c r="R2118">
        <v>1</v>
      </c>
      <c r="S2118">
        <v>44.7</v>
      </c>
      <c r="T2118">
        <v>0</v>
      </c>
      <c r="U2118" t="b" cm="1">
        <f t="array" ref="U2118">_xlfn.IFS(AND(R2118=1,S2118=G2118,T2118=H2118),TRUE,AND(R2118=1,S2118=G2118,H2118="Product NA"),TRUE)</f>
        <v>1</v>
      </c>
      <c r="W2118" s="165">
        <v>69.16</v>
      </c>
      <c r="X2118" s="165">
        <v>0</v>
      </c>
      <c r="Y2118" t="str">
        <f t="shared" si="75"/>
        <v>Change</v>
      </c>
    </row>
    <row r="2119" spans="1:25" hidden="1" x14ac:dyDescent="0.35">
      <c r="A2119" t="s">
        <v>60</v>
      </c>
      <c r="B2119" t="s">
        <v>413</v>
      </c>
      <c r="C2119" t="s">
        <v>60</v>
      </c>
      <c r="D2119" t="s">
        <v>656</v>
      </c>
      <c r="E2119" t="s">
        <v>723</v>
      </c>
      <c r="F2119" t="s">
        <v>286</v>
      </c>
      <c r="G2119" s="165">
        <f t="shared" si="76"/>
        <v>12.850000000000001</v>
      </c>
      <c r="H2119" s="165">
        <f t="shared" si="76"/>
        <v>0</v>
      </c>
      <c r="I2119" t="s">
        <v>672</v>
      </c>
      <c r="K2119" t="s">
        <v>292</v>
      </c>
      <c r="L2119" t="s">
        <v>401</v>
      </c>
      <c r="M2119" t="s">
        <v>477</v>
      </c>
      <c r="N2119" t="s">
        <v>60</v>
      </c>
      <c r="O2119" t="s">
        <v>413</v>
      </c>
      <c r="P2119">
        <v>30000</v>
      </c>
      <c r="Q2119">
        <v>3000</v>
      </c>
      <c r="R2119">
        <v>1</v>
      </c>
      <c r="S2119">
        <v>12.850000000000001</v>
      </c>
      <c r="T2119">
        <v>0</v>
      </c>
      <c r="U2119" t="b" cm="1">
        <f t="array" ref="U2119">_xlfn.IFS(AND(R2119=1,S2119=G2119,T2119=H2119),TRUE,AND(R2119=1,S2119=G2119,H2119="Product NA"),TRUE)</f>
        <v>1</v>
      </c>
      <c r="W2119" s="165">
        <v>13.9</v>
      </c>
      <c r="X2119" s="165">
        <v>0</v>
      </c>
      <c r="Y2119" t="str">
        <f t="shared" si="75"/>
        <v>Change</v>
      </c>
    </row>
    <row r="2120" spans="1:25" hidden="1" x14ac:dyDescent="0.35">
      <c r="A2120" t="s">
        <v>60</v>
      </c>
      <c r="B2120" t="s">
        <v>413</v>
      </c>
      <c r="C2120" t="s">
        <v>60</v>
      </c>
      <c r="D2120" t="s">
        <v>656</v>
      </c>
      <c r="E2120" t="s">
        <v>723</v>
      </c>
      <c r="F2120" t="s">
        <v>286</v>
      </c>
      <c r="G2120" s="165">
        <f t="shared" si="76"/>
        <v>51.2</v>
      </c>
      <c r="H2120" s="165">
        <f t="shared" si="76"/>
        <v>0</v>
      </c>
      <c r="I2120" t="s">
        <v>683</v>
      </c>
      <c r="K2120" t="s">
        <v>292</v>
      </c>
      <c r="L2120" t="s">
        <v>401</v>
      </c>
      <c r="M2120" t="s">
        <v>477</v>
      </c>
      <c r="N2120" t="s">
        <v>60</v>
      </c>
      <c r="O2120" t="s">
        <v>413</v>
      </c>
      <c r="P2120">
        <v>30000</v>
      </c>
      <c r="Q2120">
        <v>30000</v>
      </c>
      <c r="R2120">
        <v>1</v>
      </c>
      <c r="S2120">
        <v>51.2</v>
      </c>
      <c r="T2120">
        <v>0</v>
      </c>
      <c r="U2120" t="b" cm="1">
        <f t="array" ref="U2120">_xlfn.IFS(AND(R2120=1,S2120=G2120,T2120=H2120),TRUE,AND(R2120=1,S2120=G2120,H2120="Product NA"),TRUE)</f>
        <v>1</v>
      </c>
      <c r="W2120" s="165">
        <v>77.5</v>
      </c>
      <c r="X2120" s="165">
        <v>0</v>
      </c>
      <c r="Y2120" t="str">
        <f t="shared" si="75"/>
        <v>Change</v>
      </c>
    </row>
    <row r="2121" spans="1:25" hidden="1" x14ac:dyDescent="0.35">
      <c r="A2121" t="s">
        <v>60</v>
      </c>
      <c r="B2121" t="s">
        <v>413</v>
      </c>
      <c r="C2121" t="s">
        <v>60</v>
      </c>
      <c r="D2121" t="s">
        <v>656</v>
      </c>
      <c r="E2121" t="s">
        <v>723</v>
      </c>
      <c r="F2121" t="s">
        <v>286</v>
      </c>
      <c r="G2121" s="165">
        <f t="shared" si="76"/>
        <v>14</v>
      </c>
      <c r="H2121" s="165">
        <f t="shared" si="76"/>
        <v>0</v>
      </c>
      <c r="I2121" t="s">
        <v>673</v>
      </c>
      <c r="K2121" t="s">
        <v>292</v>
      </c>
      <c r="L2121" t="s">
        <v>401</v>
      </c>
      <c r="M2121" t="s">
        <v>477</v>
      </c>
      <c r="N2121" t="s">
        <v>60</v>
      </c>
      <c r="O2121" t="s">
        <v>413</v>
      </c>
      <c r="P2121">
        <v>30000</v>
      </c>
      <c r="Q2121">
        <v>4000</v>
      </c>
      <c r="R2121">
        <v>1</v>
      </c>
      <c r="S2121">
        <v>14</v>
      </c>
      <c r="T2121">
        <v>0</v>
      </c>
      <c r="U2121" t="b" cm="1">
        <f t="array" ref="U2121">_xlfn.IFS(AND(R2121=1,S2121=G2121,T2121=H2121),TRUE,AND(R2121=1,S2121=G2121,H2121="Product NA"),TRUE)</f>
        <v>1</v>
      </c>
      <c r="W2121" s="165">
        <v>15.040000000000001</v>
      </c>
      <c r="X2121" s="165">
        <v>0</v>
      </c>
      <c r="Y2121" t="str">
        <f t="shared" si="75"/>
        <v>Change</v>
      </c>
    </row>
    <row r="2122" spans="1:25" hidden="1" x14ac:dyDescent="0.35">
      <c r="A2122" t="s">
        <v>60</v>
      </c>
      <c r="B2122" t="s">
        <v>413</v>
      </c>
      <c r="C2122" t="s">
        <v>60</v>
      </c>
      <c r="D2122" t="s">
        <v>656</v>
      </c>
      <c r="E2122" t="s">
        <v>723</v>
      </c>
      <c r="F2122" t="s">
        <v>286</v>
      </c>
      <c r="G2122" s="165">
        <f t="shared" si="76"/>
        <v>15.100000000000001</v>
      </c>
      <c r="H2122" s="165">
        <f t="shared" si="76"/>
        <v>0</v>
      </c>
      <c r="I2122" t="s">
        <v>674</v>
      </c>
      <c r="K2122" t="s">
        <v>292</v>
      </c>
      <c r="L2122" t="s">
        <v>401</v>
      </c>
      <c r="M2122" t="s">
        <v>477</v>
      </c>
      <c r="N2122" t="s">
        <v>60</v>
      </c>
      <c r="O2122" t="s">
        <v>413</v>
      </c>
      <c r="P2122">
        <v>30000</v>
      </c>
      <c r="Q2122">
        <v>5000</v>
      </c>
      <c r="R2122">
        <v>1</v>
      </c>
      <c r="S2122">
        <v>15.100000000000001</v>
      </c>
      <c r="T2122">
        <v>0</v>
      </c>
      <c r="U2122" t="b" cm="1">
        <f t="array" ref="U2122">_xlfn.IFS(AND(R2122=1,S2122=G2122,T2122=H2122),TRUE,AND(R2122=1,S2122=G2122,H2122="Product NA"),TRUE)</f>
        <v>1</v>
      </c>
      <c r="W2122" s="165">
        <v>16.170000000000002</v>
      </c>
      <c r="X2122" s="165">
        <v>0</v>
      </c>
      <c r="Y2122" t="str">
        <f t="shared" si="75"/>
        <v>Change</v>
      </c>
    </row>
    <row r="2123" spans="1:25" hidden="1" x14ac:dyDescent="0.35">
      <c r="A2123" t="s">
        <v>60</v>
      </c>
      <c r="B2123" t="s">
        <v>413</v>
      </c>
      <c r="C2123" t="s">
        <v>60</v>
      </c>
      <c r="D2123" t="s">
        <v>656</v>
      </c>
      <c r="E2123" t="s">
        <v>723</v>
      </c>
      <c r="F2123" t="s">
        <v>286</v>
      </c>
      <c r="G2123" s="165">
        <f t="shared" si="76"/>
        <v>17.2</v>
      </c>
      <c r="H2123" s="165">
        <f t="shared" si="76"/>
        <v>0</v>
      </c>
      <c r="I2123" t="s">
        <v>675</v>
      </c>
      <c r="K2123" t="s">
        <v>292</v>
      </c>
      <c r="L2123" t="s">
        <v>401</v>
      </c>
      <c r="M2123" t="s">
        <v>477</v>
      </c>
      <c r="N2123" t="s">
        <v>60</v>
      </c>
      <c r="O2123" t="s">
        <v>413</v>
      </c>
      <c r="P2123">
        <v>30000</v>
      </c>
      <c r="Q2123">
        <v>6000</v>
      </c>
      <c r="R2123">
        <v>1</v>
      </c>
      <c r="S2123">
        <v>17.2</v>
      </c>
      <c r="T2123">
        <v>0</v>
      </c>
      <c r="U2123" t="b" cm="1">
        <f t="array" ref="U2123">_xlfn.IFS(AND(R2123=1,S2123=G2123,T2123=H2123),TRUE,AND(R2123=1,S2123=G2123,H2123="Product NA"),TRUE)</f>
        <v>1</v>
      </c>
      <c r="W2123" s="165">
        <v>18.75</v>
      </c>
      <c r="X2123" s="165">
        <v>0</v>
      </c>
      <c r="Y2123" t="str">
        <f t="shared" si="75"/>
        <v>Change</v>
      </c>
    </row>
    <row r="2124" spans="1:25" hidden="1" x14ac:dyDescent="0.35">
      <c r="A2124" t="s">
        <v>60</v>
      </c>
      <c r="B2124" t="s">
        <v>413</v>
      </c>
      <c r="C2124" t="s">
        <v>60</v>
      </c>
      <c r="D2124" t="s">
        <v>656</v>
      </c>
      <c r="E2124" t="s">
        <v>723</v>
      </c>
      <c r="F2124" t="s">
        <v>286</v>
      </c>
      <c r="G2124" s="165">
        <f t="shared" si="76"/>
        <v>18.350000000000001</v>
      </c>
      <c r="H2124" s="165">
        <f t="shared" si="76"/>
        <v>0</v>
      </c>
      <c r="I2124" t="s">
        <v>676</v>
      </c>
      <c r="K2124" t="s">
        <v>292</v>
      </c>
      <c r="L2124" t="s">
        <v>401</v>
      </c>
      <c r="M2124" t="s">
        <v>477</v>
      </c>
      <c r="N2124" t="s">
        <v>60</v>
      </c>
      <c r="O2124" t="s">
        <v>413</v>
      </c>
      <c r="P2124">
        <v>30000</v>
      </c>
      <c r="Q2124">
        <v>7000</v>
      </c>
      <c r="R2124">
        <v>1</v>
      </c>
      <c r="S2124">
        <v>18.350000000000001</v>
      </c>
      <c r="T2124">
        <v>0</v>
      </c>
      <c r="U2124" t="b" cm="1">
        <f t="array" ref="U2124">_xlfn.IFS(AND(R2124=1,S2124=G2124,T2124=H2124),TRUE,AND(R2124=1,S2124=G2124,H2124="Product NA"),TRUE)</f>
        <v>1</v>
      </c>
      <c r="W2124" s="165">
        <v>19.580000000000002</v>
      </c>
      <c r="X2124" s="165">
        <v>0</v>
      </c>
      <c r="Y2124" t="str">
        <f t="shared" si="75"/>
        <v>Change</v>
      </c>
    </row>
    <row r="2125" spans="1:25" hidden="1" x14ac:dyDescent="0.35">
      <c r="A2125" t="s">
        <v>60</v>
      </c>
      <c r="B2125" t="s">
        <v>413</v>
      </c>
      <c r="C2125" t="s">
        <v>60</v>
      </c>
      <c r="D2125" t="s">
        <v>656</v>
      </c>
      <c r="E2125" t="s">
        <v>723</v>
      </c>
      <c r="F2125" t="s">
        <v>286</v>
      </c>
      <c r="G2125" s="165">
        <f t="shared" si="76"/>
        <v>19.5</v>
      </c>
      <c r="H2125" s="165">
        <f t="shared" si="76"/>
        <v>0</v>
      </c>
      <c r="I2125" t="s">
        <v>677</v>
      </c>
      <c r="K2125" t="s">
        <v>292</v>
      </c>
      <c r="L2125" t="s">
        <v>401</v>
      </c>
      <c r="M2125" t="s">
        <v>477</v>
      </c>
      <c r="N2125" t="s">
        <v>60</v>
      </c>
      <c r="O2125" t="s">
        <v>413</v>
      </c>
      <c r="P2125">
        <v>30000</v>
      </c>
      <c r="Q2125">
        <v>8000</v>
      </c>
      <c r="R2125">
        <v>1</v>
      </c>
      <c r="S2125">
        <v>19.5</v>
      </c>
      <c r="T2125">
        <v>0</v>
      </c>
      <c r="U2125" t="b" cm="1">
        <f t="array" ref="U2125">_xlfn.IFS(AND(R2125=1,S2125=G2125,T2125=H2125),TRUE,AND(R2125=1,S2125=G2125,H2125="Product NA"),TRUE)</f>
        <v>1</v>
      </c>
      <c r="W2125" s="165">
        <v>20.420000000000002</v>
      </c>
      <c r="X2125" s="165">
        <v>0</v>
      </c>
      <c r="Y2125" t="str">
        <f t="shared" si="75"/>
        <v>Change</v>
      </c>
    </row>
    <row r="2126" spans="1:25" hidden="1" x14ac:dyDescent="0.35">
      <c r="A2126" t="s">
        <v>60</v>
      </c>
      <c r="B2126" t="s">
        <v>413</v>
      </c>
      <c r="C2126" t="s">
        <v>60</v>
      </c>
      <c r="D2126" t="s">
        <v>656</v>
      </c>
      <c r="E2126" t="s">
        <v>723</v>
      </c>
      <c r="F2126" t="s">
        <v>286</v>
      </c>
      <c r="G2126" s="165">
        <f t="shared" si="76"/>
        <v>20.6</v>
      </c>
      <c r="H2126" s="165">
        <f t="shared" si="76"/>
        <v>0</v>
      </c>
      <c r="I2126" t="s">
        <v>678</v>
      </c>
      <c r="K2126" t="s">
        <v>292</v>
      </c>
      <c r="L2126" t="s">
        <v>401</v>
      </c>
      <c r="M2126" t="s">
        <v>477</v>
      </c>
      <c r="N2126" t="s">
        <v>60</v>
      </c>
      <c r="O2126" t="s">
        <v>413</v>
      </c>
      <c r="P2126">
        <v>30000</v>
      </c>
      <c r="Q2126">
        <v>9000</v>
      </c>
      <c r="R2126">
        <v>1</v>
      </c>
      <c r="S2126">
        <v>20.6</v>
      </c>
      <c r="T2126">
        <v>0</v>
      </c>
      <c r="U2126" t="b" cm="1">
        <f t="array" ref="U2126">_xlfn.IFS(AND(R2126=1,S2126=G2126,T2126=H2126),TRUE,AND(R2126=1,S2126=G2126,H2126="Product NA"),TRUE)</f>
        <v>1</v>
      </c>
      <c r="W2126" s="165">
        <v>21.25</v>
      </c>
      <c r="X2126" s="165">
        <v>0</v>
      </c>
      <c r="Y2126" t="str">
        <f t="shared" ref="Y2126:Y2185" si="77">IF(AND(W2126=G2126,X2126=H2126),"No Change", "Change")</f>
        <v>Change</v>
      </c>
    </row>
    <row r="2127" spans="1:25" hidden="1" x14ac:dyDescent="0.35">
      <c r="A2127" t="s">
        <v>60</v>
      </c>
      <c r="B2127" t="s">
        <v>413</v>
      </c>
      <c r="C2127" t="s">
        <v>60</v>
      </c>
      <c r="D2127" t="s">
        <v>656</v>
      </c>
      <c r="E2127" t="s">
        <v>723</v>
      </c>
      <c r="F2127" t="s">
        <v>286</v>
      </c>
      <c r="G2127" s="165">
        <f t="shared" si="76"/>
        <v>21.75</v>
      </c>
      <c r="H2127" s="165">
        <f t="shared" si="76"/>
        <v>0</v>
      </c>
      <c r="I2127" t="s">
        <v>679</v>
      </c>
      <c r="K2127" t="s">
        <v>292</v>
      </c>
      <c r="L2127" t="s">
        <v>401</v>
      </c>
      <c r="M2127" t="s">
        <v>477</v>
      </c>
      <c r="N2127" t="s">
        <v>60</v>
      </c>
      <c r="O2127" t="s">
        <v>413</v>
      </c>
      <c r="P2127">
        <v>30000</v>
      </c>
      <c r="Q2127">
        <v>10000</v>
      </c>
      <c r="R2127">
        <v>1</v>
      </c>
      <c r="S2127">
        <v>21.75</v>
      </c>
      <c r="T2127">
        <v>0</v>
      </c>
      <c r="U2127" t="b" cm="1">
        <f t="array" ref="U2127">_xlfn.IFS(AND(R2127=1,S2127=G2127,T2127=H2127),TRUE,AND(R2127=1,S2127=G2127,H2127="Product NA"),TRUE)</f>
        <v>1</v>
      </c>
      <c r="W2127" s="165">
        <v>22.080000000000002</v>
      </c>
      <c r="X2127" s="165">
        <v>0</v>
      </c>
      <c r="Y2127" t="str">
        <f t="shared" si="77"/>
        <v>Change</v>
      </c>
    </row>
    <row r="2128" spans="1:25" hidden="1" x14ac:dyDescent="0.35">
      <c r="A2128" t="s">
        <v>60</v>
      </c>
      <c r="B2128" t="s">
        <v>413</v>
      </c>
      <c r="C2128" t="s">
        <v>60</v>
      </c>
      <c r="D2128" t="s">
        <v>283</v>
      </c>
      <c r="E2128" t="s">
        <v>724</v>
      </c>
      <c r="F2128" t="s">
        <v>286</v>
      </c>
      <c r="G2128" s="165">
        <f t="shared" si="76"/>
        <v>5.6000000000000005</v>
      </c>
      <c r="H2128" s="165">
        <f t="shared" si="76"/>
        <v>4.8000000000000007</v>
      </c>
      <c r="I2128" t="s">
        <v>482</v>
      </c>
      <c r="K2128" t="s">
        <v>292</v>
      </c>
      <c r="L2128" t="s">
        <v>401</v>
      </c>
      <c r="M2128" t="s">
        <v>477</v>
      </c>
      <c r="N2128" t="s">
        <v>60</v>
      </c>
      <c r="O2128" t="s">
        <v>413</v>
      </c>
      <c r="P2128">
        <v>2000</v>
      </c>
      <c r="Q2128">
        <v>2000</v>
      </c>
      <c r="R2128">
        <v>1</v>
      </c>
      <c r="S2128">
        <v>5.6000000000000005</v>
      </c>
      <c r="T2128">
        <v>4.8000000000000007</v>
      </c>
      <c r="U2128" t="b" cm="1">
        <f t="array" ref="U2128">_xlfn.IFS(AND(R2128=1,S2128=G2128,T2128=H2128),TRUE,AND(R2128=1,S2128=G2128,H2128="Product NA"),TRUE)</f>
        <v>1</v>
      </c>
      <c r="W2128" s="165">
        <v>5.6000000000000005</v>
      </c>
      <c r="X2128" s="165">
        <v>4.8000000000000007</v>
      </c>
      <c r="Y2128" t="str">
        <f t="shared" si="77"/>
        <v>No Change</v>
      </c>
    </row>
    <row r="2129" spans="1:25" hidden="1" x14ac:dyDescent="0.35">
      <c r="A2129" t="s">
        <v>60</v>
      </c>
      <c r="B2129" t="s">
        <v>413</v>
      </c>
      <c r="C2129" t="s">
        <v>60</v>
      </c>
      <c r="D2129" t="s">
        <v>319</v>
      </c>
      <c r="E2129" t="s">
        <v>724</v>
      </c>
      <c r="F2129" t="s">
        <v>0</v>
      </c>
      <c r="G2129" s="165">
        <f t="shared" si="76"/>
        <v>4.95</v>
      </c>
      <c r="H2129" s="165">
        <f t="shared" si="76"/>
        <v>4.05</v>
      </c>
      <c r="I2129" t="s">
        <v>479</v>
      </c>
      <c r="K2129" t="s">
        <v>292</v>
      </c>
      <c r="L2129" t="s">
        <v>401</v>
      </c>
      <c r="M2129" t="s">
        <v>477</v>
      </c>
      <c r="N2129" t="s">
        <v>60</v>
      </c>
      <c r="O2129" t="s">
        <v>413</v>
      </c>
      <c r="P2129">
        <v>100</v>
      </c>
      <c r="Q2129">
        <v>100</v>
      </c>
      <c r="R2129">
        <v>1</v>
      </c>
      <c r="S2129">
        <v>4.95</v>
      </c>
      <c r="T2129">
        <v>4.05</v>
      </c>
      <c r="U2129" t="b" cm="1">
        <f t="array" ref="U2129">_xlfn.IFS(AND(R2129=1,S2129=G2129,T2129=H2129),TRUE,AND(R2129=1,S2129=G2129,H2129="Product NA"),TRUE)</f>
        <v>1</v>
      </c>
      <c r="W2129" s="165">
        <v>5.18</v>
      </c>
      <c r="X2129" s="165">
        <v>5.65</v>
      </c>
      <c r="Y2129" t="str">
        <f t="shared" si="77"/>
        <v>Change</v>
      </c>
    </row>
    <row r="2130" spans="1:25" hidden="1" x14ac:dyDescent="0.35">
      <c r="A2130" t="s">
        <v>60</v>
      </c>
      <c r="B2130" t="s">
        <v>413</v>
      </c>
      <c r="C2130" t="s">
        <v>60</v>
      </c>
      <c r="D2130" t="s">
        <v>316</v>
      </c>
      <c r="E2130" t="s">
        <v>724</v>
      </c>
      <c r="F2130" t="s">
        <v>0</v>
      </c>
      <c r="G2130" s="165">
        <f t="shared" si="76"/>
        <v>5.66</v>
      </c>
      <c r="H2130" s="165">
        <f t="shared" si="76"/>
        <v>5.75</v>
      </c>
      <c r="I2130" t="s">
        <v>479</v>
      </c>
      <c r="K2130" t="s">
        <v>292</v>
      </c>
      <c r="L2130" t="s">
        <v>401</v>
      </c>
      <c r="M2130" t="s">
        <v>477</v>
      </c>
      <c r="N2130" t="s">
        <v>60</v>
      </c>
      <c r="O2130" t="s">
        <v>413</v>
      </c>
      <c r="P2130">
        <v>100</v>
      </c>
      <c r="Q2130">
        <v>100</v>
      </c>
      <c r="R2130">
        <v>1</v>
      </c>
      <c r="S2130">
        <v>5.66</v>
      </c>
      <c r="T2130">
        <v>5.75</v>
      </c>
      <c r="U2130" t="b" cm="1">
        <f t="array" ref="U2130">_xlfn.IFS(AND(R2130=1,S2130=G2130,T2130=H2130),TRUE,AND(R2130=1,S2130=G2130,H2130="Product NA"),TRUE)</f>
        <v>1</v>
      </c>
      <c r="W2130" s="165">
        <v>5.66</v>
      </c>
      <c r="X2130" s="165">
        <v>5.75</v>
      </c>
      <c r="Y2130" t="str">
        <f t="shared" si="77"/>
        <v>No Change</v>
      </c>
    </row>
    <row r="2131" spans="1:25" hidden="1" x14ac:dyDescent="0.35">
      <c r="A2131" t="s">
        <v>60</v>
      </c>
      <c r="B2131" t="s">
        <v>413</v>
      </c>
      <c r="C2131" t="s">
        <v>60</v>
      </c>
      <c r="D2131" t="s">
        <v>321</v>
      </c>
      <c r="E2131" t="s">
        <v>724</v>
      </c>
      <c r="F2131" t="s">
        <v>277</v>
      </c>
      <c r="G2131" s="165">
        <f t="shared" si="76"/>
        <v>5.15</v>
      </c>
      <c r="H2131" s="165">
        <f t="shared" si="76"/>
        <v>4.05</v>
      </c>
      <c r="I2131" t="s">
        <v>480</v>
      </c>
      <c r="K2131" t="s">
        <v>292</v>
      </c>
      <c r="L2131" t="s">
        <v>401</v>
      </c>
      <c r="M2131" t="s">
        <v>477</v>
      </c>
      <c r="N2131" t="s">
        <v>60</v>
      </c>
      <c r="O2131" t="s">
        <v>413</v>
      </c>
      <c r="P2131">
        <v>100</v>
      </c>
      <c r="Q2131">
        <v>500</v>
      </c>
      <c r="R2131">
        <v>1</v>
      </c>
      <c r="S2131">
        <v>5.15</v>
      </c>
      <c r="T2131">
        <v>4.05</v>
      </c>
      <c r="U2131" t="b" cm="1">
        <f t="array" ref="U2131">_xlfn.IFS(AND(R2131=1,S2131=G2131,T2131=H2131),TRUE,AND(R2131=1,S2131=G2131,H2131="Product NA"),TRUE)</f>
        <v>1</v>
      </c>
      <c r="W2131" s="165">
        <v>5.15</v>
      </c>
      <c r="X2131" s="165">
        <v>4.05</v>
      </c>
      <c r="Y2131" t="str">
        <f t="shared" si="77"/>
        <v>No Change</v>
      </c>
    </row>
    <row r="2132" spans="1:25" hidden="1" x14ac:dyDescent="0.35">
      <c r="A2132" t="s">
        <v>60</v>
      </c>
      <c r="B2132" t="s">
        <v>413</v>
      </c>
      <c r="C2132" t="s">
        <v>60</v>
      </c>
      <c r="D2132" t="s">
        <v>318</v>
      </c>
      <c r="E2132" t="s">
        <v>724</v>
      </c>
      <c r="F2132" t="s">
        <v>277</v>
      </c>
      <c r="G2132" s="165">
        <f t="shared" si="76"/>
        <v>5.65</v>
      </c>
      <c r="H2132" s="165">
        <f t="shared" si="76"/>
        <v>5.75</v>
      </c>
      <c r="I2132" t="s">
        <v>480</v>
      </c>
      <c r="K2132" t="s">
        <v>292</v>
      </c>
      <c r="L2132" t="s">
        <v>401</v>
      </c>
      <c r="M2132" t="s">
        <v>477</v>
      </c>
      <c r="N2132" t="s">
        <v>60</v>
      </c>
      <c r="O2132" t="s">
        <v>413</v>
      </c>
      <c r="P2132">
        <v>100</v>
      </c>
      <c r="Q2132">
        <v>500</v>
      </c>
      <c r="R2132">
        <v>1</v>
      </c>
      <c r="S2132">
        <v>5.65</v>
      </c>
      <c r="T2132">
        <v>5.75</v>
      </c>
      <c r="U2132" t="b" cm="1">
        <f t="array" ref="U2132">_xlfn.IFS(AND(R2132=1,S2132=G2132,T2132=H2132),TRUE,AND(R2132=1,S2132=G2132,H2132="Product NA"),TRUE)</f>
        <v>1</v>
      </c>
      <c r="W2132" s="165">
        <v>5.65</v>
      </c>
      <c r="X2132" s="165">
        <v>5.75</v>
      </c>
      <c r="Y2132" t="str">
        <f t="shared" si="77"/>
        <v>No Change</v>
      </c>
    </row>
    <row r="2133" spans="1:25" hidden="1" x14ac:dyDescent="0.35">
      <c r="A2133" t="s">
        <v>60</v>
      </c>
      <c r="B2133" t="s">
        <v>413</v>
      </c>
      <c r="C2133" t="s">
        <v>60</v>
      </c>
      <c r="D2133" t="s">
        <v>282</v>
      </c>
      <c r="E2133" t="s">
        <v>724</v>
      </c>
      <c r="F2133" t="s">
        <v>286</v>
      </c>
      <c r="G2133" s="165">
        <f t="shared" si="76"/>
        <v>5.65</v>
      </c>
      <c r="H2133" s="165">
        <f t="shared" si="76"/>
        <v>5.75</v>
      </c>
      <c r="I2133" t="s">
        <v>482</v>
      </c>
      <c r="K2133" t="s">
        <v>292</v>
      </c>
      <c r="L2133" t="s">
        <v>401</v>
      </c>
      <c r="M2133" t="s">
        <v>477</v>
      </c>
      <c r="N2133" t="s">
        <v>60</v>
      </c>
      <c r="O2133" t="s">
        <v>413</v>
      </c>
      <c r="P2133">
        <v>2000</v>
      </c>
      <c r="Q2133">
        <v>2000</v>
      </c>
      <c r="R2133">
        <v>1</v>
      </c>
      <c r="S2133">
        <v>5.65</v>
      </c>
      <c r="T2133">
        <v>5.75</v>
      </c>
      <c r="U2133" t="b" cm="1">
        <f t="array" ref="U2133">_xlfn.IFS(AND(R2133=1,S2133=G2133,T2133=H2133),TRUE,AND(R2133=1,S2133=G2133,H2133="Product NA"),TRUE)</f>
        <v>1</v>
      </c>
      <c r="W2133" s="165">
        <v>5.65</v>
      </c>
      <c r="X2133" s="165">
        <v>5.75</v>
      </c>
      <c r="Y2133" t="str">
        <f t="shared" si="77"/>
        <v>No Change</v>
      </c>
    </row>
    <row r="2134" spans="1:25" hidden="1" x14ac:dyDescent="0.35">
      <c r="A2134" t="s">
        <v>60</v>
      </c>
      <c r="B2134" t="s">
        <v>413</v>
      </c>
      <c r="C2134" t="s">
        <v>60</v>
      </c>
      <c r="D2134" t="s">
        <v>317</v>
      </c>
      <c r="E2134" t="s">
        <v>724</v>
      </c>
      <c r="F2134" t="s">
        <v>277</v>
      </c>
      <c r="G2134" s="165">
        <f t="shared" si="76"/>
        <v>5.65</v>
      </c>
      <c r="H2134" s="165">
        <f t="shared" si="76"/>
        <v>5.75</v>
      </c>
      <c r="I2134" t="s">
        <v>480</v>
      </c>
      <c r="K2134" t="s">
        <v>292</v>
      </c>
      <c r="L2134" t="s">
        <v>401</v>
      </c>
      <c r="M2134" t="s">
        <v>477</v>
      </c>
      <c r="N2134" t="s">
        <v>60</v>
      </c>
      <c r="O2134" t="s">
        <v>413</v>
      </c>
      <c r="P2134">
        <v>100</v>
      </c>
      <c r="Q2134">
        <v>500</v>
      </c>
      <c r="R2134">
        <v>1</v>
      </c>
      <c r="S2134">
        <v>5.65</v>
      </c>
      <c r="T2134">
        <v>5.75</v>
      </c>
      <c r="U2134" t="b" cm="1">
        <f t="array" ref="U2134">_xlfn.IFS(AND(R2134=1,S2134=G2134,T2134=H2134),TRUE,AND(R2134=1,S2134=G2134,H2134="Product NA"),TRUE)</f>
        <v>1</v>
      </c>
      <c r="W2134" s="165">
        <v>5.65</v>
      </c>
      <c r="X2134" s="165">
        <v>5.75</v>
      </c>
      <c r="Y2134" t="str">
        <f t="shared" si="77"/>
        <v>No Change</v>
      </c>
    </row>
    <row r="2135" spans="1:25" hidden="1" x14ac:dyDescent="0.35">
      <c r="A2135" t="s">
        <v>60</v>
      </c>
      <c r="B2135" t="s">
        <v>413</v>
      </c>
      <c r="C2135" t="s">
        <v>60</v>
      </c>
      <c r="D2135" t="s">
        <v>320</v>
      </c>
      <c r="E2135" t="s">
        <v>724</v>
      </c>
      <c r="F2135" t="s">
        <v>277</v>
      </c>
      <c r="G2135" s="165">
        <f t="shared" si="76"/>
        <v>5.15</v>
      </c>
      <c r="H2135" s="165">
        <f t="shared" si="76"/>
        <v>4.05</v>
      </c>
      <c r="I2135" t="s">
        <v>480</v>
      </c>
      <c r="K2135" t="s">
        <v>292</v>
      </c>
      <c r="L2135" t="s">
        <v>401</v>
      </c>
      <c r="M2135" t="s">
        <v>477</v>
      </c>
      <c r="N2135" t="s">
        <v>60</v>
      </c>
      <c r="O2135" t="s">
        <v>413</v>
      </c>
      <c r="P2135">
        <v>100</v>
      </c>
      <c r="Q2135">
        <v>500</v>
      </c>
      <c r="R2135">
        <v>1</v>
      </c>
      <c r="S2135">
        <v>5.15</v>
      </c>
      <c r="T2135">
        <v>4.05</v>
      </c>
      <c r="U2135" t="b" cm="1">
        <f t="array" ref="U2135">_xlfn.IFS(AND(R2135=1,S2135=G2135,T2135=H2135),TRUE,AND(R2135=1,S2135=G2135,H2135="Product NA"),TRUE)</f>
        <v>1</v>
      </c>
      <c r="W2135" s="165">
        <v>5.15</v>
      </c>
      <c r="X2135" s="165">
        <v>4.05</v>
      </c>
      <c r="Y2135" t="str">
        <f t="shared" si="77"/>
        <v>No Change</v>
      </c>
    </row>
    <row r="2136" spans="1:25" x14ac:dyDescent="0.35">
      <c r="A2136" t="s">
        <v>100</v>
      </c>
      <c r="B2136" t="s">
        <v>549</v>
      </c>
      <c r="C2136" t="s">
        <v>293</v>
      </c>
      <c r="D2136" t="s">
        <v>392</v>
      </c>
      <c r="E2136" t="s">
        <v>287</v>
      </c>
      <c r="F2136" t="s">
        <v>396</v>
      </c>
      <c r="G2136" s="165">
        <f t="shared" si="76"/>
        <v>1.56</v>
      </c>
      <c r="H2136" s="165">
        <f t="shared" si="76"/>
        <v>15.85</v>
      </c>
      <c r="I2136" t="s">
        <v>482</v>
      </c>
      <c r="K2136" t="s">
        <v>467</v>
      </c>
      <c r="L2136" t="s">
        <v>402</v>
      </c>
      <c r="M2136" t="s">
        <v>476</v>
      </c>
      <c r="N2136" t="s">
        <v>293</v>
      </c>
      <c r="O2136" t="s">
        <v>402</v>
      </c>
      <c r="P2136">
        <v>100</v>
      </c>
      <c r="Q2136">
        <v>2000</v>
      </c>
      <c r="R2136">
        <v>1</v>
      </c>
      <c r="S2136">
        <v>1.56</v>
      </c>
      <c r="T2136">
        <v>15.85</v>
      </c>
      <c r="U2136" t="b" cm="1">
        <f t="array" ref="U2136">_xlfn.IFS(AND(R2136=1,S2136=G2136,T2136=H2136),TRUE,AND(R2136=1,S2136=G2136,H2136="Product NA"),TRUE)</f>
        <v>1</v>
      </c>
      <c r="W2136" s="165">
        <v>1.5</v>
      </c>
      <c r="X2136" s="165">
        <v>15.25</v>
      </c>
      <c r="Y2136" t="str">
        <f t="shared" si="77"/>
        <v>Change</v>
      </c>
    </row>
    <row r="2137" spans="1:25" hidden="1" x14ac:dyDescent="0.35">
      <c r="A2137" t="s">
        <v>100</v>
      </c>
      <c r="B2137" t="s">
        <v>549</v>
      </c>
      <c r="C2137" t="s">
        <v>293</v>
      </c>
      <c r="D2137" t="s">
        <v>281</v>
      </c>
      <c r="E2137" t="s">
        <v>287</v>
      </c>
      <c r="F2137" t="s">
        <v>286</v>
      </c>
      <c r="G2137" s="165">
        <f t="shared" si="76"/>
        <v>1.56</v>
      </c>
      <c r="H2137" s="165">
        <f t="shared" si="76"/>
        <v>15.85</v>
      </c>
      <c r="I2137" t="s">
        <v>482</v>
      </c>
      <c r="K2137" t="s">
        <v>467</v>
      </c>
      <c r="L2137" t="s">
        <v>402</v>
      </c>
      <c r="M2137" t="s">
        <v>476</v>
      </c>
      <c r="N2137" t="s">
        <v>293</v>
      </c>
      <c r="O2137" t="s">
        <v>402</v>
      </c>
      <c r="P2137">
        <v>100</v>
      </c>
      <c r="Q2137">
        <v>2000</v>
      </c>
      <c r="R2137">
        <v>1</v>
      </c>
      <c r="S2137">
        <v>1.56</v>
      </c>
      <c r="T2137">
        <v>15.85</v>
      </c>
      <c r="U2137" t="b" cm="1">
        <f t="array" ref="U2137">_xlfn.IFS(AND(R2137=1,S2137=G2137,T2137=H2137),TRUE,AND(R2137=1,S2137=G2137,H2137="Product NA"),TRUE)</f>
        <v>1</v>
      </c>
      <c r="W2137" s="165">
        <v>1.5</v>
      </c>
      <c r="X2137" s="165">
        <v>15.25</v>
      </c>
      <c r="Y2137" t="str">
        <f t="shared" si="77"/>
        <v>Change</v>
      </c>
    </row>
    <row r="2138" spans="1:25" hidden="1" x14ac:dyDescent="0.35">
      <c r="A2138" t="s">
        <v>100</v>
      </c>
      <c r="B2138" t="s">
        <v>549</v>
      </c>
      <c r="C2138" t="s">
        <v>293</v>
      </c>
      <c r="D2138" t="s">
        <v>278</v>
      </c>
      <c r="E2138" t="s">
        <v>287</v>
      </c>
      <c r="F2138" t="s">
        <v>277</v>
      </c>
      <c r="G2138" s="165">
        <f t="shared" si="76"/>
        <v>0.43</v>
      </c>
      <c r="H2138" s="165">
        <f t="shared" si="76"/>
        <v>14.57</v>
      </c>
      <c r="I2138" t="s">
        <v>480</v>
      </c>
      <c r="K2138" t="s">
        <v>467</v>
      </c>
      <c r="L2138" t="s">
        <v>402</v>
      </c>
      <c r="M2138" t="s">
        <v>476</v>
      </c>
      <c r="N2138" t="s">
        <v>293</v>
      </c>
      <c r="O2138" t="s">
        <v>402</v>
      </c>
      <c r="P2138">
        <v>100</v>
      </c>
      <c r="Q2138">
        <v>500</v>
      </c>
      <c r="R2138">
        <v>1</v>
      </c>
      <c r="S2138">
        <v>0.43</v>
      </c>
      <c r="T2138">
        <v>14.57</v>
      </c>
      <c r="U2138" t="b" cm="1">
        <f t="array" ref="U2138">_xlfn.IFS(AND(R2138=1,S2138=G2138,T2138=H2138),TRUE,AND(R2138=1,S2138=G2138,H2138="Product NA"),TRUE)</f>
        <v>1</v>
      </c>
      <c r="W2138" s="165">
        <v>0.43</v>
      </c>
      <c r="X2138" s="165">
        <v>14.57</v>
      </c>
      <c r="Y2138" t="str">
        <f t="shared" si="77"/>
        <v>No Change</v>
      </c>
    </row>
    <row r="2139" spans="1:25" hidden="1" x14ac:dyDescent="0.35">
      <c r="A2139" t="s">
        <v>100</v>
      </c>
      <c r="B2139" t="s">
        <v>549</v>
      </c>
      <c r="C2139" t="s">
        <v>293</v>
      </c>
      <c r="D2139" t="s">
        <v>238</v>
      </c>
      <c r="E2139" t="s">
        <v>287</v>
      </c>
      <c r="F2139" t="s">
        <v>0</v>
      </c>
      <c r="G2139" s="165">
        <f t="shared" si="76"/>
        <v>0.35000000000000003</v>
      </c>
      <c r="H2139" s="165">
        <f t="shared" si="76"/>
        <v>16.52</v>
      </c>
      <c r="I2139" t="s">
        <v>479</v>
      </c>
      <c r="K2139" t="s">
        <v>467</v>
      </c>
      <c r="L2139" t="s">
        <v>402</v>
      </c>
      <c r="M2139" t="s">
        <v>476</v>
      </c>
      <c r="N2139" t="s">
        <v>293</v>
      </c>
      <c r="O2139" t="s">
        <v>402</v>
      </c>
      <c r="P2139">
        <v>100</v>
      </c>
      <c r="Q2139">
        <v>100</v>
      </c>
      <c r="R2139">
        <v>1</v>
      </c>
      <c r="S2139">
        <v>0.35000000000000003</v>
      </c>
      <c r="T2139">
        <v>16.52</v>
      </c>
      <c r="U2139" t="b" cm="1">
        <f t="array" ref="U2139">_xlfn.IFS(AND(R2139=1,S2139=G2139,T2139=H2139),TRUE,AND(R2139=1,S2139=G2139,H2139="Product NA"),TRUE)</f>
        <v>1</v>
      </c>
      <c r="W2139" s="165">
        <v>0.36</v>
      </c>
      <c r="X2139" s="165">
        <v>16.02</v>
      </c>
      <c r="Y2139" t="str">
        <f t="shared" si="77"/>
        <v>Change</v>
      </c>
    </row>
    <row r="2140" spans="1:25" hidden="1" x14ac:dyDescent="0.35">
      <c r="A2140" t="s">
        <v>100</v>
      </c>
      <c r="B2140" t="s">
        <v>549</v>
      </c>
      <c r="C2140" t="s">
        <v>293</v>
      </c>
      <c r="D2140" t="s">
        <v>239</v>
      </c>
      <c r="E2140" t="s">
        <v>287</v>
      </c>
      <c r="F2140" t="s">
        <v>277</v>
      </c>
      <c r="G2140" s="165">
        <f t="shared" si="76"/>
        <v>0.43</v>
      </c>
      <c r="H2140" s="165">
        <f t="shared" si="76"/>
        <v>15.88</v>
      </c>
      <c r="I2140" t="s">
        <v>480</v>
      </c>
      <c r="K2140" t="s">
        <v>467</v>
      </c>
      <c r="L2140" t="s">
        <v>402</v>
      </c>
      <c r="M2140" t="s">
        <v>476</v>
      </c>
      <c r="N2140" t="s">
        <v>293</v>
      </c>
      <c r="O2140" t="s">
        <v>402</v>
      </c>
      <c r="P2140">
        <v>100</v>
      </c>
      <c r="Q2140">
        <v>500</v>
      </c>
      <c r="R2140">
        <v>1</v>
      </c>
      <c r="S2140">
        <v>0.43</v>
      </c>
      <c r="T2140">
        <v>15.88</v>
      </c>
      <c r="U2140" t="b" cm="1">
        <f t="array" ref="U2140">_xlfn.IFS(AND(R2140=1,S2140=G2140,T2140=H2140),TRUE,AND(R2140=1,S2140=G2140,H2140="Product NA"),TRUE)</f>
        <v>1</v>
      </c>
      <c r="W2140" s="165">
        <v>0.42</v>
      </c>
      <c r="X2140" s="165">
        <v>15.57</v>
      </c>
      <c r="Y2140" t="str">
        <f t="shared" si="77"/>
        <v>Change</v>
      </c>
    </row>
    <row r="2141" spans="1:25" hidden="1" x14ac:dyDescent="0.35">
      <c r="A2141" t="s">
        <v>100</v>
      </c>
      <c r="B2141" t="s">
        <v>549</v>
      </c>
      <c r="C2141" t="s">
        <v>293</v>
      </c>
      <c r="D2141" t="s">
        <v>655</v>
      </c>
      <c r="E2141" t="s">
        <v>723</v>
      </c>
      <c r="F2141" t="s">
        <v>286</v>
      </c>
      <c r="G2141" s="165">
        <f t="shared" si="76"/>
        <v>21.25</v>
      </c>
      <c r="H2141" s="165">
        <f t="shared" si="76"/>
        <v>0</v>
      </c>
      <c r="I2141" t="s">
        <v>481</v>
      </c>
      <c r="K2141" t="s">
        <v>467</v>
      </c>
      <c r="L2141" t="s">
        <v>402</v>
      </c>
      <c r="M2141" t="s">
        <v>476</v>
      </c>
      <c r="N2141" t="s">
        <v>293</v>
      </c>
      <c r="O2141" t="s">
        <v>402</v>
      </c>
      <c r="P2141">
        <v>30000</v>
      </c>
      <c r="Q2141">
        <v>1000</v>
      </c>
      <c r="R2141">
        <v>1</v>
      </c>
      <c r="S2141">
        <v>21.25</v>
      </c>
      <c r="T2141">
        <v>0</v>
      </c>
      <c r="U2141" t="b" cm="1">
        <f t="array" ref="U2141">_xlfn.IFS(AND(R2141=1,S2141=G2141,T2141=H2141),TRUE,AND(R2141=1,S2141=G2141,H2141="Product NA"),TRUE)</f>
        <v>1</v>
      </c>
      <c r="W2141" s="165">
        <v>21.8</v>
      </c>
      <c r="X2141" s="165">
        <v>0</v>
      </c>
      <c r="Y2141" t="str">
        <f t="shared" si="77"/>
        <v>Change</v>
      </c>
    </row>
    <row r="2142" spans="1:25" hidden="1" x14ac:dyDescent="0.35">
      <c r="A2142" t="s">
        <v>100</v>
      </c>
      <c r="B2142" t="s">
        <v>549</v>
      </c>
      <c r="C2142" t="s">
        <v>293</v>
      </c>
      <c r="D2142" t="s">
        <v>655</v>
      </c>
      <c r="E2142" t="s">
        <v>723</v>
      </c>
      <c r="F2142" t="s">
        <v>286</v>
      </c>
      <c r="G2142" s="165">
        <f t="shared" si="76"/>
        <v>112.80000000000001</v>
      </c>
      <c r="H2142" s="165">
        <f t="shared" si="76"/>
        <v>0</v>
      </c>
      <c r="I2142" t="s">
        <v>680</v>
      </c>
      <c r="K2142" t="s">
        <v>467</v>
      </c>
      <c r="L2142" t="s">
        <v>402</v>
      </c>
      <c r="M2142" t="s">
        <v>476</v>
      </c>
      <c r="N2142" t="s">
        <v>293</v>
      </c>
      <c r="O2142" t="s">
        <v>402</v>
      </c>
      <c r="P2142">
        <v>30000</v>
      </c>
      <c r="Q2142">
        <v>15000</v>
      </c>
      <c r="R2142">
        <v>1</v>
      </c>
      <c r="S2142">
        <v>112.80000000000001</v>
      </c>
      <c r="T2142">
        <v>0</v>
      </c>
      <c r="U2142" t="b" cm="1">
        <f t="array" ref="U2142">_xlfn.IFS(AND(R2142=1,S2142=G2142,T2142=H2142),TRUE,AND(R2142=1,S2142=G2142,H2142="Product NA"),TRUE)</f>
        <v>1</v>
      </c>
      <c r="W2142" s="165">
        <v>89.77</v>
      </c>
      <c r="X2142" s="165">
        <v>0</v>
      </c>
      <c r="Y2142" t="str">
        <f t="shared" si="77"/>
        <v>Change</v>
      </c>
    </row>
    <row r="2143" spans="1:25" hidden="1" x14ac:dyDescent="0.35">
      <c r="A2143" t="s">
        <v>100</v>
      </c>
      <c r="B2143" t="s">
        <v>549</v>
      </c>
      <c r="C2143" t="s">
        <v>293</v>
      </c>
      <c r="D2143" t="s">
        <v>655</v>
      </c>
      <c r="E2143" t="s">
        <v>723</v>
      </c>
      <c r="F2143" t="s">
        <v>286</v>
      </c>
      <c r="G2143" s="165">
        <f t="shared" si="76"/>
        <v>27.450000000000003</v>
      </c>
      <c r="H2143" s="165">
        <f t="shared" si="76"/>
        <v>0</v>
      </c>
      <c r="I2143" t="s">
        <v>671</v>
      </c>
      <c r="K2143" t="s">
        <v>467</v>
      </c>
      <c r="L2143" t="s">
        <v>402</v>
      </c>
      <c r="M2143" t="s">
        <v>476</v>
      </c>
      <c r="N2143" t="s">
        <v>293</v>
      </c>
      <c r="O2143" t="s">
        <v>402</v>
      </c>
      <c r="P2143">
        <v>30000</v>
      </c>
      <c r="Q2143">
        <v>2000</v>
      </c>
      <c r="R2143">
        <v>1</v>
      </c>
      <c r="S2143">
        <v>27.450000000000003</v>
      </c>
      <c r="T2143">
        <v>0</v>
      </c>
      <c r="U2143" t="b" cm="1">
        <f t="array" ref="U2143">_xlfn.IFS(AND(R2143=1,S2143=G2143,T2143=H2143),TRUE,AND(R2143=1,S2143=G2143,H2143="Product NA"),TRUE)</f>
        <v>1</v>
      </c>
      <c r="W2143" s="165">
        <v>26.46</v>
      </c>
      <c r="X2143" s="165">
        <v>0</v>
      </c>
      <c r="Y2143" t="str">
        <f t="shared" si="77"/>
        <v>Change</v>
      </c>
    </row>
    <row r="2144" spans="1:25" hidden="1" x14ac:dyDescent="0.35">
      <c r="A2144" t="s">
        <v>100</v>
      </c>
      <c r="B2144" t="s">
        <v>549</v>
      </c>
      <c r="C2144" t="s">
        <v>293</v>
      </c>
      <c r="D2144" t="s">
        <v>655</v>
      </c>
      <c r="E2144" t="s">
        <v>723</v>
      </c>
      <c r="F2144" t="s">
        <v>286</v>
      </c>
      <c r="G2144" s="165">
        <f t="shared" si="76"/>
        <v>144.9</v>
      </c>
      <c r="H2144" s="165">
        <f t="shared" si="76"/>
        <v>0</v>
      </c>
      <c r="I2144" t="s">
        <v>681</v>
      </c>
      <c r="K2144" t="s">
        <v>467</v>
      </c>
      <c r="L2144" t="s">
        <v>402</v>
      </c>
      <c r="M2144" t="s">
        <v>476</v>
      </c>
      <c r="N2144" t="s">
        <v>293</v>
      </c>
      <c r="O2144" t="s">
        <v>402</v>
      </c>
      <c r="P2144">
        <v>30000</v>
      </c>
      <c r="Q2144">
        <v>20000</v>
      </c>
      <c r="R2144">
        <v>1</v>
      </c>
      <c r="S2144">
        <v>144.9</v>
      </c>
      <c r="T2144">
        <v>0</v>
      </c>
      <c r="U2144" t="b" cm="1">
        <f t="array" ref="U2144">_xlfn.IFS(AND(R2144=1,S2144=G2144,T2144=H2144),TRUE,AND(R2144=1,S2144=G2144,H2144="Product NA"),TRUE)</f>
        <v>1</v>
      </c>
      <c r="W2144" s="165">
        <v>114</v>
      </c>
      <c r="X2144" s="165">
        <v>0</v>
      </c>
      <c r="Y2144" t="str">
        <f t="shared" si="77"/>
        <v>Change</v>
      </c>
    </row>
    <row r="2145" spans="1:25" hidden="1" x14ac:dyDescent="0.35">
      <c r="A2145" t="s">
        <v>100</v>
      </c>
      <c r="B2145" t="s">
        <v>549</v>
      </c>
      <c r="C2145" t="s">
        <v>293</v>
      </c>
      <c r="D2145" t="s">
        <v>655</v>
      </c>
      <c r="E2145" t="s">
        <v>723</v>
      </c>
      <c r="F2145" t="s">
        <v>286</v>
      </c>
      <c r="G2145" s="165">
        <f t="shared" si="76"/>
        <v>185.70000000000002</v>
      </c>
      <c r="H2145" s="165">
        <f t="shared" si="76"/>
        <v>0</v>
      </c>
      <c r="I2145" t="s">
        <v>682</v>
      </c>
      <c r="K2145" t="s">
        <v>467</v>
      </c>
      <c r="L2145" t="s">
        <v>402</v>
      </c>
      <c r="M2145" t="s">
        <v>476</v>
      </c>
      <c r="N2145" t="s">
        <v>293</v>
      </c>
      <c r="O2145" t="s">
        <v>402</v>
      </c>
      <c r="P2145">
        <v>30000</v>
      </c>
      <c r="Q2145">
        <v>25000</v>
      </c>
      <c r="R2145">
        <v>1</v>
      </c>
      <c r="S2145">
        <v>185.70000000000002</v>
      </c>
      <c r="T2145">
        <v>0</v>
      </c>
      <c r="U2145" t="b" cm="1">
        <f t="array" ref="U2145">_xlfn.IFS(AND(R2145=1,S2145=G2145,T2145=H2145),TRUE,AND(R2145=1,S2145=G2145,H2145="Product NA"),TRUE)</f>
        <v>1</v>
      </c>
      <c r="W2145" s="165">
        <v>395.46000000000004</v>
      </c>
      <c r="X2145" s="165">
        <v>0</v>
      </c>
      <c r="Y2145" t="str">
        <f t="shared" si="77"/>
        <v>Change</v>
      </c>
    </row>
    <row r="2146" spans="1:25" hidden="1" x14ac:dyDescent="0.35">
      <c r="A2146" t="s">
        <v>100</v>
      </c>
      <c r="B2146" t="s">
        <v>549</v>
      </c>
      <c r="C2146" t="s">
        <v>293</v>
      </c>
      <c r="D2146" t="s">
        <v>655</v>
      </c>
      <c r="E2146" t="s">
        <v>723</v>
      </c>
      <c r="F2146" t="s">
        <v>286</v>
      </c>
      <c r="G2146" s="165">
        <f t="shared" si="76"/>
        <v>33.700000000000003</v>
      </c>
      <c r="H2146" s="165">
        <f t="shared" si="76"/>
        <v>0</v>
      </c>
      <c r="I2146" t="s">
        <v>672</v>
      </c>
      <c r="K2146" t="s">
        <v>467</v>
      </c>
      <c r="L2146" t="s">
        <v>402</v>
      </c>
      <c r="M2146" t="s">
        <v>476</v>
      </c>
      <c r="N2146" t="s">
        <v>293</v>
      </c>
      <c r="O2146" t="s">
        <v>402</v>
      </c>
      <c r="P2146">
        <v>30000</v>
      </c>
      <c r="Q2146">
        <v>3000</v>
      </c>
      <c r="R2146">
        <v>1</v>
      </c>
      <c r="S2146">
        <v>33.700000000000003</v>
      </c>
      <c r="T2146">
        <v>0</v>
      </c>
      <c r="U2146" t="b" cm="1">
        <f t="array" ref="U2146">_xlfn.IFS(AND(R2146=1,S2146=G2146,T2146=H2146),TRUE,AND(R2146=1,S2146=G2146,H2146="Product NA"),TRUE)</f>
        <v>1</v>
      </c>
      <c r="W2146" s="165">
        <v>27.79</v>
      </c>
      <c r="X2146" s="165">
        <v>0</v>
      </c>
      <c r="Y2146" t="str">
        <f t="shared" si="77"/>
        <v>Change</v>
      </c>
    </row>
    <row r="2147" spans="1:25" hidden="1" x14ac:dyDescent="0.35">
      <c r="A2147" t="s">
        <v>100</v>
      </c>
      <c r="B2147" t="s">
        <v>549</v>
      </c>
      <c r="C2147" t="s">
        <v>293</v>
      </c>
      <c r="D2147" t="s">
        <v>655</v>
      </c>
      <c r="E2147" t="s">
        <v>723</v>
      </c>
      <c r="F2147" t="s">
        <v>286</v>
      </c>
      <c r="G2147" s="165">
        <f t="shared" si="76"/>
        <v>219.4</v>
      </c>
      <c r="H2147" s="165">
        <f t="shared" si="76"/>
        <v>0</v>
      </c>
      <c r="I2147" t="s">
        <v>683</v>
      </c>
      <c r="K2147" t="s">
        <v>467</v>
      </c>
      <c r="L2147" t="s">
        <v>402</v>
      </c>
      <c r="M2147" t="s">
        <v>476</v>
      </c>
      <c r="N2147" t="s">
        <v>293</v>
      </c>
      <c r="O2147" t="s">
        <v>402</v>
      </c>
      <c r="P2147">
        <v>30000</v>
      </c>
      <c r="Q2147">
        <v>30000</v>
      </c>
      <c r="R2147">
        <v>1</v>
      </c>
      <c r="S2147">
        <v>219.4</v>
      </c>
      <c r="T2147">
        <v>0</v>
      </c>
      <c r="U2147" t="b" cm="1">
        <f t="array" ref="U2147">_xlfn.IFS(AND(R2147=1,S2147=G2147,T2147=H2147),TRUE,AND(R2147=1,S2147=G2147,H2147="Product NA"),TRUE)</f>
        <v>1</v>
      </c>
      <c r="W2147" s="165">
        <v>467.86</v>
      </c>
      <c r="X2147" s="165">
        <v>0</v>
      </c>
      <c r="Y2147" t="str">
        <f t="shared" si="77"/>
        <v>Change</v>
      </c>
    </row>
    <row r="2148" spans="1:25" hidden="1" x14ac:dyDescent="0.35">
      <c r="A2148" t="s">
        <v>100</v>
      </c>
      <c r="B2148" t="s">
        <v>549</v>
      </c>
      <c r="C2148" t="s">
        <v>293</v>
      </c>
      <c r="D2148" t="s">
        <v>655</v>
      </c>
      <c r="E2148" t="s">
        <v>723</v>
      </c>
      <c r="F2148" t="s">
        <v>286</v>
      </c>
      <c r="G2148" s="165">
        <f t="shared" si="76"/>
        <v>39.950000000000003</v>
      </c>
      <c r="H2148" s="165">
        <f t="shared" si="76"/>
        <v>0</v>
      </c>
      <c r="I2148" t="s">
        <v>673</v>
      </c>
      <c r="K2148" t="s">
        <v>467</v>
      </c>
      <c r="L2148" t="s">
        <v>402</v>
      </c>
      <c r="M2148" t="s">
        <v>476</v>
      </c>
      <c r="N2148" t="s">
        <v>293</v>
      </c>
      <c r="O2148" t="s">
        <v>402</v>
      </c>
      <c r="P2148">
        <v>30000</v>
      </c>
      <c r="Q2148">
        <v>4000</v>
      </c>
      <c r="R2148">
        <v>1</v>
      </c>
      <c r="S2148">
        <v>39.950000000000003</v>
      </c>
      <c r="T2148">
        <v>0</v>
      </c>
      <c r="U2148" t="b" cm="1">
        <f t="array" ref="U2148">_xlfn.IFS(AND(R2148=1,S2148=G2148,T2148=H2148),TRUE,AND(R2148=1,S2148=G2148,H2148="Product NA"),TRUE)</f>
        <v>1</v>
      </c>
      <c r="W2148" s="165">
        <v>31.970000000000002</v>
      </c>
      <c r="X2148" s="165">
        <v>0</v>
      </c>
      <c r="Y2148" t="str">
        <f t="shared" si="77"/>
        <v>Change</v>
      </c>
    </row>
    <row r="2149" spans="1:25" hidden="1" x14ac:dyDescent="0.35">
      <c r="A2149" t="s">
        <v>100</v>
      </c>
      <c r="B2149" t="s">
        <v>549</v>
      </c>
      <c r="C2149" t="s">
        <v>293</v>
      </c>
      <c r="D2149" t="s">
        <v>655</v>
      </c>
      <c r="E2149" t="s">
        <v>723</v>
      </c>
      <c r="F2149" t="s">
        <v>286</v>
      </c>
      <c r="G2149" s="165">
        <f t="shared" si="76"/>
        <v>46.150000000000006</v>
      </c>
      <c r="H2149" s="165">
        <f t="shared" si="76"/>
        <v>0</v>
      </c>
      <c r="I2149" t="s">
        <v>674</v>
      </c>
      <c r="K2149" t="s">
        <v>467</v>
      </c>
      <c r="L2149" t="s">
        <v>402</v>
      </c>
      <c r="M2149" t="s">
        <v>476</v>
      </c>
      <c r="N2149" t="s">
        <v>293</v>
      </c>
      <c r="O2149" t="s">
        <v>402</v>
      </c>
      <c r="P2149">
        <v>30000</v>
      </c>
      <c r="Q2149">
        <v>5000</v>
      </c>
      <c r="R2149">
        <v>1</v>
      </c>
      <c r="S2149">
        <v>46.150000000000006</v>
      </c>
      <c r="T2149">
        <v>0</v>
      </c>
      <c r="U2149" t="b" cm="1">
        <f t="array" ref="U2149">_xlfn.IFS(AND(R2149=1,S2149=G2149,T2149=H2149),TRUE,AND(R2149=1,S2149=G2149,H2149="Product NA"),TRUE)</f>
        <v>1</v>
      </c>
      <c r="W2149" s="165">
        <v>37</v>
      </c>
      <c r="X2149" s="165">
        <v>0</v>
      </c>
      <c r="Y2149" t="str">
        <f t="shared" si="77"/>
        <v>Change</v>
      </c>
    </row>
    <row r="2150" spans="1:25" hidden="1" x14ac:dyDescent="0.35">
      <c r="A2150" t="s">
        <v>100</v>
      </c>
      <c r="B2150" t="s">
        <v>549</v>
      </c>
      <c r="C2150" t="s">
        <v>293</v>
      </c>
      <c r="D2150" t="s">
        <v>655</v>
      </c>
      <c r="E2150" t="s">
        <v>723</v>
      </c>
      <c r="F2150" t="s">
        <v>286</v>
      </c>
      <c r="G2150" s="165">
        <f t="shared" si="76"/>
        <v>53.45</v>
      </c>
      <c r="H2150" s="165">
        <f t="shared" si="76"/>
        <v>0</v>
      </c>
      <c r="I2150" t="s">
        <v>675</v>
      </c>
      <c r="K2150" t="s">
        <v>467</v>
      </c>
      <c r="L2150" t="s">
        <v>402</v>
      </c>
      <c r="M2150" t="s">
        <v>476</v>
      </c>
      <c r="N2150" t="s">
        <v>293</v>
      </c>
      <c r="O2150" t="s">
        <v>402</v>
      </c>
      <c r="P2150">
        <v>30000</v>
      </c>
      <c r="Q2150">
        <v>6000</v>
      </c>
      <c r="R2150">
        <v>1</v>
      </c>
      <c r="S2150">
        <v>53.45</v>
      </c>
      <c r="T2150">
        <v>0</v>
      </c>
      <c r="U2150" t="b" cm="1">
        <f t="array" ref="U2150">_xlfn.IFS(AND(R2150=1,S2150=G2150,T2150=H2150),TRUE,AND(R2150=1,S2150=G2150,H2150="Product NA"),TRUE)</f>
        <v>1</v>
      </c>
      <c r="W2150" s="165">
        <v>50.68</v>
      </c>
      <c r="X2150" s="165">
        <v>0</v>
      </c>
      <c r="Y2150" t="str">
        <f t="shared" si="77"/>
        <v>Change</v>
      </c>
    </row>
    <row r="2151" spans="1:25" hidden="1" x14ac:dyDescent="0.35">
      <c r="A2151" t="s">
        <v>100</v>
      </c>
      <c r="B2151" t="s">
        <v>549</v>
      </c>
      <c r="C2151" t="s">
        <v>293</v>
      </c>
      <c r="D2151" t="s">
        <v>655</v>
      </c>
      <c r="E2151" t="s">
        <v>723</v>
      </c>
      <c r="F2151" t="s">
        <v>286</v>
      </c>
      <c r="G2151" s="165">
        <f t="shared" si="76"/>
        <v>59.650000000000006</v>
      </c>
      <c r="H2151" s="165">
        <f t="shared" si="76"/>
        <v>0</v>
      </c>
      <c r="I2151" t="s">
        <v>676</v>
      </c>
      <c r="K2151" t="s">
        <v>467</v>
      </c>
      <c r="L2151" t="s">
        <v>402</v>
      </c>
      <c r="M2151" t="s">
        <v>476</v>
      </c>
      <c r="N2151" t="s">
        <v>293</v>
      </c>
      <c r="O2151" t="s">
        <v>402</v>
      </c>
      <c r="P2151">
        <v>30000</v>
      </c>
      <c r="Q2151">
        <v>7000</v>
      </c>
      <c r="R2151">
        <v>1</v>
      </c>
      <c r="S2151">
        <v>59.650000000000006</v>
      </c>
      <c r="T2151">
        <v>0</v>
      </c>
      <c r="U2151" t="b" cm="1">
        <f t="array" ref="U2151">_xlfn.IFS(AND(R2151=1,S2151=G2151,T2151=H2151),TRUE,AND(R2151=1,S2151=G2151,H2151="Product NA"),TRUE)</f>
        <v>1</v>
      </c>
      <c r="W2151" s="165">
        <v>50.68</v>
      </c>
      <c r="X2151" s="165">
        <v>0</v>
      </c>
      <c r="Y2151" t="str">
        <f t="shared" si="77"/>
        <v>Change</v>
      </c>
    </row>
    <row r="2152" spans="1:25" hidden="1" x14ac:dyDescent="0.35">
      <c r="A2152" t="s">
        <v>100</v>
      </c>
      <c r="B2152" t="s">
        <v>549</v>
      </c>
      <c r="C2152" t="s">
        <v>293</v>
      </c>
      <c r="D2152" t="s">
        <v>655</v>
      </c>
      <c r="E2152" t="s">
        <v>723</v>
      </c>
      <c r="F2152" t="s">
        <v>286</v>
      </c>
      <c r="G2152" s="165">
        <f t="shared" si="76"/>
        <v>65.900000000000006</v>
      </c>
      <c r="H2152" s="165">
        <f t="shared" si="76"/>
        <v>0</v>
      </c>
      <c r="I2152" t="s">
        <v>677</v>
      </c>
      <c r="K2152" t="s">
        <v>467</v>
      </c>
      <c r="L2152" t="s">
        <v>402</v>
      </c>
      <c r="M2152" t="s">
        <v>476</v>
      </c>
      <c r="N2152" t="s">
        <v>293</v>
      </c>
      <c r="O2152" t="s">
        <v>402</v>
      </c>
      <c r="P2152">
        <v>30000</v>
      </c>
      <c r="Q2152">
        <v>8000</v>
      </c>
      <c r="R2152">
        <v>1</v>
      </c>
      <c r="S2152">
        <v>65.900000000000006</v>
      </c>
      <c r="T2152">
        <v>0</v>
      </c>
      <c r="U2152" t="b" cm="1">
        <f t="array" ref="U2152">_xlfn.IFS(AND(R2152=1,S2152=G2152,T2152=H2152),TRUE,AND(R2152=1,S2152=G2152,H2152="Product NA"),TRUE)</f>
        <v>1</v>
      </c>
      <c r="W2152" s="165">
        <v>58.71</v>
      </c>
      <c r="X2152" s="165">
        <v>0</v>
      </c>
      <c r="Y2152" t="str">
        <f t="shared" si="77"/>
        <v>Change</v>
      </c>
    </row>
    <row r="2153" spans="1:25" hidden="1" x14ac:dyDescent="0.35">
      <c r="A2153" t="s">
        <v>100</v>
      </c>
      <c r="B2153" t="s">
        <v>549</v>
      </c>
      <c r="C2153" t="s">
        <v>293</v>
      </c>
      <c r="D2153" t="s">
        <v>655</v>
      </c>
      <c r="E2153" t="s">
        <v>723</v>
      </c>
      <c r="F2153" t="s">
        <v>286</v>
      </c>
      <c r="G2153" s="165">
        <f t="shared" si="76"/>
        <v>72.100000000000009</v>
      </c>
      <c r="H2153" s="165">
        <f t="shared" si="76"/>
        <v>0</v>
      </c>
      <c r="I2153" t="s">
        <v>678</v>
      </c>
      <c r="K2153" t="s">
        <v>467</v>
      </c>
      <c r="L2153" t="s">
        <v>402</v>
      </c>
      <c r="M2153" t="s">
        <v>476</v>
      </c>
      <c r="N2153" t="s">
        <v>293</v>
      </c>
      <c r="O2153" t="s">
        <v>402</v>
      </c>
      <c r="P2153">
        <v>30000</v>
      </c>
      <c r="Q2153">
        <v>9000</v>
      </c>
      <c r="R2153">
        <v>1</v>
      </c>
      <c r="S2153">
        <v>72.100000000000009</v>
      </c>
      <c r="T2153">
        <v>0</v>
      </c>
      <c r="U2153" t="b" cm="1">
        <f t="array" ref="U2153">_xlfn.IFS(AND(R2153=1,S2153=G2153,T2153=H2153),TRUE,AND(R2153=1,S2153=G2153,H2153="Product NA"),TRUE)</f>
        <v>1</v>
      </c>
      <c r="W2153" s="165">
        <v>58.71</v>
      </c>
      <c r="X2153" s="165">
        <v>0</v>
      </c>
      <c r="Y2153" t="str">
        <f t="shared" si="77"/>
        <v>Change</v>
      </c>
    </row>
    <row r="2154" spans="1:25" hidden="1" x14ac:dyDescent="0.35">
      <c r="A2154" t="s">
        <v>100</v>
      </c>
      <c r="B2154" t="s">
        <v>549</v>
      </c>
      <c r="C2154" t="s">
        <v>293</v>
      </c>
      <c r="D2154" t="s">
        <v>655</v>
      </c>
      <c r="E2154" t="s">
        <v>723</v>
      </c>
      <c r="F2154" t="s">
        <v>286</v>
      </c>
      <c r="G2154" s="165">
        <f t="shared" si="76"/>
        <v>78.300000000000011</v>
      </c>
      <c r="H2154" s="165">
        <f t="shared" si="76"/>
        <v>0</v>
      </c>
      <c r="I2154" t="s">
        <v>679</v>
      </c>
      <c r="K2154" t="s">
        <v>467</v>
      </c>
      <c r="L2154" t="s">
        <v>402</v>
      </c>
      <c r="M2154" t="s">
        <v>476</v>
      </c>
      <c r="N2154" t="s">
        <v>293</v>
      </c>
      <c r="O2154" t="s">
        <v>402</v>
      </c>
      <c r="P2154">
        <v>30000</v>
      </c>
      <c r="Q2154">
        <v>10000</v>
      </c>
      <c r="R2154">
        <v>1</v>
      </c>
      <c r="S2154">
        <v>78.300000000000011</v>
      </c>
      <c r="T2154">
        <v>0</v>
      </c>
      <c r="U2154" t="b" cm="1">
        <f t="array" ref="U2154">_xlfn.IFS(AND(R2154=1,S2154=G2154,T2154=H2154),TRUE,AND(R2154=1,S2154=G2154,H2154="Product NA"),TRUE)</f>
        <v>1</v>
      </c>
      <c r="W2154" s="165">
        <v>58.71</v>
      </c>
      <c r="X2154" s="165">
        <v>0</v>
      </c>
      <c r="Y2154" t="str">
        <f t="shared" si="77"/>
        <v>Change</v>
      </c>
    </row>
    <row r="2155" spans="1:25" hidden="1" x14ac:dyDescent="0.35">
      <c r="A2155" t="s">
        <v>100</v>
      </c>
      <c r="B2155" t="s">
        <v>549</v>
      </c>
      <c r="C2155" t="s">
        <v>293</v>
      </c>
      <c r="D2155" t="s">
        <v>284</v>
      </c>
      <c r="E2155" t="s">
        <v>724</v>
      </c>
      <c r="F2155" t="s">
        <v>286</v>
      </c>
      <c r="G2155" s="165">
        <f t="shared" si="76"/>
        <v>7.2</v>
      </c>
      <c r="H2155" s="165">
        <f t="shared" si="76"/>
        <v>13.4</v>
      </c>
      <c r="I2155" t="s">
        <v>482</v>
      </c>
      <c r="K2155" t="s">
        <v>467</v>
      </c>
      <c r="L2155" t="s">
        <v>402</v>
      </c>
      <c r="M2155" t="s">
        <v>476</v>
      </c>
      <c r="N2155" t="s">
        <v>293</v>
      </c>
      <c r="O2155" t="s">
        <v>402</v>
      </c>
      <c r="P2155">
        <v>100</v>
      </c>
      <c r="Q2155">
        <v>2000</v>
      </c>
      <c r="R2155">
        <v>1</v>
      </c>
      <c r="S2155">
        <v>7.2</v>
      </c>
      <c r="T2155">
        <v>13.4</v>
      </c>
      <c r="U2155" t="b" cm="1">
        <f t="array" ref="U2155">_xlfn.IFS(AND(R2155=1,S2155=G2155,T2155=H2155),TRUE,AND(R2155=1,S2155=G2155,H2155="Product NA"),TRUE)</f>
        <v>1</v>
      </c>
      <c r="W2155" s="165">
        <v>7.2</v>
      </c>
      <c r="X2155" s="165">
        <v>13.4</v>
      </c>
      <c r="Y2155" t="str">
        <f t="shared" si="77"/>
        <v>No Change</v>
      </c>
    </row>
    <row r="2156" spans="1:25" hidden="1" x14ac:dyDescent="0.35">
      <c r="A2156" t="s">
        <v>100</v>
      </c>
      <c r="B2156" t="s">
        <v>549</v>
      </c>
      <c r="C2156" t="s">
        <v>293</v>
      </c>
      <c r="D2156" t="s">
        <v>322</v>
      </c>
      <c r="E2156" t="s">
        <v>724</v>
      </c>
      <c r="F2156" t="s">
        <v>0</v>
      </c>
      <c r="G2156" s="165">
        <f t="shared" si="76"/>
        <v>5.68</v>
      </c>
      <c r="H2156" s="165">
        <f t="shared" si="76"/>
        <v>9.66</v>
      </c>
      <c r="I2156" t="s">
        <v>479</v>
      </c>
      <c r="K2156" t="s">
        <v>467</v>
      </c>
      <c r="L2156" t="s">
        <v>402</v>
      </c>
      <c r="M2156" t="s">
        <v>476</v>
      </c>
      <c r="N2156" t="s">
        <v>293</v>
      </c>
      <c r="O2156" t="s">
        <v>402</v>
      </c>
      <c r="P2156">
        <v>100</v>
      </c>
      <c r="Q2156">
        <v>100</v>
      </c>
      <c r="R2156">
        <v>1</v>
      </c>
      <c r="S2156">
        <v>5.68</v>
      </c>
      <c r="T2156">
        <v>9.66</v>
      </c>
      <c r="U2156" t="b" cm="1">
        <f t="array" ref="U2156">_xlfn.IFS(AND(R2156=1,S2156=G2156,T2156=H2156),TRUE,AND(R2156=1,S2156=G2156,H2156="Product NA"),TRUE)</f>
        <v>1</v>
      </c>
      <c r="W2156" s="165">
        <v>5.68</v>
      </c>
      <c r="X2156" s="165">
        <v>9.66</v>
      </c>
      <c r="Y2156" t="str">
        <f t="shared" si="77"/>
        <v>No Change</v>
      </c>
    </row>
    <row r="2157" spans="1:25" hidden="1" x14ac:dyDescent="0.35">
      <c r="A2157" t="s">
        <v>100</v>
      </c>
      <c r="B2157" t="s">
        <v>549</v>
      </c>
      <c r="C2157" t="s">
        <v>293</v>
      </c>
      <c r="D2157" t="s">
        <v>323</v>
      </c>
      <c r="E2157" t="s">
        <v>724</v>
      </c>
      <c r="F2157" t="s">
        <v>277</v>
      </c>
      <c r="G2157" s="165">
        <f t="shared" si="76"/>
        <v>6.3000000000000007</v>
      </c>
      <c r="H2157" s="165">
        <f t="shared" si="76"/>
        <v>9.6000000000000014</v>
      </c>
      <c r="I2157" t="s">
        <v>480</v>
      </c>
      <c r="K2157" t="s">
        <v>467</v>
      </c>
      <c r="L2157" t="s">
        <v>402</v>
      </c>
      <c r="M2157" t="s">
        <v>476</v>
      </c>
      <c r="N2157" t="s">
        <v>293</v>
      </c>
      <c r="O2157" t="s">
        <v>402</v>
      </c>
      <c r="P2157">
        <v>100</v>
      </c>
      <c r="Q2157">
        <v>500</v>
      </c>
      <c r="R2157">
        <v>1</v>
      </c>
      <c r="S2157">
        <v>6.3000000000000007</v>
      </c>
      <c r="T2157">
        <v>9.6000000000000014</v>
      </c>
      <c r="U2157" t="b" cm="1">
        <f t="array" ref="U2157">_xlfn.IFS(AND(R2157=1,S2157=G2157,T2157=H2157),TRUE,AND(R2157=1,S2157=G2157,H2157="Product NA"),TRUE)</f>
        <v>1</v>
      </c>
      <c r="W2157" s="165">
        <v>6.3000000000000007</v>
      </c>
      <c r="X2157" s="165">
        <v>9.6000000000000014</v>
      </c>
      <c r="Y2157" t="str">
        <f t="shared" si="77"/>
        <v>No Change</v>
      </c>
    </row>
    <row r="2158" spans="1:25" hidden="1" x14ac:dyDescent="0.35">
      <c r="A2158" t="s">
        <v>100</v>
      </c>
      <c r="B2158" t="s">
        <v>549</v>
      </c>
      <c r="C2158" t="s">
        <v>293</v>
      </c>
      <c r="D2158" t="s">
        <v>324</v>
      </c>
      <c r="E2158" t="s">
        <v>724</v>
      </c>
      <c r="F2158" t="s">
        <v>277</v>
      </c>
      <c r="G2158" s="165">
        <f t="shared" si="76"/>
        <v>6.3000000000000007</v>
      </c>
      <c r="H2158" s="165">
        <f t="shared" si="76"/>
        <v>9.6000000000000014</v>
      </c>
      <c r="I2158" t="s">
        <v>480</v>
      </c>
      <c r="K2158" t="s">
        <v>467</v>
      </c>
      <c r="L2158" t="s">
        <v>402</v>
      </c>
      <c r="M2158" t="s">
        <v>476</v>
      </c>
      <c r="N2158" t="s">
        <v>293</v>
      </c>
      <c r="O2158" t="s">
        <v>402</v>
      </c>
      <c r="P2158">
        <v>100</v>
      </c>
      <c r="Q2158">
        <v>500</v>
      </c>
      <c r="R2158">
        <v>1</v>
      </c>
      <c r="S2158">
        <v>6.3000000000000007</v>
      </c>
      <c r="T2158">
        <v>9.6000000000000014</v>
      </c>
      <c r="U2158" t="b" cm="1">
        <f t="array" ref="U2158">_xlfn.IFS(AND(R2158=1,S2158=G2158,T2158=H2158),TRUE,AND(R2158=1,S2158=G2158,H2158="Product NA"),TRUE)</f>
        <v>1</v>
      </c>
      <c r="W2158" s="165">
        <v>6.3000000000000007</v>
      </c>
      <c r="X2158" s="165">
        <v>9.6000000000000014</v>
      </c>
      <c r="Y2158" t="str">
        <f t="shared" si="77"/>
        <v>No Change</v>
      </c>
    </row>
    <row r="2159" spans="1:25" x14ac:dyDescent="0.35">
      <c r="A2159" t="s">
        <v>103</v>
      </c>
      <c r="B2159" t="s">
        <v>424</v>
      </c>
      <c r="C2159" t="s">
        <v>103</v>
      </c>
      <c r="D2159" t="s">
        <v>392</v>
      </c>
      <c r="E2159" t="s">
        <v>287</v>
      </c>
      <c r="F2159" t="s">
        <v>396</v>
      </c>
      <c r="G2159" s="165">
        <f t="shared" si="76"/>
        <v>2.87</v>
      </c>
      <c r="H2159" s="165">
        <f t="shared" si="76"/>
        <v>3.7600000000000002</v>
      </c>
      <c r="I2159" t="s">
        <v>482</v>
      </c>
      <c r="K2159" t="s">
        <v>292</v>
      </c>
      <c r="L2159" t="s">
        <v>401</v>
      </c>
      <c r="M2159" t="s">
        <v>477</v>
      </c>
      <c r="N2159" t="s">
        <v>103</v>
      </c>
      <c r="O2159" t="s">
        <v>424</v>
      </c>
      <c r="P2159">
        <v>100</v>
      </c>
      <c r="Q2159">
        <v>2000</v>
      </c>
      <c r="R2159">
        <v>1</v>
      </c>
      <c r="S2159">
        <v>2.87</v>
      </c>
      <c r="T2159">
        <v>3.7600000000000002</v>
      </c>
      <c r="U2159" t="b" cm="1">
        <f t="array" ref="U2159">_xlfn.IFS(AND(R2159=1,S2159=G2159,T2159=H2159),TRUE,AND(R2159=1,S2159=G2159,H2159="Product NA"),TRUE)</f>
        <v>1</v>
      </c>
      <c r="W2159" s="165">
        <v>2.44</v>
      </c>
      <c r="X2159" s="165">
        <v>3.2</v>
      </c>
      <c r="Y2159" t="str">
        <f t="shared" si="77"/>
        <v>Change</v>
      </c>
    </row>
    <row r="2160" spans="1:25" x14ac:dyDescent="0.35">
      <c r="A2160" t="s">
        <v>103</v>
      </c>
      <c r="B2160" t="s">
        <v>424</v>
      </c>
      <c r="C2160" t="s">
        <v>103</v>
      </c>
      <c r="D2160" t="s">
        <v>391</v>
      </c>
      <c r="E2160" t="s">
        <v>724</v>
      </c>
      <c r="F2160" t="s">
        <v>396</v>
      </c>
      <c r="G2160" s="165">
        <f t="shared" si="76"/>
        <v>6.8500000000000005</v>
      </c>
      <c r="H2160" s="165">
        <f t="shared" si="76"/>
        <v>2.75</v>
      </c>
      <c r="I2160" t="s">
        <v>482</v>
      </c>
      <c r="K2160" t="s">
        <v>292</v>
      </c>
      <c r="L2160" t="s">
        <v>401</v>
      </c>
      <c r="M2160" t="s">
        <v>477</v>
      </c>
      <c r="N2160" t="s">
        <v>103</v>
      </c>
      <c r="O2160" t="s">
        <v>424</v>
      </c>
      <c r="P2160">
        <v>100</v>
      </c>
      <c r="Q2160">
        <v>2000</v>
      </c>
      <c r="R2160">
        <v>1</v>
      </c>
      <c r="S2160">
        <v>6.8500000000000005</v>
      </c>
      <c r="T2160">
        <v>2.75</v>
      </c>
      <c r="U2160" t="b" cm="1">
        <f t="array" ref="U2160">_xlfn.IFS(AND(R2160=1,S2160=G2160,T2160=H2160),TRUE,AND(R2160=1,S2160=G2160,H2160="Product NA"),TRUE)</f>
        <v>1</v>
      </c>
      <c r="W2160" s="165">
        <v>6.8500000000000005</v>
      </c>
      <c r="X2160" s="165">
        <v>2.75</v>
      </c>
      <c r="Y2160" t="str">
        <f t="shared" si="77"/>
        <v>No Change</v>
      </c>
    </row>
    <row r="2161" spans="1:25" hidden="1" x14ac:dyDescent="0.35">
      <c r="A2161" t="s">
        <v>103</v>
      </c>
      <c r="B2161" t="s">
        <v>424</v>
      </c>
      <c r="C2161" t="s">
        <v>103</v>
      </c>
      <c r="D2161" t="s">
        <v>281</v>
      </c>
      <c r="E2161" t="s">
        <v>287</v>
      </c>
      <c r="F2161" t="s">
        <v>286</v>
      </c>
      <c r="G2161" s="165">
        <f t="shared" si="76"/>
        <v>2.87</v>
      </c>
      <c r="H2161" s="165">
        <f t="shared" si="76"/>
        <v>3.7600000000000002</v>
      </c>
      <c r="I2161" t="s">
        <v>482</v>
      </c>
      <c r="K2161" t="s">
        <v>292</v>
      </c>
      <c r="L2161" t="s">
        <v>401</v>
      </c>
      <c r="M2161" t="s">
        <v>477</v>
      </c>
      <c r="N2161" t="s">
        <v>103</v>
      </c>
      <c r="O2161" t="s">
        <v>424</v>
      </c>
      <c r="P2161">
        <v>100</v>
      </c>
      <c r="Q2161">
        <v>2000</v>
      </c>
      <c r="R2161">
        <v>1</v>
      </c>
      <c r="S2161">
        <v>2.87</v>
      </c>
      <c r="T2161">
        <v>3.7600000000000002</v>
      </c>
      <c r="U2161" t="b" cm="1">
        <f t="array" ref="U2161">_xlfn.IFS(AND(R2161=1,S2161=G2161,T2161=H2161),TRUE,AND(R2161=1,S2161=G2161,H2161="Product NA"),TRUE)</f>
        <v>1</v>
      </c>
      <c r="W2161" s="165">
        <v>2.44</v>
      </c>
      <c r="X2161" s="165">
        <v>3.2</v>
      </c>
      <c r="Y2161" t="str">
        <f t="shared" si="77"/>
        <v>Change</v>
      </c>
    </row>
    <row r="2162" spans="1:25" hidden="1" x14ac:dyDescent="0.35">
      <c r="A2162" t="s">
        <v>103</v>
      </c>
      <c r="B2162" t="s">
        <v>424</v>
      </c>
      <c r="C2162" t="s">
        <v>103</v>
      </c>
      <c r="D2162" t="s">
        <v>278</v>
      </c>
      <c r="E2162" t="s">
        <v>287</v>
      </c>
      <c r="F2162" t="s">
        <v>277</v>
      </c>
      <c r="G2162" s="165">
        <f t="shared" si="76"/>
        <v>1.8800000000000001</v>
      </c>
      <c r="H2162" s="165">
        <f t="shared" si="76"/>
        <v>3.29</v>
      </c>
      <c r="I2162" t="s">
        <v>480</v>
      </c>
      <c r="K2162" t="s">
        <v>292</v>
      </c>
      <c r="L2162" t="s">
        <v>401</v>
      </c>
      <c r="M2162" t="s">
        <v>477</v>
      </c>
      <c r="N2162" t="s">
        <v>103</v>
      </c>
      <c r="O2162" t="s">
        <v>424</v>
      </c>
      <c r="P2162">
        <v>100</v>
      </c>
      <c r="Q2162">
        <v>500</v>
      </c>
      <c r="R2162">
        <v>1</v>
      </c>
      <c r="S2162">
        <v>1.8800000000000001</v>
      </c>
      <c r="T2162">
        <v>3.29</v>
      </c>
      <c r="U2162" t="b" cm="1">
        <f t="array" ref="U2162">_xlfn.IFS(AND(R2162=1,S2162=G2162,T2162=H2162),TRUE,AND(R2162=1,S2162=G2162,H2162="Product NA"),TRUE)</f>
        <v>1</v>
      </c>
      <c r="W2162" s="165">
        <v>1.83</v>
      </c>
      <c r="X2162" s="165">
        <v>3.29</v>
      </c>
      <c r="Y2162" t="str">
        <f t="shared" si="77"/>
        <v>Change</v>
      </c>
    </row>
    <row r="2163" spans="1:25" hidden="1" x14ac:dyDescent="0.35">
      <c r="A2163" t="s">
        <v>103</v>
      </c>
      <c r="B2163" t="s">
        <v>424</v>
      </c>
      <c r="C2163" t="s">
        <v>103</v>
      </c>
      <c r="D2163" t="s">
        <v>238</v>
      </c>
      <c r="E2163" t="s">
        <v>287</v>
      </c>
      <c r="F2163" t="s">
        <v>0</v>
      </c>
      <c r="G2163" s="165">
        <f t="shared" si="76"/>
        <v>0.82000000000000006</v>
      </c>
      <c r="H2163" s="165">
        <f t="shared" si="76"/>
        <v>6.7700000000000005</v>
      </c>
      <c r="I2163" t="s">
        <v>479</v>
      </c>
      <c r="K2163" t="s">
        <v>292</v>
      </c>
      <c r="L2163" t="s">
        <v>401</v>
      </c>
      <c r="M2163" t="s">
        <v>477</v>
      </c>
      <c r="N2163" t="s">
        <v>103</v>
      </c>
      <c r="O2163" t="s">
        <v>424</v>
      </c>
      <c r="P2163">
        <v>100</v>
      </c>
      <c r="Q2163">
        <v>100</v>
      </c>
      <c r="R2163">
        <v>1</v>
      </c>
      <c r="S2163">
        <v>0.82000000000000006</v>
      </c>
      <c r="T2163">
        <v>6.7700000000000005</v>
      </c>
      <c r="U2163" t="b" cm="1">
        <f t="array" ref="U2163">_xlfn.IFS(AND(R2163=1,S2163=G2163,T2163=H2163),TRUE,AND(R2163=1,S2163=G2163,H2163="Product NA"),TRUE)</f>
        <v>1</v>
      </c>
      <c r="W2163" s="165">
        <v>0.8</v>
      </c>
      <c r="X2163" s="165">
        <v>6.63</v>
      </c>
      <c r="Y2163" t="str">
        <f t="shared" si="77"/>
        <v>Change</v>
      </c>
    </row>
    <row r="2164" spans="1:25" hidden="1" x14ac:dyDescent="0.35">
      <c r="A2164" t="s">
        <v>103</v>
      </c>
      <c r="B2164" t="s">
        <v>424</v>
      </c>
      <c r="C2164" t="s">
        <v>103</v>
      </c>
      <c r="D2164" t="s">
        <v>239</v>
      </c>
      <c r="E2164" t="s">
        <v>287</v>
      </c>
      <c r="F2164" t="s">
        <v>277</v>
      </c>
      <c r="G2164" s="165">
        <f t="shared" si="76"/>
        <v>0.74</v>
      </c>
      <c r="H2164" s="165">
        <f t="shared" si="76"/>
        <v>5.65</v>
      </c>
      <c r="I2164" t="s">
        <v>480</v>
      </c>
      <c r="K2164" t="s">
        <v>292</v>
      </c>
      <c r="L2164" t="s">
        <v>401</v>
      </c>
      <c r="M2164" t="s">
        <v>477</v>
      </c>
      <c r="N2164" t="s">
        <v>103</v>
      </c>
      <c r="O2164" t="s">
        <v>424</v>
      </c>
      <c r="P2164">
        <v>100</v>
      </c>
      <c r="Q2164">
        <v>500</v>
      </c>
      <c r="R2164">
        <v>1</v>
      </c>
      <c r="S2164">
        <v>0.74</v>
      </c>
      <c r="T2164">
        <v>5.65</v>
      </c>
      <c r="U2164" t="b" cm="1">
        <f t="array" ref="U2164">_xlfn.IFS(AND(R2164=1,S2164=G2164,T2164=H2164),TRUE,AND(R2164=1,S2164=G2164,H2164="Product NA"),TRUE)</f>
        <v>1</v>
      </c>
      <c r="W2164" s="165">
        <v>0.73</v>
      </c>
      <c r="X2164" s="165">
        <v>5.54</v>
      </c>
      <c r="Y2164" t="str">
        <f t="shared" si="77"/>
        <v>Change</v>
      </c>
    </row>
    <row r="2165" spans="1:25" hidden="1" x14ac:dyDescent="0.35">
      <c r="A2165" t="s">
        <v>103</v>
      </c>
      <c r="B2165" t="s">
        <v>424</v>
      </c>
      <c r="C2165" t="s">
        <v>103</v>
      </c>
      <c r="D2165" t="s">
        <v>656</v>
      </c>
      <c r="E2165" t="s">
        <v>723</v>
      </c>
      <c r="F2165" t="s">
        <v>286</v>
      </c>
      <c r="G2165" s="165">
        <f t="shared" ref="G2165:H2219" si="78">S2165</f>
        <v>10.600000000000001</v>
      </c>
      <c r="H2165" s="165">
        <f t="shared" si="78"/>
        <v>0</v>
      </c>
      <c r="I2165" t="s">
        <v>481</v>
      </c>
      <c r="K2165" t="s">
        <v>292</v>
      </c>
      <c r="L2165" t="s">
        <v>401</v>
      </c>
      <c r="M2165" t="s">
        <v>477</v>
      </c>
      <c r="N2165" t="s">
        <v>103</v>
      </c>
      <c r="O2165" t="s">
        <v>424</v>
      </c>
      <c r="P2165">
        <v>30000</v>
      </c>
      <c r="Q2165">
        <v>1000</v>
      </c>
      <c r="R2165">
        <v>1</v>
      </c>
      <c r="S2165">
        <v>10.600000000000001</v>
      </c>
      <c r="T2165">
        <v>0</v>
      </c>
      <c r="U2165" t="b" cm="1">
        <f t="array" ref="U2165">_xlfn.IFS(AND(R2165=1,S2165=G2165,T2165=H2165),TRUE,AND(R2165=1,S2165=G2165,H2165="Product NA"),TRUE)</f>
        <v>1</v>
      </c>
      <c r="W2165" s="165">
        <v>10.28</v>
      </c>
      <c r="X2165" s="165">
        <v>0</v>
      </c>
      <c r="Y2165" t="str">
        <f t="shared" si="77"/>
        <v>Change</v>
      </c>
    </row>
    <row r="2166" spans="1:25" hidden="1" x14ac:dyDescent="0.35">
      <c r="A2166" t="s">
        <v>103</v>
      </c>
      <c r="B2166" t="s">
        <v>424</v>
      </c>
      <c r="C2166" t="s">
        <v>103</v>
      </c>
      <c r="D2166" t="s">
        <v>656</v>
      </c>
      <c r="E2166" t="s">
        <v>723</v>
      </c>
      <c r="F2166" t="s">
        <v>286</v>
      </c>
      <c r="G2166" s="165">
        <f t="shared" si="78"/>
        <v>29.400000000000002</v>
      </c>
      <c r="H2166" s="165">
        <f t="shared" si="78"/>
        <v>0</v>
      </c>
      <c r="I2166" t="s">
        <v>680</v>
      </c>
      <c r="K2166" t="s">
        <v>292</v>
      </c>
      <c r="L2166" t="s">
        <v>401</v>
      </c>
      <c r="M2166" t="s">
        <v>477</v>
      </c>
      <c r="N2166" t="s">
        <v>103</v>
      </c>
      <c r="O2166" t="s">
        <v>424</v>
      </c>
      <c r="P2166">
        <v>30000</v>
      </c>
      <c r="Q2166">
        <v>15000</v>
      </c>
      <c r="R2166">
        <v>1</v>
      </c>
      <c r="S2166">
        <v>29.400000000000002</v>
      </c>
      <c r="T2166">
        <v>0</v>
      </c>
      <c r="U2166" t="b" cm="1">
        <f t="array" ref="U2166">_xlfn.IFS(AND(R2166=1,S2166=G2166,T2166=H2166),TRUE,AND(R2166=1,S2166=G2166,H2166="Product NA"),TRUE)</f>
        <v>1</v>
      </c>
      <c r="W2166" s="165">
        <v>38.57</v>
      </c>
      <c r="X2166" s="165">
        <v>0</v>
      </c>
      <c r="Y2166" t="str">
        <f t="shared" si="77"/>
        <v>Change</v>
      </c>
    </row>
    <row r="2167" spans="1:25" hidden="1" x14ac:dyDescent="0.35">
      <c r="A2167" t="s">
        <v>103</v>
      </c>
      <c r="B2167" t="s">
        <v>424</v>
      </c>
      <c r="C2167" t="s">
        <v>103</v>
      </c>
      <c r="D2167" t="s">
        <v>656</v>
      </c>
      <c r="E2167" t="s">
        <v>723</v>
      </c>
      <c r="F2167" t="s">
        <v>286</v>
      </c>
      <c r="G2167" s="165">
        <f t="shared" si="78"/>
        <v>11.700000000000001</v>
      </c>
      <c r="H2167" s="165">
        <f t="shared" si="78"/>
        <v>0</v>
      </c>
      <c r="I2167" t="s">
        <v>671</v>
      </c>
      <c r="K2167" t="s">
        <v>292</v>
      </c>
      <c r="L2167" t="s">
        <v>401</v>
      </c>
      <c r="M2167" t="s">
        <v>477</v>
      </c>
      <c r="N2167" t="s">
        <v>103</v>
      </c>
      <c r="O2167" t="s">
        <v>424</v>
      </c>
      <c r="P2167">
        <v>30000</v>
      </c>
      <c r="Q2167">
        <v>2000</v>
      </c>
      <c r="R2167">
        <v>1</v>
      </c>
      <c r="S2167">
        <v>11.700000000000001</v>
      </c>
      <c r="T2167">
        <v>0</v>
      </c>
      <c r="U2167" t="b" cm="1">
        <f t="array" ref="U2167">_xlfn.IFS(AND(R2167=1,S2167=G2167,T2167=H2167),TRUE,AND(R2167=1,S2167=G2167,H2167="Product NA"),TRUE)</f>
        <v>1</v>
      </c>
      <c r="W2167" s="165">
        <v>10.950000000000001</v>
      </c>
      <c r="X2167" s="165">
        <v>0</v>
      </c>
      <c r="Y2167" t="str">
        <f t="shared" si="77"/>
        <v>Change</v>
      </c>
    </row>
    <row r="2168" spans="1:25" hidden="1" x14ac:dyDescent="0.35">
      <c r="A2168" t="s">
        <v>103</v>
      </c>
      <c r="B2168" t="s">
        <v>424</v>
      </c>
      <c r="C2168" t="s">
        <v>103</v>
      </c>
      <c r="D2168" t="s">
        <v>656</v>
      </c>
      <c r="E2168" t="s">
        <v>723</v>
      </c>
      <c r="F2168" t="s">
        <v>286</v>
      </c>
      <c r="G2168" s="165">
        <f t="shared" si="78"/>
        <v>35.5</v>
      </c>
      <c r="H2168" s="165">
        <f t="shared" si="78"/>
        <v>0</v>
      </c>
      <c r="I2168" t="s">
        <v>681</v>
      </c>
      <c r="K2168" t="s">
        <v>292</v>
      </c>
      <c r="L2168" t="s">
        <v>401</v>
      </c>
      <c r="M2168" t="s">
        <v>477</v>
      </c>
      <c r="N2168" t="s">
        <v>103</v>
      </c>
      <c r="O2168" t="s">
        <v>424</v>
      </c>
      <c r="P2168">
        <v>30000</v>
      </c>
      <c r="Q2168">
        <v>20000</v>
      </c>
      <c r="R2168">
        <v>1</v>
      </c>
      <c r="S2168">
        <v>35.5</v>
      </c>
      <c r="T2168">
        <v>0</v>
      </c>
      <c r="U2168" t="b" cm="1">
        <f t="array" ref="U2168">_xlfn.IFS(AND(R2168=1,S2168=G2168,T2168=H2168),TRUE,AND(R2168=1,S2168=G2168,H2168="Product NA"),TRUE)</f>
        <v>1</v>
      </c>
      <c r="W2168" s="165">
        <v>47.45</v>
      </c>
      <c r="X2168" s="165">
        <v>0</v>
      </c>
      <c r="Y2168" t="str">
        <f t="shared" si="77"/>
        <v>Change</v>
      </c>
    </row>
    <row r="2169" spans="1:25" hidden="1" x14ac:dyDescent="0.35">
      <c r="A2169" t="s">
        <v>103</v>
      </c>
      <c r="B2169" t="s">
        <v>424</v>
      </c>
      <c r="C2169" t="s">
        <v>103</v>
      </c>
      <c r="D2169" t="s">
        <v>656</v>
      </c>
      <c r="E2169" t="s">
        <v>723</v>
      </c>
      <c r="F2169" t="s">
        <v>286</v>
      </c>
      <c r="G2169" s="165">
        <f t="shared" si="78"/>
        <v>44.7</v>
      </c>
      <c r="H2169" s="165">
        <f t="shared" si="78"/>
        <v>0</v>
      </c>
      <c r="I2169" t="s">
        <v>682</v>
      </c>
      <c r="K2169" t="s">
        <v>292</v>
      </c>
      <c r="L2169" t="s">
        <v>401</v>
      </c>
      <c r="M2169" t="s">
        <v>477</v>
      </c>
      <c r="N2169" t="s">
        <v>103</v>
      </c>
      <c r="O2169" t="s">
        <v>424</v>
      </c>
      <c r="P2169">
        <v>30000</v>
      </c>
      <c r="Q2169">
        <v>25000</v>
      </c>
      <c r="R2169">
        <v>1</v>
      </c>
      <c r="S2169">
        <v>44.7</v>
      </c>
      <c r="T2169">
        <v>0</v>
      </c>
      <c r="U2169" t="b" cm="1">
        <f t="array" ref="U2169">_xlfn.IFS(AND(R2169=1,S2169=G2169,T2169=H2169),TRUE,AND(R2169=1,S2169=G2169,H2169="Product NA"),TRUE)</f>
        <v>1</v>
      </c>
      <c r="W2169" s="165">
        <v>68.87</v>
      </c>
      <c r="X2169" s="165">
        <v>0</v>
      </c>
      <c r="Y2169" t="str">
        <f t="shared" si="77"/>
        <v>Change</v>
      </c>
    </row>
    <row r="2170" spans="1:25" hidden="1" x14ac:dyDescent="0.35">
      <c r="A2170" t="s">
        <v>103</v>
      </c>
      <c r="B2170" t="s">
        <v>424</v>
      </c>
      <c r="C2170" t="s">
        <v>103</v>
      </c>
      <c r="D2170" t="s">
        <v>656</v>
      </c>
      <c r="E2170" t="s">
        <v>723</v>
      </c>
      <c r="F2170" t="s">
        <v>286</v>
      </c>
      <c r="G2170" s="165">
        <f t="shared" si="78"/>
        <v>12.9</v>
      </c>
      <c r="H2170" s="165">
        <f t="shared" si="78"/>
        <v>0</v>
      </c>
      <c r="I2170" t="s">
        <v>672</v>
      </c>
      <c r="K2170" t="s">
        <v>292</v>
      </c>
      <c r="L2170" t="s">
        <v>401</v>
      </c>
      <c r="M2170" t="s">
        <v>477</v>
      </c>
      <c r="N2170" t="s">
        <v>103</v>
      </c>
      <c r="O2170" t="s">
        <v>424</v>
      </c>
      <c r="P2170">
        <v>30000</v>
      </c>
      <c r="Q2170">
        <v>3000</v>
      </c>
      <c r="R2170">
        <v>1</v>
      </c>
      <c r="S2170">
        <v>12.9</v>
      </c>
      <c r="T2170">
        <v>0</v>
      </c>
      <c r="U2170" t="b" cm="1">
        <f t="array" ref="U2170">_xlfn.IFS(AND(R2170=1,S2170=G2170,T2170=H2170),TRUE,AND(R2170=1,S2170=G2170,H2170="Product NA"),TRUE)</f>
        <v>1</v>
      </c>
      <c r="W2170" s="165">
        <v>14.59</v>
      </c>
      <c r="X2170" s="165">
        <v>0</v>
      </c>
      <c r="Y2170" t="str">
        <f t="shared" si="77"/>
        <v>Change</v>
      </c>
    </row>
    <row r="2171" spans="1:25" hidden="1" x14ac:dyDescent="0.35">
      <c r="A2171" t="s">
        <v>103</v>
      </c>
      <c r="B2171" t="s">
        <v>424</v>
      </c>
      <c r="C2171" t="s">
        <v>103</v>
      </c>
      <c r="D2171" t="s">
        <v>656</v>
      </c>
      <c r="E2171" t="s">
        <v>723</v>
      </c>
      <c r="F2171" t="s">
        <v>286</v>
      </c>
      <c r="G2171" s="165">
        <f t="shared" si="78"/>
        <v>51.300000000000004</v>
      </c>
      <c r="H2171" s="165">
        <f t="shared" si="78"/>
        <v>0</v>
      </c>
      <c r="I2171" t="s">
        <v>683</v>
      </c>
      <c r="K2171" t="s">
        <v>292</v>
      </c>
      <c r="L2171" t="s">
        <v>401</v>
      </c>
      <c r="M2171" t="s">
        <v>477</v>
      </c>
      <c r="N2171" t="s">
        <v>103</v>
      </c>
      <c r="O2171" t="s">
        <v>424</v>
      </c>
      <c r="P2171">
        <v>30000</v>
      </c>
      <c r="Q2171">
        <v>30000</v>
      </c>
      <c r="R2171">
        <v>1</v>
      </c>
      <c r="S2171">
        <v>51.300000000000004</v>
      </c>
      <c r="T2171">
        <v>0</v>
      </c>
      <c r="U2171" t="b" cm="1">
        <f t="array" ref="U2171">_xlfn.IFS(AND(R2171=1,S2171=G2171,T2171=H2171),TRUE,AND(R2171=1,S2171=G2171,H2171="Product NA"),TRUE)</f>
        <v>1</v>
      </c>
      <c r="W2171" s="165">
        <v>77.2</v>
      </c>
      <c r="X2171" s="165">
        <v>0</v>
      </c>
      <c r="Y2171" t="str">
        <f t="shared" si="77"/>
        <v>Change</v>
      </c>
    </row>
    <row r="2172" spans="1:25" hidden="1" x14ac:dyDescent="0.35">
      <c r="A2172" t="s">
        <v>103</v>
      </c>
      <c r="B2172" t="s">
        <v>424</v>
      </c>
      <c r="C2172" t="s">
        <v>103</v>
      </c>
      <c r="D2172" t="s">
        <v>656</v>
      </c>
      <c r="E2172" t="s">
        <v>723</v>
      </c>
      <c r="F2172" t="s">
        <v>286</v>
      </c>
      <c r="G2172" s="165">
        <f t="shared" si="78"/>
        <v>14</v>
      </c>
      <c r="H2172" s="165">
        <f t="shared" si="78"/>
        <v>0</v>
      </c>
      <c r="I2172" t="s">
        <v>673</v>
      </c>
      <c r="K2172" t="s">
        <v>292</v>
      </c>
      <c r="L2172" t="s">
        <v>401</v>
      </c>
      <c r="M2172" t="s">
        <v>477</v>
      </c>
      <c r="N2172" t="s">
        <v>103</v>
      </c>
      <c r="O2172" t="s">
        <v>424</v>
      </c>
      <c r="P2172">
        <v>30000</v>
      </c>
      <c r="Q2172">
        <v>4000</v>
      </c>
      <c r="R2172">
        <v>1</v>
      </c>
      <c r="S2172">
        <v>14</v>
      </c>
      <c r="T2172">
        <v>0</v>
      </c>
      <c r="U2172" t="b" cm="1">
        <f t="array" ref="U2172">_xlfn.IFS(AND(R2172=1,S2172=G2172,T2172=H2172),TRUE,AND(R2172=1,S2172=G2172,H2172="Product NA"),TRUE)</f>
        <v>1</v>
      </c>
      <c r="W2172" s="165">
        <v>15.36</v>
      </c>
      <c r="X2172" s="165">
        <v>0</v>
      </c>
      <c r="Y2172" t="str">
        <f t="shared" si="77"/>
        <v>Change</v>
      </c>
    </row>
    <row r="2173" spans="1:25" hidden="1" x14ac:dyDescent="0.35">
      <c r="A2173" t="s">
        <v>103</v>
      </c>
      <c r="B2173" t="s">
        <v>424</v>
      </c>
      <c r="C2173" t="s">
        <v>103</v>
      </c>
      <c r="D2173" t="s">
        <v>656</v>
      </c>
      <c r="E2173" t="s">
        <v>723</v>
      </c>
      <c r="F2173" t="s">
        <v>286</v>
      </c>
      <c r="G2173" s="165">
        <f t="shared" si="78"/>
        <v>15.15</v>
      </c>
      <c r="H2173" s="165">
        <f t="shared" si="78"/>
        <v>0</v>
      </c>
      <c r="I2173" t="s">
        <v>674</v>
      </c>
      <c r="K2173" t="s">
        <v>292</v>
      </c>
      <c r="L2173" t="s">
        <v>401</v>
      </c>
      <c r="M2173" t="s">
        <v>477</v>
      </c>
      <c r="N2173" t="s">
        <v>103</v>
      </c>
      <c r="O2173" t="s">
        <v>424</v>
      </c>
      <c r="P2173">
        <v>30000</v>
      </c>
      <c r="Q2173">
        <v>5000</v>
      </c>
      <c r="R2173">
        <v>1</v>
      </c>
      <c r="S2173">
        <v>15.15</v>
      </c>
      <c r="T2173">
        <v>0</v>
      </c>
      <c r="U2173" t="b" cm="1">
        <f t="array" ref="U2173">_xlfn.IFS(AND(R2173=1,S2173=G2173,T2173=H2173),TRUE,AND(R2173=1,S2173=G2173,H2173="Product NA"),TRUE)</f>
        <v>1</v>
      </c>
      <c r="W2173" s="165">
        <v>16.12</v>
      </c>
      <c r="X2173" s="165">
        <v>0</v>
      </c>
      <c r="Y2173" t="str">
        <f t="shared" si="77"/>
        <v>Change</v>
      </c>
    </row>
    <row r="2174" spans="1:25" hidden="1" x14ac:dyDescent="0.35">
      <c r="A2174" t="s">
        <v>103</v>
      </c>
      <c r="B2174" t="s">
        <v>424</v>
      </c>
      <c r="C2174" t="s">
        <v>103</v>
      </c>
      <c r="D2174" t="s">
        <v>656</v>
      </c>
      <c r="E2174" t="s">
        <v>723</v>
      </c>
      <c r="F2174" t="s">
        <v>286</v>
      </c>
      <c r="G2174" s="165">
        <f t="shared" si="78"/>
        <v>17.25</v>
      </c>
      <c r="H2174" s="165">
        <f t="shared" si="78"/>
        <v>0</v>
      </c>
      <c r="I2174" t="s">
        <v>675</v>
      </c>
      <c r="K2174" t="s">
        <v>292</v>
      </c>
      <c r="L2174" t="s">
        <v>401</v>
      </c>
      <c r="M2174" t="s">
        <v>477</v>
      </c>
      <c r="N2174" t="s">
        <v>103</v>
      </c>
      <c r="O2174" t="s">
        <v>424</v>
      </c>
      <c r="P2174">
        <v>30000</v>
      </c>
      <c r="Q2174">
        <v>6000</v>
      </c>
      <c r="R2174">
        <v>1</v>
      </c>
      <c r="S2174">
        <v>17.25</v>
      </c>
      <c r="T2174">
        <v>0</v>
      </c>
      <c r="U2174" t="b" cm="1">
        <f t="array" ref="U2174">_xlfn.IFS(AND(R2174=1,S2174=G2174,T2174=H2174),TRUE,AND(R2174=1,S2174=G2174,H2174="Product NA"),TRUE)</f>
        <v>1</v>
      </c>
      <c r="W2174" s="165">
        <v>18.600000000000001</v>
      </c>
      <c r="X2174" s="165">
        <v>0</v>
      </c>
      <c r="Y2174" t="str">
        <f t="shared" si="77"/>
        <v>Change</v>
      </c>
    </row>
    <row r="2175" spans="1:25" hidden="1" x14ac:dyDescent="0.35">
      <c r="A2175" t="s">
        <v>103</v>
      </c>
      <c r="B2175" t="s">
        <v>424</v>
      </c>
      <c r="C2175" t="s">
        <v>103</v>
      </c>
      <c r="D2175" t="s">
        <v>656</v>
      </c>
      <c r="E2175" t="s">
        <v>723</v>
      </c>
      <c r="F2175" t="s">
        <v>286</v>
      </c>
      <c r="G2175" s="165">
        <f t="shared" si="78"/>
        <v>18.400000000000002</v>
      </c>
      <c r="H2175" s="165">
        <f t="shared" si="78"/>
        <v>0</v>
      </c>
      <c r="I2175" t="s">
        <v>676</v>
      </c>
      <c r="K2175" t="s">
        <v>292</v>
      </c>
      <c r="L2175" t="s">
        <v>401</v>
      </c>
      <c r="M2175" t="s">
        <v>477</v>
      </c>
      <c r="N2175" t="s">
        <v>103</v>
      </c>
      <c r="O2175" t="s">
        <v>424</v>
      </c>
      <c r="P2175">
        <v>30000</v>
      </c>
      <c r="Q2175">
        <v>7000</v>
      </c>
      <c r="R2175">
        <v>1</v>
      </c>
      <c r="S2175">
        <v>18.400000000000002</v>
      </c>
      <c r="T2175">
        <v>0</v>
      </c>
      <c r="U2175" t="b" cm="1">
        <f t="array" ref="U2175">_xlfn.IFS(AND(R2175=1,S2175=G2175,T2175=H2175),TRUE,AND(R2175=1,S2175=G2175,H2175="Product NA"),TRUE)</f>
        <v>1</v>
      </c>
      <c r="W2175" s="165">
        <v>19.43</v>
      </c>
      <c r="X2175" s="165">
        <v>0</v>
      </c>
      <c r="Y2175" t="str">
        <f t="shared" si="77"/>
        <v>Change</v>
      </c>
    </row>
    <row r="2176" spans="1:25" hidden="1" x14ac:dyDescent="0.35">
      <c r="A2176" t="s">
        <v>103</v>
      </c>
      <c r="B2176" t="s">
        <v>424</v>
      </c>
      <c r="C2176" t="s">
        <v>103</v>
      </c>
      <c r="D2176" t="s">
        <v>656</v>
      </c>
      <c r="E2176" t="s">
        <v>723</v>
      </c>
      <c r="F2176" t="s">
        <v>286</v>
      </c>
      <c r="G2176" s="165">
        <f t="shared" si="78"/>
        <v>19.5</v>
      </c>
      <c r="H2176" s="165">
        <f t="shared" si="78"/>
        <v>0</v>
      </c>
      <c r="I2176" t="s">
        <v>677</v>
      </c>
      <c r="K2176" t="s">
        <v>292</v>
      </c>
      <c r="L2176" t="s">
        <v>401</v>
      </c>
      <c r="M2176" t="s">
        <v>477</v>
      </c>
      <c r="N2176" t="s">
        <v>103</v>
      </c>
      <c r="O2176" t="s">
        <v>424</v>
      </c>
      <c r="P2176">
        <v>30000</v>
      </c>
      <c r="Q2176">
        <v>8000</v>
      </c>
      <c r="R2176">
        <v>1</v>
      </c>
      <c r="S2176">
        <v>19.5</v>
      </c>
      <c r="T2176">
        <v>0</v>
      </c>
      <c r="U2176" t="b" cm="1">
        <f t="array" ref="U2176">_xlfn.IFS(AND(R2176=1,S2176=G2176,T2176=H2176),TRUE,AND(R2176=1,S2176=G2176,H2176="Product NA"),TRUE)</f>
        <v>1</v>
      </c>
      <c r="W2176" s="165">
        <v>20.27</v>
      </c>
      <c r="X2176" s="165">
        <v>0</v>
      </c>
      <c r="Y2176" t="str">
        <f t="shared" si="77"/>
        <v>Change</v>
      </c>
    </row>
    <row r="2177" spans="1:25" hidden="1" x14ac:dyDescent="0.35">
      <c r="A2177" t="s">
        <v>103</v>
      </c>
      <c r="B2177" t="s">
        <v>424</v>
      </c>
      <c r="C2177" t="s">
        <v>103</v>
      </c>
      <c r="D2177" t="s">
        <v>656</v>
      </c>
      <c r="E2177" t="s">
        <v>723</v>
      </c>
      <c r="F2177" t="s">
        <v>286</v>
      </c>
      <c r="G2177" s="165">
        <f t="shared" si="78"/>
        <v>20.650000000000002</v>
      </c>
      <c r="H2177" s="165">
        <f t="shared" si="78"/>
        <v>0</v>
      </c>
      <c r="I2177" t="s">
        <v>678</v>
      </c>
      <c r="K2177" t="s">
        <v>292</v>
      </c>
      <c r="L2177" t="s">
        <v>401</v>
      </c>
      <c r="M2177" t="s">
        <v>477</v>
      </c>
      <c r="N2177" t="s">
        <v>103</v>
      </c>
      <c r="O2177" t="s">
        <v>424</v>
      </c>
      <c r="P2177">
        <v>30000</v>
      </c>
      <c r="Q2177">
        <v>9000</v>
      </c>
      <c r="R2177">
        <v>1</v>
      </c>
      <c r="S2177">
        <v>20.650000000000002</v>
      </c>
      <c r="T2177">
        <v>0</v>
      </c>
      <c r="U2177" t="b" cm="1">
        <f t="array" ref="U2177">_xlfn.IFS(AND(R2177=1,S2177=G2177,T2177=H2177),TRUE,AND(R2177=1,S2177=G2177,H2177="Product NA"),TRUE)</f>
        <v>1</v>
      </c>
      <c r="W2177" s="165">
        <v>21.1</v>
      </c>
      <c r="X2177" s="165">
        <v>0</v>
      </c>
      <c r="Y2177" t="str">
        <f t="shared" si="77"/>
        <v>Change</v>
      </c>
    </row>
    <row r="2178" spans="1:25" hidden="1" x14ac:dyDescent="0.35">
      <c r="A2178" t="s">
        <v>103</v>
      </c>
      <c r="B2178" t="s">
        <v>424</v>
      </c>
      <c r="C2178" t="s">
        <v>103</v>
      </c>
      <c r="D2178" t="s">
        <v>656</v>
      </c>
      <c r="E2178" t="s">
        <v>723</v>
      </c>
      <c r="F2178" t="s">
        <v>286</v>
      </c>
      <c r="G2178" s="165">
        <f t="shared" si="78"/>
        <v>21.8</v>
      </c>
      <c r="H2178" s="165">
        <f t="shared" si="78"/>
        <v>0</v>
      </c>
      <c r="I2178" t="s">
        <v>679</v>
      </c>
      <c r="K2178" t="s">
        <v>292</v>
      </c>
      <c r="L2178" t="s">
        <v>401</v>
      </c>
      <c r="M2178" t="s">
        <v>477</v>
      </c>
      <c r="N2178" t="s">
        <v>103</v>
      </c>
      <c r="O2178" t="s">
        <v>424</v>
      </c>
      <c r="P2178">
        <v>30000</v>
      </c>
      <c r="Q2178">
        <v>10000</v>
      </c>
      <c r="R2178">
        <v>1</v>
      </c>
      <c r="S2178">
        <v>21.8</v>
      </c>
      <c r="T2178">
        <v>0</v>
      </c>
      <c r="U2178" t="b" cm="1">
        <f t="array" ref="U2178">_xlfn.IFS(AND(R2178=1,S2178=G2178,T2178=H2178),TRUE,AND(R2178=1,S2178=G2178,H2178="Product NA"),TRUE)</f>
        <v>1</v>
      </c>
      <c r="W2178" s="165">
        <v>21.93</v>
      </c>
      <c r="X2178" s="165">
        <v>0</v>
      </c>
      <c r="Y2178" t="str">
        <f t="shared" si="77"/>
        <v>Change</v>
      </c>
    </row>
    <row r="2179" spans="1:25" hidden="1" x14ac:dyDescent="0.35">
      <c r="A2179" t="s">
        <v>103</v>
      </c>
      <c r="B2179" t="s">
        <v>424</v>
      </c>
      <c r="C2179" t="s">
        <v>103</v>
      </c>
      <c r="D2179" t="s">
        <v>283</v>
      </c>
      <c r="E2179" t="s">
        <v>724</v>
      </c>
      <c r="F2179" t="s">
        <v>286</v>
      </c>
      <c r="G2179" s="165">
        <f t="shared" si="78"/>
        <v>6.8500000000000005</v>
      </c>
      <c r="H2179" s="165">
        <f t="shared" si="78"/>
        <v>2.75</v>
      </c>
      <c r="I2179" t="s">
        <v>482</v>
      </c>
      <c r="K2179" t="s">
        <v>292</v>
      </c>
      <c r="L2179" t="s">
        <v>401</v>
      </c>
      <c r="M2179" t="s">
        <v>477</v>
      </c>
      <c r="N2179" t="s">
        <v>103</v>
      </c>
      <c r="O2179" t="s">
        <v>424</v>
      </c>
      <c r="P2179">
        <v>2000</v>
      </c>
      <c r="Q2179">
        <v>2000</v>
      </c>
      <c r="R2179">
        <v>1</v>
      </c>
      <c r="S2179">
        <v>6.8500000000000005</v>
      </c>
      <c r="T2179">
        <v>2.75</v>
      </c>
      <c r="U2179" t="b" cm="1">
        <f t="array" ref="U2179">_xlfn.IFS(AND(R2179=1,S2179=G2179,T2179=H2179),TRUE,AND(R2179=1,S2179=G2179,H2179="Product NA"),TRUE)</f>
        <v>1</v>
      </c>
      <c r="W2179" s="165">
        <v>6.8500000000000005</v>
      </c>
      <c r="X2179" s="165">
        <v>2.75</v>
      </c>
      <c r="Y2179" t="str">
        <f t="shared" si="77"/>
        <v>No Change</v>
      </c>
    </row>
    <row r="2180" spans="1:25" hidden="1" x14ac:dyDescent="0.35">
      <c r="A2180" t="s">
        <v>103</v>
      </c>
      <c r="B2180" t="s">
        <v>424</v>
      </c>
      <c r="C2180" t="s">
        <v>103</v>
      </c>
      <c r="D2180" t="s">
        <v>319</v>
      </c>
      <c r="E2180" t="s">
        <v>724</v>
      </c>
      <c r="F2180" t="s">
        <v>0</v>
      </c>
      <c r="G2180" s="165">
        <f t="shared" si="78"/>
        <v>5.18</v>
      </c>
      <c r="H2180" s="165">
        <f t="shared" si="78"/>
        <v>5.65</v>
      </c>
      <c r="I2180" t="s">
        <v>479</v>
      </c>
      <c r="K2180" t="s">
        <v>292</v>
      </c>
      <c r="L2180" t="s">
        <v>401</v>
      </c>
      <c r="M2180" t="s">
        <v>477</v>
      </c>
      <c r="N2180" t="s">
        <v>103</v>
      </c>
      <c r="O2180" t="s">
        <v>424</v>
      </c>
      <c r="P2180">
        <v>100</v>
      </c>
      <c r="Q2180">
        <v>100</v>
      </c>
      <c r="R2180">
        <v>1</v>
      </c>
      <c r="S2180">
        <v>5.18</v>
      </c>
      <c r="T2180">
        <v>5.65</v>
      </c>
      <c r="U2180" t="b" cm="1">
        <f t="array" ref="U2180">_xlfn.IFS(AND(R2180=1,S2180=G2180,T2180=H2180),TRUE,AND(R2180=1,S2180=G2180,H2180="Product NA"),TRUE)</f>
        <v>1</v>
      </c>
      <c r="W2180" s="165">
        <v>5.18</v>
      </c>
      <c r="X2180" s="165">
        <v>5.65</v>
      </c>
      <c r="Y2180" t="str">
        <f t="shared" si="77"/>
        <v>No Change</v>
      </c>
    </row>
    <row r="2181" spans="1:25" hidden="1" x14ac:dyDescent="0.35">
      <c r="A2181" t="s">
        <v>103</v>
      </c>
      <c r="B2181" t="s">
        <v>424</v>
      </c>
      <c r="C2181" t="s">
        <v>103</v>
      </c>
      <c r="D2181" t="s">
        <v>316</v>
      </c>
      <c r="E2181" t="s">
        <v>724</v>
      </c>
      <c r="F2181" t="s">
        <v>0</v>
      </c>
      <c r="G2181" s="165">
        <f t="shared" si="78"/>
        <v>5.74</v>
      </c>
      <c r="H2181" s="165">
        <f t="shared" si="78"/>
        <v>5.65</v>
      </c>
      <c r="I2181" t="s">
        <v>479</v>
      </c>
      <c r="K2181" t="s">
        <v>292</v>
      </c>
      <c r="L2181" t="s">
        <v>401</v>
      </c>
      <c r="M2181" t="s">
        <v>477</v>
      </c>
      <c r="N2181" t="s">
        <v>103</v>
      </c>
      <c r="O2181" t="s">
        <v>424</v>
      </c>
      <c r="P2181">
        <v>100</v>
      </c>
      <c r="Q2181">
        <v>100</v>
      </c>
      <c r="R2181">
        <v>1</v>
      </c>
      <c r="S2181">
        <v>5.74</v>
      </c>
      <c r="T2181">
        <v>5.65</v>
      </c>
      <c r="U2181" t="b" cm="1">
        <f t="array" ref="U2181">_xlfn.IFS(AND(R2181=1,S2181=G2181,T2181=H2181),TRUE,AND(R2181=1,S2181=G2181,H2181="Product NA"),TRUE)</f>
        <v>1</v>
      </c>
      <c r="W2181" s="165">
        <v>5.74</v>
      </c>
      <c r="X2181" s="165">
        <v>5.65</v>
      </c>
      <c r="Y2181" t="str">
        <f t="shared" si="77"/>
        <v>No Change</v>
      </c>
    </row>
    <row r="2182" spans="1:25" hidden="1" x14ac:dyDescent="0.35">
      <c r="A2182" t="s">
        <v>103</v>
      </c>
      <c r="B2182" t="s">
        <v>424</v>
      </c>
      <c r="C2182" t="s">
        <v>103</v>
      </c>
      <c r="D2182" t="s">
        <v>321</v>
      </c>
      <c r="E2182" t="s">
        <v>724</v>
      </c>
      <c r="F2182" t="s">
        <v>277</v>
      </c>
      <c r="G2182" s="165">
        <f t="shared" si="78"/>
        <v>5.7</v>
      </c>
      <c r="H2182" s="165">
        <f t="shared" si="78"/>
        <v>4.05</v>
      </c>
      <c r="I2182" t="s">
        <v>480</v>
      </c>
      <c r="K2182" t="s">
        <v>292</v>
      </c>
      <c r="L2182" t="s">
        <v>401</v>
      </c>
      <c r="M2182" t="s">
        <v>477</v>
      </c>
      <c r="N2182" t="s">
        <v>103</v>
      </c>
      <c r="O2182" t="s">
        <v>424</v>
      </c>
      <c r="P2182">
        <v>100</v>
      </c>
      <c r="Q2182">
        <v>500</v>
      </c>
      <c r="R2182">
        <v>1</v>
      </c>
      <c r="S2182">
        <v>5.7</v>
      </c>
      <c r="T2182">
        <v>4.05</v>
      </c>
      <c r="U2182" t="b" cm="1">
        <f t="array" ref="U2182">_xlfn.IFS(AND(R2182=1,S2182=G2182,T2182=H2182),TRUE,AND(R2182=1,S2182=G2182,H2182="Product NA"),TRUE)</f>
        <v>1</v>
      </c>
      <c r="W2182" s="165">
        <v>5.7</v>
      </c>
      <c r="X2182" s="165">
        <v>4.05</v>
      </c>
      <c r="Y2182" t="str">
        <f t="shared" si="77"/>
        <v>No Change</v>
      </c>
    </row>
    <row r="2183" spans="1:25" hidden="1" x14ac:dyDescent="0.35">
      <c r="A2183" t="s">
        <v>103</v>
      </c>
      <c r="B2183" t="s">
        <v>424</v>
      </c>
      <c r="C2183" t="s">
        <v>103</v>
      </c>
      <c r="D2183" t="s">
        <v>318</v>
      </c>
      <c r="E2183" t="s">
        <v>724</v>
      </c>
      <c r="F2183" t="s">
        <v>277</v>
      </c>
      <c r="G2183" s="165">
        <f t="shared" si="78"/>
        <v>6.5500000000000007</v>
      </c>
      <c r="H2183" s="165">
        <f t="shared" si="78"/>
        <v>4.05</v>
      </c>
      <c r="I2183" t="s">
        <v>480</v>
      </c>
      <c r="K2183" t="s">
        <v>292</v>
      </c>
      <c r="L2183" t="s">
        <v>401</v>
      </c>
      <c r="M2183" t="s">
        <v>477</v>
      </c>
      <c r="N2183" t="s">
        <v>103</v>
      </c>
      <c r="O2183" t="s">
        <v>424</v>
      </c>
      <c r="P2183">
        <v>100</v>
      </c>
      <c r="Q2183">
        <v>500</v>
      </c>
      <c r="R2183">
        <v>1</v>
      </c>
      <c r="S2183">
        <v>6.5500000000000007</v>
      </c>
      <c r="T2183">
        <v>4.05</v>
      </c>
      <c r="U2183" t="b" cm="1">
        <f t="array" ref="U2183">_xlfn.IFS(AND(R2183=1,S2183=G2183,T2183=H2183),TRUE,AND(R2183=1,S2183=G2183,H2183="Product NA"),TRUE)</f>
        <v>1</v>
      </c>
      <c r="W2183" s="165">
        <v>6.5500000000000007</v>
      </c>
      <c r="X2183" s="165">
        <v>4.05</v>
      </c>
      <c r="Y2183" t="str">
        <f t="shared" si="77"/>
        <v>No Change</v>
      </c>
    </row>
    <row r="2184" spans="1:25" hidden="1" x14ac:dyDescent="0.35">
      <c r="A2184" t="s">
        <v>103</v>
      </c>
      <c r="B2184" t="s">
        <v>424</v>
      </c>
      <c r="C2184" t="s">
        <v>103</v>
      </c>
      <c r="D2184" t="s">
        <v>282</v>
      </c>
      <c r="E2184" t="s">
        <v>724</v>
      </c>
      <c r="F2184" t="s">
        <v>286</v>
      </c>
      <c r="G2184" s="165">
        <f t="shared" si="78"/>
        <v>7.6000000000000005</v>
      </c>
      <c r="H2184" s="165">
        <f t="shared" si="78"/>
        <v>3.4000000000000004</v>
      </c>
      <c r="I2184" t="s">
        <v>482</v>
      </c>
      <c r="K2184" t="s">
        <v>292</v>
      </c>
      <c r="L2184" t="s">
        <v>401</v>
      </c>
      <c r="M2184" t="s">
        <v>477</v>
      </c>
      <c r="N2184" t="s">
        <v>103</v>
      </c>
      <c r="O2184" t="s">
        <v>424</v>
      </c>
      <c r="P2184">
        <v>2000</v>
      </c>
      <c r="Q2184">
        <v>2000</v>
      </c>
      <c r="R2184">
        <v>1</v>
      </c>
      <c r="S2184">
        <v>7.6000000000000005</v>
      </c>
      <c r="T2184">
        <v>3.4000000000000004</v>
      </c>
      <c r="U2184" t="b" cm="1">
        <f t="array" ref="U2184">_xlfn.IFS(AND(R2184=1,S2184=G2184,T2184=H2184),TRUE,AND(R2184=1,S2184=G2184,H2184="Product NA"),TRUE)</f>
        <v>1</v>
      </c>
      <c r="W2184" s="165">
        <v>7.6000000000000005</v>
      </c>
      <c r="X2184" s="165">
        <v>3.4000000000000004</v>
      </c>
      <c r="Y2184" t="str">
        <f t="shared" si="77"/>
        <v>No Change</v>
      </c>
    </row>
    <row r="2185" spans="1:25" hidden="1" x14ac:dyDescent="0.35">
      <c r="A2185" t="s">
        <v>103</v>
      </c>
      <c r="B2185" t="s">
        <v>424</v>
      </c>
      <c r="C2185" t="s">
        <v>103</v>
      </c>
      <c r="D2185" t="s">
        <v>317</v>
      </c>
      <c r="E2185" t="s">
        <v>724</v>
      </c>
      <c r="F2185" t="s">
        <v>277</v>
      </c>
      <c r="G2185" s="165">
        <f t="shared" si="78"/>
        <v>6.5500000000000007</v>
      </c>
      <c r="H2185" s="165">
        <f t="shared" si="78"/>
        <v>4.05</v>
      </c>
      <c r="I2185" t="s">
        <v>480</v>
      </c>
      <c r="K2185" t="s">
        <v>292</v>
      </c>
      <c r="L2185" t="s">
        <v>401</v>
      </c>
      <c r="M2185" t="s">
        <v>477</v>
      </c>
      <c r="N2185" t="s">
        <v>103</v>
      </c>
      <c r="O2185" t="s">
        <v>424</v>
      </c>
      <c r="P2185">
        <v>100</v>
      </c>
      <c r="Q2185">
        <v>500</v>
      </c>
      <c r="R2185">
        <v>1</v>
      </c>
      <c r="S2185">
        <v>6.5500000000000007</v>
      </c>
      <c r="T2185">
        <v>4.05</v>
      </c>
      <c r="U2185" t="b" cm="1">
        <f t="array" ref="U2185">_xlfn.IFS(AND(R2185=1,S2185=G2185,T2185=H2185),TRUE,AND(R2185=1,S2185=G2185,H2185="Product NA"),TRUE)</f>
        <v>1</v>
      </c>
      <c r="W2185" s="165">
        <v>6.5500000000000007</v>
      </c>
      <c r="X2185" s="165">
        <v>4.05</v>
      </c>
      <c r="Y2185" t="str">
        <f t="shared" si="77"/>
        <v>No Change</v>
      </c>
    </row>
    <row r="2186" spans="1:25" hidden="1" x14ac:dyDescent="0.35">
      <c r="A2186" t="s">
        <v>103</v>
      </c>
      <c r="B2186" t="s">
        <v>424</v>
      </c>
      <c r="C2186" t="s">
        <v>103</v>
      </c>
      <c r="D2186" t="s">
        <v>320</v>
      </c>
      <c r="E2186" t="s">
        <v>724</v>
      </c>
      <c r="F2186" t="s">
        <v>277</v>
      </c>
      <c r="G2186" s="165">
        <f t="shared" si="78"/>
        <v>5.7</v>
      </c>
      <c r="H2186" s="165">
        <f t="shared" si="78"/>
        <v>4.05</v>
      </c>
      <c r="I2186" t="s">
        <v>480</v>
      </c>
      <c r="K2186" t="s">
        <v>292</v>
      </c>
      <c r="L2186" t="s">
        <v>401</v>
      </c>
      <c r="M2186" t="s">
        <v>477</v>
      </c>
      <c r="N2186" t="s">
        <v>103</v>
      </c>
      <c r="O2186" t="s">
        <v>424</v>
      </c>
      <c r="P2186">
        <v>100</v>
      </c>
      <c r="Q2186">
        <v>500</v>
      </c>
      <c r="R2186">
        <v>1</v>
      </c>
      <c r="S2186">
        <v>5.7</v>
      </c>
      <c r="T2186">
        <v>4.05</v>
      </c>
      <c r="U2186" t="b" cm="1">
        <f t="array" ref="U2186">_xlfn.IFS(AND(R2186=1,S2186=G2186,T2186=H2186),TRUE,AND(R2186=1,S2186=G2186,H2186="Product NA"),TRUE)</f>
        <v>1</v>
      </c>
      <c r="W2186" s="165">
        <v>5.7</v>
      </c>
      <c r="X2186" s="165">
        <v>4.05</v>
      </c>
      <c r="Y2186" t="str">
        <f t="shared" ref="Y2186:Y2243" si="79">IF(AND(W2186=G2186,X2186=H2186),"No Change", "Change")</f>
        <v>No Change</v>
      </c>
    </row>
    <row r="2187" spans="1:25" x14ac:dyDescent="0.35">
      <c r="A2187" t="s">
        <v>48</v>
      </c>
      <c r="B2187" t="s">
        <v>514</v>
      </c>
      <c r="C2187" t="s">
        <v>194</v>
      </c>
      <c r="D2187" t="s">
        <v>392</v>
      </c>
      <c r="E2187" t="s">
        <v>287</v>
      </c>
      <c r="F2187" t="s">
        <v>396</v>
      </c>
      <c r="G2187" s="165">
        <f t="shared" si="78"/>
        <v>2.14</v>
      </c>
      <c r="H2187" s="165">
        <f t="shared" si="78"/>
        <v>3.7</v>
      </c>
      <c r="I2187" t="s">
        <v>482</v>
      </c>
      <c r="K2187" t="s">
        <v>292</v>
      </c>
      <c r="L2187" t="s">
        <v>401</v>
      </c>
      <c r="M2187" t="s">
        <v>477</v>
      </c>
      <c r="N2187" t="s">
        <v>194</v>
      </c>
      <c r="O2187" t="s">
        <v>455</v>
      </c>
      <c r="P2187">
        <v>100</v>
      </c>
      <c r="Q2187">
        <v>2000</v>
      </c>
      <c r="R2187">
        <v>1</v>
      </c>
      <c r="S2187">
        <v>2.14</v>
      </c>
      <c r="T2187">
        <v>3.7</v>
      </c>
      <c r="U2187" t="b" cm="1">
        <f t="array" ref="U2187">_xlfn.IFS(AND(R2187=1,S2187=G2187,T2187=H2187),TRUE,AND(R2187=1,S2187=G2187,H2187="Product NA"),TRUE)</f>
        <v>1</v>
      </c>
      <c r="W2187" s="165">
        <v>2.11</v>
      </c>
      <c r="X2187" s="165">
        <v>3.58</v>
      </c>
      <c r="Y2187" t="str">
        <f t="shared" si="79"/>
        <v>Change</v>
      </c>
    </row>
    <row r="2188" spans="1:25" x14ac:dyDescent="0.35">
      <c r="A2188" t="s">
        <v>48</v>
      </c>
      <c r="B2188" t="s">
        <v>514</v>
      </c>
      <c r="C2188" t="s">
        <v>194</v>
      </c>
      <c r="D2188" t="s">
        <v>391</v>
      </c>
      <c r="E2188" t="s">
        <v>724</v>
      </c>
      <c r="F2188" t="s">
        <v>396</v>
      </c>
      <c r="G2188" s="165">
        <f t="shared" si="78"/>
        <v>4.8500000000000005</v>
      </c>
      <c r="H2188" s="165">
        <f t="shared" si="78"/>
        <v>1.55</v>
      </c>
      <c r="I2188" t="s">
        <v>482</v>
      </c>
      <c r="K2188" t="s">
        <v>292</v>
      </c>
      <c r="L2188" t="s">
        <v>401</v>
      </c>
      <c r="M2188" t="s">
        <v>477</v>
      </c>
      <c r="N2188" t="s">
        <v>194</v>
      </c>
      <c r="O2188" t="s">
        <v>455</v>
      </c>
      <c r="P2188">
        <v>100</v>
      </c>
      <c r="Q2188">
        <v>2000</v>
      </c>
      <c r="R2188">
        <v>1</v>
      </c>
      <c r="S2188">
        <v>4.8500000000000005</v>
      </c>
      <c r="T2188">
        <v>1.55</v>
      </c>
      <c r="U2188" t="b" cm="1">
        <f t="array" ref="U2188">_xlfn.IFS(AND(R2188=1,S2188=G2188,T2188=H2188),TRUE,AND(R2188=1,S2188=G2188,H2188="Product NA"),TRUE)</f>
        <v>1</v>
      </c>
      <c r="W2188" s="165">
        <v>4.8500000000000005</v>
      </c>
      <c r="X2188" s="165">
        <v>1.1500000000000001</v>
      </c>
      <c r="Y2188" t="str">
        <f t="shared" si="79"/>
        <v>Change</v>
      </c>
    </row>
    <row r="2189" spans="1:25" hidden="1" x14ac:dyDescent="0.35">
      <c r="A2189" t="s">
        <v>48</v>
      </c>
      <c r="B2189" t="s">
        <v>514</v>
      </c>
      <c r="C2189" t="s">
        <v>194</v>
      </c>
      <c r="D2189" t="s">
        <v>281</v>
      </c>
      <c r="E2189" t="s">
        <v>287</v>
      </c>
      <c r="F2189" t="s">
        <v>286</v>
      </c>
      <c r="G2189" s="165">
        <f t="shared" si="78"/>
        <v>2.25</v>
      </c>
      <c r="H2189" s="165">
        <f t="shared" si="78"/>
        <v>3.9</v>
      </c>
      <c r="I2189" t="s">
        <v>482</v>
      </c>
      <c r="K2189" t="s">
        <v>292</v>
      </c>
      <c r="L2189" t="s">
        <v>401</v>
      </c>
      <c r="M2189" t="s">
        <v>477</v>
      </c>
      <c r="N2189" t="s">
        <v>194</v>
      </c>
      <c r="O2189" t="s">
        <v>455</v>
      </c>
      <c r="P2189">
        <v>100</v>
      </c>
      <c r="Q2189">
        <v>2000</v>
      </c>
      <c r="R2189">
        <v>1</v>
      </c>
      <c r="S2189">
        <v>2.25</v>
      </c>
      <c r="T2189">
        <v>3.9</v>
      </c>
      <c r="U2189" t="b" cm="1">
        <f t="array" ref="U2189">_xlfn.IFS(AND(R2189=1,S2189=G2189,T2189=H2189),TRUE,AND(R2189=1,S2189=G2189,H2189="Product NA"),TRUE)</f>
        <v>1</v>
      </c>
      <c r="W2189" s="165">
        <v>2.2200000000000002</v>
      </c>
      <c r="X2189" s="165">
        <v>3.7600000000000002</v>
      </c>
      <c r="Y2189" t="str">
        <f t="shared" si="79"/>
        <v>Change</v>
      </c>
    </row>
    <row r="2190" spans="1:25" hidden="1" x14ac:dyDescent="0.35">
      <c r="A2190" t="s">
        <v>48</v>
      </c>
      <c r="B2190" t="s">
        <v>514</v>
      </c>
      <c r="C2190" t="s">
        <v>194</v>
      </c>
      <c r="D2190" t="s">
        <v>278</v>
      </c>
      <c r="E2190" t="s">
        <v>287</v>
      </c>
      <c r="F2190" t="s">
        <v>277</v>
      </c>
      <c r="G2190" s="165">
        <f t="shared" si="78"/>
        <v>0.97</v>
      </c>
      <c r="H2190" s="165">
        <f t="shared" si="78"/>
        <v>5.48</v>
      </c>
      <c r="I2190" t="s">
        <v>480</v>
      </c>
      <c r="K2190" t="s">
        <v>292</v>
      </c>
      <c r="L2190" t="s">
        <v>401</v>
      </c>
      <c r="M2190" t="s">
        <v>477</v>
      </c>
      <c r="N2190" t="s">
        <v>194</v>
      </c>
      <c r="O2190" t="s">
        <v>455</v>
      </c>
      <c r="P2190">
        <v>100</v>
      </c>
      <c r="Q2190">
        <v>500</v>
      </c>
      <c r="R2190">
        <v>1</v>
      </c>
      <c r="S2190">
        <v>0.97</v>
      </c>
      <c r="T2190">
        <v>5.48</v>
      </c>
      <c r="U2190" t="b" cm="1">
        <f t="array" ref="U2190">_xlfn.IFS(AND(R2190=1,S2190=G2190,T2190=H2190),TRUE,AND(R2190=1,S2190=G2190,H2190="Product NA"),TRUE)</f>
        <v>1</v>
      </c>
      <c r="W2190" s="165">
        <v>0.97</v>
      </c>
      <c r="X2190" s="165">
        <v>5.48</v>
      </c>
      <c r="Y2190" t="str">
        <f t="shared" si="79"/>
        <v>No Change</v>
      </c>
    </row>
    <row r="2191" spans="1:25" hidden="1" x14ac:dyDescent="0.35">
      <c r="A2191" t="s">
        <v>48</v>
      </c>
      <c r="B2191" t="s">
        <v>514</v>
      </c>
      <c r="C2191" t="s">
        <v>194</v>
      </c>
      <c r="D2191" t="s">
        <v>238</v>
      </c>
      <c r="E2191" t="s">
        <v>287</v>
      </c>
      <c r="F2191" t="s">
        <v>0</v>
      </c>
      <c r="G2191" s="165">
        <f t="shared" si="78"/>
        <v>0.89</v>
      </c>
      <c r="H2191" s="165">
        <f t="shared" si="78"/>
        <v>6.58</v>
      </c>
      <c r="I2191" t="s">
        <v>479</v>
      </c>
      <c r="K2191" t="s">
        <v>292</v>
      </c>
      <c r="L2191" t="s">
        <v>401</v>
      </c>
      <c r="M2191" t="s">
        <v>477</v>
      </c>
      <c r="N2191" t="s">
        <v>194</v>
      </c>
      <c r="O2191" t="s">
        <v>455</v>
      </c>
      <c r="P2191">
        <v>100</v>
      </c>
      <c r="Q2191">
        <v>100</v>
      </c>
      <c r="R2191">
        <v>1</v>
      </c>
      <c r="S2191">
        <v>0.89</v>
      </c>
      <c r="T2191">
        <v>6.58</v>
      </c>
      <c r="U2191" t="b" cm="1">
        <f t="array" ref="U2191">_xlfn.IFS(AND(R2191=1,S2191=G2191,T2191=H2191),TRUE,AND(R2191=1,S2191=G2191,H2191="Product NA"),TRUE)</f>
        <v>1</v>
      </c>
      <c r="W2191" s="165">
        <v>0.87</v>
      </c>
      <c r="X2191" s="165">
        <v>6.32</v>
      </c>
      <c r="Y2191" t="str">
        <f t="shared" si="79"/>
        <v>Change</v>
      </c>
    </row>
    <row r="2192" spans="1:25" hidden="1" x14ac:dyDescent="0.35">
      <c r="A2192" t="s">
        <v>48</v>
      </c>
      <c r="B2192" t="s">
        <v>514</v>
      </c>
      <c r="C2192" t="s">
        <v>194</v>
      </c>
      <c r="D2192" t="s">
        <v>239</v>
      </c>
      <c r="E2192" t="s">
        <v>287</v>
      </c>
      <c r="F2192" t="s">
        <v>277</v>
      </c>
      <c r="G2192" s="165">
        <f t="shared" si="78"/>
        <v>0.79</v>
      </c>
      <c r="H2192" s="165">
        <f t="shared" si="78"/>
        <v>6</v>
      </c>
      <c r="I2192" t="s">
        <v>480</v>
      </c>
      <c r="K2192" t="s">
        <v>292</v>
      </c>
      <c r="L2192" t="s">
        <v>401</v>
      </c>
      <c r="M2192" t="s">
        <v>477</v>
      </c>
      <c r="N2192" t="s">
        <v>194</v>
      </c>
      <c r="O2192" t="s">
        <v>455</v>
      </c>
      <c r="P2192">
        <v>100</v>
      </c>
      <c r="Q2192">
        <v>500</v>
      </c>
      <c r="R2192">
        <v>1</v>
      </c>
      <c r="S2192">
        <v>0.79</v>
      </c>
      <c r="T2192">
        <v>6</v>
      </c>
      <c r="U2192" t="b" cm="1">
        <f t="array" ref="U2192">_xlfn.IFS(AND(R2192=1,S2192=G2192,T2192=H2192),TRUE,AND(R2192=1,S2192=G2192,H2192="Product NA"),TRUE)</f>
        <v>1</v>
      </c>
      <c r="W2192" s="165">
        <v>0.77</v>
      </c>
      <c r="X2192" s="165">
        <v>5.88</v>
      </c>
      <c r="Y2192" t="str">
        <f t="shared" si="79"/>
        <v>Change</v>
      </c>
    </row>
    <row r="2193" spans="1:25" hidden="1" x14ac:dyDescent="0.35">
      <c r="A2193" t="s">
        <v>48</v>
      </c>
      <c r="B2193" t="s">
        <v>514</v>
      </c>
      <c r="C2193" t="s">
        <v>194</v>
      </c>
      <c r="D2193" t="s">
        <v>656</v>
      </c>
      <c r="E2193" t="s">
        <v>723</v>
      </c>
      <c r="F2193" t="s">
        <v>286</v>
      </c>
      <c r="G2193" s="165">
        <f t="shared" si="78"/>
        <v>12.600000000000001</v>
      </c>
      <c r="H2193" s="165">
        <f t="shared" si="78"/>
        <v>0</v>
      </c>
      <c r="I2193" t="s">
        <v>481</v>
      </c>
      <c r="K2193" t="s">
        <v>292</v>
      </c>
      <c r="L2193" t="s">
        <v>401</v>
      </c>
      <c r="M2193" t="s">
        <v>477</v>
      </c>
      <c r="N2193" t="s">
        <v>194</v>
      </c>
      <c r="O2193" t="s">
        <v>455</v>
      </c>
      <c r="P2193">
        <v>30000</v>
      </c>
      <c r="Q2193">
        <v>1000</v>
      </c>
      <c r="R2193">
        <v>1</v>
      </c>
      <c r="S2193">
        <v>12.600000000000001</v>
      </c>
      <c r="T2193">
        <v>0</v>
      </c>
      <c r="U2193" t="b" cm="1">
        <f t="array" ref="U2193">_xlfn.IFS(AND(R2193=1,S2193=G2193,T2193=H2193),TRUE,AND(R2193=1,S2193=G2193,H2193="Product NA"),TRUE)</f>
        <v>1</v>
      </c>
      <c r="W2193" s="165">
        <v>13.08</v>
      </c>
      <c r="X2193" s="165">
        <v>0</v>
      </c>
      <c r="Y2193" t="str">
        <f t="shared" si="79"/>
        <v>Change</v>
      </c>
    </row>
    <row r="2194" spans="1:25" hidden="1" x14ac:dyDescent="0.35">
      <c r="A2194" t="s">
        <v>48</v>
      </c>
      <c r="B2194" t="s">
        <v>514</v>
      </c>
      <c r="C2194" t="s">
        <v>194</v>
      </c>
      <c r="D2194" t="s">
        <v>656</v>
      </c>
      <c r="E2194" t="s">
        <v>723</v>
      </c>
      <c r="F2194" t="s">
        <v>286</v>
      </c>
      <c r="G2194" s="165">
        <f t="shared" si="78"/>
        <v>30.3</v>
      </c>
      <c r="H2194" s="165">
        <f t="shared" si="78"/>
        <v>0</v>
      </c>
      <c r="I2194" t="s">
        <v>680</v>
      </c>
      <c r="K2194" t="s">
        <v>292</v>
      </c>
      <c r="L2194" t="s">
        <v>401</v>
      </c>
      <c r="M2194" t="s">
        <v>477</v>
      </c>
      <c r="N2194" t="s">
        <v>194</v>
      </c>
      <c r="O2194" t="s">
        <v>455</v>
      </c>
      <c r="P2194">
        <v>30000</v>
      </c>
      <c r="Q2194">
        <v>15000</v>
      </c>
      <c r="R2194">
        <v>1</v>
      </c>
      <c r="S2194">
        <v>30.3</v>
      </c>
      <c r="T2194">
        <v>0</v>
      </c>
      <c r="U2194" t="b" cm="1">
        <f t="array" ref="U2194">_xlfn.IFS(AND(R2194=1,S2194=G2194,T2194=H2194),TRUE,AND(R2194=1,S2194=G2194,H2194="Product NA"),TRUE)</f>
        <v>1</v>
      </c>
      <c r="W2194" s="165">
        <v>38.57</v>
      </c>
      <c r="X2194" s="165">
        <v>0</v>
      </c>
      <c r="Y2194" t="str">
        <f t="shared" si="79"/>
        <v>Change</v>
      </c>
    </row>
    <row r="2195" spans="1:25" hidden="1" x14ac:dyDescent="0.35">
      <c r="A2195" t="s">
        <v>48</v>
      </c>
      <c r="B2195" t="s">
        <v>514</v>
      </c>
      <c r="C2195" t="s">
        <v>194</v>
      </c>
      <c r="D2195" t="s">
        <v>656</v>
      </c>
      <c r="E2195" t="s">
        <v>723</v>
      </c>
      <c r="F2195" t="s">
        <v>286</v>
      </c>
      <c r="G2195" s="165">
        <f t="shared" si="78"/>
        <v>14.100000000000001</v>
      </c>
      <c r="H2195" s="165">
        <f t="shared" si="78"/>
        <v>0</v>
      </c>
      <c r="I2195" t="s">
        <v>671</v>
      </c>
      <c r="K2195" t="s">
        <v>292</v>
      </c>
      <c r="L2195" t="s">
        <v>401</v>
      </c>
      <c r="M2195" t="s">
        <v>477</v>
      </c>
      <c r="N2195" t="s">
        <v>194</v>
      </c>
      <c r="O2195" t="s">
        <v>455</v>
      </c>
      <c r="P2195">
        <v>30000</v>
      </c>
      <c r="Q2195">
        <v>2000</v>
      </c>
      <c r="R2195">
        <v>1</v>
      </c>
      <c r="S2195">
        <v>14.100000000000001</v>
      </c>
      <c r="T2195">
        <v>0</v>
      </c>
      <c r="U2195" t="b" cm="1">
        <f t="array" ref="U2195">_xlfn.IFS(AND(R2195=1,S2195=G2195,T2195=H2195),TRUE,AND(R2195=1,S2195=G2195,H2195="Product NA"),TRUE)</f>
        <v>1</v>
      </c>
      <c r="W2195" s="165">
        <v>13.88</v>
      </c>
      <c r="X2195" s="165">
        <v>0</v>
      </c>
      <c r="Y2195" t="str">
        <f t="shared" si="79"/>
        <v>Change</v>
      </c>
    </row>
    <row r="2196" spans="1:25" hidden="1" x14ac:dyDescent="0.35">
      <c r="A2196" t="s">
        <v>48</v>
      </c>
      <c r="B2196" t="s">
        <v>514</v>
      </c>
      <c r="C2196" t="s">
        <v>194</v>
      </c>
      <c r="D2196" t="s">
        <v>656</v>
      </c>
      <c r="E2196" t="s">
        <v>723</v>
      </c>
      <c r="F2196" t="s">
        <v>286</v>
      </c>
      <c r="G2196" s="165">
        <f t="shared" si="78"/>
        <v>30.700000000000003</v>
      </c>
      <c r="H2196" s="165">
        <f t="shared" si="78"/>
        <v>0</v>
      </c>
      <c r="I2196" t="s">
        <v>681</v>
      </c>
      <c r="K2196" t="s">
        <v>292</v>
      </c>
      <c r="L2196" t="s">
        <v>401</v>
      </c>
      <c r="M2196" t="s">
        <v>477</v>
      </c>
      <c r="N2196" t="s">
        <v>194</v>
      </c>
      <c r="O2196" t="s">
        <v>455</v>
      </c>
      <c r="P2196">
        <v>30000</v>
      </c>
      <c r="Q2196">
        <v>20000</v>
      </c>
      <c r="R2196">
        <v>1</v>
      </c>
      <c r="S2196">
        <v>30.700000000000003</v>
      </c>
      <c r="T2196">
        <v>0</v>
      </c>
      <c r="U2196" t="b" cm="1">
        <f t="array" ref="U2196">_xlfn.IFS(AND(R2196=1,S2196=G2196,T2196=H2196),TRUE,AND(R2196=1,S2196=G2196,H2196="Product NA"),TRUE)</f>
        <v>1</v>
      </c>
      <c r="W2196" s="165">
        <v>47.45</v>
      </c>
      <c r="X2196" s="165">
        <v>0</v>
      </c>
      <c r="Y2196" t="str">
        <f t="shared" si="79"/>
        <v>Change</v>
      </c>
    </row>
    <row r="2197" spans="1:25" hidden="1" x14ac:dyDescent="0.35">
      <c r="A2197" t="s">
        <v>48</v>
      </c>
      <c r="B2197" t="s">
        <v>514</v>
      </c>
      <c r="C2197" t="s">
        <v>194</v>
      </c>
      <c r="D2197" t="s">
        <v>656</v>
      </c>
      <c r="E2197" t="s">
        <v>723</v>
      </c>
      <c r="F2197" t="s">
        <v>286</v>
      </c>
      <c r="G2197" s="165">
        <f t="shared" si="78"/>
        <v>37.5</v>
      </c>
      <c r="H2197" s="165">
        <f t="shared" si="78"/>
        <v>0</v>
      </c>
      <c r="I2197" t="s">
        <v>682</v>
      </c>
      <c r="K2197" t="s">
        <v>292</v>
      </c>
      <c r="L2197" t="s">
        <v>401</v>
      </c>
      <c r="M2197" t="s">
        <v>477</v>
      </c>
      <c r="N2197" t="s">
        <v>194</v>
      </c>
      <c r="O2197" t="s">
        <v>455</v>
      </c>
      <c r="P2197">
        <v>30000</v>
      </c>
      <c r="Q2197">
        <v>25000</v>
      </c>
      <c r="R2197">
        <v>1</v>
      </c>
      <c r="S2197">
        <v>37.5</v>
      </c>
      <c r="T2197">
        <v>0</v>
      </c>
      <c r="U2197" t="b" cm="1">
        <f t="array" ref="U2197">_xlfn.IFS(AND(R2197=1,S2197=G2197,T2197=H2197),TRUE,AND(R2197=1,S2197=G2197,H2197="Product NA"),TRUE)</f>
        <v>1</v>
      </c>
      <c r="W2197" s="165">
        <v>83.88</v>
      </c>
      <c r="X2197" s="165">
        <v>0</v>
      </c>
      <c r="Y2197" t="str">
        <f t="shared" si="79"/>
        <v>Change</v>
      </c>
    </row>
    <row r="2198" spans="1:25" hidden="1" x14ac:dyDescent="0.35">
      <c r="A2198" t="s">
        <v>48</v>
      </c>
      <c r="B2198" t="s">
        <v>514</v>
      </c>
      <c r="C2198" t="s">
        <v>194</v>
      </c>
      <c r="D2198" t="s">
        <v>656</v>
      </c>
      <c r="E2198" t="s">
        <v>723</v>
      </c>
      <c r="F2198" t="s">
        <v>286</v>
      </c>
      <c r="G2198" s="165">
        <f t="shared" si="78"/>
        <v>16.25</v>
      </c>
      <c r="H2198" s="165">
        <f t="shared" si="78"/>
        <v>0</v>
      </c>
      <c r="I2198" t="s">
        <v>672</v>
      </c>
      <c r="K2198" t="s">
        <v>292</v>
      </c>
      <c r="L2198" t="s">
        <v>401</v>
      </c>
      <c r="M2198" t="s">
        <v>477</v>
      </c>
      <c r="N2198" t="s">
        <v>194</v>
      </c>
      <c r="O2198" t="s">
        <v>455</v>
      </c>
      <c r="P2198">
        <v>30000</v>
      </c>
      <c r="Q2198">
        <v>3000</v>
      </c>
      <c r="R2198">
        <v>1</v>
      </c>
      <c r="S2198">
        <v>16.25</v>
      </c>
      <c r="T2198">
        <v>0</v>
      </c>
      <c r="U2198" t="b" cm="1">
        <f t="array" ref="U2198">_xlfn.IFS(AND(R2198=1,S2198=G2198,T2198=H2198),TRUE,AND(R2198=1,S2198=G2198,H2198="Product NA"),TRUE)</f>
        <v>1</v>
      </c>
      <c r="W2198" s="165">
        <v>17.39</v>
      </c>
      <c r="X2198" s="165">
        <v>0</v>
      </c>
      <c r="Y2198" t="str">
        <f t="shared" si="79"/>
        <v>Change</v>
      </c>
    </row>
    <row r="2199" spans="1:25" hidden="1" x14ac:dyDescent="0.35">
      <c r="A2199" t="s">
        <v>48</v>
      </c>
      <c r="B2199" t="s">
        <v>514</v>
      </c>
      <c r="C2199" t="s">
        <v>194</v>
      </c>
      <c r="D2199" t="s">
        <v>656</v>
      </c>
      <c r="E2199" t="s">
        <v>723</v>
      </c>
      <c r="F2199" t="s">
        <v>286</v>
      </c>
      <c r="G2199" s="165">
        <f t="shared" si="78"/>
        <v>42.1</v>
      </c>
      <c r="H2199" s="165">
        <f t="shared" si="78"/>
        <v>0</v>
      </c>
      <c r="I2199" t="s">
        <v>683</v>
      </c>
      <c r="K2199" t="s">
        <v>292</v>
      </c>
      <c r="L2199" t="s">
        <v>401</v>
      </c>
      <c r="M2199" t="s">
        <v>477</v>
      </c>
      <c r="N2199" t="s">
        <v>194</v>
      </c>
      <c r="O2199" t="s">
        <v>455</v>
      </c>
      <c r="P2199">
        <v>30000</v>
      </c>
      <c r="Q2199">
        <v>30000</v>
      </c>
      <c r="R2199">
        <v>1</v>
      </c>
      <c r="S2199">
        <v>42.1</v>
      </c>
      <c r="T2199">
        <v>0</v>
      </c>
      <c r="U2199" t="b" cm="1">
        <f t="array" ref="U2199">_xlfn.IFS(AND(R2199=1,S2199=G2199,T2199=H2199),TRUE,AND(R2199=1,S2199=G2199,H2199="Product NA"),TRUE)</f>
        <v>1</v>
      </c>
      <c r="W2199" s="165">
        <v>93.88</v>
      </c>
      <c r="X2199" s="165">
        <v>0</v>
      </c>
      <c r="Y2199" t="str">
        <f t="shared" si="79"/>
        <v>Change</v>
      </c>
    </row>
    <row r="2200" spans="1:25" hidden="1" x14ac:dyDescent="0.35">
      <c r="A2200" t="s">
        <v>48</v>
      </c>
      <c r="B2200" t="s">
        <v>514</v>
      </c>
      <c r="C2200" t="s">
        <v>194</v>
      </c>
      <c r="D2200" t="s">
        <v>656</v>
      </c>
      <c r="E2200" t="s">
        <v>723</v>
      </c>
      <c r="F2200" t="s">
        <v>286</v>
      </c>
      <c r="G2200" s="165">
        <f t="shared" si="78"/>
        <v>18.95</v>
      </c>
      <c r="H2200" s="165">
        <f t="shared" si="78"/>
        <v>0</v>
      </c>
      <c r="I2200" t="s">
        <v>673</v>
      </c>
      <c r="K2200" t="s">
        <v>292</v>
      </c>
      <c r="L2200" t="s">
        <v>401</v>
      </c>
      <c r="M2200" t="s">
        <v>477</v>
      </c>
      <c r="N2200" t="s">
        <v>194</v>
      </c>
      <c r="O2200" t="s">
        <v>455</v>
      </c>
      <c r="P2200">
        <v>30000</v>
      </c>
      <c r="Q2200">
        <v>4000</v>
      </c>
      <c r="R2200">
        <v>1</v>
      </c>
      <c r="S2200">
        <v>18.95</v>
      </c>
      <c r="T2200">
        <v>0</v>
      </c>
      <c r="U2200" t="b" cm="1">
        <f t="array" ref="U2200">_xlfn.IFS(AND(R2200=1,S2200=G2200,T2200=H2200),TRUE,AND(R2200=1,S2200=G2200,H2200="Product NA"),TRUE)</f>
        <v>1</v>
      </c>
      <c r="W2200" s="165">
        <v>18.95</v>
      </c>
      <c r="X2200" s="165">
        <v>0</v>
      </c>
      <c r="Y2200" t="str">
        <f t="shared" si="79"/>
        <v>No Change</v>
      </c>
    </row>
    <row r="2201" spans="1:25" hidden="1" x14ac:dyDescent="0.35">
      <c r="A2201" t="s">
        <v>48</v>
      </c>
      <c r="B2201" t="s">
        <v>514</v>
      </c>
      <c r="C2201" t="s">
        <v>194</v>
      </c>
      <c r="D2201" t="s">
        <v>656</v>
      </c>
      <c r="E2201" t="s">
        <v>723</v>
      </c>
      <c r="F2201" t="s">
        <v>286</v>
      </c>
      <c r="G2201" s="165">
        <f t="shared" si="78"/>
        <v>19.900000000000002</v>
      </c>
      <c r="H2201" s="165">
        <f t="shared" si="78"/>
        <v>0</v>
      </c>
      <c r="I2201" t="s">
        <v>674</v>
      </c>
      <c r="K2201" t="s">
        <v>292</v>
      </c>
      <c r="L2201" t="s">
        <v>401</v>
      </c>
      <c r="M2201" t="s">
        <v>477</v>
      </c>
      <c r="N2201" t="s">
        <v>194</v>
      </c>
      <c r="O2201" t="s">
        <v>455</v>
      </c>
      <c r="P2201">
        <v>30000</v>
      </c>
      <c r="Q2201">
        <v>5000</v>
      </c>
      <c r="R2201">
        <v>1</v>
      </c>
      <c r="S2201">
        <v>19.900000000000002</v>
      </c>
      <c r="T2201">
        <v>0</v>
      </c>
      <c r="U2201" t="b" cm="1">
        <f t="array" ref="U2201">_xlfn.IFS(AND(R2201=1,S2201=G2201,T2201=H2201),TRUE,AND(R2201=1,S2201=G2201,H2201="Product NA"),TRUE)</f>
        <v>1</v>
      </c>
      <c r="W2201" s="165">
        <v>19.900000000000002</v>
      </c>
      <c r="X2201" s="165">
        <v>0</v>
      </c>
      <c r="Y2201" t="str">
        <f t="shared" si="79"/>
        <v>No Change</v>
      </c>
    </row>
    <row r="2202" spans="1:25" hidden="1" x14ac:dyDescent="0.35">
      <c r="A2202" t="s">
        <v>48</v>
      </c>
      <c r="B2202" t="s">
        <v>514</v>
      </c>
      <c r="C2202" t="s">
        <v>194</v>
      </c>
      <c r="D2202" t="s">
        <v>656</v>
      </c>
      <c r="E2202" t="s">
        <v>723</v>
      </c>
      <c r="F2202" t="s">
        <v>286</v>
      </c>
      <c r="G2202" s="165">
        <f t="shared" si="78"/>
        <v>22.25</v>
      </c>
      <c r="H2202" s="165">
        <f t="shared" si="78"/>
        <v>0</v>
      </c>
      <c r="I2202" t="s">
        <v>675</v>
      </c>
      <c r="K2202" t="s">
        <v>292</v>
      </c>
      <c r="L2202" t="s">
        <v>401</v>
      </c>
      <c r="M2202" t="s">
        <v>477</v>
      </c>
      <c r="N2202" t="s">
        <v>194</v>
      </c>
      <c r="O2202" t="s">
        <v>455</v>
      </c>
      <c r="P2202">
        <v>30000</v>
      </c>
      <c r="Q2202">
        <v>6000</v>
      </c>
      <c r="R2202">
        <v>1</v>
      </c>
      <c r="S2202">
        <v>22.25</v>
      </c>
      <c r="T2202">
        <v>0</v>
      </c>
      <c r="U2202" t="b" cm="1">
        <f t="array" ref="U2202">_xlfn.IFS(AND(R2202=1,S2202=G2202,T2202=H2202),TRUE,AND(R2202=1,S2202=G2202,H2202="Product NA"),TRUE)</f>
        <v>1</v>
      </c>
      <c r="W2202" s="165">
        <v>22.23</v>
      </c>
      <c r="X2202" s="165">
        <v>0</v>
      </c>
      <c r="Y2202" t="str">
        <f t="shared" si="79"/>
        <v>Change</v>
      </c>
    </row>
    <row r="2203" spans="1:25" hidden="1" x14ac:dyDescent="0.35">
      <c r="A2203" t="s">
        <v>48</v>
      </c>
      <c r="B2203" t="s">
        <v>514</v>
      </c>
      <c r="C2203" t="s">
        <v>194</v>
      </c>
      <c r="D2203" t="s">
        <v>656</v>
      </c>
      <c r="E2203" t="s">
        <v>723</v>
      </c>
      <c r="F2203" t="s">
        <v>286</v>
      </c>
      <c r="G2203" s="165">
        <f t="shared" si="78"/>
        <v>23</v>
      </c>
      <c r="H2203" s="165">
        <f t="shared" si="78"/>
        <v>0</v>
      </c>
      <c r="I2203" t="s">
        <v>676</v>
      </c>
      <c r="K2203" t="s">
        <v>292</v>
      </c>
      <c r="L2203" t="s">
        <v>401</v>
      </c>
      <c r="M2203" t="s">
        <v>477</v>
      </c>
      <c r="N2203" t="s">
        <v>194</v>
      </c>
      <c r="O2203" t="s">
        <v>455</v>
      </c>
      <c r="P2203">
        <v>30000</v>
      </c>
      <c r="Q2203">
        <v>7000</v>
      </c>
      <c r="R2203">
        <v>1</v>
      </c>
      <c r="S2203">
        <v>23</v>
      </c>
      <c r="T2203">
        <v>0</v>
      </c>
      <c r="U2203" t="b" cm="1">
        <f t="array" ref="U2203">_xlfn.IFS(AND(R2203=1,S2203=G2203,T2203=H2203),TRUE,AND(R2203=1,S2203=G2203,H2203="Product NA"),TRUE)</f>
        <v>1</v>
      </c>
      <c r="W2203" s="165">
        <v>22.23</v>
      </c>
      <c r="X2203" s="165">
        <v>0</v>
      </c>
      <c r="Y2203" t="str">
        <f t="shared" si="79"/>
        <v>Change</v>
      </c>
    </row>
    <row r="2204" spans="1:25" hidden="1" x14ac:dyDescent="0.35">
      <c r="A2204" t="s">
        <v>48</v>
      </c>
      <c r="B2204" t="s">
        <v>514</v>
      </c>
      <c r="C2204" t="s">
        <v>194</v>
      </c>
      <c r="D2204" t="s">
        <v>656</v>
      </c>
      <c r="E2204" t="s">
        <v>723</v>
      </c>
      <c r="F2204" t="s">
        <v>286</v>
      </c>
      <c r="G2204" s="165">
        <f t="shared" si="78"/>
        <v>24.950000000000003</v>
      </c>
      <c r="H2204" s="165">
        <f t="shared" si="78"/>
        <v>0</v>
      </c>
      <c r="I2204" t="s">
        <v>677</v>
      </c>
      <c r="K2204" t="s">
        <v>292</v>
      </c>
      <c r="L2204" t="s">
        <v>401</v>
      </c>
      <c r="M2204" t="s">
        <v>477</v>
      </c>
      <c r="N2204" t="s">
        <v>194</v>
      </c>
      <c r="O2204" t="s">
        <v>455</v>
      </c>
      <c r="P2204">
        <v>30000</v>
      </c>
      <c r="Q2204">
        <v>8000</v>
      </c>
      <c r="R2204">
        <v>1</v>
      </c>
      <c r="S2204">
        <v>24.950000000000003</v>
      </c>
      <c r="T2204">
        <v>0</v>
      </c>
      <c r="U2204" t="b" cm="1">
        <f t="array" ref="U2204">_xlfn.IFS(AND(R2204=1,S2204=G2204,T2204=H2204),TRUE,AND(R2204=1,S2204=G2204,H2204="Product NA"),TRUE)</f>
        <v>1</v>
      </c>
      <c r="W2204" s="165">
        <v>24.94</v>
      </c>
      <c r="X2204" s="165">
        <v>0</v>
      </c>
      <c r="Y2204" t="str">
        <f t="shared" si="79"/>
        <v>Change</v>
      </c>
    </row>
    <row r="2205" spans="1:25" hidden="1" x14ac:dyDescent="0.35">
      <c r="A2205" t="s">
        <v>48</v>
      </c>
      <c r="B2205" t="s">
        <v>514</v>
      </c>
      <c r="C2205" t="s">
        <v>194</v>
      </c>
      <c r="D2205" t="s">
        <v>656</v>
      </c>
      <c r="E2205" t="s">
        <v>723</v>
      </c>
      <c r="F2205" t="s">
        <v>286</v>
      </c>
      <c r="G2205" s="165">
        <f t="shared" si="78"/>
        <v>27.25</v>
      </c>
      <c r="H2205" s="165">
        <f t="shared" si="78"/>
        <v>0</v>
      </c>
      <c r="I2205" t="s">
        <v>678</v>
      </c>
      <c r="K2205" t="s">
        <v>292</v>
      </c>
      <c r="L2205" t="s">
        <v>401</v>
      </c>
      <c r="M2205" t="s">
        <v>477</v>
      </c>
      <c r="N2205" t="s">
        <v>194</v>
      </c>
      <c r="O2205" t="s">
        <v>455</v>
      </c>
      <c r="P2205">
        <v>30000</v>
      </c>
      <c r="Q2205">
        <v>9000</v>
      </c>
      <c r="R2205">
        <v>1</v>
      </c>
      <c r="S2205">
        <v>27.25</v>
      </c>
      <c r="T2205">
        <v>0</v>
      </c>
      <c r="U2205" t="b" cm="1">
        <f t="array" ref="U2205">_xlfn.IFS(AND(R2205=1,S2205=G2205,T2205=H2205),TRUE,AND(R2205=1,S2205=G2205,H2205="Product NA"),TRUE)</f>
        <v>1</v>
      </c>
      <c r="W2205" s="165">
        <v>25.94</v>
      </c>
      <c r="X2205" s="165">
        <v>0</v>
      </c>
      <c r="Y2205" t="str">
        <f t="shared" si="79"/>
        <v>Change</v>
      </c>
    </row>
    <row r="2206" spans="1:25" hidden="1" x14ac:dyDescent="0.35">
      <c r="A2206" t="s">
        <v>48</v>
      </c>
      <c r="B2206" t="s">
        <v>514</v>
      </c>
      <c r="C2206" t="s">
        <v>194</v>
      </c>
      <c r="D2206" t="s">
        <v>656</v>
      </c>
      <c r="E2206" t="s">
        <v>723</v>
      </c>
      <c r="F2206" t="s">
        <v>286</v>
      </c>
      <c r="G2206" s="165">
        <f t="shared" si="78"/>
        <v>30.05</v>
      </c>
      <c r="H2206" s="165">
        <f t="shared" si="78"/>
        <v>0</v>
      </c>
      <c r="I2206" t="s">
        <v>679</v>
      </c>
      <c r="K2206" t="s">
        <v>292</v>
      </c>
      <c r="L2206" t="s">
        <v>401</v>
      </c>
      <c r="M2206" t="s">
        <v>477</v>
      </c>
      <c r="N2206" t="s">
        <v>194</v>
      </c>
      <c r="O2206" t="s">
        <v>455</v>
      </c>
      <c r="P2206">
        <v>30000</v>
      </c>
      <c r="Q2206">
        <v>10000</v>
      </c>
      <c r="R2206">
        <v>1</v>
      </c>
      <c r="S2206">
        <v>30.05</v>
      </c>
      <c r="T2206">
        <v>0</v>
      </c>
      <c r="U2206" t="b" cm="1">
        <f t="array" ref="U2206">_xlfn.IFS(AND(R2206=1,S2206=G2206,T2206=H2206),TRUE,AND(R2206=1,S2206=G2206,H2206="Product NA"),TRUE)</f>
        <v>1</v>
      </c>
      <c r="W2206" s="165">
        <v>26.94</v>
      </c>
      <c r="X2206" s="165">
        <v>0</v>
      </c>
      <c r="Y2206" t="str">
        <f t="shared" si="79"/>
        <v>Change</v>
      </c>
    </row>
    <row r="2207" spans="1:25" hidden="1" x14ac:dyDescent="0.35">
      <c r="A2207" t="s">
        <v>48</v>
      </c>
      <c r="B2207" t="s">
        <v>514</v>
      </c>
      <c r="C2207" t="s">
        <v>194</v>
      </c>
      <c r="D2207" t="s">
        <v>283</v>
      </c>
      <c r="E2207" t="s">
        <v>724</v>
      </c>
      <c r="F2207" t="s">
        <v>286</v>
      </c>
      <c r="G2207" s="165">
        <f t="shared" si="78"/>
        <v>5.1000000000000005</v>
      </c>
      <c r="H2207" s="165">
        <f t="shared" si="78"/>
        <v>1.6500000000000001</v>
      </c>
      <c r="I2207" t="s">
        <v>482</v>
      </c>
      <c r="K2207" t="s">
        <v>292</v>
      </c>
      <c r="L2207" t="s">
        <v>401</v>
      </c>
      <c r="M2207" t="s">
        <v>477</v>
      </c>
      <c r="N2207" t="s">
        <v>194</v>
      </c>
      <c r="O2207" t="s">
        <v>455</v>
      </c>
      <c r="P2207">
        <v>2000</v>
      </c>
      <c r="Q2207">
        <v>2000</v>
      </c>
      <c r="R2207">
        <v>1</v>
      </c>
      <c r="S2207">
        <v>5.1000000000000005</v>
      </c>
      <c r="T2207">
        <v>1.6500000000000001</v>
      </c>
      <c r="U2207" t="b" cm="1">
        <f t="array" ref="U2207">_xlfn.IFS(AND(R2207=1,S2207=G2207,T2207=H2207),TRUE,AND(R2207=1,S2207=G2207,H2207="Product NA"),TRUE)</f>
        <v>1</v>
      </c>
      <c r="W2207" s="165">
        <v>5.1000000000000005</v>
      </c>
      <c r="X2207" s="165">
        <v>1.2000000000000002</v>
      </c>
      <c r="Y2207" t="str">
        <f t="shared" si="79"/>
        <v>Change</v>
      </c>
    </row>
    <row r="2208" spans="1:25" hidden="1" x14ac:dyDescent="0.35">
      <c r="A2208" t="s">
        <v>48</v>
      </c>
      <c r="B2208" t="s">
        <v>514</v>
      </c>
      <c r="C2208" t="s">
        <v>194</v>
      </c>
      <c r="D2208" t="s">
        <v>319</v>
      </c>
      <c r="E2208" t="s">
        <v>724</v>
      </c>
      <c r="F2208" t="s">
        <v>0</v>
      </c>
      <c r="G2208" s="165">
        <f t="shared" si="78"/>
        <v>4.6500000000000004</v>
      </c>
      <c r="H2208" s="165">
        <f t="shared" si="78"/>
        <v>1.5</v>
      </c>
      <c r="I2208" t="s">
        <v>479</v>
      </c>
      <c r="K2208" t="s">
        <v>292</v>
      </c>
      <c r="L2208" t="s">
        <v>401</v>
      </c>
      <c r="M2208" t="s">
        <v>477</v>
      </c>
      <c r="N2208" t="s">
        <v>194</v>
      </c>
      <c r="O2208" t="s">
        <v>455</v>
      </c>
      <c r="P2208">
        <v>100</v>
      </c>
      <c r="Q2208">
        <v>100</v>
      </c>
      <c r="R2208">
        <v>1</v>
      </c>
      <c r="S2208">
        <v>4.6500000000000004</v>
      </c>
      <c r="T2208">
        <v>1.5</v>
      </c>
      <c r="U2208" t="b" cm="1">
        <f t="array" ref="U2208">_xlfn.IFS(AND(R2208=1,S2208=G2208,T2208=H2208),TRUE,AND(R2208=1,S2208=G2208,H2208="Product NA"),TRUE)</f>
        <v>1</v>
      </c>
      <c r="W2208" s="165">
        <v>4.83</v>
      </c>
      <c r="X2208" s="165">
        <v>3.36</v>
      </c>
      <c r="Y2208" t="str">
        <f t="shared" si="79"/>
        <v>Change</v>
      </c>
    </row>
    <row r="2209" spans="1:25" hidden="1" x14ac:dyDescent="0.35">
      <c r="A2209" t="s">
        <v>48</v>
      </c>
      <c r="B2209" t="s">
        <v>514</v>
      </c>
      <c r="C2209" t="s">
        <v>194</v>
      </c>
      <c r="D2209" t="s">
        <v>316</v>
      </c>
      <c r="E2209" t="s">
        <v>724</v>
      </c>
      <c r="F2209" t="s">
        <v>0</v>
      </c>
      <c r="G2209" s="165">
        <f t="shared" si="78"/>
        <v>5.22</v>
      </c>
      <c r="H2209" s="165">
        <f t="shared" si="78"/>
        <v>3.8000000000000003</v>
      </c>
      <c r="I2209" t="s">
        <v>479</v>
      </c>
      <c r="K2209" t="s">
        <v>292</v>
      </c>
      <c r="L2209" t="s">
        <v>401</v>
      </c>
      <c r="M2209" t="s">
        <v>477</v>
      </c>
      <c r="N2209" t="s">
        <v>194</v>
      </c>
      <c r="O2209" t="s">
        <v>455</v>
      </c>
      <c r="P2209">
        <v>100</v>
      </c>
      <c r="Q2209">
        <v>100</v>
      </c>
      <c r="R2209">
        <v>1</v>
      </c>
      <c r="S2209">
        <v>5.22</v>
      </c>
      <c r="T2209">
        <v>3.8000000000000003</v>
      </c>
      <c r="U2209" t="b" cm="1">
        <f t="array" ref="U2209">_xlfn.IFS(AND(R2209=1,S2209=G2209,T2209=H2209),TRUE,AND(R2209=1,S2209=G2209,H2209="Product NA"),TRUE)</f>
        <v>1</v>
      </c>
      <c r="W2209" s="165">
        <v>5.22</v>
      </c>
      <c r="X2209" s="165">
        <v>3.8000000000000003</v>
      </c>
      <c r="Y2209" t="str">
        <f t="shared" si="79"/>
        <v>No Change</v>
      </c>
    </row>
    <row r="2210" spans="1:25" hidden="1" x14ac:dyDescent="0.35">
      <c r="A2210" t="s">
        <v>48</v>
      </c>
      <c r="B2210" t="s">
        <v>514</v>
      </c>
      <c r="C2210" t="s">
        <v>194</v>
      </c>
      <c r="D2210" t="s">
        <v>321</v>
      </c>
      <c r="E2210" t="s">
        <v>724</v>
      </c>
      <c r="F2210" t="s">
        <v>277</v>
      </c>
      <c r="G2210" s="165">
        <f t="shared" si="78"/>
        <v>4.8500000000000005</v>
      </c>
      <c r="H2210" s="165">
        <f t="shared" si="78"/>
        <v>1.5</v>
      </c>
      <c r="I2210" t="s">
        <v>480</v>
      </c>
      <c r="K2210" t="s">
        <v>292</v>
      </c>
      <c r="L2210" t="s">
        <v>401</v>
      </c>
      <c r="M2210" t="s">
        <v>477</v>
      </c>
      <c r="N2210" t="s">
        <v>194</v>
      </c>
      <c r="O2210" t="s">
        <v>455</v>
      </c>
      <c r="P2210">
        <v>100</v>
      </c>
      <c r="Q2210">
        <v>500</v>
      </c>
      <c r="R2210">
        <v>1</v>
      </c>
      <c r="S2210">
        <v>4.8500000000000005</v>
      </c>
      <c r="T2210">
        <v>1.5</v>
      </c>
      <c r="U2210" t="b" cm="1">
        <f t="array" ref="U2210">_xlfn.IFS(AND(R2210=1,S2210=G2210,T2210=H2210),TRUE,AND(R2210=1,S2210=G2210,H2210="Product NA"),TRUE)</f>
        <v>1</v>
      </c>
      <c r="W2210" s="165">
        <v>4.8500000000000005</v>
      </c>
      <c r="X2210" s="165">
        <v>1.5</v>
      </c>
      <c r="Y2210" t="str">
        <f t="shared" si="79"/>
        <v>No Change</v>
      </c>
    </row>
    <row r="2211" spans="1:25" hidden="1" x14ac:dyDescent="0.35">
      <c r="A2211" t="s">
        <v>48</v>
      </c>
      <c r="B2211" t="s">
        <v>514</v>
      </c>
      <c r="C2211" t="s">
        <v>194</v>
      </c>
      <c r="D2211" t="s">
        <v>318</v>
      </c>
      <c r="E2211" t="s">
        <v>724</v>
      </c>
      <c r="F2211" t="s">
        <v>277</v>
      </c>
      <c r="G2211" s="165">
        <f t="shared" si="78"/>
        <v>5.2</v>
      </c>
      <c r="H2211" s="165">
        <f t="shared" si="78"/>
        <v>2.9000000000000004</v>
      </c>
      <c r="I2211" t="s">
        <v>480</v>
      </c>
      <c r="K2211" t="s">
        <v>292</v>
      </c>
      <c r="L2211" t="s">
        <v>401</v>
      </c>
      <c r="M2211" t="s">
        <v>477</v>
      </c>
      <c r="N2211" t="s">
        <v>194</v>
      </c>
      <c r="O2211" t="s">
        <v>455</v>
      </c>
      <c r="P2211">
        <v>100</v>
      </c>
      <c r="Q2211">
        <v>500</v>
      </c>
      <c r="R2211">
        <v>1</v>
      </c>
      <c r="S2211">
        <v>5.2</v>
      </c>
      <c r="T2211">
        <v>2.9000000000000004</v>
      </c>
      <c r="U2211" t="b" cm="1">
        <f t="array" ref="U2211">_xlfn.IFS(AND(R2211=1,S2211=G2211,T2211=H2211),TRUE,AND(R2211=1,S2211=G2211,H2211="Product NA"),TRUE)</f>
        <v>1</v>
      </c>
      <c r="W2211" s="165">
        <v>5.2</v>
      </c>
      <c r="X2211" s="165">
        <v>2.9000000000000004</v>
      </c>
      <c r="Y2211" t="str">
        <f t="shared" si="79"/>
        <v>No Change</v>
      </c>
    </row>
    <row r="2212" spans="1:25" hidden="1" x14ac:dyDescent="0.35">
      <c r="A2212" t="s">
        <v>48</v>
      </c>
      <c r="B2212" t="s">
        <v>514</v>
      </c>
      <c r="C2212" t="s">
        <v>194</v>
      </c>
      <c r="D2212" t="s">
        <v>282</v>
      </c>
      <c r="E2212" t="s">
        <v>724</v>
      </c>
      <c r="F2212" t="s">
        <v>286</v>
      </c>
      <c r="G2212" s="165">
        <f t="shared" si="78"/>
        <v>5.2</v>
      </c>
      <c r="H2212" s="165">
        <f t="shared" si="78"/>
        <v>2.9000000000000004</v>
      </c>
      <c r="I2212" t="s">
        <v>482</v>
      </c>
      <c r="K2212" t="s">
        <v>292</v>
      </c>
      <c r="L2212" t="s">
        <v>401</v>
      </c>
      <c r="M2212" t="s">
        <v>477</v>
      </c>
      <c r="N2212" t="s">
        <v>194</v>
      </c>
      <c r="O2212" t="s">
        <v>455</v>
      </c>
      <c r="P2212">
        <v>2000</v>
      </c>
      <c r="Q2212">
        <v>2000</v>
      </c>
      <c r="R2212">
        <v>1</v>
      </c>
      <c r="S2212">
        <v>5.2</v>
      </c>
      <c r="T2212">
        <v>2.9000000000000004</v>
      </c>
      <c r="U2212" t="b" cm="1">
        <f t="array" ref="U2212">_xlfn.IFS(AND(R2212=1,S2212=G2212,T2212=H2212),TRUE,AND(R2212=1,S2212=G2212,H2212="Product NA"),TRUE)</f>
        <v>1</v>
      </c>
      <c r="W2212" s="165">
        <v>5.2</v>
      </c>
      <c r="X2212" s="165">
        <v>2.9000000000000004</v>
      </c>
      <c r="Y2212" t="str">
        <f t="shared" si="79"/>
        <v>No Change</v>
      </c>
    </row>
    <row r="2213" spans="1:25" hidden="1" x14ac:dyDescent="0.35">
      <c r="A2213" t="s">
        <v>48</v>
      </c>
      <c r="B2213" t="s">
        <v>514</v>
      </c>
      <c r="C2213" t="s">
        <v>194</v>
      </c>
      <c r="D2213" t="s">
        <v>317</v>
      </c>
      <c r="E2213" t="s">
        <v>724</v>
      </c>
      <c r="F2213" t="s">
        <v>277</v>
      </c>
      <c r="G2213" s="165">
        <f t="shared" si="78"/>
        <v>5.2</v>
      </c>
      <c r="H2213" s="165">
        <f t="shared" si="78"/>
        <v>2.9000000000000004</v>
      </c>
      <c r="I2213" t="s">
        <v>480</v>
      </c>
      <c r="K2213" t="s">
        <v>292</v>
      </c>
      <c r="L2213" t="s">
        <v>401</v>
      </c>
      <c r="M2213" t="s">
        <v>477</v>
      </c>
      <c r="N2213" t="s">
        <v>194</v>
      </c>
      <c r="O2213" t="s">
        <v>455</v>
      </c>
      <c r="P2213">
        <v>100</v>
      </c>
      <c r="Q2213">
        <v>500</v>
      </c>
      <c r="R2213">
        <v>1</v>
      </c>
      <c r="S2213">
        <v>5.2</v>
      </c>
      <c r="T2213">
        <v>2.9000000000000004</v>
      </c>
      <c r="U2213" t="b" cm="1">
        <f t="array" ref="U2213">_xlfn.IFS(AND(R2213=1,S2213=G2213,T2213=H2213),TRUE,AND(R2213=1,S2213=G2213,H2213="Product NA"),TRUE)</f>
        <v>1</v>
      </c>
      <c r="W2213" s="165">
        <v>5.2</v>
      </c>
      <c r="X2213" s="165">
        <v>2.9000000000000004</v>
      </c>
      <c r="Y2213" t="str">
        <f t="shared" si="79"/>
        <v>No Change</v>
      </c>
    </row>
    <row r="2214" spans="1:25" hidden="1" x14ac:dyDescent="0.35">
      <c r="A2214" t="s">
        <v>48</v>
      </c>
      <c r="B2214" t="s">
        <v>514</v>
      </c>
      <c r="C2214" t="s">
        <v>194</v>
      </c>
      <c r="D2214" t="s">
        <v>320</v>
      </c>
      <c r="E2214" t="s">
        <v>724</v>
      </c>
      <c r="F2214" t="s">
        <v>277</v>
      </c>
      <c r="G2214" s="165">
        <f t="shared" si="78"/>
        <v>4.8500000000000005</v>
      </c>
      <c r="H2214" s="165">
        <f t="shared" si="78"/>
        <v>1.5</v>
      </c>
      <c r="I2214" t="s">
        <v>480</v>
      </c>
      <c r="K2214" t="s">
        <v>292</v>
      </c>
      <c r="L2214" t="s">
        <v>401</v>
      </c>
      <c r="M2214" t="s">
        <v>477</v>
      </c>
      <c r="N2214" t="s">
        <v>194</v>
      </c>
      <c r="O2214" t="s">
        <v>455</v>
      </c>
      <c r="P2214">
        <v>100</v>
      </c>
      <c r="Q2214">
        <v>500</v>
      </c>
      <c r="R2214">
        <v>1</v>
      </c>
      <c r="S2214">
        <v>4.8500000000000005</v>
      </c>
      <c r="T2214">
        <v>1.5</v>
      </c>
      <c r="U2214" t="b" cm="1">
        <f t="array" ref="U2214">_xlfn.IFS(AND(R2214=1,S2214=G2214,T2214=H2214),TRUE,AND(R2214=1,S2214=G2214,H2214="Product NA"),TRUE)</f>
        <v>1</v>
      </c>
      <c r="W2214" s="165">
        <v>4.8500000000000005</v>
      </c>
      <c r="X2214" s="165">
        <v>1.5</v>
      </c>
      <c r="Y2214" t="str">
        <f t="shared" si="79"/>
        <v>No Change</v>
      </c>
    </row>
    <row r="2215" spans="1:25" x14ac:dyDescent="0.35">
      <c r="A2215" t="s">
        <v>106</v>
      </c>
      <c r="B2215" t="s">
        <v>551</v>
      </c>
      <c r="C2215" t="s">
        <v>295</v>
      </c>
      <c r="D2215" t="s">
        <v>392</v>
      </c>
      <c r="E2215" t="s">
        <v>287</v>
      </c>
      <c r="F2215" t="s">
        <v>396</v>
      </c>
      <c r="G2215" s="165">
        <f t="shared" si="78"/>
        <v>1.37</v>
      </c>
      <c r="H2215" s="165">
        <f t="shared" si="78"/>
        <v>14.5</v>
      </c>
      <c r="I2215" t="s">
        <v>482</v>
      </c>
      <c r="K2215" t="s">
        <v>468</v>
      </c>
      <c r="L2215" t="s">
        <v>409</v>
      </c>
      <c r="M2215" t="s">
        <v>476</v>
      </c>
      <c r="N2215" t="s">
        <v>295</v>
      </c>
      <c r="O2215" t="s">
        <v>409</v>
      </c>
      <c r="P2215">
        <v>100</v>
      </c>
      <c r="Q2215">
        <v>2000</v>
      </c>
      <c r="R2215">
        <v>1</v>
      </c>
      <c r="S2215">
        <v>1.37</v>
      </c>
      <c r="T2215">
        <v>14.5</v>
      </c>
      <c r="U2215" t="b" cm="1">
        <f t="array" ref="U2215">_xlfn.IFS(AND(R2215=1,S2215=G2215,T2215=H2215),TRUE,AND(R2215=1,S2215=G2215,H2215="Product NA"),TRUE)</f>
        <v>1</v>
      </c>
      <c r="W2215" s="165">
        <v>1.33</v>
      </c>
      <c r="X2215" s="165">
        <v>14.040000000000001</v>
      </c>
      <c r="Y2215" t="str">
        <f t="shared" si="79"/>
        <v>Change</v>
      </c>
    </row>
    <row r="2216" spans="1:25" hidden="1" x14ac:dyDescent="0.35">
      <c r="A2216" t="s">
        <v>106</v>
      </c>
      <c r="B2216" t="s">
        <v>551</v>
      </c>
      <c r="C2216" t="s">
        <v>295</v>
      </c>
      <c r="D2216" t="s">
        <v>281</v>
      </c>
      <c r="E2216" t="s">
        <v>287</v>
      </c>
      <c r="F2216" t="s">
        <v>286</v>
      </c>
      <c r="G2216" s="165">
        <f t="shared" si="78"/>
        <v>1.37</v>
      </c>
      <c r="H2216" s="165">
        <f t="shared" si="78"/>
        <v>14.5</v>
      </c>
      <c r="I2216" t="s">
        <v>482</v>
      </c>
      <c r="K2216" t="s">
        <v>468</v>
      </c>
      <c r="L2216" t="s">
        <v>409</v>
      </c>
      <c r="M2216" t="s">
        <v>476</v>
      </c>
      <c r="N2216" t="s">
        <v>295</v>
      </c>
      <c r="O2216" t="s">
        <v>409</v>
      </c>
      <c r="P2216">
        <v>100</v>
      </c>
      <c r="Q2216">
        <v>2000</v>
      </c>
      <c r="R2216">
        <v>1</v>
      </c>
      <c r="S2216">
        <v>1.37</v>
      </c>
      <c r="T2216">
        <v>14.5</v>
      </c>
      <c r="U2216" t="b" cm="1">
        <f t="array" ref="U2216">_xlfn.IFS(AND(R2216=1,S2216=G2216,T2216=H2216),TRUE,AND(R2216=1,S2216=G2216,H2216="Product NA"),TRUE)</f>
        <v>1</v>
      </c>
      <c r="W2216" s="165">
        <v>1.33</v>
      </c>
      <c r="X2216" s="165">
        <v>14.040000000000001</v>
      </c>
      <c r="Y2216" t="str">
        <f t="shared" si="79"/>
        <v>Change</v>
      </c>
    </row>
    <row r="2217" spans="1:25" hidden="1" x14ac:dyDescent="0.35">
      <c r="A2217" t="s">
        <v>106</v>
      </c>
      <c r="B2217" t="s">
        <v>551</v>
      </c>
      <c r="C2217" t="s">
        <v>295</v>
      </c>
      <c r="D2217" t="s">
        <v>278</v>
      </c>
      <c r="E2217" t="s">
        <v>287</v>
      </c>
      <c r="F2217" t="s">
        <v>277</v>
      </c>
      <c r="G2217" s="165">
        <f t="shared" si="78"/>
        <v>2.08</v>
      </c>
      <c r="H2217" s="165">
        <f t="shared" si="78"/>
        <v>4.21</v>
      </c>
      <c r="I2217" t="s">
        <v>480</v>
      </c>
      <c r="K2217" t="s">
        <v>468</v>
      </c>
      <c r="L2217" t="s">
        <v>409</v>
      </c>
      <c r="M2217" t="s">
        <v>476</v>
      </c>
      <c r="N2217" t="s">
        <v>295</v>
      </c>
      <c r="O2217" t="s">
        <v>409</v>
      </c>
      <c r="P2217">
        <v>100</v>
      </c>
      <c r="Q2217">
        <v>500</v>
      </c>
      <c r="R2217">
        <v>1</v>
      </c>
      <c r="S2217">
        <v>2.08</v>
      </c>
      <c r="T2217">
        <v>4.21</v>
      </c>
      <c r="U2217" t="b" cm="1">
        <f t="array" ref="U2217">_xlfn.IFS(AND(R2217=1,S2217=G2217,T2217=H2217),TRUE,AND(R2217=1,S2217=G2217,H2217="Product NA"),TRUE)</f>
        <v>1</v>
      </c>
      <c r="W2217" s="165">
        <v>2.08</v>
      </c>
      <c r="X2217" s="165">
        <v>4.21</v>
      </c>
      <c r="Y2217" t="str">
        <f t="shared" si="79"/>
        <v>No Change</v>
      </c>
    </row>
    <row r="2218" spans="1:25" hidden="1" x14ac:dyDescent="0.35">
      <c r="A2218" t="s">
        <v>106</v>
      </c>
      <c r="B2218" t="s">
        <v>551</v>
      </c>
      <c r="C2218" t="s">
        <v>295</v>
      </c>
      <c r="D2218" t="s">
        <v>238</v>
      </c>
      <c r="E2218" t="s">
        <v>287</v>
      </c>
      <c r="F2218" t="s">
        <v>0</v>
      </c>
      <c r="G2218" s="165">
        <f t="shared" si="78"/>
        <v>0.45</v>
      </c>
      <c r="H2218" s="165">
        <f t="shared" si="78"/>
        <v>11.97</v>
      </c>
      <c r="I2218" t="s">
        <v>479</v>
      </c>
      <c r="K2218" t="s">
        <v>468</v>
      </c>
      <c r="L2218" t="s">
        <v>409</v>
      </c>
      <c r="M2218" t="s">
        <v>476</v>
      </c>
      <c r="N2218" t="s">
        <v>295</v>
      </c>
      <c r="O2218" t="s">
        <v>409</v>
      </c>
      <c r="P2218">
        <v>100</v>
      </c>
      <c r="Q2218">
        <v>100</v>
      </c>
      <c r="R2218">
        <v>1</v>
      </c>
      <c r="S2218">
        <v>0.45</v>
      </c>
      <c r="T2218">
        <v>11.97</v>
      </c>
      <c r="U2218" t="b" cm="1">
        <f t="array" ref="U2218">_xlfn.IFS(AND(R2218=1,S2218=G2218,T2218=H2218),TRUE,AND(R2218=1,S2218=G2218,H2218="Product NA"),TRUE)</f>
        <v>1</v>
      </c>
      <c r="W2218" s="165">
        <v>0.46</v>
      </c>
      <c r="X2218" s="165">
        <v>11.61</v>
      </c>
      <c r="Y2218" t="str">
        <f t="shared" si="79"/>
        <v>Change</v>
      </c>
    </row>
    <row r="2219" spans="1:25" hidden="1" x14ac:dyDescent="0.35">
      <c r="A2219" t="s">
        <v>106</v>
      </c>
      <c r="B2219" t="s">
        <v>551</v>
      </c>
      <c r="C2219" t="s">
        <v>295</v>
      </c>
      <c r="D2219" t="s">
        <v>239</v>
      </c>
      <c r="E2219" t="s">
        <v>287</v>
      </c>
      <c r="F2219" t="s">
        <v>277</v>
      </c>
      <c r="G2219" s="165">
        <f t="shared" si="78"/>
        <v>0.51</v>
      </c>
      <c r="H2219" s="165">
        <f t="shared" si="78"/>
        <v>12.67</v>
      </c>
      <c r="I2219" t="s">
        <v>480</v>
      </c>
      <c r="K2219" t="s">
        <v>468</v>
      </c>
      <c r="L2219" t="s">
        <v>409</v>
      </c>
      <c r="M2219" t="s">
        <v>476</v>
      </c>
      <c r="N2219" t="s">
        <v>295</v>
      </c>
      <c r="O2219" t="s">
        <v>409</v>
      </c>
      <c r="P2219">
        <v>100</v>
      </c>
      <c r="Q2219">
        <v>500</v>
      </c>
      <c r="R2219">
        <v>1</v>
      </c>
      <c r="S2219">
        <v>0.51</v>
      </c>
      <c r="T2219">
        <v>12.67</v>
      </c>
      <c r="U2219" t="b" cm="1">
        <f t="array" ref="U2219">_xlfn.IFS(AND(R2219=1,S2219=G2219,T2219=H2219),TRUE,AND(R2219=1,S2219=G2219,H2219="Product NA"),TRUE)</f>
        <v>1</v>
      </c>
      <c r="W2219" s="165">
        <v>0.5</v>
      </c>
      <c r="X2219" s="165">
        <v>12.42</v>
      </c>
      <c r="Y2219" t="str">
        <f t="shared" si="79"/>
        <v>Change</v>
      </c>
    </row>
    <row r="2220" spans="1:25" hidden="1" x14ac:dyDescent="0.35">
      <c r="A2220" t="s">
        <v>106</v>
      </c>
      <c r="B2220" t="s">
        <v>551</v>
      </c>
      <c r="C2220" t="s">
        <v>295</v>
      </c>
      <c r="D2220" t="s">
        <v>655</v>
      </c>
      <c r="E2220" t="s">
        <v>723</v>
      </c>
      <c r="F2220" t="s">
        <v>286</v>
      </c>
      <c r="G2220" s="165">
        <f t="shared" ref="G2220:H2272" si="80">S2220</f>
        <v>20.75</v>
      </c>
      <c r="H2220" s="165">
        <f t="shared" si="80"/>
        <v>0</v>
      </c>
      <c r="I2220" t="s">
        <v>481</v>
      </c>
      <c r="K2220" t="s">
        <v>468</v>
      </c>
      <c r="L2220" t="s">
        <v>409</v>
      </c>
      <c r="M2220" t="s">
        <v>476</v>
      </c>
      <c r="N2220" t="s">
        <v>295</v>
      </c>
      <c r="O2220" t="s">
        <v>409</v>
      </c>
      <c r="P2220">
        <v>30000</v>
      </c>
      <c r="Q2220">
        <v>1000</v>
      </c>
      <c r="R2220">
        <v>1</v>
      </c>
      <c r="S2220">
        <v>20.75</v>
      </c>
      <c r="T2220">
        <v>0</v>
      </c>
      <c r="U2220" t="b" cm="1">
        <f t="array" ref="U2220">_xlfn.IFS(AND(R2220=1,S2220=G2220,T2220=H2220),TRUE,AND(R2220=1,S2220=G2220,H2220="Product NA"),TRUE)</f>
        <v>1</v>
      </c>
      <c r="W2220" s="165">
        <v>22.54</v>
      </c>
      <c r="X2220" s="165">
        <v>0</v>
      </c>
      <c r="Y2220" t="str">
        <f t="shared" si="79"/>
        <v>Change</v>
      </c>
    </row>
    <row r="2221" spans="1:25" hidden="1" x14ac:dyDescent="0.35">
      <c r="A2221" t="s">
        <v>106</v>
      </c>
      <c r="B2221" t="s">
        <v>551</v>
      </c>
      <c r="C2221" t="s">
        <v>295</v>
      </c>
      <c r="D2221" t="s">
        <v>655</v>
      </c>
      <c r="E2221" t="s">
        <v>723</v>
      </c>
      <c r="F2221" t="s">
        <v>286</v>
      </c>
      <c r="G2221" s="165">
        <f t="shared" si="80"/>
        <v>120.5</v>
      </c>
      <c r="H2221" s="165">
        <f t="shared" si="80"/>
        <v>0</v>
      </c>
      <c r="I2221" t="s">
        <v>680</v>
      </c>
      <c r="K2221" t="s">
        <v>468</v>
      </c>
      <c r="L2221" t="s">
        <v>409</v>
      </c>
      <c r="M2221" t="s">
        <v>476</v>
      </c>
      <c r="N2221" t="s">
        <v>295</v>
      </c>
      <c r="O2221" t="s">
        <v>409</v>
      </c>
      <c r="P2221">
        <v>30000</v>
      </c>
      <c r="Q2221">
        <v>15000</v>
      </c>
      <c r="R2221">
        <v>1</v>
      </c>
      <c r="S2221">
        <v>120.5</v>
      </c>
      <c r="T2221">
        <v>0</v>
      </c>
      <c r="U2221" t="b" cm="1">
        <f t="array" ref="U2221">_xlfn.IFS(AND(R2221=1,S2221=G2221,T2221=H2221),TRUE,AND(R2221=1,S2221=G2221,H2221="Product NA"),TRUE)</f>
        <v>1</v>
      </c>
      <c r="W2221" s="165">
        <v>89.77</v>
      </c>
      <c r="X2221" s="165">
        <v>0</v>
      </c>
      <c r="Y2221" t="str">
        <f t="shared" si="79"/>
        <v>Change</v>
      </c>
    </row>
    <row r="2222" spans="1:25" hidden="1" x14ac:dyDescent="0.35">
      <c r="A2222" t="s">
        <v>106</v>
      </c>
      <c r="B2222" t="s">
        <v>551</v>
      </c>
      <c r="C2222" t="s">
        <v>295</v>
      </c>
      <c r="D2222" t="s">
        <v>655</v>
      </c>
      <c r="E2222" t="s">
        <v>723</v>
      </c>
      <c r="F2222" t="s">
        <v>286</v>
      </c>
      <c r="G2222" s="165">
        <f t="shared" si="80"/>
        <v>27.5</v>
      </c>
      <c r="H2222" s="165">
        <f t="shared" si="80"/>
        <v>0</v>
      </c>
      <c r="I2222" t="s">
        <v>671</v>
      </c>
      <c r="K2222" t="s">
        <v>468</v>
      </c>
      <c r="L2222" t="s">
        <v>409</v>
      </c>
      <c r="M2222" t="s">
        <v>476</v>
      </c>
      <c r="N2222" t="s">
        <v>295</v>
      </c>
      <c r="O2222" t="s">
        <v>409</v>
      </c>
      <c r="P2222">
        <v>30000</v>
      </c>
      <c r="Q2222">
        <v>2000</v>
      </c>
      <c r="R2222">
        <v>1</v>
      </c>
      <c r="S2222">
        <v>27.5</v>
      </c>
      <c r="T2222">
        <v>0</v>
      </c>
      <c r="U2222" t="b" cm="1">
        <f t="array" ref="U2222">_xlfn.IFS(AND(R2222=1,S2222=G2222,T2222=H2222),TRUE,AND(R2222=1,S2222=G2222,H2222="Product NA"),TRUE)</f>
        <v>1</v>
      </c>
      <c r="W2222" s="165">
        <v>26.84</v>
      </c>
      <c r="X2222" s="165">
        <v>0</v>
      </c>
      <c r="Y2222" t="str">
        <f t="shared" si="79"/>
        <v>Change</v>
      </c>
    </row>
    <row r="2223" spans="1:25" hidden="1" x14ac:dyDescent="0.35">
      <c r="A2223" t="s">
        <v>106</v>
      </c>
      <c r="B2223" t="s">
        <v>551</v>
      </c>
      <c r="C2223" t="s">
        <v>295</v>
      </c>
      <c r="D2223" t="s">
        <v>655</v>
      </c>
      <c r="E2223" t="s">
        <v>723</v>
      </c>
      <c r="F2223" t="s">
        <v>286</v>
      </c>
      <c r="G2223" s="165">
        <f t="shared" si="80"/>
        <v>155.5</v>
      </c>
      <c r="H2223" s="165">
        <f t="shared" si="80"/>
        <v>0</v>
      </c>
      <c r="I2223" t="s">
        <v>681</v>
      </c>
      <c r="K2223" t="s">
        <v>468</v>
      </c>
      <c r="L2223" t="s">
        <v>409</v>
      </c>
      <c r="M2223" t="s">
        <v>476</v>
      </c>
      <c r="N2223" t="s">
        <v>295</v>
      </c>
      <c r="O2223" t="s">
        <v>409</v>
      </c>
      <c r="P2223">
        <v>30000</v>
      </c>
      <c r="Q2223">
        <v>20000</v>
      </c>
      <c r="R2223">
        <v>1</v>
      </c>
      <c r="S2223">
        <v>155.5</v>
      </c>
      <c r="T2223">
        <v>0</v>
      </c>
      <c r="U2223" t="b" cm="1">
        <f t="array" ref="U2223">_xlfn.IFS(AND(R2223=1,S2223=G2223,T2223=H2223),TRUE,AND(R2223=1,S2223=G2223,H2223="Product NA"),TRUE)</f>
        <v>1</v>
      </c>
      <c r="W2223" s="165">
        <v>114</v>
      </c>
      <c r="X2223" s="165">
        <v>0</v>
      </c>
      <c r="Y2223" t="str">
        <f t="shared" si="79"/>
        <v>Change</v>
      </c>
    </row>
    <row r="2224" spans="1:25" hidden="1" x14ac:dyDescent="0.35">
      <c r="A2224" t="s">
        <v>106</v>
      </c>
      <c r="B2224" t="s">
        <v>551</v>
      </c>
      <c r="C2224" t="s">
        <v>295</v>
      </c>
      <c r="D2224" t="s">
        <v>655</v>
      </c>
      <c r="E2224" t="s">
        <v>723</v>
      </c>
      <c r="F2224" t="s">
        <v>286</v>
      </c>
      <c r="G2224" s="165">
        <f t="shared" si="80"/>
        <v>200</v>
      </c>
      <c r="H2224" s="165">
        <f t="shared" si="80"/>
        <v>0</v>
      </c>
      <c r="I2224" t="s">
        <v>682</v>
      </c>
      <c r="K2224" t="s">
        <v>468</v>
      </c>
      <c r="L2224" t="s">
        <v>409</v>
      </c>
      <c r="M2224" t="s">
        <v>476</v>
      </c>
      <c r="N2224" t="s">
        <v>295</v>
      </c>
      <c r="O2224" t="s">
        <v>409</v>
      </c>
      <c r="P2224">
        <v>30000</v>
      </c>
      <c r="Q2224">
        <v>25000</v>
      </c>
      <c r="R2224">
        <v>1</v>
      </c>
      <c r="S2224">
        <v>200</v>
      </c>
      <c r="T2224">
        <v>0</v>
      </c>
      <c r="U2224" t="b" cm="1">
        <f t="array" ref="U2224">_xlfn.IFS(AND(R2224=1,S2224=G2224,T2224=H2224),TRUE,AND(R2224=1,S2224=G2224,H2224="Product NA"),TRUE)</f>
        <v>1</v>
      </c>
      <c r="W2224" s="165">
        <v>379.51</v>
      </c>
      <c r="X2224" s="165">
        <v>0</v>
      </c>
      <c r="Y2224" t="str">
        <f t="shared" si="79"/>
        <v>Change</v>
      </c>
    </row>
    <row r="2225" spans="1:25" hidden="1" x14ac:dyDescent="0.35">
      <c r="A2225" t="s">
        <v>106</v>
      </c>
      <c r="B2225" t="s">
        <v>551</v>
      </c>
      <c r="C2225" t="s">
        <v>295</v>
      </c>
      <c r="D2225" t="s">
        <v>655</v>
      </c>
      <c r="E2225" t="s">
        <v>723</v>
      </c>
      <c r="F2225" t="s">
        <v>286</v>
      </c>
      <c r="G2225" s="165">
        <f t="shared" si="80"/>
        <v>34.35</v>
      </c>
      <c r="H2225" s="165">
        <f t="shared" si="80"/>
        <v>0</v>
      </c>
      <c r="I2225" t="s">
        <v>672</v>
      </c>
      <c r="K2225" t="s">
        <v>468</v>
      </c>
      <c r="L2225" t="s">
        <v>409</v>
      </c>
      <c r="M2225" t="s">
        <v>476</v>
      </c>
      <c r="N2225" t="s">
        <v>295</v>
      </c>
      <c r="O2225" t="s">
        <v>409</v>
      </c>
      <c r="P2225">
        <v>30000</v>
      </c>
      <c r="Q2225">
        <v>3000</v>
      </c>
      <c r="R2225">
        <v>1</v>
      </c>
      <c r="S2225">
        <v>34.35</v>
      </c>
      <c r="T2225">
        <v>0</v>
      </c>
      <c r="U2225" t="b" cm="1">
        <f t="array" ref="U2225">_xlfn.IFS(AND(R2225=1,S2225=G2225,T2225=H2225),TRUE,AND(R2225=1,S2225=G2225,H2225="Product NA"),TRUE)</f>
        <v>1</v>
      </c>
      <c r="W2225" s="165">
        <v>32.4</v>
      </c>
      <c r="X2225" s="165">
        <v>0</v>
      </c>
      <c r="Y2225" t="str">
        <f t="shared" si="79"/>
        <v>Change</v>
      </c>
    </row>
    <row r="2226" spans="1:25" hidden="1" x14ac:dyDescent="0.35">
      <c r="A2226" t="s">
        <v>106</v>
      </c>
      <c r="B2226" t="s">
        <v>551</v>
      </c>
      <c r="C2226" t="s">
        <v>295</v>
      </c>
      <c r="D2226" t="s">
        <v>655</v>
      </c>
      <c r="E2226" t="s">
        <v>723</v>
      </c>
      <c r="F2226" t="s">
        <v>286</v>
      </c>
      <c r="G2226" s="165">
        <f t="shared" si="80"/>
        <v>236.70000000000002</v>
      </c>
      <c r="H2226" s="165">
        <f t="shared" si="80"/>
        <v>0</v>
      </c>
      <c r="I2226" t="s">
        <v>683</v>
      </c>
      <c r="K2226" t="s">
        <v>468</v>
      </c>
      <c r="L2226" t="s">
        <v>409</v>
      </c>
      <c r="M2226" t="s">
        <v>476</v>
      </c>
      <c r="N2226" t="s">
        <v>295</v>
      </c>
      <c r="O2226" t="s">
        <v>409</v>
      </c>
      <c r="P2226">
        <v>30000</v>
      </c>
      <c r="Q2226">
        <v>30000</v>
      </c>
      <c r="R2226">
        <v>1</v>
      </c>
      <c r="S2226">
        <v>236.70000000000002</v>
      </c>
      <c r="T2226">
        <v>0</v>
      </c>
      <c r="U2226" t="b" cm="1">
        <f t="array" ref="U2226">_xlfn.IFS(AND(R2226=1,S2226=G2226,T2226=H2226),TRUE,AND(R2226=1,S2226=G2226,H2226="Product NA"),TRUE)</f>
        <v>1</v>
      </c>
      <c r="W2226" s="165">
        <v>446.17</v>
      </c>
      <c r="X2226" s="165">
        <v>0</v>
      </c>
      <c r="Y2226" t="str">
        <f t="shared" si="79"/>
        <v>Change</v>
      </c>
    </row>
    <row r="2227" spans="1:25" hidden="1" x14ac:dyDescent="0.35">
      <c r="A2227" t="s">
        <v>106</v>
      </c>
      <c r="B2227" t="s">
        <v>551</v>
      </c>
      <c r="C2227" t="s">
        <v>295</v>
      </c>
      <c r="D2227" t="s">
        <v>655</v>
      </c>
      <c r="E2227" t="s">
        <v>723</v>
      </c>
      <c r="F2227" t="s">
        <v>286</v>
      </c>
      <c r="G2227" s="165">
        <f t="shared" si="80"/>
        <v>41.150000000000006</v>
      </c>
      <c r="H2227" s="165">
        <f t="shared" si="80"/>
        <v>0</v>
      </c>
      <c r="I2227" t="s">
        <v>673</v>
      </c>
      <c r="K2227" t="s">
        <v>468</v>
      </c>
      <c r="L2227" t="s">
        <v>409</v>
      </c>
      <c r="M2227" t="s">
        <v>476</v>
      </c>
      <c r="N2227" t="s">
        <v>295</v>
      </c>
      <c r="O2227" t="s">
        <v>409</v>
      </c>
      <c r="P2227">
        <v>30000</v>
      </c>
      <c r="Q2227">
        <v>4000</v>
      </c>
      <c r="R2227">
        <v>1</v>
      </c>
      <c r="S2227">
        <v>41.150000000000006</v>
      </c>
      <c r="T2227">
        <v>0</v>
      </c>
      <c r="U2227" t="b" cm="1">
        <f t="array" ref="U2227">_xlfn.IFS(AND(R2227=1,S2227=G2227,T2227=H2227),TRUE,AND(R2227=1,S2227=G2227,H2227="Product NA"),TRUE)</f>
        <v>1</v>
      </c>
      <c r="W2227" s="165">
        <v>36.380000000000003</v>
      </c>
      <c r="X2227" s="165">
        <v>0</v>
      </c>
      <c r="Y2227" t="str">
        <f t="shared" si="79"/>
        <v>Change</v>
      </c>
    </row>
    <row r="2228" spans="1:25" hidden="1" x14ac:dyDescent="0.35">
      <c r="A2228" t="s">
        <v>106</v>
      </c>
      <c r="B2228" t="s">
        <v>551</v>
      </c>
      <c r="C2228" t="s">
        <v>295</v>
      </c>
      <c r="D2228" t="s">
        <v>655</v>
      </c>
      <c r="E2228" t="s">
        <v>723</v>
      </c>
      <c r="F2228" t="s">
        <v>286</v>
      </c>
      <c r="G2228" s="165">
        <f t="shared" si="80"/>
        <v>47.900000000000006</v>
      </c>
      <c r="H2228" s="165">
        <f t="shared" si="80"/>
        <v>0</v>
      </c>
      <c r="I2228" t="s">
        <v>674</v>
      </c>
      <c r="K2228" t="s">
        <v>468</v>
      </c>
      <c r="L2228" t="s">
        <v>409</v>
      </c>
      <c r="M2228" t="s">
        <v>476</v>
      </c>
      <c r="N2228" t="s">
        <v>295</v>
      </c>
      <c r="O2228" t="s">
        <v>409</v>
      </c>
      <c r="P2228">
        <v>30000</v>
      </c>
      <c r="Q2228">
        <v>5000</v>
      </c>
      <c r="R2228">
        <v>1</v>
      </c>
      <c r="S2228">
        <v>47.900000000000006</v>
      </c>
      <c r="T2228">
        <v>0</v>
      </c>
      <c r="U2228" t="b" cm="1">
        <f t="array" ref="U2228">_xlfn.IFS(AND(R2228=1,S2228=G2228,T2228=H2228),TRUE,AND(R2228=1,S2228=G2228,H2228="Product NA"),TRUE)</f>
        <v>1</v>
      </c>
      <c r="W2228" s="165">
        <v>40.56</v>
      </c>
      <c r="X2228" s="165">
        <v>0</v>
      </c>
      <c r="Y2228" t="str">
        <f t="shared" si="79"/>
        <v>Change</v>
      </c>
    </row>
    <row r="2229" spans="1:25" hidden="1" x14ac:dyDescent="0.35">
      <c r="A2229" t="s">
        <v>106</v>
      </c>
      <c r="B2229" t="s">
        <v>551</v>
      </c>
      <c r="C2229" t="s">
        <v>295</v>
      </c>
      <c r="D2229" t="s">
        <v>655</v>
      </c>
      <c r="E2229" t="s">
        <v>723</v>
      </c>
      <c r="F2229" t="s">
        <v>286</v>
      </c>
      <c r="G2229" s="165">
        <f t="shared" si="80"/>
        <v>55.800000000000004</v>
      </c>
      <c r="H2229" s="165">
        <f t="shared" si="80"/>
        <v>0</v>
      </c>
      <c r="I2229" t="s">
        <v>675</v>
      </c>
      <c r="K2229" t="s">
        <v>468</v>
      </c>
      <c r="L2229" t="s">
        <v>409</v>
      </c>
      <c r="M2229" t="s">
        <v>476</v>
      </c>
      <c r="N2229" t="s">
        <v>295</v>
      </c>
      <c r="O2229" t="s">
        <v>409</v>
      </c>
      <c r="P2229">
        <v>30000</v>
      </c>
      <c r="Q2229">
        <v>6000</v>
      </c>
      <c r="R2229">
        <v>1</v>
      </c>
      <c r="S2229">
        <v>55.800000000000004</v>
      </c>
      <c r="T2229">
        <v>0</v>
      </c>
      <c r="U2229" t="b" cm="1">
        <f t="array" ref="U2229">_xlfn.IFS(AND(R2229=1,S2229=G2229,T2229=H2229),TRUE,AND(R2229=1,S2229=G2229,H2229="Product NA"),TRUE)</f>
        <v>1</v>
      </c>
      <c r="W2229" s="165">
        <v>51.02</v>
      </c>
      <c r="X2229" s="165">
        <v>0</v>
      </c>
      <c r="Y2229" t="str">
        <f t="shared" si="79"/>
        <v>Change</v>
      </c>
    </row>
    <row r="2230" spans="1:25" hidden="1" x14ac:dyDescent="0.35">
      <c r="A2230" t="s">
        <v>106</v>
      </c>
      <c r="B2230" t="s">
        <v>551</v>
      </c>
      <c r="C2230" t="s">
        <v>295</v>
      </c>
      <c r="D2230" t="s">
        <v>655</v>
      </c>
      <c r="E2230" t="s">
        <v>723</v>
      </c>
      <c r="F2230" t="s">
        <v>286</v>
      </c>
      <c r="G2230" s="165">
        <f t="shared" si="80"/>
        <v>62.6</v>
      </c>
      <c r="H2230" s="165">
        <f t="shared" si="80"/>
        <v>0</v>
      </c>
      <c r="I2230" t="s">
        <v>676</v>
      </c>
      <c r="K2230" t="s">
        <v>468</v>
      </c>
      <c r="L2230" t="s">
        <v>409</v>
      </c>
      <c r="M2230" t="s">
        <v>476</v>
      </c>
      <c r="N2230" t="s">
        <v>295</v>
      </c>
      <c r="O2230" t="s">
        <v>409</v>
      </c>
      <c r="P2230">
        <v>30000</v>
      </c>
      <c r="Q2230">
        <v>7000</v>
      </c>
      <c r="R2230">
        <v>1</v>
      </c>
      <c r="S2230">
        <v>62.6</v>
      </c>
      <c r="T2230">
        <v>0</v>
      </c>
      <c r="U2230" t="b" cm="1">
        <f t="array" ref="U2230">_xlfn.IFS(AND(R2230=1,S2230=G2230,T2230=H2230),TRUE,AND(R2230=1,S2230=G2230,H2230="Product NA"),TRUE)</f>
        <v>1</v>
      </c>
      <c r="W2230" s="165">
        <v>51.02</v>
      </c>
      <c r="X2230" s="165">
        <v>0</v>
      </c>
      <c r="Y2230" t="str">
        <f t="shared" si="79"/>
        <v>Change</v>
      </c>
    </row>
    <row r="2231" spans="1:25" hidden="1" x14ac:dyDescent="0.35">
      <c r="A2231" t="s">
        <v>106</v>
      </c>
      <c r="B2231" t="s">
        <v>551</v>
      </c>
      <c r="C2231" t="s">
        <v>295</v>
      </c>
      <c r="D2231" t="s">
        <v>655</v>
      </c>
      <c r="E2231" t="s">
        <v>723</v>
      </c>
      <c r="F2231" t="s">
        <v>286</v>
      </c>
      <c r="G2231" s="165">
        <f t="shared" si="80"/>
        <v>69.350000000000009</v>
      </c>
      <c r="H2231" s="165">
        <f t="shared" si="80"/>
        <v>0</v>
      </c>
      <c r="I2231" t="s">
        <v>677</v>
      </c>
      <c r="K2231" t="s">
        <v>468</v>
      </c>
      <c r="L2231" t="s">
        <v>409</v>
      </c>
      <c r="M2231" t="s">
        <v>476</v>
      </c>
      <c r="N2231" t="s">
        <v>295</v>
      </c>
      <c r="O2231" t="s">
        <v>409</v>
      </c>
      <c r="P2231">
        <v>30000</v>
      </c>
      <c r="Q2231">
        <v>8000</v>
      </c>
      <c r="R2231">
        <v>1</v>
      </c>
      <c r="S2231">
        <v>69.350000000000009</v>
      </c>
      <c r="T2231">
        <v>0</v>
      </c>
      <c r="U2231" t="b" cm="1">
        <f t="array" ref="U2231">_xlfn.IFS(AND(R2231=1,S2231=G2231,T2231=H2231),TRUE,AND(R2231=1,S2231=G2231,H2231="Product NA"),TRUE)</f>
        <v>1</v>
      </c>
      <c r="W2231" s="165">
        <v>58.71</v>
      </c>
      <c r="X2231" s="165">
        <v>0</v>
      </c>
      <c r="Y2231" t="str">
        <f t="shared" si="79"/>
        <v>Change</v>
      </c>
    </row>
    <row r="2232" spans="1:25" hidden="1" x14ac:dyDescent="0.35">
      <c r="A2232" t="s">
        <v>106</v>
      </c>
      <c r="B2232" t="s">
        <v>551</v>
      </c>
      <c r="C2232" t="s">
        <v>295</v>
      </c>
      <c r="D2232" t="s">
        <v>655</v>
      </c>
      <c r="E2232" t="s">
        <v>723</v>
      </c>
      <c r="F2232" t="s">
        <v>286</v>
      </c>
      <c r="G2232" s="165">
        <f t="shared" si="80"/>
        <v>76.150000000000006</v>
      </c>
      <c r="H2232" s="165">
        <f t="shared" si="80"/>
        <v>0</v>
      </c>
      <c r="I2232" t="s">
        <v>678</v>
      </c>
      <c r="K2232" t="s">
        <v>468</v>
      </c>
      <c r="L2232" t="s">
        <v>409</v>
      </c>
      <c r="M2232" t="s">
        <v>476</v>
      </c>
      <c r="N2232" t="s">
        <v>295</v>
      </c>
      <c r="O2232" t="s">
        <v>409</v>
      </c>
      <c r="P2232">
        <v>30000</v>
      </c>
      <c r="Q2232">
        <v>9000</v>
      </c>
      <c r="R2232">
        <v>1</v>
      </c>
      <c r="S2232">
        <v>76.150000000000006</v>
      </c>
      <c r="T2232">
        <v>0</v>
      </c>
      <c r="U2232" t="b" cm="1">
        <f t="array" ref="U2232">_xlfn.IFS(AND(R2232=1,S2232=G2232,T2232=H2232),TRUE,AND(R2232=1,S2232=G2232,H2232="Product NA"),TRUE)</f>
        <v>1</v>
      </c>
      <c r="W2232" s="165">
        <v>66</v>
      </c>
      <c r="X2232" s="165">
        <v>0</v>
      </c>
      <c r="Y2232" t="str">
        <f t="shared" si="79"/>
        <v>Change</v>
      </c>
    </row>
    <row r="2233" spans="1:25" hidden="1" x14ac:dyDescent="0.35">
      <c r="A2233" t="s">
        <v>106</v>
      </c>
      <c r="B2233" t="s">
        <v>551</v>
      </c>
      <c r="C2233" t="s">
        <v>295</v>
      </c>
      <c r="D2233" t="s">
        <v>655</v>
      </c>
      <c r="E2233" t="s">
        <v>723</v>
      </c>
      <c r="F2233" t="s">
        <v>286</v>
      </c>
      <c r="G2233" s="165">
        <f t="shared" si="80"/>
        <v>82.9</v>
      </c>
      <c r="H2233" s="165">
        <f t="shared" si="80"/>
        <v>0</v>
      </c>
      <c r="I2233" t="s">
        <v>679</v>
      </c>
      <c r="K2233" t="s">
        <v>468</v>
      </c>
      <c r="L2233" t="s">
        <v>409</v>
      </c>
      <c r="M2233" t="s">
        <v>476</v>
      </c>
      <c r="N2233" t="s">
        <v>295</v>
      </c>
      <c r="O2233" t="s">
        <v>409</v>
      </c>
      <c r="P2233">
        <v>30000</v>
      </c>
      <c r="Q2233">
        <v>10000</v>
      </c>
      <c r="R2233">
        <v>1</v>
      </c>
      <c r="S2233">
        <v>82.9</v>
      </c>
      <c r="T2233">
        <v>0</v>
      </c>
      <c r="U2233" t="b" cm="1">
        <f t="array" ref="U2233">_xlfn.IFS(AND(R2233=1,S2233=G2233,T2233=H2233),TRUE,AND(R2233=1,S2233=G2233,H2233="Product NA"),TRUE)</f>
        <v>1</v>
      </c>
      <c r="W2233" s="165">
        <v>77.100000000000009</v>
      </c>
      <c r="X2233" s="165">
        <v>0</v>
      </c>
      <c r="Y2233" t="str">
        <f t="shared" si="79"/>
        <v>Change</v>
      </c>
    </row>
    <row r="2234" spans="1:25" hidden="1" x14ac:dyDescent="0.35">
      <c r="A2234" t="s">
        <v>106</v>
      </c>
      <c r="B2234" t="s">
        <v>551</v>
      </c>
      <c r="C2234" t="s">
        <v>295</v>
      </c>
      <c r="D2234" t="s">
        <v>316</v>
      </c>
      <c r="E2234" t="s">
        <v>724</v>
      </c>
      <c r="F2234" t="s">
        <v>0</v>
      </c>
      <c r="G2234" s="165">
        <f t="shared" si="80"/>
        <v>5.88</v>
      </c>
      <c r="H2234" s="165">
        <f t="shared" si="80"/>
        <v>9.66</v>
      </c>
      <c r="I2234" t="s">
        <v>479</v>
      </c>
      <c r="K2234" t="s">
        <v>468</v>
      </c>
      <c r="L2234" t="s">
        <v>409</v>
      </c>
      <c r="M2234" t="s">
        <v>476</v>
      </c>
      <c r="N2234" t="s">
        <v>295</v>
      </c>
      <c r="O2234" t="s">
        <v>409</v>
      </c>
      <c r="P2234">
        <v>100</v>
      </c>
      <c r="Q2234">
        <v>100</v>
      </c>
      <c r="R2234">
        <v>1</v>
      </c>
      <c r="S2234">
        <v>5.88</v>
      </c>
      <c r="T2234">
        <v>9.66</v>
      </c>
      <c r="U2234" t="b" cm="1">
        <f t="array" ref="U2234">_xlfn.IFS(AND(R2234=1,S2234=G2234,T2234=H2234),TRUE,AND(R2234=1,S2234=G2234,H2234="Product NA"),TRUE)</f>
        <v>1</v>
      </c>
      <c r="W2234" s="165">
        <v>5.88</v>
      </c>
      <c r="X2234" s="165">
        <v>9.66</v>
      </c>
      <c r="Y2234" t="str">
        <f t="shared" si="79"/>
        <v>No Change</v>
      </c>
    </row>
    <row r="2235" spans="1:25" hidden="1" x14ac:dyDescent="0.35">
      <c r="A2235" t="s">
        <v>106</v>
      </c>
      <c r="B2235" t="s">
        <v>551</v>
      </c>
      <c r="C2235" t="s">
        <v>295</v>
      </c>
      <c r="D2235" t="s">
        <v>318</v>
      </c>
      <c r="E2235" t="s">
        <v>724</v>
      </c>
      <c r="F2235" t="s">
        <v>277</v>
      </c>
      <c r="G2235" s="165">
        <f t="shared" si="80"/>
        <v>6.7</v>
      </c>
      <c r="H2235" s="165">
        <f t="shared" si="80"/>
        <v>9.6000000000000014</v>
      </c>
      <c r="I2235" t="s">
        <v>480</v>
      </c>
      <c r="K2235" t="s">
        <v>468</v>
      </c>
      <c r="L2235" t="s">
        <v>409</v>
      </c>
      <c r="M2235" t="s">
        <v>476</v>
      </c>
      <c r="N2235" t="s">
        <v>295</v>
      </c>
      <c r="O2235" t="s">
        <v>409</v>
      </c>
      <c r="P2235">
        <v>100</v>
      </c>
      <c r="Q2235">
        <v>500</v>
      </c>
      <c r="R2235">
        <v>1</v>
      </c>
      <c r="S2235">
        <v>6.7</v>
      </c>
      <c r="T2235">
        <v>9.6000000000000014</v>
      </c>
      <c r="U2235" t="b" cm="1">
        <f t="array" ref="U2235">_xlfn.IFS(AND(R2235=1,S2235=G2235,T2235=H2235),TRUE,AND(R2235=1,S2235=G2235,H2235="Product NA"),TRUE)</f>
        <v>1</v>
      </c>
      <c r="W2235" s="165">
        <v>6.7</v>
      </c>
      <c r="X2235" s="165">
        <v>9.6000000000000014</v>
      </c>
      <c r="Y2235" t="str">
        <f t="shared" si="79"/>
        <v>No Change</v>
      </c>
    </row>
    <row r="2236" spans="1:25" hidden="1" x14ac:dyDescent="0.35">
      <c r="A2236" t="s">
        <v>106</v>
      </c>
      <c r="B2236" t="s">
        <v>551</v>
      </c>
      <c r="C2236" t="s">
        <v>295</v>
      </c>
      <c r="D2236" t="s">
        <v>282</v>
      </c>
      <c r="E2236" t="s">
        <v>724</v>
      </c>
      <c r="F2236" t="s">
        <v>286</v>
      </c>
      <c r="G2236" s="165">
        <f t="shared" si="80"/>
        <v>8.25</v>
      </c>
      <c r="H2236" s="165">
        <f t="shared" si="80"/>
        <v>10.5</v>
      </c>
      <c r="I2236" t="s">
        <v>482</v>
      </c>
      <c r="K2236" t="s">
        <v>468</v>
      </c>
      <c r="L2236" t="s">
        <v>409</v>
      </c>
      <c r="M2236" t="s">
        <v>476</v>
      </c>
      <c r="N2236" t="s">
        <v>295</v>
      </c>
      <c r="O2236" t="s">
        <v>409</v>
      </c>
      <c r="P2236">
        <v>2000</v>
      </c>
      <c r="Q2236">
        <v>2000</v>
      </c>
      <c r="R2236">
        <v>1</v>
      </c>
      <c r="S2236">
        <v>8.25</v>
      </c>
      <c r="T2236">
        <v>10.5</v>
      </c>
      <c r="U2236" t="b" cm="1">
        <f t="array" ref="U2236">_xlfn.IFS(AND(R2236=1,S2236=G2236,T2236=H2236),TRUE,AND(R2236=1,S2236=G2236,H2236="Product NA"),TRUE)</f>
        <v>1</v>
      </c>
      <c r="W2236" s="165">
        <v>8.25</v>
      </c>
      <c r="X2236" s="165">
        <v>10.5</v>
      </c>
      <c r="Y2236" t="str">
        <f t="shared" si="79"/>
        <v>No Change</v>
      </c>
    </row>
    <row r="2237" spans="1:25" hidden="1" x14ac:dyDescent="0.35">
      <c r="A2237" t="s">
        <v>106</v>
      </c>
      <c r="B2237" t="s">
        <v>551</v>
      </c>
      <c r="C2237" t="s">
        <v>295</v>
      </c>
      <c r="D2237" t="s">
        <v>317</v>
      </c>
      <c r="E2237" t="s">
        <v>724</v>
      </c>
      <c r="F2237" t="s">
        <v>277</v>
      </c>
      <c r="G2237" s="165">
        <f t="shared" si="80"/>
        <v>6.7</v>
      </c>
      <c r="H2237" s="165">
        <f t="shared" si="80"/>
        <v>9.6000000000000014</v>
      </c>
      <c r="I2237" t="s">
        <v>480</v>
      </c>
      <c r="K2237" t="s">
        <v>468</v>
      </c>
      <c r="L2237" t="s">
        <v>409</v>
      </c>
      <c r="M2237" t="s">
        <v>476</v>
      </c>
      <c r="N2237" t="s">
        <v>295</v>
      </c>
      <c r="O2237" t="s">
        <v>409</v>
      </c>
      <c r="P2237">
        <v>100</v>
      </c>
      <c r="Q2237">
        <v>500</v>
      </c>
      <c r="R2237">
        <v>1</v>
      </c>
      <c r="S2237">
        <v>6.7</v>
      </c>
      <c r="T2237">
        <v>9.6000000000000014</v>
      </c>
      <c r="U2237" t="b" cm="1">
        <f t="array" ref="U2237">_xlfn.IFS(AND(R2237=1,S2237=G2237,T2237=H2237),TRUE,AND(R2237=1,S2237=G2237,H2237="Product NA"),TRUE)</f>
        <v>1</v>
      </c>
      <c r="W2237" s="165">
        <v>6.7</v>
      </c>
      <c r="X2237" s="165">
        <v>9.6000000000000014</v>
      </c>
      <c r="Y2237" t="str">
        <f t="shared" si="79"/>
        <v>No Change</v>
      </c>
    </row>
    <row r="2238" spans="1:25" x14ac:dyDescent="0.35">
      <c r="A2238" t="s">
        <v>105</v>
      </c>
      <c r="B2238" t="s">
        <v>426</v>
      </c>
      <c r="C2238" t="s">
        <v>105</v>
      </c>
      <c r="D2238" t="s">
        <v>392</v>
      </c>
      <c r="E2238" t="s">
        <v>287</v>
      </c>
      <c r="F2238" t="s">
        <v>396</v>
      </c>
      <c r="G2238" s="165">
        <f t="shared" si="80"/>
        <v>1.1599999999999999</v>
      </c>
      <c r="H2238" s="165">
        <f t="shared" si="80"/>
        <v>12.13</v>
      </c>
      <c r="I2238" t="s">
        <v>482</v>
      </c>
      <c r="K2238" t="s">
        <v>466</v>
      </c>
      <c r="L2238" t="s">
        <v>400</v>
      </c>
      <c r="M2238" t="s">
        <v>476</v>
      </c>
      <c r="N2238" t="s">
        <v>105</v>
      </c>
      <c r="O2238" t="s">
        <v>426</v>
      </c>
      <c r="P2238">
        <v>100</v>
      </c>
      <c r="Q2238">
        <v>2000</v>
      </c>
      <c r="R2238">
        <v>1</v>
      </c>
      <c r="S2238">
        <v>1.1599999999999999</v>
      </c>
      <c r="T2238">
        <v>12.13</v>
      </c>
      <c r="U2238" t="b" cm="1">
        <f t="array" ref="U2238">_xlfn.IFS(AND(R2238=1,S2238=G2238,T2238=H2238),TRUE,AND(R2238=1,S2238=G2238,H2238="Product NA"),TRUE)</f>
        <v>1</v>
      </c>
      <c r="W2238" s="165">
        <v>1.01</v>
      </c>
      <c r="X2238" s="165">
        <v>10.540000000000001</v>
      </c>
      <c r="Y2238" t="str">
        <f t="shared" si="79"/>
        <v>Change</v>
      </c>
    </row>
    <row r="2239" spans="1:25" x14ac:dyDescent="0.35">
      <c r="A2239" t="s">
        <v>105</v>
      </c>
      <c r="B2239" t="s">
        <v>426</v>
      </c>
      <c r="C2239" t="s">
        <v>105</v>
      </c>
      <c r="D2239" t="s">
        <v>391</v>
      </c>
      <c r="E2239" t="s">
        <v>724</v>
      </c>
      <c r="F2239" t="s">
        <v>396</v>
      </c>
      <c r="G2239" s="165">
        <f t="shared" si="80"/>
        <v>8.1</v>
      </c>
      <c r="H2239" s="165">
        <f t="shared" si="80"/>
        <v>4.05</v>
      </c>
      <c r="I2239" t="s">
        <v>482</v>
      </c>
      <c r="K2239" t="s">
        <v>466</v>
      </c>
      <c r="L2239" t="s">
        <v>400</v>
      </c>
      <c r="M2239" t="s">
        <v>476</v>
      </c>
      <c r="N2239" t="s">
        <v>105</v>
      </c>
      <c r="O2239" t="s">
        <v>426</v>
      </c>
      <c r="P2239">
        <v>100</v>
      </c>
      <c r="Q2239">
        <v>2000</v>
      </c>
      <c r="R2239">
        <v>1</v>
      </c>
      <c r="S2239">
        <v>8.1</v>
      </c>
      <c r="T2239">
        <v>4.05</v>
      </c>
      <c r="U2239" t="b" cm="1">
        <f t="array" ref="U2239">_xlfn.IFS(AND(R2239=1,S2239=G2239,T2239=H2239),TRUE,AND(R2239=1,S2239=G2239,H2239="Product NA"),TRUE)</f>
        <v>1</v>
      </c>
      <c r="W2239" s="165">
        <v>8.5</v>
      </c>
      <c r="X2239" s="165">
        <v>4.05</v>
      </c>
      <c r="Y2239" t="str">
        <f t="shared" si="79"/>
        <v>Change</v>
      </c>
    </row>
    <row r="2240" spans="1:25" hidden="1" x14ac:dyDescent="0.35">
      <c r="A2240" t="s">
        <v>105</v>
      </c>
      <c r="B2240" t="s">
        <v>426</v>
      </c>
      <c r="C2240" t="s">
        <v>105</v>
      </c>
      <c r="D2240" t="s">
        <v>281</v>
      </c>
      <c r="E2240" t="s">
        <v>287</v>
      </c>
      <c r="F2240" t="s">
        <v>286</v>
      </c>
      <c r="G2240" s="165">
        <f t="shared" si="80"/>
        <v>1.1599999999999999</v>
      </c>
      <c r="H2240" s="165">
        <f t="shared" si="80"/>
        <v>12.13</v>
      </c>
      <c r="I2240" t="s">
        <v>482</v>
      </c>
      <c r="K2240" t="s">
        <v>466</v>
      </c>
      <c r="L2240" t="s">
        <v>400</v>
      </c>
      <c r="M2240" t="s">
        <v>476</v>
      </c>
      <c r="N2240" t="s">
        <v>105</v>
      </c>
      <c r="O2240" t="s">
        <v>426</v>
      </c>
      <c r="P2240">
        <v>100</v>
      </c>
      <c r="Q2240">
        <v>2000</v>
      </c>
      <c r="R2240">
        <v>1</v>
      </c>
      <c r="S2240">
        <v>1.1599999999999999</v>
      </c>
      <c r="T2240">
        <v>12.13</v>
      </c>
      <c r="U2240" t="b" cm="1">
        <f t="array" ref="U2240">_xlfn.IFS(AND(R2240=1,S2240=G2240,T2240=H2240),TRUE,AND(R2240=1,S2240=G2240,H2240="Product NA"),TRUE)</f>
        <v>1</v>
      </c>
      <c r="W2240" s="165">
        <v>1.01</v>
      </c>
      <c r="X2240" s="165">
        <v>10.540000000000001</v>
      </c>
      <c r="Y2240" t="str">
        <f t="shared" si="79"/>
        <v>Change</v>
      </c>
    </row>
    <row r="2241" spans="1:25" hidden="1" x14ac:dyDescent="0.35">
      <c r="A2241" t="s">
        <v>105</v>
      </c>
      <c r="B2241" t="s">
        <v>426</v>
      </c>
      <c r="C2241" t="s">
        <v>105</v>
      </c>
      <c r="D2241" t="s">
        <v>278</v>
      </c>
      <c r="E2241" t="s">
        <v>287</v>
      </c>
      <c r="F2241" t="s">
        <v>277</v>
      </c>
      <c r="G2241" s="165">
        <f t="shared" si="80"/>
        <v>0.38</v>
      </c>
      <c r="H2241" s="165">
        <f t="shared" si="80"/>
        <v>10.83</v>
      </c>
      <c r="I2241" t="s">
        <v>480</v>
      </c>
      <c r="K2241" t="s">
        <v>466</v>
      </c>
      <c r="L2241" t="s">
        <v>400</v>
      </c>
      <c r="M2241" t="s">
        <v>476</v>
      </c>
      <c r="N2241" t="s">
        <v>105</v>
      </c>
      <c r="O2241" t="s">
        <v>426</v>
      </c>
      <c r="P2241">
        <v>100</v>
      </c>
      <c r="Q2241">
        <v>500</v>
      </c>
      <c r="R2241">
        <v>1</v>
      </c>
      <c r="S2241">
        <v>0.38</v>
      </c>
      <c r="T2241">
        <v>10.83</v>
      </c>
      <c r="U2241" t="b" cm="1">
        <f t="array" ref="U2241">_xlfn.IFS(AND(R2241=1,S2241=G2241,T2241=H2241),TRUE,AND(R2241=1,S2241=G2241,H2241="Product NA"),TRUE)</f>
        <v>1</v>
      </c>
      <c r="W2241" s="165">
        <v>0.38</v>
      </c>
      <c r="X2241" s="165">
        <v>11.41</v>
      </c>
      <c r="Y2241" t="str">
        <f t="shared" si="79"/>
        <v>Change</v>
      </c>
    </row>
    <row r="2242" spans="1:25" hidden="1" x14ac:dyDescent="0.35">
      <c r="A2242" t="s">
        <v>105</v>
      </c>
      <c r="B2242" t="s">
        <v>426</v>
      </c>
      <c r="C2242" t="s">
        <v>105</v>
      </c>
      <c r="D2242" t="s">
        <v>238</v>
      </c>
      <c r="E2242" t="s">
        <v>287</v>
      </c>
      <c r="F2242" t="s">
        <v>0</v>
      </c>
      <c r="G2242" s="165">
        <f t="shared" si="80"/>
        <v>0.54</v>
      </c>
      <c r="H2242" s="165">
        <f t="shared" si="80"/>
        <v>13.05</v>
      </c>
      <c r="I2242" t="s">
        <v>479</v>
      </c>
      <c r="K2242" t="s">
        <v>466</v>
      </c>
      <c r="L2242" t="s">
        <v>400</v>
      </c>
      <c r="M2242" t="s">
        <v>476</v>
      </c>
      <c r="N2242" t="s">
        <v>105</v>
      </c>
      <c r="O2242" t="s">
        <v>426</v>
      </c>
      <c r="P2242">
        <v>100</v>
      </c>
      <c r="Q2242">
        <v>100</v>
      </c>
      <c r="R2242">
        <v>1</v>
      </c>
      <c r="S2242">
        <v>0.54</v>
      </c>
      <c r="T2242">
        <v>13.05</v>
      </c>
      <c r="U2242" t="b" cm="1">
        <f t="array" ref="U2242">_xlfn.IFS(AND(R2242=1,S2242=G2242,T2242=H2242),TRUE,AND(R2242=1,S2242=G2242,H2242="Product NA"),TRUE)</f>
        <v>1</v>
      </c>
      <c r="W2242" s="165">
        <v>0.59</v>
      </c>
      <c r="X2242" s="165">
        <v>12.74</v>
      </c>
      <c r="Y2242" t="str">
        <f t="shared" si="79"/>
        <v>Change</v>
      </c>
    </row>
    <row r="2243" spans="1:25" hidden="1" x14ac:dyDescent="0.35">
      <c r="A2243" t="s">
        <v>105</v>
      </c>
      <c r="B2243" t="s">
        <v>426</v>
      </c>
      <c r="C2243" t="s">
        <v>105</v>
      </c>
      <c r="D2243" t="s">
        <v>239</v>
      </c>
      <c r="E2243" t="s">
        <v>287</v>
      </c>
      <c r="F2243" t="s">
        <v>277</v>
      </c>
      <c r="G2243" s="165">
        <f t="shared" si="80"/>
        <v>0.52</v>
      </c>
      <c r="H2243" s="165">
        <f t="shared" si="80"/>
        <v>13.41</v>
      </c>
      <c r="I2243" t="s">
        <v>480</v>
      </c>
      <c r="K2243" t="s">
        <v>466</v>
      </c>
      <c r="L2243" t="s">
        <v>400</v>
      </c>
      <c r="M2243" t="s">
        <v>476</v>
      </c>
      <c r="N2243" t="s">
        <v>105</v>
      </c>
      <c r="O2243" t="s">
        <v>426</v>
      </c>
      <c r="P2243">
        <v>100</v>
      </c>
      <c r="Q2243">
        <v>500</v>
      </c>
      <c r="R2243">
        <v>1</v>
      </c>
      <c r="S2243">
        <v>0.52</v>
      </c>
      <c r="T2243">
        <v>13.41</v>
      </c>
      <c r="U2243" t="b" cm="1">
        <f t="array" ref="U2243">_xlfn.IFS(AND(R2243=1,S2243=G2243,T2243=H2243),TRUE,AND(R2243=1,S2243=G2243,H2243="Product NA"),TRUE)</f>
        <v>1</v>
      </c>
      <c r="W2243" s="165">
        <v>0.46</v>
      </c>
      <c r="X2243" s="165">
        <v>11.76</v>
      </c>
      <c r="Y2243" t="str">
        <f t="shared" si="79"/>
        <v>Change</v>
      </c>
    </row>
    <row r="2244" spans="1:25" hidden="1" x14ac:dyDescent="0.35">
      <c r="A2244" t="s">
        <v>105</v>
      </c>
      <c r="B2244" t="s">
        <v>426</v>
      </c>
      <c r="C2244" t="s">
        <v>105</v>
      </c>
      <c r="D2244" t="s">
        <v>655</v>
      </c>
      <c r="E2244" t="s">
        <v>723</v>
      </c>
      <c r="F2244" t="s">
        <v>286</v>
      </c>
      <c r="G2244" s="165">
        <f t="shared" si="80"/>
        <v>14.450000000000001</v>
      </c>
      <c r="H2244" s="165">
        <f t="shared" si="80"/>
        <v>0</v>
      </c>
      <c r="I2244" t="s">
        <v>481</v>
      </c>
      <c r="K2244" t="s">
        <v>466</v>
      </c>
      <c r="L2244" t="s">
        <v>400</v>
      </c>
      <c r="M2244" t="s">
        <v>476</v>
      </c>
      <c r="N2244" t="s">
        <v>105</v>
      </c>
      <c r="O2244" t="s">
        <v>426</v>
      </c>
      <c r="P2244">
        <v>30000</v>
      </c>
      <c r="Q2244">
        <v>1000</v>
      </c>
      <c r="R2244">
        <v>1</v>
      </c>
      <c r="S2244">
        <v>14.450000000000001</v>
      </c>
      <c r="T2244">
        <v>0</v>
      </c>
      <c r="U2244" t="b" cm="1">
        <f t="array" ref="U2244">_xlfn.IFS(AND(R2244=1,S2244=G2244,T2244=H2244),TRUE,AND(R2244=1,S2244=G2244,H2244="Product NA"),TRUE)</f>
        <v>1</v>
      </c>
      <c r="W2244" s="165">
        <v>15.700000000000001</v>
      </c>
      <c r="X2244" s="165">
        <v>0</v>
      </c>
      <c r="Y2244" t="str">
        <f t="shared" ref="Y2244:Y2303" si="81">IF(AND(W2244=G2244,X2244=H2244),"No Change", "Change")</f>
        <v>Change</v>
      </c>
    </row>
    <row r="2245" spans="1:25" hidden="1" x14ac:dyDescent="0.35">
      <c r="A2245" t="s">
        <v>105</v>
      </c>
      <c r="B2245" t="s">
        <v>426</v>
      </c>
      <c r="C2245" t="s">
        <v>105</v>
      </c>
      <c r="D2245" t="s">
        <v>655</v>
      </c>
      <c r="E2245" t="s">
        <v>723</v>
      </c>
      <c r="F2245" t="s">
        <v>286</v>
      </c>
      <c r="G2245" s="165">
        <f t="shared" si="80"/>
        <v>61.300000000000004</v>
      </c>
      <c r="H2245" s="165">
        <f t="shared" si="80"/>
        <v>0</v>
      </c>
      <c r="I2245" t="s">
        <v>680</v>
      </c>
      <c r="K2245" t="s">
        <v>466</v>
      </c>
      <c r="L2245" t="s">
        <v>400</v>
      </c>
      <c r="M2245" t="s">
        <v>476</v>
      </c>
      <c r="N2245" t="s">
        <v>105</v>
      </c>
      <c r="O2245" t="s">
        <v>426</v>
      </c>
      <c r="P2245">
        <v>30000</v>
      </c>
      <c r="Q2245">
        <v>15000</v>
      </c>
      <c r="R2245">
        <v>1</v>
      </c>
      <c r="S2245">
        <v>61.300000000000004</v>
      </c>
      <c r="T2245">
        <v>0</v>
      </c>
      <c r="U2245" t="b" cm="1">
        <f t="array" ref="U2245">_xlfn.IFS(AND(R2245=1,S2245=G2245,T2245=H2245),TRUE,AND(R2245=1,S2245=G2245,H2245="Product NA"),TRUE)</f>
        <v>1</v>
      </c>
      <c r="W2245" s="165">
        <v>89.77</v>
      </c>
      <c r="X2245" s="165">
        <v>0</v>
      </c>
      <c r="Y2245" t="str">
        <f t="shared" si="81"/>
        <v>Change</v>
      </c>
    </row>
    <row r="2246" spans="1:25" hidden="1" x14ac:dyDescent="0.35">
      <c r="A2246" t="s">
        <v>105</v>
      </c>
      <c r="B2246" t="s">
        <v>426</v>
      </c>
      <c r="C2246" t="s">
        <v>105</v>
      </c>
      <c r="D2246" t="s">
        <v>655</v>
      </c>
      <c r="E2246" t="s">
        <v>723</v>
      </c>
      <c r="F2246" t="s">
        <v>286</v>
      </c>
      <c r="G2246" s="165">
        <f t="shared" si="80"/>
        <v>17.400000000000002</v>
      </c>
      <c r="H2246" s="165">
        <f t="shared" si="80"/>
        <v>0</v>
      </c>
      <c r="I2246" t="s">
        <v>671</v>
      </c>
      <c r="K2246" t="s">
        <v>466</v>
      </c>
      <c r="L2246" t="s">
        <v>400</v>
      </c>
      <c r="M2246" t="s">
        <v>476</v>
      </c>
      <c r="N2246" t="s">
        <v>105</v>
      </c>
      <c r="O2246" t="s">
        <v>426</v>
      </c>
      <c r="P2246">
        <v>30000</v>
      </c>
      <c r="Q2246">
        <v>2000</v>
      </c>
      <c r="R2246">
        <v>1</v>
      </c>
      <c r="S2246">
        <v>17.400000000000002</v>
      </c>
      <c r="T2246">
        <v>0</v>
      </c>
      <c r="U2246" t="b" cm="1">
        <f t="array" ref="U2246">_xlfn.IFS(AND(R2246=1,S2246=G2246,T2246=H2246),TRUE,AND(R2246=1,S2246=G2246,H2246="Product NA"),TRUE)</f>
        <v>1</v>
      </c>
      <c r="W2246" s="165">
        <v>18.86</v>
      </c>
      <c r="X2246" s="165">
        <v>0</v>
      </c>
      <c r="Y2246" t="str">
        <f t="shared" si="81"/>
        <v>Change</v>
      </c>
    </row>
    <row r="2247" spans="1:25" hidden="1" x14ac:dyDescent="0.35">
      <c r="A2247" t="s">
        <v>105</v>
      </c>
      <c r="B2247" t="s">
        <v>426</v>
      </c>
      <c r="C2247" t="s">
        <v>105</v>
      </c>
      <c r="D2247" t="s">
        <v>655</v>
      </c>
      <c r="E2247" t="s">
        <v>723</v>
      </c>
      <c r="F2247" t="s">
        <v>286</v>
      </c>
      <c r="G2247" s="165">
        <f t="shared" si="80"/>
        <v>77.300000000000011</v>
      </c>
      <c r="H2247" s="165">
        <f t="shared" si="80"/>
        <v>0</v>
      </c>
      <c r="I2247" t="s">
        <v>681</v>
      </c>
      <c r="K2247" t="s">
        <v>466</v>
      </c>
      <c r="L2247" t="s">
        <v>400</v>
      </c>
      <c r="M2247" t="s">
        <v>476</v>
      </c>
      <c r="N2247" t="s">
        <v>105</v>
      </c>
      <c r="O2247" t="s">
        <v>426</v>
      </c>
      <c r="P2247">
        <v>30000</v>
      </c>
      <c r="Q2247">
        <v>20000</v>
      </c>
      <c r="R2247">
        <v>1</v>
      </c>
      <c r="S2247">
        <v>77.300000000000011</v>
      </c>
      <c r="T2247">
        <v>0</v>
      </c>
      <c r="U2247" t="b" cm="1">
        <f t="array" ref="U2247">_xlfn.IFS(AND(R2247=1,S2247=G2247,T2247=H2247),TRUE,AND(R2247=1,S2247=G2247,H2247="Product NA"),TRUE)</f>
        <v>1</v>
      </c>
      <c r="W2247" s="165">
        <v>114</v>
      </c>
      <c r="X2247" s="165">
        <v>0</v>
      </c>
      <c r="Y2247" t="str">
        <f t="shared" si="81"/>
        <v>Change</v>
      </c>
    </row>
    <row r="2248" spans="1:25" hidden="1" x14ac:dyDescent="0.35">
      <c r="A2248" t="s">
        <v>105</v>
      </c>
      <c r="B2248" t="s">
        <v>426</v>
      </c>
      <c r="C2248" t="s">
        <v>105</v>
      </c>
      <c r="D2248" t="s">
        <v>655</v>
      </c>
      <c r="E2248" t="s">
        <v>723</v>
      </c>
      <c r="F2248" t="s">
        <v>286</v>
      </c>
      <c r="G2248" s="165">
        <f t="shared" si="80"/>
        <v>100.5</v>
      </c>
      <c r="H2248" s="165">
        <f t="shared" si="80"/>
        <v>0</v>
      </c>
      <c r="I2248" t="s">
        <v>682</v>
      </c>
      <c r="K2248" t="s">
        <v>466</v>
      </c>
      <c r="L2248" t="s">
        <v>400</v>
      </c>
      <c r="M2248" t="s">
        <v>476</v>
      </c>
      <c r="N2248" t="s">
        <v>105</v>
      </c>
      <c r="O2248" t="s">
        <v>426</v>
      </c>
      <c r="P2248">
        <v>30000</v>
      </c>
      <c r="Q2248">
        <v>25000</v>
      </c>
      <c r="R2248">
        <v>1</v>
      </c>
      <c r="S2248">
        <v>100.5</v>
      </c>
      <c r="T2248">
        <v>0</v>
      </c>
      <c r="U2248" t="b" cm="1">
        <f t="array" ref="U2248">_xlfn.IFS(AND(R2248=1,S2248=G2248,T2248=H2248),TRUE,AND(R2248=1,S2248=G2248,H2248="Product NA"),TRUE)</f>
        <v>1</v>
      </c>
      <c r="W2248" s="165">
        <v>231.84</v>
      </c>
      <c r="X2248" s="165">
        <v>0</v>
      </c>
      <c r="Y2248" t="str">
        <f t="shared" si="81"/>
        <v>Change</v>
      </c>
    </row>
    <row r="2249" spans="1:25" hidden="1" x14ac:dyDescent="0.35">
      <c r="A2249" t="s">
        <v>105</v>
      </c>
      <c r="B2249" t="s">
        <v>426</v>
      </c>
      <c r="C2249" t="s">
        <v>105</v>
      </c>
      <c r="D2249" t="s">
        <v>655</v>
      </c>
      <c r="E2249" t="s">
        <v>723</v>
      </c>
      <c r="F2249" t="s">
        <v>286</v>
      </c>
      <c r="G2249" s="165">
        <f t="shared" si="80"/>
        <v>20.450000000000003</v>
      </c>
      <c r="H2249" s="165">
        <f t="shared" si="80"/>
        <v>0</v>
      </c>
      <c r="I2249" t="s">
        <v>672</v>
      </c>
      <c r="K2249" t="s">
        <v>466</v>
      </c>
      <c r="L2249" t="s">
        <v>400</v>
      </c>
      <c r="M2249" t="s">
        <v>476</v>
      </c>
      <c r="N2249" t="s">
        <v>105</v>
      </c>
      <c r="O2249" t="s">
        <v>426</v>
      </c>
      <c r="P2249">
        <v>30000</v>
      </c>
      <c r="Q2249">
        <v>3000</v>
      </c>
      <c r="R2249">
        <v>1</v>
      </c>
      <c r="S2249">
        <v>20.450000000000003</v>
      </c>
      <c r="T2249">
        <v>0</v>
      </c>
      <c r="U2249" t="b" cm="1">
        <f t="array" ref="U2249">_xlfn.IFS(AND(R2249=1,S2249=G2249,T2249=H2249),TRUE,AND(R2249=1,S2249=G2249,H2249="Product NA"),TRUE)</f>
        <v>1</v>
      </c>
      <c r="W2249" s="165">
        <v>22.12</v>
      </c>
      <c r="X2249" s="165">
        <v>0</v>
      </c>
      <c r="Y2249" t="str">
        <f t="shared" si="81"/>
        <v>Change</v>
      </c>
    </row>
    <row r="2250" spans="1:25" hidden="1" x14ac:dyDescent="0.35">
      <c r="A2250" t="s">
        <v>105</v>
      </c>
      <c r="B2250" t="s">
        <v>426</v>
      </c>
      <c r="C2250" t="s">
        <v>105</v>
      </c>
      <c r="D2250" t="s">
        <v>655</v>
      </c>
      <c r="E2250" t="s">
        <v>723</v>
      </c>
      <c r="F2250" t="s">
        <v>286</v>
      </c>
      <c r="G2250" s="165">
        <f t="shared" si="80"/>
        <v>117.7</v>
      </c>
      <c r="H2250" s="165">
        <f t="shared" si="80"/>
        <v>0</v>
      </c>
      <c r="I2250" t="s">
        <v>683</v>
      </c>
      <c r="K2250" t="s">
        <v>466</v>
      </c>
      <c r="L2250" t="s">
        <v>400</v>
      </c>
      <c r="M2250" t="s">
        <v>476</v>
      </c>
      <c r="N2250" t="s">
        <v>105</v>
      </c>
      <c r="O2250" t="s">
        <v>426</v>
      </c>
      <c r="P2250">
        <v>30000</v>
      </c>
      <c r="Q2250">
        <v>30000</v>
      </c>
      <c r="R2250">
        <v>1</v>
      </c>
      <c r="S2250">
        <v>117.7</v>
      </c>
      <c r="T2250">
        <v>0</v>
      </c>
      <c r="U2250" t="b" cm="1">
        <f t="array" ref="U2250">_xlfn.IFS(AND(R2250=1,S2250=G2250,T2250=H2250),TRUE,AND(R2250=1,S2250=G2250,H2250="Product NA"),TRUE)</f>
        <v>1</v>
      </c>
      <c r="W2250" s="165">
        <v>271.3</v>
      </c>
      <c r="X2250" s="165">
        <v>0</v>
      </c>
      <c r="Y2250" t="str">
        <f t="shared" si="81"/>
        <v>Change</v>
      </c>
    </row>
    <row r="2251" spans="1:25" hidden="1" x14ac:dyDescent="0.35">
      <c r="A2251" t="s">
        <v>105</v>
      </c>
      <c r="B2251" t="s">
        <v>426</v>
      </c>
      <c r="C2251" t="s">
        <v>105</v>
      </c>
      <c r="D2251" t="s">
        <v>655</v>
      </c>
      <c r="E2251" t="s">
        <v>723</v>
      </c>
      <c r="F2251" t="s">
        <v>286</v>
      </c>
      <c r="G2251" s="165">
        <f t="shared" si="80"/>
        <v>23.450000000000003</v>
      </c>
      <c r="H2251" s="165">
        <f t="shared" si="80"/>
        <v>0</v>
      </c>
      <c r="I2251" t="s">
        <v>673</v>
      </c>
      <c r="K2251" t="s">
        <v>466</v>
      </c>
      <c r="L2251" t="s">
        <v>400</v>
      </c>
      <c r="M2251" t="s">
        <v>476</v>
      </c>
      <c r="N2251" t="s">
        <v>105</v>
      </c>
      <c r="O2251" t="s">
        <v>426</v>
      </c>
      <c r="P2251">
        <v>30000</v>
      </c>
      <c r="Q2251">
        <v>4000</v>
      </c>
      <c r="R2251">
        <v>1</v>
      </c>
      <c r="S2251">
        <v>23.450000000000003</v>
      </c>
      <c r="T2251">
        <v>0</v>
      </c>
      <c r="U2251" t="b" cm="1">
        <f t="array" ref="U2251">_xlfn.IFS(AND(R2251=1,S2251=G2251,T2251=H2251),TRUE,AND(R2251=1,S2251=G2251,H2251="Product NA"),TRUE)</f>
        <v>1</v>
      </c>
      <c r="W2251" s="165">
        <v>24.27</v>
      </c>
      <c r="X2251" s="165">
        <v>0</v>
      </c>
      <c r="Y2251" t="str">
        <f t="shared" si="81"/>
        <v>Change</v>
      </c>
    </row>
    <row r="2252" spans="1:25" hidden="1" x14ac:dyDescent="0.35">
      <c r="A2252" t="s">
        <v>105</v>
      </c>
      <c r="B2252" t="s">
        <v>426</v>
      </c>
      <c r="C2252" t="s">
        <v>105</v>
      </c>
      <c r="D2252" t="s">
        <v>655</v>
      </c>
      <c r="E2252" t="s">
        <v>723</v>
      </c>
      <c r="F2252" t="s">
        <v>286</v>
      </c>
      <c r="G2252" s="165">
        <f t="shared" si="80"/>
        <v>26.400000000000002</v>
      </c>
      <c r="H2252" s="165">
        <f t="shared" si="80"/>
        <v>0</v>
      </c>
      <c r="I2252" t="s">
        <v>674</v>
      </c>
      <c r="K2252" t="s">
        <v>466</v>
      </c>
      <c r="L2252" t="s">
        <v>400</v>
      </c>
      <c r="M2252" t="s">
        <v>476</v>
      </c>
      <c r="N2252" t="s">
        <v>105</v>
      </c>
      <c r="O2252" t="s">
        <v>426</v>
      </c>
      <c r="P2252">
        <v>30000</v>
      </c>
      <c r="Q2252">
        <v>5000</v>
      </c>
      <c r="R2252">
        <v>1</v>
      </c>
      <c r="S2252">
        <v>26.400000000000002</v>
      </c>
      <c r="T2252">
        <v>0</v>
      </c>
      <c r="U2252" t="b" cm="1">
        <f t="array" ref="U2252">_xlfn.IFS(AND(R2252=1,S2252=G2252,T2252=H2252),TRUE,AND(R2252=1,S2252=G2252,H2252="Product NA"),TRUE)</f>
        <v>1</v>
      </c>
      <c r="W2252" s="165">
        <v>26.43</v>
      </c>
      <c r="X2252" s="165">
        <v>0</v>
      </c>
      <c r="Y2252" t="str">
        <f t="shared" si="81"/>
        <v>Change</v>
      </c>
    </row>
    <row r="2253" spans="1:25" hidden="1" x14ac:dyDescent="0.35">
      <c r="A2253" t="s">
        <v>105</v>
      </c>
      <c r="B2253" t="s">
        <v>426</v>
      </c>
      <c r="C2253" t="s">
        <v>105</v>
      </c>
      <c r="D2253" t="s">
        <v>655</v>
      </c>
      <c r="E2253" t="s">
        <v>723</v>
      </c>
      <c r="F2253" t="s">
        <v>286</v>
      </c>
      <c r="G2253" s="165">
        <f t="shared" si="80"/>
        <v>30.35</v>
      </c>
      <c r="H2253" s="165">
        <f t="shared" si="80"/>
        <v>0</v>
      </c>
      <c r="I2253" t="s">
        <v>675</v>
      </c>
      <c r="K2253" t="s">
        <v>466</v>
      </c>
      <c r="L2253" t="s">
        <v>400</v>
      </c>
      <c r="M2253" t="s">
        <v>476</v>
      </c>
      <c r="N2253" t="s">
        <v>105</v>
      </c>
      <c r="O2253" t="s">
        <v>426</v>
      </c>
      <c r="P2253">
        <v>30000</v>
      </c>
      <c r="Q2253">
        <v>6000</v>
      </c>
      <c r="R2253">
        <v>1</v>
      </c>
      <c r="S2253">
        <v>30.35</v>
      </c>
      <c r="T2253">
        <v>0</v>
      </c>
      <c r="U2253" t="b" cm="1">
        <f t="array" ref="U2253">_xlfn.IFS(AND(R2253=1,S2253=G2253,T2253=H2253),TRUE,AND(R2253=1,S2253=G2253,H2253="Product NA"),TRUE)</f>
        <v>1</v>
      </c>
      <c r="W2253" s="165">
        <v>40.94</v>
      </c>
      <c r="X2253" s="165">
        <v>0</v>
      </c>
      <c r="Y2253" t="str">
        <f t="shared" si="81"/>
        <v>Change</v>
      </c>
    </row>
    <row r="2254" spans="1:25" hidden="1" x14ac:dyDescent="0.35">
      <c r="A2254" t="s">
        <v>105</v>
      </c>
      <c r="B2254" t="s">
        <v>426</v>
      </c>
      <c r="C2254" t="s">
        <v>105</v>
      </c>
      <c r="D2254" t="s">
        <v>655</v>
      </c>
      <c r="E2254" t="s">
        <v>723</v>
      </c>
      <c r="F2254" t="s">
        <v>286</v>
      </c>
      <c r="G2254" s="165">
        <f t="shared" si="80"/>
        <v>33.35</v>
      </c>
      <c r="H2254" s="165">
        <f t="shared" si="80"/>
        <v>0</v>
      </c>
      <c r="I2254" t="s">
        <v>676</v>
      </c>
      <c r="K2254" t="s">
        <v>466</v>
      </c>
      <c r="L2254" t="s">
        <v>400</v>
      </c>
      <c r="M2254" t="s">
        <v>476</v>
      </c>
      <c r="N2254" t="s">
        <v>105</v>
      </c>
      <c r="O2254" t="s">
        <v>426</v>
      </c>
      <c r="P2254">
        <v>30000</v>
      </c>
      <c r="Q2254">
        <v>7000</v>
      </c>
      <c r="R2254">
        <v>1</v>
      </c>
      <c r="S2254">
        <v>33.35</v>
      </c>
      <c r="T2254">
        <v>0</v>
      </c>
      <c r="U2254" t="b" cm="1">
        <f t="array" ref="U2254">_xlfn.IFS(AND(R2254=1,S2254=G2254,T2254=H2254),TRUE,AND(R2254=1,S2254=G2254,H2254="Product NA"),TRUE)</f>
        <v>1</v>
      </c>
      <c r="W2254" s="165">
        <v>44.89</v>
      </c>
      <c r="X2254" s="165">
        <v>0</v>
      </c>
      <c r="Y2254" t="str">
        <f t="shared" si="81"/>
        <v>Change</v>
      </c>
    </row>
    <row r="2255" spans="1:25" hidden="1" x14ac:dyDescent="0.35">
      <c r="A2255" t="s">
        <v>105</v>
      </c>
      <c r="B2255" t="s">
        <v>426</v>
      </c>
      <c r="C2255" t="s">
        <v>105</v>
      </c>
      <c r="D2255" t="s">
        <v>655</v>
      </c>
      <c r="E2255" t="s">
        <v>723</v>
      </c>
      <c r="F2255" t="s">
        <v>286</v>
      </c>
      <c r="G2255" s="165">
        <f t="shared" si="80"/>
        <v>36.35</v>
      </c>
      <c r="H2255" s="165">
        <f t="shared" si="80"/>
        <v>0</v>
      </c>
      <c r="I2255" t="s">
        <v>677</v>
      </c>
      <c r="K2255" t="s">
        <v>466</v>
      </c>
      <c r="L2255" t="s">
        <v>400</v>
      </c>
      <c r="M2255" t="s">
        <v>476</v>
      </c>
      <c r="N2255" t="s">
        <v>105</v>
      </c>
      <c r="O2255" t="s">
        <v>426</v>
      </c>
      <c r="P2255">
        <v>30000</v>
      </c>
      <c r="Q2255">
        <v>8000</v>
      </c>
      <c r="R2255">
        <v>1</v>
      </c>
      <c r="S2255">
        <v>36.35</v>
      </c>
      <c r="T2255">
        <v>0</v>
      </c>
      <c r="U2255" t="b" cm="1">
        <f t="array" ref="U2255">_xlfn.IFS(AND(R2255=1,S2255=G2255,T2255=H2255),TRUE,AND(R2255=1,S2255=G2255,H2255="Product NA"),TRUE)</f>
        <v>1</v>
      </c>
      <c r="W2255" s="165">
        <v>48.83</v>
      </c>
      <c r="X2255" s="165">
        <v>0</v>
      </c>
      <c r="Y2255" t="str">
        <f t="shared" si="81"/>
        <v>Change</v>
      </c>
    </row>
    <row r="2256" spans="1:25" hidden="1" x14ac:dyDescent="0.35">
      <c r="A2256" t="s">
        <v>105</v>
      </c>
      <c r="B2256" t="s">
        <v>426</v>
      </c>
      <c r="C2256" t="s">
        <v>105</v>
      </c>
      <c r="D2256" t="s">
        <v>655</v>
      </c>
      <c r="E2256" t="s">
        <v>723</v>
      </c>
      <c r="F2256" t="s">
        <v>286</v>
      </c>
      <c r="G2256" s="165">
        <f t="shared" si="80"/>
        <v>39.35</v>
      </c>
      <c r="H2256" s="165">
        <f t="shared" si="80"/>
        <v>0</v>
      </c>
      <c r="I2256" t="s">
        <v>678</v>
      </c>
      <c r="K2256" t="s">
        <v>466</v>
      </c>
      <c r="L2256" t="s">
        <v>400</v>
      </c>
      <c r="M2256" t="s">
        <v>476</v>
      </c>
      <c r="N2256" t="s">
        <v>105</v>
      </c>
      <c r="O2256" t="s">
        <v>426</v>
      </c>
      <c r="P2256">
        <v>30000</v>
      </c>
      <c r="Q2256">
        <v>9000</v>
      </c>
      <c r="R2256">
        <v>1</v>
      </c>
      <c r="S2256">
        <v>39.35</v>
      </c>
      <c r="T2256">
        <v>0</v>
      </c>
      <c r="U2256" t="b" cm="1">
        <f t="array" ref="U2256">_xlfn.IFS(AND(R2256=1,S2256=G2256,T2256=H2256),TRUE,AND(R2256=1,S2256=G2256,H2256="Product NA"),TRUE)</f>
        <v>1</v>
      </c>
      <c r="W2256" s="165">
        <v>52.78</v>
      </c>
      <c r="X2256" s="165">
        <v>0</v>
      </c>
      <c r="Y2256" t="str">
        <f t="shared" si="81"/>
        <v>Change</v>
      </c>
    </row>
    <row r="2257" spans="1:25" hidden="1" x14ac:dyDescent="0.35">
      <c r="A2257" t="s">
        <v>105</v>
      </c>
      <c r="B2257" t="s">
        <v>426</v>
      </c>
      <c r="C2257" t="s">
        <v>105</v>
      </c>
      <c r="D2257" t="s">
        <v>655</v>
      </c>
      <c r="E2257" t="s">
        <v>723</v>
      </c>
      <c r="F2257" t="s">
        <v>286</v>
      </c>
      <c r="G2257" s="165">
        <f t="shared" si="80"/>
        <v>42.300000000000004</v>
      </c>
      <c r="H2257" s="165">
        <f t="shared" si="80"/>
        <v>0</v>
      </c>
      <c r="I2257" t="s">
        <v>679</v>
      </c>
      <c r="K2257" t="s">
        <v>466</v>
      </c>
      <c r="L2257" t="s">
        <v>400</v>
      </c>
      <c r="M2257" t="s">
        <v>476</v>
      </c>
      <c r="N2257" t="s">
        <v>105</v>
      </c>
      <c r="O2257" t="s">
        <v>426</v>
      </c>
      <c r="P2257">
        <v>30000</v>
      </c>
      <c r="Q2257">
        <v>10000</v>
      </c>
      <c r="R2257">
        <v>1</v>
      </c>
      <c r="S2257">
        <v>42.300000000000004</v>
      </c>
      <c r="T2257">
        <v>0</v>
      </c>
      <c r="U2257" t="b" cm="1">
        <f t="array" ref="U2257">_xlfn.IFS(AND(R2257=1,S2257=G2257,T2257=H2257),TRUE,AND(R2257=1,S2257=G2257,H2257="Product NA"),TRUE)</f>
        <v>1</v>
      </c>
      <c r="W2257" s="165">
        <v>56.72</v>
      </c>
      <c r="X2257" s="165">
        <v>0</v>
      </c>
      <c r="Y2257" t="str">
        <f t="shared" si="81"/>
        <v>Change</v>
      </c>
    </row>
    <row r="2258" spans="1:25" hidden="1" x14ac:dyDescent="0.35">
      <c r="A2258" t="s">
        <v>105</v>
      </c>
      <c r="B2258" t="s">
        <v>426</v>
      </c>
      <c r="C2258" t="s">
        <v>105</v>
      </c>
      <c r="D2258" t="s">
        <v>283</v>
      </c>
      <c r="E2258" t="s">
        <v>724</v>
      </c>
      <c r="F2258" t="s">
        <v>286</v>
      </c>
      <c r="G2258" s="165">
        <f t="shared" si="80"/>
        <v>8.1</v>
      </c>
      <c r="H2258" s="165">
        <f t="shared" si="80"/>
        <v>4.05</v>
      </c>
      <c r="I2258" t="s">
        <v>482</v>
      </c>
      <c r="K2258" t="s">
        <v>466</v>
      </c>
      <c r="L2258" t="s">
        <v>400</v>
      </c>
      <c r="M2258" t="s">
        <v>476</v>
      </c>
      <c r="N2258" t="s">
        <v>105</v>
      </c>
      <c r="O2258" t="s">
        <v>426</v>
      </c>
      <c r="P2258">
        <v>2000</v>
      </c>
      <c r="Q2258">
        <v>2000</v>
      </c>
      <c r="R2258">
        <v>1</v>
      </c>
      <c r="S2258">
        <v>8.1</v>
      </c>
      <c r="T2258">
        <v>4.05</v>
      </c>
      <c r="U2258" t="b" cm="1">
        <f t="array" ref="U2258">_xlfn.IFS(AND(R2258=1,S2258=G2258,T2258=H2258),TRUE,AND(R2258=1,S2258=G2258,H2258="Product NA"),TRUE)</f>
        <v>1</v>
      </c>
      <c r="W2258" s="165">
        <v>8.5</v>
      </c>
      <c r="X2258" s="165">
        <v>4.05</v>
      </c>
      <c r="Y2258" t="str">
        <f t="shared" si="81"/>
        <v>Change</v>
      </c>
    </row>
    <row r="2259" spans="1:25" hidden="1" x14ac:dyDescent="0.35">
      <c r="A2259" t="s">
        <v>105</v>
      </c>
      <c r="B2259" t="s">
        <v>426</v>
      </c>
      <c r="C2259" t="s">
        <v>105</v>
      </c>
      <c r="D2259" t="s">
        <v>284</v>
      </c>
      <c r="E2259" t="s">
        <v>724</v>
      </c>
      <c r="F2259" t="s">
        <v>286</v>
      </c>
      <c r="G2259" s="165">
        <f t="shared" si="80"/>
        <v>6.15</v>
      </c>
      <c r="H2259" s="165">
        <f t="shared" si="80"/>
        <v>8.2000000000000011</v>
      </c>
      <c r="I2259" t="s">
        <v>482</v>
      </c>
      <c r="K2259" t="s">
        <v>466</v>
      </c>
      <c r="L2259" t="s">
        <v>400</v>
      </c>
      <c r="M2259" t="s">
        <v>476</v>
      </c>
      <c r="N2259" t="s">
        <v>105</v>
      </c>
      <c r="O2259" t="s">
        <v>426</v>
      </c>
      <c r="P2259">
        <v>100</v>
      </c>
      <c r="Q2259">
        <v>2000</v>
      </c>
      <c r="R2259">
        <v>1</v>
      </c>
      <c r="S2259">
        <v>6.15</v>
      </c>
      <c r="T2259">
        <v>8.2000000000000011</v>
      </c>
      <c r="U2259" t="b" cm="1">
        <f t="array" ref="U2259">_xlfn.IFS(AND(R2259=1,S2259=G2259,T2259=H2259),TRUE,AND(R2259=1,S2259=G2259,H2259="Product NA"),TRUE)</f>
        <v>1</v>
      </c>
      <c r="W2259" s="165">
        <v>5.7</v>
      </c>
      <c r="X2259" s="165">
        <v>7.6000000000000005</v>
      </c>
      <c r="Y2259" t="str">
        <f t="shared" si="81"/>
        <v>Change</v>
      </c>
    </row>
    <row r="2260" spans="1:25" hidden="1" x14ac:dyDescent="0.35">
      <c r="A2260" t="s">
        <v>105</v>
      </c>
      <c r="B2260" t="s">
        <v>426</v>
      </c>
      <c r="C2260" t="s">
        <v>105</v>
      </c>
      <c r="D2260" t="s">
        <v>319</v>
      </c>
      <c r="E2260" t="s">
        <v>724</v>
      </c>
      <c r="F2260" t="s">
        <v>0</v>
      </c>
      <c r="G2260" s="165">
        <f t="shared" si="80"/>
        <v>3.15</v>
      </c>
      <c r="H2260" s="165">
        <f t="shared" si="80"/>
        <v>4.0999999999999996</v>
      </c>
      <c r="I2260" t="s">
        <v>479</v>
      </c>
      <c r="K2260" t="s">
        <v>466</v>
      </c>
      <c r="L2260" t="s">
        <v>400</v>
      </c>
      <c r="M2260" t="s">
        <v>476</v>
      </c>
      <c r="N2260" t="s">
        <v>105</v>
      </c>
      <c r="O2260" t="s">
        <v>426</v>
      </c>
      <c r="P2260">
        <v>100</v>
      </c>
      <c r="Q2260">
        <v>100</v>
      </c>
      <c r="R2260">
        <v>1</v>
      </c>
      <c r="S2260">
        <v>3.15</v>
      </c>
      <c r="T2260">
        <v>4.0999999999999996</v>
      </c>
      <c r="U2260" t="b" cm="1">
        <f t="array" ref="U2260">_xlfn.IFS(AND(R2260=1,S2260=G2260,T2260=H2260),TRUE,AND(R2260=1,S2260=G2260,H2260="Product NA"),TRUE)</f>
        <v>1</v>
      </c>
      <c r="W2260" s="165">
        <v>1.78</v>
      </c>
      <c r="X2260" s="165">
        <v>3.9</v>
      </c>
      <c r="Y2260" t="str">
        <f t="shared" si="81"/>
        <v>Change</v>
      </c>
    </row>
    <row r="2261" spans="1:25" hidden="1" x14ac:dyDescent="0.35">
      <c r="A2261" t="s">
        <v>105</v>
      </c>
      <c r="B2261" t="s">
        <v>426</v>
      </c>
      <c r="C2261" t="s">
        <v>105</v>
      </c>
      <c r="D2261" t="s">
        <v>322</v>
      </c>
      <c r="E2261" t="s">
        <v>724</v>
      </c>
      <c r="F2261" t="s">
        <v>0</v>
      </c>
      <c r="G2261" s="165">
        <f t="shared" si="80"/>
        <v>5.68</v>
      </c>
      <c r="H2261" s="165">
        <f t="shared" si="80"/>
        <v>7.47</v>
      </c>
      <c r="I2261" t="s">
        <v>479</v>
      </c>
      <c r="K2261" t="s">
        <v>466</v>
      </c>
      <c r="L2261" t="s">
        <v>400</v>
      </c>
      <c r="M2261" t="s">
        <v>476</v>
      </c>
      <c r="N2261" t="s">
        <v>105</v>
      </c>
      <c r="O2261" t="s">
        <v>426</v>
      </c>
      <c r="P2261">
        <v>100</v>
      </c>
      <c r="Q2261">
        <v>100</v>
      </c>
      <c r="R2261">
        <v>1</v>
      </c>
      <c r="S2261">
        <v>5.68</v>
      </c>
      <c r="T2261">
        <v>7.47</v>
      </c>
      <c r="U2261" t="b" cm="1">
        <f t="array" ref="U2261">_xlfn.IFS(AND(R2261=1,S2261=G2261,T2261=H2261),TRUE,AND(R2261=1,S2261=G2261,H2261="Product NA"),TRUE)</f>
        <v>1</v>
      </c>
      <c r="W2261" s="165">
        <v>5.68</v>
      </c>
      <c r="X2261" s="165">
        <v>7.47</v>
      </c>
      <c r="Y2261" t="str">
        <f t="shared" si="81"/>
        <v>No Change</v>
      </c>
    </row>
    <row r="2262" spans="1:25" hidden="1" x14ac:dyDescent="0.35">
      <c r="A2262" t="s">
        <v>105</v>
      </c>
      <c r="B2262" t="s">
        <v>426</v>
      </c>
      <c r="C2262" t="s">
        <v>105</v>
      </c>
      <c r="D2262" t="s">
        <v>321</v>
      </c>
      <c r="E2262" t="s">
        <v>724</v>
      </c>
      <c r="F2262" t="s">
        <v>277</v>
      </c>
      <c r="G2262" s="165">
        <f t="shared" si="80"/>
        <v>3.35</v>
      </c>
      <c r="H2262" s="165">
        <f t="shared" si="80"/>
        <v>4.1000000000000005</v>
      </c>
      <c r="I2262" t="s">
        <v>480</v>
      </c>
      <c r="K2262" t="s">
        <v>466</v>
      </c>
      <c r="L2262" t="s">
        <v>400</v>
      </c>
      <c r="M2262" t="s">
        <v>476</v>
      </c>
      <c r="N2262" t="s">
        <v>105</v>
      </c>
      <c r="O2262" t="s">
        <v>426</v>
      </c>
      <c r="P2262">
        <v>100</v>
      </c>
      <c r="Q2262">
        <v>500</v>
      </c>
      <c r="R2262">
        <v>1</v>
      </c>
      <c r="S2262">
        <v>3.35</v>
      </c>
      <c r="T2262">
        <v>4.1000000000000005</v>
      </c>
      <c r="U2262" t="b" cm="1">
        <f t="array" ref="U2262">_xlfn.IFS(AND(R2262=1,S2262=G2262,T2262=H2262),TRUE,AND(R2262=1,S2262=G2262,H2262="Product NA"),TRUE)</f>
        <v>1</v>
      </c>
      <c r="W2262" s="165">
        <v>1.9000000000000001</v>
      </c>
      <c r="X2262" s="165">
        <v>3.9000000000000004</v>
      </c>
      <c r="Y2262" t="str">
        <f t="shared" si="81"/>
        <v>Change</v>
      </c>
    </row>
    <row r="2263" spans="1:25" hidden="1" x14ac:dyDescent="0.35">
      <c r="A2263" t="s">
        <v>105</v>
      </c>
      <c r="B2263" t="s">
        <v>426</v>
      </c>
      <c r="C2263" t="s">
        <v>105</v>
      </c>
      <c r="D2263" t="s">
        <v>320</v>
      </c>
      <c r="E2263" t="s">
        <v>724</v>
      </c>
      <c r="F2263" t="s">
        <v>277</v>
      </c>
      <c r="G2263" s="165">
        <f t="shared" si="80"/>
        <v>3.35</v>
      </c>
      <c r="H2263" s="165">
        <f t="shared" si="80"/>
        <v>4.1000000000000005</v>
      </c>
      <c r="I2263" t="s">
        <v>480</v>
      </c>
      <c r="K2263" t="s">
        <v>466</v>
      </c>
      <c r="L2263" t="s">
        <v>400</v>
      </c>
      <c r="M2263" t="s">
        <v>476</v>
      </c>
      <c r="N2263" t="s">
        <v>105</v>
      </c>
      <c r="O2263" t="s">
        <v>426</v>
      </c>
      <c r="P2263">
        <v>100</v>
      </c>
      <c r="Q2263">
        <v>500</v>
      </c>
      <c r="R2263">
        <v>1</v>
      </c>
      <c r="S2263">
        <v>3.35</v>
      </c>
      <c r="T2263">
        <v>4.1000000000000005</v>
      </c>
      <c r="U2263" t="b" cm="1">
        <f t="array" ref="U2263">_xlfn.IFS(AND(R2263=1,S2263=G2263,T2263=H2263),TRUE,AND(R2263=1,S2263=G2263,H2263="Product NA"),TRUE)</f>
        <v>1</v>
      </c>
      <c r="W2263" s="165">
        <v>1.9000000000000001</v>
      </c>
      <c r="X2263" s="165">
        <v>3.9000000000000004</v>
      </c>
      <c r="Y2263" t="str">
        <f t="shared" si="81"/>
        <v>Change</v>
      </c>
    </row>
    <row r="2264" spans="1:25" hidden="1" x14ac:dyDescent="0.35">
      <c r="A2264" t="s">
        <v>105</v>
      </c>
      <c r="B2264" t="s">
        <v>426</v>
      </c>
      <c r="C2264" t="s">
        <v>105</v>
      </c>
      <c r="D2264" t="s">
        <v>323</v>
      </c>
      <c r="E2264" t="s">
        <v>724</v>
      </c>
      <c r="F2264" t="s">
        <v>277</v>
      </c>
      <c r="G2264" s="165">
        <f t="shared" si="80"/>
        <v>6.15</v>
      </c>
      <c r="H2264" s="165">
        <f t="shared" si="80"/>
        <v>8.2000000000000011</v>
      </c>
      <c r="I2264" t="s">
        <v>480</v>
      </c>
      <c r="K2264" t="s">
        <v>466</v>
      </c>
      <c r="L2264" t="s">
        <v>400</v>
      </c>
      <c r="M2264" t="s">
        <v>476</v>
      </c>
      <c r="N2264" t="s">
        <v>105</v>
      </c>
      <c r="O2264" t="s">
        <v>426</v>
      </c>
      <c r="P2264">
        <v>100</v>
      </c>
      <c r="Q2264">
        <v>500</v>
      </c>
      <c r="R2264">
        <v>1</v>
      </c>
      <c r="S2264">
        <v>6.15</v>
      </c>
      <c r="T2264">
        <v>8.2000000000000011</v>
      </c>
      <c r="U2264" t="b" cm="1">
        <f t="array" ref="U2264">_xlfn.IFS(AND(R2264=1,S2264=G2264,T2264=H2264),TRUE,AND(R2264=1,S2264=G2264,H2264="Product NA"),TRUE)</f>
        <v>1</v>
      </c>
      <c r="W2264" s="165">
        <v>5.7</v>
      </c>
      <c r="X2264" s="165">
        <v>7.6000000000000005</v>
      </c>
      <c r="Y2264" t="str">
        <f t="shared" si="81"/>
        <v>Change</v>
      </c>
    </row>
    <row r="2265" spans="1:25" hidden="1" x14ac:dyDescent="0.35">
      <c r="A2265" t="s">
        <v>105</v>
      </c>
      <c r="B2265" t="s">
        <v>426</v>
      </c>
      <c r="C2265" t="s">
        <v>105</v>
      </c>
      <c r="D2265" t="s">
        <v>324</v>
      </c>
      <c r="E2265" t="s">
        <v>724</v>
      </c>
      <c r="F2265" t="s">
        <v>277</v>
      </c>
      <c r="G2265" s="165">
        <f t="shared" si="80"/>
        <v>6.15</v>
      </c>
      <c r="H2265" s="165">
        <f t="shared" si="80"/>
        <v>8.2000000000000011</v>
      </c>
      <c r="I2265" t="s">
        <v>480</v>
      </c>
      <c r="K2265" t="s">
        <v>466</v>
      </c>
      <c r="L2265" t="s">
        <v>400</v>
      </c>
      <c r="M2265" t="s">
        <v>476</v>
      </c>
      <c r="N2265" t="s">
        <v>105</v>
      </c>
      <c r="O2265" t="s">
        <v>426</v>
      </c>
      <c r="P2265">
        <v>100</v>
      </c>
      <c r="Q2265">
        <v>500</v>
      </c>
      <c r="R2265">
        <v>1</v>
      </c>
      <c r="S2265">
        <v>6.15</v>
      </c>
      <c r="T2265">
        <v>8.2000000000000011</v>
      </c>
      <c r="U2265" t="b" cm="1">
        <f t="array" ref="U2265">_xlfn.IFS(AND(R2265=1,S2265=G2265,T2265=H2265),TRUE,AND(R2265=1,S2265=G2265,H2265="Product NA"),TRUE)</f>
        <v>1</v>
      </c>
      <c r="W2265" s="165">
        <v>5.7</v>
      </c>
      <c r="X2265" s="165">
        <v>7.6000000000000005</v>
      </c>
      <c r="Y2265" t="str">
        <f t="shared" si="81"/>
        <v>Change</v>
      </c>
    </row>
    <row r="2266" spans="1:25" x14ac:dyDescent="0.35">
      <c r="A2266" t="s">
        <v>39</v>
      </c>
      <c r="B2266" t="s">
        <v>507</v>
      </c>
      <c r="C2266" t="s">
        <v>295</v>
      </c>
      <c r="D2266" t="s">
        <v>392</v>
      </c>
      <c r="E2266" t="s">
        <v>287</v>
      </c>
      <c r="F2266" t="s">
        <v>396</v>
      </c>
      <c r="G2266" s="165">
        <f t="shared" si="80"/>
        <v>1.37</v>
      </c>
      <c r="H2266" s="165">
        <f t="shared" si="80"/>
        <v>14.5</v>
      </c>
      <c r="I2266" t="s">
        <v>482</v>
      </c>
      <c r="K2266" t="s">
        <v>468</v>
      </c>
      <c r="L2266" t="s">
        <v>409</v>
      </c>
      <c r="M2266" t="s">
        <v>476</v>
      </c>
      <c r="N2266" t="s">
        <v>295</v>
      </c>
      <c r="O2266" t="s">
        <v>409</v>
      </c>
      <c r="P2266">
        <v>100</v>
      </c>
      <c r="Q2266">
        <v>2000</v>
      </c>
      <c r="R2266">
        <v>1</v>
      </c>
      <c r="S2266">
        <v>1.37</v>
      </c>
      <c r="T2266">
        <v>14.5</v>
      </c>
      <c r="U2266" t="b" cm="1">
        <f t="array" ref="U2266">_xlfn.IFS(AND(R2266=1,S2266=G2266,T2266=H2266),TRUE,AND(R2266=1,S2266=G2266,H2266="Product NA"),TRUE)</f>
        <v>1</v>
      </c>
      <c r="W2266" s="165">
        <v>1.33</v>
      </c>
      <c r="X2266" s="165">
        <v>14.040000000000001</v>
      </c>
      <c r="Y2266" t="str">
        <f t="shared" si="81"/>
        <v>Change</v>
      </c>
    </row>
    <row r="2267" spans="1:25" hidden="1" x14ac:dyDescent="0.35">
      <c r="A2267" t="s">
        <v>39</v>
      </c>
      <c r="B2267" t="s">
        <v>507</v>
      </c>
      <c r="C2267" t="s">
        <v>295</v>
      </c>
      <c r="D2267" t="s">
        <v>281</v>
      </c>
      <c r="E2267" t="s">
        <v>287</v>
      </c>
      <c r="F2267" t="s">
        <v>286</v>
      </c>
      <c r="G2267" s="165">
        <f t="shared" si="80"/>
        <v>1.37</v>
      </c>
      <c r="H2267" s="165">
        <f t="shared" si="80"/>
        <v>14.5</v>
      </c>
      <c r="I2267" t="s">
        <v>482</v>
      </c>
      <c r="K2267" t="s">
        <v>468</v>
      </c>
      <c r="L2267" t="s">
        <v>409</v>
      </c>
      <c r="M2267" t="s">
        <v>476</v>
      </c>
      <c r="N2267" t="s">
        <v>295</v>
      </c>
      <c r="O2267" t="s">
        <v>409</v>
      </c>
      <c r="P2267">
        <v>100</v>
      </c>
      <c r="Q2267">
        <v>2000</v>
      </c>
      <c r="R2267">
        <v>1</v>
      </c>
      <c r="S2267">
        <v>1.37</v>
      </c>
      <c r="T2267">
        <v>14.5</v>
      </c>
      <c r="U2267" t="b" cm="1">
        <f t="array" ref="U2267">_xlfn.IFS(AND(R2267=1,S2267=G2267,T2267=H2267),TRUE,AND(R2267=1,S2267=G2267,H2267="Product NA"),TRUE)</f>
        <v>1</v>
      </c>
      <c r="W2267" s="165">
        <v>1.33</v>
      </c>
      <c r="X2267" s="165">
        <v>14.040000000000001</v>
      </c>
      <c r="Y2267" t="str">
        <f t="shared" si="81"/>
        <v>Change</v>
      </c>
    </row>
    <row r="2268" spans="1:25" hidden="1" x14ac:dyDescent="0.35">
      <c r="A2268" t="s">
        <v>39</v>
      </c>
      <c r="B2268" t="s">
        <v>507</v>
      </c>
      <c r="C2268" t="s">
        <v>295</v>
      </c>
      <c r="D2268" t="s">
        <v>278</v>
      </c>
      <c r="E2268" t="s">
        <v>287</v>
      </c>
      <c r="F2268" t="s">
        <v>277</v>
      </c>
      <c r="G2268" s="165">
        <f t="shared" si="80"/>
        <v>2.08</v>
      </c>
      <c r="H2268" s="165">
        <f t="shared" si="80"/>
        <v>4.21</v>
      </c>
      <c r="I2268" t="s">
        <v>480</v>
      </c>
      <c r="K2268" t="s">
        <v>468</v>
      </c>
      <c r="L2268" t="s">
        <v>409</v>
      </c>
      <c r="M2268" t="s">
        <v>476</v>
      </c>
      <c r="N2268" t="s">
        <v>295</v>
      </c>
      <c r="O2268" t="s">
        <v>409</v>
      </c>
      <c r="P2268">
        <v>100</v>
      </c>
      <c r="Q2268">
        <v>500</v>
      </c>
      <c r="R2268">
        <v>1</v>
      </c>
      <c r="S2268">
        <v>2.08</v>
      </c>
      <c r="T2268">
        <v>4.21</v>
      </c>
      <c r="U2268" t="b" cm="1">
        <f t="array" ref="U2268">_xlfn.IFS(AND(R2268=1,S2268=G2268,T2268=H2268),TRUE,AND(R2268=1,S2268=G2268,H2268="Product NA"),TRUE)</f>
        <v>1</v>
      </c>
      <c r="W2268" s="165">
        <v>2.08</v>
      </c>
      <c r="X2268" s="165">
        <v>4.21</v>
      </c>
      <c r="Y2268" t="str">
        <f t="shared" si="81"/>
        <v>No Change</v>
      </c>
    </row>
    <row r="2269" spans="1:25" hidden="1" x14ac:dyDescent="0.35">
      <c r="A2269" t="s">
        <v>39</v>
      </c>
      <c r="B2269" t="s">
        <v>507</v>
      </c>
      <c r="C2269" t="s">
        <v>295</v>
      </c>
      <c r="D2269" t="s">
        <v>238</v>
      </c>
      <c r="E2269" t="s">
        <v>287</v>
      </c>
      <c r="F2269" t="s">
        <v>0</v>
      </c>
      <c r="G2269" s="165">
        <f t="shared" si="80"/>
        <v>0.45</v>
      </c>
      <c r="H2269" s="165">
        <f t="shared" si="80"/>
        <v>11.97</v>
      </c>
      <c r="I2269" t="s">
        <v>479</v>
      </c>
      <c r="K2269" t="s">
        <v>468</v>
      </c>
      <c r="L2269" t="s">
        <v>409</v>
      </c>
      <c r="M2269" t="s">
        <v>476</v>
      </c>
      <c r="N2269" t="s">
        <v>295</v>
      </c>
      <c r="O2269" t="s">
        <v>409</v>
      </c>
      <c r="P2269">
        <v>100</v>
      </c>
      <c r="Q2269">
        <v>100</v>
      </c>
      <c r="R2269">
        <v>1</v>
      </c>
      <c r="S2269">
        <v>0.45</v>
      </c>
      <c r="T2269">
        <v>11.97</v>
      </c>
      <c r="U2269" t="b" cm="1">
        <f t="array" ref="U2269">_xlfn.IFS(AND(R2269=1,S2269=G2269,T2269=H2269),TRUE,AND(R2269=1,S2269=G2269,H2269="Product NA"),TRUE)</f>
        <v>1</v>
      </c>
      <c r="W2269" s="165">
        <v>0.46</v>
      </c>
      <c r="X2269" s="165">
        <v>11.61</v>
      </c>
      <c r="Y2269" t="str">
        <f t="shared" si="81"/>
        <v>Change</v>
      </c>
    </row>
    <row r="2270" spans="1:25" hidden="1" x14ac:dyDescent="0.35">
      <c r="A2270" t="s">
        <v>39</v>
      </c>
      <c r="B2270" t="s">
        <v>507</v>
      </c>
      <c r="C2270" t="s">
        <v>295</v>
      </c>
      <c r="D2270" t="s">
        <v>239</v>
      </c>
      <c r="E2270" t="s">
        <v>287</v>
      </c>
      <c r="F2270" t="s">
        <v>277</v>
      </c>
      <c r="G2270" s="165">
        <f t="shared" si="80"/>
        <v>0.51</v>
      </c>
      <c r="H2270" s="165">
        <f t="shared" si="80"/>
        <v>12.67</v>
      </c>
      <c r="I2270" t="s">
        <v>480</v>
      </c>
      <c r="K2270" t="s">
        <v>468</v>
      </c>
      <c r="L2270" t="s">
        <v>409</v>
      </c>
      <c r="M2270" t="s">
        <v>476</v>
      </c>
      <c r="N2270" t="s">
        <v>295</v>
      </c>
      <c r="O2270" t="s">
        <v>409</v>
      </c>
      <c r="P2270">
        <v>100</v>
      </c>
      <c r="Q2270">
        <v>500</v>
      </c>
      <c r="R2270">
        <v>1</v>
      </c>
      <c r="S2270">
        <v>0.51</v>
      </c>
      <c r="T2270">
        <v>12.67</v>
      </c>
      <c r="U2270" t="b" cm="1">
        <f t="array" ref="U2270">_xlfn.IFS(AND(R2270=1,S2270=G2270,T2270=H2270),TRUE,AND(R2270=1,S2270=G2270,H2270="Product NA"),TRUE)</f>
        <v>1</v>
      </c>
      <c r="W2270" s="165">
        <v>0.5</v>
      </c>
      <c r="X2270" s="165">
        <v>12.42</v>
      </c>
      <c r="Y2270" t="str">
        <f t="shared" si="81"/>
        <v>Change</v>
      </c>
    </row>
    <row r="2271" spans="1:25" hidden="1" x14ac:dyDescent="0.35">
      <c r="A2271" t="s">
        <v>39</v>
      </c>
      <c r="B2271" t="s">
        <v>507</v>
      </c>
      <c r="C2271" t="s">
        <v>295</v>
      </c>
      <c r="D2271" t="s">
        <v>284</v>
      </c>
      <c r="E2271" t="s">
        <v>724</v>
      </c>
      <c r="F2271" t="s">
        <v>286</v>
      </c>
      <c r="G2271" s="165">
        <f t="shared" si="80"/>
        <v>8.25</v>
      </c>
      <c r="H2271" s="165">
        <f t="shared" si="80"/>
        <v>10.5</v>
      </c>
      <c r="I2271" t="s">
        <v>482</v>
      </c>
      <c r="K2271" t="s">
        <v>468</v>
      </c>
      <c r="L2271" t="s">
        <v>409</v>
      </c>
      <c r="M2271" t="s">
        <v>476</v>
      </c>
      <c r="N2271" t="s">
        <v>295</v>
      </c>
      <c r="O2271" t="s">
        <v>409</v>
      </c>
      <c r="P2271">
        <v>100</v>
      </c>
      <c r="Q2271">
        <v>2000</v>
      </c>
      <c r="R2271">
        <v>1</v>
      </c>
      <c r="S2271">
        <v>8.25</v>
      </c>
      <c r="T2271">
        <v>10.5</v>
      </c>
      <c r="U2271" t="b" cm="1">
        <f t="array" ref="U2271">_xlfn.IFS(AND(R2271=1,S2271=G2271,T2271=H2271),TRUE,AND(R2271=1,S2271=G2271,H2271="Product NA"),TRUE)</f>
        <v>1</v>
      </c>
      <c r="W2271" s="165">
        <v>8.25</v>
      </c>
      <c r="X2271" s="165">
        <v>10.5</v>
      </c>
      <c r="Y2271" t="str">
        <f t="shared" si="81"/>
        <v>No Change</v>
      </c>
    </row>
    <row r="2272" spans="1:25" hidden="1" x14ac:dyDescent="0.35">
      <c r="A2272" t="s">
        <v>39</v>
      </c>
      <c r="B2272" t="s">
        <v>507</v>
      </c>
      <c r="C2272" t="s">
        <v>295</v>
      </c>
      <c r="D2272" t="s">
        <v>322</v>
      </c>
      <c r="E2272" t="s">
        <v>724</v>
      </c>
      <c r="F2272" t="s">
        <v>0</v>
      </c>
      <c r="G2272" s="165">
        <f t="shared" si="80"/>
        <v>5.88</v>
      </c>
      <c r="H2272" s="165">
        <f t="shared" si="80"/>
        <v>9.66</v>
      </c>
      <c r="I2272" t="s">
        <v>479</v>
      </c>
      <c r="K2272" t="s">
        <v>468</v>
      </c>
      <c r="L2272" t="s">
        <v>409</v>
      </c>
      <c r="M2272" t="s">
        <v>476</v>
      </c>
      <c r="N2272" t="s">
        <v>295</v>
      </c>
      <c r="O2272" t="s">
        <v>409</v>
      </c>
      <c r="P2272">
        <v>100</v>
      </c>
      <c r="Q2272">
        <v>100</v>
      </c>
      <c r="R2272">
        <v>1</v>
      </c>
      <c r="S2272">
        <v>5.88</v>
      </c>
      <c r="T2272">
        <v>9.66</v>
      </c>
      <c r="U2272" t="b" cm="1">
        <f t="array" ref="U2272">_xlfn.IFS(AND(R2272=1,S2272=G2272,T2272=H2272),TRUE,AND(R2272=1,S2272=G2272,H2272="Product NA"),TRUE)</f>
        <v>1</v>
      </c>
      <c r="W2272" s="165">
        <v>5.88</v>
      </c>
      <c r="X2272" s="165">
        <v>9.66</v>
      </c>
      <c r="Y2272" t="str">
        <f t="shared" si="81"/>
        <v>No Change</v>
      </c>
    </row>
    <row r="2273" spans="1:25" hidden="1" x14ac:dyDescent="0.35">
      <c r="A2273" t="s">
        <v>39</v>
      </c>
      <c r="B2273" t="s">
        <v>507</v>
      </c>
      <c r="C2273" t="s">
        <v>295</v>
      </c>
      <c r="D2273" t="s">
        <v>323</v>
      </c>
      <c r="E2273" t="s">
        <v>724</v>
      </c>
      <c r="F2273" t="s">
        <v>277</v>
      </c>
      <c r="G2273" s="165">
        <f t="shared" ref="G2273:H2326" si="82">S2273</f>
        <v>6.7</v>
      </c>
      <c r="H2273" s="165">
        <f t="shared" si="82"/>
        <v>9.6000000000000014</v>
      </c>
      <c r="I2273" t="s">
        <v>480</v>
      </c>
      <c r="K2273" t="s">
        <v>468</v>
      </c>
      <c r="L2273" t="s">
        <v>409</v>
      </c>
      <c r="M2273" t="s">
        <v>476</v>
      </c>
      <c r="N2273" t="s">
        <v>295</v>
      </c>
      <c r="O2273" t="s">
        <v>409</v>
      </c>
      <c r="P2273">
        <v>100</v>
      </c>
      <c r="Q2273">
        <v>500</v>
      </c>
      <c r="R2273">
        <v>1</v>
      </c>
      <c r="S2273">
        <v>6.7</v>
      </c>
      <c r="T2273">
        <v>9.6000000000000014</v>
      </c>
      <c r="U2273" t="b" cm="1">
        <f t="array" ref="U2273">_xlfn.IFS(AND(R2273=1,S2273=G2273,T2273=H2273),TRUE,AND(R2273=1,S2273=G2273,H2273="Product NA"),TRUE)</f>
        <v>1</v>
      </c>
      <c r="W2273" s="165">
        <v>6.7</v>
      </c>
      <c r="X2273" s="165">
        <v>9.6000000000000014</v>
      </c>
      <c r="Y2273" t="str">
        <f t="shared" si="81"/>
        <v>No Change</v>
      </c>
    </row>
    <row r="2274" spans="1:25" hidden="1" x14ac:dyDescent="0.35">
      <c r="A2274" t="s">
        <v>39</v>
      </c>
      <c r="B2274" t="s">
        <v>507</v>
      </c>
      <c r="C2274" t="s">
        <v>295</v>
      </c>
      <c r="D2274" t="s">
        <v>324</v>
      </c>
      <c r="E2274" t="s">
        <v>724</v>
      </c>
      <c r="F2274" t="s">
        <v>277</v>
      </c>
      <c r="G2274" s="165">
        <f t="shared" si="82"/>
        <v>6.7</v>
      </c>
      <c r="H2274" s="165">
        <f t="shared" si="82"/>
        <v>9.6000000000000014</v>
      </c>
      <c r="I2274" t="s">
        <v>480</v>
      </c>
      <c r="K2274" t="s">
        <v>468</v>
      </c>
      <c r="L2274" t="s">
        <v>409</v>
      </c>
      <c r="M2274" t="s">
        <v>476</v>
      </c>
      <c r="N2274" t="s">
        <v>295</v>
      </c>
      <c r="O2274" t="s">
        <v>409</v>
      </c>
      <c r="P2274">
        <v>100</v>
      </c>
      <c r="Q2274">
        <v>500</v>
      </c>
      <c r="R2274">
        <v>1</v>
      </c>
      <c r="S2274">
        <v>6.7</v>
      </c>
      <c r="T2274">
        <v>9.6000000000000014</v>
      </c>
      <c r="U2274" t="b" cm="1">
        <f t="array" ref="U2274">_xlfn.IFS(AND(R2274=1,S2274=G2274,T2274=H2274),TRUE,AND(R2274=1,S2274=G2274,H2274="Product NA"),TRUE)</f>
        <v>1</v>
      </c>
      <c r="W2274" s="165">
        <v>6.7</v>
      </c>
      <c r="X2274" s="165">
        <v>9.6000000000000014</v>
      </c>
      <c r="Y2274" t="str">
        <f t="shared" si="81"/>
        <v>No Change</v>
      </c>
    </row>
    <row r="2275" spans="1:25" x14ac:dyDescent="0.35">
      <c r="A2275" t="s">
        <v>109</v>
      </c>
      <c r="B2275" t="s">
        <v>427</v>
      </c>
      <c r="C2275" t="s">
        <v>109</v>
      </c>
      <c r="D2275" t="s">
        <v>392</v>
      </c>
      <c r="E2275" t="s">
        <v>287</v>
      </c>
      <c r="F2275" t="s">
        <v>396</v>
      </c>
      <c r="G2275" s="165">
        <f t="shared" si="82"/>
        <v>2.2000000000000002</v>
      </c>
      <c r="H2275" s="165">
        <f t="shared" si="82"/>
        <v>3.98</v>
      </c>
      <c r="I2275" t="s">
        <v>482</v>
      </c>
      <c r="K2275" t="s">
        <v>292</v>
      </c>
      <c r="L2275" t="s">
        <v>401</v>
      </c>
      <c r="M2275" t="s">
        <v>477</v>
      </c>
      <c r="N2275" t="s">
        <v>109</v>
      </c>
      <c r="O2275" t="s">
        <v>427</v>
      </c>
      <c r="P2275">
        <v>100</v>
      </c>
      <c r="Q2275">
        <v>2000</v>
      </c>
      <c r="R2275">
        <v>1</v>
      </c>
      <c r="S2275">
        <v>2.2000000000000002</v>
      </c>
      <c r="T2275">
        <v>3.98</v>
      </c>
      <c r="U2275" t="b" cm="1">
        <f t="array" ref="U2275">_xlfn.IFS(AND(R2275=1,S2275=G2275,T2275=H2275),TRUE,AND(R2275=1,S2275=G2275,H2275="Product NA"),TRUE)</f>
        <v>1</v>
      </c>
      <c r="W2275" s="165">
        <v>2.17</v>
      </c>
      <c r="X2275" s="165">
        <v>4.05</v>
      </c>
      <c r="Y2275" t="str">
        <f t="shared" si="81"/>
        <v>Change</v>
      </c>
    </row>
    <row r="2276" spans="1:25" x14ac:dyDescent="0.35">
      <c r="A2276" t="s">
        <v>109</v>
      </c>
      <c r="B2276" t="s">
        <v>427</v>
      </c>
      <c r="C2276" t="s">
        <v>109</v>
      </c>
      <c r="D2276" t="s">
        <v>391</v>
      </c>
      <c r="E2276" t="s">
        <v>724</v>
      </c>
      <c r="F2276" t="s">
        <v>396</v>
      </c>
      <c r="G2276" s="165">
        <f t="shared" si="82"/>
        <v>6</v>
      </c>
      <c r="H2276" s="165">
        <f t="shared" si="82"/>
        <v>0.60000000000000009</v>
      </c>
      <c r="I2276" t="s">
        <v>482</v>
      </c>
      <c r="K2276" t="s">
        <v>292</v>
      </c>
      <c r="L2276" t="s">
        <v>401</v>
      </c>
      <c r="M2276" t="s">
        <v>477</v>
      </c>
      <c r="N2276" t="s">
        <v>109</v>
      </c>
      <c r="O2276" t="s">
        <v>427</v>
      </c>
      <c r="P2276">
        <v>100</v>
      </c>
      <c r="Q2276">
        <v>2000</v>
      </c>
      <c r="R2276">
        <v>1</v>
      </c>
      <c r="S2276">
        <v>6</v>
      </c>
      <c r="T2276">
        <v>0.60000000000000009</v>
      </c>
      <c r="U2276" t="b" cm="1">
        <f t="array" ref="U2276">_xlfn.IFS(AND(R2276=1,S2276=G2276,T2276=H2276),TRUE,AND(R2276=1,S2276=G2276,H2276="Product NA"),TRUE)</f>
        <v>1</v>
      </c>
      <c r="W2276" s="165">
        <v>6.4</v>
      </c>
      <c r="X2276" s="165">
        <v>0</v>
      </c>
      <c r="Y2276" t="str">
        <f t="shared" si="81"/>
        <v>Change</v>
      </c>
    </row>
    <row r="2277" spans="1:25" hidden="1" x14ac:dyDescent="0.35">
      <c r="A2277" t="s">
        <v>109</v>
      </c>
      <c r="B2277" t="s">
        <v>427</v>
      </c>
      <c r="C2277" t="s">
        <v>109</v>
      </c>
      <c r="D2277" t="s">
        <v>281</v>
      </c>
      <c r="E2277" t="s">
        <v>287</v>
      </c>
      <c r="F2277" t="s">
        <v>286</v>
      </c>
      <c r="G2277" s="165">
        <f t="shared" si="82"/>
        <v>2.3199999999999998</v>
      </c>
      <c r="H2277" s="165">
        <f t="shared" si="82"/>
        <v>4.1900000000000004</v>
      </c>
      <c r="I2277" t="s">
        <v>482</v>
      </c>
      <c r="K2277" t="s">
        <v>292</v>
      </c>
      <c r="L2277" t="s">
        <v>401</v>
      </c>
      <c r="M2277" t="s">
        <v>477</v>
      </c>
      <c r="N2277" t="s">
        <v>109</v>
      </c>
      <c r="O2277" t="s">
        <v>427</v>
      </c>
      <c r="P2277">
        <v>100</v>
      </c>
      <c r="Q2277">
        <v>2000</v>
      </c>
      <c r="R2277">
        <v>1</v>
      </c>
      <c r="S2277">
        <v>2.3199999999999998</v>
      </c>
      <c r="T2277">
        <v>4.1900000000000004</v>
      </c>
      <c r="U2277" t="b" cm="1">
        <f t="array" ref="U2277">_xlfn.IFS(AND(R2277=1,S2277=G2277,T2277=H2277),TRUE,AND(R2277=1,S2277=G2277,H2277="Product NA"),TRUE)</f>
        <v>1</v>
      </c>
      <c r="W2277" s="165">
        <v>2.2800000000000002</v>
      </c>
      <c r="X2277" s="165">
        <v>4.2700000000000005</v>
      </c>
      <c r="Y2277" t="str">
        <f t="shared" si="81"/>
        <v>Change</v>
      </c>
    </row>
    <row r="2278" spans="1:25" hidden="1" x14ac:dyDescent="0.35">
      <c r="A2278" t="s">
        <v>109</v>
      </c>
      <c r="B2278" t="s">
        <v>427</v>
      </c>
      <c r="C2278" t="s">
        <v>109</v>
      </c>
      <c r="D2278" t="s">
        <v>278</v>
      </c>
      <c r="E2278" t="s">
        <v>287</v>
      </c>
      <c r="F2278" t="s">
        <v>277</v>
      </c>
      <c r="G2278" s="165">
        <f t="shared" si="82"/>
        <v>1.43</v>
      </c>
      <c r="H2278" s="165">
        <f t="shared" si="82"/>
        <v>3.67</v>
      </c>
      <c r="I2278" t="s">
        <v>480</v>
      </c>
      <c r="K2278" t="s">
        <v>292</v>
      </c>
      <c r="L2278" t="s">
        <v>401</v>
      </c>
      <c r="M2278" t="s">
        <v>477</v>
      </c>
      <c r="N2278" t="s">
        <v>109</v>
      </c>
      <c r="O2278" t="s">
        <v>427</v>
      </c>
      <c r="P2278">
        <v>100</v>
      </c>
      <c r="Q2278">
        <v>500</v>
      </c>
      <c r="R2278">
        <v>1</v>
      </c>
      <c r="S2278">
        <v>1.43</v>
      </c>
      <c r="T2278">
        <v>3.67</v>
      </c>
      <c r="U2278" t="b" cm="1">
        <f t="array" ref="U2278">_xlfn.IFS(AND(R2278=1,S2278=G2278,T2278=H2278),TRUE,AND(R2278=1,S2278=G2278,H2278="Product NA"),TRUE)</f>
        <v>1</v>
      </c>
      <c r="W2278" s="165">
        <v>1.43</v>
      </c>
      <c r="X2278" s="165">
        <v>3.67</v>
      </c>
      <c r="Y2278" t="str">
        <f t="shared" si="81"/>
        <v>No Change</v>
      </c>
    </row>
    <row r="2279" spans="1:25" hidden="1" x14ac:dyDescent="0.35">
      <c r="A2279" t="s">
        <v>109</v>
      </c>
      <c r="B2279" t="s">
        <v>427</v>
      </c>
      <c r="C2279" t="s">
        <v>109</v>
      </c>
      <c r="D2279" t="s">
        <v>238</v>
      </c>
      <c r="E2279" t="s">
        <v>287</v>
      </c>
      <c r="F2279" t="s">
        <v>0</v>
      </c>
      <c r="G2279" s="165">
        <f t="shared" si="82"/>
        <v>1.03</v>
      </c>
      <c r="H2279" s="165">
        <f t="shared" si="82"/>
        <v>1.8800000000000001</v>
      </c>
      <c r="I2279" t="s">
        <v>479</v>
      </c>
      <c r="K2279" t="s">
        <v>292</v>
      </c>
      <c r="L2279" t="s">
        <v>401</v>
      </c>
      <c r="M2279" t="s">
        <v>477</v>
      </c>
      <c r="N2279" t="s">
        <v>109</v>
      </c>
      <c r="O2279" t="s">
        <v>427</v>
      </c>
      <c r="P2279">
        <v>100</v>
      </c>
      <c r="Q2279">
        <v>100</v>
      </c>
      <c r="R2279">
        <v>1</v>
      </c>
      <c r="S2279">
        <v>1.03</v>
      </c>
      <c r="T2279">
        <v>1.8800000000000001</v>
      </c>
      <c r="U2279" t="b" cm="1">
        <f t="array" ref="U2279">_xlfn.IFS(AND(R2279=1,S2279=G2279,T2279=H2279),TRUE,AND(R2279=1,S2279=G2279,H2279="Product NA"),TRUE)</f>
        <v>1</v>
      </c>
      <c r="W2279" s="165">
        <v>1.01</v>
      </c>
      <c r="X2279" s="165">
        <v>1.41</v>
      </c>
      <c r="Y2279" t="str">
        <f t="shared" si="81"/>
        <v>Change</v>
      </c>
    </row>
    <row r="2280" spans="1:25" hidden="1" x14ac:dyDescent="0.35">
      <c r="A2280" t="s">
        <v>109</v>
      </c>
      <c r="B2280" t="s">
        <v>427</v>
      </c>
      <c r="C2280" t="s">
        <v>109</v>
      </c>
      <c r="D2280" t="s">
        <v>239</v>
      </c>
      <c r="E2280" t="s">
        <v>287</v>
      </c>
      <c r="F2280" t="s">
        <v>277</v>
      </c>
      <c r="G2280" s="165">
        <f t="shared" si="82"/>
        <v>1.29</v>
      </c>
      <c r="H2280" s="165">
        <f t="shared" si="82"/>
        <v>4.51</v>
      </c>
      <c r="I2280" t="s">
        <v>480</v>
      </c>
      <c r="K2280" t="s">
        <v>292</v>
      </c>
      <c r="L2280" t="s">
        <v>401</v>
      </c>
      <c r="M2280" t="s">
        <v>477</v>
      </c>
      <c r="N2280" t="s">
        <v>109</v>
      </c>
      <c r="O2280" t="s">
        <v>427</v>
      </c>
      <c r="P2280">
        <v>100</v>
      </c>
      <c r="Q2280">
        <v>500</v>
      </c>
      <c r="R2280">
        <v>1</v>
      </c>
      <c r="S2280">
        <v>1.29</v>
      </c>
      <c r="T2280">
        <v>4.51</v>
      </c>
      <c r="U2280" t="b" cm="1">
        <f t="array" ref="U2280">_xlfn.IFS(AND(R2280=1,S2280=G2280,T2280=H2280),TRUE,AND(R2280=1,S2280=G2280,H2280="Product NA"),TRUE)</f>
        <v>1</v>
      </c>
      <c r="W2280" s="165">
        <v>1.26</v>
      </c>
      <c r="X2280" s="165">
        <v>4.42</v>
      </c>
      <c r="Y2280" t="str">
        <f t="shared" si="81"/>
        <v>Change</v>
      </c>
    </row>
    <row r="2281" spans="1:25" hidden="1" x14ac:dyDescent="0.35">
      <c r="A2281" t="s">
        <v>109</v>
      </c>
      <c r="B2281" t="s">
        <v>427</v>
      </c>
      <c r="C2281" t="s">
        <v>109</v>
      </c>
      <c r="D2281" t="s">
        <v>656</v>
      </c>
      <c r="E2281" t="s">
        <v>723</v>
      </c>
      <c r="F2281" t="s">
        <v>286</v>
      </c>
      <c r="G2281" s="165">
        <f t="shared" si="82"/>
        <v>8.2000000000000011</v>
      </c>
      <c r="H2281" s="165">
        <f t="shared" si="82"/>
        <v>0</v>
      </c>
      <c r="I2281" t="s">
        <v>481</v>
      </c>
      <c r="K2281" t="s">
        <v>292</v>
      </c>
      <c r="L2281" t="s">
        <v>401</v>
      </c>
      <c r="M2281" t="s">
        <v>477</v>
      </c>
      <c r="N2281" t="s">
        <v>109</v>
      </c>
      <c r="O2281" t="s">
        <v>427</v>
      </c>
      <c r="P2281">
        <v>30000</v>
      </c>
      <c r="Q2281">
        <v>1000</v>
      </c>
      <c r="R2281">
        <v>1</v>
      </c>
      <c r="S2281">
        <v>8.2000000000000011</v>
      </c>
      <c r="T2281">
        <v>0</v>
      </c>
      <c r="U2281" t="b" cm="1">
        <f t="array" ref="U2281">_xlfn.IFS(AND(R2281=1,S2281=G2281,T2281=H2281),TRUE,AND(R2281=1,S2281=G2281,H2281="Product NA"),TRUE)</f>
        <v>1</v>
      </c>
      <c r="W2281" s="165">
        <v>8</v>
      </c>
      <c r="X2281" s="165">
        <v>0</v>
      </c>
      <c r="Y2281" t="str">
        <f t="shared" si="81"/>
        <v>Change</v>
      </c>
    </row>
    <row r="2282" spans="1:25" hidden="1" x14ac:dyDescent="0.35">
      <c r="A2282" t="s">
        <v>109</v>
      </c>
      <c r="B2282" t="s">
        <v>427</v>
      </c>
      <c r="C2282" t="s">
        <v>109</v>
      </c>
      <c r="D2282" t="s">
        <v>656</v>
      </c>
      <c r="E2282" t="s">
        <v>723</v>
      </c>
      <c r="F2282" t="s">
        <v>286</v>
      </c>
      <c r="G2282" s="165">
        <f t="shared" si="82"/>
        <v>14.700000000000001</v>
      </c>
      <c r="H2282" s="165">
        <f t="shared" si="82"/>
        <v>0</v>
      </c>
      <c r="I2282" t="s">
        <v>680</v>
      </c>
      <c r="K2282" t="s">
        <v>292</v>
      </c>
      <c r="L2282" t="s">
        <v>401</v>
      </c>
      <c r="M2282" t="s">
        <v>477</v>
      </c>
      <c r="N2282" t="s">
        <v>109</v>
      </c>
      <c r="O2282" t="s">
        <v>427</v>
      </c>
      <c r="P2282">
        <v>30000</v>
      </c>
      <c r="Q2282">
        <v>15000</v>
      </c>
      <c r="R2282">
        <v>1</v>
      </c>
      <c r="S2282">
        <v>14.700000000000001</v>
      </c>
      <c r="T2282">
        <v>0</v>
      </c>
      <c r="U2282" t="b" cm="1">
        <f t="array" ref="U2282">_xlfn.IFS(AND(R2282=1,S2282=G2282,T2282=H2282),TRUE,AND(R2282=1,S2282=G2282,H2282="Product NA"),TRUE)</f>
        <v>1</v>
      </c>
      <c r="W2282" s="165">
        <v>19</v>
      </c>
      <c r="X2282" s="165">
        <v>0</v>
      </c>
      <c r="Y2282" t="str">
        <f t="shared" si="81"/>
        <v>Change</v>
      </c>
    </row>
    <row r="2283" spans="1:25" hidden="1" x14ac:dyDescent="0.35">
      <c r="A2283" t="s">
        <v>109</v>
      </c>
      <c r="B2283" t="s">
        <v>427</v>
      </c>
      <c r="C2283" t="s">
        <v>109</v>
      </c>
      <c r="D2283" t="s">
        <v>656</v>
      </c>
      <c r="E2283" t="s">
        <v>723</v>
      </c>
      <c r="F2283" t="s">
        <v>286</v>
      </c>
      <c r="G2283" s="165">
        <f t="shared" si="82"/>
        <v>8.2000000000000011</v>
      </c>
      <c r="H2283" s="165">
        <f t="shared" si="82"/>
        <v>0</v>
      </c>
      <c r="I2283" t="s">
        <v>671</v>
      </c>
      <c r="K2283" t="s">
        <v>292</v>
      </c>
      <c r="L2283" t="s">
        <v>401</v>
      </c>
      <c r="M2283" t="s">
        <v>477</v>
      </c>
      <c r="N2283" t="s">
        <v>109</v>
      </c>
      <c r="O2283" t="s">
        <v>427</v>
      </c>
      <c r="P2283">
        <v>30000</v>
      </c>
      <c r="Q2283">
        <v>2000</v>
      </c>
      <c r="R2283">
        <v>1</v>
      </c>
      <c r="S2283">
        <v>8.2000000000000011</v>
      </c>
      <c r="T2283">
        <v>0</v>
      </c>
      <c r="U2283" t="b" cm="1">
        <f t="array" ref="U2283">_xlfn.IFS(AND(R2283=1,S2283=G2283,T2283=H2283),TRUE,AND(R2283=1,S2283=G2283,H2283="Product NA"),TRUE)</f>
        <v>1</v>
      </c>
      <c r="W2283" s="165">
        <v>8</v>
      </c>
      <c r="X2283" s="165">
        <v>0</v>
      </c>
      <c r="Y2283" t="str">
        <f t="shared" si="81"/>
        <v>Change</v>
      </c>
    </row>
    <row r="2284" spans="1:25" hidden="1" x14ac:dyDescent="0.35">
      <c r="A2284" t="s">
        <v>109</v>
      </c>
      <c r="B2284" t="s">
        <v>427</v>
      </c>
      <c r="C2284" t="s">
        <v>109</v>
      </c>
      <c r="D2284" t="s">
        <v>656</v>
      </c>
      <c r="E2284" t="s">
        <v>723</v>
      </c>
      <c r="F2284" t="s">
        <v>286</v>
      </c>
      <c r="G2284" s="165">
        <f t="shared" si="82"/>
        <v>16.7</v>
      </c>
      <c r="H2284" s="165">
        <f t="shared" si="82"/>
        <v>0</v>
      </c>
      <c r="I2284" t="s">
        <v>681</v>
      </c>
      <c r="K2284" t="s">
        <v>292</v>
      </c>
      <c r="L2284" t="s">
        <v>401</v>
      </c>
      <c r="M2284" t="s">
        <v>477</v>
      </c>
      <c r="N2284" t="s">
        <v>109</v>
      </c>
      <c r="O2284" t="s">
        <v>427</v>
      </c>
      <c r="P2284">
        <v>30000</v>
      </c>
      <c r="Q2284">
        <v>20000</v>
      </c>
      <c r="R2284">
        <v>1</v>
      </c>
      <c r="S2284">
        <v>16.7</v>
      </c>
      <c r="T2284">
        <v>0</v>
      </c>
      <c r="U2284" t="b" cm="1">
        <f t="array" ref="U2284">_xlfn.IFS(AND(R2284=1,S2284=G2284,T2284=H2284),TRUE,AND(R2284=1,S2284=G2284,H2284="Product NA"),TRUE)</f>
        <v>1</v>
      </c>
      <c r="W2284" s="165">
        <v>21.95</v>
      </c>
      <c r="X2284" s="165">
        <v>0</v>
      </c>
      <c r="Y2284" t="str">
        <f t="shared" si="81"/>
        <v>Change</v>
      </c>
    </row>
    <row r="2285" spans="1:25" hidden="1" x14ac:dyDescent="0.35">
      <c r="A2285" t="s">
        <v>109</v>
      </c>
      <c r="B2285" t="s">
        <v>427</v>
      </c>
      <c r="C2285" t="s">
        <v>109</v>
      </c>
      <c r="D2285" t="s">
        <v>656</v>
      </c>
      <c r="E2285" t="s">
        <v>723</v>
      </c>
      <c r="F2285" t="s">
        <v>286</v>
      </c>
      <c r="G2285" s="165">
        <f t="shared" si="82"/>
        <v>19.200000000000003</v>
      </c>
      <c r="H2285" s="165">
        <f t="shared" si="82"/>
        <v>0</v>
      </c>
      <c r="I2285" t="s">
        <v>682</v>
      </c>
      <c r="K2285" t="s">
        <v>292</v>
      </c>
      <c r="L2285" t="s">
        <v>401</v>
      </c>
      <c r="M2285" t="s">
        <v>477</v>
      </c>
      <c r="N2285" t="s">
        <v>109</v>
      </c>
      <c r="O2285" t="s">
        <v>427</v>
      </c>
      <c r="P2285">
        <v>30000</v>
      </c>
      <c r="Q2285">
        <v>25000</v>
      </c>
      <c r="R2285">
        <v>1</v>
      </c>
      <c r="S2285">
        <v>19.200000000000003</v>
      </c>
      <c r="T2285">
        <v>0</v>
      </c>
      <c r="U2285" t="b" cm="1">
        <f t="array" ref="U2285">_xlfn.IFS(AND(R2285=1,S2285=G2285,T2285=H2285),TRUE,AND(R2285=1,S2285=G2285,H2285="Product NA"),TRUE)</f>
        <v>1</v>
      </c>
      <c r="W2285" s="165">
        <v>25.5</v>
      </c>
      <c r="X2285" s="165">
        <v>0</v>
      </c>
      <c r="Y2285" t="str">
        <f t="shared" si="81"/>
        <v>Change</v>
      </c>
    </row>
    <row r="2286" spans="1:25" hidden="1" x14ac:dyDescent="0.35">
      <c r="A2286" t="s">
        <v>109</v>
      </c>
      <c r="B2286" t="s">
        <v>427</v>
      </c>
      <c r="C2286" t="s">
        <v>109</v>
      </c>
      <c r="D2286" t="s">
        <v>656</v>
      </c>
      <c r="E2286" t="s">
        <v>723</v>
      </c>
      <c r="F2286" t="s">
        <v>286</v>
      </c>
      <c r="G2286" s="165">
        <f t="shared" si="82"/>
        <v>8.8000000000000007</v>
      </c>
      <c r="H2286" s="165">
        <f t="shared" si="82"/>
        <v>0</v>
      </c>
      <c r="I2286" t="s">
        <v>672</v>
      </c>
      <c r="K2286" t="s">
        <v>292</v>
      </c>
      <c r="L2286" t="s">
        <v>401</v>
      </c>
      <c r="M2286" t="s">
        <v>477</v>
      </c>
      <c r="N2286" t="s">
        <v>109</v>
      </c>
      <c r="O2286" t="s">
        <v>427</v>
      </c>
      <c r="P2286">
        <v>30000</v>
      </c>
      <c r="Q2286">
        <v>3000</v>
      </c>
      <c r="R2286">
        <v>1</v>
      </c>
      <c r="S2286">
        <v>8.8000000000000007</v>
      </c>
      <c r="T2286">
        <v>0</v>
      </c>
      <c r="U2286" t="b" cm="1">
        <f t="array" ref="U2286">_xlfn.IFS(AND(R2286=1,S2286=G2286,T2286=H2286),TRUE,AND(R2286=1,S2286=G2286,H2286="Product NA"),TRUE)</f>
        <v>1</v>
      </c>
      <c r="W2286" s="165">
        <v>8</v>
      </c>
      <c r="X2286" s="165">
        <v>0</v>
      </c>
      <c r="Y2286" t="str">
        <f t="shared" si="81"/>
        <v>Change</v>
      </c>
    </row>
    <row r="2287" spans="1:25" hidden="1" x14ac:dyDescent="0.35">
      <c r="A2287" t="s">
        <v>109</v>
      </c>
      <c r="B2287" t="s">
        <v>427</v>
      </c>
      <c r="C2287" t="s">
        <v>109</v>
      </c>
      <c r="D2287" t="s">
        <v>656</v>
      </c>
      <c r="E2287" t="s">
        <v>723</v>
      </c>
      <c r="F2287" t="s">
        <v>286</v>
      </c>
      <c r="G2287" s="165">
        <f t="shared" si="82"/>
        <v>22.700000000000003</v>
      </c>
      <c r="H2287" s="165">
        <f t="shared" si="82"/>
        <v>0</v>
      </c>
      <c r="I2287" t="s">
        <v>683</v>
      </c>
      <c r="K2287" t="s">
        <v>292</v>
      </c>
      <c r="L2287" t="s">
        <v>401</v>
      </c>
      <c r="M2287" t="s">
        <v>477</v>
      </c>
      <c r="N2287" t="s">
        <v>109</v>
      </c>
      <c r="O2287" t="s">
        <v>427</v>
      </c>
      <c r="P2287">
        <v>30000</v>
      </c>
      <c r="Q2287">
        <v>30000</v>
      </c>
      <c r="R2287">
        <v>1</v>
      </c>
      <c r="S2287">
        <v>22.700000000000003</v>
      </c>
      <c r="T2287">
        <v>0</v>
      </c>
      <c r="U2287" t="b" cm="1">
        <f t="array" ref="U2287">_xlfn.IFS(AND(R2287=1,S2287=G2287,T2287=H2287),TRUE,AND(R2287=1,S2287=G2287,H2287="Product NA"),TRUE)</f>
        <v>1</v>
      </c>
      <c r="W2287" s="165">
        <v>29.75</v>
      </c>
      <c r="X2287" s="165">
        <v>0</v>
      </c>
      <c r="Y2287" t="str">
        <f t="shared" si="81"/>
        <v>Change</v>
      </c>
    </row>
    <row r="2288" spans="1:25" hidden="1" x14ac:dyDescent="0.35">
      <c r="A2288" t="s">
        <v>109</v>
      </c>
      <c r="B2288" t="s">
        <v>427</v>
      </c>
      <c r="C2288" t="s">
        <v>109</v>
      </c>
      <c r="D2288" t="s">
        <v>656</v>
      </c>
      <c r="E2288" t="s">
        <v>723</v>
      </c>
      <c r="F2288" t="s">
        <v>286</v>
      </c>
      <c r="G2288" s="165">
        <f t="shared" si="82"/>
        <v>9.3000000000000007</v>
      </c>
      <c r="H2288" s="165">
        <f t="shared" si="82"/>
        <v>0</v>
      </c>
      <c r="I2288" t="s">
        <v>673</v>
      </c>
      <c r="K2288" t="s">
        <v>292</v>
      </c>
      <c r="L2288" t="s">
        <v>401</v>
      </c>
      <c r="M2288" t="s">
        <v>477</v>
      </c>
      <c r="N2288" t="s">
        <v>109</v>
      </c>
      <c r="O2288" t="s">
        <v>427</v>
      </c>
      <c r="P2288">
        <v>30000</v>
      </c>
      <c r="Q2288">
        <v>4000</v>
      </c>
      <c r="R2288">
        <v>1</v>
      </c>
      <c r="S2288">
        <v>9.3000000000000007</v>
      </c>
      <c r="T2288">
        <v>0</v>
      </c>
      <c r="U2288" t="b" cm="1">
        <f t="array" ref="U2288">_xlfn.IFS(AND(R2288=1,S2288=G2288,T2288=H2288),TRUE,AND(R2288=1,S2288=G2288,H2288="Product NA"),TRUE)</f>
        <v>1</v>
      </c>
      <c r="W2288" s="165">
        <v>8.25</v>
      </c>
      <c r="X2288" s="165">
        <v>0</v>
      </c>
      <c r="Y2288" t="str">
        <f t="shared" si="81"/>
        <v>Change</v>
      </c>
    </row>
    <row r="2289" spans="1:25" hidden="1" x14ac:dyDescent="0.35">
      <c r="A2289" t="s">
        <v>109</v>
      </c>
      <c r="B2289" t="s">
        <v>427</v>
      </c>
      <c r="C2289" t="s">
        <v>109</v>
      </c>
      <c r="D2289" t="s">
        <v>656</v>
      </c>
      <c r="E2289" t="s">
        <v>723</v>
      </c>
      <c r="F2289" t="s">
        <v>286</v>
      </c>
      <c r="G2289" s="165">
        <f t="shared" si="82"/>
        <v>9.9500000000000011</v>
      </c>
      <c r="H2289" s="165">
        <f t="shared" si="82"/>
        <v>0</v>
      </c>
      <c r="I2289" t="s">
        <v>674</v>
      </c>
      <c r="K2289" t="s">
        <v>292</v>
      </c>
      <c r="L2289" t="s">
        <v>401</v>
      </c>
      <c r="M2289" t="s">
        <v>477</v>
      </c>
      <c r="N2289" t="s">
        <v>109</v>
      </c>
      <c r="O2289" t="s">
        <v>427</v>
      </c>
      <c r="P2289">
        <v>30000</v>
      </c>
      <c r="Q2289">
        <v>5000</v>
      </c>
      <c r="R2289">
        <v>1</v>
      </c>
      <c r="S2289">
        <v>9.9500000000000011</v>
      </c>
      <c r="T2289">
        <v>0</v>
      </c>
      <c r="U2289" t="b" cm="1">
        <f t="array" ref="U2289">_xlfn.IFS(AND(R2289=1,S2289=G2289,T2289=H2289),TRUE,AND(R2289=1,S2289=G2289,H2289="Product NA"),TRUE)</f>
        <v>1</v>
      </c>
      <c r="W2289" s="165">
        <v>9.2000000000000011</v>
      </c>
      <c r="X2289" s="165">
        <v>0</v>
      </c>
      <c r="Y2289" t="str">
        <f t="shared" si="81"/>
        <v>Change</v>
      </c>
    </row>
    <row r="2290" spans="1:25" hidden="1" x14ac:dyDescent="0.35">
      <c r="A2290" t="s">
        <v>109</v>
      </c>
      <c r="B2290" t="s">
        <v>427</v>
      </c>
      <c r="C2290" t="s">
        <v>109</v>
      </c>
      <c r="D2290" t="s">
        <v>656</v>
      </c>
      <c r="E2290" t="s">
        <v>723</v>
      </c>
      <c r="F2290" t="s">
        <v>286</v>
      </c>
      <c r="G2290" s="165">
        <f t="shared" si="82"/>
        <v>10.350000000000001</v>
      </c>
      <c r="H2290" s="165">
        <f t="shared" si="82"/>
        <v>0</v>
      </c>
      <c r="I2290" t="s">
        <v>675</v>
      </c>
      <c r="K2290" t="s">
        <v>292</v>
      </c>
      <c r="L2290" t="s">
        <v>401</v>
      </c>
      <c r="M2290" t="s">
        <v>477</v>
      </c>
      <c r="N2290" t="s">
        <v>109</v>
      </c>
      <c r="O2290" t="s">
        <v>427</v>
      </c>
      <c r="P2290">
        <v>30000</v>
      </c>
      <c r="Q2290">
        <v>6000</v>
      </c>
      <c r="R2290">
        <v>1</v>
      </c>
      <c r="S2290">
        <v>10.350000000000001</v>
      </c>
      <c r="T2290">
        <v>0</v>
      </c>
      <c r="U2290" t="b" cm="1">
        <f t="array" ref="U2290">_xlfn.IFS(AND(R2290=1,S2290=G2290,T2290=H2290),TRUE,AND(R2290=1,S2290=G2290,H2290="Product NA"),TRUE)</f>
        <v>1</v>
      </c>
      <c r="W2290" s="165">
        <v>10.25</v>
      </c>
      <c r="X2290" s="165">
        <v>0</v>
      </c>
      <c r="Y2290" t="str">
        <f t="shared" si="81"/>
        <v>Change</v>
      </c>
    </row>
    <row r="2291" spans="1:25" hidden="1" x14ac:dyDescent="0.35">
      <c r="A2291" t="s">
        <v>109</v>
      </c>
      <c r="B2291" t="s">
        <v>427</v>
      </c>
      <c r="C2291" t="s">
        <v>109</v>
      </c>
      <c r="D2291" t="s">
        <v>656</v>
      </c>
      <c r="E2291" t="s">
        <v>723</v>
      </c>
      <c r="F2291" t="s">
        <v>286</v>
      </c>
      <c r="G2291" s="165">
        <f t="shared" si="82"/>
        <v>10.700000000000001</v>
      </c>
      <c r="H2291" s="165">
        <f t="shared" si="82"/>
        <v>0</v>
      </c>
      <c r="I2291" t="s">
        <v>676</v>
      </c>
      <c r="K2291" t="s">
        <v>292</v>
      </c>
      <c r="L2291" t="s">
        <v>401</v>
      </c>
      <c r="M2291" t="s">
        <v>477</v>
      </c>
      <c r="N2291" t="s">
        <v>109</v>
      </c>
      <c r="O2291" t="s">
        <v>427</v>
      </c>
      <c r="P2291">
        <v>30000</v>
      </c>
      <c r="Q2291">
        <v>7000</v>
      </c>
      <c r="R2291">
        <v>1</v>
      </c>
      <c r="S2291">
        <v>10.700000000000001</v>
      </c>
      <c r="T2291">
        <v>0</v>
      </c>
      <c r="U2291" t="b" cm="1">
        <f t="array" ref="U2291">_xlfn.IFS(AND(R2291=1,S2291=G2291,T2291=H2291),TRUE,AND(R2291=1,S2291=G2291,H2291="Product NA"),TRUE)</f>
        <v>1</v>
      </c>
      <c r="W2291" s="165">
        <v>11.4</v>
      </c>
      <c r="X2291" s="165">
        <v>0</v>
      </c>
      <c r="Y2291" t="str">
        <f t="shared" si="81"/>
        <v>Change</v>
      </c>
    </row>
    <row r="2292" spans="1:25" hidden="1" x14ac:dyDescent="0.35">
      <c r="A2292" t="s">
        <v>109</v>
      </c>
      <c r="B2292" t="s">
        <v>427</v>
      </c>
      <c r="C2292" t="s">
        <v>109</v>
      </c>
      <c r="D2292" t="s">
        <v>656</v>
      </c>
      <c r="E2292" t="s">
        <v>723</v>
      </c>
      <c r="F2292" t="s">
        <v>286</v>
      </c>
      <c r="G2292" s="165">
        <f t="shared" si="82"/>
        <v>12</v>
      </c>
      <c r="H2292" s="165">
        <f t="shared" si="82"/>
        <v>0</v>
      </c>
      <c r="I2292" t="s">
        <v>677</v>
      </c>
      <c r="K2292" t="s">
        <v>292</v>
      </c>
      <c r="L2292" t="s">
        <v>401</v>
      </c>
      <c r="M2292" t="s">
        <v>477</v>
      </c>
      <c r="N2292" t="s">
        <v>109</v>
      </c>
      <c r="O2292" t="s">
        <v>427</v>
      </c>
      <c r="P2292">
        <v>30000</v>
      </c>
      <c r="Q2292">
        <v>8000</v>
      </c>
      <c r="R2292">
        <v>1</v>
      </c>
      <c r="S2292">
        <v>12</v>
      </c>
      <c r="T2292">
        <v>0</v>
      </c>
      <c r="U2292" t="b" cm="1">
        <f t="array" ref="U2292">_xlfn.IFS(AND(R2292=1,S2292=G2292,T2292=H2292),TRUE,AND(R2292=1,S2292=G2292,H2292="Product NA"),TRUE)</f>
        <v>1</v>
      </c>
      <c r="W2292" s="165">
        <v>12.8</v>
      </c>
      <c r="X2292" s="165">
        <v>0</v>
      </c>
      <c r="Y2292" t="str">
        <f t="shared" si="81"/>
        <v>Change</v>
      </c>
    </row>
    <row r="2293" spans="1:25" hidden="1" x14ac:dyDescent="0.35">
      <c r="A2293" t="s">
        <v>109</v>
      </c>
      <c r="B2293" t="s">
        <v>427</v>
      </c>
      <c r="C2293" t="s">
        <v>109</v>
      </c>
      <c r="D2293" t="s">
        <v>656</v>
      </c>
      <c r="E2293" t="s">
        <v>723</v>
      </c>
      <c r="F2293" t="s">
        <v>286</v>
      </c>
      <c r="G2293" s="165">
        <f t="shared" si="82"/>
        <v>13.600000000000001</v>
      </c>
      <c r="H2293" s="165">
        <f t="shared" si="82"/>
        <v>0</v>
      </c>
      <c r="I2293" t="s">
        <v>678</v>
      </c>
      <c r="K2293" t="s">
        <v>292</v>
      </c>
      <c r="L2293" t="s">
        <v>401</v>
      </c>
      <c r="M2293" t="s">
        <v>477</v>
      </c>
      <c r="N2293" t="s">
        <v>109</v>
      </c>
      <c r="O2293" t="s">
        <v>427</v>
      </c>
      <c r="P2293">
        <v>30000</v>
      </c>
      <c r="Q2293">
        <v>9000</v>
      </c>
      <c r="R2293">
        <v>1</v>
      </c>
      <c r="S2293">
        <v>13.600000000000001</v>
      </c>
      <c r="T2293">
        <v>0</v>
      </c>
      <c r="U2293" t="b" cm="1">
        <f t="array" ref="U2293">_xlfn.IFS(AND(R2293=1,S2293=G2293,T2293=H2293),TRUE,AND(R2293=1,S2293=G2293,H2293="Product NA"),TRUE)</f>
        <v>1</v>
      </c>
      <c r="W2293" s="165">
        <v>14.5</v>
      </c>
      <c r="X2293" s="165">
        <v>0</v>
      </c>
      <c r="Y2293" t="str">
        <f t="shared" si="81"/>
        <v>Change</v>
      </c>
    </row>
    <row r="2294" spans="1:25" hidden="1" x14ac:dyDescent="0.35">
      <c r="A2294" t="s">
        <v>109</v>
      </c>
      <c r="B2294" t="s">
        <v>427</v>
      </c>
      <c r="C2294" t="s">
        <v>109</v>
      </c>
      <c r="D2294" t="s">
        <v>656</v>
      </c>
      <c r="E2294" t="s">
        <v>723</v>
      </c>
      <c r="F2294" t="s">
        <v>286</v>
      </c>
      <c r="G2294" s="165">
        <f t="shared" si="82"/>
        <v>13.700000000000001</v>
      </c>
      <c r="H2294" s="165">
        <f t="shared" si="82"/>
        <v>0</v>
      </c>
      <c r="I2294" t="s">
        <v>679</v>
      </c>
      <c r="K2294" t="s">
        <v>292</v>
      </c>
      <c r="L2294" t="s">
        <v>401</v>
      </c>
      <c r="M2294" t="s">
        <v>477</v>
      </c>
      <c r="N2294" t="s">
        <v>109</v>
      </c>
      <c r="O2294" t="s">
        <v>427</v>
      </c>
      <c r="P2294">
        <v>30000</v>
      </c>
      <c r="Q2294">
        <v>10000</v>
      </c>
      <c r="R2294">
        <v>1</v>
      </c>
      <c r="S2294">
        <v>13.700000000000001</v>
      </c>
      <c r="T2294">
        <v>0</v>
      </c>
      <c r="U2294" t="b" cm="1">
        <f t="array" ref="U2294">_xlfn.IFS(AND(R2294=1,S2294=G2294,T2294=H2294),TRUE,AND(R2294=1,S2294=G2294,H2294="Product NA"),TRUE)</f>
        <v>1</v>
      </c>
      <c r="W2294" s="165">
        <v>16.55</v>
      </c>
      <c r="X2294" s="165">
        <v>0</v>
      </c>
      <c r="Y2294" t="str">
        <f t="shared" si="81"/>
        <v>Change</v>
      </c>
    </row>
    <row r="2295" spans="1:25" hidden="1" x14ac:dyDescent="0.35">
      <c r="A2295" t="s">
        <v>109</v>
      </c>
      <c r="B2295" t="s">
        <v>427</v>
      </c>
      <c r="C2295" t="s">
        <v>109</v>
      </c>
      <c r="D2295" t="s">
        <v>283</v>
      </c>
      <c r="E2295" t="s">
        <v>724</v>
      </c>
      <c r="F2295" t="s">
        <v>286</v>
      </c>
      <c r="G2295" s="165">
        <f t="shared" si="82"/>
        <v>6.65</v>
      </c>
      <c r="H2295" s="165">
        <f t="shared" si="82"/>
        <v>0.65</v>
      </c>
      <c r="I2295" t="s">
        <v>482</v>
      </c>
      <c r="K2295" t="s">
        <v>292</v>
      </c>
      <c r="L2295" t="s">
        <v>401</v>
      </c>
      <c r="M2295" t="s">
        <v>477</v>
      </c>
      <c r="N2295" t="s">
        <v>109</v>
      </c>
      <c r="O2295" t="s">
        <v>427</v>
      </c>
      <c r="P2295">
        <v>5000</v>
      </c>
      <c r="Q2295">
        <v>2000</v>
      </c>
      <c r="R2295">
        <v>1</v>
      </c>
      <c r="S2295">
        <v>6.65</v>
      </c>
      <c r="T2295">
        <v>0.65</v>
      </c>
      <c r="U2295" t="b" cm="1">
        <f t="array" ref="U2295">_xlfn.IFS(AND(R2295=1,S2295=G2295,T2295=H2295),TRUE,AND(R2295=1,S2295=G2295,H2295="Product NA"),TRUE)</f>
        <v>1</v>
      </c>
      <c r="W2295" s="165">
        <v>7.15</v>
      </c>
      <c r="X2295" s="165">
        <v>0</v>
      </c>
      <c r="Y2295" t="str">
        <f t="shared" si="81"/>
        <v>Change</v>
      </c>
    </row>
    <row r="2296" spans="1:25" hidden="1" x14ac:dyDescent="0.35">
      <c r="A2296" t="s">
        <v>109</v>
      </c>
      <c r="B2296" t="s">
        <v>427</v>
      </c>
      <c r="C2296" t="s">
        <v>109</v>
      </c>
      <c r="D2296" t="s">
        <v>283</v>
      </c>
      <c r="E2296" t="s">
        <v>724</v>
      </c>
      <c r="F2296" t="s">
        <v>286</v>
      </c>
      <c r="G2296" s="165">
        <f t="shared" si="82"/>
        <v>6.65</v>
      </c>
      <c r="H2296" s="165">
        <f t="shared" si="82"/>
        <v>0.65</v>
      </c>
      <c r="I2296" t="s">
        <v>483</v>
      </c>
      <c r="K2296" t="s">
        <v>292</v>
      </c>
      <c r="L2296" t="s">
        <v>401</v>
      </c>
      <c r="M2296" t="s">
        <v>477</v>
      </c>
      <c r="N2296" t="s">
        <v>109</v>
      </c>
      <c r="O2296" t="s">
        <v>427</v>
      </c>
      <c r="P2296">
        <v>5000</v>
      </c>
      <c r="Q2296">
        <v>5000</v>
      </c>
      <c r="R2296">
        <v>1</v>
      </c>
      <c r="S2296">
        <v>6.65</v>
      </c>
      <c r="T2296">
        <v>0.65</v>
      </c>
      <c r="U2296" t="b" cm="1">
        <f t="array" ref="U2296">_xlfn.IFS(AND(R2296=1,S2296=G2296,T2296=H2296),TRUE,AND(R2296=1,S2296=G2296,H2296="Product NA"),TRUE)</f>
        <v>1</v>
      </c>
      <c r="W2296" s="165">
        <v>7.15</v>
      </c>
      <c r="X2296" s="165">
        <v>0</v>
      </c>
      <c r="Y2296" t="str">
        <f t="shared" si="81"/>
        <v>Change</v>
      </c>
    </row>
    <row r="2297" spans="1:25" hidden="1" x14ac:dyDescent="0.35">
      <c r="A2297" t="s">
        <v>109</v>
      </c>
      <c r="B2297" t="s">
        <v>427</v>
      </c>
      <c r="C2297" t="s">
        <v>109</v>
      </c>
      <c r="D2297" t="s">
        <v>319</v>
      </c>
      <c r="E2297" t="s">
        <v>724</v>
      </c>
      <c r="F2297" t="s">
        <v>0</v>
      </c>
      <c r="G2297" s="165">
        <f t="shared" si="82"/>
        <v>5.18</v>
      </c>
      <c r="H2297" s="165">
        <f t="shared" si="82"/>
        <v>5.65</v>
      </c>
      <c r="I2297" t="s">
        <v>479</v>
      </c>
      <c r="K2297" t="s">
        <v>292</v>
      </c>
      <c r="L2297" t="s">
        <v>401</v>
      </c>
      <c r="M2297" t="s">
        <v>477</v>
      </c>
      <c r="N2297" t="s">
        <v>109</v>
      </c>
      <c r="O2297" t="s">
        <v>427</v>
      </c>
      <c r="P2297">
        <v>100</v>
      </c>
      <c r="Q2297">
        <v>100</v>
      </c>
      <c r="R2297">
        <v>1</v>
      </c>
      <c r="S2297">
        <v>5.18</v>
      </c>
      <c r="T2297">
        <v>5.65</v>
      </c>
      <c r="U2297" t="b" cm="1">
        <f t="array" ref="U2297">_xlfn.IFS(AND(R2297=1,S2297=G2297,T2297=H2297),TRUE,AND(R2297=1,S2297=G2297,H2297="Product NA"),TRUE)</f>
        <v>1</v>
      </c>
      <c r="W2297" s="165">
        <v>5.18</v>
      </c>
      <c r="X2297" s="165">
        <v>5.65</v>
      </c>
      <c r="Y2297" t="str">
        <f t="shared" si="81"/>
        <v>No Change</v>
      </c>
    </row>
    <row r="2298" spans="1:25" hidden="1" x14ac:dyDescent="0.35">
      <c r="A2298" t="s">
        <v>109</v>
      </c>
      <c r="B2298" t="s">
        <v>427</v>
      </c>
      <c r="C2298" t="s">
        <v>109</v>
      </c>
      <c r="D2298" t="s">
        <v>316</v>
      </c>
      <c r="E2298" t="s">
        <v>724</v>
      </c>
      <c r="F2298" t="s">
        <v>0</v>
      </c>
      <c r="G2298" s="165">
        <f t="shared" si="82"/>
        <v>5.74</v>
      </c>
      <c r="H2298" s="165">
        <f t="shared" si="82"/>
        <v>5.65</v>
      </c>
      <c r="I2298" t="s">
        <v>479</v>
      </c>
      <c r="K2298" t="s">
        <v>292</v>
      </c>
      <c r="L2298" t="s">
        <v>401</v>
      </c>
      <c r="M2298" t="s">
        <v>477</v>
      </c>
      <c r="N2298" t="s">
        <v>109</v>
      </c>
      <c r="O2298" t="s">
        <v>427</v>
      </c>
      <c r="P2298">
        <v>100</v>
      </c>
      <c r="Q2298">
        <v>100</v>
      </c>
      <c r="R2298">
        <v>1</v>
      </c>
      <c r="S2298">
        <v>5.74</v>
      </c>
      <c r="T2298">
        <v>5.65</v>
      </c>
      <c r="U2298" t="b" cm="1">
        <f t="array" ref="U2298">_xlfn.IFS(AND(R2298=1,S2298=G2298,T2298=H2298),TRUE,AND(R2298=1,S2298=G2298,H2298="Product NA"),TRUE)</f>
        <v>1</v>
      </c>
      <c r="W2298" s="165">
        <v>5.74</v>
      </c>
      <c r="X2298" s="165">
        <v>5.65</v>
      </c>
      <c r="Y2298" t="str">
        <f t="shared" si="81"/>
        <v>No Change</v>
      </c>
    </row>
    <row r="2299" spans="1:25" hidden="1" x14ac:dyDescent="0.35">
      <c r="A2299" t="s">
        <v>109</v>
      </c>
      <c r="B2299" t="s">
        <v>427</v>
      </c>
      <c r="C2299" t="s">
        <v>109</v>
      </c>
      <c r="D2299" t="s">
        <v>321</v>
      </c>
      <c r="E2299" t="s">
        <v>724</v>
      </c>
      <c r="F2299" t="s">
        <v>277</v>
      </c>
      <c r="G2299" s="165">
        <f t="shared" si="82"/>
        <v>5.7</v>
      </c>
      <c r="H2299" s="165">
        <f t="shared" si="82"/>
        <v>1.9000000000000001</v>
      </c>
      <c r="I2299" t="s">
        <v>480</v>
      </c>
      <c r="K2299" t="s">
        <v>292</v>
      </c>
      <c r="L2299" t="s">
        <v>401</v>
      </c>
      <c r="M2299" t="s">
        <v>477</v>
      </c>
      <c r="N2299" t="s">
        <v>109</v>
      </c>
      <c r="O2299" t="s">
        <v>427</v>
      </c>
      <c r="P2299">
        <v>100</v>
      </c>
      <c r="Q2299">
        <v>500</v>
      </c>
      <c r="R2299">
        <v>1</v>
      </c>
      <c r="S2299">
        <v>5.7</v>
      </c>
      <c r="T2299">
        <v>1.9000000000000001</v>
      </c>
      <c r="U2299" t="b" cm="1">
        <f t="array" ref="U2299">_xlfn.IFS(AND(R2299=1,S2299=G2299,T2299=H2299),TRUE,AND(R2299=1,S2299=G2299,H2299="Product NA"),TRUE)</f>
        <v>1</v>
      </c>
      <c r="W2299" s="165">
        <v>5.7</v>
      </c>
      <c r="X2299" s="165">
        <v>2.75</v>
      </c>
      <c r="Y2299" t="str">
        <f t="shared" si="81"/>
        <v>Change</v>
      </c>
    </row>
    <row r="2300" spans="1:25" hidden="1" x14ac:dyDescent="0.35">
      <c r="A2300" t="s">
        <v>109</v>
      </c>
      <c r="B2300" t="s">
        <v>427</v>
      </c>
      <c r="C2300" t="s">
        <v>109</v>
      </c>
      <c r="D2300" t="s">
        <v>318</v>
      </c>
      <c r="E2300" t="s">
        <v>724</v>
      </c>
      <c r="F2300" t="s">
        <v>277</v>
      </c>
      <c r="G2300" s="165">
        <f t="shared" si="82"/>
        <v>6.5500000000000007</v>
      </c>
      <c r="H2300" s="165">
        <f t="shared" si="82"/>
        <v>3.5</v>
      </c>
      <c r="I2300" t="s">
        <v>480</v>
      </c>
      <c r="K2300" t="s">
        <v>292</v>
      </c>
      <c r="L2300" t="s">
        <v>401</v>
      </c>
      <c r="M2300" t="s">
        <v>477</v>
      </c>
      <c r="N2300" t="s">
        <v>109</v>
      </c>
      <c r="O2300" t="s">
        <v>427</v>
      </c>
      <c r="P2300">
        <v>100</v>
      </c>
      <c r="Q2300">
        <v>500</v>
      </c>
      <c r="R2300">
        <v>1</v>
      </c>
      <c r="S2300">
        <v>6.5500000000000007</v>
      </c>
      <c r="T2300">
        <v>3.5</v>
      </c>
      <c r="U2300" t="b" cm="1">
        <f t="array" ref="U2300">_xlfn.IFS(AND(R2300=1,S2300=G2300,T2300=H2300),TRUE,AND(R2300=1,S2300=G2300,H2300="Product NA"),TRUE)</f>
        <v>1</v>
      </c>
      <c r="W2300" s="165">
        <v>6.5500000000000007</v>
      </c>
      <c r="X2300" s="165">
        <v>3.5</v>
      </c>
      <c r="Y2300" t="str">
        <f t="shared" si="81"/>
        <v>No Change</v>
      </c>
    </row>
    <row r="2301" spans="1:25" hidden="1" x14ac:dyDescent="0.35">
      <c r="A2301" t="s">
        <v>109</v>
      </c>
      <c r="B2301" t="s">
        <v>427</v>
      </c>
      <c r="C2301" t="s">
        <v>109</v>
      </c>
      <c r="D2301" t="s">
        <v>282</v>
      </c>
      <c r="E2301" t="s">
        <v>724</v>
      </c>
      <c r="F2301" t="s">
        <v>286</v>
      </c>
      <c r="G2301" s="165">
        <f t="shared" si="82"/>
        <v>8.15</v>
      </c>
      <c r="H2301" s="165">
        <f t="shared" si="82"/>
        <v>1.1000000000000001</v>
      </c>
      <c r="I2301" t="s">
        <v>482</v>
      </c>
      <c r="K2301" t="s">
        <v>292</v>
      </c>
      <c r="L2301" t="s">
        <v>401</v>
      </c>
      <c r="M2301" t="s">
        <v>477</v>
      </c>
      <c r="N2301" t="s">
        <v>109</v>
      </c>
      <c r="O2301" t="s">
        <v>427</v>
      </c>
      <c r="P2301">
        <v>5000</v>
      </c>
      <c r="Q2301">
        <v>2000</v>
      </c>
      <c r="R2301">
        <v>1</v>
      </c>
      <c r="S2301">
        <v>8.15</v>
      </c>
      <c r="T2301">
        <v>1.1000000000000001</v>
      </c>
      <c r="U2301" t="b" cm="1">
        <f t="array" ref="U2301">_xlfn.IFS(AND(R2301=1,S2301=G2301,T2301=H2301),TRUE,AND(R2301=1,S2301=G2301,H2301="Product NA"),TRUE)</f>
        <v>1</v>
      </c>
      <c r="W2301" s="165">
        <v>8.15</v>
      </c>
      <c r="X2301" s="165">
        <v>1.1000000000000001</v>
      </c>
      <c r="Y2301" t="str">
        <f t="shared" si="81"/>
        <v>No Change</v>
      </c>
    </row>
    <row r="2302" spans="1:25" hidden="1" x14ac:dyDescent="0.35">
      <c r="A2302" t="s">
        <v>109</v>
      </c>
      <c r="B2302" t="s">
        <v>427</v>
      </c>
      <c r="C2302" t="s">
        <v>109</v>
      </c>
      <c r="D2302" t="s">
        <v>282</v>
      </c>
      <c r="E2302" t="s">
        <v>724</v>
      </c>
      <c r="F2302" t="s">
        <v>286</v>
      </c>
      <c r="G2302" s="165">
        <f t="shared" si="82"/>
        <v>8.15</v>
      </c>
      <c r="H2302" s="165">
        <f t="shared" si="82"/>
        <v>1.1000000000000001</v>
      </c>
      <c r="I2302" t="s">
        <v>483</v>
      </c>
      <c r="K2302" t="s">
        <v>292</v>
      </c>
      <c r="L2302" t="s">
        <v>401</v>
      </c>
      <c r="M2302" t="s">
        <v>477</v>
      </c>
      <c r="N2302" t="s">
        <v>109</v>
      </c>
      <c r="O2302" t="s">
        <v>427</v>
      </c>
      <c r="P2302">
        <v>5000</v>
      </c>
      <c r="Q2302">
        <v>5000</v>
      </c>
      <c r="R2302">
        <v>1</v>
      </c>
      <c r="S2302">
        <v>8.15</v>
      </c>
      <c r="T2302">
        <v>1.1000000000000001</v>
      </c>
      <c r="U2302" t="b" cm="1">
        <f t="array" ref="U2302">_xlfn.IFS(AND(R2302=1,S2302=G2302,T2302=H2302),TRUE,AND(R2302=1,S2302=G2302,H2302="Product NA"),TRUE)</f>
        <v>1</v>
      </c>
      <c r="W2302" s="165">
        <v>8.15</v>
      </c>
      <c r="X2302" s="165">
        <v>1.1000000000000001</v>
      </c>
      <c r="Y2302" t="str">
        <f t="shared" si="81"/>
        <v>No Change</v>
      </c>
    </row>
    <row r="2303" spans="1:25" hidden="1" x14ac:dyDescent="0.35">
      <c r="A2303" t="s">
        <v>109</v>
      </c>
      <c r="B2303" t="s">
        <v>427</v>
      </c>
      <c r="C2303" t="s">
        <v>109</v>
      </c>
      <c r="D2303" t="s">
        <v>317</v>
      </c>
      <c r="E2303" t="s">
        <v>724</v>
      </c>
      <c r="F2303" t="s">
        <v>277</v>
      </c>
      <c r="G2303" s="165">
        <f t="shared" si="82"/>
        <v>6.5500000000000007</v>
      </c>
      <c r="H2303" s="165">
        <f t="shared" si="82"/>
        <v>3.5</v>
      </c>
      <c r="I2303" t="s">
        <v>480</v>
      </c>
      <c r="K2303" t="s">
        <v>292</v>
      </c>
      <c r="L2303" t="s">
        <v>401</v>
      </c>
      <c r="M2303" t="s">
        <v>477</v>
      </c>
      <c r="N2303" t="s">
        <v>109</v>
      </c>
      <c r="O2303" t="s">
        <v>427</v>
      </c>
      <c r="P2303">
        <v>100</v>
      </c>
      <c r="Q2303">
        <v>500</v>
      </c>
      <c r="R2303">
        <v>1</v>
      </c>
      <c r="S2303">
        <v>6.5500000000000007</v>
      </c>
      <c r="T2303">
        <v>3.5</v>
      </c>
      <c r="U2303" t="b" cm="1">
        <f t="array" ref="U2303">_xlfn.IFS(AND(R2303=1,S2303=G2303,T2303=H2303),TRUE,AND(R2303=1,S2303=G2303,H2303="Product NA"),TRUE)</f>
        <v>1</v>
      </c>
      <c r="W2303" s="165">
        <v>6.5500000000000007</v>
      </c>
      <c r="X2303" s="165">
        <v>3.5</v>
      </c>
      <c r="Y2303" t="str">
        <f t="shared" si="81"/>
        <v>No Change</v>
      </c>
    </row>
    <row r="2304" spans="1:25" hidden="1" x14ac:dyDescent="0.35">
      <c r="A2304" t="s">
        <v>109</v>
      </c>
      <c r="B2304" t="s">
        <v>427</v>
      </c>
      <c r="C2304" t="s">
        <v>109</v>
      </c>
      <c r="D2304" t="s">
        <v>320</v>
      </c>
      <c r="E2304" t="s">
        <v>724</v>
      </c>
      <c r="F2304" t="s">
        <v>277</v>
      </c>
      <c r="G2304" s="165">
        <f t="shared" si="82"/>
        <v>5.7</v>
      </c>
      <c r="H2304" s="165">
        <f t="shared" si="82"/>
        <v>1.9000000000000001</v>
      </c>
      <c r="I2304" t="s">
        <v>480</v>
      </c>
      <c r="K2304" t="s">
        <v>292</v>
      </c>
      <c r="L2304" t="s">
        <v>401</v>
      </c>
      <c r="M2304" t="s">
        <v>477</v>
      </c>
      <c r="N2304" t="s">
        <v>109</v>
      </c>
      <c r="O2304" t="s">
        <v>427</v>
      </c>
      <c r="P2304">
        <v>100</v>
      </c>
      <c r="Q2304">
        <v>500</v>
      </c>
      <c r="R2304">
        <v>1</v>
      </c>
      <c r="S2304">
        <v>5.7</v>
      </c>
      <c r="T2304">
        <v>1.9000000000000001</v>
      </c>
      <c r="U2304" t="b" cm="1">
        <f t="array" ref="U2304">_xlfn.IFS(AND(R2304=1,S2304=G2304,T2304=H2304),TRUE,AND(R2304=1,S2304=G2304,H2304="Product NA"),TRUE)</f>
        <v>1</v>
      </c>
      <c r="W2304" s="165">
        <v>5.7</v>
      </c>
      <c r="X2304" s="165">
        <v>2.75</v>
      </c>
      <c r="Y2304" t="str">
        <f t="shared" ref="Y2304:Y2361" si="83">IF(AND(W2304=G2304,X2304=H2304),"No Change", "Change")</f>
        <v>Change</v>
      </c>
    </row>
    <row r="2305" spans="1:25" x14ac:dyDescent="0.35">
      <c r="A2305" t="s">
        <v>107</v>
      </c>
      <c r="B2305" t="s">
        <v>637</v>
      </c>
      <c r="C2305" t="s">
        <v>294</v>
      </c>
      <c r="D2305" t="s">
        <v>392</v>
      </c>
      <c r="E2305" t="s">
        <v>287</v>
      </c>
      <c r="F2305" t="s">
        <v>396</v>
      </c>
      <c r="G2305" s="165">
        <f t="shared" si="82"/>
        <v>1.1300000000000001</v>
      </c>
      <c r="H2305" s="165">
        <f t="shared" si="82"/>
        <v>14.14</v>
      </c>
      <c r="I2305" t="s">
        <v>482</v>
      </c>
      <c r="K2305" t="s">
        <v>294</v>
      </c>
      <c r="L2305" t="s">
        <v>406</v>
      </c>
      <c r="M2305" t="s">
        <v>476</v>
      </c>
      <c r="N2305" t="s">
        <v>294</v>
      </c>
      <c r="O2305" t="s">
        <v>406</v>
      </c>
      <c r="P2305">
        <v>100</v>
      </c>
      <c r="Q2305">
        <v>2000</v>
      </c>
      <c r="R2305">
        <v>1</v>
      </c>
      <c r="S2305">
        <v>1.1300000000000001</v>
      </c>
      <c r="T2305">
        <v>14.14</v>
      </c>
      <c r="U2305" t="b" cm="1">
        <f t="array" ref="U2305">_xlfn.IFS(AND(R2305=1,S2305=G2305,T2305=H2305),TRUE,AND(R2305=1,S2305=G2305,H2305="Product NA"),TRUE)</f>
        <v>1</v>
      </c>
      <c r="W2305" s="165">
        <v>1.1100000000000001</v>
      </c>
      <c r="X2305" s="165">
        <v>13.86</v>
      </c>
      <c r="Y2305" t="str">
        <f t="shared" si="83"/>
        <v>Change</v>
      </c>
    </row>
    <row r="2306" spans="1:25" hidden="1" x14ac:dyDescent="0.35">
      <c r="A2306" t="s">
        <v>107</v>
      </c>
      <c r="B2306" t="s">
        <v>637</v>
      </c>
      <c r="C2306" t="s">
        <v>294</v>
      </c>
      <c r="D2306" t="s">
        <v>281</v>
      </c>
      <c r="E2306" t="s">
        <v>287</v>
      </c>
      <c r="F2306" t="s">
        <v>286</v>
      </c>
      <c r="G2306" s="165">
        <f t="shared" si="82"/>
        <v>1.1300000000000001</v>
      </c>
      <c r="H2306" s="165">
        <f t="shared" si="82"/>
        <v>14.14</v>
      </c>
      <c r="I2306" t="s">
        <v>482</v>
      </c>
      <c r="K2306" t="s">
        <v>294</v>
      </c>
      <c r="L2306" t="s">
        <v>406</v>
      </c>
      <c r="M2306" t="s">
        <v>476</v>
      </c>
      <c r="N2306" t="s">
        <v>294</v>
      </c>
      <c r="O2306" t="s">
        <v>406</v>
      </c>
      <c r="P2306">
        <v>100</v>
      </c>
      <c r="Q2306">
        <v>2000</v>
      </c>
      <c r="R2306">
        <v>1</v>
      </c>
      <c r="S2306">
        <v>1.1300000000000001</v>
      </c>
      <c r="T2306">
        <v>14.14</v>
      </c>
      <c r="U2306" t="b" cm="1">
        <f t="array" ref="U2306">_xlfn.IFS(AND(R2306=1,S2306=G2306,T2306=H2306),TRUE,AND(R2306=1,S2306=G2306,H2306="Product NA"),TRUE)</f>
        <v>1</v>
      </c>
      <c r="W2306" s="165">
        <v>1.1100000000000001</v>
      </c>
      <c r="X2306" s="165">
        <v>13.86</v>
      </c>
      <c r="Y2306" t="str">
        <f t="shared" si="83"/>
        <v>Change</v>
      </c>
    </row>
    <row r="2307" spans="1:25" hidden="1" x14ac:dyDescent="0.35">
      <c r="A2307" t="s">
        <v>107</v>
      </c>
      <c r="B2307" t="s">
        <v>637</v>
      </c>
      <c r="C2307" t="s">
        <v>294</v>
      </c>
      <c r="D2307" t="s">
        <v>278</v>
      </c>
      <c r="E2307" t="s">
        <v>287</v>
      </c>
      <c r="F2307" t="s">
        <v>277</v>
      </c>
      <c r="G2307" s="165">
        <f t="shared" si="82"/>
        <v>1.45</v>
      </c>
      <c r="H2307" s="165">
        <f t="shared" si="82"/>
        <v>12.64</v>
      </c>
      <c r="I2307" t="s">
        <v>480</v>
      </c>
      <c r="K2307" t="s">
        <v>294</v>
      </c>
      <c r="L2307" t="s">
        <v>406</v>
      </c>
      <c r="M2307" t="s">
        <v>476</v>
      </c>
      <c r="N2307" t="s">
        <v>294</v>
      </c>
      <c r="O2307" t="s">
        <v>406</v>
      </c>
      <c r="P2307">
        <v>100</v>
      </c>
      <c r="Q2307">
        <v>500</v>
      </c>
      <c r="R2307">
        <v>1</v>
      </c>
      <c r="S2307">
        <v>1.45</v>
      </c>
      <c r="T2307">
        <v>12.64</v>
      </c>
      <c r="U2307" t="b" cm="1">
        <f t="array" ref="U2307">_xlfn.IFS(AND(R2307=1,S2307=G2307,T2307=H2307),TRUE,AND(R2307=1,S2307=G2307,H2307="Product NA"),TRUE)</f>
        <v>1</v>
      </c>
      <c r="W2307" s="165">
        <v>1.45</v>
      </c>
      <c r="X2307" s="165">
        <v>14.93</v>
      </c>
      <c r="Y2307" t="str">
        <f t="shared" si="83"/>
        <v>Change</v>
      </c>
    </row>
    <row r="2308" spans="1:25" hidden="1" x14ac:dyDescent="0.35">
      <c r="A2308" t="s">
        <v>107</v>
      </c>
      <c r="B2308" t="s">
        <v>637</v>
      </c>
      <c r="C2308" t="s">
        <v>294</v>
      </c>
      <c r="D2308" t="s">
        <v>238</v>
      </c>
      <c r="E2308" t="s">
        <v>287</v>
      </c>
      <c r="F2308" t="s">
        <v>0</v>
      </c>
      <c r="G2308" s="165">
        <f t="shared" si="82"/>
        <v>0.41000000000000003</v>
      </c>
      <c r="H2308" s="165">
        <f t="shared" si="82"/>
        <v>15.94</v>
      </c>
      <c r="I2308" t="s">
        <v>479</v>
      </c>
      <c r="K2308" t="s">
        <v>294</v>
      </c>
      <c r="L2308" t="s">
        <v>406</v>
      </c>
      <c r="M2308" t="s">
        <v>476</v>
      </c>
      <c r="N2308" t="s">
        <v>294</v>
      </c>
      <c r="O2308" t="s">
        <v>406</v>
      </c>
      <c r="P2308">
        <v>100</v>
      </c>
      <c r="Q2308">
        <v>100</v>
      </c>
      <c r="R2308">
        <v>1</v>
      </c>
      <c r="S2308">
        <v>0.41000000000000003</v>
      </c>
      <c r="T2308">
        <v>15.94</v>
      </c>
      <c r="U2308" t="b" cm="1">
        <f t="array" ref="U2308">_xlfn.IFS(AND(R2308=1,S2308=G2308,T2308=H2308),TRUE,AND(R2308=1,S2308=G2308,H2308="Product NA"),TRUE)</f>
        <v>1</v>
      </c>
      <c r="W2308" s="165">
        <v>0.4</v>
      </c>
      <c r="X2308" s="165">
        <v>15.59</v>
      </c>
      <c r="Y2308" t="str">
        <f t="shared" si="83"/>
        <v>Change</v>
      </c>
    </row>
    <row r="2309" spans="1:25" hidden="1" x14ac:dyDescent="0.35">
      <c r="A2309" t="s">
        <v>107</v>
      </c>
      <c r="B2309" t="s">
        <v>637</v>
      </c>
      <c r="C2309" t="s">
        <v>294</v>
      </c>
      <c r="D2309" t="s">
        <v>239</v>
      </c>
      <c r="E2309" t="s">
        <v>287</v>
      </c>
      <c r="F2309" t="s">
        <v>277</v>
      </c>
      <c r="G2309" s="165">
        <f t="shared" si="82"/>
        <v>1.3</v>
      </c>
      <c r="H2309" s="165">
        <f t="shared" si="82"/>
        <v>13.620000000000001</v>
      </c>
      <c r="I2309" t="s">
        <v>480</v>
      </c>
      <c r="K2309" t="s">
        <v>294</v>
      </c>
      <c r="L2309" t="s">
        <v>406</v>
      </c>
      <c r="M2309" t="s">
        <v>476</v>
      </c>
      <c r="N2309" t="s">
        <v>294</v>
      </c>
      <c r="O2309" t="s">
        <v>406</v>
      </c>
      <c r="P2309">
        <v>100</v>
      </c>
      <c r="Q2309">
        <v>500</v>
      </c>
      <c r="R2309">
        <v>1</v>
      </c>
      <c r="S2309">
        <v>1.3</v>
      </c>
      <c r="T2309">
        <v>13.620000000000001</v>
      </c>
      <c r="U2309" t="b" cm="1">
        <f t="array" ref="U2309">_xlfn.IFS(AND(R2309=1,S2309=G2309,T2309=H2309),TRUE,AND(R2309=1,S2309=G2309,H2309="Product NA"),TRUE)</f>
        <v>1</v>
      </c>
      <c r="W2309" s="165">
        <v>1.27</v>
      </c>
      <c r="X2309" s="165">
        <v>13.35</v>
      </c>
      <c r="Y2309" t="str">
        <f t="shared" si="83"/>
        <v>Change</v>
      </c>
    </row>
    <row r="2310" spans="1:25" hidden="1" x14ac:dyDescent="0.35">
      <c r="A2310" t="s">
        <v>107</v>
      </c>
      <c r="B2310" t="s">
        <v>637</v>
      </c>
      <c r="C2310" t="s">
        <v>294</v>
      </c>
      <c r="D2310" t="s">
        <v>655</v>
      </c>
      <c r="E2310" t="s">
        <v>723</v>
      </c>
      <c r="F2310" t="s">
        <v>286</v>
      </c>
      <c r="G2310" s="165">
        <f t="shared" si="82"/>
        <v>18</v>
      </c>
      <c r="H2310" s="165">
        <f t="shared" si="82"/>
        <v>0</v>
      </c>
      <c r="I2310" t="s">
        <v>481</v>
      </c>
      <c r="K2310" t="s">
        <v>294</v>
      </c>
      <c r="L2310" t="s">
        <v>406</v>
      </c>
      <c r="M2310" t="s">
        <v>476</v>
      </c>
      <c r="N2310" t="s">
        <v>294</v>
      </c>
      <c r="O2310" t="s">
        <v>406</v>
      </c>
      <c r="P2310">
        <v>30000</v>
      </c>
      <c r="Q2310">
        <v>1000</v>
      </c>
      <c r="R2310">
        <v>1</v>
      </c>
      <c r="S2310">
        <v>18</v>
      </c>
      <c r="T2310">
        <v>0</v>
      </c>
      <c r="U2310" t="b" cm="1">
        <f t="array" ref="U2310">_xlfn.IFS(AND(R2310=1,S2310=G2310,T2310=H2310),TRUE,AND(R2310=1,S2310=G2310,H2310="Product NA"),TRUE)</f>
        <v>1</v>
      </c>
      <c r="W2310" s="165">
        <v>20.3</v>
      </c>
      <c r="X2310" s="165">
        <v>0</v>
      </c>
      <c r="Y2310" t="str">
        <f t="shared" si="83"/>
        <v>Change</v>
      </c>
    </row>
    <row r="2311" spans="1:25" hidden="1" x14ac:dyDescent="0.35">
      <c r="A2311" t="s">
        <v>107</v>
      </c>
      <c r="B2311" t="s">
        <v>637</v>
      </c>
      <c r="C2311" t="s">
        <v>294</v>
      </c>
      <c r="D2311" t="s">
        <v>655</v>
      </c>
      <c r="E2311" t="s">
        <v>723</v>
      </c>
      <c r="F2311" t="s">
        <v>286</v>
      </c>
      <c r="G2311" s="165">
        <f t="shared" si="82"/>
        <v>75</v>
      </c>
      <c r="H2311" s="165">
        <f t="shared" si="82"/>
        <v>0</v>
      </c>
      <c r="I2311" t="s">
        <v>680</v>
      </c>
      <c r="K2311" t="s">
        <v>294</v>
      </c>
      <c r="L2311" t="s">
        <v>406</v>
      </c>
      <c r="M2311" t="s">
        <v>476</v>
      </c>
      <c r="N2311" t="s">
        <v>294</v>
      </c>
      <c r="O2311" t="s">
        <v>406</v>
      </c>
      <c r="P2311">
        <v>30000</v>
      </c>
      <c r="Q2311">
        <v>15000</v>
      </c>
      <c r="R2311">
        <v>1</v>
      </c>
      <c r="S2311">
        <v>75</v>
      </c>
      <c r="T2311">
        <v>0</v>
      </c>
      <c r="U2311" t="b" cm="1">
        <f t="array" ref="U2311">_xlfn.IFS(AND(R2311=1,S2311=G2311,T2311=H2311),TRUE,AND(R2311=1,S2311=G2311,H2311="Product NA"),TRUE)</f>
        <v>1</v>
      </c>
      <c r="W2311" s="165">
        <v>89.77</v>
      </c>
      <c r="X2311" s="165">
        <v>0</v>
      </c>
      <c r="Y2311" t="str">
        <f t="shared" si="83"/>
        <v>Change</v>
      </c>
    </row>
    <row r="2312" spans="1:25" hidden="1" x14ac:dyDescent="0.35">
      <c r="A2312" t="s">
        <v>107</v>
      </c>
      <c r="B2312" t="s">
        <v>637</v>
      </c>
      <c r="C2312" t="s">
        <v>294</v>
      </c>
      <c r="D2312" t="s">
        <v>655</v>
      </c>
      <c r="E2312" t="s">
        <v>723</v>
      </c>
      <c r="F2312" t="s">
        <v>286</v>
      </c>
      <c r="G2312" s="165">
        <f t="shared" si="82"/>
        <v>21.8</v>
      </c>
      <c r="H2312" s="165">
        <f t="shared" si="82"/>
        <v>0</v>
      </c>
      <c r="I2312" t="s">
        <v>671</v>
      </c>
      <c r="K2312" t="s">
        <v>294</v>
      </c>
      <c r="L2312" t="s">
        <v>406</v>
      </c>
      <c r="M2312" t="s">
        <v>476</v>
      </c>
      <c r="N2312" t="s">
        <v>294</v>
      </c>
      <c r="O2312" t="s">
        <v>406</v>
      </c>
      <c r="P2312">
        <v>30000</v>
      </c>
      <c r="Q2312">
        <v>2000</v>
      </c>
      <c r="R2312">
        <v>1</v>
      </c>
      <c r="S2312">
        <v>21.8</v>
      </c>
      <c r="T2312">
        <v>0</v>
      </c>
      <c r="U2312" t="b" cm="1">
        <f t="array" ref="U2312">_xlfn.IFS(AND(R2312=1,S2312=G2312,T2312=H2312),TRUE,AND(R2312=1,S2312=G2312,H2312="Product NA"),TRUE)</f>
        <v>1</v>
      </c>
      <c r="W2312" s="165">
        <v>22.03</v>
      </c>
      <c r="X2312" s="165">
        <v>0</v>
      </c>
      <c r="Y2312" t="str">
        <f t="shared" si="83"/>
        <v>Change</v>
      </c>
    </row>
    <row r="2313" spans="1:25" hidden="1" x14ac:dyDescent="0.35">
      <c r="A2313" t="s">
        <v>107</v>
      </c>
      <c r="B2313" t="s">
        <v>637</v>
      </c>
      <c r="C2313" t="s">
        <v>294</v>
      </c>
      <c r="D2313" t="s">
        <v>655</v>
      </c>
      <c r="E2313" t="s">
        <v>723</v>
      </c>
      <c r="F2313" t="s">
        <v>286</v>
      </c>
      <c r="G2313" s="165">
        <f t="shared" si="82"/>
        <v>94.800000000000011</v>
      </c>
      <c r="H2313" s="165">
        <f t="shared" si="82"/>
        <v>0</v>
      </c>
      <c r="I2313" t="s">
        <v>681</v>
      </c>
      <c r="K2313" t="s">
        <v>294</v>
      </c>
      <c r="L2313" t="s">
        <v>406</v>
      </c>
      <c r="M2313" t="s">
        <v>476</v>
      </c>
      <c r="N2313" t="s">
        <v>294</v>
      </c>
      <c r="O2313" t="s">
        <v>406</v>
      </c>
      <c r="P2313">
        <v>30000</v>
      </c>
      <c r="Q2313">
        <v>20000</v>
      </c>
      <c r="R2313">
        <v>1</v>
      </c>
      <c r="S2313">
        <v>94.800000000000011</v>
      </c>
      <c r="T2313">
        <v>0</v>
      </c>
      <c r="U2313" t="b" cm="1">
        <f t="array" ref="U2313">_xlfn.IFS(AND(R2313=1,S2313=G2313,T2313=H2313),TRUE,AND(R2313=1,S2313=G2313,H2313="Product NA"),TRUE)</f>
        <v>1</v>
      </c>
      <c r="W2313" s="165">
        <v>114</v>
      </c>
      <c r="X2313" s="165">
        <v>0</v>
      </c>
      <c r="Y2313" t="str">
        <f t="shared" si="83"/>
        <v>Change</v>
      </c>
    </row>
    <row r="2314" spans="1:25" hidden="1" x14ac:dyDescent="0.35">
      <c r="A2314" t="s">
        <v>107</v>
      </c>
      <c r="B2314" t="s">
        <v>637</v>
      </c>
      <c r="C2314" t="s">
        <v>294</v>
      </c>
      <c r="D2314" t="s">
        <v>655</v>
      </c>
      <c r="E2314" t="s">
        <v>723</v>
      </c>
      <c r="F2314" t="s">
        <v>286</v>
      </c>
      <c r="G2314" s="165">
        <f t="shared" si="82"/>
        <v>120.2</v>
      </c>
      <c r="H2314" s="165">
        <f t="shared" si="82"/>
        <v>0</v>
      </c>
      <c r="I2314" t="s">
        <v>682</v>
      </c>
      <c r="K2314" t="s">
        <v>294</v>
      </c>
      <c r="L2314" t="s">
        <v>406</v>
      </c>
      <c r="M2314" t="s">
        <v>476</v>
      </c>
      <c r="N2314" t="s">
        <v>294</v>
      </c>
      <c r="O2314" t="s">
        <v>406</v>
      </c>
      <c r="P2314">
        <v>30000</v>
      </c>
      <c r="Q2314">
        <v>25000</v>
      </c>
      <c r="R2314">
        <v>1</v>
      </c>
      <c r="S2314">
        <v>120.2</v>
      </c>
      <c r="T2314">
        <v>0</v>
      </c>
      <c r="U2314" t="b" cm="1">
        <f t="array" ref="U2314">_xlfn.IFS(AND(R2314=1,S2314=G2314,T2314=H2314),TRUE,AND(R2314=1,S2314=G2314,H2314="Product NA"),TRUE)</f>
        <v>1</v>
      </c>
      <c r="W2314" s="165">
        <v>200.63</v>
      </c>
      <c r="X2314" s="165">
        <v>0</v>
      </c>
      <c r="Y2314" t="str">
        <f t="shared" si="83"/>
        <v>Change</v>
      </c>
    </row>
    <row r="2315" spans="1:25" hidden="1" x14ac:dyDescent="0.35">
      <c r="A2315" t="s">
        <v>107</v>
      </c>
      <c r="B2315" t="s">
        <v>637</v>
      </c>
      <c r="C2315" t="s">
        <v>294</v>
      </c>
      <c r="D2315" t="s">
        <v>655</v>
      </c>
      <c r="E2315" t="s">
        <v>723</v>
      </c>
      <c r="F2315" t="s">
        <v>286</v>
      </c>
      <c r="G2315" s="165">
        <f t="shared" si="82"/>
        <v>25.700000000000003</v>
      </c>
      <c r="H2315" s="165">
        <f t="shared" si="82"/>
        <v>0</v>
      </c>
      <c r="I2315" t="s">
        <v>672</v>
      </c>
      <c r="K2315" t="s">
        <v>294</v>
      </c>
      <c r="L2315" t="s">
        <v>406</v>
      </c>
      <c r="M2315" t="s">
        <v>476</v>
      </c>
      <c r="N2315" t="s">
        <v>294</v>
      </c>
      <c r="O2315" t="s">
        <v>406</v>
      </c>
      <c r="P2315">
        <v>30000</v>
      </c>
      <c r="Q2315">
        <v>3000</v>
      </c>
      <c r="R2315">
        <v>1</v>
      </c>
      <c r="S2315">
        <v>25.700000000000003</v>
      </c>
      <c r="T2315">
        <v>0</v>
      </c>
      <c r="U2315" t="b" cm="1">
        <f t="array" ref="U2315">_xlfn.IFS(AND(R2315=1,S2315=G2315,T2315=H2315),TRUE,AND(R2315=1,S2315=G2315,H2315="Product NA"),TRUE)</f>
        <v>1</v>
      </c>
      <c r="W2315" s="165">
        <v>27.79</v>
      </c>
      <c r="X2315" s="165">
        <v>0</v>
      </c>
      <c r="Y2315" t="str">
        <f t="shared" si="83"/>
        <v>Change</v>
      </c>
    </row>
    <row r="2316" spans="1:25" hidden="1" x14ac:dyDescent="0.35">
      <c r="A2316" t="s">
        <v>107</v>
      </c>
      <c r="B2316" t="s">
        <v>637</v>
      </c>
      <c r="C2316" t="s">
        <v>294</v>
      </c>
      <c r="D2316" t="s">
        <v>655</v>
      </c>
      <c r="E2316" t="s">
        <v>723</v>
      </c>
      <c r="F2316" t="s">
        <v>286</v>
      </c>
      <c r="G2316" s="165">
        <f t="shared" si="82"/>
        <v>140.9</v>
      </c>
      <c r="H2316" s="165">
        <f t="shared" si="82"/>
        <v>0</v>
      </c>
      <c r="I2316" t="s">
        <v>683</v>
      </c>
      <c r="K2316" t="s">
        <v>294</v>
      </c>
      <c r="L2316" t="s">
        <v>406</v>
      </c>
      <c r="M2316" t="s">
        <v>476</v>
      </c>
      <c r="N2316" t="s">
        <v>294</v>
      </c>
      <c r="O2316" t="s">
        <v>406</v>
      </c>
      <c r="P2316">
        <v>30000</v>
      </c>
      <c r="Q2316">
        <v>30000</v>
      </c>
      <c r="R2316">
        <v>1</v>
      </c>
      <c r="S2316">
        <v>140.9</v>
      </c>
      <c r="T2316">
        <v>0</v>
      </c>
      <c r="U2316" t="b" cm="1">
        <f t="array" ref="U2316">_xlfn.IFS(AND(R2316=1,S2316=G2316,T2316=H2316),TRUE,AND(R2316=1,S2316=G2316,H2316="Product NA"),TRUE)</f>
        <v>1</v>
      </c>
      <c r="W2316" s="165">
        <v>234.42000000000002</v>
      </c>
      <c r="X2316" s="165">
        <v>0</v>
      </c>
      <c r="Y2316" t="str">
        <f t="shared" si="83"/>
        <v>Change</v>
      </c>
    </row>
    <row r="2317" spans="1:25" hidden="1" x14ac:dyDescent="0.35">
      <c r="A2317" t="s">
        <v>107</v>
      </c>
      <c r="B2317" t="s">
        <v>637</v>
      </c>
      <c r="C2317" t="s">
        <v>294</v>
      </c>
      <c r="D2317" t="s">
        <v>655</v>
      </c>
      <c r="E2317" t="s">
        <v>723</v>
      </c>
      <c r="F2317" t="s">
        <v>286</v>
      </c>
      <c r="G2317" s="165">
        <f t="shared" si="82"/>
        <v>29.5</v>
      </c>
      <c r="H2317" s="165">
        <f t="shared" si="82"/>
        <v>0</v>
      </c>
      <c r="I2317" t="s">
        <v>673</v>
      </c>
      <c r="K2317" t="s">
        <v>294</v>
      </c>
      <c r="L2317" t="s">
        <v>406</v>
      </c>
      <c r="M2317" t="s">
        <v>476</v>
      </c>
      <c r="N2317" t="s">
        <v>294</v>
      </c>
      <c r="O2317" t="s">
        <v>406</v>
      </c>
      <c r="P2317">
        <v>30000</v>
      </c>
      <c r="Q2317">
        <v>4000</v>
      </c>
      <c r="R2317">
        <v>1</v>
      </c>
      <c r="S2317">
        <v>29.5</v>
      </c>
      <c r="T2317">
        <v>0</v>
      </c>
      <c r="U2317" t="b" cm="1">
        <f t="array" ref="U2317">_xlfn.IFS(AND(R2317=1,S2317=G2317,T2317=H2317),TRUE,AND(R2317=1,S2317=G2317,H2317="Product NA"),TRUE)</f>
        <v>1</v>
      </c>
      <c r="W2317" s="165">
        <v>31.970000000000002</v>
      </c>
      <c r="X2317" s="165">
        <v>0</v>
      </c>
      <c r="Y2317" t="str">
        <f t="shared" si="83"/>
        <v>Change</v>
      </c>
    </row>
    <row r="2318" spans="1:25" hidden="1" x14ac:dyDescent="0.35">
      <c r="A2318" t="s">
        <v>107</v>
      </c>
      <c r="B2318" t="s">
        <v>637</v>
      </c>
      <c r="C2318" t="s">
        <v>294</v>
      </c>
      <c r="D2318" t="s">
        <v>655</v>
      </c>
      <c r="E2318" t="s">
        <v>723</v>
      </c>
      <c r="F2318" t="s">
        <v>286</v>
      </c>
      <c r="G2318" s="165">
        <f t="shared" si="82"/>
        <v>33.35</v>
      </c>
      <c r="H2318" s="165">
        <f t="shared" si="82"/>
        <v>0</v>
      </c>
      <c r="I2318" t="s">
        <v>674</v>
      </c>
      <c r="K2318" t="s">
        <v>294</v>
      </c>
      <c r="L2318" t="s">
        <v>406</v>
      </c>
      <c r="M2318" t="s">
        <v>476</v>
      </c>
      <c r="N2318" t="s">
        <v>294</v>
      </c>
      <c r="O2318" t="s">
        <v>406</v>
      </c>
      <c r="P2318">
        <v>30000</v>
      </c>
      <c r="Q2318">
        <v>5000</v>
      </c>
      <c r="R2318">
        <v>1</v>
      </c>
      <c r="S2318">
        <v>33.35</v>
      </c>
      <c r="T2318">
        <v>0</v>
      </c>
      <c r="U2318" t="b" cm="1">
        <f t="array" ref="U2318">_xlfn.IFS(AND(R2318=1,S2318=G2318,T2318=H2318),TRUE,AND(R2318=1,S2318=G2318,H2318="Product NA"),TRUE)</f>
        <v>1</v>
      </c>
      <c r="W2318" s="165">
        <v>37</v>
      </c>
      <c r="X2318" s="165">
        <v>0</v>
      </c>
      <c r="Y2318" t="str">
        <f t="shared" si="83"/>
        <v>Change</v>
      </c>
    </row>
    <row r="2319" spans="1:25" hidden="1" x14ac:dyDescent="0.35">
      <c r="A2319" t="s">
        <v>107</v>
      </c>
      <c r="B2319" t="s">
        <v>637</v>
      </c>
      <c r="C2319" t="s">
        <v>294</v>
      </c>
      <c r="D2319" t="s">
        <v>655</v>
      </c>
      <c r="E2319" t="s">
        <v>723</v>
      </c>
      <c r="F2319" t="s">
        <v>286</v>
      </c>
      <c r="G2319" s="165">
        <f t="shared" si="82"/>
        <v>38.25</v>
      </c>
      <c r="H2319" s="165">
        <f t="shared" si="82"/>
        <v>0</v>
      </c>
      <c r="I2319" t="s">
        <v>675</v>
      </c>
      <c r="K2319" t="s">
        <v>294</v>
      </c>
      <c r="L2319" t="s">
        <v>406</v>
      </c>
      <c r="M2319" t="s">
        <v>476</v>
      </c>
      <c r="N2319" t="s">
        <v>294</v>
      </c>
      <c r="O2319" t="s">
        <v>406</v>
      </c>
      <c r="P2319">
        <v>30000</v>
      </c>
      <c r="Q2319">
        <v>6000</v>
      </c>
      <c r="R2319">
        <v>1</v>
      </c>
      <c r="S2319">
        <v>38.25</v>
      </c>
      <c r="T2319">
        <v>0</v>
      </c>
      <c r="U2319" t="b" cm="1">
        <f t="array" ref="U2319">_xlfn.IFS(AND(R2319=1,S2319=G2319,T2319=H2319),TRUE,AND(R2319=1,S2319=G2319,H2319="Product NA"),TRUE)</f>
        <v>1</v>
      </c>
      <c r="W2319" s="165">
        <v>37.79</v>
      </c>
      <c r="X2319" s="165">
        <v>0</v>
      </c>
      <c r="Y2319" t="str">
        <f t="shared" si="83"/>
        <v>Change</v>
      </c>
    </row>
    <row r="2320" spans="1:25" hidden="1" x14ac:dyDescent="0.35">
      <c r="A2320" t="s">
        <v>107</v>
      </c>
      <c r="B2320" t="s">
        <v>637</v>
      </c>
      <c r="C2320" t="s">
        <v>294</v>
      </c>
      <c r="D2320" t="s">
        <v>655</v>
      </c>
      <c r="E2320" t="s">
        <v>723</v>
      </c>
      <c r="F2320" t="s">
        <v>286</v>
      </c>
      <c r="G2320" s="165">
        <f t="shared" si="82"/>
        <v>42.1</v>
      </c>
      <c r="H2320" s="165">
        <f t="shared" si="82"/>
        <v>0</v>
      </c>
      <c r="I2320" t="s">
        <v>676</v>
      </c>
      <c r="K2320" t="s">
        <v>294</v>
      </c>
      <c r="L2320" t="s">
        <v>406</v>
      </c>
      <c r="M2320" t="s">
        <v>476</v>
      </c>
      <c r="N2320" t="s">
        <v>294</v>
      </c>
      <c r="O2320" t="s">
        <v>406</v>
      </c>
      <c r="P2320">
        <v>30000</v>
      </c>
      <c r="Q2320">
        <v>7000</v>
      </c>
      <c r="R2320">
        <v>1</v>
      </c>
      <c r="S2320">
        <v>42.1</v>
      </c>
      <c r="T2320">
        <v>0</v>
      </c>
      <c r="U2320" t="b" cm="1">
        <f t="array" ref="U2320">_xlfn.IFS(AND(R2320=1,S2320=G2320,T2320=H2320),TRUE,AND(R2320=1,S2320=G2320,H2320="Product NA"),TRUE)</f>
        <v>1</v>
      </c>
      <c r="W2320" s="165">
        <v>39.96</v>
      </c>
      <c r="X2320" s="165">
        <v>0</v>
      </c>
      <c r="Y2320" t="str">
        <f t="shared" si="83"/>
        <v>Change</v>
      </c>
    </row>
    <row r="2321" spans="1:25" hidden="1" x14ac:dyDescent="0.35">
      <c r="A2321" t="s">
        <v>107</v>
      </c>
      <c r="B2321" t="s">
        <v>637</v>
      </c>
      <c r="C2321" t="s">
        <v>294</v>
      </c>
      <c r="D2321" t="s">
        <v>655</v>
      </c>
      <c r="E2321" t="s">
        <v>723</v>
      </c>
      <c r="F2321" t="s">
        <v>286</v>
      </c>
      <c r="G2321" s="165">
        <f t="shared" si="82"/>
        <v>45.900000000000006</v>
      </c>
      <c r="H2321" s="165">
        <f t="shared" si="82"/>
        <v>0</v>
      </c>
      <c r="I2321" t="s">
        <v>677</v>
      </c>
      <c r="K2321" t="s">
        <v>294</v>
      </c>
      <c r="L2321" t="s">
        <v>406</v>
      </c>
      <c r="M2321" t="s">
        <v>476</v>
      </c>
      <c r="N2321" t="s">
        <v>294</v>
      </c>
      <c r="O2321" t="s">
        <v>406</v>
      </c>
      <c r="P2321">
        <v>30000</v>
      </c>
      <c r="Q2321">
        <v>8000</v>
      </c>
      <c r="R2321">
        <v>1</v>
      </c>
      <c r="S2321">
        <v>45.900000000000006</v>
      </c>
      <c r="T2321">
        <v>0</v>
      </c>
      <c r="U2321" t="b" cm="1">
        <f t="array" ref="U2321">_xlfn.IFS(AND(R2321=1,S2321=G2321,T2321=H2321),TRUE,AND(R2321=1,S2321=G2321,H2321="Product NA"),TRUE)</f>
        <v>1</v>
      </c>
      <c r="W2321" s="165">
        <v>42.86</v>
      </c>
      <c r="X2321" s="165">
        <v>0</v>
      </c>
      <c r="Y2321" t="str">
        <f t="shared" si="83"/>
        <v>Change</v>
      </c>
    </row>
    <row r="2322" spans="1:25" hidden="1" x14ac:dyDescent="0.35">
      <c r="A2322" t="s">
        <v>107</v>
      </c>
      <c r="B2322" t="s">
        <v>637</v>
      </c>
      <c r="C2322" t="s">
        <v>294</v>
      </c>
      <c r="D2322" t="s">
        <v>655</v>
      </c>
      <c r="E2322" t="s">
        <v>723</v>
      </c>
      <c r="F2322" t="s">
        <v>286</v>
      </c>
      <c r="G2322" s="165">
        <f t="shared" si="82"/>
        <v>49.75</v>
      </c>
      <c r="H2322" s="165">
        <f t="shared" si="82"/>
        <v>0</v>
      </c>
      <c r="I2322" t="s">
        <v>678</v>
      </c>
      <c r="K2322" t="s">
        <v>294</v>
      </c>
      <c r="L2322" t="s">
        <v>406</v>
      </c>
      <c r="M2322" t="s">
        <v>476</v>
      </c>
      <c r="N2322" t="s">
        <v>294</v>
      </c>
      <c r="O2322" t="s">
        <v>406</v>
      </c>
      <c r="P2322">
        <v>30000</v>
      </c>
      <c r="Q2322">
        <v>9000</v>
      </c>
      <c r="R2322">
        <v>1</v>
      </c>
      <c r="S2322">
        <v>49.75</v>
      </c>
      <c r="T2322">
        <v>0</v>
      </c>
      <c r="U2322" t="b" cm="1">
        <f t="array" ref="U2322">_xlfn.IFS(AND(R2322=1,S2322=G2322,T2322=H2322),TRUE,AND(R2322=1,S2322=G2322,H2322="Product NA"),TRUE)</f>
        <v>1</v>
      </c>
      <c r="W2322" s="165">
        <v>46.24</v>
      </c>
      <c r="X2322" s="165">
        <v>0</v>
      </c>
      <c r="Y2322" t="str">
        <f t="shared" si="83"/>
        <v>Change</v>
      </c>
    </row>
    <row r="2323" spans="1:25" hidden="1" x14ac:dyDescent="0.35">
      <c r="A2323" t="s">
        <v>107</v>
      </c>
      <c r="B2323" t="s">
        <v>637</v>
      </c>
      <c r="C2323" t="s">
        <v>294</v>
      </c>
      <c r="D2323" t="s">
        <v>655</v>
      </c>
      <c r="E2323" t="s">
        <v>723</v>
      </c>
      <c r="F2323" t="s">
        <v>286</v>
      </c>
      <c r="G2323" s="165">
        <f t="shared" si="82"/>
        <v>53.6</v>
      </c>
      <c r="H2323" s="165">
        <f t="shared" si="82"/>
        <v>0</v>
      </c>
      <c r="I2323" t="s">
        <v>679</v>
      </c>
      <c r="K2323" t="s">
        <v>294</v>
      </c>
      <c r="L2323" t="s">
        <v>406</v>
      </c>
      <c r="M2323" t="s">
        <v>476</v>
      </c>
      <c r="N2323" t="s">
        <v>294</v>
      </c>
      <c r="O2323" t="s">
        <v>406</v>
      </c>
      <c r="P2323">
        <v>30000</v>
      </c>
      <c r="Q2323">
        <v>10000</v>
      </c>
      <c r="R2323">
        <v>1</v>
      </c>
      <c r="S2323">
        <v>53.6</v>
      </c>
      <c r="T2323">
        <v>0</v>
      </c>
      <c r="U2323" t="b" cm="1">
        <f t="array" ref="U2323">_xlfn.IFS(AND(R2323=1,S2323=G2323,T2323=H2323),TRUE,AND(R2323=1,S2323=G2323,H2323="Product NA"),TRUE)</f>
        <v>1</v>
      </c>
      <c r="W2323" s="165">
        <v>49.620000000000005</v>
      </c>
      <c r="X2323" s="165">
        <v>0</v>
      </c>
      <c r="Y2323" t="str">
        <f t="shared" si="83"/>
        <v>Change</v>
      </c>
    </row>
    <row r="2324" spans="1:25" hidden="1" x14ac:dyDescent="0.35">
      <c r="A2324" t="s">
        <v>107</v>
      </c>
      <c r="B2324" t="s">
        <v>637</v>
      </c>
      <c r="C2324" t="s">
        <v>294</v>
      </c>
      <c r="D2324" t="s">
        <v>284</v>
      </c>
      <c r="E2324" t="s">
        <v>724</v>
      </c>
      <c r="F2324" t="s">
        <v>286</v>
      </c>
      <c r="G2324" s="165">
        <f t="shared" si="82"/>
        <v>7.5</v>
      </c>
      <c r="H2324" s="165">
        <f t="shared" si="82"/>
        <v>10.950000000000001</v>
      </c>
      <c r="I2324" t="s">
        <v>482</v>
      </c>
      <c r="K2324" t="s">
        <v>294</v>
      </c>
      <c r="L2324" t="s">
        <v>406</v>
      </c>
      <c r="M2324" t="s">
        <v>476</v>
      </c>
      <c r="N2324" t="s">
        <v>294</v>
      </c>
      <c r="O2324" t="s">
        <v>406</v>
      </c>
      <c r="P2324">
        <v>100</v>
      </c>
      <c r="Q2324">
        <v>2000</v>
      </c>
      <c r="R2324">
        <v>1</v>
      </c>
      <c r="S2324">
        <v>7.5</v>
      </c>
      <c r="T2324">
        <v>10.950000000000001</v>
      </c>
      <c r="U2324" t="b" cm="1">
        <f t="array" ref="U2324">_xlfn.IFS(AND(R2324=1,S2324=G2324,T2324=H2324),TRUE,AND(R2324=1,S2324=G2324,H2324="Product NA"),TRUE)</f>
        <v>1</v>
      </c>
      <c r="W2324" s="165">
        <v>7.5</v>
      </c>
      <c r="X2324" s="165">
        <v>10.950000000000001</v>
      </c>
      <c r="Y2324" t="str">
        <f t="shared" si="83"/>
        <v>No Change</v>
      </c>
    </row>
    <row r="2325" spans="1:25" hidden="1" x14ac:dyDescent="0.35">
      <c r="A2325" t="s">
        <v>107</v>
      </c>
      <c r="B2325" t="s">
        <v>637</v>
      </c>
      <c r="C2325" t="s">
        <v>294</v>
      </c>
      <c r="D2325" t="s">
        <v>322</v>
      </c>
      <c r="E2325" t="s">
        <v>724</v>
      </c>
      <c r="F2325" t="s">
        <v>0</v>
      </c>
      <c r="G2325" s="165">
        <f t="shared" si="82"/>
        <v>5.88</v>
      </c>
      <c r="H2325" s="165">
        <f t="shared" si="82"/>
        <v>9.66</v>
      </c>
      <c r="I2325" t="s">
        <v>479</v>
      </c>
      <c r="K2325" t="s">
        <v>294</v>
      </c>
      <c r="L2325" t="s">
        <v>406</v>
      </c>
      <c r="M2325" t="s">
        <v>476</v>
      </c>
      <c r="N2325" t="s">
        <v>294</v>
      </c>
      <c r="O2325" t="s">
        <v>406</v>
      </c>
      <c r="P2325">
        <v>100</v>
      </c>
      <c r="Q2325">
        <v>100</v>
      </c>
      <c r="R2325">
        <v>1</v>
      </c>
      <c r="S2325">
        <v>5.88</v>
      </c>
      <c r="T2325">
        <v>9.66</v>
      </c>
      <c r="U2325" t="b" cm="1">
        <f t="array" ref="U2325">_xlfn.IFS(AND(R2325=1,S2325=G2325,T2325=H2325),TRUE,AND(R2325=1,S2325=G2325,H2325="Product NA"),TRUE)</f>
        <v>1</v>
      </c>
      <c r="W2325" s="165">
        <v>5.88</v>
      </c>
      <c r="X2325" s="165">
        <v>9.66</v>
      </c>
      <c r="Y2325" t="str">
        <f t="shared" si="83"/>
        <v>No Change</v>
      </c>
    </row>
    <row r="2326" spans="1:25" hidden="1" x14ac:dyDescent="0.35">
      <c r="A2326" t="s">
        <v>107</v>
      </c>
      <c r="B2326" t="s">
        <v>637</v>
      </c>
      <c r="C2326" t="s">
        <v>294</v>
      </c>
      <c r="D2326" t="s">
        <v>323</v>
      </c>
      <c r="E2326" t="s">
        <v>724</v>
      </c>
      <c r="F2326" t="s">
        <v>277</v>
      </c>
      <c r="G2326" s="165">
        <f t="shared" si="82"/>
        <v>6.5500000000000007</v>
      </c>
      <c r="H2326" s="165">
        <f t="shared" si="82"/>
        <v>8.6</v>
      </c>
      <c r="I2326" t="s">
        <v>480</v>
      </c>
      <c r="K2326" t="s">
        <v>294</v>
      </c>
      <c r="L2326" t="s">
        <v>406</v>
      </c>
      <c r="M2326" t="s">
        <v>476</v>
      </c>
      <c r="N2326" t="s">
        <v>294</v>
      </c>
      <c r="O2326" t="s">
        <v>406</v>
      </c>
      <c r="P2326">
        <v>100</v>
      </c>
      <c r="Q2326">
        <v>500</v>
      </c>
      <c r="R2326">
        <v>1</v>
      </c>
      <c r="S2326">
        <v>6.5500000000000007</v>
      </c>
      <c r="T2326">
        <v>8.6</v>
      </c>
      <c r="U2326" t="b" cm="1">
        <f t="array" ref="U2326">_xlfn.IFS(AND(R2326=1,S2326=G2326,T2326=H2326),TRUE,AND(R2326=1,S2326=G2326,H2326="Product NA"),TRUE)</f>
        <v>1</v>
      </c>
      <c r="W2326" s="165">
        <v>6.7</v>
      </c>
      <c r="X2326" s="165">
        <v>9.6000000000000014</v>
      </c>
      <c r="Y2326" t="str">
        <f t="shared" si="83"/>
        <v>Change</v>
      </c>
    </row>
    <row r="2327" spans="1:25" hidden="1" x14ac:dyDescent="0.35">
      <c r="A2327" t="s">
        <v>107</v>
      </c>
      <c r="B2327" t="s">
        <v>637</v>
      </c>
      <c r="C2327" t="s">
        <v>294</v>
      </c>
      <c r="D2327" t="s">
        <v>324</v>
      </c>
      <c r="E2327" t="s">
        <v>724</v>
      </c>
      <c r="F2327" t="s">
        <v>277</v>
      </c>
      <c r="G2327" s="165">
        <f t="shared" ref="G2327:H2378" si="84">S2327</f>
        <v>6.5500000000000007</v>
      </c>
      <c r="H2327" s="165">
        <f t="shared" si="84"/>
        <v>8.6</v>
      </c>
      <c r="I2327" t="s">
        <v>480</v>
      </c>
      <c r="K2327" t="s">
        <v>294</v>
      </c>
      <c r="L2327" t="s">
        <v>406</v>
      </c>
      <c r="M2327" t="s">
        <v>476</v>
      </c>
      <c r="N2327" t="s">
        <v>294</v>
      </c>
      <c r="O2327" t="s">
        <v>406</v>
      </c>
      <c r="P2327">
        <v>100</v>
      </c>
      <c r="Q2327">
        <v>500</v>
      </c>
      <c r="R2327">
        <v>1</v>
      </c>
      <c r="S2327">
        <v>6.5500000000000007</v>
      </c>
      <c r="T2327">
        <v>8.6</v>
      </c>
      <c r="U2327" t="b" cm="1">
        <f t="array" ref="U2327">_xlfn.IFS(AND(R2327=1,S2327=G2327,T2327=H2327),TRUE,AND(R2327=1,S2327=G2327,H2327="Product NA"),TRUE)</f>
        <v>1</v>
      </c>
      <c r="W2327" s="165">
        <v>6.7</v>
      </c>
      <c r="X2327" s="165">
        <v>9.6000000000000014</v>
      </c>
      <c r="Y2327" t="str">
        <f t="shared" si="83"/>
        <v>Change</v>
      </c>
    </row>
    <row r="2328" spans="1:25" x14ac:dyDescent="0.35">
      <c r="A2328" t="s">
        <v>108</v>
      </c>
      <c r="B2328" t="s">
        <v>552</v>
      </c>
      <c r="C2328" t="s">
        <v>294</v>
      </c>
      <c r="D2328" t="s">
        <v>392</v>
      </c>
      <c r="E2328" t="s">
        <v>287</v>
      </c>
      <c r="F2328" t="s">
        <v>396</v>
      </c>
      <c r="G2328" s="165">
        <f t="shared" si="84"/>
        <v>1.1300000000000001</v>
      </c>
      <c r="H2328" s="165">
        <f t="shared" si="84"/>
        <v>14.14</v>
      </c>
      <c r="I2328" t="s">
        <v>482</v>
      </c>
      <c r="K2328" t="s">
        <v>294</v>
      </c>
      <c r="L2328" t="s">
        <v>406</v>
      </c>
      <c r="M2328" t="s">
        <v>476</v>
      </c>
      <c r="N2328" t="s">
        <v>294</v>
      </c>
      <c r="O2328" t="s">
        <v>406</v>
      </c>
      <c r="P2328">
        <v>100</v>
      </c>
      <c r="Q2328">
        <v>2000</v>
      </c>
      <c r="R2328">
        <v>1</v>
      </c>
      <c r="S2328">
        <v>1.1300000000000001</v>
      </c>
      <c r="T2328">
        <v>14.14</v>
      </c>
      <c r="U2328" t="b" cm="1">
        <f t="array" ref="U2328">_xlfn.IFS(AND(R2328=1,S2328=G2328,T2328=H2328),TRUE,AND(R2328=1,S2328=G2328,H2328="Product NA"),TRUE)</f>
        <v>1</v>
      </c>
      <c r="W2328" s="165">
        <v>1.1100000000000001</v>
      </c>
      <c r="X2328" s="165">
        <v>13.86</v>
      </c>
      <c r="Y2328" t="str">
        <f t="shared" si="83"/>
        <v>Change</v>
      </c>
    </row>
    <row r="2329" spans="1:25" hidden="1" x14ac:dyDescent="0.35">
      <c r="A2329" t="s">
        <v>108</v>
      </c>
      <c r="B2329" t="s">
        <v>552</v>
      </c>
      <c r="C2329" t="s">
        <v>294</v>
      </c>
      <c r="D2329" t="s">
        <v>281</v>
      </c>
      <c r="E2329" t="s">
        <v>287</v>
      </c>
      <c r="F2329" t="s">
        <v>286</v>
      </c>
      <c r="G2329" s="165">
        <f t="shared" si="84"/>
        <v>1.1300000000000001</v>
      </c>
      <c r="H2329" s="165">
        <f t="shared" si="84"/>
        <v>14.14</v>
      </c>
      <c r="I2329" t="s">
        <v>482</v>
      </c>
      <c r="K2329" t="s">
        <v>294</v>
      </c>
      <c r="L2329" t="s">
        <v>406</v>
      </c>
      <c r="M2329" t="s">
        <v>476</v>
      </c>
      <c r="N2329" t="s">
        <v>294</v>
      </c>
      <c r="O2329" t="s">
        <v>406</v>
      </c>
      <c r="P2329">
        <v>100</v>
      </c>
      <c r="Q2329">
        <v>2000</v>
      </c>
      <c r="R2329">
        <v>1</v>
      </c>
      <c r="S2329">
        <v>1.1300000000000001</v>
      </c>
      <c r="T2329">
        <v>14.14</v>
      </c>
      <c r="U2329" t="b" cm="1">
        <f t="array" ref="U2329">_xlfn.IFS(AND(R2329=1,S2329=G2329,T2329=H2329),TRUE,AND(R2329=1,S2329=G2329,H2329="Product NA"),TRUE)</f>
        <v>1</v>
      </c>
      <c r="W2329" s="165">
        <v>1.1100000000000001</v>
      </c>
      <c r="X2329" s="165">
        <v>13.86</v>
      </c>
      <c r="Y2329" t="str">
        <f t="shared" si="83"/>
        <v>Change</v>
      </c>
    </row>
    <row r="2330" spans="1:25" hidden="1" x14ac:dyDescent="0.35">
      <c r="A2330" t="s">
        <v>108</v>
      </c>
      <c r="B2330" t="s">
        <v>552</v>
      </c>
      <c r="C2330" t="s">
        <v>294</v>
      </c>
      <c r="D2330" t="s">
        <v>278</v>
      </c>
      <c r="E2330" t="s">
        <v>287</v>
      </c>
      <c r="F2330" t="s">
        <v>277</v>
      </c>
      <c r="G2330" s="165">
        <f t="shared" si="84"/>
        <v>1.45</v>
      </c>
      <c r="H2330" s="165">
        <f t="shared" si="84"/>
        <v>12.64</v>
      </c>
      <c r="I2330" t="s">
        <v>480</v>
      </c>
      <c r="K2330" t="s">
        <v>294</v>
      </c>
      <c r="L2330" t="s">
        <v>406</v>
      </c>
      <c r="M2330" t="s">
        <v>476</v>
      </c>
      <c r="N2330" t="s">
        <v>294</v>
      </c>
      <c r="O2330" t="s">
        <v>406</v>
      </c>
      <c r="P2330">
        <v>100</v>
      </c>
      <c r="Q2330">
        <v>500</v>
      </c>
      <c r="R2330">
        <v>1</v>
      </c>
      <c r="S2330">
        <v>1.45</v>
      </c>
      <c r="T2330">
        <v>12.64</v>
      </c>
      <c r="U2330" t="b" cm="1">
        <f t="array" ref="U2330">_xlfn.IFS(AND(R2330=1,S2330=G2330,T2330=H2330),TRUE,AND(R2330=1,S2330=G2330,H2330="Product NA"),TRUE)</f>
        <v>1</v>
      </c>
      <c r="W2330" s="165">
        <v>1.45</v>
      </c>
      <c r="X2330" s="165">
        <v>14.93</v>
      </c>
      <c r="Y2330" t="str">
        <f t="shared" si="83"/>
        <v>Change</v>
      </c>
    </row>
    <row r="2331" spans="1:25" hidden="1" x14ac:dyDescent="0.35">
      <c r="A2331" t="s">
        <v>108</v>
      </c>
      <c r="B2331" t="s">
        <v>552</v>
      </c>
      <c r="C2331" t="s">
        <v>294</v>
      </c>
      <c r="D2331" t="s">
        <v>238</v>
      </c>
      <c r="E2331" t="s">
        <v>287</v>
      </c>
      <c r="F2331" t="s">
        <v>0</v>
      </c>
      <c r="G2331" s="165">
        <f t="shared" si="84"/>
        <v>0.41000000000000003</v>
      </c>
      <c r="H2331" s="165">
        <f t="shared" si="84"/>
        <v>15.94</v>
      </c>
      <c r="I2331" t="s">
        <v>479</v>
      </c>
      <c r="K2331" t="s">
        <v>294</v>
      </c>
      <c r="L2331" t="s">
        <v>406</v>
      </c>
      <c r="M2331" t="s">
        <v>476</v>
      </c>
      <c r="N2331" t="s">
        <v>294</v>
      </c>
      <c r="O2331" t="s">
        <v>406</v>
      </c>
      <c r="P2331">
        <v>100</v>
      </c>
      <c r="Q2331">
        <v>100</v>
      </c>
      <c r="R2331">
        <v>1</v>
      </c>
      <c r="S2331">
        <v>0.41000000000000003</v>
      </c>
      <c r="T2331">
        <v>15.94</v>
      </c>
      <c r="U2331" t="b" cm="1">
        <f t="array" ref="U2331">_xlfn.IFS(AND(R2331=1,S2331=G2331,T2331=H2331),TRUE,AND(R2331=1,S2331=G2331,H2331="Product NA"),TRUE)</f>
        <v>1</v>
      </c>
      <c r="W2331" s="165">
        <v>0.4</v>
      </c>
      <c r="X2331" s="165">
        <v>15.59</v>
      </c>
      <c r="Y2331" t="str">
        <f t="shared" si="83"/>
        <v>Change</v>
      </c>
    </row>
    <row r="2332" spans="1:25" hidden="1" x14ac:dyDescent="0.35">
      <c r="A2332" t="s">
        <v>108</v>
      </c>
      <c r="B2332" t="s">
        <v>552</v>
      </c>
      <c r="C2332" t="s">
        <v>294</v>
      </c>
      <c r="D2332" t="s">
        <v>239</v>
      </c>
      <c r="E2332" t="s">
        <v>287</v>
      </c>
      <c r="F2332" t="s">
        <v>277</v>
      </c>
      <c r="G2332" s="165">
        <f t="shared" si="84"/>
        <v>1.3</v>
      </c>
      <c r="H2332" s="165">
        <f t="shared" si="84"/>
        <v>13.620000000000001</v>
      </c>
      <c r="I2332" t="s">
        <v>480</v>
      </c>
      <c r="K2332" t="s">
        <v>294</v>
      </c>
      <c r="L2332" t="s">
        <v>406</v>
      </c>
      <c r="M2332" t="s">
        <v>476</v>
      </c>
      <c r="N2332" t="s">
        <v>294</v>
      </c>
      <c r="O2332" t="s">
        <v>406</v>
      </c>
      <c r="P2332">
        <v>100</v>
      </c>
      <c r="Q2332">
        <v>500</v>
      </c>
      <c r="R2332">
        <v>1</v>
      </c>
      <c r="S2332">
        <v>1.3</v>
      </c>
      <c r="T2332">
        <v>13.620000000000001</v>
      </c>
      <c r="U2332" t="b" cm="1">
        <f t="array" ref="U2332">_xlfn.IFS(AND(R2332=1,S2332=G2332,T2332=H2332),TRUE,AND(R2332=1,S2332=G2332,H2332="Product NA"),TRUE)</f>
        <v>1</v>
      </c>
      <c r="W2332" s="165">
        <v>1.27</v>
      </c>
      <c r="X2332" s="165">
        <v>13.35</v>
      </c>
      <c r="Y2332" t="str">
        <f t="shared" si="83"/>
        <v>Change</v>
      </c>
    </row>
    <row r="2333" spans="1:25" hidden="1" x14ac:dyDescent="0.35">
      <c r="A2333" t="s">
        <v>108</v>
      </c>
      <c r="B2333" t="s">
        <v>552</v>
      </c>
      <c r="C2333" t="s">
        <v>294</v>
      </c>
      <c r="D2333" t="s">
        <v>655</v>
      </c>
      <c r="E2333" t="s">
        <v>723</v>
      </c>
      <c r="F2333" t="s">
        <v>286</v>
      </c>
      <c r="G2333" s="165">
        <f t="shared" si="84"/>
        <v>18</v>
      </c>
      <c r="H2333" s="165">
        <f t="shared" si="84"/>
        <v>0</v>
      </c>
      <c r="I2333" t="s">
        <v>481</v>
      </c>
      <c r="K2333" t="s">
        <v>294</v>
      </c>
      <c r="L2333" t="s">
        <v>406</v>
      </c>
      <c r="M2333" t="s">
        <v>476</v>
      </c>
      <c r="N2333" t="s">
        <v>294</v>
      </c>
      <c r="O2333" t="s">
        <v>406</v>
      </c>
      <c r="P2333">
        <v>30000</v>
      </c>
      <c r="Q2333">
        <v>1000</v>
      </c>
      <c r="R2333">
        <v>1</v>
      </c>
      <c r="S2333">
        <v>18</v>
      </c>
      <c r="T2333">
        <v>0</v>
      </c>
      <c r="U2333" t="b" cm="1">
        <f t="array" ref="U2333">_xlfn.IFS(AND(R2333=1,S2333=G2333,T2333=H2333),TRUE,AND(R2333=1,S2333=G2333,H2333="Product NA"),TRUE)</f>
        <v>1</v>
      </c>
      <c r="W2333" s="165">
        <v>20.3</v>
      </c>
      <c r="X2333" s="165">
        <v>0</v>
      </c>
      <c r="Y2333" t="str">
        <f t="shared" si="83"/>
        <v>Change</v>
      </c>
    </row>
    <row r="2334" spans="1:25" hidden="1" x14ac:dyDescent="0.35">
      <c r="A2334" t="s">
        <v>108</v>
      </c>
      <c r="B2334" t="s">
        <v>552</v>
      </c>
      <c r="C2334" t="s">
        <v>294</v>
      </c>
      <c r="D2334" t="s">
        <v>655</v>
      </c>
      <c r="E2334" t="s">
        <v>723</v>
      </c>
      <c r="F2334" t="s">
        <v>286</v>
      </c>
      <c r="G2334" s="165">
        <f t="shared" si="84"/>
        <v>75</v>
      </c>
      <c r="H2334" s="165">
        <f t="shared" si="84"/>
        <v>0</v>
      </c>
      <c r="I2334" t="s">
        <v>680</v>
      </c>
      <c r="K2334" t="s">
        <v>294</v>
      </c>
      <c r="L2334" t="s">
        <v>406</v>
      </c>
      <c r="M2334" t="s">
        <v>476</v>
      </c>
      <c r="N2334" t="s">
        <v>294</v>
      </c>
      <c r="O2334" t="s">
        <v>406</v>
      </c>
      <c r="P2334">
        <v>30000</v>
      </c>
      <c r="Q2334">
        <v>15000</v>
      </c>
      <c r="R2334">
        <v>1</v>
      </c>
      <c r="S2334">
        <v>75</v>
      </c>
      <c r="T2334">
        <v>0</v>
      </c>
      <c r="U2334" t="b" cm="1">
        <f t="array" ref="U2334">_xlfn.IFS(AND(R2334=1,S2334=G2334,T2334=H2334),TRUE,AND(R2334=1,S2334=G2334,H2334="Product NA"),TRUE)</f>
        <v>1</v>
      </c>
      <c r="W2334" s="165">
        <v>89.77</v>
      </c>
      <c r="X2334" s="165">
        <v>0</v>
      </c>
      <c r="Y2334" t="str">
        <f t="shared" si="83"/>
        <v>Change</v>
      </c>
    </row>
    <row r="2335" spans="1:25" hidden="1" x14ac:dyDescent="0.35">
      <c r="A2335" t="s">
        <v>108</v>
      </c>
      <c r="B2335" t="s">
        <v>552</v>
      </c>
      <c r="C2335" t="s">
        <v>294</v>
      </c>
      <c r="D2335" t="s">
        <v>655</v>
      </c>
      <c r="E2335" t="s">
        <v>723</v>
      </c>
      <c r="F2335" t="s">
        <v>286</v>
      </c>
      <c r="G2335" s="165">
        <f t="shared" si="84"/>
        <v>21.8</v>
      </c>
      <c r="H2335" s="165">
        <f t="shared" si="84"/>
        <v>0</v>
      </c>
      <c r="I2335" t="s">
        <v>671</v>
      </c>
      <c r="K2335" t="s">
        <v>294</v>
      </c>
      <c r="L2335" t="s">
        <v>406</v>
      </c>
      <c r="M2335" t="s">
        <v>476</v>
      </c>
      <c r="N2335" t="s">
        <v>294</v>
      </c>
      <c r="O2335" t="s">
        <v>406</v>
      </c>
      <c r="P2335">
        <v>30000</v>
      </c>
      <c r="Q2335">
        <v>2000</v>
      </c>
      <c r="R2335">
        <v>1</v>
      </c>
      <c r="S2335">
        <v>21.8</v>
      </c>
      <c r="T2335">
        <v>0</v>
      </c>
      <c r="U2335" t="b" cm="1">
        <f t="array" ref="U2335">_xlfn.IFS(AND(R2335=1,S2335=G2335,T2335=H2335),TRUE,AND(R2335=1,S2335=G2335,H2335="Product NA"),TRUE)</f>
        <v>1</v>
      </c>
      <c r="W2335" s="165">
        <v>22.03</v>
      </c>
      <c r="X2335" s="165">
        <v>0</v>
      </c>
      <c r="Y2335" t="str">
        <f t="shared" si="83"/>
        <v>Change</v>
      </c>
    </row>
    <row r="2336" spans="1:25" hidden="1" x14ac:dyDescent="0.35">
      <c r="A2336" t="s">
        <v>108</v>
      </c>
      <c r="B2336" t="s">
        <v>552</v>
      </c>
      <c r="C2336" t="s">
        <v>294</v>
      </c>
      <c r="D2336" t="s">
        <v>655</v>
      </c>
      <c r="E2336" t="s">
        <v>723</v>
      </c>
      <c r="F2336" t="s">
        <v>286</v>
      </c>
      <c r="G2336" s="165">
        <f t="shared" si="84"/>
        <v>94.800000000000011</v>
      </c>
      <c r="H2336" s="165">
        <f t="shared" si="84"/>
        <v>0</v>
      </c>
      <c r="I2336" t="s">
        <v>681</v>
      </c>
      <c r="K2336" t="s">
        <v>294</v>
      </c>
      <c r="L2336" t="s">
        <v>406</v>
      </c>
      <c r="M2336" t="s">
        <v>476</v>
      </c>
      <c r="N2336" t="s">
        <v>294</v>
      </c>
      <c r="O2336" t="s">
        <v>406</v>
      </c>
      <c r="P2336">
        <v>30000</v>
      </c>
      <c r="Q2336">
        <v>20000</v>
      </c>
      <c r="R2336">
        <v>1</v>
      </c>
      <c r="S2336">
        <v>94.800000000000011</v>
      </c>
      <c r="T2336">
        <v>0</v>
      </c>
      <c r="U2336" t="b" cm="1">
        <f t="array" ref="U2336">_xlfn.IFS(AND(R2336=1,S2336=G2336,T2336=H2336),TRUE,AND(R2336=1,S2336=G2336,H2336="Product NA"),TRUE)</f>
        <v>1</v>
      </c>
      <c r="W2336" s="165">
        <v>114</v>
      </c>
      <c r="X2336" s="165">
        <v>0</v>
      </c>
      <c r="Y2336" t="str">
        <f t="shared" si="83"/>
        <v>Change</v>
      </c>
    </row>
    <row r="2337" spans="1:25" hidden="1" x14ac:dyDescent="0.35">
      <c r="A2337" t="s">
        <v>108</v>
      </c>
      <c r="B2337" t="s">
        <v>552</v>
      </c>
      <c r="C2337" t="s">
        <v>294</v>
      </c>
      <c r="D2337" t="s">
        <v>655</v>
      </c>
      <c r="E2337" t="s">
        <v>723</v>
      </c>
      <c r="F2337" t="s">
        <v>286</v>
      </c>
      <c r="G2337" s="165">
        <f t="shared" si="84"/>
        <v>120.2</v>
      </c>
      <c r="H2337" s="165">
        <f t="shared" si="84"/>
        <v>0</v>
      </c>
      <c r="I2337" t="s">
        <v>682</v>
      </c>
      <c r="K2337" t="s">
        <v>294</v>
      </c>
      <c r="L2337" t="s">
        <v>406</v>
      </c>
      <c r="M2337" t="s">
        <v>476</v>
      </c>
      <c r="N2337" t="s">
        <v>294</v>
      </c>
      <c r="O2337" t="s">
        <v>406</v>
      </c>
      <c r="P2337">
        <v>30000</v>
      </c>
      <c r="Q2337">
        <v>25000</v>
      </c>
      <c r="R2337">
        <v>1</v>
      </c>
      <c r="S2337">
        <v>120.2</v>
      </c>
      <c r="T2337">
        <v>0</v>
      </c>
      <c r="U2337" t="b" cm="1">
        <f t="array" ref="U2337">_xlfn.IFS(AND(R2337=1,S2337=G2337,T2337=H2337),TRUE,AND(R2337=1,S2337=G2337,H2337="Product NA"),TRUE)</f>
        <v>1</v>
      </c>
      <c r="W2337" s="165">
        <v>200.63</v>
      </c>
      <c r="X2337" s="165">
        <v>0</v>
      </c>
      <c r="Y2337" t="str">
        <f t="shared" si="83"/>
        <v>Change</v>
      </c>
    </row>
    <row r="2338" spans="1:25" hidden="1" x14ac:dyDescent="0.35">
      <c r="A2338" t="s">
        <v>108</v>
      </c>
      <c r="B2338" t="s">
        <v>552</v>
      </c>
      <c r="C2338" t="s">
        <v>294</v>
      </c>
      <c r="D2338" t="s">
        <v>655</v>
      </c>
      <c r="E2338" t="s">
        <v>723</v>
      </c>
      <c r="F2338" t="s">
        <v>286</v>
      </c>
      <c r="G2338" s="165">
        <f t="shared" si="84"/>
        <v>25.700000000000003</v>
      </c>
      <c r="H2338" s="165">
        <f t="shared" si="84"/>
        <v>0</v>
      </c>
      <c r="I2338" t="s">
        <v>672</v>
      </c>
      <c r="K2338" t="s">
        <v>294</v>
      </c>
      <c r="L2338" t="s">
        <v>406</v>
      </c>
      <c r="M2338" t="s">
        <v>476</v>
      </c>
      <c r="N2338" t="s">
        <v>294</v>
      </c>
      <c r="O2338" t="s">
        <v>406</v>
      </c>
      <c r="P2338">
        <v>30000</v>
      </c>
      <c r="Q2338">
        <v>3000</v>
      </c>
      <c r="R2338">
        <v>1</v>
      </c>
      <c r="S2338">
        <v>25.700000000000003</v>
      </c>
      <c r="T2338">
        <v>0</v>
      </c>
      <c r="U2338" t="b" cm="1">
        <f t="array" ref="U2338">_xlfn.IFS(AND(R2338=1,S2338=G2338,T2338=H2338),TRUE,AND(R2338=1,S2338=G2338,H2338="Product NA"),TRUE)</f>
        <v>1</v>
      </c>
      <c r="W2338" s="165">
        <v>27.79</v>
      </c>
      <c r="X2338" s="165">
        <v>0</v>
      </c>
      <c r="Y2338" t="str">
        <f t="shared" si="83"/>
        <v>Change</v>
      </c>
    </row>
    <row r="2339" spans="1:25" hidden="1" x14ac:dyDescent="0.35">
      <c r="A2339" t="s">
        <v>108</v>
      </c>
      <c r="B2339" t="s">
        <v>552</v>
      </c>
      <c r="C2339" t="s">
        <v>294</v>
      </c>
      <c r="D2339" t="s">
        <v>655</v>
      </c>
      <c r="E2339" t="s">
        <v>723</v>
      </c>
      <c r="F2339" t="s">
        <v>286</v>
      </c>
      <c r="G2339" s="165">
        <f t="shared" si="84"/>
        <v>140.9</v>
      </c>
      <c r="H2339" s="165">
        <f t="shared" si="84"/>
        <v>0</v>
      </c>
      <c r="I2339" t="s">
        <v>683</v>
      </c>
      <c r="K2339" t="s">
        <v>294</v>
      </c>
      <c r="L2339" t="s">
        <v>406</v>
      </c>
      <c r="M2339" t="s">
        <v>476</v>
      </c>
      <c r="N2339" t="s">
        <v>294</v>
      </c>
      <c r="O2339" t="s">
        <v>406</v>
      </c>
      <c r="P2339">
        <v>30000</v>
      </c>
      <c r="Q2339">
        <v>30000</v>
      </c>
      <c r="R2339">
        <v>1</v>
      </c>
      <c r="S2339">
        <v>140.9</v>
      </c>
      <c r="T2339">
        <v>0</v>
      </c>
      <c r="U2339" t="b" cm="1">
        <f t="array" ref="U2339">_xlfn.IFS(AND(R2339=1,S2339=G2339,T2339=H2339),TRUE,AND(R2339=1,S2339=G2339,H2339="Product NA"),TRUE)</f>
        <v>1</v>
      </c>
      <c r="W2339" s="165">
        <v>234.42000000000002</v>
      </c>
      <c r="X2339" s="165">
        <v>0</v>
      </c>
      <c r="Y2339" t="str">
        <f t="shared" si="83"/>
        <v>Change</v>
      </c>
    </row>
    <row r="2340" spans="1:25" hidden="1" x14ac:dyDescent="0.35">
      <c r="A2340" t="s">
        <v>108</v>
      </c>
      <c r="B2340" t="s">
        <v>552</v>
      </c>
      <c r="C2340" t="s">
        <v>294</v>
      </c>
      <c r="D2340" t="s">
        <v>655</v>
      </c>
      <c r="E2340" t="s">
        <v>723</v>
      </c>
      <c r="F2340" t="s">
        <v>286</v>
      </c>
      <c r="G2340" s="165">
        <f t="shared" si="84"/>
        <v>29.5</v>
      </c>
      <c r="H2340" s="165">
        <f t="shared" si="84"/>
        <v>0</v>
      </c>
      <c r="I2340" t="s">
        <v>673</v>
      </c>
      <c r="K2340" t="s">
        <v>294</v>
      </c>
      <c r="L2340" t="s">
        <v>406</v>
      </c>
      <c r="M2340" t="s">
        <v>476</v>
      </c>
      <c r="N2340" t="s">
        <v>294</v>
      </c>
      <c r="O2340" t="s">
        <v>406</v>
      </c>
      <c r="P2340">
        <v>30000</v>
      </c>
      <c r="Q2340">
        <v>4000</v>
      </c>
      <c r="R2340">
        <v>1</v>
      </c>
      <c r="S2340">
        <v>29.5</v>
      </c>
      <c r="T2340">
        <v>0</v>
      </c>
      <c r="U2340" t="b" cm="1">
        <f t="array" ref="U2340">_xlfn.IFS(AND(R2340=1,S2340=G2340,T2340=H2340),TRUE,AND(R2340=1,S2340=G2340,H2340="Product NA"),TRUE)</f>
        <v>1</v>
      </c>
      <c r="W2340" s="165">
        <v>31.970000000000002</v>
      </c>
      <c r="X2340" s="165">
        <v>0</v>
      </c>
      <c r="Y2340" t="str">
        <f t="shared" si="83"/>
        <v>Change</v>
      </c>
    </row>
    <row r="2341" spans="1:25" hidden="1" x14ac:dyDescent="0.35">
      <c r="A2341" t="s">
        <v>108</v>
      </c>
      <c r="B2341" t="s">
        <v>552</v>
      </c>
      <c r="C2341" t="s">
        <v>294</v>
      </c>
      <c r="D2341" t="s">
        <v>655</v>
      </c>
      <c r="E2341" t="s">
        <v>723</v>
      </c>
      <c r="F2341" t="s">
        <v>286</v>
      </c>
      <c r="G2341" s="165">
        <f t="shared" si="84"/>
        <v>33.35</v>
      </c>
      <c r="H2341" s="165">
        <f t="shared" si="84"/>
        <v>0</v>
      </c>
      <c r="I2341" t="s">
        <v>674</v>
      </c>
      <c r="K2341" t="s">
        <v>294</v>
      </c>
      <c r="L2341" t="s">
        <v>406</v>
      </c>
      <c r="M2341" t="s">
        <v>476</v>
      </c>
      <c r="N2341" t="s">
        <v>294</v>
      </c>
      <c r="O2341" t="s">
        <v>406</v>
      </c>
      <c r="P2341">
        <v>30000</v>
      </c>
      <c r="Q2341">
        <v>5000</v>
      </c>
      <c r="R2341">
        <v>1</v>
      </c>
      <c r="S2341">
        <v>33.35</v>
      </c>
      <c r="T2341">
        <v>0</v>
      </c>
      <c r="U2341" t="b" cm="1">
        <f t="array" ref="U2341">_xlfn.IFS(AND(R2341=1,S2341=G2341,T2341=H2341),TRUE,AND(R2341=1,S2341=G2341,H2341="Product NA"),TRUE)</f>
        <v>1</v>
      </c>
      <c r="W2341" s="165">
        <v>37</v>
      </c>
      <c r="X2341" s="165">
        <v>0</v>
      </c>
      <c r="Y2341" t="str">
        <f t="shared" si="83"/>
        <v>Change</v>
      </c>
    </row>
    <row r="2342" spans="1:25" hidden="1" x14ac:dyDescent="0.35">
      <c r="A2342" t="s">
        <v>108</v>
      </c>
      <c r="B2342" t="s">
        <v>552</v>
      </c>
      <c r="C2342" t="s">
        <v>294</v>
      </c>
      <c r="D2342" t="s">
        <v>655</v>
      </c>
      <c r="E2342" t="s">
        <v>723</v>
      </c>
      <c r="F2342" t="s">
        <v>286</v>
      </c>
      <c r="G2342" s="165">
        <f t="shared" si="84"/>
        <v>38.25</v>
      </c>
      <c r="H2342" s="165">
        <f t="shared" si="84"/>
        <v>0</v>
      </c>
      <c r="I2342" t="s">
        <v>675</v>
      </c>
      <c r="K2342" t="s">
        <v>294</v>
      </c>
      <c r="L2342" t="s">
        <v>406</v>
      </c>
      <c r="M2342" t="s">
        <v>476</v>
      </c>
      <c r="N2342" t="s">
        <v>294</v>
      </c>
      <c r="O2342" t="s">
        <v>406</v>
      </c>
      <c r="P2342">
        <v>30000</v>
      </c>
      <c r="Q2342">
        <v>6000</v>
      </c>
      <c r="R2342">
        <v>1</v>
      </c>
      <c r="S2342">
        <v>38.25</v>
      </c>
      <c r="T2342">
        <v>0</v>
      </c>
      <c r="U2342" t="b" cm="1">
        <f t="array" ref="U2342">_xlfn.IFS(AND(R2342=1,S2342=G2342,T2342=H2342),TRUE,AND(R2342=1,S2342=G2342,H2342="Product NA"),TRUE)</f>
        <v>1</v>
      </c>
      <c r="W2342" s="165">
        <v>37.79</v>
      </c>
      <c r="X2342" s="165">
        <v>0</v>
      </c>
      <c r="Y2342" t="str">
        <f t="shared" si="83"/>
        <v>Change</v>
      </c>
    </row>
    <row r="2343" spans="1:25" hidden="1" x14ac:dyDescent="0.35">
      <c r="A2343" t="s">
        <v>108</v>
      </c>
      <c r="B2343" t="s">
        <v>552</v>
      </c>
      <c r="C2343" t="s">
        <v>294</v>
      </c>
      <c r="D2343" t="s">
        <v>655</v>
      </c>
      <c r="E2343" t="s">
        <v>723</v>
      </c>
      <c r="F2343" t="s">
        <v>286</v>
      </c>
      <c r="G2343" s="165">
        <f t="shared" si="84"/>
        <v>42.1</v>
      </c>
      <c r="H2343" s="165">
        <f t="shared" si="84"/>
        <v>0</v>
      </c>
      <c r="I2343" t="s">
        <v>676</v>
      </c>
      <c r="K2343" t="s">
        <v>294</v>
      </c>
      <c r="L2343" t="s">
        <v>406</v>
      </c>
      <c r="M2343" t="s">
        <v>476</v>
      </c>
      <c r="N2343" t="s">
        <v>294</v>
      </c>
      <c r="O2343" t="s">
        <v>406</v>
      </c>
      <c r="P2343">
        <v>30000</v>
      </c>
      <c r="Q2343">
        <v>7000</v>
      </c>
      <c r="R2343">
        <v>1</v>
      </c>
      <c r="S2343">
        <v>42.1</v>
      </c>
      <c r="T2343">
        <v>0</v>
      </c>
      <c r="U2343" t="b" cm="1">
        <f t="array" ref="U2343">_xlfn.IFS(AND(R2343=1,S2343=G2343,T2343=H2343),TRUE,AND(R2343=1,S2343=G2343,H2343="Product NA"),TRUE)</f>
        <v>1</v>
      </c>
      <c r="W2343" s="165">
        <v>39.96</v>
      </c>
      <c r="X2343" s="165">
        <v>0</v>
      </c>
      <c r="Y2343" t="str">
        <f t="shared" si="83"/>
        <v>Change</v>
      </c>
    </row>
    <row r="2344" spans="1:25" hidden="1" x14ac:dyDescent="0.35">
      <c r="A2344" t="s">
        <v>108</v>
      </c>
      <c r="B2344" t="s">
        <v>552</v>
      </c>
      <c r="C2344" t="s">
        <v>294</v>
      </c>
      <c r="D2344" t="s">
        <v>655</v>
      </c>
      <c r="E2344" t="s">
        <v>723</v>
      </c>
      <c r="F2344" t="s">
        <v>286</v>
      </c>
      <c r="G2344" s="165">
        <f t="shared" si="84"/>
        <v>45.900000000000006</v>
      </c>
      <c r="H2344" s="165">
        <f t="shared" si="84"/>
        <v>0</v>
      </c>
      <c r="I2344" t="s">
        <v>677</v>
      </c>
      <c r="K2344" t="s">
        <v>294</v>
      </c>
      <c r="L2344" t="s">
        <v>406</v>
      </c>
      <c r="M2344" t="s">
        <v>476</v>
      </c>
      <c r="N2344" t="s">
        <v>294</v>
      </c>
      <c r="O2344" t="s">
        <v>406</v>
      </c>
      <c r="P2344">
        <v>30000</v>
      </c>
      <c r="Q2344">
        <v>8000</v>
      </c>
      <c r="R2344">
        <v>1</v>
      </c>
      <c r="S2344">
        <v>45.900000000000006</v>
      </c>
      <c r="T2344">
        <v>0</v>
      </c>
      <c r="U2344" t="b" cm="1">
        <f t="array" ref="U2344">_xlfn.IFS(AND(R2344=1,S2344=G2344,T2344=H2344),TRUE,AND(R2344=1,S2344=G2344,H2344="Product NA"),TRUE)</f>
        <v>1</v>
      </c>
      <c r="W2344" s="165">
        <v>42.86</v>
      </c>
      <c r="X2344" s="165">
        <v>0</v>
      </c>
      <c r="Y2344" t="str">
        <f t="shared" si="83"/>
        <v>Change</v>
      </c>
    </row>
    <row r="2345" spans="1:25" hidden="1" x14ac:dyDescent="0.35">
      <c r="A2345" t="s">
        <v>108</v>
      </c>
      <c r="B2345" t="s">
        <v>552</v>
      </c>
      <c r="C2345" t="s">
        <v>294</v>
      </c>
      <c r="D2345" t="s">
        <v>655</v>
      </c>
      <c r="E2345" t="s">
        <v>723</v>
      </c>
      <c r="F2345" t="s">
        <v>286</v>
      </c>
      <c r="G2345" s="165">
        <f t="shared" si="84"/>
        <v>49.75</v>
      </c>
      <c r="H2345" s="165">
        <f t="shared" si="84"/>
        <v>0</v>
      </c>
      <c r="I2345" t="s">
        <v>678</v>
      </c>
      <c r="K2345" t="s">
        <v>294</v>
      </c>
      <c r="L2345" t="s">
        <v>406</v>
      </c>
      <c r="M2345" t="s">
        <v>476</v>
      </c>
      <c r="N2345" t="s">
        <v>294</v>
      </c>
      <c r="O2345" t="s">
        <v>406</v>
      </c>
      <c r="P2345">
        <v>30000</v>
      </c>
      <c r="Q2345">
        <v>9000</v>
      </c>
      <c r="R2345">
        <v>1</v>
      </c>
      <c r="S2345">
        <v>49.75</v>
      </c>
      <c r="T2345">
        <v>0</v>
      </c>
      <c r="U2345" t="b" cm="1">
        <f t="array" ref="U2345">_xlfn.IFS(AND(R2345=1,S2345=G2345,T2345=H2345),TRUE,AND(R2345=1,S2345=G2345,H2345="Product NA"),TRUE)</f>
        <v>1</v>
      </c>
      <c r="W2345" s="165">
        <v>46.24</v>
      </c>
      <c r="X2345" s="165">
        <v>0</v>
      </c>
      <c r="Y2345" t="str">
        <f t="shared" si="83"/>
        <v>Change</v>
      </c>
    </row>
    <row r="2346" spans="1:25" hidden="1" x14ac:dyDescent="0.35">
      <c r="A2346" t="s">
        <v>108</v>
      </c>
      <c r="B2346" t="s">
        <v>552</v>
      </c>
      <c r="C2346" t="s">
        <v>294</v>
      </c>
      <c r="D2346" t="s">
        <v>655</v>
      </c>
      <c r="E2346" t="s">
        <v>723</v>
      </c>
      <c r="F2346" t="s">
        <v>286</v>
      </c>
      <c r="G2346" s="165">
        <f t="shared" si="84"/>
        <v>53.6</v>
      </c>
      <c r="H2346" s="165">
        <f t="shared" si="84"/>
        <v>0</v>
      </c>
      <c r="I2346" t="s">
        <v>679</v>
      </c>
      <c r="K2346" t="s">
        <v>294</v>
      </c>
      <c r="L2346" t="s">
        <v>406</v>
      </c>
      <c r="M2346" t="s">
        <v>476</v>
      </c>
      <c r="N2346" t="s">
        <v>294</v>
      </c>
      <c r="O2346" t="s">
        <v>406</v>
      </c>
      <c r="P2346">
        <v>30000</v>
      </c>
      <c r="Q2346">
        <v>10000</v>
      </c>
      <c r="R2346">
        <v>1</v>
      </c>
      <c r="S2346">
        <v>53.6</v>
      </c>
      <c r="T2346">
        <v>0</v>
      </c>
      <c r="U2346" t="b" cm="1">
        <f t="array" ref="U2346">_xlfn.IFS(AND(R2346=1,S2346=G2346,T2346=H2346),TRUE,AND(R2346=1,S2346=G2346,H2346="Product NA"),TRUE)</f>
        <v>1</v>
      </c>
      <c r="W2346" s="165">
        <v>49.620000000000005</v>
      </c>
      <c r="X2346" s="165">
        <v>0</v>
      </c>
      <c r="Y2346" t="str">
        <f t="shared" si="83"/>
        <v>Change</v>
      </c>
    </row>
    <row r="2347" spans="1:25" hidden="1" x14ac:dyDescent="0.35">
      <c r="A2347" t="s">
        <v>108</v>
      </c>
      <c r="B2347" t="s">
        <v>552</v>
      </c>
      <c r="C2347" t="s">
        <v>294</v>
      </c>
      <c r="D2347" t="s">
        <v>284</v>
      </c>
      <c r="E2347" t="s">
        <v>724</v>
      </c>
      <c r="F2347" t="s">
        <v>286</v>
      </c>
      <c r="G2347" s="165">
        <f t="shared" si="84"/>
        <v>7.5</v>
      </c>
      <c r="H2347" s="165">
        <f t="shared" si="84"/>
        <v>10.950000000000001</v>
      </c>
      <c r="I2347" t="s">
        <v>482</v>
      </c>
      <c r="K2347" t="s">
        <v>294</v>
      </c>
      <c r="L2347" t="s">
        <v>406</v>
      </c>
      <c r="M2347" t="s">
        <v>476</v>
      </c>
      <c r="N2347" t="s">
        <v>294</v>
      </c>
      <c r="O2347" t="s">
        <v>406</v>
      </c>
      <c r="P2347">
        <v>100</v>
      </c>
      <c r="Q2347">
        <v>2000</v>
      </c>
      <c r="R2347">
        <v>1</v>
      </c>
      <c r="S2347">
        <v>7.5</v>
      </c>
      <c r="T2347">
        <v>10.950000000000001</v>
      </c>
      <c r="U2347" t="b" cm="1">
        <f t="array" ref="U2347">_xlfn.IFS(AND(R2347=1,S2347=G2347,T2347=H2347),TRUE,AND(R2347=1,S2347=G2347,H2347="Product NA"),TRUE)</f>
        <v>1</v>
      </c>
      <c r="W2347" s="165">
        <v>7.5</v>
      </c>
      <c r="X2347" s="165">
        <v>10.950000000000001</v>
      </c>
      <c r="Y2347" t="str">
        <f t="shared" si="83"/>
        <v>No Change</v>
      </c>
    </row>
    <row r="2348" spans="1:25" hidden="1" x14ac:dyDescent="0.35">
      <c r="A2348" t="s">
        <v>108</v>
      </c>
      <c r="B2348" t="s">
        <v>552</v>
      </c>
      <c r="C2348" t="s">
        <v>294</v>
      </c>
      <c r="D2348" t="s">
        <v>322</v>
      </c>
      <c r="E2348" t="s">
        <v>724</v>
      </c>
      <c r="F2348" t="s">
        <v>0</v>
      </c>
      <c r="G2348" s="165">
        <f t="shared" si="84"/>
        <v>5.88</v>
      </c>
      <c r="H2348" s="165">
        <f t="shared" si="84"/>
        <v>9.66</v>
      </c>
      <c r="I2348" t="s">
        <v>479</v>
      </c>
      <c r="K2348" t="s">
        <v>294</v>
      </c>
      <c r="L2348" t="s">
        <v>406</v>
      </c>
      <c r="M2348" t="s">
        <v>476</v>
      </c>
      <c r="N2348" t="s">
        <v>294</v>
      </c>
      <c r="O2348" t="s">
        <v>406</v>
      </c>
      <c r="P2348">
        <v>100</v>
      </c>
      <c r="Q2348">
        <v>100</v>
      </c>
      <c r="R2348">
        <v>1</v>
      </c>
      <c r="S2348">
        <v>5.88</v>
      </c>
      <c r="T2348">
        <v>9.66</v>
      </c>
      <c r="U2348" t="b" cm="1">
        <f t="array" ref="U2348">_xlfn.IFS(AND(R2348=1,S2348=G2348,T2348=H2348),TRUE,AND(R2348=1,S2348=G2348,H2348="Product NA"),TRUE)</f>
        <v>1</v>
      </c>
      <c r="W2348" s="165">
        <v>5.88</v>
      </c>
      <c r="X2348" s="165">
        <v>9.66</v>
      </c>
      <c r="Y2348" t="str">
        <f t="shared" si="83"/>
        <v>No Change</v>
      </c>
    </row>
    <row r="2349" spans="1:25" hidden="1" x14ac:dyDescent="0.35">
      <c r="A2349" t="s">
        <v>108</v>
      </c>
      <c r="B2349" t="s">
        <v>552</v>
      </c>
      <c r="C2349" t="s">
        <v>294</v>
      </c>
      <c r="D2349" t="s">
        <v>323</v>
      </c>
      <c r="E2349" t="s">
        <v>724</v>
      </c>
      <c r="F2349" t="s">
        <v>277</v>
      </c>
      <c r="G2349" s="165">
        <f t="shared" si="84"/>
        <v>6.5500000000000007</v>
      </c>
      <c r="H2349" s="165">
        <f t="shared" si="84"/>
        <v>8.6</v>
      </c>
      <c r="I2349" t="s">
        <v>480</v>
      </c>
      <c r="K2349" t="s">
        <v>294</v>
      </c>
      <c r="L2349" t="s">
        <v>406</v>
      </c>
      <c r="M2349" t="s">
        <v>476</v>
      </c>
      <c r="N2349" t="s">
        <v>294</v>
      </c>
      <c r="O2349" t="s">
        <v>406</v>
      </c>
      <c r="P2349">
        <v>100</v>
      </c>
      <c r="Q2349">
        <v>500</v>
      </c>
      <c r="R2349">
        <v>1</v>
      </c>
      <c r="S2349">
        <v>6.5500000000000007</v>
      </c>
      <c r="T2349">
        <v>8.6</v>
      </c>
      <c r="U2349" t="b" cm="1">
        <f t="array" ref="U2349">_xlfn.IFS(AND(R2349=1,S2349=G2349,T2349=H2349),TRUE,AND(R2349=1,S2349=G2349,H2349="Product NA"),TRUE)</f>
        <v>1</v>
      </c>
      <c r="W2349" s="165">
        <v>6.7</v>
      </c>
      <c r="X2349" s="165">
        <v>9.6000000000000014</v>
      </c>
      <c r="Y2349" t="str">
        <f t="shared" si="83"/>
        <v>Change</v>
      </c>
    </row>
    <row r="2350" spans="1:25" hidden="1" x14ac:dyDescent="0.35">
      <c r="A2350" t="s">
        <v>108</v>
      </c>
      <c r="B2350" t="s">
        <v>552</v>
      </c>
      <c r="C2350" t="s">
        <v>294</v>
      </c>
      <c r="D2350" t="s">
        <v>324</v>
      </c>
      <c r="E2350" t="s">
        <v>724</v>
      </c>
      <c r="F2350" t="s">
        <v>277</v>
      </c>
      <c r="G2350" s="165">
        <f t="shared" si="84"/>
        <v>6.5500000000000007</v>
      </c>
      <c r="H2350" s="165">
        <f t="shared" si="84"/>
        <v>8.6</v>
      </c>
      <c r="I2350" t="s">
        <v>480</v>
      </c>
      <c r="K2350" t="s">
        <v>294</v>
      </c>
      <c r="L2350" t="s">
        <v>406</v>
      </c>
      <c r="M2350" t="s">
        <v>476</v>
      </c>
      <c r="N2350" t="s">
        <v>294</v>
      </c>
      <c r="O2350" t="s">
        <v>406</v>
      </c>
      <c r="P2350">
        <v>100</v>
      </c>
      <c r="Q2350">
        <v>500</v>
      </c>
      <c r="R2350">
        <v>1</v>
      </c>
      <c r="S2350">
        <v>6.5500000000000007</v>
      </c>
      <c r="T2350">
        <v>8.6</v>
      </c>
      <c r="U2350" t="b" cm="1">
        <f t="array" ref="U2350">_xlfn.IFS(AND(R2350=1,S2350=G2350,T2350=H2350),TRUE,AND(R2350=1,S2350=G2350,H2350="Product NA"),TRUE)</f>
        <v>1</v>
      </c>
      <c r="W2350" s="165">
        <v>6.7</v>
      </c>
      <c r="X2350" s="165">
        <v>9.6000000000000014</v>
      </c>
      <c r="Y2350" t="str">
        <f t="shared" si="83"/>
        <v>Change</v>
      </c>
    </row>
    <row r="2351" spans="1:25" x14ac:dyDescent="0.35">
      <c r="A2351" t="s">
        <v>104</v>
      </c>
      <c r="B2351" t="s">
        <v>425</v>
      </c>
      <c r="C2351" t="s">
        <v>104</v>
      </c>
      <c r="D2351" t="s">
        <v>392</v>
      </c>
      <c r="E2351" t="s">
        <v>287</v>
      </c>
      <c r="F2351" t="s">
        <v>396</v>
      </c>
      <c r="G2351" s="165">
        <f t="shared" si="84"/>
        <v>2.68</v>
      </c>
      <c r="H2351" s="165">
        <f t="shared" si="84"/>
        <v>7.09</v>
      </c>
      <c r="I2351" t="s">
        <v>482</v>
      </c>
      <c r="K2351" t="s">
        <v>292</v>
      </c>
      <c r="L2351" t="s">
        <v>401</v>
      </c>
      <c r="M2351" t="s">
        <v>476</v>
      </c>
      <c r="N2351" t="s">
        <v>104</v>
      </c>
      <c r="O2351" t="s">
        <v>425</v>
      </c>
      <c r="P2351">
        <v>100</v>
      </c>
      <c r="Q2351">
        <v>2000</v>
      </c>
      <c r="R2351">
        <v>1</v>
      </c>
      <c r="S2351">
        <v>2.68</v>
      </c>
      <c r="T2351">
        <v>7.09</v>
      </c>
      <c r="U2351" t="b" cm="1">
        <f t="array" ref="U2351">_xlfn.IFS(AND(R2351=1,S2351=G2351,T2351=H2351),TRUE,AND(R2351=1,S2351=G2351,H2351="Product NA"),TRUE)</f>
        <v>1</v>
      </c>
      <c r="W2351" s="165">
        <v>2.4300000000000002</v>
      </c>
      <c r="X2351" s="165">
        <v>6.42</v>
      </c>
      <c r="Y2351" t="str">
        <f t="shared" si="83"/>
        <v>Change</v>
      </c>
    </row>
    <row r="2352" spans="1:25" x14ac:dyDescent="0.35">
      <c r="A2352" t="s">
        <v>104</v>
      </c>
      <c r="B2352" t="s">
        <v>425</v>
      </c>
      <c r="C2352" t="s">
        <v>104</v>
      </c>
      <c r="D2352" t="s">
        <v>391</v>
      </c>
      <c r="E2352" t="s">
        <v>724</v>
      </c>
      <c r="F2352" t="s">
        <v>396</v>
      </c>
      <c r="G2352" s="165">
        <f t="shared" si="84"/>
        <v>9.8500000000000014</v>
      </c>
      <c r="H2352" s="165">
        <f t="shared" si="84"/>
        <v>5.15</v>
      </c>
      <c r="I2352" t="s">
        <v>482</v>
      </c>
      <c r="K2352" t="s">
        <v>292</v>
      </c>
      <c r="L2352" t="s">
        <v>401</v>
      </c>
      <c r="M2352" t="s">
        <v>476</v>
      </c>
      <c r="N2352" t="s">
        <v>104</v>
      </c>
      <c r="O2352" t="s">
        <v>425</v>
      </c>
      <c r="P2352">
        <v>100</v>
      </c>
      <c r="Q2352">
        <v>2000</v>
      </c>
      <c r="R2352">
        <v>1</v>
      </c>
      <c r="S2352">
        <v>9.8500000000000014</v>
      </c>
      <c r="T2352">
        <v>5.15</v>
      </c>
      <c r="U2352" t="b" cm="1">
        <f t="array" ref="U2352">_xlfn.IFS(AND(R2352=1,S2352=G2352,T2352=H2352),TRUE,AND(R2352=1,S2352=G2352,H2352="Product NA"),TRUE)</f>
        <v>1</v>
      </c>
      <c r="W2352" s="165">
        <v>9.8500000000000014</v>
      </c>
      <c r="X2352" s="165">
        <v>5.15</v>
      </c>
      <c r="Y2352" t="str">
        <f t="shared" si="83"/>
        <v>No Change</v>
      </c>
    </row>
    <row r="2353" spans="1:25" hidden="1" x14ac:dyDescent="0.35">
      <c r="A2353" t="s">
        <v>104</v>
      </c>
      <c r="B2353" t="s">
        <v>425</v>
      </c>
      <c r="C2353" t="s">
        <v>104</v>
      </c>
      <c r="D2353" t="s">
        <v>281</v>
      </c>
      <c r="E2353" t="s">
        <v>287</v>
      </c>
      <c r="F2353" t="s">
        <v>286</v>
      </c>
      <c r="G2353" s="165">
        <f t="shared" si="84"/>
        <v>2.68</v>
      </c>
      <c r="H2353" s="165">
        <f t="shared" si="84"/>
        <v>7.09</v>
      </c>
      <c r="I2353" t="s">
        <v>482</v>
      </c>
      <c r="K2353" t="s">
        <v>292</v>
      </c>
      <c r="L2353" t="s">
        <v>401</v>
      </c>
      <c r="M2353" t="s">
        <v>476</v>
      </c>
      <c r="N2353" t="s">
        <v>104</v>
      </c>
      <c r="O2353" t="s">
        <v>425</v>
      </c>
      <c r="P2353">
        <v>100</v>
      </c>
      <c r="Q2353">
        <v>2000</v>
      </c>
      <c r="R2353">
        <v>1</v>
      </c>
      <c r="S2353">
        <v>2.68</v>
      </c>
      <c r="T2353">
        <v>7.09</v>
      </c>
      <c r="U2353" t="b" cm="1">
        <f t="array" ref="U2353">_xlfn.IFS(AND(R2353=1,S2353=G2353,T2353=H2353),TRUE,AND(R2353=1,S2353=G2353,H2353="Product NA"),TRUE)</f>
        <v>1</v>
      </c>
      <c r="W2353" s="165">
        <v>2.4300000000000002</v>
      </c>
      <c r="X2353" s="165">
        <v>6.42</v>
      </c>
      <c r="Y2353" t="str">
        <f t="shared" si="83"/>
        <v>Change</v>
      </c>
    </row>
    <row r="2354" spans="1:25" hidden="1" x14ac:dyDescent="0.35">
      <c r="A2354" t="s">
        <v>104</v>
      </c>
      <c r="B2354" t="s">
        <v>425</v>
      </c>
      <c r="C2354" t="s">
        <v>104</v>
      </c>
      <c r="D2354" t="s">
        <v>278</v>
      </c>
      <c r="E2354" t="s">
        <v>287</v>
      </c>
      <c r="F2354" t="s">
        <v>277</v>
      </c>
      <c r="G2354" s="165">
        <f t="shared" si="84"/>
        <v>1.85</v>
      </c>
      <c r="H2354" s="165">
        <f t="shared" si="84"/>
        <v>5.88</v>
      </c>
      <c r="I2354" t="s">
        <v>480</v>
      </c>
      <c r="K2354" t="s">
        <v>292</v>
      </c>
      <c r="L2354" t="s">
        <v>401</v>
      </c>
      <c r="M2354" t="s">
        <v>476</v>
      </c>
      <c r="N2354" t="s">
        <v>104</v>
      </c>
      <c r="O2354" t="s">
        <v>425</v>
      </c>
      <c r="P2354">
        <v>100</v>
      </c>
      <c r="Q2354">
        <v>500</v>
      </c>
      <c r="R2354">
        <v>1</v>
      </c>
      <c r="S2354">
        <v>1.85</v>
      </c>
      <c r="T2354">
        <v>5.88</v>
      </c>
      <c r="U2354" t="b" cm="1">
        <f t="array" ref="U2354">_xlfn.IFS(AND(R2354=1,S2354=G2354,T2354=H2354),TRUE,AND(R2354=1,S2354=G2354,H2354="Product NA"),TRUE)</f>
        <v>1</v>
      </c>
      <c r="W2354" s="165">
        <v>1.85</v>
      </c>
      <c r="X2354" s="165">
        <v>5.88</v>
      </c>
      <c r="Y2354" t="str">
        <f t="shared" si="83"/>
        <v>No Change</v>
      </c>
    </row>
    <row r="2355" spans="1:25" hidden="1" x14ac:dyDescent="0.35">
      <c r="A2355" t="s">
        <v>104</v>
      </c>
      <c r="B2355" t="s">
        <v>425</v>
      </c>
      <c r="C2355" t="s">
        <v>104</v>
      </c>
      <c r="D2355" t="s">
        <v>238</v>
      </c>
      <c r="E2355" t="s">
        <v>287</v>
      </c>
      <c r="F2355" t="s">
        <v>0</v>
      </c>
      <c r="G2355" s="165">
        <f t="shared" si="84"/>
        <v>0.92</v>
      </c>
      <c r="H2355" s="165">
        <f t="shared" si="84"/>
        <v>9.0299999999999994</v>
      </c>
      <c r="I2355" t="s">
        <v>479</v>
      </c>
      <c r="K2355" t="s">
        <v>292</v>
      </c>
      <c r="L2355" t="s">
        <v>401</v>
      </c>
      <c r="M2355" t="s">
        <v>476</v>
      </c>
      <c r="N2355" t="s">
        <v>104</v>
      </c>
      <c r="O2355" t="s">
        <v>425</v>
      </c>
      <c r="P2355">
        <v>100</v>
      </c>
      <c r="Q2355">
        <v>100</v>
      </c>
      <c r="R2355">
        <v>1</v>
      </c>
      <c r="S2355">
        <v>0.92</v>
      </c>
      <c r="T2355">
        <v>9.0299999999999994</v>
      </c>
      <c r="U2355" t="b" cm="1">
        <f t="array" ref="U2355">_xlfn.IFS(AND(R2355=1,S2355=G2355,T2355=H2355),TRUE,AND(R2355=1,S2355=G2355,H2355="Product NA"),TRUE)</f>
        <v>1</v>
      </c>
      <c r="W2355" s="165">
        <v>0.9</v>
      </c>
      <c r="X2355" s="165">
        <v>8.85</v>
      </c>
      <c r="Y2355" t="str">
        <f t="shared" si="83"/>
        <v>Change</v>
      </c>
    </row>
    <row r="2356" spans="1:25" hidden="1" x14ac:dyDescent="0.35">
      <c r="A2356" t="s">
        <v>104</v>
      </c>
      <c r="B2356" t="s">
        <v>425</v>
      </c>
      <c r="C2356" t="s">
        <v>104</v>
      </c>
      <c r="D2356" t="s">
        <v>239</v>
      </c>
      <c r="E2356" t="s">
        <v>287</v>
      </c>
      <c r="F2356" t="s">
        <v>277</v>
      </c>
      <c r="G2356" s="165">
        <f t="shared" si="84"/>
        <v>0.92</v>
      </c>
      <c r="H2356" s="165">
        <f t="shared" si="84"/>
        <v>7.74</v>
      </c>
      <c r="I2356" t="s">
        <v>480</v>
      </c>
      <c r="K2356" t="s">
        <v>292</v>
      </c>
      <c r="L2356" t="s">
        <v>401</v>
      </c>
      <c r="M2356" t="s">
        <v>476</v>
      </c>
      <c r="N2356" t="s">
        <v>104</v>
      </c>
      <c r="O2356" t="s">
        <v>425</v>
      </c>
      <c r="P2356">
        <v>100</v>
      </c>
      <c r="Q2356">
        <v>500</v>
      </c>
      <c r="R2356">
        <v>1</v>
      </c>
      <c r="S2356">
        <v>0.92</v>
      </c>
      <c r="T2356">
        <v>7.74</v>
      </c>
      <c r="U2356" t="b" cm="1">
        <f t="array" ref="U2356">_xlfn.IFS(AND(R2356=1,S2356=G2356,T2356=H2356),TRUE,AND(R2356=1,S2356=G2356,H2356="Product NA"),TRUE)</f>
        <v>1</v>
      </c>
      <c r="W2356" s="165">
        <v>0.9</v>
      </c>
      <c r="X2356" s="165">
        <v>7.59</v>
      </c>
      <c r="Y2356" t="str">
        <f t="shared" si="83"/>
        <v>Change</v>
      </c>
    </row>
    <row r="2357" spans="1:25" hidden="1" x14ac:dyDescent="0.35">
      <c r="A2357" t="s">
        <v>104</v>
      </c>
      <c r="B2357" t="s">
        <v>425</v>
      </c>
      <c r="C2357" t="s">
        <v>104</v>
      </c>
      <c r="D2357" t="s">
        <v>655</v>
      </c>
      <c r="E2357" t="s">
        <v>723</v>
      </c>
      <c r="F2357" t="s">
        <v>286</v>
      </c>
      <c r="G2357" s="165">
        <f t="shared" si="84"/>
        <v>25.650000000000002</v>
      </c>
      <c r="H2357" s="165">
        <f t="shared" si="84"/>
        <v>0</v>
      </c>
      <c r="I2357" t="s">
        <v>481</v>
      </c>
      <c r="K2357" t="s">
        <v>292</v>
      </c>
      <c r="L2357" t="s">
        <v>401</v>
      </c>
      <c r="M2357" t="s">
        <v>476</v>
      </c>
      <c r="N2357" t="s">
        <v>104</v>
      </c>
      <c r="O2357" t="s">
        <v>425</v>
      </c>
      <c r="P2357">
        <v>30000</v>
      </c>
      <c r="Q2357">
        <v>1000</v>
      </c>
      <c r="R2357">
        <v>1</v>
      </c>
      <c r="S2357">
        <v>25.650000000000002</v>
      </c>
      <c r="T2357">
        <v>0</v>
      </c>
      <c r="U2357" t="b" cm="1">
        <f t="array" ref="U2357">_xlfn.IFS(AND(R2357=1,S2357=G2357,T2357=H2357),TRUE,AND(R2357=1,S2357=G2357,H2357="Product NA"),TRUE)</f>
        <v>1</v>
      </c>
      <c r="W2357" s="165">
        <v>14.92</v>
      </c>
      <c r="X2357" s="165">
        <v>0</v>
      </c>
      <c r="Y2357" t="str">
        <f t="shared" si="83"/>
        <v>Change</v>
      </c>
    </row>
    <row r="2358" spans="1:25" hidden="1" x14ac:dyDescent="0.35">
      <c r="A2358" t="s">
        <v>104</v>
      </c>
      <c r="B2358" t="s">
        <v>425</v>
      </c>
      <c r="C2358" t="s">
        <v>104</v>
      </c>
      <c r="D2358" t="s">
        <v>655</v>
      </c>
      <c r="E2358" t="s">
        <v>723</v>
      </c>
      <c r="F2358" t="s">
        <v>286</v>
      </c>
      <c r="G2358" s="165">
        <f t="shared" si="84"/>
        <v>64.900000000000006</v>
      </c>
      <c r="H2358" s="165">
        <f t="shared" si="84"/>
        <v>0</v>
      </c>
      <c r="I2358" t="s">
        <v>680</v>
      </c>
      <c r="K2358" t="s">
        <v>292</v>
      </c>
      <c r="L2358" t="s">
        <v>401</v>
      </c>
      <c r="M2358" t="s">
        <v>476</v>
      </c>
      <c r="N2358" t="s">
        <v>104</v>
      </c>
      <c r="O2358" t="s">
        <v>425</v>
      </c>
      <c r="P2358">
        <v>30000</v>
      </c>
      <c r="Q2358">
        <v>15000</v>
      </c>
      <c r="R2358">
        <v>1</v>
      </c>
      <c r="S2358">
        <v>64.900000000000006</v>
      </c>
      <c r="T2358">
        <v>0</v>
      </c>
      <c r="U2358" t="b" cm="1">
        <f t="array" ref="U2358">_xlfn.IFS(AND(R2358=1,S2358=G2358,T2358=H2358),TRUE,AND(R2358=1,S2358=G2358,H2358="Product NA"),TRUE)</f>
        <v>1</v>
      </c>
      <c r="W2358" s="165">
        <v>82.79</v>
      </c>
      <c r="X2358" s="165">
        <v>0</v>
      </c>
      <c r="Y2358" t="str">
        <f t="shared" si="83"/>
        <v>Change</v>
      </c>
    </row>
    <row r="2359" spans="1:25" hidden="1" x14ac:dyDescent="0.35">
      <c r="A2359" t="s">
        <v>104</v>
      </c>
      <c r="B2359" t="s">
        <v>425</v>
      </c>
      <c r="C2359" t="s">
        <v>104</v>
      </c>
      <c r="D2359" t="s">
        <v>655</v>
      </c>
      <c r="E2359" t="s">
        <v>723</v>
      </c>
      <c r="F2359" t="s">
        <v>286</v>
      </c>
      <c r="G2359" s="165">
        <f t="shared" si="84"/>
        <v>28.1</v>
      </c>
      <c r="H2359" s="165">
        <f t="shared" si="84"/>
        <v>0</v>
      </c>
      <c r="I2359" t="s">
        <v>671</v>
      </c>
      <c r="K2359" t="s">
        <v>292</v>
      </c>
      <c r="L2359" t="s">
        <v>401</v>
      </c>
      <c r="M2359" t="s">
        <v>476</v>
      </c>
      <c r="N2359" t="s">
        <v>104</v>
      </c>
      <c r="O2359" t="s">
        <v>425</v>
      </c>
      <c r="P2359">
        <v>30000</v>
      </c>
      <c r="Q2359">
        <v>2000</v>
      </c>
      <c r="R2359">
        <v>1</v>
      </c>
      <c r="S2359">
        <v>28.1</v>
      </c>
      <c r="T2359">
        <v>0</v>
      </c>
      <c r="U2359" t="b" cm="1">
        <f t="array" ref="U2359">_xlfn.IFS(AND(R2359=1,S2359=G2359,T2359=H2359),TRUE,AND(R2359=1,S2359=G2359,H2359="Product NA"),TRUE)</f>
        <v>1</v>
      </c>
      <c r="W2359" s="165">
        <v>19.66</v>
      </c>
      <c r="X2359" s="165">
        <v>0</v>
      </c>
      <c r="Y2359" t="str">
        <f t="shared" si="83"/>
        <v>Change</v>
      </c>
    </row>
    <row r="2360" spans="1:25" hidden="1" x14ac:dyDescent="0.35">
      <c r="A2360" t="s">
        <v>104</v>
      </c>
      <c r="B2360" t="s">
        <v>425</v>
      </c>
      <c r="C2360" t="s">
        <v>104</v>
      </c>
      <c r="D2360" t="s">
        <v>655</v>
      </c>
      <c r="E2360" t="s">
        <v>723</v>
      </c>
      <c r="F2360" t="s">
        <v>286</v>
      </c>
      <c r="G2360" s="165">
        <f t="shared" si="84"/>
        <v>77.900000000000006</v>
      </c>
      <c r="H2360" s="165">
        <f t="shared" si="84"/>
        <v>0</v>
      </c>
      <c r="I2360" t="s">
        <v>681</v>
      </c>
      <c r="K2360" t="s">
        <v>292</v>
      </c>
      <c r="L2360" t="s">
        <v>401</v>
      </c>
      <c r="M2360" t="s">
        <v>476</v>
      </c>
      <c r="N2360" t="s">
        <v>104</v>
      </c>
      <c r="O2360" t="s">
        <v>425</v>
      </c>
      <c r="P2360">
        <v>30000</v>
      </c>
      <c r="Q2360">
        <v>20000</v>
      </c>
      <c r="R2360">
        <v>1</v>
      </c>
      <c r="S2360">
        <v>77.900000000000006</v>
      </c>
      <c r="T2360">
        <v>0</v>
      </c>
      <c r="U2360" t="b" cm="1">
        <f t="array" ref="U2360">_xlfn.IFS(AND(R2360=1,S2360=G2360,T2360=H2360),TRUE,AND(R2360=1,S2360=G2360,H2360="Product NA"),TRUE)</f>
        <v>1</v>
      </c>
      <c r="W2360" s="165">
        <v>101.79</v>
      </c>
      <c r="X2360" s="165">
        <v>0</v>
      </c>
      <c r="Y2360" t="str">
        <f t="shared" si="83"/>
        <v>Change</v>
      </c>
    </row>
    <row r="2361" spans="1:25" hidden="1" x14ac:dyDescent="0.35">
      <c r="A2361" t="s">
        <v>104</v>
      </c>
      <c r="B2361" t="s">
        <v>425</v>
      </c>
      <c r="C2361" t="s">
        <v>104</v>
      </c>
      <c r="D2361" t="s">
        <v>655</v>
      </c>
      <c r="E2361" t="s">
        <v>723</v>
      </c>
      <c r="F2361" t="s">
        <v>286</v>
      </c>
      <c r="G2361" s="165">
        <f t="shared" si="84"/>
        <v>97.800000000000011</v>
      </c>
      <c r="H2361" s="165">
        <f t="shared" si="84"/>
        <v>0</v>
      </c>
      <c r="I2361" t="s">
        <v>682</v>
      </c>
      <c r="K2361" t="s">
        <v>292</v>
      </c>
      <c r="L2361" t="s">
        <v>401</v>
      </c>
      <c r="M2361" t="s">
        <v>476</v>
      </c>
      <c r="N2361" t="s">
        <v>104</v>
      </c>
      <c r="O2361" t="s">
        <v>425</v>
      </c>
      <c r="P2361">
        <v>30000</v>
      </c>
      <c r="Q2361">
        <v>25000</v>
      </c>
      <c r="R2361">
        <v>1</v>
      </c>
      <c r="S2361">
        <v>97.800000000000011</v>
      </c>
      <c r="T2361">
        <v>0</v>
      </c>
      <c r="U2361" t="b" cm="1">
        <f t="array" ref="U2361">_xlfn.IFS(AND(R2361=1,S2361=G2361,T2361=H2361),TRUE,AND(R2361=1,S2361=G2361,H2361="Product NA"),TRUE)</f>
        <v>1</v>
      </c>
      <c r="W2361" s="165">
        <v>212.58</v>
      </c>
      <c r="X2361" s="165">
        <v>0</v>
      </c>
      <c r="Y2361" t="str">
        <f t="shared" si="83"/>
        <v>Change</v>
      </c>
    </row>
    <row r="2362" spans="1:25" hidden="1" x14ac:dyDescent="0.35">
      <c r="A2362" t="s">
        <v>104</v>
      </c>
      <c r="B2362" t="s">
        <v>425</v>
      </c>
      <c r="C2362" t="s">
        <v>104</v>
      </c>
      <c r="D2362" t="s">
        <v>655</v>
      </c>
      <c r="E2362" t="s">
        <v>723</v>
      </c>
      <c r="F2362" t="s">
        <v>286</v>
      </c>
      <c r="G2362" s="165">
        <f t="shared" si="84"/>
        <v>30.55</v>
      </c>
      <c r="H2362" s="165">
        <f t="shared" si="84"/>
        <v>0</v>
      </c>
      <c r="I2362" t="s">
        <v>672</v>
      </c>
      <c r="K2362" t="s">
        <v>292</v>
      </c>
      <c r="L2362" t="s">
        <v>401</v>
      </c>
      <c r="M2362" t="s">
        <v>476</v>
      </c>
      <c r="N2362" t="s">
        <v>104</v>
      </c>
      <c r="O2362" t="s">
        <v>425</v>
      </c>
      <c r="P2362">
        <v>30000</v>
      </c>
      <c r="Q2362">
        <v>3000</v>
      </c>
      <c r="R2362">
        <v>1</v>
      </c>
      <c r="S2362">
        <v>30.55</v>
      </c>
      <c r="T2362">
        <v>0</v>
      </c>
      <c r="U2362" t="b" cm="1">
        <f t="array" ref="U2362">_xlfn.IFS(AND(R2362=1,S2362=G2362,T2362=H2362),TRUE,AND(R2362=1,S2362=G2362,H2362="Product NA"),TRUE)</f>
        <v>1</v>
      </c>
      <c r="W2362" s="165">
        <v>24.46</v>
      </c>
      <c r="X2362" s="165">
        <v>0</v>
      </c>
      <c r="Y2362" t="str">
        <f t="shared" ref="Y2362:Y2421" si="85">IF(AND(W2362=G2362,X2362=H2362),"No Change", "Change")</f>
        <v>Change</v>
      </c>
    </row>
    <row r="2363" spans="1:25" hidden="1" x14ac:dyDescent="0.35">
      <c r="A2363" t="s">
        <v>104</v>
      </c>
      <c r="B2363" t="s">
        <v>425</v>
      </c>
      <c r="C2363" t="s">
        <v>104</v>
      </c>
      <c r="D2363" t="s">
        <v>655</v>
      </c>
      <c r="E2363" t="s">
        <v>723</v>
      </c>
      <c r="F2363" t="s">
        <v>286</v>
      </c>
      <c r="G2363" s="165">
        <f t="shared" si="84"/>
        <v>111.80000000000001</v>
      </c>
      <c r="H2363" s="165">
        <f t="shared" si="84"/>
        <v>0</v>
      </c>
      <c r="I2363" t="s">
        <v>683</v>
      </c>
      <c r="K2363" t="s">
        <v>292</v>
      </c>
      <c r="L2363" t="s">
        <v>401</v>
      </c>
      <c r="M2363" t="s">
        <v>476</v>
      </c>
      <c r="N2363" t="s">
        <v>104</v>
      </c>
      <c r="O2363" t="s">
        <v>425</v>
      </c>
      <c r="P2363">
        <v>30000</v>
      </c>
      <c r="Q2363">
        <v>30000</v>
      </c>
      <c r="R2363">
        <v>1</v>
      </c>
      <c r="S2363">
        <v>111.80000000000001</v>
      </c>
      <c r="T2363">
        <v>0</v>
      </c>
      <c r="U2363" t="b" cm="1">
        <f t="array" ref="U2363">_xlfn.IFS(AND(R2363=1,S2363=G2363,T2363=H2363),TRUE,AND(R2363=1,S2363=G2363,H2363="Product NA"),TRUE)</f>
        <v>1</v>
      </c>
      <c r="W2363" s="165">
        <v>241.75</v>
      </c>
      <c r="X2363" s="165">
        <v>0</v>
      </c>
      <c r="Y2363" t="str">
        <f t="shared" si="85"/>
        <v>Change</v>
      </c>
    </row>
    <row r="2364" spans="1:25" hidden="1" x14ac:dyDescent="0.35">
      <c r="A2364" t="s">
        <v>104</v>
      </c>
      <c r="B2364" t="s">
        <v>425</v>
      </c>
      <c r="C2364" t="s">
        <v>104</v>
      </c>
      <c r="D2364" t="s">
        <v>655</v>
      </c>
      <c r="E2364" t="s">
        <v>723</v>
      </c>
      <c r="F2364" t="s">
        <v>286</v>
      </c>
      <c r="G2364" s="165">
        <f t="shared" si="84"/>
        <v>32.950000000000003</v>
      </c>
      <c r="H2364" s="165">
        <f t="shared" si="84"/>
        <v>0</v>
      </c>
      <c r="I2364" t="s">
        <v>673</v>
      </c>
      <c r="K2364" t="s">
        <v>292</v>
      </c>
      <c r="L2364" t="s">
        <v>401</v>
      </c>
      <c r="M2364" t="s">
        <v>476</v>
      </c>
      <c r="N2364" t="s">
        <v>104</v>
      </c>
      <c r="O2364" t="s">
        <v>425</v>
      </c>
      <c r="P2364">
        <v>30000</v>
      </c>
      <c r="Q2364">
        <v>4000</v>
      </c>
      <c r="R2364">
        <v>1</v>
      </c>
      <c r="S2364">
        <v>32.950000000000003</v>
      </c>
      <c r="T2364">
        <v>0</v>
      </c>
      <c r="U2364" t="b" cm="1">
        <f t="array" ref="U2364">_xlfn.IFS(AND(R2364=1,S2364=G2364,T2364=H2364),TRUE,AND(R2364=1,S2364=G2364,H2364="Product NA"),TRUE)</f>
        <v>1</v>
      </c>
      <c r="W2364" s="165">
        <v>28.07</v>
      </c>
      <c r="X2364" s="165">
        <v>0</v>
      </c>
      <c r="Y2364" t="str">
        <f t="shared" si="85"/>
        <v>Change</v>
      </c>
    </row>
    <row r="2365" spans="1:25" hidden="1" x14ac:dyDescent="0.35">
      <c r="A2365" t="s">
        <v>104</v>
      </c>
      <c r="B2365" t="s">
        <v>425</v>
      </c>
      <c r="C2365" t="s">
        <v>104</v>
      </c>
      <c r="D2365" t="s">
        <v>655</v>
      </c>
      <c r="E2365" t="s">
        <v>723</v>
      </c>
      <c r="F2365" t="s">
        <v>286</v>
      </c>
      <c r="G2365" s="165">
        <f t="shared" si="84"/>
        <v>35.4</v>
      </c>
      <c r="H2365" s="165">
        <f t="shared" si="84"/>
        <v>0</v>
      </c>
      <c r="I2365" t="s">
        <v>674</v>
      </c>
      <c r="K2365" t="s">
        <v>292</v>
      </c>
      <c r="L2365" t="s">
        <v>401</v>
      </c>
      <c r="M2365" t="s">
        <v>476</v>
      </c>
      <c r="N2365" t="s">
        <v>104</v>
      </c>
      <c r="O2365" t="s">
        <v>425</v>
      </c>
      <c r="P2365">
        <v>30000</v>
      </c>
      <c r="Q2365">
        <v>5000</v>
      </c>
      <c r="R2365">
        <v>1</v>
      </c>
      <c r="S2365">
        <v>35.4</v>
      </c>
      <c r="T2365">
        <v>0</v>
      </c>
      <c r="U2365" t="b" cm="1">
        <f t="array" ref="U2365">_xlfn.IFS(AND(R2365=1,S2365=G2365,T2365=H2365),TRUE,AND(R2365=1,S2365=G2365,H2365="Product NA"),TRUE)</f>
        <v>1</v>
      </c>
      <c r="W2365" s="165">
        <v>31.68</v>
      </c>
      <c r="X2365" s="165">
        <v>0</v>
      </c>
      <c r="Y2365" t="str">
        <f t="shared" si="85"/>
        <v>Change</v>
      </c>
    </row>
    <row r="2366" spans="1:25" hidden="1" x14ac:dyDescent="0.35">
      <c r="A2366" t="s">
        <v>104</v>
      </c>
      <c r="B2366" t="s">
        <v>425</v>
      </c>
      <c r="C2366" t="s">
        <v>104</v>
      </c>
      <c r="D2366" t="s">
        <v>655</v>
      </c>
      <c r="E2366" t="s">
        <v>723</v>
      </c>
      <c r="F2366" t="s">
        <v>286</v>
      </c>
      <c r="G2366" s="165">
        <f t="shared" si="84"/>
        <v>38.800000000000004</v>
      </c>
      <c r="H2366" s="165">
        <f t="shared" si="84"/>
        <v>0</v>
      </c>
      <c r="I2366" t="s">
        <v>675</v>
      </c>
      <c r="K2366" t="s">
        <v>292</v>
      </c>
      <c r="L2366" t="s">
        <v>401</v>
      </c>
      <c r="M2366" t="s">
        <v>476</v>
      </c>
      <c r="N2366" t="s">
        <v>104</v>
      </c>
      <c r="O2366" t="s">
        <v>425</v>
      </c>
      <c r="P2366">
        <v>30000</v>
      </c>
      <c r="Q2366">
        <v>6000</v>
      </c>
      <c r="R2366">
        <v>1</v>
      </c>
      <c r="S2366">
        <v>38.800000000000004</v>
      </c>
      <c r="T2366">
        <v>0</v>
      </c>
      <c r="U2366" t="b" cm="1">
        <f t="array" ref="U2366">_xlfn.IFS(AND(R2366=1,S2366=G2366,T2366=H2366),TRUE,AND(R2366=1,S2366=G2366,H2366="Product NA"),TRUE)</f>
        <v>1</v>
      </c>
      <c r="W2366" s="165">
        <v>50.42</v>
      </c>
      <c r="X2366" s="165">
        <v>0</v>
      </c>
      <c r="Y2366" t="str">
        <f t="shared" si="85"/>
        <v>Change</v>
      </c>
    </row>
    <row r="2367" spans="1:25" hidden="1" x14ac:dyDescent="0.35">
      <c r="A2367" t="s">
        <v>104</v>
      </c>
      <c r="B2367" t="s">
        <v>425</v>
      </c>
      <c r="C2367" t="s">
        <v>104</v>
      </c>
      <c r="D2367" t="s">
        <v>655</v>
      </c>
      <c r="E2367" t="s">
        <v>723</v>
      </c>
      <c r="F2367" t="s">
        <v>286</v>
      </c>
      <c r="G2367" s="165">
        <f t="shared" si="84"/>
        <v>41.2</v>
      </c>
      <c r="H2367" s="165">
        <f t="shared" si="84"/>
        <v>0</v>
      </c>
      <c r="I2367" t="s">
        <v>676</v>
      </c>
      <c r="K2367" t="s">
        <v>292</v>
      </c>
      <c r="L2367" t="s">
        <v>401</v>
      </c>
      <c r="M2367" t="s">
        <v>476</v>
      </c>
      <c r="N2367" t="s">
        <v>104</v>
      </c>
      <c r="O2367" t="s">
        <v>425</v>
      </c>
      <c r="P2367">
        <v>30000</v>
      </c>
      <c r="Q2367">
        <v>7000</v>
      </c>
      <c r="R2367">
        <v>1</v>
      </c>
      <c r="S2367">
        <v>41.2</v>
      </c>
      <c r="T2367">
        <v>0</v>
      </c>
      <c r="U2367" t="b" cm="1">
        <f t="array" ref="U2367">_xlfn.IFS(AND(R2367=1,S2367=G2367,T2367=H2367),TRUE,AND(R2367=1,S2367=G2367,H2367="Product NA"),TRUE)</f>
        <v>1</v>
      </c>
      <c r="W2367" s="165">
        <v>50.42</v>
      </c>
      <c r="X2367" s="165">
        <v>0</v>
      </c>
      <c r="Y2367" t="str">
        <f t="shared" si="85"/>
        <v>Change</v>
      </c>
    </row>
    <row r="2368" spans="1:25" hidden="1" x14ac:dyDescent="0.35">
      <c r="A2368" t="s">
        <v>104</v>
      </c>
      <c r="B2368" t="s">
        <v>425</v>
      </c>
      <c r="C2368" t="s">
        <v>104</v>
      </c>
      <c r="D2368" t="s">
        <v>655</v>
      </c>
      <c r="E2368" t="s">
        <v>723</v>
      </c>
      <c r="F2368" t="s">
        <v>286</v>
      </c>
      <c r="G2368" s="165">
        <f t="shared" si="84"/>
        <v>43.6</v>
      </c>
      <c r="H2368" s="165">
        <f t="shared" si="84"/>
        <v>0</v>
      </c>
      <c r="I2368" t="s">
        <v>677</v>
      </c>
      <c r="K2368" t="s">
        <v>292</v>
      </c>
      <c r="L2368" t="s">
        <v>401</v>
      </c>
      <c r="M2368" t="s">
        <v>476</v>
      </c>
      <c r="N2368" t="s">
        <v>104</v>
      </c>
      <c r="O2368" t="s">
        <v>425</v>
      </c>
      <c r="P2368">
        <v>30000</v>
      </c>
      <c r="Q2368">
        <v>8000</v>
      </c>
      <c r="R2368">
        <v>1</v>
      </c>
      <c r="S2368">
        <v>43.6</v>
      </c>
      <c r="T2368">
        <v>0</v>
      </c>
      <c r="U2368" t="b" cm="1">
        <f t="array" ref="U2368">_xlfn.IFS(AND(R2368=1,S2368=G2368,T2368=H2368),TRUE,AND(R2368=1,S2368=G2368,H2368="Product NA"),TRUE)</f>
        <v>1</v>
      </c>
      <c r="W2368" s="165">
        <v>56.71</v>
      </c>
      <c r="X2368" s="165">
        <v>0</v>
      </c>
      <c r="Y2368" t="str">
        <f t="shared" si="85"/>
        <v>Change</v>
      </c>
    </row>
    <row r="2369" spans="1:25" hidden="1" x14ac:dyDescent="0.35">
      <c r="A2369" t="s">
        <v>104</v>
      </c>
      <c r="B2369" t="s">
        <v>425</v>
      </c>
      <c r="C2369" t="s">
        <v>104</v>
      </c>
      <c r="D2369" t="s">
        <v>655</v>
      </c>
      <c r="E2369" t="s">
        <v>723</v>
      </c>
      <c r="F2369" t="s">
        <v>286</v>
      </c>
      <c r="G2369" s="165">
        <f t="shared" si="84"/>
        <v>46.050000000000004</v>
      </c>
      <c r="H2369" s="165">
        <f t="shared" si="84"/>
        <v>0</v>
      </c>
      <c r="I2369" t="s">
        <v>678</v>
      </c>
      <c r="K2369" t="s">
        <v>292</v>
      </c>
      <c r="L2369" t="s">
        <v>401</v>
      </c>
      <c r="M2369" t="s">
        <v>476</v>
      </c>
      <c r="N2369" t="s">
        <v>104</v>
      </c>
      <c r="O2369" t="s">
        <v>425</v>
      </c>
      <c r="P2369">
        <v>30000</v>
      </c>
      <c r="Q2369">
        <v>9000</v>
      </c>
      <c r="R2369">
        <v>1</v>
      </c>
      <c r="S2369">
        <v>46.050000000000004</v>
      </c>
      <c r="T2369">
        <v>0</v>
      </c>
      <c r="U2369" t="b" cm="1">
        <f t="array" ref="U2369">_xlfn.IFS(AND(R2369=1,S2369=G2369,T2369=H2369),TRUE,AND(R2369=1,S2369=G2369,H2369="Product NA"),TRUE)</f>
        <v>1</v>
      </c>
      <c r="W2369" s="165">
        <v>59.620000000000005</v>
      </c>
      <c r="X2369" s="165">
        <v>0</v>
      </c>
      <c r="Y2369" t="str">
        <f t="shared" si="85"/>
        <v>Change</v>
      </c>
    </row>
    <row r="2370" spans="1:25" hidden="1" x14ac:dyDescent="0.35">
      <c r="A2370" t="s">
        <v>104</v>
      </c>
      <c r="B2370" t="s">
        <v>425</v>
      </c>
      <c r="C2370" t="s">
        <v>104</v>
      </c>
      <c r="D2370" t="s">
        <v>655</v>
      </c>
      <c r="E2370" t="s">
        <v>723</v>
      </c>
      <c r="F2370" t="s">
        <v>286</v>
      </c>
      <c r="G2370" s="165">
        <f t="shared" si="84"/>
        <v>48.45</v>
      </c>
      <c r="H2370" s="165">
        <f t="shared" si="84"/>
        <v>0</v>
      </c>
      <c r="I2370" t="s">
        <v>679</v>
      </c>
      <c r="K2370" t="s">
        <v>292</v>
      </c>
      <c r="L2370" t="s">
        <v>401</v>
      </c>
      <c r="M2370" t="s">
        <v>476</v>
      </c>
      <c r="N2370" t="s">
        <v>104</v>
      </c>
      <c r="O2370" t="s">
        <v>425</v>
      </c>
      <c r="P2370">
        <v>30000</v>
      </c>
      <c r="Q2370">
        <v>10000</v>
      </c>
      <c r="R2370">
        <v>1</v>
      </c>
      <c r="S2370">
        <v>48.45</v>
      </c>
      <c r="T2370">
        <v>0</v>
      </c>
      <c r="U2370" t="b" cm="1">
        <f t="array" ref="U2370">_xlfn.IFS(AND(R2370=1,S2370=G2370,T2370=H2370),TRUE,AND(R2370=1,S2370=G2370,H2370="Product NA"),TRUE)</f>
        <v>1</v>
      </c>
      <c r="W2370" s="165">
        <v>62.54</v>
      </c>
      <c r="X2370" s="165">
        <v>0</v>
      </c>
      <c r="Y2370" t="str">
        <f t="shared" si="85"/>
        <v>Change</v>
      </c>
    </row>
    <row r="2371" spans="1:25" hidden="1" x14ac:dyDescent="0.35">
      <c r="A2371" t="s">
        <v>104</v>
      </c>
      <c r="B2371" t="s">
        <v>425</v>
      </c>
      <c r="C2371" t="s">
        <v>104</v>
      </c>
      <c r="D2371" t="s">
        <v>283</v>
      </c>
      <c r="E2371" t="s">
        <v>724</v>
      </c>
      <c r="F2371" t="s">
        <v>286</v>
      </c>
      <c r="G2371" s="165">
        <f t="shared" si="84"/>
        <v>9.8500000000000014</v>
      </c>
      <c r="H2371" s="165">
        <f t="shared" si="84"/>
        <v>5.15</v>
      </c>
      <c r="I2371" t="s">
        <v>482</v>
      </c>
      <c r="K2371" t="s">
        <v>292</v>
      </c>
      <c r="L2371" t="s">
        <v>401</v>
      </c>
      <c r="M2371" t="s">
        <v>476</v>
      </c>
      <c r="N2371" t="s">
        <v>104</v>
      </c>
      <c r="O2371" t="s">
        <v>425</v>
      </c>
      <c r="P2371">
        <v>2000</v>
      </c>
      <c r="Q2371">
        <v>2000</v>
      </c>
      <c r="R2371">
        <v>1</v>
      </c>
      <c r="S2371">
        <v>9.8500000000000014</v>
      </c>
      <c r="T2371">
        <v>5.15</v>
      </c>
      <c r="U2371" t="b" cm="1">
        <f t="array" ref="U2371">_xlfn.IFS(AND(R2371=1,S2371=G2371,T2371=H2371),TRUE,AND(R2371=1,S2371=G2371,H2371="Product NA"),TRUE)</f>
        <v>1</v>
      </c>
      <c r="W2371" s="165">
        <v>9.8500000000000014</v>
      </c>
      <c r="X2371" s="165">
        <v>5.15</v>
      </c>
      <c r="Y2371" t="str">
        <f t="shared" si="85"/>
        <v>No Change</v>
      </c>
    </row>
    <row r="2372" spans="1:25" hidden="1" x14ac:dyDescent="0.35">
      <c r="A2372" t="s">
        <v>104</v>
      </c>
      <c r="B2372" t="s">
        <v>425</v>
      </c>
      <c r="C2372" t="s">
        <v>104</v>
      </c>
      <c r="D2372" t="s">
        <v>319</v>
      </c>
      <c r="E2372" t="s">
        <v>724</v>
      </c>
      <c r="F2372" t="s">
        <v>0</v>
      </c>
      <c r="G2372" s="165">
        <f t="shared" si="84"/>
        <v>5.18</v>
      </c>
      <c r="H2372" s="165">
        <f t="shared" si="84"/>
        <v>5.16</v>
      </c>
      <c r="I2372" t="s">
        <v>479</v>
      </c>
      <c r="K2372" t="s">
        <v>292</v>
      </c>
      <c r="L2372" t="s">
        <v>401</v>
      </c>
      <c r="M2372" t="s">
        <v>476</v>
      </c>
      <c r="N2372" t="s">
        <v>104</v>
      </c>
      <c r="O2372" t="s">
        <v>425</v>
      </c>
      <c r="P2372">
        <v>100</v>
      </c>
      <c r="Q2372">
        <v>100</v>
      </c>
      <c r="R2372">
        <v>1</v>
      </c>
      <c r="S2372">
        <v>5.18</v>
      </c>
      <c r="T2372">
        <v>5.16</v>
      </c>
      <c r="U2372" t="b" cm="1">
        <f t="array" ref="U2372">_xlfn.IFS(AND(R2372=1,S2372=G2372,T2372=H2372),TRUE,AND(R2372=1,S2372=G2372,H2372="Product NA"),TRUE)</f>
        <v>1</v>
      </c>
      <c r="W2372" s="165">
        <v>5.18</v>
      </c>
      <c r="X2372" s="165">
        <v>5.16</v>
      </c>
      <c r="Y2372" t="str">
        <f t="shared" si="85"/>
        <v>No Change</v>
      </c>
    </row>
    <row r="2373" spans="1:25" hidden="1" x14ac:dyDescent="0.35">
      <c r="A2373" t="s">
        <v>104</v>
      </c>
      <c r="B2373" t="s">
        <v>425</v>
      </c>
      <c r="C2373" t="s">
        <v>104</v>
      </c>
      <c r="D2373" t="s">
        <v>316</v>
      </c>
      <c r="E2373" t="s">
        <v>724</v>
      </c>
      <c r="F2373" t="s">
        <v>0</v>
      </c>
      <c r="G2373" s="165">
        <f t="shared" si="84"/>
        <v>6.03</v>
      </c>
      <c r="H2373" s="165">
        <f t="shared" si="84"/>
        <v>5.42</v>
      </c>
      <c r="I2373" t="s">
        <v>479</v>
      </c>
      <c r="K2373" t="s">
        <v>292</v>
      </c>
      <c r="L2373" t="s">
        <v>401</v>
      </c>
      <c r="M2373" t="s">
        <v>476</v>
      </c>
      <c r="N2373" t="s">
        <v>104</v>
      </c>
      <c r="O2373" t="s">
        <v>425</v>
      </c>
      <c r="P2373">
        <v>100</v>
      </c>
      <c r="Q2373">
        <v>100</v>
      </c>
      <c r="R2373">
        <v>1</v>
      </c>
      <c r="S2373">
        <v>6.03</v>
      </c>
      <c r="T2373">
        <v>5.42</v>
      </c>
      <c r="U2373" t="b" cm="1">
        <f t="array" ref="U2373">_xlfn.IFS(AND(R2373=1,S2373=G2373,T2373=H2373),TRUE,AND(R2373=1,S2373=G2373,H2373="Product NA"),TRUE)</f>
        <v>1</v>
      </c>
      <c r="W2373" s="165">
        <v>5.74</v>
      </c>
      <c r="X2373" s="165">
        <v>5.16</v>
      </c>
      <c r="Y2373" t="str">
        <f t="shared" si="85"/>
        <v>Change</v>
      </c>
    </row>
    <row r="2374" spans="1:25" hidden="1" x14ac:dyDescent="0.35">
      <c r="A2374" t="s">
        <v>104</v>
      </c>
      <c r="B2374" t="s">
        <v>425</v>
      </c>
      <c r="C2374" t="s">
        <v>104</v>
      </c>
      <c r="D2374" t="s">
        <v>321</v>
      </c>
      <c r="E2374" t="s">
        <v>724</v>
      </c>
      <c r="F2374" t="s">
        <v>277</v>
      </c>
      <c r="G2374" s="165">
        <f t="shared" si="84"/>
        <v>5.7</v>
      </c>
      <c r="H2374" s="165">
        <f t="shared" si="84"/>
        <v>3.5500000000000003</v>
      </c>
      <c r="I2374" t="s">
        <v>480</v>
      </c>
      <c r="K2374" t="s">
        <v>292</v>
      </c>
      <c r="L2374" t="s">
        <v>401</v>
      </c>
      <c r="M2374" t="s">
        <v>476</v>
      </c>
      <c r="N2374" t="s">
        <v>104</v>
      </c>
      <c r="O2374" t="s">
        <v>425</v>
      </c>
      <c r="P2374">
        <v>100</v>
      </c>
      <c r="Q2374">
        <v>500</v>
      </c>
      <c r="R2374">
        <v>1</v>
      </c>
      <c r="S2374">
        <v>5.7</v>
      </c>
      <c r="T2374">
        <v>3.5500000000000003</v>
      </c>
      <c r="U2374" t="b" cm="1">
        <f t="array" ref="U2374">_xlfn.IFS(AND(R2374=1,S2374=G2374,T2374=H2374),TRUE,AND(R2374=1,S2374=G2374,H2374="Product NA"),TRUE)</f>
        <v>1</v>
      </c>
      <c r="W2374" s="165">
        <v>5.7</v>
      </c>
      <c r="X2374" s="165">
        <v>3.5500000000000003</v>
      </c>
      <c r="Y2374" t="str">
        <f t="shared" si="85"/>
        <v>No Change</v>
      </c>
    </row>
    <row r="2375" spans="1:25" hidden="1" x14ac:dyDescent="0.35">
      <c r="A2375" t="s">
        <v>104</v>
      </c>
      <c r="B2375" t="s">
        <v>425</v>
      </c>
      <c r="C2375" t="s">
        <v>104</v>
      </c>
      <c r="D2375" t="s">
        <v>318</v>
      </c>
      <c r="E2375" t="s">
        <v>724</v>
      </c>
      <c r="F2375" t="s">
        <v>277</v>
      </c>
      <c r="G2375" s="165">
        <f t="shared" si="84"/>
        <v>6.5500000000000007</v>
      </c>
      <c r="H2375" s="165">
        <f t="shared" si="84"/>
        <v>4.25</v>
      </c>
      <c r="I2375" t="s">
        <v>480</v>
      </c>
      <c r="K2375" t="s">
        <v>292</v>
      </c>
      <c r="L2375" t="s">
        <v>401</v>
      </c>
      <c r="M2375" t="s">
        <v>476</v>
      </c>
      <c r="N2375" t="s">
        <v>104</v>
      </c>
      <c r="O2375" t="s">
        <v>425</v>
      </c>
      <c r="P2375">
        <v>100</v>
      </c>
      <c r="Q2375">
        <v>500</v>
      </c>
      <c r="R2375">
        <v>1</v>
      </c>
      <c r="S2375">
        <v>6.5500000000000007</v>
      </c>
      <c r="T2375">
        <v>4.25</v>
      </c>
      <c r="U2375" t="b" cm="1">
        <f t="array" ref="U2375">_xlfn.IFS(AND(R2375=1,S2375=G2375,T2375=H2375),TRUE,AND(R2375=1,S2375=G2375,H2375="Product NA"),TRUE)</f>
        <v>1</v>
      </c>
      <c r="W2375" s="165">
        <v>6.5500000000000007</v>
      </c>
      <c r="X2375" s="165">
        <v>3.5500000000000003</v>
      </c>
      <c r="Y2375" t="str">
        <f t="shared" si="85"/>
        <v>Change</v>
      </c>
    </row>
    <row r="2376" spans="1:25" hidden="1" x14ac:dyDescent="0.35">
      <c r="A2376" t="s">
        <v>104</v>
      </c>
      <c r="B2376" t="s">
        <v>425</v>
      </c>
      <c r="C2376" t="s">
        <v>104</v>
      </c>
      <c r="D2376" t="s">
        <v>282</v>
      </c>
      <c r="E2376" t="s">
        <v>724</v>
      </c>
      <c r="F2376" t="s">
        <v>286</v>
      </c>
      <c r="G2376" s="165">
        <f t="shared" si="84"/>
        <v>9.8500000000000014</v>
      </c>
      <c r="H2376" s="165">
        <f t="shared" si="84"/>
        <v>5.2</v>
      </c>
      <c r="I2376" t="s">
        <v>482</v>
      </c>
      <c r="K2376" t="s">
        <v>292</v>
      </c>
      <c r="L2376" t="s">
        <v>401</v>
      </c>
      <c r="M2376" t="s">
        <v>476</v>
      </c>
      <c r="N2376" t="s">
        <v>104</v>
      </c>
      <c r="O2376" t="s">
        <v>425</v>
      </c>
      <c r="P2376">
        <v>2000</v>
      </c>
      <c r="Q2376">
        <v>2000</v>
      </c>
      <c r="R2376">
        <v>1</v>
      </c>
      <c r="S2376">
        <v>9.8500000000000014</v>
      </c>
      <c r="T2376">
        <v>5.2</v>
      </c>
      <c r="U2376" t="b" cm="1">
        <f t="array" ref="U2376">_xlfn.IFS(AND(R2376=1,S2376=G2376,T2376=H2376),TRUE,AND(R2376=1,S2376=G2376,H2376="Product NA"),TRUE)</f>
        <v>1</v>
      </c>
      <c r="W2376" s="165">
        <v>9.8500000000000014</v>
      </c>
      <c r="X2376" s="165">
        <v>5.2</v>
      </c>
      <c r="Y2376" t="str">
        <f t="shared" si="85"/>
        <v>No Change</v>
      </c>
    </row>
    <row r="2377" spans="1:25" hidden="1" x14ac:dyDescent="0.35">
      <c r="A2377" t="s">
        <v>104</v>
      </c>
      <c r="B2377" t="s">
        <v>425</v>
      </c>
      <c r="C2377" t="s">
        <v>104</v>
      </c>
      <c r="D2377" t="s">
        <v>317</v>
      </c>
      <c r="E2377" t="s">
        <v>724</v>
      </c>
      <c r="F2377" t="s">
        <v>277</v>
      </c>
      <c r="G2377" s="165">
        <f t="shared" si="84"/>
        <v>6.5500000000000007</v>
      </c>
      <c r="H2377" s="165">
        <f t="shared" si="84"/>
        <v>4.25</v>
      </c>
      <c r="I2377" t="s">
        <v>480</v>
      </c>
      <c r="K2377" t="s">
        <v>292</v>
      </c>
      <c r="L2377" t="s">
        <v>401</v>
      </c>
      <c r="M2377" t="s">
        <v>476</v>
      </c>
      <c r="N2377" t="s">
        <v>104</v>
      </c>
      <c r="O2377" t="s">
        <v>425</v>
      </c>
      <c r="P2377">
        <v>100</v>
      </c>
      <c r="Q2377">
        <v>500</v>
      </c>
      <c r="R2377">
        <v>1</v>
      </c>
      <c r="S2377">
        <v>6.5500000000000007</v>
      </c>
      <c r="T2377">
        <v>4.25</v>
      </c>
      <c r="U2377" t="b" cm="1">
        <f t="array" ref="U2377">_xlfn.IFS(AND(R2377=1,S2377=G2377,T2377=H2377),TRUE,AND(R2377=1,S2377=G2377,H2377="Product NA"),TRUE)</f>
        <v>1</v>
      </c>
      <c r="W2377" s="165">
        <v>6.5500000000000007</v>
      </c>
      <c r="X2377" s="165">
        <v>3.5500000000000003</v>
      </c>
      <c r="Y2377" t="str">
        <f t="shared" si="85"/>
        <v>Change</v>
      </c>
    </row>
    <row r="2378" spans="1:25" hidden="1" x14ac:dyDescent="0.35">
      <c r="A2378" t="s">
        <v>104</v>
      </c>
      <c r="B2378" t="s">
        <v>425</v>
      </c>
      <c r="C2378" t="s">
        <v>104</v>
      </c>
      <c r="D2378" t="s">
        <v>320</v>
      </c>
      <c r="E2378" t="s">
        <v>724</v>
      </c>
      <c r="F2378" t="s">
        <v>277</v>
      </c>
      <c r="G2378" s="165">
        <f t="shared" si="84"/>
        <v>5.7</v>
      </c>
      <c r="H2378" s="165">
        <f t="shared" si="84"/>
        <v>3.5500000000000003</v>
      </c>
      <c r="I2378" t="s">
        <v>480</v>
      </c>
      <c r="K2378" t="s">
        <v>292</v>
      </c>
      <c r="L2378" t="s">
        <v>401</v>
      </c>
      <c r="M2378" t="s">
        <v>476</v>
      </c>
      <c r="N2378" t="s">
        <v>104</v>
      </c>
      <c r="O2378" t="s">
        <v>425</v>
      </c>
      <c r="P2378">
        <v>100</v>
      </c>
      <c r="Q2378">
        <v>500</v>
      </c>
      <c r="R2378">
        <v>1</v>
      </c>
      <c r="S2378">
        <v>5.7</v>
      </c>
      <c r="T2378">
        <v>3.5500000000000003</v>
      </c>
      <c r="U2378" t="b" cm="1">
        <f t="array" ref="U2378">_xlfn.IFS(AND(R2378=1,S2378=G2378,T2378=H2378),TRUE,AND(R2378=1,S2378=G2378,H2378="Product NA"),TRUE)</f>
        <v>1</v>
      </c>
      <c r="W2378" s="165">
        <v>5.7</v>
      </c>
      <c r="X2378" s="165">
        <v>3.5500000000000003</v>
      </c>
      <c r="Y2378" t="str">
        <f t="shared" si="85"/>
        <v>No Change</v>
      </c>
    </row>
    <row r="2379" spans="1:25" x14ac:dyDescent="0.35">
      <c r="A2379" t="s">
        <v>110</v>
      </c>
      <c r="B2379" t="s">
        <v>428</v>
      </c>
      <c r="C2379" t="s">
        <v>110</v>
      </c>
      <c r="D2379" t="s">
        <v>392</v>
      </c>
      <c r="E2379" t="s">
        <v>287</v>
      </c>
      <c r="F2379" t="s">
        <v>396</v>
      </c>
      <c r="G2379" s="165">
        <f t="shared" ref="G2379:H2433" si="86">S2379</f>
        <v>2.46</v>
      </c>
      <c r="H2379" s="165">
        <f t="shared" si="86"/>
        <v>5.71</v>
      </c>
      <c r="I2379" t="s">
        <v>482</v>
      </c>
      <c r="K2379" t="s">
        <v>294</v>
      </c>
      <c r="L2379" t="s">
        <v>406</v>
      </c>
      <c r="M2379" t="s">
        <v>476</v>
      </c>
      <c r="N2379" t="s">
        <v>110</v>
      </c>
      <c r="O2379" t="s">
        <v>428</v>
      </c>
      <c r="P2379">
        <v>100</v>
      </c>
      <c r="Q2379">
        <v>2000</v>
      </c>
      <c r="R2379">
        <v>1</v>
      </c>
      <c r="S2379">
        <v>2.46</v>
      </c>
      <c r="T2379">
        <v>5.71</v>
      </c>
      <c r="U2379" t="b" cm="1">
        <f t="array" ref="U2379">_xlfn.IFS(AND(R2379=1,S2379=G2379,T2379=H2379),TRUE,AND(R2379=1,S2379=G2379,H2379="Product NA"),TRUE)</f>
        <v>1</v>
      </c>
      <c r="W2379" s="165">
        <v>2.3199999999999998</v>
      </c>
      <c r="X2379" s="165">
        <v>5.38</v>
      </c>
      <c r="Y2379" t="str">
        <f t="shared" si="85"/>
        <v>Change</v>
      </c>
    </row>
    <row r="2380" spans="1:25" x14ac:dyDescent="0.35">
      <c r="A2380" t="s">
        <v>110</v>
      </c>
      <c r="B2380" t="s">
        <v>428</v>
      </c>
      <c r="C2380" t="s">
        <v>110</v>
      </c>
      <c r="D2380" t="s">
        <v>391</v>
      </c>
      <c r="E2380" t="s">
        <v>724</v>
      </c>
      <c r="F2380" t="s">
        <v>396</v>
      </c>
      <c r="G2380" s="165">
        <f t="shared" si="86"/>
        <v>7.1000000000000005</v>
      </c>
      <c r="H2380" s="165">
        <f t="shared" si="86"/>
        <v>4.75</v>
      </c>
      <c r="I2380" t="s">
        <v>482</v>
      </c>
      <c r="K2380" t="s">
        <v>294</v>
      </c>
      <c r="L2380" t="s">
        <v>406</v>
      </c>
      <c r="M2380" t="s">
        <v>476</v>
      </c>
      <c r="N2380" t="s">
        <v>110</v>
      </c>
      <c r="O2380" t="s">
        <v>428</v>
      </c>
      <c r="P2380">
        <v>100</v>
      </c>
      <c r="Q2380">
        <v>2000</v>
      </c>
      <c r="R2380">
        <v>1</v>
      </c>
      <c r="S2380">
        <v>7.1000000000000005</v>
      </c>
      <c r="T2380">
        <v>4.75</v>
      </c>
      <c r="U2380" t="b" cm="1">
        <f t="array" ref="U2380">_xlfn.IFS(AND(R2380=1,S2380=G2380,T2380=H2380),TRUE,AND(R2380=1,S2380=G2380,H2380="Product NA"),TRUE)</f>
        <v>1</v>
      </c>
      <c r="W2380" s="165">
        <v>7.1000000000000005</v>
      </c>
      <c r="X2380" s="165">
        <v>4.75</v>
      </c>
      <c r="Y2380" t="str">
        <f t="shared" si="85"/>
        <v>No Change</v>
      </c>
    </row>
    <row r="2381" spans="1:25" hidden="1" x14ac:dyDescent="0.35">
      <c r="A2381" t="s">
        <v>110</v>
      </c>
      <c r="B2381" t="s">
        <v>428</v>
      </c>
      <c r="C2381" t="s">
        <v>110</v>
      </c>
      <c r="D2381" t="s">
        <v>281</v>
      </c>
      <c r="E2381" t="s">
        <v>287</v>
      </c>
      <c r="F2381" t="s">
        <v>286</v>
      </c>
      <c r="G2381" s="165">
        <f t="shared" si="86"/>
        <v>2.46</v>
      </c>
      <c r="H2381" s="165">
        <f t="shared" si="86"/>
        <v>5.71</v>
      </c>
      <c r="I2381" t="s">
        <v>482</v>
      </c>
      <c r="K2381" t="s">
        <v>294</v>
      </c>
      <c r="L2381" t="s">
        <v>406</v>
      </c>
      <c r="M2381" t="s">
        <v>476</v>
      </c>
      <c r="N2381" t="s">
        <v>110</v>
      </c>
      <c r="O2381" t="s">
        <v>428</v>
      </c>
      <c r="P2381">
        <v>100</v>
      </c>
      <c r="Q2381">
        <v>2000</v>
      </c>
      <c r="R2381">
        <v>1</v>
      </c>
      <c r="S2381">
        <v>2.46</v>
      </c>
      <c r="T2381">
        <v>5.71</v>
      </c>
      <c r="U2381" t="b" cm="1">
        <f t="array" ref="U2381">_xlfn.IFS(AND(R2381=1,S2381=G2381,T2381=H2381),TRUE,AND(R2381=1,S2381=G2381,H2381="Product NA"),TRUE)</f>
        <v>1</v>
      </c>
      <c r="W2381" s="165">
        <v>2.3199999999999998</v>
      </c>
      <c r="X2381" s="165">
        <v>5.38</v>
      </c>
      <c r="Y2381" t="str">
        <f t="shared" si="85"/>
        <v>Change</v>
      </c>
    </row>
    <row r="2382" spans="1:25" hidden="1" x14ac:dyDescent="0.35">
      <c r="A2382" t="s">
        <v>110</v>
      </c>
      <c r="B2382" t="s">
        <v>428</v>
      </c>
      <c r="C2382" t="s">
        <v>110</v>
      </c>
      <c r="D2382" t="s">
        <v>278</v>
      </c>
      <c r="E2382" t="s">
        <v>287</v>
      </c>
      <c r="F2382" t="s">
        <v>277</v>
      </c>
      <c r="G2382" s="165">
        <f t="shared" si="86"/>
        <v>1.72</v>
      </c>
      <c r="H2382" s="165">
        <f t="shared" si="86"/>
        <v>5.34</v>
      </c>
      <c r="I2382" t="s">
        <v>480</v>
      </c>
      <c r="K2382" t="s">
        <v>294</v>
      </c>
      <c r="L2382" t="s">
        <v>406</v>
      </c>
      <c r="M2382" t="s">
        <v>476</v>
      </c>
      <c r="N2382" t="s">
        <v>110</v>
      </c>
      <c r="O2382" t="s">
        <v>428</v>
      </c>
      <c r="P2382">
        <v>100</v>
      </c>
      <c r="Q2382">
        <v>500</v>
      </c>
      <c r="R2382">
        <v>1</v>
      </c>
      <c r="S2382">
        <v>1.72</v>
      </c>
      <c r="T2382">
        <v>5.34</v>
      </c>
      <c r="U2382" t="b" cm="1">
        <f t="array" ref="U2382">_xlfn.IFS(AND(R2382=1,S2382=G2382,T2382=H2382),TRUE,AND(R2382=1,S2382=G2382,H2382="Product NA"),TRUE)</f>
        <v>1</v>
      </c>
      <c r="W2382" s="165">
        <v>1.72</v>
      </c>
      <c r="X2382" s="165">
        <v>5.34</v>
      </c>
      <c r="Y2382" t="str">
        <f t="shared" si="85"/>
        <v>No Change</v>
      </c>
    </row>
    <row r="2383" spans="1:25" hidden="1" x14ac:dyDescent="0.35">
      <c r="A2383" t="s">
        <v>110</v>
      </c>
      <c r="B2383" t="s">
        <v>428</v>
      </c>
      <c r="C2383" t="s">
        <v>110</v>
      </c>
      <c r="D2383" t="s">
        <v>238</v>
      </c>
      <c r="E2383" t="s">
        <v>287</v>
      </c>
      <c r="F2383" t="s">
        <v>0</v>
      </c>
      <c r="G2383" s="165">
        <f t="shared" si="86"/>
        <v>0.94000000000000006</v>
      </c>
      <c r="H2383" s="165">
        <f t="shared" si="86"/>
        <v>9.5400000000000009</v>
      </c>
      <c r="I2383" t="s">
        <v>479</v>
      </c>
      <c r="K2383" t="s">
        <v>294</v>
      </c>
      <c r="L2383" t="s">
        <v>406</v>
      </c>
      <c r="M2383" t="s">
        <v>476</v>
      </c>
      <c r="N2383" t="s">
        <v>110</v>
      </c>
      <c r="O2383" t="s">
        <v>428</v>
      </c>
      <c r="P2383">
        <v>100</v>
      </c>
      <c r="Q2383">
        <v>100</v>
      </c>
      <c r="R2383">
        <v>1</v>
      </c>
      <c r="S2383">
        <v>0.94000000000000006</v>
      </c>
      <c r="T2383">
        <v>9.5400000000000009</v>
      </c>
      <c r="U2383" t="b" cm="1">
        <f t="array" ref="U2383">_xlfn.IFS(AND(R2383=1,S2383=G2383,T2383=H2383),TRUE,AND(R2383=1,S2383=G2383,H2383="Product NA"),TRUE)</f>
        <v>1</v>
      </c>
      <c r="W2383" s="165">
        <v>0.92</v>
      </c>
      <c r="X2383" s="165">
        <v>9.120000000000001</v>
      </c>
      <c r="Y2383" t="str">
        <f t="shared" si="85"/>
        <v>Change</v>
      </c>
    </row>
    <row r="2384" spans="1:25" hidden="1" x14ac:dyDescent="0.35">
      <c r="A2384" t="s">
        <v>110</v>
      </c>
      <c r="B2384" t="s">
        <v>428</v>
      </c>
      <c r="C2384" t="s">
        <v>110</v>
      </c>
      <c r="D2384" t="s">
        <v>239</v>
      </c>
      <c r="E2384" t="s">
        <v>287</v>
      </c>
      <c r="F2384" t="s">
        <v>277</v>
      </c>
      <c r="G2384" s="165">
        <f t="shared" si="86"/>
        <v>0.84</v>
      </c>
      <c r="H2384" s="165">
        <f t="shared" si="86"/>
        <v>7.96</v>
      </c>
      <c r="I2384" t="s">
        <v>480</v>
      </c>
      <c r="K2384" t="s">
        <v>294</v>
      </c>
      <c r="L2384" t="s">
        <v>406</v>
      </c>
      <c r="M2384" t="s">
        <v>476</v>
      </c>
      <c r="N2384" t="s">
        <v>110</v>
      </c>
      <c r="O2384" t="s">
        <v>428</v>
      </c>
      <c r="P2384">
        <v>100</v>
      </c>
      <c r="Q2384">
        <v>500</v>
      </c>
      <c r="R2384">
        <v>1</v>
      </c>
      <c r="S2384">
        <v>0.84</v>
      </c>
      <c r="T2384">
        <v>7.96</v>
      </c>
      <c r="U2384" t="b" cm="1">
        <f t="array" ref="U2384">_xlfn.IFS(AND(R2384=1,S2384=G2384,T2384=H2384),TRUE,AND(R2384=1,S2384=G2384,H2384="Product NA"),TRUE)</f>
        <v>1</v>
      </c>
      <c r="W2384" s="165">
        <v>0.82000000000000006</v>
      </c>
      <c r="X2384" s="165">
        <v>7.8</v>
      </c>
      <c r="Y2384" t="str">
        <f t="shared" si="85"/>
        <v>Change</v>
      </c>
    </row>
    <row r="2385" spans="1:25" hidden="1" x14ac:dyDescent="0.35">
      <c r="A2385" t="s">
        <v>110</v>
      </c>
      <c r="B2385" t="s">
        <v>428</v>
      </c>
      <c r="C2385" t="s">
        <v>110</v>
      </c>
      <c r="D2385" t="s">
        <v>655</v>
      </c>
      <c r="E2385" t="s">
        <v>723</v>
      </c>
      <c r="F2385" t="s">
        <v>286</v>
      </c>
      <c r="G2385" s="165">
        <f t="shared" si="86"/>
        <v>19.55</v>
      </c>
      <c r="H2385" s="165">
        <f t="shared" si="86"/>
        <v>0</v>
      </c>
      <c r="I2385" t="s">
        <v>481</v>
      </c>
      <c r="K2385" t="s">
        <v>294</v>
      </c>
      <c r="L2385" t="s">
        <v>406</v>
      </c>
      <c r="M2385" t="s">
        <v>476</v>
      </c>
      <c r="N2385" t="s">
        <v>110</v>
      </c>
      <c r="O2385" t="s">
        <v>428</v>
      </c>
      <c r="P2385">
        <v>20000</v>
      </c>
      <c r="Q2385">
        <v>1000</v>
      </c>
      <c r="R2385">
        <v>1</v>
      </c>
      <c r="S2385">
        <v>19.55</v>
      </c>
      <c r="T2385">
        <v>0</v>
      </c>
      <c r="U2385" t="b" cm="1">
        <f t="array" ref="U2385">_xlfn.IFS(AND(R2385=1,S2385=G2385,T2385=H2385),TRUE,AND(R2385=1,S2385=G2385,H2385="Product NA"),TRUE)</f>
        <v>1</v>
      </c>
      <c r="W2385" s="165">
        <v>20.3</v>
      </c>
      <c r="X2385" s="165">
        <v>0</v>
      </c>
      <c r="Y2385" t="str">
        <f t="shared" si="85"/>
        <v>Change</v>
      </c>
    </row>
    <row r="2386" spans="1:25" hidden="1" x14ac:dyDescent="0.35">
      <c r="A2386" t="s">
        <v>110</v>
      </c>
      <c r="B2386" t="s">
        <v>428</v>
      </c>
      <c r="C2386" t="s">
        <v>110</v>
      </c>
      <c r="D2386" t="s">
        <v>655</v>
      </c>
      <c r="E2386" t="s">
        <v>723</v>
      </c>
      <c r="F2386" t="s">
        <v>286</v>
      </c>
      <c r="G2386" s="165">
        <f t="shared" si="86"/>
        <v>60.7</v>
      </c>
      <c r="H2386" s="165">
        <f t="shared" si="86"/>
        <v>0</v>
      </c>
      <c r="I2386" t="s">
        <v>680</v>
      </c>
      <c r="K2386" t="s">
        <v>294</v>
      </c>
      <c r="L2386" t="s">
        <v>406</v>
      </c>
      <c r="M2386" t="s">
        <v>476</v>
      </c>
      <c r="N2386" t="s">
        <v>110</v>
      </c>
      <c r="O2386" t="s">
        <v>428</v>
      </c>
      <c r="P2386">
        <v>20000</v>
      </c>
      <c r="Q2386">
        <v>15000</v>
      </c>
      <c r="R2386">
        <v>1</v>
      </c>
      <c r="S2386">
        <v>60.7</v>
      </c>
      <c r="T2386">
        <v>0</v>
      </c>
      <c r="U2386" t="b" cm="1">
        <f t="array" ref="U2386">_xlfn.IFS(AND(R2386=1,S2386=G2386,T2386=H2386),TRUE,AND(R2386=1,S2386=G2386,H2386="Product NA"),TRUE)</f>
        <v>1</v>
      </c>
      <c r="W2386" s="165">
        <v>89.77</v>
      </c>
      <c r="X2386" s="165">
        <v>0</v>
      </c>
      <c r="Y2386" t="str">
        <f t="shared" si="85"/>
        <v>Change</v>
      </c>
    </row>
    <row r="2387" spans="1:25" hidden="1" x14ac:dyDescent="0.35">
      <c r="A2387" t="s">
        <v>110</v>
      </c>
      <c r="B2387" t="s">
        <v>428</v>
      </c>
      <c r="C2387" t="s">
        <v>110</v>
      </c>
      <c r="D2387" t="s">
        <v>655</v>
      </c>
      <c r="E2387" t="s">
        <v>723</v>
      </c>
      <c r="F2387" t="s">
        <v>286</v>
      </c>
      <c r="G2387" s="165">
        <f t="shared" si="86"/>
        <v>22.1</v>
      </c>
      <c r="H2387" s="165">
        <f t="shared" si="86"/>
        <v>0</v>
      </c>
      <c r="I2387" t="s">
        <v>671</v>
      </c>
      <c r="K2387" t="s">
        <v>294</v>
      </c>
      <c r="L2387" t="s">
        <v>406</v>
      </c>
      <c r="M2387" t="s">
        <v>476</v>
      </c>
      <c r="N2387" t="s">
        <v>110</v>
      </c>
      <c r="O2387" t="s">
        <v>428</v>
      </c>
      <c r="P2387">
        <v>20000</v>
      </c>
      <c r="Q2387">
        <v>2000</v>
      </c>
      <c r="R2387">
        <v>1</v>
      </c>
      <c r="S2387">
        <v>22.1</v>
      </c>
      <c r="T2387">
        <v>0</v>
      </c>
      <c r="U2387" t="b" cm="1">
        <f t="array" ref="U2387">_xlfn.IFS(AND(R2387=1,S2387=G2387,T2387=H2387),TRUE,AND(R2387=1,S2387=G2387,H2387="Product NA"),TRUE)</f>
        <v>1</v>
      </c>
      <c r="W2387" s="165">
        <v>22.03</v>
      </c>
      <c r="X2387" s="165">
        <v>0</v>
      </c>
      <c r="Y2387" t="str">
        <f t="shared" si="85"/>
        <v>Change</v>
      </c>
    </row>
    <row r="2388" spans="1:25" hidden="1" x14ac:dyDescent="0.35">
      <c r="A2388" t="s">
        <v>110</v>
      </c>
      <c r="B2388" t="s">
        <v>428</v>
      </c>
      <c r="C2388" t="s">
        <v>110</v>
      </c>
      <c r="D2388" t="s">
        <v>655</v>
      </c>
      <c r="E2388" t="s">
        <v>723</v>
      </c>
      <c r="F2388" t="s">
        <v>286</v>
      </c>
      <c r="G2388" s="165">
        <f t="shared" si="86"/>
        <v>74.5</v>
      </c>
      <c r="H2388" s="165">
        <f t="shared" si="86"/>
        <v>0</v>
      </c>
      <c r="I2388" t="s">
        <v>681</v>
      </c>
      <c r="K2388" t="s">
        <v>294</v>
      </c>
      <c r="L2388" t="s">
        <v>406</v>
      </c>
      <c r="M2388" t="s">
        <v>476</v>
      </c>
      <c r="N2388" t="s">
        <v>110</v>
      </c>
      <c r="O2388" t="s">
        <v>428</v>
      </c>
      <c r="P2388">
        <v>20000</v>
      </c>
      <c r="Q2388">
        <v>20000</v>
      </c>
      <c r="R2388">
        <v>1</v>
      </c>
      <c r="S2388">
        <v>74.5</v>
      </c>
      <c r="T2388">
        <v>0</v>
      </c>
      <c r="U2388" t="b" cm="1">
        <f t="array" ref="U2388">_xlfn.IFS(AND(R2388=1,S2388=G2388,T2388=H2388),TRUE,AND(R2388=1,S2388=G2388,H2388="Product NA"),TRUE)</f>
        <v>1</v>
      </c>
      <c r="W2388" s="165">
        <v>114</v>
      </c>
      <c r="X2388" s="165">
        <v>0</v>
      </c>
      <c r="Y2388" t="str">
        <f t="shared" si="85"/>
        <v>Change</v>
      </c>
    </row>
    <row r="2389" spans="1:25" hidden="1" x14ac:dyDescent="0.35">
      <c r="A2389" t="s">
        <v>110</v>
      </c>
      <c r="B2389" t="s">
        <v>428</v>
      </c>
      <c r="C2389" t="s">
        <v>110</v>
      </c>
      <c r="D2389" t="s">
        <v>655</v>
      </c>
      <c r="E2389" t="s">
        <v>723</v>
      </c>
      <c r="F2389" t="s">
        <v>286</v>
      </c>
      <c r="G2389" s="165">
        <f t="shared" si="86"/>
        <v>24.75</v>
      </c>
      <c r="H2389" s="165">
        <f t="shared" si="86"/>
        <v>0</v>
      </c>
      <c r="I2389" t="s">
        <v>672</v>
      </c>
      <c r="K2389" t="s">
        <v>294</v>
      </c>
      <c r="L2389" t="s">
        <v>406</v>
      </c>
      <c r="M2389" t="s">
        <v>476</v>
      </c>
      <c r="N2389" t="s">
        <v>110</v>
      </c>
      <c r="O2389" t="s">
        <v>428</v>
      </c>
      <c r="P2389">
        <v>20000</v>
      </c>
      <c r="Q2389">
        <v>3000</v>
      </c>
      <c r="R2389">
        <v>1</v>
      </c>
      <c r="S2389">
        <v>24.75</v>
      </c>
      <c r="T2389">
        <v>0</v>
      </c>
      <c r="U2389" t="b" cm="1">
        <f t="array" ref="U2389">_xlfn.IFS(AND(R2389=1,S2389=G2389,T2389=H2389),TRUE,AND(R2389=1,S2389=G2389,H2389="Product NA"),TRUE)</f>
        <v>1</v>
      </c>
      <c r="W2389" s="165">
        <v>27.79</v>
      </c>
      <c r="X2389" s="165">
        <v>0</v>
      </c>
      <c r="Y2389" t="str">
        <f t="shared" si="85"/>
        <v>Change</v>
      </c>
    </row>
    <row r="2390" spans="1:25" hidden="1" x14ac:dyDescent="0.35">
      <c r="A2390" t="s">
        <v>110</v>
      </c>
      <c r="B2390" t="s">
        <v>428</v>
      </c>
      <c r="C2390" t="s">
        <v>110</v>
      </c>
      <c r="D2390" t="s">
        <v>655</v>
      </c>
      <c r="E2390" t="s">
        <v>723</v>
      </c>
      <c r="F2390" t="s">
        <v>286</v>
      </c>
      <c r="G2390" s="165">
        <f t="shared" si="86"/>
        <v>27.3</v>
      </c>
      <c r="H2390" s="165">
        <f t="shared" si="86"/>
        <v>0</v>
      </c>
      <c r="I2390" t="s">
        <v>673</v>
      </c>
      <c r="K2390" t="s">
        <v>294</v>
      </c>
      <c r="L2390" t="s">
        <v>406</v>
      </c>
      <c r="M2390" t="s">
        <v>476</v>
      </c>
      <c r="N2390" t="s">
        <v>110</v>
      </c>
      <c r="O2390" t="s">
        <v>428</v>
      </c>
      <c r="P2390">
        <v>20000</v>
      </c>
      <c r="Q2390">
        <v>4000</v>
      </c>
      <c r="R2390">
        <v>1</v>
      </c>
      <c r="S2390">
        <v>27.3</v>
      </c>
      <c r="T2390">
        <v>0</v>
      </c>
      <c r="U2390" t="b" cm="1">
        <f t="array" ref="U2390">_xlfn.IFS(AND(R2390=1,S2390=G2390,T2390=H2390),TRUE,AND(R2390=1,S2390=G2390,H2390="Product NA"),TRUE)</f>
        <v>1</v>
      </c>
      <c r="W2390" s="165">
        <v>30.6</v>
      </c>
      <c r="X2390" s="165">
        <v>0</v>
      </c>
      <c r="Y2390" t="str">
        <f t="shared" si="85"/>
        <v>Change</v>
      </c>
    </row>
    <row r="2391" spans="1:25" hidden="1" x14ac:dyDescent="0.35">
      <c r="A2391" t="s">
        <v>110</v>
      </c>
      <c r="B2391" t="s">
        <v>428</v>
      </c>
      <c r="C2391" t="s">
        <v>110</v>
      </c>
      <c r="D2391" t="s">
        <v>655</v>
      </c>
      <c r="E2391" t="s">
        <v>723</v>
      </c>
      <c r="F2391" t="s">
        <v>286</v>
      </c>
      <c r="G2391" s="165">
        <f t="shared" si="86"/>
        <v>29.900000000000002</v>
      </c>
      <c r="H2391" s="165">
        <f t="shared" si="86"/>
        <v>0</v>
      </c>
      <c r="I2391" t="s">
        <v>674</v>
      </c>
      <c r="K2391" t="s">
        <v>294</v>
      </c>
      <c r="L2391" t="s">
        <v>406</v>
      </c>
      <c r="M2391" t="s">
        <v>476</v>
      </c>
      <c r="N2391" t="s">
        <v>110</v>
      </c>
      <c r="O2391" t="s">
        <v>428</v>
      </c>
      <c r="P2391">
        <v>20000</v>
      </c>
      <c r="Q2391">
        <v>5000</v>
      </c>
      <c r="R2391">
        <v>1</v>
      </c>
      <c r="S2391">
        <v>29.900000000000002</v>
      </c>
      <c r="T2391">
        <v>0</v>
      </c>
      <c r="U2391" t="b" cm="1">
        <f t="array" ref="U2391">_xlfn.IFS(AND(R2391=1,S2391=G2391,T2391=H2391),TRUE,AND(R2391=1,S2391=G2391,H2391="Product NA"),TRUE)</f>
        <v>1</v>
      </c>
      <c r="W2391" s="165">
        <v>32.6</v>
      </c>
      <c r="X2391" s="165">
        <v>0</v>
      </c>
      <c r="Y2391" t="str">
        <f t="shared" si="85"/>
        <v>Change</v>
      </c>
    </row>
    <row r="2392" spans="1:25" hidden="1" x14ac:dyDescent="0.35">
      <c r="A2392" t="s">
        <v>110</v>
      </c>
      <c r="B2392" t="s">
        <v>428</v>
      </c>
      <c r="C2392" t="s">
        <v>110</v>
      </c>
      <c r="D2392" t="s">
        <v>655</v>
      </c>
      <c r="E2392" t="s">
        <v>723</v>
      </c>
      <c r="F2392" t="s">
        <v>286</v>
      </c>
      <c r="G2392" s="165">
        <f t="shared" si="86"/>
        <v>33.450000000000003</v>
      </c>
      <c r="H2392" s="165">
        <f t="shared" si="86"/>
        <v>0</v>
      </c>
      <c r="I2392" t="s">
        <v>675</v>
      </c>
      <c r="K2392" t="s">
        <v>294</v>
      </c>
      <c r="L2392" t="s">
        <v>406</v>
      </c>
      <c r="M2392" t="s">
        <v>476</v>
      </c>
      <c r="N2392" t="s">
        <v>110</v>
      </c>
      <c r="O2392" t="s">
        <v>428</v>
      </c>
      <c r="P2392">
        <v>20000</v>
      </c>
      <c r="Q2392">
        <v>6000</v>
      </c>
      <c r="R2392">
        <v>1</v>
      </c>
      <c r="S2392">
        <v>33.450000000000003</v>
      </c>
      <c r="T2392">
        <v>0</v>
      </c>
      <c r="U2392" t="b" cm="1">
        <f t="array" ref="U2392">_xlfn.IFS(AND(R2392=1,S2392=G2392,T2392=H2392),TRUE,AND(R2392=1,S2392=G2392,H2392="Product NA"),TRUE)</f>
        <v>1</v>
      </c>
      <c r="W2392" s="165">
        <v>37.79</v>
      </c>
      <c r="X2392" s="165">
        <v>0</v>
      </c>
      <c r="Y2392" t="str">
        <f t="shared" si="85"/>
        <v>Change</v>
      </c>
    </row>
    <row r="2393" spans="1:25" hidden="1" x14ac:dyDescent="0.35">
      <c r="A2393" t="s">
        <v>110</v>
      </c>
      <c r="B2393" t="s">
        <v>428</v>
      </c>
      <c r="C2393" t="s">
        <v>110</v>
      </c>
      <c r="D2393" t="s">
        <v>655</v>
      </c>
      <c r="E2393" t="s">
        <v>723</v>
      </c>
      <c r="F2393" t="s">
        <v>286</v>
      </c>
      <c r="G2393" s="165">
        <f t="shared" si="86"/>
        <v>36</v>
      </c>
      <c r="H2393" s="165">
        <f t="shared" si="86"/>
        <v>0</v>
      </c>
      <c r="I2393" t="s">
        <v>676</v>
      </c>
      <c r="K2393" t="s">
        <v>294</v>
      </c>
      <c r="L2393" t="s">
        <v>406</v>
      </c>
      <c r="M2393" t="s">
        <v>476</v>
      </c>
      <c r="N2393" t="s">
        <v>110</v>
      </c>
      <c r="O2393" t="s">
        <v>428</v>
      </c>
      <c r="P2393">
        <v>20000</v>
      </c>
      <c r="Q2393">
        <v>7000</v>
      </c>
      <c r="R2393">
        <v>1</v>
      </c>
      <c r="S2393">
        <v>36</v>
      </c>
      <c r="T2393">
        <v>0</v>
      </c>
      <c r="U2393" t="b" cm="1">
        <f t="array" ref="U2393">_xlfn.IFS(AND(R2393=1,S2393=G2393,T2393=H2393),TRUE,AND(R2393=1,S2393=G2393,H2393="Product NA"),TRUE)</f>
        <v>1</v>
      </c>
      <c r="W2393" s="165">
        <v>39.96</v>
      </c>
      <c r="X2393" s="165">
        <v>0</v>
      </c>
      <c r="Y2393" t="str">
        <f t="shared" si="85"/>
        <v>Change</v>
      </c>
    </row>
    <row r="2394" spans="1:25" hidden="1" x14ac:dyDescent="0.35">
      <c r="A2394" t="s">
        <v>110</v>
      </c>
      <c r="B2394" t="s">
        <v>428</v>
      </c>
      <c r="C2394" t="s">
        <v>110</v>
      </c>
      <c r="D2394" t="s">
        <v>655</v>
      </c>
      <c r="E2394" t="s">
        <v>723</v>
      </c>
      <c r="F2394" t="s">
        <v>286</v>
      </c>
      <c r="G2394" s="165">
        <f t="shared" si="86"/>
        <v>38.6</v>
      </c>
      <c r="H2394" s="165">
        <f t="shared" si="86"/>
        <v>0</v>
      </c>
      <c r="I2394" t="s">
        <v>677</v>
      </c>
      <c r="K2394" t="s">
        <v>294</v>
      </c>
      <c r="L2394" t="s">
        <v>406</v>
      </c>
      <c r="M2394" t="s">
        <v>476</v>
      </c>
      <c r="N2394" t="s">
        <v>110</v>
      </c>
      <c r="O2394" t="s">
        <v>428</v>
      </c>
      <c r="P2394">
        <v>20000</v>
      </c>
      <c r="Q2394">
        <v>8000</v>
      </c>
      <c r="R2394">
        <v>1</v>
      </c>
      <c r="S2394">
        <v>38.6</v>
      </c>
      <c r="T2394">
        <v>0</v>
      </c>
      <c r="U2394" t="b" cm="1">
        <f t="array" ref="U2394">_xlfn.IFS(AND(R2394=1,S2394=G2394,T2394=H2394),TRUE,AND(R2394=1,S2394=G2394,H2394="Product NA"),TRUE)</f>
        <v>1</v>
      </c>
      <c r="W2394" s="165">
        <v>42.12</v>
      </c>
      <c r="X2394" s="165">
        <v>0</v>
      </c>
      <c r="Y2394" t="str">
        <f t="shared" si="85"/>
        <v>Change</v>
      </c>
    </row>
    <row r="2395" spans="1:25" hidden="1" x14ac:dyDescent="0.35">
      <c r="A2395" t="s">
        <v>110</v>
      </c>
      <c r="B2395" t="s">
        <v>428</v>
      </c>
      <c r="C2395" t="s">
        <v>110</v>
      </c>
      <c r="D2395" t="s">
        <v>655</v>
      </c>
      <c r="E2395" t="s">
        <v>723</v>
      </c>
      <c r="F2395" t="s">
        <v>286</v>
      </c>
      <c r="G2395" s="165">
        <f t="shared" si="86"/>
        <v>41.2</v>
      </c>
      <c r="H2395" s="165">
        <f t="shared" si="86"/>
        <v>0</v>
      </c>
      <c r="I2395" t="s">
        <v>678</v>
      </c>
      <c r="K2395" t="s">
        <v>294</v>
      </c>
      <c r="L2395" t="s">
        <v>406</v>
      </c>
      <c r="M2395" t="s">
        <v>476</v>
      </c>
      <c r="N2395" t="s">
        <v>110</v>
      </c>
      <c r="O2395" t="s">
        <v>428</v>
      </c>
      <c r="P2395">
        <v>20000</v>
      </c>
      <c r="Q2395">
        <v>9000</v>
      </c>
      <c r="R2395">
        <v>1</v>
      </c>
      <c r="S2395">
        <v>41.2</v>
      </c>
      <c r="T2395">
        <v>0</v>
      </c>
      <c r="U2395" t="b" cm="1">
        <f t="array" ref="U2395">_xlfn.IFS(AND(R2395=1,S2395=G2395,T2395=H2395),TRUE,AND(R2395=1,S2395=G2395,H2395="Product NA"),TRUE)</f>
        <v>1</v>
      </c>
      <c r="W2395" s="165">
        <v>44.29</v>
      </c>
      <c r="X2395" s="165">
        <v>0</v>
      </c>
      <c r="Y2395" t="str">
        <f t="shared" si="85"/>
        <v>Change</v>
      </c>
    </row>
    <row r="2396" spans="1:25" hidden="1" x14ac:dyDescent="0.35">
      <c r="A2396" t="s">
        <v>110</v>
      </c>
      <c r="B2396" t="s">
        <v>428</v>
      </c>
      <c r="C2396" t="s">
        <v>110</v>
      </c>
      <c r="D2396" t="s">
        <v>655</v>
      </c>
      <c r="E2396" t="s">
        <v>723</v>
      </c>
      <c r="F2396" t="s">
        <v>286</v>
      </c>
      <c r="G2396" s="165">
        <f t="shared" si="86"/>
        <v>43.75</v>
      </c>
      <c r="H2396" s="165">
        <f t="shared" si="86"/>
        <v>0</v>
      </c>
      <c r="I2396" t="s">
        <v>679</v>
      </c>
      <c r="K2396" t="s">
        <v>294</v>
      </c>
      <c r="L2396" t="s">
        <v>406</v>
      </c>
      <c r="M2396" t="s">
        <v>476</v>
      </c>
      <c r="N2396" t="s">
        <v>110</v>
      </c>
      <c r="O2396" t="s">
        <v>428</v>
      </c>
      <c r="P2396">
        <v>20000</v>
      </c>
      <c r="Q2396">
        <v>10000</v>
      </c>
      <c r="R2396">
        <v>1</v>
      </c>
      <c r="S2396">
        <v>43.75</v>
      </c>
      <c r="T2396">
        <v>0</v>
      </c>
      <c r="U2396" t="b" cm="1">
        <f t="array" ref="U2396">_xlfn.IFS(AND(R2396=1,S2396=G2396,T2396=H2396),TRUE,AND(R2396=1,S2396=G2396,H2396="Product NA"),TRUE)</f>
        <v>1</v>
      </c>
      <c r="W2396" s="165">
        <v>46.46</v>
      </c>
      <c r="X2396" s="165">
        <v>0</v>
      </c>
      <c r="Y2396" t="str">
        <f t="shared" si="85"/>
        <v>Change</v>
      </c>
    </row>
    <row r="2397" spans="1:25" hidden="1" x14ac:dyDescent="0.35">
      <c r="A2397" t="s">
        <v>110</v>
      </c>
      <c r="B2397" t="s">
        <v>428</v>
      </c>
      <c r="C2397" t="s">
        <v>110</v>
      </c>
      <c r="D2397" t="s">
        <v>283</v>
      </c>
      <c r="E2397" t="s">
        <v>724</v>
      </c>
      <c r="F2397" t="s">
        <v>286</v>
      </c>
      <c r="G2397" s="165">
        <f t="shared" si="86"/>
        <v>7.1000000000000005</v>
      </c>
      <c r="H2397" s="165">
        <f t="shared" si="86"/>
        <v>4.75</v>
      </c>
      <c r="I2397" t="s">
        <v>482</v>
      </c>
      <c r="K2397" t="s">
        <v>294</v>
      </c>
      <c r="L2397" t="s">
        <v>406</v>
      </c>
      <c r="M2397" t="s">
        <v>476</v>
      </c>
      <c r="N2397" t="s">
        <v>110</v>
      </c>
      <c r="O2397" t="s">
        <v>428</v>
      </c>
      <c r="P2397">
        <v>5000</v>
      </c>
      <c r="Q2397">
        <v>2000</v>
      </c>
      <c r="R2397">
        <v>1</v>
      </c>
      <c r="S2397">
        <v>7.1000000000000005</v>
      </c>
      <c r="T2397">
        <v>4.75</v>
      </c>
      <c r="U2397" t="b" cm="1">
        <f t="array" ref="U2397">_xlfn.IFS(AND(R2397=1,S2397=G2397,T2397=H2397),TRUE,AND(R2397=1,S2397=G2397,H2397="Product NA"),TRUE)</f>
        <v>1</v>
      </c>
      <c r="W2397" s="165">
        <v>7.1000000000000005</v>
      </c>
      <c r="X2397" s="165">
        <v>4.75</v>
      </c>
      <c r="Y2397" t="str">
        <f t="shared" si="85"/>
        <v>No Change</v>
      </c>
    </row>
    <row r="2398" spans="1:25" hidden="1" x14ac:dyDescent="0.35">
      <c r="A2398" t="s">
        <v>110</v>
      </c>
      <c r="B2398" t="s">
        <v>428</v>
      </c>
      <c r="C2398" t="s">
        <v>110</v>
      </c>
      <c r="D2398" t="s">
        <v>283</v>
      </c>
      <c r="E2398" t="s">
        <v>724</v>
      </c>
      <c r="F2398" t="s">
        <v>286</v>
      </c>
      <c r="G2398" s="165">
        <f t="shared" si="86"/>
        <v>7.1000000000000005</v>
      </c>
      <c r="H2398" s="165">
        <f t="shared" si="86"/>
        <v>4.75</v>
      </c>
      <c r="I2398" t="s">
        <v>483</v>
      </c>
      <c r="K2398" t="s">
        <v>294</v>
      </c>
      <c r="L2398" t="s">
        <v>406</v>
      </c>
      <c r="M2398" t="s">
        <v>476</v>
      </c>
      <c r="N2398" t="s">
        <v>110</v>
      </c>
      <c r="O2398" t="s">
        <v>428</v>
      </c>
      <c r="P2398">
        <v>5000</v>
      </c>
      <c r="Q2398">
        <v>5000</v>
      </c>
      <c r="R2398">
        <v>1</v>
      </c>
      <c r="S2398">
        <v>7.1000000000000005</v>
      </c>
      <c r="T2398">
        <v>4.75</v>
      </c>
      <c r="U2398" t="b" cm="1">
        <f t="array" ref="U2398">_xlfn.IFS(AND(R2398=1,S2398=G2398,T2398=H2398),TRUE,AND(R2398=1,S2398=G2398,H2398="Product NA"),TRUE)</f>
        <v>1</v>
      </c>
      <c r="W2398" s="165">
        <v>7.1000000000000005</v>
      </c>
      <c r="X2398" s="165">
        <v>4.75</v>
      </c>
      <c r="Y2398" t="str">
        <f t="shared" si="85"/>
        <v>No Change</v>
      </c>
    </row>
    <row r="2399" spans="1:25" hidden="1" x14ac:dyDescent="0.35">
      <c r="A2399" t="s">
        <v>110</v>
      </c>
      <c r="B2399" t="s">
        <v>428</v>
      </c>
      <c r="C2399" t="s">
        <v>110</v>
      </c>
      <c r="D2399" t="s">
        <v>284</v>
      </c>
      <c r="E2399" t="s">
        <v>724</v>
      </c>
      <c r="F2399" t="s">
        <v>286</v>
      </c>
      <c r="G2399" s="165">
        <f t="shared" si="86"/>
        <v>6.4</v>
      </c>
      <c r="H2399" s="165">
        <f t="shared" si="86"/>
        <v>6.3500000000000005</v>
      </c>
      <c r="I2399" t="s">
        <v>482</v>
      </c>
      <c r="K2399" t="s">
        <v>294</v>
      </c>
      <c r="L2399" t="s">
        <v>406</v>
      </c>
      <c r="M2399" t="s">
        <v>476</v>
      </c>
      <c r="N2399" t="s">
        <v>110</v>
      </c>
      <c r="O2399" t="s">
        <v>428</v>
      </c>
      <c r="P2399">
        <v>100</v>
      </c>
      <c r="Q2399">
        <v>2000</v>
      </c>
      <c r="R2399">
        <v>1</v>
      </c>
      <c r="S2399">
        <v>6.4</v>
      </c>
      <c r="T2399">
        <v>6.3500000000000005</v>
      </c>
      <c r="U2399" t="b" cm="1">
        <f t="array" ref="U2399">_xlfn.IFS(AND(R2399=1,S2399=G2399,T2399=H2399),TRUE,AND(R2399=1,S2399=G2399,H2399="Product NA"),TRUE)</f>
        <v>1</v>
      </c>
      <c r="W2399" s="165">
        <v>6.4</v>
      </c>
      <c r="X2399" s="165">
        <v>6.3500000000000005</v>
      </c>
      <c r="Y2399" t="str">
        <f t="shared" si="85"/>
        <v>No Change</v>
      </c>
    </row>
    <row r="2400" spans="1:25" hidden="1" x14ac:dyDescent="0.35">
      <c r="A2400" t="s">
        <v>110</v>
      </c>
      <c r="B2400" t="s">
        <v>428</v>
      </c>
      <c r="C2400" t="s">
        <v>110</v>
      </c>
      <c r="D2400" t="s">
        <v>319</v>
      </c>
      <c r="E2400" t="s">
        <v>724</v>
      </c>
      <c r="F2400" t="s">
        <v>0</v>
      </c>
      <c r="G2400" s="165">
        <f t="shared" si="86"/>
        <v>5.57</v>
      </c>
      <c r="H2400" s="165">
        <f t="shared" si="86"/>
        <v>9.17</v>
      </c>
      <c r="I2400" t="s">
        <v>479</v>
      </c>
      <c r="K2400" t="s">
        <v>294</v>
      </c>
      <c r="L2400" t="s">
        <v>406</v>
      </c>
      <c r="M2400" t="s">
        <v>476</v>
      </c>
      <c r="N2400" t="s">
        <v>110</v>
      </c>
      <c r="O2400" t="s">
        <v>428</v>
      </c>
      <c r="P2400">
        <v>100</v>
      </c>
      <c r="Q2400">
        <v>100</v>
      </c>
      <c r="R2400">
        <v>1</v>
      </c>
      <c r="S2400">
        <v>5.57</v>
      </c>
      <c r="T2400">
        <v>9.17</v>
      </c>
      <c r="U2400" t="b" cm="1">
        <f t="array" ref="U2400">_xlfn.IFS(AND(R2400=1,S2400=G2400,T2400=H2400),TRUE,AND(R2400=1,S2400=G2400,H2400="Product NA"),TRUE)</f>
        <v>1</v>
      </c>
      <c r="W2400" s="165">
        <v>5.57</v>
      </c>
      <c r="X2400" s="165">
        <v>9.17</v>
      </c>
      <c r="Y2400" t="str">
        <f t="shared" si="85"/>
        <v>No Change</v>
      </c>
    </row>
    <row r="2401" spans="1:25" hidden="1" x14ac:dyDescent="0.35">
      <c r="A2401" t="s">
        <v>110</v>
      </c>
      <c r="B2401" t="s">
        <v>428</v>
      </c>
      <c r="C2401" t="s">
        <v>110</v>
      </c>
      <c r="D2401" t="s">
        <v>322</v>
      </c>
      <c r="E2401" t="s">
        <v>724</v>
      </c>
      <c r="F2401" t="s">
        <v>0</v>
      </c>
      <c r="G2401" s="165">
        <f t="shared" si="86"/>
        <v>5.68</v>
      </c>
      <c r="H2401" s="165">
        <f t="shared" si="86"/>
        <v>9.17</v>
      </c>
      <c r="I2401" t="s">
        <v>479</v>
      </c>
      <c r="K2401" t="s">
        <v>294</v>
      </c>
      <c r="L2401" t="s">
        <v>406</v>
      </c>
      <c r="M2401" t="s">
        <v>476</v>
      </c>
      <c r="N2401" t="s">
        <v>110</v>
      </c>
      <c r="O2401" t="s">
        <v>428</v>
      </c>
      <c r="P2401">
        <v>100</v>
      </c>
      <c r="Q2401">
        <v>100</v>
      </c>
      <c r="R2401">
        <v>1</v>
      </c>
      <c r="S2401">
        <v>5.68</v>
      </c>
      <c r="T2401">
        <v>9.17</v>
      </c>
      <c r="U2401" t="b" cm="1">
        <f t="array" ref="U2401">_xlfn.IFS(AND(R2401=1,S2401=G2401,T2401=H2401),TRUE,AND(R2401=1,S2401=G2401,H2401="Product NA"),TRUE)</f>
        <v>1</v>
      </c>
      <c r="W2401" s="165">
        <v>5.68</v>
      </c>
      <c r="X2401" s="165">
        <v>9.17</v>
      </c>
      <c r="Y2401" t="str">
        <f t="shared" si="85"/>
        <v>No Change</v>
      </c>
    </row>
    <row r="2402" spans="1:25" hidden="1" x14ac:dyDescent="0.35">
      <c r="A2402" t="s">
        <v>110</v>
      </c>
      <c r="B2402" t="s">
        <v>428</v>
      </c>
      <c r="C2402" t="s">
        <v>110</v>
      </c>
      <c r="D2402" t="s">
        <v>321</v>
      </c>
      <c r="E2402" t="s">
        <v>724</v>
      </c>
      <c r="F2402" t="s">
        <v>277</v>
      </c>
      <c r="G2402" s="165">
        <f t="shared" si="86"/>
        <v>6.3000000000000007</v>
      </c>
      <c r="H2402" s="165">
        <f t="shared" si="86"/>
        <v>6.3500000000000005</v>
      </c>
      <c r="I2402" t="s">
        <v>480</v>
      </c>
      <c r="K2402" t="s">
        <v>294</v>
      </c>
      <c r="L2402" t="s">
        <v>406</v>
      </c>
      <c r="M2402" t="s">
        <v>476</v>
      </c>
      <c r="N2402" t="s">
        <v>110</v>
      </c>
      <c r="O2402" t="s">
        <v>428</v>
      </c>
      <c r="P2402">
        <v>100</v>
      </c>
      <c r="Q2402">
        <v>500</v>
      </c>
      <c r="R2402">
        <v>1</v>
      </c>
      <c r="S2402">
        <v>6.3000000000000007</v>
      </c>
      <c r="T2402">
        <v>6.3500000000000005</v>
      </c>
      <c r="U2402" t="b" cm="1">
        <f t="array" ref="U2402">_xlfn.IFS(AND(R2402=1,S2402=G2402,T2402=H2402),TRUE,AND(R2402=1,S2402=G2402,H2402="Product NA"),TRUE)</f>
        <v>1</v>
      </c>
      <c r="W2402" s="165">
        <v>6.3000000000000007</v>
      </c>
      <c r="X2402" s="165">
        <v>6.3500000000000005</v>
      </c>
      <c r="Y2402" t="str">
        <f t="shared" si="85"/>
        <v>No Change</v>
      </c>
    </row>
    <row r="2403" spans="1:25" hidden="1" x14ac:dyDescent="0.35">
      <c r="A2403" t="s">
        <v>110</v>
      </c>
      <c r="B2403" t="s">
        <v>428</v>
      </c>
      <c r="C2403" t="s">
        <v>110</v>
      </c>
      <c r="D2403" t="s">
        <v>320</v>
      </c>
      <c r="E2403" t="s">
        <v>724</v>
      </c>
      <c r="F2403" t="s">
        <v>277</v>
      </c>
      <c r="G2403" s="165">
        <f t="shared" si="86"/>
        <v>6.3000000000000007</v>
      </c>
      <c r="H2403" s="165">
        <f t="shared" si="86"/>
        <v>6.3500000000000005</v>
      </c>
      <c r="I2403" t="s">
        <v>480</v>
      </c>
      <c r="K2403" t="s">
        <v>294</v>
      </c>
      <c r="L2403" t="s">
        <v>406</v>
      </c>
      <c r="M2403" t="s">
        <v>476</v>
      </c>
      <c r="N2403" t="s">
        <v>110</v>
      </c>
      <c r="O2403" t="s">
        <v>428</v>
      </c>
      <c r="P2403">
        <v>100</v>
      </c>
      <c r="Q2403">
        <v>500</v>
      </c>
      <c r="R2403">
        <v>1</v>
      </c>
      <c r="S2403">
        <v>6.3000000000000007</v>
      </c>
      <c r="T2403">
        <v>6.3500000000000005</v>
      </c>
      <c r="U2403" t="b" cm="1">
        <f t="array" ref="U2403">_xlfn.IFS(AND(R2403=1,S2403=G2403,T2403=H2403),TRUE,AND(R2403=1,S2403=G2403,H2403="Product NA"),TRUE)</f>
        <v>1</v>
      </c>
      <c r="W2403" s="165">
        <v>6.3000000000000007</v>
      </c>
      <c r="X2403" s="165">
        <v>6.3500000000000005</v>
      </c>
      <c r="Y2403" t="str">
        <f t="shared" si="85"/>
        <v>No Change</v>
      </c>
    </row>
    <row r="2404" spans="1:25" hidden="1" x14ac:dyDescent="0.35">
      <c r="A2404" t="s">
        <v>110</v>
      </c>
      <c r="B2404" t="s">
        <v>428</v>
      </c>
      <c r="C2404" t="s">
        <v>110</v>
      </c>
      <c r="D2404" t="s">
        <v>323</v>
      </c>
      <c r="E2404" t="s">
        <v>724</v>
      </c>
      <c r="F2404" t="s">
        <v>277</v>
      </c>
      <c r="G2404" s="165">
        <f t="shared" si="86"/>
        <v>6.4</v>
      </c>
      <c r="H2404" s="165">
        <f t="shared" si="86"/>
        <v>6.3500000000000005</v>
      </c>
      <c r="I2404" t="s">
        <v>480</v>
      </c>
      <c r="K2404" t="s">
        <v>294</v>
      </c>
      <c r="L2404" t="s">
        <v>406</v>
      </c>
      <c r="M2404" t="s">
        <v>476</v>
      </c>
      <c r="N2404" t="s">
        <v>110</v>
      </c>
      <c r="O2404" t="s">
        <v>428</v>
      </c>
      <c r="P2404">
        <v>100</v>
      </c>
      <c r="Q2404">
        <v>500</v>
      </c>
      <c r="R2404">
        <v>1</v>
      </c>
      <c r="S2404">
        <v>6.4</v>
      </c>
      <c r="T2404">
        <v>6.3500000000000005</v>
      </c>
      <c r="U2404" t="b" cm="1">
        <f t="array" ref="U2404">_xlfn.IFS(AND(R2404=1,S2404=G2404,T2404=H2404),TRUE,AND(R2404=1,S2404=G2404,H2404="Product NA"),TRUE)</f>
        <v>1</v>
      </c>
      <c r="W2404" s="165">
        <v>6.4</v>
      </c>
      <c r="X2404" s="165">
        <v>6.3500000000000005</v>
      </c>
      <c r="Y2404" t="str">
        <f t="shared" si="85"/>
        <v>No Change</v>
      </c>
    </row>
    <row r="2405" spans="1:25" hidden="1" x14ac:dyDescent="0.35">
      <c r="A2405" t="s">
        <v>110</v>
      </c>
      <c r="B2405" t="s">
        <v>428</v>
      </c>
      <c r="C2405" t="s">
        <v>110</v>
      </c>
      <c r="D2405" t="s">
        <v>324</v>
      </c>
      <c r="E2405" t="s">
        <v>724</v>
      </c>
      <c r="F2405" t="s">
        <v>277</v>
      </c>
      <c r="G2405" s="165">
        <f t="shared" si="86"/>
        <v>6.4</v>
      </c>
      <c r="H2405" s="165">
        <f t="shared" si="86"/>
        <v>6.3500000000000005</v>
      </c>
      <c r="I2405" t="s">
        <v>480</v>
      </c>
      <c r="K2405" t="s">
        <v>294</v>
      </c>
      <c r="L2405" t="s">
        <v>406</v>
      </c>
      <c r="M2405" t="s">
        <v>476</v>
      </c>
      <c r="N2405" t="s">
        <v>110</v>
      </c>
      <c r="O2405" t="s">
        <v>428</v>
      </c>
      <c r="P2405">
        <v>100</v>
      </c>
      <c r="Q2405">
        <v>500</v>
      </c>
      <c r="R2405">
        <v>1</v>
      </c>
      <c r="S2405">
        <v>6.4</v>
      </c>
      <c r="T2405">
        <v>6.3500000000000005</v>
      </c>
      <c r="U2405" t="b" cm="1">
        <f t="array" ref="U2405">_xlfn.IFS(AND(R2405=1,S2405=G2405,T2405=H2405),TRUE,AND(R2405=1,S2405=G2405,H2405="Product NA"),TRUE)</f>
        <v>1</v>
      </c>
      <c r="W2405" s="165">
        <v>6.4</v>
      </c>
      <c r="X2405" s="165">
        <v>6.3500000000000005</v>
      </c>
      <c r="Y2405" t="str">
        <f t="shared" si="85"/>
        <v>No Change</v>
      </c>
    </row>
    <row r="2406" spans="1:25" x14ac:dyDescent="0.35">
      <c r="A2406" t="s">
        <v>111</v>
      </c>
      <c r="B2406" t="s">
        <v>429</v>
      </c>
      <c r="C2406" t="s">
        <v>111</v>
      </c>
      <c r="D2406" t="s">
        <v>392</v>
      </c>
      <c r="E2406" t="s">
        <v>287</v>
      </c>
      <c r="F2406" t="s">
        <v>396</v>
      </c>
      <c r="G2406" s="165">
        <f t="shared" si="86"/>
        <v>2.5100000000000002</v>
      </c>
      <c r="H2406" s="165">
        <f t="shared" si="86"/>
        <v>3.79</v>
      </c>
      <c r="I2406" t="s">
        <v>482</v>
      </c>
      <c r="K2406" t="s">
        <v>292</v>
      </c>
      <c r="L2406" t="s">
        <v>401</v>
      </c>
      <c r="M2406" t="s">
        <v>477</v>
      </c>
      <c r="N2406" t="s">
        <v>111</v>
      </c>
      <c r="O2406" t="s">
        <v>429</v>
      </c>
      <c r="P2406">
        <v>100</v>
      </c>
      <c r="Q2406">
        <v>2000</v>
      </c>
      <c r="R2406">
        <v>1</v>
      </c>
      <c r="S2406">
        <v>2.5100000000000002</v>
      </c>
      <c r="T2406">
        <v>3.79</v>
      </c>
      <c r="U2406" t="b" cm="1">
        <f t="array" ref="U2406">_xlfn.IFS(AND(R2406=1,S2406=G2406,T2406=H2406),TRUE,AND(R2406=1,S2406=G2406,H2406="Product NA"),TRUE)</f>
        <v>1</v>
      </c>
      <c r="W2406" s="165">
        <v>2.46</v>
      </c>
      <c r="X2406" s="165">
        <v>3.72</v>
      </c>
      <c r="Y2406" t="str">
        <f t="shared" si="85"/>
        <v>Change</v>
      </c>
    </row>
    <row r="2407" spans="1:25" x14ac:dyDescent="0.35">
      <c r="A2407" t="s">
        <v>111</v>
      </c>
      <c r="B2407" t="s">
        <v>429</v>
      </c>
      <c r="C2407" t="s">
        <v>111</v>
      </c>
      <c r="D2407" t="s">
        <v>391</v>
      </c>
      <c r="E2407" t="s">
        <v>724</v>
      </c>
      <c r="F2407" t="s">
        <v>396</v>
      </c>
      <c r="G2407" s="165">
        <f t="shared" si="86"/>
        <v>6.8500000000000005</v>
      </c>
      <c r="H2407" s="165">
        <f t="shared" si="86"/>
        <v>1.7000000000000002</v>
      </c>
      <c r="I2407" t="s">
        <v>482</v>
      </c>
      <c r="K2407" t="s">
        <v>292</v>
      </c>
      <c r="L2407" t="s">
        <v>401</v>
      </c>
      <c r="M2407" t="s">
        <v>477</v>
      </c>
      <c r="N2407" t="s">
        <v>111</v>
      </c>
      <c r="O2407" t="s">
        <v>429</v>
      </c>
      <c r="P2407">
        <v>100</v>
      </c>
      <c r="Q2407">
        <v>2000</v>
      </c>
      <c r="R2407">
        <v>1</v>
      </c>
      <c r="S2407">
        <v>6.8500000000000005</v>
      </c>
      <c r="T2407">
        <v>1.7000000000000002</v>
      </c>
      <c r="U2407" t="b" cm="1">
        <f t="array" ref="U2407">_xlfn.IFS(AND(R2407=1,S2407=G2407,T2407=H2407),TRUE,AND(R2407=1,S2407=G2407,H2407="Product NA"),TRUE)</f>
        <v>1</v>
      </c>
      <c r="W2407" s="165">
        <v>6.65</v>
      </c>
      <c r="X2407" s="165">
        <v>2.2000000000000002</v>
      </c>
      <c r="Y2407" t="str">
        <f t="shared" si="85"/>
        <v>Change</v>
      </c>
    </row>
    <row r="2408" spans="1:25" hidden="1" x14ac:dyDescent="0.35">
      <c r="A2408" t="s">
        <v>111</v>
      </c>
      <c r="B2408" t="s">
        <v>429</v>
      </c>
      <c r="C2408" t="s">
        <v>111</v>
      </c>
      <c r="D2408" t="s">
        <v>281</v>
      </c>
      <c r="E2408" t="s">
        <v>287</v>
      </c>
      <c r="F2408" t="s">
        <v>286</v>
      </c>
      <c r="G2408" s="165">
        <f t="shared" si="86"/>
        <v>2.5100000000000002</v>
      </c>
      <c r="H2408" s="165">
        <f t="shared" si="86"/>
        <v>3.79</v>
      </c>
      <c r="I2408" t="s">
        <v>482</v>
      </c>
      <c r="K2408" t="s">
        <v>292</v>
      </c>
      <c r="L2408" t="s">
        <v>401</v>
      </c>
      <c r="M2408" t="s">
        <v>477</v>
      </c>
      <c r="N2408" t="s">
        <v>111</v>
      </c>
      <c r="O2408" t="s">
        <v>429</v>
      </c>
      <c r="P2408">
        <v>100</v>
      </c>
      <c r="Q2408">
        <v>2000</v>
      </c>
      <c r="R2408">
        <v>1</v>
      </c>
      <c r="S2408">
        <v>2.5100000000000002</v>
      </c>
      <c r="T2408">
        <v>3.79</v>
      </c>
      <c r="U2408" t="b" cm="1">
        <f t="array" ref="U2408">_xlfn.IFS(AND(R2408=1,S2408=G2408,T2408=H2408),TRUE,AND(R2408=1,S2408=G2408,H2408="Product NA"),TRUE)</f>
        <v>1</v>
      </c>
      <c r="W2408" s="165">
        <v>2.46</v>
      </c>
      <c r="X2408" s="165">
        <v>3.72</v>
      </c>
      <c r="Y2408" t="str">
        <f t="shared" si="85"/>
        <v>Change</v>
      </c>
    </row>
    <row r="2409" spans="1:25" hidden="1" x14ac:dyDescent="0.35">
      <c r="A2409" t="s">
        <v>111</v>
      </c>
      <c r="B2409" t="s">
        <v>429</v>
      </c>
      <c r="C2409" t="s">
        <v>111</v>
      </c>
      <c r="D2409" t="s">
        <v>278</v>
      </c>
      <c r="E2409" t="s">
        <v>287</v>
      </c>
      <c r="F2409" t="s">
        <v>277</v>
      </c>
      <c r="G2409" s="165">
        <f t="shared" si="86"/>
        <v>1.87</v>
      </c>
      <c r="H2409" s="165">
        <f t="shared" si="86"/>
        <v>3.44</v>
      </c>
      <c r="I2409" t="s">
        <v>480</v>
      </c>
      <c r="K2409" t="s">
        <v>292</v>
      </c>
      <c r="L2409" t="s">
        <v>401</v>
      </c>
      <c r="M2409" t="s">
        <v>477</v>
      </c>
      <c r="N2409" t="s">
        <v>111</v>
      </c>
      <c r="O2409" t="s">
        <v>429</v>
      </c>
      <c r="P2409">
        <v>100</v>
      </c>
      <c r="Q2409">
        <v>500</v>
      </c>
      <c r="R2409">
        <v>1</v>
      </c>
      <c r="S2409">
        <v>1.87</v>
      </c>
      <c r="T2409">
        <v>3.44</v>
      </c>
      <c r="U2409" t="b" cm="1">
        <f t="array" ref="U2409">_xlfn.IFS(AND(R2409=1,S2409=G2409,T2409=H2409),TRUE,AND(R2409=1,S2409=G2409,H2409="Product NA"),TRUE)</f>
        <v>1</v>
      </c>
      <c r="W2409" s="165">
        <v>1.87</v>
      </c>
      <c r="X2409" s="165">
        <v>3.44</v>
      </c>
      <c r="Y2409" t="str">
        <f t="shared" si="85"/>
        <v>No Change</v>
      </c>
    </row>
    <row r="2410" spans="1:25" hidden="1" x14ac:dyDescent="0.35">
      <c r="A2410" t="s">
        <v>111</v>
      </c>
      <c r="B2410" t="s">
        <v>429</v>
      </c>
      <c r="C2410" t="s">
        <v>111</v>
      </c>
      <c r="D2410" t="s">
        <v>238</v>
      </c>
      <c r="E2410" t="s">
        <v>287</v>
      </c>
      <c r="F2410" t="s">
        <v>0</v>
      </c>
      <c r="G2410" s="165">
        <f t="shared" si="86"/>
        <v>0.89</v>
      </c>
      <c r="H2410" s="165">
        <f t="shared" si="86"/>
        <v>7.16</v>
      </c>
      <c r="I2410" t="s">
        <v>479</v>
      </c>
      <c r="K2410" t="s">
        <v>292</v>
      </c>
      <c r="L2410" t="s">
        <v>401</v>
      </c>
      <c r="M2410" t="s">
        <v>477</v>
      </c>
      <c r="N2410" t="s">
        <v>111</v>
      </c>
      <c r="O2410" t="s">
        <v>429</v>
      </c>
      <c r="P2410">
        <v>100</v>
      </c>
      <c r="Q2410">
        <v>100</v>
      </c>
      <c r="R2410">
        <v>1</v>
      </c>
      <c r="S2410">
        <v>0.89</v>
      </c>
      <c r="T2410">
        <v>7.16</v>
      </c>
      <c r="U2410" t="b" cm="1">
        <f t="array" ref="U2410">_xlfn.IFS(AND(R2410=1,S2410=G2410,T2410=H2410),TRUE,AND(R2410=1,S2410=G2410,H2410="Product NA"),TRUE)</f>
        <v>1</v>
      </c>
      <c r="W2410" s="165">
        <v>0.87</v>
      </c>
      <c r="X2410" s="165">
        <v>6.87</v>
      </c>
      <c r="Y2410" t="str">
        <f t="shared" si="85"/>
        <v>Change</v>
      </c>
    </row>
    <row r="2411" spans="1:25" hidden="1" x14ac:dyDescent="0.35">
      <c r="A2411" t="s">
        <v>111</v>
      </c>
      <c r="B2411" t="s">
        <v>429</v>
      </c>
      <c r="C2411" t="s">
        <v>111</v>
      </c>
      <c r="D2411" t="s">
        <v>239</v>
      </c>
      <c r="E2411" t="s">
        <v>287</v>
      </c>
      <c r="F2411" t="s">
        <v>277</v>
      </c>
      <c r="G2411" s="165">
        <f t="shared" si="86"/>
        <v>0.84</v>
      </c>
      <c r="H2411" s="165">
        <f t="shared" si="86"/>
        <v>5.95</v>
      </c>
      <c r="I2411" t="s">
        <v>480</v>
      </c>
      <c r="K2411" t="s">
        <v>292</v>
      </c>
      <c r="L2411" t="s">
        <v>401</v>
      </c>
      <c r="M2411" t="s">
        <v>477</v>
      </c>
      <c r="N2411" t="s">
        <v>111</v>
      </c>
      <c r="O2411" t="s">
        <v>429</v>
      </c>
      <c r="P2411">
        <v>100</v>
      </c>
      <c r="Q2411">
        <v>500</v>
      </c>
      <c r="R2411">
        <v>1</v>
      </c>
      <c r="S2411">
        <v>0.84</v>
      </c>
      <c r="T2411">
        <v>5.95</v>
      </c>
      <c r="U2411" t="b" cm="1">
        <f t="array" ref="U2411">_xlfn.IFS(AND(R2411=1,S2411=G2411,T2411=H2411),TRUE,AND(R2411=1,S2411=G2411,H2411="Product NA"),TRUE)</f>
        <v>1</v>
      </c>
      <c r="W2411" s="165">
        <v>0.82000000000000006</v>
      </c>
      <c r="X2411" s="165">
        <v>5.83</v>
      </c>
      <c r="Y2411" t="str">
        <f t="shared" si="85"/>
        <v>Change</v>
      </c>
    </row>
    <row r="2412" spans="1:25" hidden="1" x14ac:dyDescent="0.35">
      <c r="A2412" t="s">
        <v>111</v>
      </c>
      <c r="B2412" t="s">
        <v>429</v>
      </c>
      <c r="C2412" t="s">
        <v>111</v>
      </c>
      <c r="D2412" t="s">
        <v>656</v>
      </c>
      <c r="E2412" t="s">
        <v>723</v>
      </c>
      <c r="F2412" t="s">
        <v>286</v>
      </c>
      <c r="G2412" s="165">
        <f t="shared" si="86"/>
        <v>12.700000000000001</v>
      </c>
      <c r="H2412" s="165">
        <f t="shared" si="86"/>
        <v>0</v>
      </c>
      <c r="I2412" t="s">
        <v>481</v>
      </c>
      <c r="K2412" t="s">
        <v>292</v>
      </c>
      <c r="L2412" t="s">
        <v>401</v>
      </c>
      <c r="M2412" t="s">
        <v>477</v>
      </c>
      <c r="N2412" t="s">
        <v>111</v>
      </c>
      <c r="O2412" t="s">
        <v>429</v>
      </c>
      <c r="P2412">
        <v>30000</v>
      </c>
      <c r="Q2412">
        <v>1000</v>
      </c>
      <c r="R2412">
        <v>1</v>
      </c>
      <c r="S2412">
        <v>12.700000000000001</v>
      </c>
      <c r="T2412">
        <v>0</v>
      </c>
      <c r="U2412" t="b" cm="1">
        <f t="array" ref="U2412">_xlfn.IFS(AND(R2412=1,S2412=G2412,T2412=H2412),TRUE,AND(R2412=1,S2412=G2412,H2412="Product NA"),TRUE)</f>
        <v>1</v>
      </c>
      <c r="W2412" s="165">
        <v>12.4</v>
      </c>
      <c r="X2412" s="165">
        <v>0</v>
      </c>
      <c r="Y2412" t="str">
        <f t="shared" si="85"/>
        <v>Change</v>
      </c>
    </row>
    <row r="2413" spans="1:25" hidden="1" x14ac:dyDescent="0.35">
      <c r="A2413" t="s">
        <v>111</v>
      </c>
      <c r="B2413" t="s">
        <v>429</v>
      </c>
      <c r="C2413" t="s">
        <v>111</v>
      </c>
      <c r="D2413" t="s">
        <v>656</v>
      </c>
      <c r="E2413" t="s">
        <v>723</v>
      </c>
      <c r="F2413" t="s">
        <v>286</v>
      </c>
      <c r="G2413" s="165">
        <f t="shared" si="86"/>
        <v>20.100000000000001</v>
      </c>
      <c r="H2413" s="165">
        <f t="shared" si="86"/>
        <v>0</v>
      </c>
      <c r="I2413" t="s">
        <v>680</v>
      </c>
      <c r="K2413" t="s">
        <v>292</v>
      </c>
      <c r="L2413" t="s">
        <v>401</v>
      </c>
      <c r="M2413" t="s">
        <v>477</v>
      </c>
      <c r="N2413" t="s">
        <v>111</v>
      </c>
      <c r="O2413" t="s">
        <v>429</v>
      </c>
      <c r="P2413">
        <v>30000</v>
      </c>
      <c r="Q2413">
        <v>15000</v>
      </c>
      <c r="R2413">
        <v>1</v>
      </c>
      <c r="S2413">
        <v>20.100000000000001</v>
      </c>
      <c r="T2413">
        <v>0</v>
      </c>
      <c r="U2413" t="b" cm="1">
        <f t="array" ref="U2413">_xlfn.IFS(AND(R2413=1,S2413=G2413,T2413=H2413),TRUE,AND(R2413=1,S2413=G2413,H2413="Product NA"),TRUE)</f>
        <v>1</v>
      </c>
      <c r="W2413" s="165">
        <v>38.57</v>
      </c>
      <c r="X2413" s="165">
        <v>0</v>
      </c>
      <c r="Y2413" t="str">
        <f t="shared" si="85"/>
        <v>Change</v>
      </c>
    </row>
    <row r="2414" spans="1:25" hidden="1" x14ac:dyDescent="0.35">
      <c r="A2414" t="s">
        <v>111</v>
      </c>
      <c r="B2414" t="s">
        <v>429</v>
      </c>
      <c r="C2414" t="s">
        <v>111</v>
      </c>
      <c r="D2414" t="s">
        <v>656</v>
      </c>
      <c r="E2414" t="s">
        <v>723</v>
      </c>
      <c r="F2414" t="s">
        <v>286</v>
      </c>
      <c r="G2414" s="165">
        <f t="shared" si="86"/>
        <v>12.700000000000001</v>
      </c>
      <c r="H2414" s="165">
        <f t="shared" si="86"/>
        <v>0</v>
      </c>
      <c r="I2414" t="s">
        <v>671</v>
      </c>
      <c r="K2414" t="s">
        <v>292</v>
      </c>
      <c r="L2414" t="s">
        <v>401</v>
      </c>
      <c r="M2414" t="s">
        <v>477</v>
      </c>
      <c r="N2414" t="s">
        <v>111</v>
      </c>
      <c r="O2414" t="s">
        <v>429</v>
      </c>
      <c r="P2414">
        <v>30000</v>
      </c>
      <c r="Q2414">
        <v>2000</v>
      </c>
      <c r="R2414">
        <v>1</v>
      </c>
      <c r="S2414">
        <v>12.700000000000001</v>
      </c>
      <c r="T2414">
        <v>0</v>
      </c>
      <c r="U2414" t="b" cm="1">
        <f t="array" ref="U2414">_xlfn.IFS(AND(R2414=1,S2414=G2414,T2414=H2414),TRUE,AND(R2414=1,S2414=G2414,H2414="Product NA"),TRUE)</f>
        <v>1</v>
      </c>
      <c r="W2414" s="165">
        <v>13.75</v>
      </c>
      <c r="X2414" s="165">
        <v>0</v>
      </c>
      <c r="Y2414" t="str">
        <f t="shared" si="85"/>
        <v>Change</v>
      </c>
    </row>
    <row r="2415" spans="1:25" hidden="1" x14ac:dyDescent="0.35">
      <c r="A2415" t="s">
        <v>111</v>
      </c>
      <c r="B2415" t="s">
        <v>429</v>
      </c>
      <c r="C2415" t="s">
        <v>111</v>
      </c>
      <c r="D2415" t="s">
        <v>656</v>
      </c>
      <c r="E2415" t="s">
        <v>723</v>
      </c>
      <c r="F2415" t="s">
        <v>286</v>
      </c>
      <c r="G2415" s="165">
        <f t="shared" si="86"/>
        <v>22.200000000000003</v>
      </c>
      <c r="H2415" s="165">
        <f t="shared" si="86"/>
        <v>0</v>
      </c>
      <c r="I2415" t="s">
        <v>681</v>
      </c>
      <c r="K2415" t="s">
        <v>292</v>
      </c>
      <c r="L2415" t="s">
        <v>401</v>
      </c>
      <c r="M2415" t="s">
        <v>477</v>
      </c>
      <c r="N2415" t="s">
        <v>111</v>
      </c>
      <c r="O2415" t="s">
        <v>429</v>
      </c>
      <c r="P2415">
        <v>30000</v>
      </c>
      <c r="Q2415">
        <v>20000</v>
      </c>
      <c r="R2415">
        <v>1</v>
      </c>
      <c r="S2415">
        <v>22.200000000000003</v>
      </c>
      <c r="T2415">
        <v>0</v>
      </c>
      <c r="U2415" t="b" cm="1">
        <f t="array" ref="U2415">_xlfn.IFS(AND(R2415=1,S2415=G2415,T2415=H2415),TRUE,AND(R2415=1,S2415=G2415,H2415="Product NA"),TRUE)</f>
        <v>1</v>
      </c>
      <c r="W2415" s="165">
        <v>47.45</v>
      </c>
      <c r="X2415" s="165">
        <v>0</v>
      </c>
      <c r="Y2415" t="str">
        <f t="shared" si="85"/>
        <v>Change</v>
      </c>
    </row>
    <row r="2416" spans="1:25" hidden="1" x14ac:dyDescent="0.35">
      <c r="A2416" t="s">
        <v>111</v>
      </c>
      <c r="B2416" t="s">
        <v>429</v>
      </c>
      <c r="C2416" t="s">
        <v>111</v>
      </c>
      <c r="D2416" t="s">
        <v>656</v>
      </c>
      <c r="E2416" t="s">
        <v>723</v>
      </c>
      <c r="F2416" t="s">
        <v>286</v>
      </c>
      <c r="G2416" s="165">
        <f t="shared" si="86"/>
        <v>26.200000000000003</v>
      </c>
      <c r="H2416" s="165">
        <f t="shared" si="86"/>
        <v>0</v>
      </c>
      <c r="I2416" t="s">
        <v>682</v>
      </c>
      <c r="K2416" t="s">
        <v>292</v>
      </c>
      <c r="L2416" t="s">
        <v>401</v>
      </c>
      <c r="M2416" t="s">
        <v>477</v>
      </c>
      <c r="N2416" t="s">
        <v>111</v>
      </c>
      <c r="O2416" t="s">
        <v>429</v>
      </c>
      <c r="P2416">
        <v>30000</v>
      </c>
      <c r="Q2416">
        <v>25000</v>
      </c>
      <c r="R2416">
        <v>1</v>
      </c>
      <c r="S2416">
        <v>26.200000000000003</v>
      </c>
      <c r="T2416">
        <v>0</v>
      </c>
      <c r="U2416" t="b" cm="1">
        <f t="array" ref="U2416">_xlfn.IFS(AND(R2416=1,S2416=G2416,T2416=H2416),TRUE,AND(R2416=1,S2416=G2416,H2416="Product NA"),TRUE)</f>
        <v>1</v>
      </c>
      <c r="W2416" s="165">
        <v>84.34</v>
      </c>
      <c r="X2416" s="165">
        <v>0</v>
      </c>
      <c r="Y2416" t="str">
        <f t="shared" si="85"/>
        <v>Change</v>
      </c>
    </row>
    <row r="2417" spans="1:25" hidden="1" x14ac:dyDescent="0.35">
      <c r="A2417" t="s">
        <v>111</v>
      </c>
      <c r="B2417" t="s">
        <v>429</v>
      </c>
      <c r="C2417" t="s">
        <v>111</v>
      </c>
      <c r="D2417" t="s">
        <v>656</v>
      </c>
      <c r="E2417" t="s">
        <v>723</v>
      </c>
      <c r="F2417" t="s">
        <v>286</v>
      </c>
      <c r="G2417" s="165">
        <f t="shared" si="86"/>
        <v>13.200000000000001</v>
      </c>
      <c r="H2417" s="165">
        <f t="shared" si="86"/>
        <v>0</v>
      </c>
      <c r="I2417" t="s">
        <v>672</v>
      </c>
      <c r="K2417" t="s">
        <v>292</v>
      </c>
      <c r="L2417" t="s">
        <v>401</v>
      </c>
      <c r="M2417" t="s">
        <v>477</v>
      </c>
      <c r="N2417" t="s">
        <v>111</v>
      </c>
      <c r="O2417" t="s">
        <v>429</v>
      </c>
      <c r="P2417">
        <v>30000</v>
      </c>
      <c r="Q2417">
        <v>3000</v>
      </c>
      <c r="R2417">
        <v>1</v>
      </c>
      <c r="S2417">
        <v>13.200000000000001</v>
      </c>
      <c r="T2417">
        <v>0</v>
      </c>
      <c r="U2417" t="b" cm="1">
        <f t="array" ref="U2417">_xlfn.IFS(AND(R2417=1,S2417=G2417,T2417=H2417),TRUE,AND(R2417=1,S2417=G2417,H2417="Product NA"),TRUE)</f>
        <v>1</v>
      </c>
      <c r="W2417" s="165">
        <v>16.149999999999999</v>
      </c>
      <c r="X2417" s="165">
        <v>0</v>
      </c>
      <c r="Y2417" t="str">
        <f t="shared" si="85"/>
        <v>Change</v>
      </c>
    </row>
    <row r="2418" spans="1:25" hidden="1" x14ac:dyDescent="0.35">
      <c r="A2418" t="s">
        <v>111</v>
      </c>
      <c r="B2418" t="s">
        <v>429</v>
      </c>
      <c r="C2418" t="s">
        <v>111</v>
      </c>
      <c r="D2418" t="s">
        <v>656</v>
      </c>
      <c r="E2418" t="s">
        <v>723</v>
      </c>
      <c r="F2418" t="s">
        <v>286</v>
      </c>
      <c r="G2418" s="165">
        <f t="shared" si="86"/>
        <v>28.400000000000002</v>
      </c>
      <c r="H2418" s="165">
        <f t="shared" si="86"/>
        <v>0</v>
      </c>
      <c r="I2418" t="s">
        <v>683</v>
      </c>
      <c r="K2418" t="s">
        <v>292</v>
      </c>
      <c r="L2418" t="s">
        <v>401</v>
      </c>
      <c r="M2418" t="s">
        <v>477</v>
      </c>
      <c r="N2418" t="s">
        <v>111</v>
      </c>
      <c r="O2418" t="s">
        <v>429</v>
      </c>
      <c r="P2418">
        <v>30000</v>
      </c>
      <c r="Q2418">
        <v>30000</v>
      </c>
      <c r="R2418">
        <v>1</v>
      </c>
      <c r="S2418">
        <v>28.400000000000002</v>
      </c>
      <c r="T2418">
        <v>0</v>
      </c>
      <c r="U2418" t="b" cm="1">
        <f t="array" ref="U2418">_xlfn.IFS(AND(R2418=1,S2418=G2418,T2418=H2418),TRUE,AND(R2418=1,S2418=G2418,H2418="Product NA"),TRUE)</f>
        <v>1</v>
      </c>
      <c r="W2418" s="165">
        <v>94.34</v>
      </c>
      <c r="X2418" s="165">
        <v>0</v>
      </c>
      <c r="Y2418" t="str">
        <f t="shared" si="85"/>
        <v>Change</v>
      </c>
    </row>
    <row r="2419" spans="1:25" hidden="1" x14ac:dyDescent="0.35">
      <c r="A2419" t="s">
        <v>111</v>
      </c>
      <c r="B2419" t="s">
        <v>429</v>
      </c>
      <c r="C2419" t="s">
        <v>111</v>
      </c>
      <c r="D2419" t="s">
        <v>656</v>
      </c>
      <c r="E2419" t="s">
        <v>723</v>
      </c>
      <c r="F2419" t="s">
        <v>286</v>
      </c>
      <c r="G2419" s="165">
        <f t="shared" si="86"/>
        <v>14.15</v>
      </c>
      <c r="H2419" s="165">
        <f t="shared" si="86"/>
        <v>0</v>
      </c>
      <c r="I2419" t="s">
        <v>673</v>
      </c>
      <c r="K2419" t="s">
        <v>292</v>
      </c>
      <c r="L2419" t="s">
        <v>401</v>
      </c>
      <c r="M2419" t="s">
        <v>477</v>
      </c>
      <c r="N2419" t="s">
        <v>111</v>
      </c>
      <c r="O2419" t="s">
        <v>429</v>
      </c>
      <c r="P2419">
        <v>30000</v>
      </c>
      <c r="Q2419">
        <v>4000</v>
      </c>
      <c r="R2419">
        <v>1</v>
      </c>
      <c r="S2419">
        <v>14.15</v>
      </c>
      <c r="T2419">
        <v>0</v>
      </c>
      <c r="U2419" t="b" cm="1">
        <f t="array" ref="U2419">_xlfn.IFS(AND(R2419=1,S2419=G2419,T2419=H2419),TRUE,AND(R2419=1,S2419=G2419,H2419="Product NA"),TRUE)</f>
        <v>1</v>
      </c>
      <c r="W2419" s="165">
        <v>17.600000000000001</v>
      </c>
      <c r="X2419" s="165">
        <v>0</v>
      </c>
      <c r="Y2419" t="str">
        <f t="shared" si="85"/>
        <v>Change</v>
      </c>
    </row>
    <row r="2420" spans="1:25" hidden="1" x14ac:dyDescent="0.35">
      <c r="A2420" t="s">
        <v>111</v>
      </c>
      <c r="B2420" t="s">
        <v>429</v>
      </c>
      <c r="C2420" t="s">
        <v>111</v>
      </c>
      <c r="D2420" t="s">
        <v>656</v>
      </c>
      <c r="E2420" t="s">
        <v>723</v>
      </c>
      <c r="F2420" t="s">
        <v>286</v>
      </c>
      <c r="G2420" s="165">
        <f t="shared" si="86"/>
        <v>14.8</v>
      </c>
      <c r="H2420" s="165">
        <f t="shared" si="86"/>
        <v>0</v>
      </c>
      <c r="I2420" t="s">
        <v>674</v>
      </c>
      <c r="K2420" t="s">
        <v>292</v>
      </c>
      <c r="L2420" t="s">
        <v>401</v>
      </c>
      <c r="M2420" t="s">
        <v>477</v>
      </c>
      <c r="N2420" t="s">
        <v>111</v>
      </c>
      <c r="O2420" t="s">
        <v>429</v>
      </c>
      <c r="P2420">
        <v>30000</v>
      </c>
      <c r="Q2420">
        <v>5000</v>
      </c>
      <c r="R2420">
        <v>1</v>
      </c>
      <c r="S2420">
        <v>14.8</v>
      </c>
      <c r="T2420">
        <v>0</v>
      </c>
      <c r="U2420" t="b" cm="1">
        <f t="array" ref="U2420">_xlfn.IFS(AND(R2420=1,S2420=G2420,T2420=H2420),TRUE,AND(R2420=1,S2420=G2420,H2420="Product NA"),TRUE)</f>
        <v>1</v>
      </c>
      <c r="W2420" s="165">
        <v>19.350000000000001</v>
      </c>
      <c r="X2420" s="165">
        <v>0</v>
      </c>
      <c r="Y2420" t="str">
        <f t="shared" si="85"/>
        <v>Change</v>
      </c>
    </row>
    <row r="2421" spans="1:25" hidden="1" x14ac:dyDescent="0.35">
      <c r="A2421" t="s">
        <v>111</v>
      </c>
      <c r="B2421" t="s">
        <v>429</v>
      </c>
      <c r="C2421" t="s">
        <v>111</v>
      </c>
      <c r="D2421" t="s">
        <v>656</v>
      </c>
      <c r="E2421" t="s">
        <v>723</v>
      </c>
      <c r="F2421" t="s">
        <v>286</v>
      </c>
      <c r="G2421" s="165">
        <f t="shared" si="86"/>
        <v>16.850000000000001</v>
      </c>
      <c r="H2421" s="165">
        <f t="shared" si="86"/>
        <v>0</v>
      </c>
      <c r="I2421" t="s">
        <v>675</v>
      </c>
      <c r="K2421" t="s">
        <v>292</v>
      </c>
      <c r="L2421" t="s">
        <v>401</v>
      </c>
      <c r="M2421" t="s">
        <v>477</v>
      </c>
      <c r="N2421" t="s">
        <v>111</v>
      </c>
      <c r="O2421" t="s">
        <v>429</v>
      </c>
      <c r="P2421">
        <v>30000</v>
      </c>
      <c r="Q2421">
        <v>6000</v>
      </c>
      <c r="R2421">
        <v>1</v>
      </c>
      <c r="S2421">
        <v>16.850000000000001</v>
      </c>
      <c r="T2421">
        <v>0</v>
      </c>
      <c r="U2421" t="b" cm="1">
        <f t="array" ref="U2421">_xlfn.IFS(AND(R2421=1,S2421=G2421,T2421=H2421),TRUE,AND(R2421=1,S2421=G2421,H2421="Product NA"),TRUE)</f>
        <v>1</v>
      </c>
      <c r="W2421" s="165">
        <v>21.3</v>
      </c>
      <c r="X2421" s="165">
        <v>0</v>
      </c>
      <c r="Y2421" t="str">
        <f t="shared" si="85"/>
        <v>Change</v>
      </c>
    </row>
    <row r="2422" spans="1:25" hidden="1" x14ac:dyDescent="0.35">
      <c r="A2422" t="s">
        <v>111</v>
      </c>
      <c r="B2422" t="s">
        <v>429</v>
      </c>
      <c r="C2422" t="s">
        <v>111</v>
      </c>
      <c r="D2422" t="s">
        <v>656</v>
      </c>
      <c r="E2422" t="s">
        <v>723</v>
      </c>
      <c r="F2422" t="s">
        <v>286</v>
      </c>
      <c r="G2422" s="165">
        <f t="shared" si="86"/>
        <v>17.100000000000001</v>
      </c>
      <c r="H2422" s="165">
        <f t="shared" si="86"/>
        <v>0</v>
      </c>
      <c r="I2422" t="s">
        <v>676</v>
      </c>
      <c r="K2422" t="s">
        <v>292</v>
      </c>
      <c r="L2422" t="s">
        <v>401</v>
      </c>
      <c r="M2422" t="s">
        <v>477</v>
      </c>
      <c r="N2422" t="s">
        <v>111</v>
      </c>
      <c r="O2422" t="s">
        <v>429</v>
      </c>
      <c r="P2422">
        <v>30000</v>
      </c>
      <c r="Q2422">
        <v>7000</v>
      </c>
      <c r="R2422">
        <v>1</v>
      </c>
      <c r="S2422">
        <v>17.100000000000001</v>
      </c>
      <c r="T2422">
        <v>0</v>
      </c>
      <c r="U2422" t="b" cm="1">
        <f t="array" ref="U2422">_xlfn.IFS(AND(R2422=1,S2422=G2422,T2422=H2422),TRUE,AND(R2422=1,S2422=G2422,H2422="Product NA"),TRUE)</f>
        <v>1</v>
      </c>
      <c r="W2422" s="165">
        <v>23.45</v>
      </c>
      <c r="X2422" s="165">
        <v>0</v>
      </c>
      <c r="Y2422" t="str">
        <f t="shared" ref="Y2422:Y2479" si="87">IF(AND(W2422=G2422,X2422=H2422),"No Change", "Change")</f>
        <v>Change</v>
      </c>
    </row>
    <row r="2423" spans="1:25" hidden="1" x14ac:dyDescent="0.35">
      <c r="A2423" t="s">
        <v>111</v>
      </c>
      <c r="B2423" t="s">
        <v>429</v>
      </c>
      <c r="C2423" t="s">
        <v>111</v>
      </c>
      <c r="D2423" t="s">
        <v>656</v>
      </c>
      <c r="E2423" t="s">
        <v>723</v>
      </c>
      <c r="F2423" t="s">
        <v>286</v>
      </c>
      <c r="G2423" s="165">
        <f t="shared" si="86"/>
        <v>18.650000000000002</v>
      </c>
      <c r="H2423" s="165">
        <f t="shared" si="86"/>
        <v>0</v>
      </c>
      <c r="I2423" t="s">
        <v>677</v>
      </c>
      <c r="K2423" t="s">
        <v>292</v>
      </c>
      <c r="L2423" t="s">
        <v>401</v>
      </c>
      <c r="M2423" t="s">
        <v>477</v>
      </c>
      <c r="N2423" t="s">
        <v>111</v>
      </c>
      <c r="O2423" t="s">
        <v>429</v>
      </c>
      <c r="P2423">
        <v>30000</v>
      </c>
      <c r="Q2423">
        <v>8000</v>
      </c>
      <c r="R2423">
        <v>1</v>
      </c>
      <c r="S2423">
        <v>18.650000000000002</v>
      </c>
      <c r="T2423">
        <v>0</v>
      </c>
      <c r="U2423" t="b" cm="1">
        <f t="array" ref="U2423">_xlfn.IFS(AND(R2423=1,S2423=G2423,T2423=H2423),TRUE,AND(R2423=1,S2423=G2423,H2423="Product NA"),TRUE)</f>
        <v>1</v>
      </c>
      <c r="W2423" s="165">
        <v>26.05</v>
      </c>
      <c r="X2423" s="165">
        <v>0</v>
      </c>
      <c r="Y2423" t="str">
        <f t="shared" si="87"/>
        <v>Change</v>
      </c>
    </row>
    <row r="2424" spans="1:25" hidden="1" x14ac:dyDescent="0.35">
      <c r="A2424" t="s">
        <v>111</v>
      </c>
      <c r="B2424" t="s">
        <v>429</v>
      </c>
      <c r="C2424" t="s">
        <v>111</v>
      </c>
      <c r="D2424" t="s">
        <v>656</v>
      </c>
      <c r="E2424" t="s">
        <v>723</v>
      </c>
      <c r="F2424" t="s">
        <v>286</v>
      </c>
      <c r="G2424" s="165">
        <f t="shared" si="86"/>
        <v>18.650000000000002</v>
      </c>
      <c r="H2424" s="165">
        <f t="shared" si="86"/>
        <v>0</v>
      </c>
      <c r="I2424" t="s">
        <v>678</v>
      </c>
      <c r="K2424" t="s">
        <v>292</v>
      </c>
      <c r="L2424" t="s">
        <v>401</v>
      </c>
      <c r="M2424" t="s">
        <v>477</v>
      </c>
      <c r="N2424" t="s">
        <v>111</v>
      </c>
      <c r="O2424" t="s">
        <v>429</v>
      </c>
      <c r="P2424">
        <v>30000</v>
      </c>
      <c r="Q2424">
        <v>9000</v>
      </c>
      <c r="R2424">
        <v>1</v>
      </c>
      <c r="S2424">
        <v>18.650000000000002</v>
      </c>
      <c r="T2424">
        <v>0</v>
      </c>
      <c r="U2424" t="b" cm="1">
        <f t="array" ref="U2424">_xlfn.IFS(AND(R2424=1,S2424=G2424,T2424=H2424),TRUE,AND(R2424=1,S2424=G2424,H2424="Product NA"),TRUE)</f>
        <v>1</v>
      </c>
      <c r="W2424" s="165">
        <v>29.150000000000002</v>
      </c>
      <c r="X2424" s="165">
        <v>0</v>
      </c>
      <c r="Y2424" t="str">
        <f t="shared" si="87"/>
        <v>Change</v>
      </c>
    </row>
    <row r="2425" spans="1:25" hidden="1" x14ac:dyDescent="0.35">
      <c r="A2425" t="s">
        <v>111</v>
      </c>
      <c r="B2425" t="s">
        <v>429</v>
      </c>
      <c r="C2425" t="s">
        <v>111</v>
      </c>
      <c r="D2425" t="s">
        <v>656</v>
      </c>
      <c r="E2425" t="s">
        <v>723</v>
      </c>
      <c r="F2425" t="s">
        <v>286</v>
      </c>
      <c r="G2425" s="165">
        <f t="shared" si="86"/>
        <v>18.650000000000002</v>
      </c>
      <c r="H2425" s="165">
        <f t="shared" si="86"/>
        <v>0</v>
      </c>
      <c r="I2425" t="s">
        <v>679</v>
      </c>
      <c r="K2425" t="s">
        <v>292</v>
      </c>
      <c r="L2425" t="s">
        <v>401</v>
      </c>
      <c r="M2425" t="s">
        <v>477</v>
      </c>
      <c r="N2425" t="s">
        <v>111</v>
      </c>
      <c r="O2425" t="s">
        <v>429</v>
      </c>
      <c r="P2425">
        <v>30000</v>
      </c>
      <c r="Q2425">
        <v>10000</v>
      </c>
      <c r="R2425">
        <v>1</v>
      </c>
      <c r="S2425">
        <v>18.650000000000002</v>
      </c>
      <c r="T2425">
        <v>0</v>
      </c>
      <c r="U2425" t="b" cm="1">
        <f t="array" ref="U2425">_xlfn.IFS(AND(R2425=1,S2425=G2425,T2425=H2425),TRUE,AND(R2425=1,S2425=G2425,H2425="Product NA"),TRUE)</f>
        <v>1</v>
      </c>
      <c r="W2425" s="165">
        <v>32.85</v>
      </c>
      <c r="X2425" s="165">
        <v>0</v>
      </c>
      <c r="Y2425" t="str">
        <f t="shared" si="87"/>
        <v>Change</v>
      </c>
    </row>
    <row r="2426" spans="1:25" hidden="1" x14ac:dyDescent="0.35">
      <c r="A2426" t="s">
        <v>111</v>
      </c>
      <c r="B2426" t="s">
        <v>429</v>
      </c>
      <c r="C2426" t="s">
        <v>111</v>
      </c>
      <c r="D2426" t="s">
        <v>283</v>
      </c>
      <c r="E2426" t="s">
        <v>724</v>
      </c>
      <c r="F2426" t="s">
        <v>286</v>
      </c>
      <c r="G2426" s="165">
        <f t="shared" si="86"/>
        <v>6.8500000000000005</v>
      </c>
      <c r="H2426" s="165">
        <f t="shared" si="86"/>
        <v>1.7000000000000002</v>
      </c>
      <c r="I2426" t="s">
        <v>482</v>
      </c>
      <c r="K2426" t="s">
        <v>292</v>
      </c>
      <c r="L2426" t="s">
        <v>401</v>
      </c>
      <c r="M2426" t="s">
        <v>477</v>
      </c>
      <c r="N2426" t="s">
        <v>111</v>
      </c>
      <c r="O2426" t="s">
        <v>429</v>
      </c>
      <c r="P2426">
        <v>2000</v>
      </c>
      <c r="Q2426">
        <v>2000</v>
      </c>
      <c r="R2426">
        <v>1</v>
      </c>
      <c r="S2426">
        <v>6.8500000000000005</v>
      </c>
      <c r="T2426">
        <v>1.7000000000000002</v>
      </c>
      <c r="U2426" t="b" cm="1">
        <f t="array" ref="U2426">_xlfn.IFS(AND(R2426=1,S2426=G2426,T2426=H2426),TRUE,AND(R2426=1,S2426=G2426,H2426="Product NA"),TRUE)</f>
        <v>1</v>
      </c>
      <c r="W2426" s="165">
        <v>6.65</v>
      </c>
      <c r="X2426" s="165">
        <v>2.2000000000000002</v>
      </c>
      <c r="Y2426" t="str">
        <f t="shared" si="87"/>
        <v>Change</v>
      </c>
    </row>
    <row r="2427" spans="1:25" hidden="1" x14ac:dyDescent="0.35">
      <c r="A2427" t="s">
        <v>111</v>
      </c>
      <c r="B2427" t="s">
        <v>429</v>
      </c>
      <c r="C2427" t="s">
        <v>111</v>
      </c>
      <c r="D2427" t="s">
        <v>319</v>
      </c>
      <c r="E2427" t="s">
        <v>724</v>
      </c>
      <c r="F2427" t="s">
        <v>0</v>
      </c>
      <c r="G2427" s="165">
        <f t="shared" si="86"/>
        <v>5.18</v>
      </c>
      <c r="H2427" s="165">
        <f t="shared" si="86"/>
        <v>5.65</v>
      </c>
      <c r="I2427" t="s">
        <v>479</v>
      </c>
      <c r="K2427" t="s">
        <v>292</v>
      </c>
      <c r="L2427" t="s">
        <v>401</v>
      </c>
      <c r="M2427" t="s">
        <v>477</v>
      </c>
      <c r="N2427" t="s">
        <v>111</v>
      </c>
      <c r="O2427" t="s">
        <v>429</v>
      </c>
      <c r="P2427">
        <v>100</v>
      </c>
      <c r="Q2427">
        <v>100</v>
      </c>
      <c r="R2427">
        <v>1</v>
      </c>
      <c r="S2427">
        <v>5.18</v>
      </c>
      <c r="T2427">
        <v>5.65</v>
      </c>
      <c r="U2427" t="b" cm="1">
        <f t="array" ref="U2427">_xlfn.IFS(AND(R2427=1,S2427=G2427,T2427=H2427),TRUE,AND(R2427=1,S2427=G2427,H2427="Product NA"),TRUE)</f>
        <v>1</v>
      </c>
      <c r="W2427" s="165">
        <v>5.18</v>
      </c>
      <c r="X2427" s="165">
        <v>5.65</v>
      </c>
      <c r="Y2427" t="str">
        <f t="shared" si="87"/>
        <v>No Change</v>
      </c>
    </row>
    <row r="2428" spans="1:25" hidden="1" x14ac:dyDescent="0.35">
      <c r="A2428" t="s">
        <v>111</v>
      </c>
      <c r="B2428" t="s">
        <v>429</v>
      </c>
      <c r="C2428" t="s">
        <v>111</v>
      </c>
      <c r="D2428" t="s">
        <v>316</v>
      </c>
      <c r="E2428" t="s">
        <v>724</v>
      </c>
      <c r="F2428" t="s">
        <v>0</v>
      </c>
      <c r="G2428" s="165">
        <f t="shared" si="86"/>
        <v>5.74</v>
      </c>
      <c r="H2428" s="165">
        <f t="shared" si="86"/>
        <v>5.65</v>
      </c>
      <c r="I2428" t="s">
        <v>479</v>
      </c>
      <c r="K2428" t="s">
        <v>292</v>
      </c>
      <c r="L2428" t="s">
        <v>401</v>
      </c>
      <c r="M2428" t="s">
        <v>477</v>
      </c>
      <c r="N2428" t="s">
        <v>111</v>
      </c>
      <c r="O2428" t="s">
        <v>429</v>
      </c>
      <c r="P2428">
        <v>100</v>
      </c>
      <c r="Q2428">
        <v>100</v>
      </c>
      <c r="R2428">
        <v>1</v>
      </c>
      <c r="S2428">
        <v>5.74</v>
      </c>
      <c r="T2428">
        <v>5.65</v>
      </c>
      <c r="U2428" t="b" cm="1">
        <f t="array" ref="U2428">_xlfn.IFS(AND(R2428=1,S2428=G2428,T2428=H2428),TRUE,AND(R2428=1,S2428=G2428,H2428="Product NA"),TRUE)</f>
        <v>1</v>
      </c>
      <c r="W2428" s="165">
        <v>5.74</v>
      </c>
      <c r="X2428" s="165">
        <v>5.65</v>
      </c>
      <c r="Y2428" t="str">
        <f t="shared" si="87"/>
        <v>No Change</v>
      </c>
    </row>
    <row r="2429" spans="1:25" hidden="1" x14ac:dyDescent="0.35">
      <c r="A2429" t="s">
        <v>111</v>
      </c>
      <c r="B2429" t="s">
        <v>429</v>
      </c>
      <c r="C2429" t="s">
        <v>111</v>
      </c>
      <c r="D2429" t="s">
        <v>321</v>
      </c>
      <c r="E2429" t="s">
        <v>724</v>
      </c>
      <c r="F2429" t="s">
        <v>277</v>
      </c>
      <c r="G2429" s="165">
        <f t="shared" si="86"/>
        <v>5.7</v>
      </c>
      <c r="H2429" s="165">
        <f t="shared" si="86"/>
        <v>4.05</v>
      </c>
      <c r="I2429" t="s">
        <v>480</v>
      </c>
      <c r="K2429" t="s">
        <v>292</v>
      </c>
      <c r="L2429" t="s">
        <v>401</v>
      </c>
      <c r="M2429" t="s">
        <v>477</v>
      </c>
      <c r="N2429" t="s">
        <v>111</v>
      </c>
      <c r="O2429" t="s">
        <v>429</v>
      </c>
      <c r="P2429">
        <v>100</v>
      </c>
      <c r="Q2429">
        <v>500</v>
      </c>
      <c r="R2429">
        <v>1</v>
      </c>
      <c r="S2429">
        <v>5.7</v>
      </c>
      <c r="T2429">
        <v>4.05</v>
      </c>
      <c r="U2429" t="b" cm="1">
        <f t="array" ref="U2429">_xlfn.IFS(AND(R2429=1,S2429=G2429,T2429=H2429),TRUE,AND(R2429=1,S2429=G2429,H2429="Product NA"),TRUE)</f>
        <v>1</v>
      </c>
      <c r="W2429" s="165">
        <v>5.7</v>
      </c>
      <c r="X2429" s="165">
        <v>4.6000000000000005</v>
      </c>
      <c r="Y2429" t="str">
        <f t="shared" si="87"/>
        <v>Change</v>
      </c>
    </row>
    <row r="2430" spans="1:25" hidden="1" x14ac:dyDescent="0.35">
      <c r="A2430" t="s">
        <v>111</v>
      </c>
      <c r="B2430" t="s">
        <v>429</v>
      </c>
      <c r="C2430" t="s">
        <v>111</v>
      </c>
      <c r="D2430" t="s">
        <v>318</v>
      </c>
      <c r="E2430" t="s">
        <v>724</v>
      </c>
      <c r="F2430" t="s">
        <v>277</v>
      </c>
      <c r="G2430" s="165">
        <f t="shared" si="86"/>
        <v>6.25</v>
      </c>
      <c r="H2430" s="165">
        <f t="shared" si="86"/>
        <v>3.8000000000000003</v>
      </c>
      <c r="I2430" t="s">
        <v>480</v>
      </c>
      <c r="K2430" t="s">
        <v>292</v>
      </c>
      <c r="L2430" t="s">
        <v>401</v>
      </c>
      <c r="M2430" t="s">
        <v>477</v>
      </c>
      <c r="N2430" t="s">
        <v>111</v>
      </c>
      <c r="O2430" t="s">
        <v>429</v>
      </c>
      <c r="P2430">
        <v>100</v>
      </c>
      <c r="Q2430">
        <v>500</v>
      </c>
      <c r="R2430">
        <v>1</v>
      </c>
      <c r="S2430">
        <v>6.25</v>
      </c>
      <c r="T2430">
        <v>3.8000000000000003</v>
      </c>
      <c r="U2430" t="b" cm="1">
        <f t="array" ref="U2430">_xlfn.IFS(AND(R2430=1,S2430=G2430,T2430=H2430),TRUE,AND(R2430=1,S2430=G2430,H2430="Product NA"),TRUE)</f>
        <v>1</v>
      </c>
      <c r="W2430" s="165">
        <v>6.25</v>
      </c>
      <c r="X2430" s="165">
        <v>3.8000000000000003</v>
      </c>
      <c r="Y2430" t="str">
        <f t="shared" si="87"/>
        <v>No Change</v>
      </c>
    </row>
    <row r="2431" spans="1:25" hidden="1" x14ac:dyDescent="0.35">
      <c r="A2431" t="s">
        <v>111</v>
      </c>
      <c r="B2431" t="s">
        <v>429</v>
      </c>
      <c r="C2431" t="s">
        <v>111</v>
      </c>
      <c r="D2431" t="s">
        <v>282</v>
      </c>
      <c r="E2431" t="s">
        <v>724</v>
      </c>
      <c r="F2431" t="s">
        <v>286</v>
      </c>
      <c r="G2431" s="165">
        <f t="shared" si="86"/>
        <v>6.3000000000000007</v>
      </c>
      <c r="H2431" s="165">
        <f t="shared" si="86"/>
        <v>3.7</v>
      </c>
      <c r="I2431" t="s">
        <v>482</v>
      </c>
      <c r="K2431" t="s">
        <v>292</v>
      </c>
      <c r="L2431" t="s">
        <v>401</v>
      </c>
      <c r="M2431" t="s">
        <v>477</v>
      </c>
      <c r="N2431" t="s">
        <v>111</v>
      </c>
      <c r="O2431" t="s">
        <v>429</v>
      </c>
      <c r="P2431">
        <v>2000</v>
      </c>
      <c r="Q2431">
        <v>2000</v>
      </c>
      <c r="R2431">
        <v>1</v>
      </c>
      <c r="S2431">
        <v>6.3000000000000007</v>
      </c>
      <c r="T2431">
        <v>3.7</v>
      </c>
      <c r="U2431" t="b" cm="1">
        <f t="array" ref="U2431">_xlfn.IFS(AND(R2431=1,S2431=G2431,T2431=H2431),TRUE,AND(R2431=1,S2431=G2431,H2431="Product NA"),TRUE)</f>
        <v>1</v>
      </c>
      <c r="W2431" s="165">
        <v>6.3000000000000007</v>
      </c>
      <c r="X2431" s="165">
        <v>3.7</v>
      </c>
      <c r="Y2431" t="str">
        <f t="shared" si="87"/>
        <v>No Change</v>
      </c>
    </row>
    <row r="2432" spans="1:25" hidden="1" x14ac:dyDescent="0.35">
      <c r="A2432" t="s">
        <v>111</v>
      </c>
      <c r="B2432" t="s">
        <v>429</v>
      </c>
      <c r="C2432" t="s">
        <v>111</v>
      </c>
      <c r="D2432" t="s">
        <v>317</v>
      </c>
      <c r="E2432" t="s">
        <v>724</v>
      </c>
      <c r="F2432" t="s">
        <v>277</v>
      </c>
      <c r="G2432" s="165">
        <f t="shared" si="86"/>
        <v>6.25</v>
      </c>
      <c r="H2432" s="165">
        <f t="shared" si="86"/>
        <v>3.8000000000000003</v>
      </c>
      <c r="I2432" t="s">
        <v>480</v>
      </c>
      <c r="K2432" t="s">
        <v>292</v>
      </c>
      <c r="L2432" t="s">
        <v>401</v>
      </c>
      <c r="M2432" t="s">
        <v>477</v>
      </c>
      <c r="N2432" t="s">
        <v>111</v>
      </c>
      <c r="O2432" t="s">
        <v>429</v>
      </c>
      <c r="P2432">
        <v>100</v>
      </c>
      <c r="Q2432">
        <v>500</v>
      </c>
      <c r="R2432">
        <v>1</v>
      </c>
      <c r="S2432">
        <v>6.25</v>
      </c>
      <c r="T2432">
        <v>3.8000000000000003</v>
      </c>
      <c r="U2432" t="b" cm="1">
        <f t="array" ref="U2432">_xlfn.IFS(AND(R2432=1,S2432=G2432,T2432=H2432),TRUE,AND(R2432=1,S2432=G2432,H2432="Product NA"),TRUE)</f>
        <v>1</v>
      </c>
      <c r="W2432" s="165">
        <v>6.25</v>
      </c>
      <c r="X2432" s="165">
        <v>3.8000000000000003</v>
      </c>
      <c r="Y2432" t="str">
        <f t="shared" si="87"/>
        <v>No Change</v>
      </c>
    </row>
    <row r="2433" spans="1:25" hidden="1" x14ac:dyDescent="0.35">
      <c r="A2433" t="s">
        <v>111</v>
      </c>
      <c r="B2433" t="s">
        <v>429</v>
      </c>
      <c r="C2433" t="s">
        <v>111</v>
      </c>
      <c r="D2433" t="s">
        <v>320</v>
      </c>
      <c r="E2433" t="s">
        <v>724</v>
      </c>
      <c r="F2433" t="s">
        <v>277</v>
      </c>
      <c r="G2433" s="165">
        <f t="shared" si="86"/>
        <v>5.7</v>
      </c>
      <c r="H2433" s="165">
        <f t="shared" si="86"/>
        <v>4.05</v>
      </c>
      <c r="I2433" t="s">
        <v>480</v>
      </c>
      <c r="K2433" t="s">
        <v>292</v>
      </c>
      <c r="L2433" t="s">
        <v>401</v>
      </c>
      <c r="M2433" t="s">
        <v>477</v>
      </c>
      <c r="N2433" t="s">
        <v>111</v>
      </c>
      <c r="O2433" t="s">
        <v>429</v>
      </c>
      <c r="P2433">
        <v>100</v>
      </c>
      <c r="Q2433">
        <v>500</v>
      </c>
      <c r="R2433">
        <v>1</v>
      </c>
      <c r="S2433">
        <v>5.7</v>
      </c>
      <c r="T2433">
        <v>4.05</v>
      </c>
      <c r="U2433" t="b" cm="1">
        <f t="array" ref="U2433">_xlfn.IFS(AND(R2433=1,S2433=G2433,T2433=H2433),TRUE,AND(R2433=1,S2433=G2433,H2433="Product NA"),TRUE)</f>
        <v>1</v>
      </c>
      <c r="W2433" s="165">
        <v>5.7</v>
      </c>
      <c r="X2433" s="165">
        <v>4.6000000000000005</v>
      </c>
      <c r="Y2433" t="str">
        <f t="shared" si="87"/>
        <v>Change</v>
      </c>
    </row>
    <row r="2434" spans="1:25" x14ac:dyDescent="0.35">
      <c r="A2434" t="s">
        <v>113</v>
      </c>
      <c r="B2434" t="s">
        <v>553</v>
      </c>
      <c r="C2434" t="s">
        <v>293</v>
      </c>
      <c r="D2434" t="s">
        <v>392</v>
      </c>
      <c r="E2434" t="s">
        <v>287</v>
      </c>
      <c r="F2434" t="s">
        <v>396</v>
      </c>
      <c r="G2434" s="165">
        <f t="shared" ref="G2434:H2484" si="88">S2434</f>
        <v>1.56</v>
      </c>
      <c r="H2434" s="165">
        <f t="shared" si="88"/>
        <v>15.85</v>
      </c>
      <c r="I2434" t="s">
        <v>482</v>
      </c>
      <c r="K2434" t="s">
        <v>467</v>
      </c>
      <c r="L2434" t="s">
        <v>402</v>
      </c>
      <c r="M2434" t="s">
        <v>476</v>
      </c>
      <c r="N2434" t="s">
        <v>293</v>
      </c>
      <c r="O2434" t="s">
        <v>402</v>
      </c>
      <c r="P2434">
        <v>100</v>
      </c>
      <c r="Q2434">
        <v>2000</v>
      </c>
      <c r="R2434">
        <v>1</v>
      </c>
      <c r="S2434">
        <v>1.56</v>
      </c>
      <c r="T2434">
        <v>15.85</v>
      </c>
      <c r="U2434" t="b" cm="1">
        <f t="array" ref="U2434">_xlfn.IFS(AND(R2434=1,S2434=G2434,T2434=H2434),TRUE,AND(R2434=1,S2434=G2434,H2434="Product NA"),TRUE)</f>
        <v>1</v>
      </c>
      <c r="W2434" s="165">
        <v>1.5</v>
      </c>
      <c r="X2434" s="165">
        <v>15.25</v>
      </c>
      <c r="Y2434" t="str">
        <f t="shared" si="87"/>
        <v>Change</v>
      </c>
    </row>
    <row r="2435" spans="1:25" hidden="1" x14ac:dyDescent="0.35">
      <c r="A2435" t="s">
        <v>113</v>
      </c>
      <c r="B2435" t="s">
        <v>553</v>
      </c>
      <c r="C2435" t="s">
        <v>293</v>
      </c>
      <c r="D2435" t="s">
        <v>281</v>
      </c>
      <c r="E2435" t="s">
        <v>287</v>
      </c>
      <c r="F2435" t="s">
        <v>286</v>
      </c>
      <c r="G2435" s="165">
        <f t="shared" si="88"/>
        <v>1.56</v>
      </c>
      <c r="H2435" s="165">
        <f t="shared" si="88"/>
        <v>15.85</v>
      </c>
      <c r="I2435" t="s">
        <v>482</v>
      </c>
      <c r="K2435" t="s">
        <v>467</v>
      </c>
      <c r="L2435" t="s">
        <v>402</v>
      </c>
      <c r="M2435" t="s">
        <v>476</v>
      </c>
      <c r="N2435" t="s">
        <v>293</v>
      </c>
      <c r="O2435" t="s">
        <v>402</v>
      </c>
      <c r="P2435">
        <v>100</v>
      </c>
      <c r="Q2435">
        <v>2000</v>
      </c>
      <c r="R2435">
        <v>1</v>
      </c>
      <c r="S2435">
        <v>1.56</v>
      </c>
      <c r="T2435">
        <v>15.85</v>
      </c>
      <c r="U2435" t="b" cm="1">
        <f t="array" ref="U2435">_xlfn.IFS(AND(R2435=1,S2435=G2435,T2435=H2435),TRUE,AND(R2435=1,S2435=G2435,H2435="Product NA"),TRUE)</f>
        <v>1</v>
      </c>
      <c r="W2435" s="165">
        <v>1.5</v>
      </c>
      <c r="X2435" s="165">
        <v>15.25</v>
      </c>
      <c r="Y2435" t="str">
        <f t="shared" si="87"/>
        <v>Change</v>
      </c>
    </row>
    <row r="2436" spans="1:25" hidden="1" x14ac:dyDescent="0.35">
      <c r="A2436" t="s">
        <v>113</v>
      </c>
      <c r="B2436" t="s">
        <v>553</v>
      </c>
      <c r="C2436" t="s">
        <v>293</v>
      </c>
      <c r="D2436" t="s">
        <v>278</v>
      </c>
      <c r="E2436" t="s">
        <v>287</v>
      </c>
      <c r="F2436" t="s">
        <v>277</v>
      </c>
      <c r="G2436" s="165">
        <f t="shared" si="88"/>
        <v>0.43</v>
      </c>
      <c r="H2436" s="165">
        <f t="shared" si="88"/>
        <v>14.57</v>
      </c>
      <c r="I2436" t="s">
        <v>480</v>
      </c>
      <c r="K2436" t="s">
        <v>467</v>
      </c>
      <c r="L2436" t="s">
        <v>402</v>
      </c>
      <c r="M2436" t="s">
        <v>476</v>
      </c>
      <c r="N2436" t="s">
        <v>293</v>
      </c>
      <c r="O2436" t="s">
        <v>402</v>
      </c>
      <c r="P2436">
        <v>100</v>
      </c>
      <c r="Q2436">
        <v>500</v>
      </c>
      <c r="R2436">
        <v>1</v>
      </c>
      <c r="S2436">
        <v>0.43</v>
      </c>
      <c r="T2436">
        <v>14.57</v>
      </c>
      <c r="U2436" t="b" cm="1">
        <f t="array" ref="U2436">_xlfn.IFS(AND(R2436=1,S2436=G2436,T2436=H2436),TRUE,AND(R2436=1,S2436=G2436,H2436="Product NA"),TRUE)</f>
        <v>1</v>
      </c>
      <c r="W2436" s="165">
        <v>0.43</v>
      </c>
      <c r="X2436" s="165">
        <v>14.57</v>
      </c>
      <c r="Y2436" t="str">
        <f t="shared" si="87"/>
        <v>No Change</v>
      </c>
    </row>
    <row r="2437" spans="1:25" hidden="1" x14ac:dyDescent="0.35">
      <c r="A2437" t="s">
        <v>113</v>
      </c>
      <c r="B2437" t="s">
        <v>553</v>
      </c>
      <c r="C2437" t="s">
        <v>293</v>
      </c>
      <c r="D2437" t="s">
        <v>238</v>
      </c>
      <c r="E2437" t="s">
        <v>287</v>
      </c>
      <c r="F2437" t="s">
        <v>0</v>
      </c>
      <c r="G2437" s="165">
        <f t="shared" si="88"/>
        <v>0.35000000000000003</v>
      </c>
      <c r="H2437" s="165">
        <f t="shared" si="88"/>
        <v>16.52</v>
      </c>
      <c r="I2437" t="s">
        <v>479</v>
      </c>
      <c r="K2437" t="s">
        <v>467</v>
      </c>
      <c r="L2437" t="s">
        <v>402</v>
      </c>
      <c r="M2437" t="s">
        <v>476</v>
      </c>
      <c r="N2437" t="s">
        <v>293</v>
      </c>
      <c r="O2437" t="s">
        <v>402</v>
      </c>
      <c r="P2437">
        <v>100</v>
      </c>
      <c r="Q2437">
        <v>100</v>
      </c>
      <c r="R2437">
        <v>1</v>
      </c>
      <c r="S2437">
        <v>0.35000000000000003</v>
      </c>
      <c r="T2437">
        <v>16.52</v>
      </c>
      <c r="U2437" t="b" cm="1">
        <f t="array" ref="U2437">_xlfn.IFS(AND(R2437=1,S2437=G2437,T2437=H2437),TRUE,AND(R2437=1,S2437=G2437,H2437="Product NA"),TRUE)</f>
        <v>1</v>
      </c>
      <c r="W2437" s="165">
        <v>0.36</v>
      </c>
      <c r="X2437" s="165">
        <v>16.02</v>
      </c>
      <c r="Y2437" t="str">
        <f t="shared" si="87"/>
        <v>Change</v>
      </c>
    </row>
    <row r="2438" spans="1:25" hidden="1" x14ac:dyDescent="0.35">
      <c r="A2438" t="s">
        <v>113</v>
      </c>
      <c r="B2438" t="s">
        <v>553</v>
      </c>
      <c r="C2438" t="s">
        <v>293</v>
      </c>
      <c r="D2438" t="s">
        <v>239</v>
      </c>
      <c r="E2438" t="s">
        <v>287</v>
      </c>
      <c r="F2438" t="s">
        <v>277</v>
      </c>
      <c r="G2438" s="165">
        <f t="shared" si="88"/>
        <v>0.43</v>
      </c>
      <c r="H2438" s="165">
        <f t="shared" si="88"/>
        <v>15.88</v>
      </c>
      <c r="I2438" t="s">
        <v>480</v>
      </c>
      <c r="K2438" t="s">
        <v>467</v>
      </c>
      <c r="L2438" t="s">
        <v>402</v>
      </c>
      <c r="M2438" t="s">
        <v>476</v>
      </c>
      <c r="N2438" t="s">
        <v>293</v>
      </c>
      <c r="O2438" t="s">
        <v>402</v>
      </c>
      <c r="P2438">
        <v>100</v>
      </c>
      <c r="Q2438">
        <v>500</v>
      </c>
      <c r="R2438">
        <v>1</v>
      </c>
      <c r="S2438">
        <v>0.43</v>
      </c>
      <c r="T2438">
        <v>15.88</v>
      </c>
      <c r="U2438" t="b" cm="1">
        <f t="array" ref="U2438">_xlfn.IFS(AND(R2438=1,S2438=G2438,T2438=H2438),TRUE,AND(R2438=1,S2438=G2438,H2438="Product NA"),TRUE)</f>
        <v>1</v>
      </c>
      <c r="W2438" s="165">
        <v>0.42</v>
      </c>
      <c r="X2438" s="165">
        <v>15.57</v>
      </c>
      <c r="Y2438" t="str">
        <f t="shared" si="87"/>
        <v>Change</v>
      </c>
    </row>
    <row r="2439" spans="1:25" hidden="1" x14ac:dyDescent="0.35">
      <c r="A2439" t="s">
        <v>113</v>
      </c>
      <c r="B2439" t="s">
        <v>553</v>
      </c>
      <c r="C2439" t="s">
        <v>293</v>
      </c>
      <c r="D2439" t="s">
        <v>655</v>
      </c>
      <c r="E2439" t="s">
        <v>723</v>
      </c>
      <c r="F2439" t="s">
        <v>286</v>
      </c>
      <c r="G2439" s="165">
        <f t="shared" si="88"/>
        <v>21.25</v>
      </c>
      <c r="H2439" s="165">
        <f t="shared" si="88"/>
        <v>0</v>
      </c>
      <c r="I2439" t="s">
        <v>481</v>
      </c>
      <c r="K2439" t="s">
        <v>467</v>
      </c>
      <c r="L2439" t="s">
        <v>402</v>
      </c>
      <c r="M2439" t="s">
        <v>476</v>
      </c>
      <c r="N2439" t="s">
        <v>293</v>
      </c>
      <c r="O2439" t="s">
        <v>402</v>
      </c>
      <c r="P2439">
        <v>30000</v>
      </c>
      <c r="Q2439">
        <v>1000</v>
      </c>
      <c r="R2439">
        <v>1</v>
      </c>
      <c r="S2439">
        <v>21.25</v>
      </c>
      <c r="T2439">
        <v>0</v>
      </c>
      <c r="U2439" t="b" cm="1">
        <f t="array" ref="U2439">_xlfn.IFS(AND(R2439=1,S2439=G2439,T2439=H2439),TRUE,AND(R2439=1,S2439=G2439,H2439="Product NA"),TRUE)</f>
        <v>1</v>
      </c>
      <c r="W2439" s="165">
        <v>21.8</v>
      </c>
      <c r="X2439" s="165">
        <v>0</v>
      </c>
      <c r="Y2439" t="str">
        <f t="shared" si="87"/>
        <v>Change</v>
      </c>
    </row>
    <row r="2440" spans="1:25" hidden="1" x14ac:dyDescent="0.35">
      <c r="A2440" t="s">
        <v>113</v>
      </c>
      <c r="B2440" t="s">
        <v>553</v>
      </c>
      <c r="C2440" t="s">
        <v>293</v>
      </c>
      <c r="D2440" t="s">
        <v>655</v>
      </c>
      <c r="E2440" t="s">
        <v>723</v>
      </c>
      <c r="F2440" t="s">
        <v>286</v>
      </c>
      <c r="G2440" s="165">
        <f t="shared" si="88"/>
        <v>112.80000000000001</v>
      </c>
      <c r="H2440" s="165">
        <f t="shared" si="88"/>
        <v>0</v>
      </c>
      <c r="I2440" t="s">
        <v>680</v>
      </c>
      <c r="K2440" t="s">
        <v>467</v>
      </c>
      <c r="L2440" t="s">
        <v>402</v>
      </c>
      <c r="M2440" t="s">
        <v>476</v>
      </c>
      <c r="N2440" t="s">
        <v>293</v>
      </c>
      <c r="O2440" t="s">
        <v>402</v>
      </c>
      <c r="P2440">
        <v>30000</v>
      </c>
      <c r="Q2440">
        <v>15000</v>
      </c>
      <c r="R2440">
        <v>1</v>
      </c>
      <c r="S2440">
        <v>112.80000000000001</v>
      </c>
      <c r="T2440">
        <v>0</v>
      </c>
      <c r="U2440" t="b" cm="1">
        <f t="array" ref="U2440">_xlfn.IFS(AND(R2440=1,S2440=G2440,T2440=H2440),TRUE,AND(R2440=1,S2440=G2440,H2440="Product NA"),TRUE)</f>
        <v>1</v>
      </c>
      <c r="W2440" s="165">
        <v>89.77</v>
      </c>
      <c r="X2440" s="165">
        <v>0</v>
      </c>
      <c r="Y2440" t="str">
        <f t="shared" si="87"/>
        <v>Change</v>
      </c>
    </row>
    <row r="2441" spans="1:25" hidden="1" x14ac:dyDescent="0.35">
      <c r="A2441" t="s">
        <v>113</v>
      </c>
      <c r="B2441" t="s">
        <v>553</v>
      </c>
      <c r="C2441" t="s">
        <v>293</v>
      </c>
      <c r="D2441" t="s">
        <v>655</v>
      </c>
      <c r="E2441" t="s">
        <v>723</v>
      </c>
      <c r="F2441" t="s">
        <v>286</v>
      </c>
      <c r="G2441" s="165">
        <f t="shared" si="88"/>
        <v>27.450000000000003</v>
      </c>
      <c r="H2441" s="165">
        <f t="shared" si="88"/>
        <v>0</v>
      </c>
      <c r="I2441" t="s">
        <v>671</v>
      </c>
      <c r="K2441" t="s">
        <v>467</v>
      </c>
      <c r="L2441" t="s">
        <v>402</v>
      </c>
      <c r="M2441" t="s">
        <v>476</v>
      </c>
      <c r="N2441" t="s">
        <v>293</v>
      </c>
      <c r="O2441" t="s">
        <v>402</v>
      </c>
      <c r="P2441">
        <v>30000</v>
      </c>
      <c r="Q2441">
        <v>2000</v>
      </c>
      <c r="R2441">
        <v>1</v>
      </c>
      <c r="S2441">
        <v>27.450000000000003</v>
      </c>
      <c r="T2441">
        <v>0</v>
      </c>
      <c r="U2441" t="b" cm="1">
        <f t="array" ref="U2441">_xlfn.IFS(AND(R2441=1,S2441=G2441,T2441=H2441),TRUE,AND(R2441=1,S2441=G2441,H2441="Product NA"),TRUE)</f>
        <v>1</v>
      </c>
      <c r="W2441" s="165">
        <v>26.46</v>
      </c>
      <c r="X2441" s="165">
        <v>0</v>
      </c>
      <c r="Y2441" t="str">
        <f t="shared" si="87"/>
        <v>Change</v>
      </c>
    </row>
    <row r="2442" spans="1:25" hidden="1" x14ac:dyDescent="0.35">
      <c r="A2442" t="s">
        <v>113</v>
      </c>
      <c r="B2442" t="s">
        <v>553</v>
      </c>
      <c r="C2442" t="s">
        <v>293</v>
      </c>
      <c r="D2442" t="s">
        <v>655</v>
      </c>
      <c r="E2442" t="s">
        <v>723</v>
      </c>
      <c r="F2442" t="s">
        <v>286</v>
      </c>
      <c r="G2442" s="165">
        <f t="shared" si="88"/>
        <v>144.9</v>
      </c>
      <c r="H2442" s="165">
        <f t="shared" si="88"/>
        <v>0</v>
      </c>
      <c r="I2442" t="s">
        <v>681</v>
      </c>
      <c r="K2442" t="s">
        <v>467</v>
      </c>
      <c r="L2442" t="s">
        <v>402</v>
      </c>
      <c r="M2442" t="s">
        <v>476</v>
      </c>
      <c r="N2442" t="s">
        <v>293</v>
      </c>
      <c r="O2442" t="s">
        <v>402</v>
      </c>
      <c r="P2442">
        <v>30000</v>
      </c>
      <c r="Q2442">
        <v>20000</v>
      </c>
      <c r="R2442">
        <v>1</v>
      </c>
      <c r="S2442">
        <v>144.9</v>
      </c>
      <c r="T2442">
        <v>0</v>
      </c>
      <c r="U2442" t="b" cm="1">
        <f t="array" ref="U2442">_xlfn.IFS(AND(R2442=1,S2442=G2442,T2442=H2442),TRUE,AND(R2442=1,S2442=G2442,H2442="Product NA"),TRUE)</f>
        <v>1</v>
      </c>
      <c r="W2442" s="165">
        <v>114</v>
      </c>
      <c r="X2442" s="165">
        <v>0</v>
      </c>
      <c r="Y2442" t="str">
        <f t="shared" si="87"/>
        <v>Change</v>
      </c>
    </row>
    <row r="2443" spans="1:25" hidden="1" x14ac:dyDescent="0.35">
      <c r="A2443" t="s">
        <v>113</v>
      </c>
      <c r="B2443" t="s">
        <v>553</v>
      </c>
      <c r="C2443" t="s">
        <v>293</v>
      </c>
      <c r="D2443" t="s">
        <v>655</v>
      </c>
      <c r="E2443" t="s">
        <v>723</v>
      </c>
      <c r="F2443" t="s">
        <v>286</v>
      </c>
      <c r="G2443" s="165">
        <f t="shared" si="88"/>
        <v>185.70000000000002</v>
      </c>
      <c r="H2443" s="165">
        <f t="shared" si="88"/>
        <v>0</v>
      </c>
      <c r="I2443" t="s">
        <v>682</v>
      </c>
      <c r="K2443" t="s">
        <v>467</v>
      </c>
      <c r="L2443" t="s">
        <v>402</v>
      </c>
      <c r="M2443" t="s">
        <v>476</v>
      </c>
      <c r="N2443" t="s">
        <v>293</v>
      </c>
      <c r="O2443" t="s">
        <v>402</v>
      </c>
      <c r="P2443">
        <v>30000</v>
      </c>
      <c r="Q2443">
        <v>25000</v>
      </c>
      <c r="R2443">
        <v>1</v>
      </c>
      <c r="S2443">
        <v>185.70000000000002</v>
      </c>
      <c r="T2443">
        <v>0</v>
      </c>
      <c r="U2443" t="b" cm="1">
        <f t="array" ref="U2443">_xlfn.IFS(AND(R2443=1,S2443=G2443,T2443=H2443),TRUE,AND(R2443=1,S2443=G2443,H2443="Product NA"),TRUE)</f>
        <v>1</v>
      </c>
      <c r="W2443" s="165">
        <v>395.46000000000004</v>
      </c>
      <c r="X2443" s="165">
        <v>0</v>
      </c>
      <c r="Y2443" t="str">
        <f t="shared" si="87"/>
        <v>Change</v>
      </c>
    </row>
    <row r="2444" spans="1:25" hidden="1" x14ac:dyDescent="0.35">
      <c r="A2444" t="s">
        <v>113</v>
      </c>
      <c r="B2444" t="s">
        <v>553</v>
      </c>
      <c r="C2444" t="s">
        <v>293</v>
      </c>
      <c r="D2444" t="s">
        <v>655</v>
      </c>
      <c r="E2444" t="s">
        <v>723</v>
      </c>
      <c r="F2444" t="s">
        <v>286</v>
      </c>
      <c r="G2444" s="165">
        <f t="shared" si="88"/>
        <v>33.700000000000003</v>
      </c>
      <c r="H2444" s="165">
        <f t="shared" si="88"/>
        <v>0</v>
      </c>
      <c r="I2444" t="s">
        <v>672</v>
      </c>
      <c r="K2444" t="s">
        <v>467</v>
      </c>
      <c r="L2444" t="s">
        <v>402</v>
      </c>
      <c r="M2444" t="s">
        <v>476</v>
      </c>
      <c r="N2444" t="s">
        <v>293</v>
      </c>
      <c r="O2444" t="s">
        <v>402</v>
      </c>
      <c r="P2444">
        <v>30000</v>
      </c>
      <c r="Q2444">
        <v>3000</v>
      </c>
      <c r="R2444">
        <v>1</v>
      </c>
      <c r="S2444">
        <v>33.700000000000003</v>
      </c>
      <c r="T2444">
        <v>0</v>
      </c>
      <c r="U2444" t="b" cm="1">
        <f t="array" ref="U2444">_xlfn.IFS(AND(R2444=1,S2444=G2444,T2444=H2444),TRUE,AND(R2444=1,S2444=G2444,H2444="Product NA"),TRUE)</f>
        <v>1</v>
      </c>
      <c r="W2444" s="165">
        <v>27.79</v>
      </c>
      <c r="X2444" s="165">
        <v>0</v>
      </c>
      <c r="Y2444" t="str">
        <f t="shared" si="87"/>
        <v>Change</v>
      </c>
    </row>
    <row r="2445" spans="1:25" hidden="1" x14ac:dyDescent="0.35">
      <c r="A2445" t="s">
        <v>113</v>
      </c>
      <c r="B2445" t="s">
        <v>553</v>
      </c>
      <c r="C2445" t="s">
        <v>293</v>
      </c>
      <c r="D2445" t="s">
        <v>655</v>
      </c>
      <c r="E2445" t="s">
        <v>723</v>
      </c>
      <c r="F2445" t="s">
        <v>286</v>
      </c>
      <c r="G2445" s="165">
        <f t="shared" si="88"/>
        <v>219.4</v>
      </c>
      <c r="H2445" s="165">
        <f t="shared" si="88"/>
        <v>0</v>
      </c>
      <c r="I2445" t="s">
        <v>683</v>
      </c>
      <c r="K2445" t="s">
        <v>467</v>
      </c>
      <c r="L2445" t="s">
        <v>402</v>
      </c>
      <c r="M2445" t="s">
        <v>476</v>
      </c>
      <c r="N2445" t="s">
        <v>293</v>
      </c>
      <c r="O2445" t="s">
        <v>402</v>
      </c>
      <c r="P2445">
        <v>30000</v>
      </c>
      <c r="Q2445">
        <v>30000</v>
      </c>
      <c r="R2445">
        <v>1</v>
      </c>
      <c r="S2445">
        <v>219.4</v>
      </c>
      <c r="T2445">
        <v>0</v>
      </c>
      <c r="U2445" t="b" cm="1">
        <f t="array" ref="U2445">_xlfn.IFS(AND(R2445=1,S2445=G2445,T2445=H2445),TRUE,AND(R2445=1,S2445=G2445,H2445="Product NA"),TRUE)</f>
        <v>1</v>
      </c>
      <c r="W2445" s="165">
        <v>467.86</v>
      </c>
      <c r="X2445" s="165">
        <v>0</v>
      </c>
      <c r="Y2445" t="str">
        <f t="shared" si="87"/>
        <v>Change</v>
      </c>
    </row>
    <row r="2446" spans="1:25" hidden="1" x14ac:dyDescent="0.35">
      <c r="A2446" t="s">
        <v>113</v>
      </c>
      <c r="B2446" t="s">
        <v>553</v>
      </c>
      <c r="C2446" t="s">
        <v>293</v>
      </c>
      <c r="D2446" t="s">
        <v>655</v>
      </c>
      <c r="E2446" t="s">
        <v>723</v>
      </c>
      <c r="F2446" t="s">
        <v>286</v>
      </c>
      <c r="G2446" s="165">
        <f t="shared" si="88"/>
        <v>39.950000000000003</v>
      </c>
      <c r="H2446" s="165">
        <f t="shared" si="88"/>
        <v>0</v>
      </c>
      <c r="I2446" t="s">
        <v>673</v>
      </c>
      <c r="K2446" t="s">
        <v>467</v>
      </c>
      <c r="L2446" t="s">
        <v>402</v>
      </c>
      <c r="M2446" t="s">
        <v>476</v>
      </c>
      <c r="N2446" t="s">
        <v>293</v>
      </c>
      <c r="O2446" t="s">
        <v>402</v>
      </c>
      <c r="P2446">
        <v>30000</v>
      </c>
      <c r="Q2446">
        <v>4000</v>
      </c>
      <c r="R2446">
        <v>1</v>
      </c>
      <c r="S2446">
        <v>39.950000000000003</v>
      </c>
      <c r="T2446">
        <v>0</v>
      </c>
      <c r="U2446" t="b" cm="1">
        <f t="array" ref="U2446">_xlfn.IFS(AND(R2446=1,S2446=G2446,T2446=H2446),TRUE,AND(R2446=1,S2446=G2446,H2446="Product NA"),TRUE)</f>
        <v>1</v>
      </c>
      <c r="W2446" s="165">
        <v>31.970000000000002</v>
      </c>
      <c r="X2446" s="165">
        <v>0</v>
      </c>
      <c r="Y2446" t="str">
        <f t="shared" si="87"/>
        <v>Change</v>
      </c>
    </row>
    <row r="2447" spans="1:25" hidden="1" x14ac:dyDescent="0.35">
      <c r="A2447" t="s">
        <v>113</v>
      </c>
      <c r="B2447" t="s">
        <v>553</v>
      </c>
      <c r="C2447" t="s">
        <v>293</v>
      </c>
      <c r="D2447" t="s">
        <v>655</v>
      </c>
      <c r="E2447" t="s">
        <v>723</v>
      </c>
      <c r="F2447" t="s">
        <v>286</v>
      </c>
      <c r="G2447" s="165">
        <f t="shared" si="88"/>
        <v>46.150000000000006</v>
      </c>
      <c r="H2447" s="165">
        <f t="shared" si="88"/>
        <v>0</v>
      </c>
      <c r="I2447" t="s">
        <v>674</v>
      </c>
      <c r="K2447" t="s">
        <v>467</v>
      </c>
      <c r="L2447" t="s">
        <v>402</v>
      </c>
      <c r="M2447" t="s">
        <v>476</v>
      </c>
      <c r="N2447" t="s">
        <v>293</v>
      </c>
      <c r="O2447" t="s">
        <v>402</v>
      </c>
      <c r="P2447">
        <v>30000</v>
      </c>
      <c r="Q2447">
        <v>5000</v>
      </c>
      <c r="R2447">
        <v>1</v>
      </c>
      <c r="S2447">
        <v>46.150000000000006</v>
      </c>
      <c r="T2447">
        <v>0</v>
      </c>
      <c r="U2447" t="b" cm="1">
        <f t="array" ref="U2447">_xlfn.IFS(AND(R2447=1,S2447=G2447,T2447=H2447),TRUE,AND(R2447=1,S2447=G2447,H2447="Product NA"),TRUE)</f>
        <v>1</v>
      </c>
      <c r="W2447" s="165">
        <v>37</v>
      </c>
      <c r="X2447" s="165">
        <v>0</v>
      </c>
      <c r="Y2447" t="str">
        <f t="shared" si="87"/>
        <v>Change</v>
      </c>
    </row>
    <row r="2448" spans="1:25" hidden="1" x14ac:dyDescent="0.35">
      <c r="A2448" t="s">
        <v>113</v>
      </c>
      <c r="B2448" t="s">
        <v>553</v>
      </c>
      <c r="C2448" t="s">
        <v>293</v>
      </c>
      <c r="D2448" t="s">
        <v>655</v>
      </c>
      <c r="E2448" t="s">
        <v>723</v>
      </c>
      <c r="F2448" t="s">
        <v>286</v>
      </c>
      <c r="G2448" s="165">
        <f t="shared" si="88"/>
        <v>53.45</v>
      </c>
      <c r="H2448" s="165">
        <f t="shared" si="88"/>
        <v>0</v>
      </c>
      <c r="I2448" t="s">
        <v>675</v>
      </c>
      <c r="K2448" t="s">
        <v>467</v>
      </c>
      <c r="L2448" t="s">
        <v>402</v>
      </c>
      <c r="M2448" t="s">
        <v>476</v>
      </c>
      <c r="N2448" t="s">
        <v>293</v>
      </c>
      <c r="O2448" t="s">
        <v>402</v>
      </c>
      <c r="P2448">
        <v>30000</v>
      </c>
      <c r="Q2448">
        <v>6000</v>
      </c>
      <c r="R2448">
        <v>1</v>
      </c>
      <c r="S2448">
        <v>53.45</v>
      </c>
      <c r="T2448">
        <v>0</v>
      </c>
      <c r="U2448" t="b" cm="1">
        <f t="array" ref="U2448">_xlfn.IFS(AND(R2448=1,S2448=G2448,T2448=H2448),TRUE,AND(R2448=1,S2448=G2448,H2448="Product NA"),TRUE)</f>
        <v>1</v>
      </c>
      <c r="W2448" s="165">
        <v>50.68</v>
      </c>
      <c r="X2448" s="165">
        <v>0</v>
      </c>
      <c r="Y2448" t="str">
        <f t="shared" si="87"/>
        <v>Change</v>
      </c>
    </row>
    <row r="2449" spans="1:25" hidden="1" x14ac:dyDescent="0.35">
      <c r="A2449" t="s">
        <v>113</v>
      </c>
      <c r="B2449" t="s">
        <v>553</v>
      </c>
      <c r="C2449" t="s">
        <v>293</v>
      </c>
      <c r="D2449" t="s">
        <v>655</v>
      </c>
      <c r="E2449" t="s">
        <v>723</v>
      </c>
      <c r="F2449" t="s">
        <v>286</v>
      </c>
      <c r="G2449" s="165">
        <f t="shared" si="88"/>
        <v>59.650000000000006</v>
      </c>
      <c r="H2449" s="165">
        <f t="shared" si="88"/>
        <v>0</v>
      </c>
      <c r="I2449" t="s">
        <v>676</v>
      </c>
      <c r="K2449" t="s">
        <v>467</v>
      </c>
      <c r="L2449" t="s">
        <v>402</v>
      </c>
      <c r="M2449" t="s">
        <v>476</v>
      </c>
      <c r="N2449" t="s">
        <v>293</v>
      </c>
      <c r="O2449" t="s">
        <v>402</v>
      </c>
      <c r="P2449">
        <v>30000</v>
      </c>
      <c r="Q2449">
        <v>7000</v>
      </c>
      <c r="R2449">
        <v>1</v>
      </c>
      <c r="S2449">
        <v>59.650000000000006</v>
      </c>
      <c r="T2449">
        <v>0</v>
      </c>
      <c r="U2449" t="b" cm="1">
        <f t="array" ref="U2449">_xlfn.IFS(AND(R2449=1,S2449=G2449,T2449=H2449),TRUE,AND(R2449=1,S2449=G2449,H2449="Product NA"),TRUE)</f>
        <v>1</v>
      </c>
      <c r="W2449" s="165">
        <v>50.68</v>
      </c>
      <c r="X2449" s="165">
        <v>0</v>
      </c>
      <c r="Y2449" t="str">
        <f t="shared" si="87"/>
        <v>Change</v>
      </c>
    </row>
    <row r="2450" spans="1:25" hidden="1" x14ac:dyDescent="0.35">
      <c r="A2450" t="s">
        <v>113</v>
      </c>
      <c r="B2450" t="s">
        <v>553</v>
      </c>
      <c r="C2450" t="s">
        <v>293</v>
      </c>
      <c r="D2450" t="s">
        <v>655</v>
      </c>
      <c r="E2450" t="s">
        <v>723</v>
      </c>
      <c r="F2450" t="s">
        <v>286</v>
      </c>
      <c r="G2450" s="165">
        <f t="shared" si="88"/>
        <v>65.900000000000006</v>
      </c>
      <c r="H2450" s="165">
        <f t="shared" si="88"/>
        <v>0</v>
      </c>
      <c r="I2450" t="s">
        <v>677</v>
      </c>
      <c r="K2450" t="s">
        <v>467</v>
      </c>
      <c r="L2450" t="s">
        <v>402</v>
      </c>
      <c r="M2450" t="s">
        <v>476</v>
      </c>
      <c r="N2450" t="s">
        <v>293</v>
      </c>
      <c r="O2450" t="s">
        <v>402</v>
      </c>
      <c r="P2450">
        <v>30000</v>
      </c>
      <c r="Q2450">
        <v>8000</v>
      </c>
      <c r="R2450">
        <v>1</v>
      </c>
      <c r="S2450">
        <v>65.900000000000006</v>
      </c>
      <c r="T2450">
        <v>0</v>
      </c>
      <c r="U2450" t="b" cm="1">
        <f t="array" ref="U2450">_xlfn.IFS(AND(R2450=1,S2450=G2450,T2450=H2450),TRUE,AND(R2450=1,S2450=G2450,H2450="Product NA"),TRUE)</f>
        <v>1</v>
      </c>
      <c r="W2450" s="165">
        <v>58.71</v>
      </c>
      <c r="X2450" s="165">
        <v>0</v>
      </c>
      <c r="Y2450" t="str">
        <f t="shared" si="87"/>
        <v>Change</v>
      </c>
    </row>
    <row r="2451" spans="1:25" hidden="1" x14ac:dyDescent="0.35">
      <c r="A2451" t="s">
        <v>113</v>
      </c>
      <c r="B2451" t="s">
        <v>553</v>
      </c>
      <c r="C2451" t="s">
        <v>293</v>
      </c>
      <c r="D2451" t="s">
        <v>655</v>
      </c>
      <c r="E2451" t="s">
        <v>723</v>
      </c>
      <c r="F2451" t="s">
        <v>286</v>
      </c>
      <c r="G2451" s="165">
        <f t="shared" si="88"/>
        <v>72.100000000000009</v>
      </c>
      <c r="H2451" s="165">
        <f t="shared" si="88"/>
        <v>0</v>
      </c>
      <c r="I2451" t="s">
        <v>678</v>
      </c>
      <c r="K2451" t="s">
        <v>467</v>
      </c>
      <c r="L2451" t="s">
        <v>402</v>
      </c>
      <c r="M2451" t="s">
        <v>476</v>
      </c>
      <c r="N2451" t="s">
        <v>293</v>
      </c>
      <c r="O2451" t="s">
        <v>402</v>
      </c>
      <c r="P2451">
        <v>30000</v>
      </c>
      <c r="Q2451">
        <v>9000</v>
      </c>
      <c r="R2451">
        <v>1</v>
      </c>
      <c r="S2451">
        <v>72.100000000000009</v>
      </c>
      <c r="T2451">
        <v>0</v>
      </c>
      <c r="U2451" t="b" cm="1">
        <f t="array" ref="U2451">_xlfn.IFS(AND(R2451=1,S2451=G2451,T2451=H2451),TRUE,AND(R2451=1,S2451=G2451,H2451="Product NA"),TRUE)</f>
        <v>1</v>
      </c>
      <c r="W2451" s="165">
        <v>58.71</v>
      </c>
      <c r="X2451" s="165">
        <v>0</v>
      </c>
      <c r="Y2451" t="str">
        <f t="shared" si="87"/>
        <v>Change</v>
      </c>
    </row>
    <row r="2452" spans="1:25" hidden="1" x14ac:dyDescent="0.35">
      <c r="A2452" t="s">
        <v>113</v>
      </c>
      <c r="B2452" t="s">
        <v>553</v>
      </c>
      <c r="C2452" t="s">
        <v>293</v>
      </c>
      <c r="D2452" t="s">
        <v>655</v>
      </c>
      <c r="E2452" t="s">
        <v>723</v>
      </c>
      <c r="F2452" t="s">
        <v>286</v>
      </c>
      <c r="G2452" s="165">
        <f t="shared" si="88"/>
        <v>78.300000000000011</v>
      </c>
      <c r="H2452" s="165">
        <f t="shared" si="88"/>
        <v>0</v>
      </c>
      <c r="I2452" t="s">
        <v>679</v>
      </c>
      <c r="K2452" t="s">
        <v>467</v>
      </c>
      <c r="L2452" t="s">
        <v>402</v>
      </c>
      <c r="M2452" t="s">
        <v>476</v>
      </c>
      <c r="N2452" t="s">
        <v>293</v>
      </c>
      <c r="O2452" t="s">
        <v>402</v>
      </c>
      <c r="P2452">
        <v>30000</v>
      </c>
      <c r="Q2452">
        <v>10000</v>
      </c>
      <c r="R2452">
        <v>1</v>
      </c>
      <c r="S2452">
        <v>78.300000000000011</v>
      </c>
      <c r="T2452">
        <v>0</v>
      </c>
      <c r="U2452" t="b" cm="1">
        <f t="array" ref="U2452">_xlfn.IFS(AND(R2452=1,S2452=G2452,T2452=H2452),TRUE,AND(R2452=1,S2452=G2452,H2452="Product NA"),TRUE)</f>
        <v>1</v>
      </c>
      <c r="W2452" s="165">
        <v>58.71</v>
      </c>
      <c r="X2452" s="165">
        <v>0</v>
      </c>
      <c r="Y2452" t="str">
        <f t="shared" si="87"/>
        <v>Change</v>
      </c>
    </row>
    <row r="2453" spans="1:25" hidden="1" x14ac:dyDescent="0.35">
      <c r="A2453" t="s">
        <v>113</v>
      </c>
      <c r="B2453" t="s">
        <v>553</v>
      </c>
      <c r="C2453" t="s">
        <v>293</v>
      </c>
      <c r="D2453" t="s">
        <v>284</v>
      </c>
      <c r="E2453" t="s">
        <v>724</v>
      </c>
      <c r="F2453" t="s">
        <v>286</v>
      </c>
      <c r="G2453" s="165">
        <f t="shared" si="88"/>
        <v>7.2</v>
      </c>
      <c r="H2453" s="165">
        <f t="shared" si="88"/>
        <v>13.4</v>
      </c>
      <c r="I2453" t="s">
        <v>482</v>
      </c>
      <c r="K2453" t="s">
        <v>467</v>
      </c>
      <c r="L2453" t="s">
        <v>402</v>
      </c>
      <c r="M2453" t="s">
        <v>476</v>
      </c>
      <c r="N2453" t="s">
        <v>293</v>
      </c>
      <c r="O2453" t="s">
        <v>402</v>
      </c>
      <c r="P2453">
        <v>100</v>
      </c>
      <c r="Q2453">
        <v>2000</v>
      </c>
      <c r="R2453">
        <v>1</v>
      </c>
      <c r="S2453">
        <v>7.2</v>
      </c>
      <c r="T2453">
        <v>13.4</v>
      </c>
      <c r="U2453" t="b" cm="1">
        <f t="array" ref="U2453">_xlfn.IFS(AND(R2453=1,S2453=G2453,T2453=H2453),TRUE,AND(R2453=1,S2453=G2453,H2453="Product NA"),TRUE)</f>
        <v>1</v>
      </c>
      <c r="W2453" s="165">
        <v>7.2</v>
      </c>
      <c r="X2453" s="165">
        <v>13.4</v>
      </c>
      <c r="Y2453" t="str">
        <f t="shared" si="87"/>
        <v>No Change</v>
      </c>
    </row>
    <row r="2454" spans="1:25" hidden="1" x14ac:dyDescent="0.35">
      <c r="A2454" t="s">
        <v>113</v>
      </c>
      <c r="B2454" t="s">
        <v>553</v>
      </c>
      <c r="C2454" t="s">
        <v>293</v>
      </c>
      <c r="D2454" t="s">
        <v>322</v>
      </c>
      <c r="E2454" t="s">
        <v>724</v>
      </c>
      <c r="F2454" t="s">
        <v>0</v>
      </c>
      <c r="G2454" s="165">
        <f t="shared" si="88"/>
        <v>5.68</v>
      </c>
      <c r="H2454" s="165">
        <f t="shared" si="88"/>
        <v>9.66</v>
      </c>
      <c r="I2454" t="s">
        <v>479</v>
      </c>
      <c r="K2454" t="s">
        <v>467</v>
      </c>
      <c r="L2454" t="s">
        <v>402</v>
      </c>
      <c r="M2454" t="s">
        <v>476</v>
      </c>
      <c r="N2454" t="s">
        <v>293</v>
      </c>
      <c r="O2454" t="s">
        <v>402</v>
      </c>
      <c r="P2454">
        <v>100</v>
      </c>
      <c r="Q2454">
        <v>100</v>
      </c>
      <c r="R2454">
        <v>1</v>
      </c>
      <c r="S2454">
        <v>5.68</v>
      </c>
      <c r="T2454">
        <v>9.66</v>
      </c>
      <c r="U2454" t="b" cm="1">
        <f t="array" ref="U2454">_xlfn.IFS(AND(R2454=1,S2454=G2454,T2454=H2454),TRUE,AND(R2454=1,S2454=G2454,H2454="Product NA"),TRUE)</f>
        <v>1</v>
      </c>
      <c r="W2454" s="165">
        <v>5.68</v>
      </c>
      <c r="X2454" s="165">
        <v>9.66</v>
      </c>
      <c r="Y2454" t="str">
        <f t="shared" si="87"/>
        <v>No Change</v>
      </c>
    </row>
    <row r="2455" spans="1:25" hidden="1" x14ac:dyDescent="0.35">
      <c r="A2455" t="s">
        <v>113</v>
      </c>
      <c r="B2455" t="s">
        <v>553</v>
      </c>
      <c r="C2455" t="s">
        <v>293</v>
      </c>
      <c r="D2455" t="s">
        <v>323</v>
      </c>
      <c r="E2455" t="s">
        <v>724</v>
      </c>
      <c r="F2455" t="s">
        <v>277</v>
      </c>
      <c r="G2455" s="165">
        <f t="shared" si="88"/>
        <v>6.3000000000000007</v>
      </c>
      <c r="H2455" s="165">
        <f t="shared" si="88"/>
        <v>9.6000000000000014</v>
      </c>
      <c r="I2455" t="s">
        <v>480</v>
      </c>
      <c r="K2455" t="s">
        <v>467</v>
      </c>
      <c r="L2455" t="s">
        <v>402</v>
      </c>
      <c r="M2455" t="s">
        <v>476</v>
      </c>
      <c r="N2455" t="s">
        <v>293</v>
      </c>
      <c r="O2455" t="s">
        <v>402</v>
      </c>
      <c r="P2455">
        <v>100</v>
      </c>
      <c r="Q2455">
        <v>500</v>
      </c>
      <c r="R2455">
        <v>1</v>
      </c>
      <c r="S2455">
        <v>6.3000000000000007</v>
      </c>
      <c r="T2455">
        <v>9.6000000000000014</v>
      </c>
      <c r="U2455" t="b" cm="1">
        <f t="array" ref="U2455">_xlfn.IFS(AND(R2455=1,S2455=G2455,T2455=H2455),TRUE,AND(R2455=1,S2455=G2455,H2455="Product NA"),TRUE)</f>
        <v>1</v>
      </c>
      <c r="W2455" s="165">
        <v>6.3000000000000007</v>
      </c>
      <c r="X2455" s="165">
        <v>9.6000000000000014</v>
      </c>
      <c r="Y2455" t="str">
        <f t="shared" si="87"/>
        <v>No Change</v>
      </c>
    </row>
    <row r="2456" spans="1:25" hidden="1" x14ac:dyDescent="0.35">
      <c r="A2456" t="s">
        <v>113</v>
      </c>
      <c r="B2456" t="s">
        <v>553</v>
      </c>
      <c r="C2456" t="s">
        <v>293</v>
      </c>
      <c r="D2456" t="s">
        <v>324</v>
      </c>
      <c r="E2456" t="s">
        <v>724</v>
      </c>
      <c r="F2456" t="s">
        <v>277</v>
      </c>
      <c r="G2456" s="165">
        <f t="shared" si="88"/>
        <v>6.3000000000000007</v>
      </c>
      <c r="H2456" s="165">
        <f t="shared" si="88"/>
        <v>9.6000000000000014</v>
      </c>
      <c r="I2456" t="s">
        <v>480</v>
      </c>
      <c r="K2456" t="s">
        <v>467</v>
      </c>
      <c r="L2456" t="s">
        <v>402</v>
      </c>
      <c r="M2456" t="s">
        <v>476</v>
      </c>
      <c r="N2456" t="s">
        <v>293</v>
      </c>
      <c r="O2456" t="s">
        <v>402</v>
      </c>
      <c r="P2456">
        <v>100</v>
      </c>
      <c r="Q2456">
        <v>500</v>
      </c>
      <c r="R2456">
        <v>1</v>
      </c>
      <c r="S2456">
        <v>6.3000000000000007</v>
      </c>
      <c r="T2456">
        <v>9.6000000000000014</v>
      </c>
      <c r="U2456" t="b" cm="1">
        <f t="array" ref="U2456">_xlfn.IFS(AND(R2456=1,S2456=G2456,T2456=H2456),TRUE,AND(R2456=1,S2456=G2456,H2456="Product NA"),TRUE)</f>
        <v>1</v>
      </c>
      <c r="W2456" s="165">
        <v>6.3000000000000007</v>
      </c>
      <c r="X2456" s="165">
        <v>9.6000000000000014</v>
      </c>
      <c r="Y2456" t="str">
        <f t="shared" si="87"/>
        <v>No Change</v>
      </c>
    </row>
    <row r="2457" spans="1:25" x14ac:dyDescent="0.35">
      <c r="A2457" t="s">
        <v>115</v>
      </c>
      <c r="B2457" t="s">
        <v>431</v>
      </c>
      <c r="C2457" t="s">
        <v>294</v>
      </c>
      <c r="D2457" t="s">
        <v>392</v>
      </c>
      <c r="E2457" t="s">
        <v>287</v>
      </c>
      <c r="F2457" t="s">
        <v>396</v>
      </c>
      <c r="G2457" s="165">
        <f t="shared" si="88"/>
        <v>1.1300000000000001</v>
      </c>
      <c r="H2457" s="165">
        <f t="shared" si="88"/>
        <v>14.14</v>
      </c>
      <c r="I2457" t="s">
        <v>482</v>
      </c>
      <c r="K2457" t="s">
        <v>294</v>
      </c>
      <c r="L2457" t="s">
        <v>406</v>
      </c>
      <c r="M2457" t="s">
        <v>476</v>
      </c>
      <c r="N2457" t="s">
        <v>294</v>
      </c>
      <c r="O2457" t="s">
        <v>406</v>
      </c>
      <c r="P2457">
        <v>100</v>
      </c>
      <c r="Q2457">
        <v>2000</v>
      </c>
      <c r="R2457">
        <v>1</v>
      </c>
      <c r="S2457">
        <v>1.1300000000000001</v>
      </c>
      <c r="T2457">
        <v>14.14</v>
      </c>
      <c r="U2457" t="b" cm="1">
        <f t="array" ref="U2457">_xlfn.IFS(AND(R2457=1,S2457=G2457,T2457=H2457),TRUE,AND(R2457=1,S2457=G2457,H2457="Product NA"),TRUE)</f>
        <v>1</v>
      </c>
      <c r="W2457" s="165">
        <v>1.1100000000000001</v>
      </c>
      <c r="X2457" s="165">
        <v>13.86</v>
      </c>
      <c r="Y2457" t="str">
        <f t="shared" si="87"/>
        <v>Change</v>
      </c>
    </row>
    <row r="2458" spans="1:25" hidden="1" x14ac:dyDescent="0.35">
      <c r="A2458" t="s">
        <v>115</v>
      </c>
      <c r="B2458" t="s">
        <v>431</v>
      </c>
      <c r="C2458" t="s">
        <v>294</v>
      </c>
      <c r="D2458" t="s">
        <v>281</v>
      </c>
      <c r="E2458" t="s">
        <v>287</v>
      </c>
      <c r="F2458" t="s">
        <v>286</v>
      </c>
      <c r="G2458" s="165">
        <f t="shared" si="88"/>
        <v>1.1300000000000001</v>
      </c>
      <c r="H2458" s="165">
        <f t="shared" si="88"/>
        <v>14.14</v>
      </c>
      <c r="I2458" t="s">
        <v>482</v>
      </c>
      <c r="K2458" t="s">
        <v>294</v>
      </c>
      <c r="L2458" t="s">
        <v>406</v>
      </c>
      <c r="M2458" t="s">
        <v>476</v>
      </c>
      <c r="N2458" t="s">
        <v>294</v>
      </c>
      <c r="O2458" t="s">
        <v>406</v>
      </c>
      <c r="P2458">
        <v>100</v>
      </c>
      <c r="Q2458">
        <v>2000</v>
      </c>
      <c r="R2458">
        <v>1</v>
      </c>
      <c r="S2458">
        <v>1.1300000000000001</v>
      </c>
      <c r="T2458">
        <v>14.14</v>
      </c>
      <c r="U2458" t="b" cm="1">
        <f t="array" ref="U2458">_xlfn.IFS(AND(R2458=1,S2458=G2458,T2458=H2458),TRUE,AND(R2458=1,S2458=G2458,H2458="Product NA"),TRUE)</f>
        <v>1</v>
      </c>
      <c r="W2458" s="165">
        <v>1.1100000000000001</v>
      </c>
      <c r="X2458" s="165">
        <v>13.86</v>
      </c>
      <c r="Y2458" t="str">
        <f t="shared" si="87"/>
        <v>Change</v>
      </c>
    </row>
    <row r="2459" spans="1:25" hidden="1" x14ac:dyDescent="0.35">
      <c r="A2459" t="s">
        <v>115</v>
      </c>
      <c r="B2459" t="s">
        <v>431</v>
      </c>
      <c r="C2459" t="s">
        <v>294</v>
      </c>
      <c r="D2459" t="s">
        <v>278</v>
      </c>
      <c r="E2459" t="s">
        <v>287</v>
      </c>
      <c r="F2459" t="s">
        <v>277</v>
      </c>
      <c r="G2459" s="165">
        <f t="shared" si="88"/>
        <v>1.45</v>
      </c>
      <c r="H2459" s="165">
        <f t="shared" si="88"/>
        <v>12.64</v>
      </c>
      <c r="I2459" t="s">
        <v>480</v>
      </c>
      <c r="K2459" t="s">
        <v>294</v>
      </c>
      <c r="L2459" t="s">
        <v>406</v>
      </c>
      <c r="M2459" t="s">
        <v>476</v>
      </c>
      <c r="N2459" t="s">
        <v>294</v>
      </c>
      <c r="O2459" t="s">
        <v>406</v>
      </c>
      <c r="P2459">
        <v>100</v>
      </c>
      <c r="Q2459">
        <v>500</v>
      </c>
      <c r="R2459">
        <v>1</v>
      </c>
      <c r="S2459">
        <v>1.45</v>
      </c>
      <c r="T2459">
        <v>12.64</v>
      </c>
      <c r="U2459" t="b" cm="1">
        <f t="array" ref="U2459">_xlfn.IFS(AND(R2459=1,S2459=G2459,T2459=H2459),TRUE,AND(R2459=1,S2459=G2459,H2459="Product NA"),TRUE)</f>
        <v>1</v>
      </c>
      <c r="W2459" s="165">
        <v>1.45</v>
      </c>
      <c r="X2459" s="165">
        <v>14.93</v>
      </c>
      <c r="Y2459" t="str">
        <f t="shared" si="87"/>
        <v>Change</v>
      </c>
    </row>
    <row r="2460" spans="1:25" hidden="1" x14ac:dyDescent="0.35">
      <c r="A2460" t="s">
        <v>115</v>
      </c>
      <c r="B2460" t="s">
        <v>431</v>
      </c>
      <c r="C2460" t="s">
        <v>294</v>
      </c>
      <c r="D2460" t="s">
        <v>238</v>
      </c>
      <c r="E2460" t="s">
        <v>287</v>
      </c>
      <c r="F2460" t="s">
        <v>0</v>
      </c>
      <c r="G2460" s="165">
        <f t="shared" si="88"/>
        <v>0.41000000000000003</v>
      </c>
      <c r="H2460" s="165">
        <f t="shared" si="88"/>
        <v>15.94</v>
      </c>
      <c r="I2460" t="s">
        <v>479</v>
      </c>
      <c r="K2460" t="s">
        <v>294</v>
      </c>
      <c r="L2460" t="s">
        <v>406</v>
      </c>
      <c r="M2460" t="s">
        <v>476</v>
      </c>
      <c r="N2460" t="s">
        <v>294</v>
      </c>
      <c r="O2460" t="s">
        <v>406</v>
      </c>
      <c r="P2460">
        <v>100</v>
      </c>
      <c r="Q2460">
        <v>100</v>
      </c>
      <c r="R2460">
        <v>1</v>
      </c>
      <c r="S2460">
        <v>0.41000000000000003</v>
      </c>
      <c r="T2460">
        <v>15.94</v>
      </c>
      <c r="U2460" t="b" cm="1">
        <f t="array" ref="U2460">_xlfn.IFS(AND(R2460=1,S2460=G2460,T2460=H2460),TRUE,AND(R2460=1,S2460=G2460,H2460="Product NA"),TRUE)</f>
        <v>1</v>
      </c>
      <c r="W2460" s="165">
        <v>0.4</v>
      </c>
      <c r="X2460" s="165">
        <v>15.59</v>
      </c>
      <c r="Y2460" t="str">
        <f t="shared" si="87"/>
        <v>Change</v>
      </c>
    </row>
    <row r="2461" spans="1:25" hidden="1" x14ac:dyDescent="0.35">
      <c r="A2461" t="s">
        <v>115</v>
      </c>
      <c r="B2461" t="s">
        <v>431</v>
      </c>
      <c r="C2461" t="s">
        <v>294</v>
      </c>
      <c r="D2461" t="s">
        <v>239</v>
      </c>
      <c r="E2461" t="s">
        <v>287</v>
      </c>
      <c r="F2461" t="s">
        <v>277</v>
      </c>
      <c r="G2461" s="165">
        <f t="shared" si="88"/>
        <v>1.3</v>
      </c>
      <c r="H2461" s="165">
        <f t="shared" si="88"/>
        <v>13.620000000000001</v>
      </c>
      <c r="I2461" t="s">
        <v>480</v>
      </c>
      <c r="K2461" t="s">
        <v>294</v>
      </c>
      <c r="L2461" t="s">
        <v>406</v>
      </c>
      <c r="M2461" t="s">
        <v>476</v>
      </c>
      <c r="N2461" t="s">
        <v>294</v>
      </c>
      <c r="O2461" t="s">
        <v>406</v>
      </c>
      <c r="P2461">
        <v>100</v>
      </c>
      <c r="Q2461">
        <v>500</v>
      </c>
      <c r="R2461">
        <v>1</v>
      </c>
      <c r="S2461">
        <v>1.3</v>
      </c>
      <c r="T2461">
        <v>13.620000000000001</v>
      </c>
      <c r="U2461" t="b" cm="1">
        <f t="array" ref="U2461">_xlfn.IFS(AND(R2461=1,S2461=G2461,T2461=H2461),TRUE,AND(R2461=1,S2461=G2461,H2461="Product NA"),TRUE)</f>
        <v>1</v>
      </c>
      <c r="W2461" s="165">
        <v>1.27</v>
      </c>
      <c r="X2461" s="165">
        <v>13.35</v>
      </c>
      <c r="Y2461" t="str">
        <f t="shared" si="87"/>
        <v>Change</v>
      </c>
    </row>
    <row r="2462" spans="1:25" hidden="1" x14ac:dyDescent="0.35">
      <c r="A2462" t="s">
        <v>115</v>
      </c>
      <c r="B2462" t="s">
        <v>431</v>
      </c>
      <c r="C2462" t="s">
        <v>294</v>
      </c>
      <c r="D2462" t="s">
        <v>655</v>
      </c>
      <c r="E2462" t="s">
        <v>723</v>
      </c>
      <c r="F2462" t="s">
        <v>286</v>
      </c>
      <c r="G2462" s="165">
        <f t="shared" si="88"/>
        <v>14.8</v>
      </c>
      <c r="H2462" s="165">
        <f t="shared" si="88"/>
        <v>0</v>
      </c>
      <c r="I2462" t="s">
        <v>481</v>
      </c>
      <c r="K2462" t="s">
        <v>294</v>
      </c>
      <c r="L2462" t="s">
        <v>406</v>
      </c>
      <c r="M2462" t="s">
        <v>476</v>
      </c>
      <c r="N2462" t="s">
        <v>294</v>
      </c>
      <c r="O2462" t="s">
        <v>431</v>
      </c>
      <c r="P2462">
        <v>30000</v>
      </c>
      <c r="Q2462">
        <v>1000</v>
      </c>
      <c r="R2462">
        <v>1</v>
      </c>
      <c r="S2462">
        <v>14.8</v>
      </c>
      <c r="T2462">
        <v>0</v>
      </c>
      <c r="U2462" t="b" cm="1">
        <f t="array" ref="U2462">_xlfn.IFS(AND(R2462=1,S2462=G2462,T2462=H2462),TRUE,AND(R2462=1,S2462=G2462,H2462="Product NA"),TRUE)</f>
        <v>1</v>
      </c>
      <c r="W2462" s="165">
        <v>17.43</v>
      </c>
      <c r="X2462" s="165">
        <v>0</v>
      </c>
      <c r="Y2462" t="str">
        <f t="shared" si="87"/>
        <v>Change</v>
      </c>
    </row>
    <row r="2463" spans="1:25" hidden="1" x14ac:dyDescent="0.35">
      <c r="A2463" t="s">
        <v>115</v>
      </c>
      <c r="B2463" t="s">
        <v>431</v>
      </c>
      <c r="C2463" t="s">
        <v>294</v>
      </c>
      <c r="D2463" t="s">
        <v>655</v>
      </c>
      <c r="E2463" t="s">
        <v>723</v>
      </c>
      <c r="F2463" t="s">
        <v>286</v>
      </c>
      <c r="G2463" s="165">
        <f t="shared" si="88"/>
        <v>43.400000000000006</v>
      </c>
      <c r="H2463" s="165">
        <f t="shared" si="88"/>
        <v>0</v>
      </c>
      <c r="I2463" t="s">
        <v>680</v>
      </c>
      <c r="K2463" t="s">
        <v>294</v>
      </c>
      <c r="L2463" t="s">
        <v>406</v>
      </c>
      <c r="M2463" t="s">
        <v>476</v>
      </c>
      <c r="N2463" t="s">
        <v>294</v>
      </c>
      <c r="O2463" t="s">
        <v>431</v>
      </c>
      <c r="P2463">
        <v>30000</v>
      </c>
      <c r="Q2463">
        <v>15000</v>
      </c>
      <c r="R2463">
        <v>1</v>
      </c>
      <c r="S2463">
        <v>43.400000000000006</v>
      </c>
      <c r="T2463">
        <v>0</v>
      </c>
      <c r="U2463" t="b" cm="1">
        <f t="array" ref="U2463">_xlfn.IFS(AND(R2463=1,S2463=G2463,T2463=H2463),TRUE,AND(R2463=1,S2463=G2463,H2463="Product NA"),TRUE)</f>
        <v>1</v>
      </c>
      <c r="W2463" s="165">
        <v>89.77</v>
      </c>
      <c r="X2463" s="165">
        <v>0</v>
      </c>
      <c r="Y2463" t="str">
        <f t="shared" si="87"/>
        <v>Change</v>
      </c>
    </row>
    <row r="2464" spans="1:25" hidden="1" x14ac:dyDescent="0.35">
      <c r="A2464" t="s">
        <v>115</v>
      </c>
      <c r="B2464" t="s">
        <v>431</v>
      </c>
      <c r="C2464" t="s">
        <v>294</v>
      </c>
      <c r="D2464" t="s">
        <v>655</v>
      </c>
      <c r="E2464" t="s">
        <v>723</v>
      </c>
      <c r="F2464" t="s">
        <v>286</v>
      </c>
      <c r="G2464" s="165">
        <f t="shared" si="88"/>
        <v>16.5</v>
      </c>
      <c r="H2464" s="165">
        <f t="shared" si="88"/>
        <v>0</v>
      </c>
      <c r="I2464" t="s">
        <v>671</v>
      </c>
      <c r="K2464" t="s">
        <v>294</v>
      </c>
      <c r="L2464" t="s">
        <v>406</v>
      </c>
      <c r="M2464" t="s">
        <v>476</v>
      </c>
      <c r="N2464" t="s">
        <v>294</v>
      </c>
      <c r="O2464" t="s">
        <v>431</v>
      </c>
      <c r="P2464">
        <v>30000</v>
      </c>
      <c r="Q2464">
        <v>2000</v>
      </c>
      <c r="R2464">
        <v>1</v>
      </c>
      <c r="S2464">
        <v>16.5</v>
      </c>
      <c r="T2464">
        <v>0</v>
      </c>
      <c r="U2464" t="b" cm="1">
        <f t="array" ref="U2464">_xlfn.IFS(AND(R2464=1,S2464=G2464,T2464=H2464),TRUE,AND(R2464=1,S2464=G2464,H2464="Product NA"),TRUE)</f>
        <v>1</v>
      </c>
      <c r="W2464" s="165">
        <v>19.16</v>
      </c>
      <c r="X2464" s="165">
        <v>0</v>
      </c>
      <c r="Y2464" t="str">
        <f t="shared" si="87"/>
        <v>Change</v>
      </c>
    </row>
    <row r="2465" spans="1:25" hidden="1" x14ac:dyDescent="0.35">
      <c r="A2465" t="s">
        <v>115</v>
      </c>
      <c r="B2465" t="s">
        <v>431</v>
      </c>
      <c r="C2465" t="s">
        <v>294</v>
      </c>
      <c r="D2465" t="s">
        <v>655</v>
      </c>
      <c r="E2465" t="s">
        <v>723</v>
      </c>
      <c r="F2465" t="s">
        <v>286</v>
      </c>
      <c r="G2465" s="165">
        <f t="shared" si="88"/>
        <v>52.400000000000006</v>
      </c>
      <c r="H2465" s="165">
        <f t="shared" si="88"/>
        <v>0</v>
      </c>
      <c r="I2465" t="s">
        <v>681</v>
      </c>
      <c r="K2465" t="s">
        <v>294</v>
      </c>
      <c r="L2465" t="s">
        <v>406</v>
      </c>
      <c r="M2465" t="s">
        <v>476</v>
      </c>
      <c r="N2465" t="s">
        <v>294</v>
      </c>
      <c r="O2465" t="s">
        <v>431</v>
      </c>
      <c r="P2465">
        <v>30000</v>
      </c>
      <c r="Q2465">
        <v>20000</v>
      </c>
      <c r="R2465">
        <v>1</v>
      </c>
      <c r="S2465">
        <v>52.400000000000006</v>
      </c>
      <c r="T2465">
        <v>0</v>
      </c>
      <c r="U2465" t="b" cm="1">
        <f t="array" ref="U2465">_xlfn.IFS(AND(R2465=1,S2465=G2465,T2465=H2465),TRUE,AND(R2465=1,S2465=G2465,H2465="Product NA"),TRUE)</f>
        <v>1</v>
      </c>
      <c r="W2465" s="165">
        <v>114</v>
      </c>
      <c r="X2465" s="165">
        <v>0</v>
      </c>
      <c r="Y2465" t="str">
        <f t="shared" si="87"/>
        <v>Change</v>
      </c>
    </row>
    <row r="2466" spans="1:25" hidden="1" x14ac:dyDescent="0.35">
      <c r="A2466" t="s">
        <v>115</v>
      </c>
      <c r="B2466" t="s">
        <v>431</v>
      </c>
      <c r="C2466" t="s">
        <v>294</v>
      </c>
      <c r="D2466" t="s">
        <v>655</v>
      </c>
      <c r="E2466" t="s">
        <v>723</v>
      </c>
      <c r="F2466" t="s">
        <v>286</v>
      </c>
      <c r="G2466" s="165">
        <f t="shared" si="88"/>
        <v>66.100000000000009</v>
      </c>
      <c r="H2466" s="165">
        <f t="shared" si="88"/>
        <v>0</v>
      </c>
      <c r="I2466" t="s">
        <v>682</v>
      </c>
      <c r="K2466" t="s">
        <v>294</v>
      </c>
      <c r="L2466" t="s">
        <v>406</v>
      </c>
      <c r="M2466" t="s">
        <v>476</v>
      </c>
      <c r="N2466" t="s">
        <v>294</v>
      </c>
      <c r="O2466" t="s">
        <v>431</v>
      </c>
      <c r="P2466">
        <v>30000</v>
      </c>
      <c r="Q2466">
        <v>25000</v>
      </c>
      <c r="R2466">
        <v>1</v>
      </c>
      <c r="S2466">
        <v>66.100000000000009</v>
      </c>
      <c r="T2466">
        <v>0</v>
      </c>
      <c r="U2466" t="b" cm="1">
        <f t="array" ref="U2466">_xlfn.IFS(AND(R2466=1,S2466=G2466,T2466=H2466),TRUE,AND(R2466=1,S2466=G2466,H2466="Product NA"),TRUE)</f>
        <v>1</v>
      </c>
      <c r="W2466" s="165">
        <v>150.74</v>
      </c>
      <c r="X2466" s="165">
        <v>0</v>
      </c>
      <c r="Y2466" t="str">
        <f t="shared" si="87"/>
        <v>Change</v>
      </c>
    </row>
    <row r="2467" spans="1:25" hidden="1" x14ac:dyDescent="0.35">
      <c r="A2467" t="s">
        <v>115</v>
      </c>
      <c r="B2467" t="s">
        <v>431</v>
      </c>
      <c r="C2467" t="s">
        <v>294</v>
      </c>
      <c r="D2467" t="s">
        <v>655</v>
      </c>
      <c r="E2467" t="s">
        <v>723</v>
      </c>
      <c r="F2467" t="s">
        <v>286</v>
      </c>
      <c r="G2467" s="165">
        <f t="shared" si="88"/>
        <v>19.400000000000002</v>
      </c>
      <c r="H2467" s="165">
        <f t="shared" si="88"/>
        <v>0</v>
      </c>
      <c r="I2467" t="s">
        <v>672</v>
      </c>
      <c r="K2467" t="s">
        <v>294</v>
      </c>
      <c r="L2467" t="s">
        <v>406</v>
      </c>
      <c r="M2467" t="s">
        <v>476</v>
      </c>
      <c r="N2467" t="s">
        <v>294</v>
      </c>
      <c r="O2467" t="s">
        <v>431</v>
      </c>
      <c r="P2467">
        <v>30000</v>
      </c>
      <c r="Q2467">
        <v>3000</v>
      </c>
      <c r="R2467">
        <v>1</v>
      </c>
      <c r="S2467">
        <v>19.400000000000002</v>
      </c>
      <c r="T2467">
        <v>0</v>
      </c>
      <c r="U2467" t="b" cm="1">
        <f t="array" ref="U2467">_xlfn.IFS(AND(R2467=1,S2467=G2467,T2467=H2467),TRUE,AND(R2467=1,S2467=G2467,H2467="Product NA"),TRUE)</f>
        <v>1</v>
      </c>
      <c r="W2467" s="165">
        <v>25.3</v>
      </c>
      <c r="X2467" s="165">
        <v>0</v>
      </c>
      <c r="Y2467" t="str">
        <f t="shared" si="87"/>
        <v>Change</v>
      </c>
    </row>
    <row r="2468" spans="1:25" hidden="1" x14ac:dyDescent="0.35">
      <c r="A2468" t="s">
        <v>115</v>
      </c>
      <c r="B2468" t="s">
        <v>431</v>
      </c>
      <c r="C2468" t="s">
        <v>294</v>
      </c>
      <c r="D2468" t="s">
        <v>655</v>
      </c>
      <c r="E2468" t="s">
        <v>723</v>
      </c>
      <c r="F2468" t="s">
        <v>286</v>
      </c>
      <c r="G2468" s="165">
        <f t="shared" si="88"/>
        <v>75.7</v>
      </c>
      <c r="H2468" s="165">
        <f t="shared" si="88"/>
        <v>0</v>
      </c>
      <c r="I2468" t="s">
        <v>683</v>
      </c>
      <c r="K2468" t="s">
        <v>294</v>
      </c>
      <c r="L2468" t="s">
        <v>406</v>
      </c>
      <c r="M2468" t="s">
        <v>476</v>
      </c>
      <c r="N2468" t="s">
        <v>294</v>
      </c>
      <c r="O2468" t="s">
        <v>431</v>
      </c>
      <c r="P2468">
        <v>30000</v>
      </c>
      <c r="Q2468">
        <v>30000</v>
      </c>
      <c r="R2468">
        <v>1</v>
      </c>
      <c r="S2468">
        <v>75.7</v>
      </c>
      <c r="T2468">
        <v>0</v>
      </c>
      <c r="U2468" t="b" cm="1">
        <f t="array" ref="U2468">_xlfn.IFS(AND(R2468=1,S2468=G2468,T2468=H2468),TRUE,AND(R2468=1,S2468=G2468,H2468="Product NA"),TRUE)</f>
        <v>1</v>
      </c>
      <c r="W2468" s="165">
        <v>172.41</v>
      </c>
      <c r="X2468" s="165">
        <v>0</v>
      </c>
      <c r="Y2468" t="str">
        <f t="shared" si="87"/>
        <v>Change</v>
      </c>
    </row>
    <row r="2469" spans="1:25" hidden="1" x14ac:dyDescent="0.35">
      <c r="A2469" t="s">
        <v>115</v>
      </c>
      <c r="B2469" t="s">
        <v>431</v>
      </c>
      <c r="C2469" t="s">
        <v>294</v>
      </c>
      <c r="D2469" t="s">
        <v>655</v>
      </c>
      <c r="E2469" t="s">
        <v>723</v>
      </c>
      <c r="F2469" t="s">
        <v>286</v>
      </c>
      <c r="G2469" s="165">
        <f t="shared" si="88"/>
        <v>21.1</v>
      </c>
      <c r="H2469" s="165">
        <f t="shared" si="88"/>
        <v>0</v>
      </c>
      <c r="I2469" t="s">
        <v>673</v>
      </c>
      <c r="K2469" t="s">
        <v>294</v>
      </c>
      <c r="L2469" t="s">
        <v>406</v>
      </c>
      <c r="M2469" t="s">
        <v>476</v>
      </c>
      <c r="N2469" t="s">
        <v>294</v>
      </c>
      <c r="O2469" t="s">
        <v>431</v>
      </c>
      <c r="P2469">
        <v>30000</v>
      </c>
      <c r="Q2469">
        <v>4000</v>
      </c>
      <c r="R2469">
        <v>1</v>
      </c>
      <c r="S2469">
        <v>21.1</v>
      </c>
      <c r="T2469">
        <v>0</v>
      </c>
      <c r="U2469" t="b" cm="1">
        <f t="array" ref="U2469">_xlfn.IFS(AND(R2469=1,S2469=G2469,T2469=H2469),TRUE,AND(R2469=1,S2469=G2469,H2469="Product NA"),TRUE)</f>
        <v>1</v>
      </c>
      <c r="W2469" s="165">
        <v>27.3</v>
      </c>
      <c r="X2469" s="165">
        <v>0</v>
      </c>
      <c r="Y2469" t="str">
        <f t="shared" si="87"/>
        <v>Change</v>
      </c>
    </row>
    <row r="2470" spans="1:25" hidden="1" x14ac:dyDescent="0.35">
      <c r="A2470" t="s">
        <v>115</v>
      </c>
      <c r="B2470" t="s">
        <v>431</v>
      </c>
      <c r="C2470" t="s">
        <v>294</v>
      </c>
      <c r="D2470" t="s">
        <v>655</v>
      </c>
      <c r="E2470" t="s">
        <v>723</v>
      </c>
      <c r="F2470" t="s">
        <v>286</v>
      </c>
      <c r="G2470" s="165">
        <f t="shared" si="88"/>
        <v>22.75</v>
      </c>
      <c r="H2470" s="165">
        <f t="shared" si="88"/>
        <v>0</v>
      </c>
      <c r="I2470" t="s">
        <v>674</v>
      </c>
      <c r="K2470" t="s">
        <v>294</v>
      </c>
      <c r="L2470" t="s">
        <v>406</v>
      </c>
      <c r="M2470" t="s">
        <v>476</v>
      </c>
      <c r="N2470" t="s">
        <v>294</v>
      </c>
      <c r="O2470" t="s">
        <v>431</v>
      </c>
      <c r="P2470">
        <v>30000</v>
      </c>
      <c r="Q2470">
        <v>5000</v>
      </c>
      <c r="R2470">
        <v>1</v>
      </c>
      <c r="S2470">
        <v>22.75</v>
      </c>
      <c r="T2470">
        <v>0</v>
      </c>
      <c r="U2470" t="b" cm="1">
        <f t="array" ref="U2470">_xlfn.IFS(AND(R2470=1,S2470=G2470,T2470=H2470),TRUE,AND(R2470=1,S2470=G2470,H2470="Product NA"),TRUE)</f>
        <v>1</v>
      </c>
      <c r="W2470" s="165">
        <v>29.3</v>
      </c>
      <c r="X2470" s="165">
        <v>0</v>
      </c>
      <c r="Y2470" t="str">
        <f t="shared" si="87"/>
        <v>Change</v>
      </c>
    </row>
    <row r="2471" spans="1:25" hidden="1" x14ac:dyDescent="0.35">
      <c r="A2471" t="s">
        <v>115</v>
      </c>
      <c r="B2471" t="s">
        <v>431</v>
      </c>
      <c r="C2471" t="s">
        <v>294</v>
      </c>
      <c r="D2471" t="s">
        <v>655</v>
      </c>
      <c r="E2471" t="s">
        <v>723</v>
      </c>
      <c r="F2471" t="s">
        <v>286</v>
      </c>
      <c r="G2471" s="165">
        <f t="shared" si="88"/>
        <v>25.400000000000002</v>
      </c>
      <c r="H2471" s="165">
        <f t="shared" si="88"/>
        <v>0</v>
      </c>
      <c r="I2471" t="s">
        <v>675</v>
      </c>
      <c r="K2471" t="s">
        <v>294</v>
      </c>
      <c r="L2471" t="s">
        <v>406</v>
      </c>
      <c r="M2471" t="s">
        <v>476</v>
      </c>
      <c r="N2471" t="s">
        <v>294</v>
      </c>
      <c r="O2471" t="s">
        <v>431</v>
      </c>
      <c r="P2471">
        <v>30000</v>
      </c>
      <c r="Q2471">
        <v>6000</v>
      </c>
      <c r="R2471">
        <v>1</v>
      </c>
      <c r="S2471">
        <v>25.400000000000002</v>
      </c>
      <c r="T2471">
        <v>0</v>
      </c>
      <c r="U2471" t="b" cm="1">
        <f t="array" ref="U2471">_xlfn.IFS(AND(R2471=1,S2471=G2471,T2471=H2471),TRUE,AND(R2471=1,S2471=G2471,H2471="Product NA"),TRUE)</f>
        <v>1</v>
      </c>
      <c r="W2471" s="165">
        <v>34.200000000000003</v>
      </c>
      <c r="X2471" s="165">
        <v>0</v>
      </c>
      <c r="Y2471" t="str">
        <f t="shared" si="87"/>
        <v>Change</v>
      </c>
    </row>
    <row r="2472" spans="1:25" hidden="1" x14ac:dyDescent="0.35">
      <c r="A2472" t="s">
        <v>115</v>
      </c>
      <c r="B2472" t="s">
        <v>431</v>
      </c>
      <c r="C2472" t="s">
        <v>294</v>
      </c>
      <c r="D2472" t="s">
        <v>655</v>
      </c>
      <c r="E2472" t="s">
        <v>723</v>
      </c>
      <c r="F2472" t="s">
        <v>286</v>
      </c>
      <c r="G2472" s="165">
        <f t="shared" si="88"/>
        <v>27.05</v>
      </c>
      <c r="H2472" s="165">
        <f t="shared" si="88"/>
        <v>0</v>
      </c>
      <c r="I2472" t="s">
        <v>676</v>
      </c>
      <c r="K2472" t="s">
        <v>294</v>
      </c>
      <c r="L2472" t="s">
        <v>406</v>
      </c>
      <c r="M2472" t="s">
        <v>476</v>
      </c>
      <c r="N2472" t="s">
        <v>294</v>
      </c>
      <c r="O2472" t="s">
        <v>431</v>
      </c>
      <c r="P2472">
        <v>30000</v>
      </c>
      <c r="Q2472">
        <v>7000</v>
      </c>
      <c r="R2472">
        <v>1</v>
      </c>
      <c r="S2472">
        <v>27.05</v>
      </c>
      <c r="T2472">
        <v>0</v>
      </c>
      <c r="U2472" t="b" cm="1">
        <f t="array" ref="U2472">_xlfn.IFS(AND(R2472=1,S2472=G2472,T2472=H2472),TRUE,AND(R2472=1,S2472=G2472,H2472="Product NA"),TRUE)</f>
        <v>1</v>
      </c>
      <c r="W2472" s="165">
        <v>36.369999999999997</v>
      </c>
      <c r="X2472" s="165">
        <v>0</v>
      </c>
      <c r="Y2472" t="str">
        <f t="shared" si="87"/>
        <v>Change</v>
      </c>
    </row>
    <row r="2473" spans="1:25" hidden="1" x14ac:dyDescent="0.35">
      <c r="A2473" t="s">
        <v>115</v>
      </c>
      <c r="B2473" t="s">
        <v>431</v>
      </c>
      <c r="C2473" t="s">
        <v>294</v>
      </c>
      <c r="D2473" t="s">
        <v>655</v>
      </c>
      <c r="E2473" t="s">
        <v>723</v>
      </c>
      <c r="F2473" t="s">
        <v>286</v>
      </c>
      <c r="G2473" s="165">
        <f t="shared" si="88"/>
        <v>28.75</v>
      </c>
      <c r="H2473" s="165">
        <f t="shared" si="88"/>
        <v>0</v>
      </c>
      <c r="I2473" t="s">
        <v>677</v>
      </c>
      <c r="K2473" t="s">
        <v>294</v>
      </c>
      <c r="L2473" t="s">
        <v>406</v>
      </c>
      <c r="M2473" t="s">
        <v>476</v>
      </c>
      <c r="N2473" t="s">
        <v>294</v>
      </c>
      <c r="O2473" t="s">
        <v>431</v>
      </c>
      <c r="P2473">
        <v>30000</v>
      </c>
      <c r="Q2473">
        <v>8000</v>
      </c>
      <c r="R2473">
        <v>1</v>
      </c>
      <c r="S2473">
        <v>28.75</v>
      </c>
      <c r="T2473">
        <v>0</v>
      </c>
      <c r="U2473" t="b" cm="1">
        <f t="array" ref="U2473">_xlfn.IFS(AND(R2473=1,S2473=G2473,T2473=H2473),TRUE,AND(R2473=1,S2473=G2473,H2473="Product NA"),TRUE)</f>
        <v>1</v>
      </c>
      <c r="W2473" s="165">
        <v>38.54</v>
      </c>
      <c r="X2473" s="165">
        <v>0</v>
      </c>
      <c r="Y2473" t="str">
        <f t="shared" si="87"/>
        <v>Change</v>
      </c>
    </row>
    <row r="2474" spans="1:25" hidden="1" x14ac:dyDescent="0.35">
      <c r="A2474" t="s">
        <v>115</v>
      </c>
      <c r="B2474" t="s">
        <v>431</v>
      </c>
      <c r="C2474" t="s">
        <v>294</v>
      </c>
      <c r="D2474" t="s">
        <v>655</v>
      </c>
      <c r="E2474" t="s">
        <v>723</v>
      </c>
      <c r="F2474" t="s">
        <v>286</v>
      </c>
      <c r="G2474" s="165">
        <f t="shared" si="88"/>
        <v>30.450000000000003</v>
      </c>
      <c r="H2474" s="165">
        <f t="shared" si="88"/>
        <v>0</v>
      </c>
      <c r="I2474" t="s">
        <v>678</v>
      </c>
      <c r="K2474" t="s">
        <v>294</v>
      </c>
      <c r="L2474" t="s">
        <v>406</v>
      </c>
      <c r="M2474" t="s">
        <v>476</v>
      </c>
      <c r="N2474" t="s">
        <v>294</v>
      </c>
      <c r="O2474" t="s">
        <v>431</v>
      </c>
      <c r="P2474">
        <v>30000</v>
      </c>
      <c r="Q2474">
        <v>9000</v>
      </c>
      <c r="R2474">
        <v>1</v>
      </c>
      <c r="S2474">
        <v>30.450000000000003</v>
      </c>
      <c r="T2474">
        <v>0</v>
      </c>
      <c r="U2474" t="b" cm="1">
        <f t="array" ref="U2474">_xlfn.IFS(AND(R2474=1,S2474=G2474,T2474=H2474),TRUE,AND(R2474=1,S2474=G2474,H2474="Product NA"),TRUE)</f>
        <v>1</v>
      </c>
      <c r="W2474" s="165">
        <v>40.700000000000003</v>
      </c>
      <c r="X2474" s="165">
        <v>0</v>
      </c>
      <c r="Y2474" t="str">
        <f t="shared" si="87"/>
        <v>Change</v>
      </c>
    </row>
    <row r="2475" spans="1:25" hidden="1" x14ac:dyDescent="0.35">
      <c r="A2475" t="s">
        <v>115</v>
      </c>
      <c r="B2475" t="s">
        <v>431</v>
      </c>
      <c r="C2475" t="s">
        <v>294</v>
      </c>
      <c r="D2475" t="s">
        <v>655</v>
      </c>
      <c r="E2475" t="s">
        <v>723</v>
      </c>
      <c r="F2475" t="s">
        <v>286</v>
      </c>
      <c r="G2475" s="165">
        <f t="shared" si="88"/>
        <v>32.1</v>
      </c>
      <c r="H2475" s="165">
        <f t="shared" si="88"/>
        <v>0</v>
      </c>
      <c r="I2475" t="s">
        <v>679</v>
      </c>
      <c r="K2475" t="s">
        <v>294</v>
      </c>
      <c r="L2475" t="s">
        <v>406</v>
      </c>
      <c r="M2475" t="s">
        <v>476</v>
      </c>
      <c r="N2475" t="s">
        <v>294</v>
      </c>
      <c r="O2475" t="s">
        <v>431</v>
      </c>
      <c r="P2475">
        <v>30000</v>
      </c>
      <c r="Q2475">
        <v>10000</v>
      </c>
      <c r="R2475">
        <v>1</v>
      </c>
      <c r="S2475">
        <v>32.1</v>
      </c>
      <c r="T2475">
        <v>0</v>
      </c>
      <c r="U2475" t="b" cm="1">
        <f t="array" ref="U2475">_xlfn.IFS(AND(R2475=1,S2475=G2475,T2475=H2475),TRUE,AND(R2475=1,S2475=G2475,H2475="Product NA"),TRUE)</f>
        <v>1</v>
      </c>
      <c r="W2475" s="165">
        <v>42.87</v>
      </c>
      <c r="X2475" s="165">
        <v>0</v>
      </c>
      <c r="Y2475" t="str">
        <f t="shared" si="87"/>
        <v>Change</v>
      </c>
    </row>
    <row r="2476" spans="1:25" hidden="1" x14ac:dyDescent="0.35">
      <c r="A2476" t="s">
        <v>115</v>
      </c>
      <c r="B2476" t="s">
        <v>431</v>
      </c>
      <c r="C2476" t="s">
        <v>294</v>
      </c>
      <c r="D2476" t="s">
        <v>316</v>
      </c>
      <c r="E2476" t="s">
        <v>724</v>
      </c>
      <c r="F2476" t="s">
        <v>0</v>
      </c>
      <c r="G2476" s="165">
        <f t="shared" si="88"/>
        <v>5.88</v>
      </c>
      <c r="H2476" s="165">
        <f t="shared" si="88"/>
        <v>9.66</v>
      </c>
      <c r="I2476" t="s">
        <v>479</v>
      </c>
      <c r="K2476" t="s">
        <v>294</v>
      </c>
      <c r="L2476" t="s">
        <v>406</v>
      </c>
      <c r="M2476" t="s">
        <v>476</v>
      </c>
      <c r="N2476" t="s">
        <v>294</v>
      </c>
      <c r="O2476" t="s">
        <v>431</v>
      </c>
      <c r="P2476">
        <v>100</v>
      </c>
      <c r="Q2476">
        <v>100</v>
      </c>
      <c r="R2476">
        <v>1</v>
      </c>
      <c r="S2476">
        <v>5.88</v>
      </c>
      <c r="T2476">
        <v>9.66</v>
      </c>
      <c r="U2476" t="b" cm="1">
        <f t="array" ref="U2476">_xlfn.IFS(AND(R2476=1,S2476=G2476,T2476=H2476),TRUE,AND(R2476=1,S2476=G2476,H2476="Product NA"),TRUE)</f>
        <v>1</v>
      </c>
      <c r="W2476" s="165">
        <v>5.88</v>
      </c>
      <c r="X2476" s="165">
        <v>9.66</v>
      </c>
      <c r="Y2476" t="str">
        <f t="shared" si="87"/>
        <v>No Change</v>
      </c>
    </row>
    <row r="2477" spans="1:25" hidden="1" x14ac:dyDescent="0.35">
      <c r="A2477" t="s">
        <v>115</v>
      </c>
      <c r="B2477" t="s">
        <v>431</v>
      </c>
      <c r="C2477" t="s">
        <v>294</v>
      </c>
      <c r="D2477" t="s">
        <v>318</v>
      </c>
      <c r="E2477" t="s">
        <v>724</v>
      </c>
      <c r="F2477" t="s">
        <v>277</v>
      </c>
      <c r="G2477" s="165">
        <f t="shared" si="88"/>
        <v>6.7</v>
      </c>
      <c r="H2477" s="165">
        <f t="shared" si="88"/>
        <v>9.6000000000000014</v>
      </c>
      <c r="I2477" t="s">
        <v>480</v>
      </c>
      <c r="K2477" t="s">
        <v>294</v>
      </c>
      <c r="L2477" t="s">
        <v>406</v>
      </c>
      <c r="M2477" t="s">
        <v>476</v>
      </c>
      <c r="N2477" t="s">
        <v>294</v>
      </c>
      <c r="O2477" t="s">
        <v>431</v>
      </c>
      <c r="P2477">
        <v>100</v>
      </c>
      <c r="Q2477">
        <v>500</v>
      </c>
      <c r="R2477">
        <v>1</v>
      </c>
      <c r="S2477">
        <v>6.7</v>
      </c>
      <c r="T2477">
        <v>9.6000000000000014</v>
      </c>
      <c r="U2477" t="b" cm="1">
        <f t="array" ref="U2477">_xlfn.IFS(AND(R2477=1,S2477=G2477,T2477=H2477),TRUE,AND(R2477=1,S2477=G2477,H2477="Product NA"),TRUE)</f>
        <v>1</v>
      </c>
      <c r="W2477" s="165">
        <v>6.7</v>
      </c>
      <c r="X2477" s="165">
        <v>9.6000000000000014</v>
      </c>
      <c r="Y2477" t="str">
        <f t="shared" si="87"/>
        <v>No Change</v>
      </c>
    </row>
    <row r="2478" spans="1:25" hidden="1" x14ac:dyDescent="0.35">
      <c r="A2478" t="s">
        <v>115</v>
      </c>
      <c r="B2478" t="s">
        <v>431</v>
      </c>
      <c r="C2478" t="s">
        <v>294</v>
      </c>
      <c r="D2478" t="s">
        <v>282</v>
      </c>
      <c r="E2478" t="s">
        <v>724</v>
      </c>
      <c r="F2478" t="s">
        <v>286</v>
      </c>
      <c r="G2478" s="165">
        <f t="shared" si="88"/>
        <v>6.95</v>
      </c>
      <c r="H2478" s="165">
        <f t="shared" si="88"/>
        <v>9.4500000000000011</v>
      </c>
      <c r="I2478" t="s">
        <v>482</v>
      </c>
      <c r="K2478" t="s">
        <v>294</v>
      </c>
      <c r="L2478" t="s">
        <v>406</v>
      </c>
      <c r="M2478" t="s">
        <v>476</v>
      </c>
      <c r="N2478" t="s">
        <v>294</v>
      </c>
      <c r="O2478" t="s">
        <v>431</v>
      </c>
      <c r="P2478">
        <v>2000</v>
      </c>
      <c r="Q2478">
        <v>2000</v>
      </c>
      <c r="R2478">
        <v>1</v>
      </c>
      <c r="S2478">
        <v>6.95</v>
      </c>
      <c r="T2478">
        <v>9.4500000000000011</v>
      </c>
      <c r="U2478" t="b" cm="1">
        <f t="array" ref="U2478">_xlfn.IFS(AND(R2478=1,S2478=G2478,T2478=H2478),TRUE,AND(R2478=1,S2478=G2478,H2478="Product NA"),TRUE)</f>
        <v>1</v>
      </c>
      <c r="W2478" s="165">
        <v>6.95</v>
      </c>
      <c r="X2478" s="165">
        <v>9.4500000000000011</v>
      </c>
      <c r="Y2478" t="str">
        <f t="shared" si="87"/>
        <v>No Change</v>
      </c>
    </row>
    <row r="2479" spans="1:25" hidden="1" x14ac:dyDescent="0.35">
      <c r="A2479" t="s">
        <v>115</v>
      </c>
      <c r="B2479" t="s">
        <v>431</v>
      </c>
      <c r="C2479" t="s">
        <v>294</v>
      </c>
      <c r="D2479" t="s">
        <v>317</v>
      </c>
      <c r="E2479" t="s">
        <v>724</v>
      </c>
      <c r="F2479" t="s">
        <v>277</v>
      </c>
      <c r="G2479" s="165">
        <f t="shared" si="88"/>
        <v>6.7</v>
      </c>
      <c r="H2479" s="165">
        <f t="shared" si="88"/>
        <v>9.6000000000000014</v>
      </c>
      <c r="I2479" t="s">
        <v>480</v>
      </c>
      <c r="K2479" t="s">
        <v>294</v>
      </c>
      <c r="L2479" t="s">
        <v>406</v>
      </c>
      <c r="M2479" t="s">
        <v>476</v>
      </c>
      <c r="N2479" t="s">
        <v>294</v>
      </c>
      <c r="O2479" t="s">
        <v>431</v>
      </c>
      <c r="P2479">
        <v>100</v>
      </c>
      <c r="Q2479">
        <v>500</v>
      </c>
      <c r="R2479">
        <v>1</v>
      </c>
      <c r="S2479">
        <v>6.7</v>
      </c>
      <c r="T2479">
        <v>9.6000000000000014</v>
      </c>
      <c r="U2479" t="b" cm="1">
        <f t="array" ref="U2479">_xlfn.IFS(AND(R2479=1,S2479=G2479,T2479=H2479),TRUE,AND(R2479=1,S2479=G2479,H2479="Product NA"),TRUE)</f>
        <v>1</v>
      </c>
      <c r="W2479" s="165">
        <v>6.7</v>
      </c>
      <c r="X2479" s="165">
        <v>9.6000000000000014</v>
      </c>
      <c r="Y2479" t="str">
        <f t="shared" si="87"/>
        <v>No Change</v>
      </c>
    </row>
    <row r="2480" spans="1:25" x14ac:dyDescent="0.35">
      <c r="A2480" t="s">
        <v>114</v>
      </c>
      <c r="B2480" t="s">
        <v>430</v>
      </c>
      <c r="C2480" t="s">
        <v>114</v>
      </c>
      <c r="D2480" t="s">
        <v>392</v>
      </c>
      <c r="E2480" t="s">
        <v>287</v>
      </c>
      <c r="F2480" t="s">
        <v>396</v>
      </c>
      <c r="G2480" s="165">
        <f t="shared" si="88"/>
        <v>2.67</v>
      </c>
      <c r="H2480" s="165">
        <f t="shared" si="88"/>
        <v>7.84</v>
      </c>
      <c r="I2480" t="s">
        <v>482</v>
      </c>
      <c r="K2480" t="s">
        <v>468</v>
      </c>
      <c r="L2480" t="s">
        <v>409</v>
      </c>
      <c r="M2480" t="s">
        <v>476</v>
      </c>
      <c r="N2480" t="s">
        <v>114</v>
      </c>
      <c r="O2480" t="s">
        <v>430</v>
      </c>
      <c r="P2480">
        <v>100</v>
      </c>
      <c r="Q2480">
        <v>2000</v>
      </c>
      <c r="R2480">
        <v>1</v>
      </c>
      <c r="S2480">
        <v>2.67</v>
      </c>
      <c r="T2480">
        <v>7.84</v>
      </c>
      <c r="U2480" t="b" cm="1">
        <f t="array" ref="U2480">_xlfn.IFS(AND(R2480=1,S2480=G2480,T2480=H2480),TRUE,AND(R2480=1,S2480=G2480,H2480="Product NA"),TRUE)</f>
        <v>1</v>
      </c>
      <c r="W2480" s="165">
        <v>2.67</v>
      </c>
      <c r="X2480" s="165">
        <v>7.84</v>
      </c>
      <c r="Y2480" t="str">
        <f t="shared" ref="Y2480:Y2539" si="89">IF(AND(W2480=G2480,X2480=H2480),"No Change", "Change")</f>
        <v>No Change</v>
      </c>
    </row>
    <row r="2481" spans="1:25" x14ac:dyDescent="0.35">
      <c r="A2481" t="s">
        <v>114</v>
      </c>
      <c r="B2481" t="s">
        <v>430</v>
      </c>
      <c r="C2481" t="s">
        <v>114</v>
      </c>
      <c r="D2481" t="s">
        <v>391</v>
      </c>
      <c r="E2481" t="s">
        <v>724</v>
      </c>
      <c r="F2481" t="s">
        <v>396</v>
      </c>
      <c r="G2481" s="165">
        <f t="shared" si="88"/>
        <v>6.5</v>
      </c>
      <c r="H2481" s="165">
        <f t="shared" si="88"/>
        <v>5.95</v>
      </c>
      <c r="I2481" t="s">
        <v>482</v>
      </c>
      <c r="K2481" t="s">
        <v>468</v>
      </c>
      <c r="L2481" t="s">
        <v>409</v>
      </c>
      <c r="M2481" t="s">
        <v>476</v>
      </c>
      <c r="N2481" t="s">
        <v>114</v>
      </c>
      <c r="O2481" t="s">
        <v>430</v>
      </c>
      <c r="P2481">
        <v>100</v>
      </c>
      <c r="Q2481">
        <v>2000</v>
      </c>
      <c r="R2481">
        <v>1</v>
      </c>
      <c r="S2481">
        <v>6.5</v>
      </c>
      <c r="T2481">
        <v>5.95</v>
      </c>
      <c r="U2481" t="b" cm="1">
        <f t="array" ref="U2481">_xlfn.IFS(AND(R2481=1,S2481=G2481,T2481=H2481),TRUE,AND(R2481=1,S2481=G2481,H2481="Product NA"),TRUE)</f>
        <v>1</v>
      </c>
      <c r="W2481" s="165">
        <v>7.8000000000000007</v>
      </c>
      <c r="X2481" s="165">
        <v>5.0500000000000007</v>
      </c>
      <c r="Y2481" t="str">
        <f t="shared" si="89"/>
        <v>Change</v>
      </c>
    </row>
    <row r="2482" spans="1:25" hidden="1" x14ac:dyDescent="0.35">
      <c r="A2482" t="s">
        <v>114</v>
      </c>
      <c r="B2482" t="s">
        <v>430</v>
      </c>
      <c r="C2482" t="s">
        <v>114</v>
      </c>
      <c r="D2482" t="s">
        <v>281</v>
      </c>
      <c r="E2482" t="s">
        <v>287</v>
      </c>
      <c r="F2482" t="s">
        <v>286</v>
      </c>
      <c r="G2482" s="165">
        <f t="shared" si="88"/>
        <v>2.67</v>
      </c>
      <c r="H2482" s="165">
        <f t="shared" si="88"/>
        <v>7.84</v>
      </c>
      <c r="I2482" t="s">
        <v>482</v>
      </c>
      <c r="K2482" t="s">
        <v>468</v>
      </c>
      <c r="L2482" t="s">
        <v>409</v>
      </c>
      <c r="M2482" t="s">
        <v>476</v>
      </c>
      <c r="N2482" t="s">
        <v>114</v>
      </c>
      <c r="O2482" t="s">
        <v>430</v>
      </c>
      <c r="P2482">
        <v>100</v>
      </c>
      <c r="Q2482">
        <v>2000</v>
      </c>
      <c r="R2482">
        <v>1</v>
      </c>
      <c r="S2482">
        <v>2.67</v>
      </c>
      <c r="T2482">
        <v>7.84</v>
      </c>
      <c r="U2482" t="b" cm="1">
        <f t="array" ref="U2482">_xlfn.IFS(AND(R2482=1,S2482=G2482,T2482=H2482),TRUE,AND(R2482=1,S2482=G2482,H2482="Product NA"),TRUE)</f>
        <v>1</v>
      </c>
      <c r="W2482" s="165">
        <v>2.67</v>
      </c>
      <c r="X2482" s="165">
        <v>7.84</v>
      </c>
      <c r="Y2482" t="str">
        <f t="shared" si="89"/>
        <v>No Change</v>
      </c>
    </row>
    <row r="2483" spans="1:25" hidden="1" x14ac:dyDescent="0.35">
      <c r="A2483" t="s">
        <v>114</v>
      </c>
      <c r="B2483" t="s">
        <v>430</v>
      </c>
      <c r="C2483" t="s">
        <v>114</v>
      </c>
      <c r="D2483" t="s">
        <v>278</v>
      </c>
      <c r="E2483" t="s">
        <v>287</v>
      </c>
      <c r="F2483" t="s">
        <v>277</v>
      </c>
      <c r="G2483" s="165">
        <f t="shared" si="88"/>
        <v>1.81</v>
      </c>
      <c r="H2483" s="165">
        <f t="shared" si="88"/>
        <v>8.56</v>
      </c>
      <c r="I2483" t="s">
        <v>480</v>
      </c>
      <c r="K2483" t="s">
        <v>468</v>
      </c>
      <c r="L2483" t="s">
        <v>409</v>
      </c>
      <c r="M2483" t="s">
        <v>476</v>
      </c>
      <c r="N2483" t="s">
        <v>114</v>
      </c>
      <c r="O2483" t="s">
        <v>430</v>
      </c>
      <c r="P2483">
        <v>100</v>
      </c>
      <c r="Q2483">
        <v>500</v>
      </c>
      <c r="R2483">
        <v>1</v>
      </c>
      <c r="S2483">
        <v>1.81</v>
      </c>
      <c r="T2483">
        <v>8.56</v>
      </c>
      <c r="U2483" t="b" cm="1">
        <f t="array" ref="U2483">_xlfn.IFS(AND(R2483=1,S2483=G2483,T2483=H2483),TRUE,AND(R2483=1,S2483=G2483,H2483="Product NA"),TRUE)</f>
        <v>1</v>
      </c>
      <c r="W2483" s="165">
        <v>1.81</v>
      </c>
      <c r="X2483" s="165">
        <v>10.5</v>
      </c>
      <c r="Y2483" t="str">
        <f t="shared" si="89"/>
        <v>Change</v>
      </c>
    </row>
    <row r="2484" spans="1:25" hidden="1" x14ac:dyDescent="0.35">
      <c r="A2484" t="s">
        <v>114</v>
      </c>
      <c r="B2484" t="s">
        <v>430</v>
      </c>
      <c r="C2484" t="s">
        <v>114</v>
      </c>
      <c r="D2484" t="s">
        <v>238</v>
      </c>
      <c r="E2484" t="s">
        <v>287</v>
      </c>
      <c r="F2484" t="s">
        <v>0</v>
      </c>
      <c r="G2484" s="165">
        <f t="shared" si="88"/>
        <v>0.91</v>
      </c>
      <c r="H2484" s="165">
        <f t="shared" si="88"/>
        <v>13.67</v>
      </c>
      <c r="I2484" t="s">
        <v>479</v>
      </c>
      <c r="K2484" t="s">
        <v>468</v>
      </c>
      <c r="L2484" t="s">
        <v>409</v>
      </c>
      <c r="M2484" t="s">
        <v>476</v>
      </c>
      <c r="N2484" t="s">
        <v>114</v>
      </c>
      <c r="O2484" t="s">
        <v>430</v>
      </c>
      <c r="P2484">
        <v>100</v>
      </c>
      <c r="Q2484">
        <v>100</v>
      </c>
      <c r="R2484">
        <v>1</v>
      </c>
      <c r="S2484">
        <v>0.91</v>
      </c>
      <c r="T2484">
        <v>13.67</v>
      </c>
      <c r="U2484" t="b" cm="1">
        <f t="array" ref="U2484">_xlfn.IFS(AND(R2484=1,S2484=G2484,T2484=H2484),TRUE,AND(R2484=1,S2484=G2484,H2484="Product NA"),TRUE)</f>
        <v>1</v>
      </c>
      <c r="W2484" s="165">
        <v>0.89</v>
      </c>
      <c r="X2484" s="165">
        <v>12.96</v>
      </c>
      <c r="Y2484" t="str">
        <f t="shared" si="89"/>
        <v>Change</v>
      </c>
    </row>
    <row r="2485" spans="1:25" hidden="1" x14ac:dyDescent="0.35">
      <c r="A2485" t="s">
        <v>114</v>
      </c>
      <c r="B2485" t="s">
        <v>430</v>
      </c>
      <c r="C2485" t="s">
        <v>114</v>
      </c>
      <c r="D2485" t="s">
        <v>239</v>
      </c>
      <c r="E2485" t="s">
        <v>287</v>
      </c>
      <c r="F2485" t="s">
        <v>277</v>
      </c>
      <c r="G2485" s="165">
        <f t="shared" ref="G2485:H2537" si="90">S2485</f>
        <v>0.79</v>
      </c>
      <c r="H2485" s="165">
        <f t="shared" si="90"/>
        <v>11.26</v>
      </c>
      <c r="I2485" t="s">
        <v>480</v>
      </c>
      <c r="K2485" t="s">
        <v>468</v>
      </c>
      <c r="L2485" t="s">
        <v>409</v>
      </c>
      <c r="M2485" t="s">
        <v>476</v>
      </c>
      <c r="N2485" t="s">
        <v>114</v>
      </c>
      <c r="O2485" t="s">
        <v>430</v>
      </c>
      <c r="P2485">
        <v>100</v>
      </c>
      <c r="Q2485">
        <v>500</v>
      </c>
      <c r="R2485">
        <v>1</v>
      </c>
      <c r="S2485">
        <v>0.79</v>
      </c>
      <c r="T2485">
        <v>11.26</v>
      </c>
      <c r="U2485" t="b" cm="1">
        <f t="array" ref="U2485">_xlfn.IFS(AND(R2485=1,S2485=G2485,T2485=H2485),TRUE,AND(R2485=1,S2485=G2485,H2485="Product NA"),TRUE)</f>
        <v>1</v>
      </c>
      <c r="W2485" s="165">
        <v>0.79</v>
      </c>
      <c r="X2485" s="165">
        <v>11.28</v>
      </c>
      <c r="Y2485" t="str">
        <f t="shared" si="89"/>
        <v>Change</v>
      </c>
    </row>
    <row r="2486" spans="1:25" hidden="1" x14ac:dyDescent="0.35">
      <c r="A2486" t="s">
        <v>114</v>
      </c>
      <c r="B2486" t="s">
        <v>430</v>
      </c>
      <c r="C2486" t="s">
        <v>114</v>
      </c>
      <c r="D2486" t="s">
        <v>655</v>
      </c>
      <c r="E2486" t="s">
        <v>723</v>
      </c>
      <c r="F2486" t="s">
        <v>286</v>
      </c>
      <c r="G2486" s="165">
        <f t="shared" si="90"/>
        <v>18.45</v>
      </c>
      <c r="H2486" s="165">
        <f t="shared" si="90"/>
        <v>0</v>
      </c>
      <c r="I2486" t="s">
        <v>481</v>
      </c>
      <c r="K2486" t="s">
        <v>468</v>
      </c>
      <c r="L2486" t="s">
        <v>409</v>
      </c>
      <c r="M2486" t="s">
        <v>476</v>
      </c>
      <c r="N2486" t="s">
        <v>114</v>
      </c>
      <c r="O2486" t="s">
        <v>430</v>
      </c>
      <c r="P2486">
        <v>30000</v>
      </c>
      <c r="Q2486">
        <v>1000</v>
      </c>
      <c r="R2486">
        <v>1</v>
      </c>
      <c r="S2486">
        <v>18.45</v>
      </c>
      <c r="T2486">
        <v>0</v>
      </c>
      <c r="U2486" t="b" cm="1">
        <f t="array" ref="U2486">_xlfn.IFS(AND(R2486=1,S2486=G2486,T2486=H2486),TRUE,AND(R2486=1,S2486=G2486,H2486="Product NA"),TRUE)</f>
        <v>1</v>
      </c>
      <c r="W2486" s="165">
        <v>17.850000000000001</v>
      </c>
      <c r="X2486" s="165">
        <v>0</v>
      </c>
      <c r="Y2486" t="str">
        <f t="shared" si="89"/>
        <v>Change</v>
      </c>
    </row>
    <row r="2487" spans="1:25" hidden="1" x14ac:dyDescent="0.35">
      <c r="A2487" t="s">
        <v>114</v>
      </c>
      <c r="B2487" t="s">
        <v>430</v>
      </c>
      <c r="C2487" t="s">
        <v>114</v>
      </c>
      <c r="D2487" t="s">
        <v>655</v>
      </c>
      <c r="E2487" t="s">
        <v>723</v>
      </c>
      <c r="F2487" t="s">
        <v>286</v>
      </c>
      <c r="G2487" s="165">
        <f t="shared" si="90"/>
        <v>61.2</v>
      </c>
      <c r="H2487" s="165">
        <f t="shared" si="90"/>
        <v>0</v>
      </c>
      <c r="I2487" t="s">
        <v>680</v>
      </c>
      <c r="K2487" t="s">
        <v>468</v>
      </c>
      <c r="L2487" t="s">
        <v>409</v>
      </c>
      <c r="M2487" t="s">
        <v>476</v>
      </c>
      <c r="N2487" t="s">
        <v>114</v>
      </c>
      <c r="O2487" t="s">
        <v>430</v>
      </c>
      <c r="P2487">
        <v>30000</v>
      </c>
      <c r="Q2487">
        <v>15000</v>
      </c>
      <c r="R2487">
        <v>1</v>
      </c>
      <c r="S2487">
        <v>61.2</v>
      </c>
      <c r="T2487">
        <v>0</v>
      </c>
      <c r="U2487" t="b" cm="1">
        <f t="array" ref="U2487">_xlfn.IFS(AND(R2487=1,S2487=G2487,T2487=H2487),TRUE,AND(R2487=1,S2487=G2487,H2487="Product NA"),TRUE)</f>
        <v>1</v>
      </c>
      <c r="W2487" s="165">
        <v>89.77</v>
      </c>
      <c r="X2487" s="165">
        <v>0</v>
      </c>
      <c r="Y2487" t="str">
        <f t="shared" si="89"/>
        <v>Change</v>
      </c>
    </row>
    <row r="2488" spans="1:25" hidden="1" x14ac:dyDescent="0.35">
      <c r="A2488" t="s">
        <v>114</v>
      </c>
      <c r="B2488" t="s">
        <v>430</v>
      </c>
      <c r="C2488" t="s">
        <v>114</v>
      </c>
      <c r="D2488" t="s">
        <v>655</v>
      </c>
      <c r="E2488" t="s">
        <v>723</v>
      </c>
      <c r="F2488" t="s">
        <v>286</v>
      </c>
      <c r="G2488" s="165">
        <f t="shared" si="90"/>
        <v>18.45</v>
      </c>
      <c r="H2488" s="165">
        <f t="shared" si="90"/>
        <v>0</v>
      </c>
      <c r="I2488" t="s">
        <v>671</v>
      </c>
      <c r="K2488" t="s">
        <v>468</v>
      </c>
      <c r="L2488" t="s">
        <v>409</v>
      </c>
      <c r="M2488" t="s">
        <v>476</v>
      </c>
      <c r="N2488" t="s">
        <v>114</v>
      </c>
      <c r="O2488" t="s">
        <v>430</v>
      </c>
      <c r="P2488">
        <v>30000</v>
      </c>
      <c r="Q2488">
        <v>2000</v>
      </c>
      <c r="R2488">
        <v>1</v>
      </c>
      <c r="S2488">
        <v>18.45</v>
      </c>
      <c r="T2488">
        <v>0</v>
      </c>
      <c r="U2488" t="b" cm="1">
        <f t="array" ref="U2488">_xlfn.IFS(AND(R2488=1,S2488=G2488,T2488=H2488),TRUE,AND(R2488=1,S2488=G2488,H2488="Product NA"),TRUE)</f>
        <v>1</v>
      </c>
      <c r="W2488" s="165">
        <v>22.55</v>
      </c>
      <c r="X2488" s="165">
        <v>0</v>
      </c>
      <c r="Y2488" t="str">
        <f t="shared" si="89"/>
        <v>Change</v>
      </c>
    </row>
    <row r="2489" spans="1:25" hidden="1" x14ac:dyDescent="0.35">
      <c r="A2489" t="s">
        <v>114</v>
      </c>
      <c r="B2489" t="s">
        <v>430</v>
      </c>
      <c r="C2489" t="s">
        <v>114</v>
      </c>
      <c r="D2489" t="s">
        <v>655</v>
      </c>
      <c r="E2489" t="s">
        <v>723</v>
      </c>
      <c r="F2489" t="s">
        <v>286</v>
      </c>
      <c r="G2489" s="165">
        <f t="shared" si="90"/>
        <v>78.5</v>
      </c>
      <c r="H2489" s="165">
        <f t="shared" si="90"/>
        <v>0</v>
      </c>
      <c r="I2489" t="s">
        <v>681</v>
      </c>
      <c r="K2489" t="s">
        <v>468</v>
      </c>
      <c r="L2489" t="s">
        <v>409</v>
      </c>
      <c r="M2489" t="s">
        <v>476</v>
      </c>
      <c r="N2489" t="s">
        <v>114</v>
      </c>
      <c r="O2489" t="s">
        <v>430</v>
      </c>
      <c r="P2489">
        <v>30000</v>
      </c>
      <c r="Q2489">
        <v>20000</v>
      </c>
      <c r="R2489">
        <v>1</v>
      </c>
      <c r="S2489">
        <v>78.5</v>
      </c>
      <c r="T2489">
        <v>0</v>
      </c>
      <c r="U2489" t="b" cm="1">
        <f t="array" ref="U2489">_xlfn.IFS(AND(R2489=1,S2489=G2489,T2489=H2489),TRUE,AND(R2489=1,S2489=G2489,H2489="Product NA"),TRUE)</f>
        <v>1</v>
      </c>
      <c r="W2489" s="165">
        <v>114</v>
      </c>
      <c r="X2489" s="165">
        <v>0</v>
      </c>
      <c r="Y2489" t="str">
        <f t="shared" si="89"/>
        <v>Change</v>
      </c>
    </row>
    <row r="2490" spans="1:25" hidden="1" x14ac:dyDescent="0.35">
      <c r="A2490" t="s">
        <v>114</v>
      </c>
      <c r="B2490" t="s">
        <v>430</v>
      </c>
      <c r="C2490" t="s">
        <v>114</v>
      </c>
      <c r="D2490" t="s">
        <v>655</v>
      </c>
      <c r="E2490" t="s">
        <v>723</v>
      </c>
      <c r="F2490" t="s">
        <v>286</v>
      </c>
      <c r="G2490" s="165">
        <f t="shared" si="90"/>
        <v>103.10000000000001</v>
      </c>
      <c r="H2490" s="165">
        <f t="shared" si="90"/>
        <v>0</v>
      </c>
      <c r="I2490" t="s">
        <v>682</v>
      </c>
      <c r="K2490" t="s">
        <v>468</v>
      </c>
      <c r="L2490" t="s">
        <v>409</v>
      </c>
      <c r="M2490" t="s">
        <v>476</v>
      </c>
      <c r="N2490" t="s">
        <v>114</v>
      </c>
      <c r="O2490" t="s">
        <v>430</v>
      </c>
      <c r="P2490">
        <v>30000</v>
      </c>
      <c r="Q2490">
        <v>25000</v>
      </c>
      <c r="R2490">
        <v>1</v>
      </c>
      <c r="S2490">
        <v>103.10000000000001</v>
      </c>
      <c r="T2490">
        <v>0</v>
      </c>
      <c r="U2490" t="b" cm="1">
        <f t="array" ref="U2490">_xlfn.IFS(AND(R2490=1,S2490=G2490,T2490=H2490),TRUE,AND(R2490=1,S2490=G2490,H2490="Product NA"),TRUE)</f>
        <v>1</v>
      </c>
      <c r="W2490" s="165">
        <v>278.07</v>
      </c>
      <c r="X2490" s="165">
        <v>0</v>
      </c>
      <c r="Y2490" t="str">
        <f t="shared" si="89"/>
        <v>Change</v>
      </c>
    </row>
    <row r="2491" spans="1:25" hidden="1" x14ac:dyDescent="0.35">
      <c r="A2491" t="s">
        <v>114</v>
      </c>
      <c r="B2491" t="s">
        <v>430</v>
      </c>
      <c r="C2491" t="s">
        <v>114</v>
      </c>
      <c r="D2491" t="s">
        <v>655</v>
      </c>
      <c r="E2491" t="s">
        <v>723</v>
      </c>
      <c r="F2491" t="s">
        <v>286</v>
      </c>
      <c r="G2491" s="165">
        <f t="shared" si="90"/>
        <v>23.650000000000002</v>
      </c>
      <c r="H2491" s="165">
        <f t="shared" si="90"/>
        <v>0</v>
      </c>
      <c r="I2491" t="s">
        <v>672</v>
      </c>
      <c r="K2491" t="s">
        <v>468</v>
      </c>
      <c r="L2491" t="s">
        <v>409</v>
      </c>
      <c r="M2491" t="s">
        <v>476</v>
      </c>
      <c r="N2491" t="s">
        <v>114</v>
      </c>
      <c r="O2491" t="s">
        <v>430</v>
      </c>
      <c r="P2491">
        <v>30000</v>
      </c>
      <c r="Q2491">
        <v>3000</v>
      </c>
      <c r="R2491">
        <v>1</v>
      </c>
      <c r="S2491">
        <v>23.650000000000002</v>
      </c>
      <c r="T2491">
        <v>0</v>
      </c>
      <c r="U2491" t="b" cm="1">
        <f t="array" ref="U2491">_xlfn.IFS(AND(R2491=1,S2491=G2491,T2491=H2491),TRUE,AND(R2491=1,S2491=G2491,H2491="Product NA"),TRUE)</f>
        <v>1</v>
      </c>
      <c r="W2491" s="165">
        <v>26.900000000000002</v>
      </c>
      <c r="X2491" s="165">
        <v>0</v>
      </c>
      <c r="Y2491" t="str">
        <f t="shared" si="89"/>
        <v>Change</v>
      </c>
    </row>
    <row r="2492" spans="1:25" hidden="1" x14ac:dyDescent="0.35">
      <c r="A2492" t="s">
        <v>114</v>
      </c>
      <c r="B2492" t="s">
        <v>430</v>
      </c>
      <c r="C2492" t="s">
        <v>114</v>
      </c>
      <c r="D2492" t="s">
        <v>655</v>
      </c>
      <c r="E2492" t="s">
        <v>723</v>
      </c>
      <c r="F2492" t="s">
        <v>286</v>
      </c>
      <c r="G2492" s="165">
        <f t="shared" si="90"/>
        <v>121.7</v>
      </c>
      <c r="H2492" s="165">
        <f t="shared" si="90"/>
        <v>0</v>
      </c>
      <c r="I2492" t="s">
        <v>683</v>
      </c>
      <c r="K2492" t="s">
        <v>468</v>
      </c>
      <c r="L2492" t="s">
        <v>409</v>
      </c>
      <c r="M2492" t="s">
        <v>476</v>
      </c>
      <c r="N2492" t="s">
        <v>114</v>
      </c>
      <c r="O2492" t="s">
        <v>430</v>
      </c>
      <c r="P2492">
        <v>30000</v>
      </c>
      <c r="Q2492">
        <v>30000</v>
      </c>
      <c r="R2492">
        <v>1</v>
      </c>
      <c r="S2492">
        <v>121.7</v>
      </c>
      <c r="T2492">
        <v>0</v>
      </c>
      <c r="U2492" t="b" cm="1">
        <f t="array" ref="U2492">_xlfn.IFS(AND(R2492=1,S2492=G2492,T2492=H2492),TRUE,AND(R2492=1,S2492=G2492,H2492="Product NA"),TRUE)</f>
        <v>1</v>
      </c>
      <c r="W2492" s="165">
        <v>328.07</v>
      </c>
      <c r="X2492" s="165">
        <v>0</v>
      </c>
      <c r="Y2492" t="str">
        <f t="shared" si="89"/>
        <v>Change</v>
      </c>
    </row>
    <row r="2493" spans="1:25" hidden="1" x14ac:dyDescent="0.35">
      <c r="A2493" t="s">
        <v>114</v>
      </c>
      <c r="B2493" t="s">
        <v>430</v>
      </c>
      <c r="C2493" t="s">
        <v>114</v>
      </c>
      <c r="D2493" t="s">
        <v>655</v>
      </c>
      <c r="E2493" t="s">
        <v>723</v>
      </c>
      <c r="F2493" t="s">
        <v>286</v>
      </c>
      <c r="G2493" s="165">
        <f t="shared" si="90"/>
        <v>26.900000000000002</v>
      </c>
      <c r="H2493" s="165">
        <f t="shared" si="90"/>
        <v>0</v>
      </c>
      <c r="I2493" t="s">
        <v>673</v>
      </c>
      <c r="K2493" t="s">
        <v>468</v>
      </c>
      <c r="L2493" t="s">
        <v>409</v>
      </c>
      <c r="M2493" t="s">
        <v>476</v>
      </c>
      <c r="N2493" t="s">
        <v>114</v>
      </c>
      <c r="O2493" t="s">
        <v>430</v>
      </c>
      <c r="P2493">
        <v>30000</v>
      </c>
      <c r="Q2493">
        <v>4000</v>
      </c>
      <c r="R2493">
        <v>1</v>
      </c>
      <c r="S2493">
        <v>26.900000000000002</v>
      </c>
      <c r="T2493">
        <v>0</v>
      </c>
      <c r="U2493" t="b" cm="1">
        <f t="array" ref="U2493">_xlfn.IFS(AND(R2493=1,S2493=G2493,T2493=H2493),TRUE,AND(R2493=1,S2493=G2493,H2493="Product NA"),TRUE)</f>
        <v>1</v>
      </c>
      <c r="W2493" s="165">
        <v>31.6</v>
      </c>
      <c r="X2493" s="165">
        <v>0</v>
      </c>
      <c r="Y2493" t="str">
        <f t="shared" si="89"/>
        <v>Change</v>
      </c>
    </row>
    <row r="2494" spans="1:25" hidden="1" x14ac:dyDescent="0.35">
      <c r="A2494" t="s">
        <v>114</v>
      </c>
      <c r="B2494" t="s">
        <v>430</v>
      </c>
      <c r="C2494" t="s">
        <v>114</v>
      </c>
      <c r="D2494" t="s">
        <v>655</v>
      </c>
      <c r="E2494" t="s">
        <v>723</v>
      </c>
      <c r="F2494" t="s">
        <v>286</v>
      </c>
      <c r="G2494" s="165">
        <f t="shared" si="90"/>
        <v>29.55</v>
      </c>
      <c r="H2494" s="165">
        <f t="shared" si="90"/>
        <v>0</v>
      </c>
      <c r="I2494" t="s">
        <v>674</v>
      </c>
      <c r="K2494" t="s">
        <v>468</v>
      </c>
      <c r="L2494" t="s">
        <v>409</v>
      </c>
      <c r="M2494" t="s">
        <v>476</v>
      </c>
      <c r="N2494" t="s">
        <v>114</v>
      </c>
      <c r="O2494" t="s">
        <v>430</v>
      </c>
      <c r="P2494">
        <v>30000</v>
      </c>
      <c r="Q2494">
        <v>5000</v>
      </c>
      <c r="R2494">
        <v>1</v>
      </c>
      <c r="S2494">
        <v>29.55</v>
      </c>
      <c r="T2494">
        <v>0</v>
      </c>
      <c r="U2494" t="b" cm="1">
        <f t="array" ref="U2494">_xlfn.IFS(AND(R2494=1,S2494=G2494,T2494=H2494),TRUE,AND(R2494=1,S2494=G2494,H2494="Product NA"),TRUE)</f>
        <v>1</v>
      </c>
      <c r="W2494" s="165">
        <v>36.85</v>
      </c>
      <c r="X2494" s="165">
        <v>0</v>
      </c>
      <c r="Y2494" t="str">
        <f t="shared" si="89"/>
        <v>Change</v>
      </c>
    </row>
    <row r="2495" spans="1:25" hidden="1" x14ac:dyDescent="0.35">
      <c r="A2495" t="s">
        <v>114</v>
      </c>
      <c r="B2495" t="s">
        <v>430</v>
      </c>
      <c r="C2495" t="s">
        <v>114</v>
      </c>
      <c r="D2495" t="s">
        <v>655</v>
      </c>
      <c r="E2495" t="s">
        <v>723</v>
      </c>
      <c r="F2495" t="s">
        <v>286</v>
      </c>
      <c r="G2495" s="165">
        <f t="shared" si="90"/>
        <v>31.400000000000002</v>
      </c>
      <c r="H2495" s="165">
        <f t="shared" si="90"/>
        <v>0</v>
      </c>
      <c r="I2495" t="s">
        <v>675</v>
      </c>
      <c r="K2495" t="s">
        <v>468</v>
      </c>
      <c r="L2495" t="s">
        <v>409</v>
      </c>
      <c r="M2495" t="s">
        <v>476</v>
      </c>
      <c r="N2495" t="s">
        <v>114</v>
      </c>
      <c r="O2495" t="s">
        <v>430</v>
      </c>
      <c r="P2495">
        <v>30000</v>
      </c>
      <c r="Q2495">
        <v>6000</v>
      </c>
      <c r="R2495">
        <v>1</v>
      </c>
      <c r="S2495">
        <v>31.400000000000002</v>
      </c>
      <c r="T2495">
        <v>0</v>
      </c>
      <c r="U2495" t="b" cm="1">
        <f t="array" ref="U2495">_xlfn.IFS(AND(R2495=1,S2495=G2495,T2495=H2495),TRUE,AND(R2495=1,S2495=G2495,H2495="Product NA"),TRUE)</f>
        <v>1</v>
      </c>
      <c r="W2495" s="165">
        <v>42.65</v>
      </c>
      <c r="X2495" s="165">
        <v>0</v>
      </c>
      <c r="Y2495" t="str">
        <f t="shared" si="89"/>
        <v>Change</v>
      </c>
    </row>
    <row r="2496" spans="1:25" hidden="1" x14ac:dyDescent="0.35">
      <c r="A2496" t="s">
        <v>114</v>
      </c>
      <c r="B2496" t="s">
        <v>430</v>
      </c>
      <c r="C2496" t="s">
        <v>114</v>
      </c>
      <c r="D2496" t="s">
        <v>655</v>
      </c>
      <c r="E2496" t="s">
        <v>723</v>
      </c>
      <c r="F2496" t="s">
        <v>286</v>
      </c>
      <c r="G2496" s="165">
        <f t="shared" si="90"/>
        <v>34</v>
      </c>
      <c r="H2496" s="165">
        <f t="shared" si="90"/>
        <v>0</v>
      </c>
      <c r="I2496" t="s">
        <v>676</v>
      </c>
      <c r="K2496" t="s">
        <v>468</v>
      </c>
      <c r="L2496" t="s">
        <v>409</v>
      </c>
      <c r="M2496" t="s">
        <v>476</v>
      </c>
      <c r="N2496" t="s">
        <v>114</v>
      </c>
      <c r="O2496" t="s">
        <v>430</v>
      </c>
      <c r="P2496">
        <v>30000</v>
      </c>
      <c r="Q2496">
        <v>7000</v>
      </c>
      <c r="R2496">
        <v>1</v>
      </c>
      <c r="S2496">
        <v>34</v>
      </c>
      <c r="T2496">
        <v>0</v>
      </c>
      <c r="U2496" t="b" cm="1">
        <f t="array" ref="U2496">_xlfn.IFS(AND(R2496=1,S2496=G2496,T2496=H2496),TRUE,AND(R2496=1,S2496=G2496,H2496="Product NA"),TRUE)</f>
        <v>1</v>
      </c>
      <c r="W2496" s="165">
        <v>49.050000000000004</v>
      </c>
      <c r="X2496" s="165">
        <v>0</v>
      </c>
      <c r="Y2496" t="str">
        <f t="shared" si="89"/>
        <v>Change</v>
      </c>
    </row>
    <row r="2497" spans="1:25" hidden="1" x14ac:dyDescent="0.35">
      <c r="A2497" t="s">
        <v>114</v>
      </c>
      <c r="B2497" t="s">
        <v>430</v>
      </c>
      <c r="C2497" t="s">
        <v>114</v>
      </c>
      <c r="D2497" t="s">
        <v>655</v>
      </c>
      <c r="E2497" t="s">
        <v>723</v>
      </c>
      <c r="F2497" t="s">
        <v>286</v>
      </c>
      <c r="G2497" s="165">
        <f t="shared" si="90"/>
        <v>36.6</v>
      </c>
      <c r="H2497" s="165">
        <f t="shared" si="90"/>
        <v>0</v>
      </c>
      <c r="I2497" t="s">
        <v>677</v>
      </c>
      <c r="K2497" t="s">
        <v>468</v>
      </c>
      <c r="L2497" t="s">
        <v>409</v>
      </c>
      <c r="M2497" t="s">
        <v>476</v>
      </c>
      <c r="N2497" t="s">
        <v>114</v>
      </c>
      <c r="O2497" t="s">
        <v>430</v>
      </c>
      <c r="P2497">
        <v>30000</v>
      </c>
      <c r="Q2497">
        <v>8000</v>
      </c>
      <c r="R2497">
        <v>1</v>
      </c>
      <c r="S2497">
        <v>36.6</v>
      </c>
      <c r="T2497">
        <v>0</v>
      </c>
      <c r="U2497" t="b" cm="1">
        <f t="array" ref="U2497">_xlfn.IFS(AND(R2497=1,S2497=G2497,T2497=H2497),TRUE,AND(R2497=1,S2497=G2497,H2497="Product NA"),TRUE)</f>
        <v>1</v>
      </c>
      <c r="W2497" s="165">
        <v>56.75</v>
      </c>
      <c r="X2497" s="165">
        <v>0</v>
      </c>
      <c r="Y2497" t="str">
        <f t="shared" si="89"/>
        <v>Change</v>
      </c>
    </row>
    <row r="2498" spans="1:25" hidden="1" x14ac:dyDescent="0.35">
      <c r="A2498" t="s">
        <v>114</v>
      </c>
      <c r="B2498" t="s">
        <v>430</v>
      </c>
      <c r="C2498" t="s">
        <v>114</v>
      </c>
      <c r="D2498" t="s">
        <v>655</v>
      </c>
      <c r="E2498" t="s">
        <v>723</v>
      </c>
      <c r="F2498" t="s">
        <v>286</v>
      </c>
      <c r="G2498" s="165">
        <f t="shared" si="90"/>
        <v>44.75</v>
      </c>
      <c r="H2498" s="165">
        <f t="shared" si="90"/>
        <v>0</v>
      </c>
      <c r="I2498" t="s">
        <v>678</v>
      </c>
      <c r="K2498" t="s">
        <v>468</v>
      </c>
      <c r="L2498" t="s">
        <v>409</v>
      </c>
      <c r="M2498" t="s">
        <v>476</v>
      </c>
      <c r="N2498" t="s">
        <v>114</v>
      </c>
      <c r="O2498" t="s">
        <v>430</v>
      </c>
      <c r="P2498">
        <v>30000</v>
      </c>
      <c r="Q2498">
        <v>9000</v>
      </c>
      <c r="R2498">
        <v>1</v>
      </c>
      <c r="S2498">
        <v>44.75</v>
      </c>
      <c r="T2498">
        <v>0</v>
      </c>
      <c r="U2498" t="b" cm="1">
        <f t="array" ref="U2498">_xlfn.IFS(AND(R2498=1,S2498=G2498,T2498=H2498),TRUE,AND(R2498=1,S2498=G2498,H2498="Product NA"),TRUE)</f>
        <v>1</v>
      </c>
      <c r="W2498" s="165">
        <v>66</v>
      </c>
      <c r="X2498" s="165">
        <v>0</v>
      </c>
      <c r="Y2498" t="str">
        <f t="shared" si="89"/>
        <v>Change</v>
      </c>
    </row>
    <row r="2499" spans="1:25" hidden="1" x14ac:dyDescent="0.35">
      <c r="A2499" t="s">
        <v>114</v>
      </c>
      <c r="B2499" t="s">
        <v>430</v>
      </c>
      <c r="C2499" t="s">
        <v>114</v>
      </c>
      <c r="D2499" t="s">
        <v>655</v>
      </c>
      <c r="E2499" t="s">
        <v>723</v>
      </c>
      <c r="F2499" t="s">
        <v>286</v>
      </c>
      <c r="G2499" s="165">
        <f t="shared" si="90"/>
        <v>55.650000000000006</v>
      </c>
      <c r="H2499" s="165">
        <f t="shared" si="90"/>
        <v>0</v>
      </c>
      <c r="I2499" t="s">
        <v>679</v>
      </c>
      <c r="K2499" t="s">
        <v>468</v>
      </c>
      <c r="L2499" t="s">
        <v>409</v>
      </c>
      <c r="M2499" t="s">
        <v>476</v>
      </c>
      <c r="N2499" t="s">
        <v>114</v>
      </c>
      <c r="O2499" t="s">
        <v>430</v>
      </c>
      <c r="P2499">
        <v>30000</v>
      </c>
      <c r="Q2499">
        <v>10000</v>
      </c>
      <c r="R2499">
        <v>1</v>
      </c>
      <c r="S2499">
        <v>55.650000000000006</v>
      </c>
      <c r="T2499">
        <v>0</v>
      </c>
      <c r="U2499" t="b" cm="1">
        <f t="array" ref="U2499">_xlfn.IFS(AND(R2499=1,S2499=G2499,T2499=H2499),TRUE,AND(R2499=1,S2499=G2499,H2499="Product NA"),TRUE)</f>
        <v>1</v>
      </c>
      <c r="W2499" s="165">
        <v>77.100000000000009</v>
      </c>
      <c r="X2499" s="165">
        <v>0</v>
      </c>
      <c r="Y2499" t="str">
        <f t="shared" si="89"/>
        <v>Change</v>
      </c>
    </row>
    <row r="2500" spans="1:25" hidden="1" x14ac:dyDescent="0.35">
      <c r="A2500" t="s">
        <v>114</v>
      </c>
      <c r="B2500" t="s">
        <v>430</v>
      </c>
      <c r="C2500" t="s">
        <v>114</v>
      </c>
      <c r="D2500" t="s">
        <v>283</v>
      </c>
      <c r="E2500" t="s">
        <v>724</v>
      </c>
      <c r="F2500" t="s">
        <v>286</v>
      </c>
      <c r="G2500" s="165">
        <f t="shared" si="90"/>
        <v>6.5</v>
      </c>
      <c r="H2500" s="165">
        <f t="shared" si="90"/>
        <v>5.95</v>
      </c>
      <c r="I2500" t="s">
        <v>482</v>
      </c>
      <c r="K2500" t="s">
        <v>468</v>
      </c>
      <c r="L2500" t="s">
        <v>409</v>
      </c>
      <c r="M2500" t="s">
        <v>476</v>
      </c>
      <c r="N2500" t="s">
        <v>114</v>
      </c>
      <c r="O2500" t="s">
        <v>430</v>
      </c>
      <c r="P2500">
        <v>2000</v>
      </c>
      <c r="Q2500">
        <v>2000</v>
      </c>
      <c r="R2500">
        <v>1</v>
      </c>
      <c r="S2500">
        <v>6.5</v>
      </c>
      <c r="T2500">
        <v>5.95</v>
      </c>
      <c r="U2500" t="b" cm="1">
        <f t="array" ref="U2500">_xlfn.IFS(AND(R2500=1,S2500=G2500,T2500=H2500),TRUE,AND(R2500=1,S2500=G2500,H2500="Product NA"),TRUE)</f>
        <v>1</v>
      </c>
      <c r="W2500" s="165">
        <v>7.8000000000000007</v>
      </c>
      <c r="X2500" s="165">
        <v>5.0500000000000007</v>
      </c>
      <c r="Y2500" t="str">
        <f t="shared" si="89"/>
        <v>Change</v>
      </c>
    </row>
    <row r="2501" spans="1:25" hidden="1" x14ac:dyDescent="0.35">
      <c r="A2501" t="s">
        <v>114</v>
      </c>
      <c r="B2501" t="s">
        <v>430</v>
      </c>
      <c r="C2501" t="s">
        <v>114</v>
      </c>
      <c r="D2501" t="s">
        <v>319</v>
      </c>
      <c r="E2501" t="s">
        <v>724</v>
      </c>
      <c r="F2501" t="s">
        <v>0</v>
      </c>
      <c r="G2501" s="165">
        <f t="shared" si="90"/>
        <v>5.37</v>
      </c>
      <c r="H2501" s="165">
        <f t="shared" si="90"/>
        <v>10.56</v>
      </c>
      <c r="I2501" t="s">
        <v>479</v>
      </c>
      <c r="K2501" t="s">
        <v>468</v>
      </c>
      <c r="L2501" t="s">
        <v>409</v>
      </c>
      <c r="M2501" t="s">
        <v>476</v>
      </c>
      <c r="N2501" t="s">
        <v>114</v>
      </c>
      <c r="O2501" t="s">
        <v>430</v>
      </c>
      <c r="P2501">
        <v>100</v>
      </c>
      <c r="Q2501">
        <v>100</v>
      </c>
      <c r="R2501">
        <v>1</v>
      </c>
      <c r="S2501">
        <v>5.37</v>
      </c>
      <c r="T2501">
        <v>10.56</v>
      </c>
      <c r="U2501" t="b" cm="1">
        <f t="array" ref="U2501">_xlfn.IFS(AND(R2501=1,S2501=G2501,T2501=H2501),TRUE,AND(R2501=1,S2501=G2501,H2501="Product NA"),TRUE)</f>
        <v>1</v>
      </c>
      <c r="W2501" s="165">
        <v>5.57</v>
      </c>
      <c r="X2501" s="165">
        <v>10.76</v>
      </c>
      <c r="Y2501" t="str">
        <f t="shared" si="89"/>
        <v>Change</v>
      </c>
    </row>
    <row r="2502" spans="1:25" hidden="1" x14ac:dyDescent="0.35">
      <c r="A2502" t="s">
        <v>114</v>
      </c>
      <c r="B2502" t="s">
        <v>430</v>
      </c>
      <c r="C2502" t="s">
        <v>114</v>
      </c>
      <c r="D2502" t="s">
        <v>316</v>
      </c>
      <c r="E2502" t="s">
        <v>724</v>
      </c>
      <c r="F2502" t="s">
        <v>0</v>
      </c>
      <c r="G2502" s="165">
        <f t="shared" si="90"/>
        <v>5.88</v>
      </c>
      <c r="H2502" s="165">
        <f t="shared" si="90"/>
        <v>10.76</v>
      </c>
      <c r="I2502" t="s">
        <v>479</v>
      </c>
      <c r="K2502" t="s">
        <v>468</v>
      </c>
      <c r="L2502" t="s">
        <v>409</v>
      </c>
      <c r="M2502" t="s">
        <v>476</v>
      </c>
      <c r="N2502" t="s">
        <v>114</v>
      </c>
      <c r="O2502" t="s">
        <v>430</v>
      </c>
      <c r="P2502">
        <v>100</v>
      </c>
      <c r="Q2502">
        <v>100</v>
      </c>
      <c r="R2502">
        <v>1</v>
      </c>
      <c r="S2502">
        <v>5.88</v>
      </c>
      <c r="T2502">
        <v>10.76</v>
      </c>
      <c r="U2502" t="b" cm="1">
        <f t="array" ref="U2502">_xlfn.IFS(AND(R2502=1,S2502=G2502,T2502=H2502),TRUE,AND(R2502=1,S2502=G2502,H2502="Product NA"),TRUE)</f>
        <v>1</v>
      </c>
      <c r="W2502" s="165">
        <v>5.88</v>
      </c>
      <c r="X2502" s="165">
        <v>10.76</v>
      </c>
      <c r="Y2502" t="str">
        <f t="shared" si="89"/>
        <v>No Change</v>
      </c>
    </row>
    <row r="2503" spans="1:25" hidden="1" x14ac:dyDescent="0.35">
      <c r="A2503" t="s">
        <v>114</v>
      </c>
      <c r="B2503" t="s">
        <v>430</v>
      </c>
      <c r="C2503" t="s">
        <v>114</v>
      </c>
      <c r="D2503" t="s">
        <v>321</v>
      </c>
      <c r="E2503" t="s">
        <v>724</v>
      </c>
      <c r="F2503" t="s">
        <v>277</v>
      </c>
      <c r="G2503" s="165">
        <f t="shared" si="90"/>
        <v>6.3000000000000007</v>
      </c>
      <c r="H2503" s="165">
        <f t="shared" si="90"/>
        <v>6.7</v>
      </c>
      <c r="I2503" t="s">
        <v>480</v>
      </c>
      <c r="K2503" t="s">
        <v>468</v>
      </c>
      <c r="L2503" t="s">
        <v>409</v>
      </c>
      <c r="M2503" t="s">
        <v>476</v>
      </c>
      <c r="N2503" t="s">
        <v>114</v>
      </c>
      <c r="O2503" t="s">
        <v>430</v>
      </c>
      <c r="P2503">
        <v>100</v>
      </c>
      <c r="Q2503">
        <v>500</v>
      </c>
      <c r="R2503">
        <v>1</v>
      </c>
      <c r="S2503">
        <v>6.3000000000000007</v>
      </c>
      <c r="T2503">
        <v>6.7</v>
      </c>
      <c r="U2503" t="b" cm="1">
        <f t="array" ref="U2503">_xlfn.IFS(AND(R2503=1,S2503=G2503,T2503=H2503),TRUE,AND(R2503=1,S2503=G2503,H2503="Product NA"),TRUE)</f>
        <v>1</v>
      </c>
      <c r="W2503" s="165">
        <v>6.3000000000000007</v>
      </c>
      <c r="X2503" s="165">
        <v>9.65</v>
      </c>
      <c r="Y2503" t="str">
        <f t="shared" si="89"/>
        <v>Change</v>
      </c>
    </row>
    <row r="2504" spans="1:25" hidden="1" x14ac:dyDescent="0.35">
      <c r="A2504" t="s">
        <v>114</v>
      </c>
      <c r="B2504" t="s">
        <v>430</v>
      </c>
      <c r="C2504" t="s">
        <v>114</v>
      </c>
      <c r="D2504" t="s">
        <v>318</v>
      </c>
      <c r="E2504" t="s">
        <v>724</v>
      </c>
      <c r="F2504" t="s">
        <v>277</v>
      </c>
      <c r="G2504" s="165">
        <f t="shared" si="90"/>
        <v>6.7</v>
      </c>
      <c r="H2504" s="165">
        <f t="shared" si="90"/>
        <v>9.5</v>
      </c>
      <c r="I2504" t="s">
        <v>480</v>
      </c>
      <c r="K2504" t="s">
        <v>468</v>
      </c>
      <c r="L2504" t="s">
        <v>409</v>
      </c>
      <c r="M2504" t="s">
        <v>476</v>
      </c>
      <c r="N2504" t="s">
        <v>114</v>
      </c>
      <c r="O2504" t="s">
        <v>430</v>
      </c>
      <c r="P2504">
        <v>100</v>
      </c>
      <c r="Q2504">
        <v>500</v>
      </c>
      <c r="R2504">
        <v>1</v>
      </c>
      <c r="S2504">
        <v>6.7</v>
      </c>
      <c r="T2504">
        <v>9.5</v>
      </c>
      <c r="U2504" t="b" cm="1">
        <f t="array" ref="U2504">_xlfn.IFS(AND(R2504=1,S2504=G2504,T2504=H2504),TRUE,AND(R2504=1,S2504=G2504,H2504="Product NA"),TRUE)</f>
        <v>1</v>
      </c>
      <c r="W2504" s="165">
        <v>6.7</v>
      </c>
      <c r="X2504" s="165">
        <v>9.65</v>
      </c>
      <c r="Y2504" t="str">
        <f t="shared" si="89"/>
        <v>Change</v>
      </c>
    </row>
    <row r="2505" spans="1:25" hidden="1" x14ac:dyDescent="0.35">
      <c r="A2505" t="s">
        <v>114</v>
      </c>
      <c r="B2505" t="s">
        <v>430</v>
      </c>
      <c r="C2505" t="s">
        <v>114</v>
      </c>
      <c r="D2505" t="s">
        <v>282</v>
      </c>
      <c r="E2505" t="s">
        <v>724</v>
      </c>
      <c r="F2505" t="s">
        <v>286</v>
      </c>
      <c r="G2505" s="165">
        <f t="shared" si="90"/>
        <v>6.7</v>
      </c>
      <c r="H2505" s="165">
        <f t="shared" si="90"/>
        <v>7.5500000000000007</v>
      </c>
      <c r="I2505" t="s">
        <v>482</v>
      </c>
      <c r="K2505" t="s">
        <v>468</v>
      </c>
      <c r="L2505" t="s">
        <v>409</v>
      </c>
      <c r="M2505" t="s">
        <v>476</v>
      </c>
      <c r="N2505" t="s">
        <v>114</v>
      </c>
      <c r="O2505" t="s">
        <v>430</v>
      </c>
      <c r="P2505">
        <v>2000</v>
      </c>
      <c r="Q2505">
        <v>2000</v>
      </c>
      <c r="R2505">
        <v>1</v>
      </c>
      <c r="S2505">
        <v>6.7</v>
      </c>
      <c r="T2505">
        <v>7.5500000000000007</v>
      </c>
      <c r="U2505" t="b" cm="1">
        <f t="array" ref="U2505">_xlfn.IFS(AND(R2505=1,S2505=G2505,T2505=H2505),TRUE,AND(R2505=1,S2505=G2505,H2505="Product NA"),TRUE)</f>
        <v>1</v>
      </c>
      <c r="W2505" s="165">
        <v>6.7</v>
      </c>
      <c r="X2505" s="165">
        <v>7.7</v>
      </c>
      <c r="Y2505" t="str">
        <f t="shared" si="89"/>
        <v>Change</v>
      </c>
    </row>
    <row r="2506" spans="1:25" hidden="1" x14ac:dyDescent="0.35">
      <c r="A2506" t="s">
        <v>114</v>
      </c>
      <c r="B2506" t="s">
        <v>430</v>
      </c>
      <c r="C2506" t="s">
        <v>114</v>
      </c>
      <c r="D2506" t="s">
        <v>317</v>
      </c>
      <c r="E2506" t="s">
        <v>724</v>
      </c>
      <c r="F2506" t="s">
        <v>277</v>
      </c>
      <c r="G2506" s="165">
        <f t="shared" si="90"/>
        <v>6.7</v>
      </c>
      <c r="H2506" s="165">
        <f t="shared" si="90"/>
        <v>9.5</v>
      </c>
      <c r="I2506" t="s">
        <v>480</v>
      </c>
      <c r="K2506" t="s">
        <v>468</v>
      </c>
      <c r="L2506" t="s">
        <v>409</v>
      </c>
      <c r="M2506" t="s">
        <v>476</v>
      </c>
      <c r="N2506" t="s">
        <v>114</v>
      </c>
      <c r="O2506" t="s">
        <v>430</v>
      </c>
      <c r="P2506">
        <v>100</v>
      </c>
      <c r="Q2506">
        <v>500</v>
      </c>
      <c r="R2506">
        <v>1</v>
      </c>
      <c r="S2506">
        <v>6.7</v>
      </c>
      <c r="T2506">
        <v>9.5</v>
      </c>
      <c r="U2506" t="b" cm="1">
        <f t="array" ref="U2506">_xlfn.IFS(AND(R2506=1,S2506=G2506,T2506=H2506),TRUE,AND(R2506=1,S2506=G2506,H2506="Product NA"),TRUE)</f>
        <v>1</v>
      </c>
      <c r="W2506" s="165">
        <v>6.7</v>
      </c>
      <c r="X2506" s="165">
        <v>9.65</v>
      </c>
      <c r="Y2506" t="str">
        <f t="shared" si="89"/>
        <v>Change</v>
      </c>
    </row>
    <row r="2507" spans="1:25" hidden="1" x14ac:dyDescent="0.35">
      <c r="A2507" t="s">
        <v>114</v>
      </c>
      <c r="B2507" t="s">
        <v>430</v>
      </c>
      <c r="C2507" t="s">
        <v>114</v>
      </c>
      <c r="D2507" t="s">
        <v>320</v>
      </c>
      <c r="E2507" t="s">
        <v>724</v>
      </c>
      <c r="F2507" t="s">
        <v>277</v>
      </c>
      <c r="G2507" s="165">
        <f t="shared" si="90"/>
        <v>6.3000000000000007</v>
      </c>
      <c r="H2507" s="165">
        <f t="shared" si="90"/>
        <v>6.7</v>
      </c>
      <c r="I2507" t="s">
        <v>480</v>
      </c>
      <c r="K2507" t="s">
        <v>468</v>
      </c>
      <c r="L2507" t="s">
        <v>409</v>
      </c>
      <c r="M2507" t="s">
        <v>476</v>
      </c>
      <c r="N2507" t="s">
        <v>114</v>
      </c>
      <c r="O2507" t="s">
        <v>430</v>
      </c>
      <c r="P2507">
        <v>100</v>
      </c>
      <c r="Q2507">
        <v>500</v>
      </c>
      <c r="R2507">
        <v>1</v>
      </c>
      <c r="S2507">
        <v>6.3000000000000007</v>
      </c>
      <c r="T2507">
        <v>6.7</v>
      </c>
      <c r="U2507" t="b" cm="1">
        <f t="array" ref="U2507">_xlfn.IFS(AND(R2507=1,S2507=G2507,T2507=H2507),TRUE,AND(R2507=1,S2507=G2507,H2507="Product NA"),TRUE)</f>
        <v>1</v>
      </c>
      <c r="W2507" s="165">
        <v>6.3000000000000007</v>
      </c>
      <c r="X2507" s="165">
        <v>9.65</v>
      </c>
      <c r="Y2507" t="str">
        <f t="shared" si="89"/>
        <v>Change</v>
      </c>
    </row>
    <row r="2508" spans="1:25" x14ac:dyDescent="0.35">
      <c r="A2508" t="s">
        <v>116</v>
      </c>
      <c r="B2508" t="s">
        <v>554</v>
      </c>
      <c r="C2508" t="s">
        <v>292</v>
      </c>
      <c r="D2508" t="s">
        <v>392</v>
      </c>
      <c r="E2508" t="s">
        <v>287</v>
      </c>
      <c r="F2508" t="s">
        <v>396</v>
      </c>
      <c r="G2508" s="165">
        <f t="shared" si="90"/>
        <v>1.3800000000000001</v>
      </c>
      <c r="H2508" s="165">
        <f t="shared" si="90"/>
        <v>11.93</v>
      </c>
      <c r="I2508" t="s">
        <v>482</v>
      </c>
      <c r="K2508" t="s">
        <v>292</v>
      </c>
      <c r="L2508" t="s">
        <v>401</v>
      </c>
      <c r="M2508" t="s">
        <v>476</v>
      </c>
      <c r="N2508" t="s">
        <v>292</v>
      </c>
      <c r="O2508" t="s">
        <v>401</v>
      </c>
      <c r="P2508">
        <v>100</v>
      </c>
      <c r="Q2508">
        <v>2000</v>
      </c>
      <c r="R2508">
        <v>1</v>
      </c>
      <c r="S2508">
        <v>1.3800000000000001</v>
      </c>
      <c r="T2508">
        <v>11.93</v>
      </c>
      <c r="U2508" t="b" cm="1">
        <f t="array" ref="U2508">_xlfn.IFS(AND(R2508=1,S2508=G2508,T2508=H2508),TRUE,AND(R2508=1,S2508=G2508,H2508="Product NA"),TRUE)</f>
        <v>1</v>
      </c>
      <c r="W2508" s="165">
        <v>1.3</v>
      </c>
      <c r="X2508" s="165">
        <v>11.23</v>
      </c>
      <c r="Y2508" t="str">
        <f t="shared" si="89"/>
        <v>Change</v>
      </c>
    </row>
    <row r="2509" spans="1:25" hidden="1" x14ac:dyDescent="0.35">
      <c r="A2509" t="s">
        <v>116</v>
      </c>
      <c r="B2509" t="s">
        <v>554</v>
      </c>
      <c r="C2509" t="s">
        <v>292</v>
      </c>
      <c r="D2509" t="s">
        <v>281</v>
      </c>
      <c r="E2509" t="s">
        <v>287</v>
      </c>
      <c r="F2509" t="s">
        <v>286</v>
      </c>
      <c r="G2509" s="165">
        <f t="shared" si="90"/>
        <v>1.3800000000000001</v>
      </c>
      <c r="H2509" s="165">
        <f t="shared" si="90"/>
        <v>11.93</v>
      </c>
      <c r="I2509" t="s">
        <v>482</v>
      </c>
      <c r="K2509" t="s">
        <v>292</v>
      </c>
      <c r="L2509" t="s">
        <v>401</v>
      </c>
      <c r="M2509" t="s">
        <v>476</v>
      </c>
      <c r="N2509" t="s">
        <v>292</v>
      </c>
      <c r="O2509" t="s">
        <v>401</v>
      </c>
      <c r="P2509">
        <v>100</v>
      </c>
      <c r="Q2509">
        <v>2000</v>
      </c>
      <c r="R2509">
        <v>1</v>
      </c>
      <c r="S2509">
        <v>1.3800000000000001</v>
      </c>
      <c r="T2509">
        <v>11.93</v>
      </c>
      <c r="U2509" t="b" cm="1">
        <f t="array" ref="U2509">_xlfn.IFS(AND(R2509=1,S2509=G2509,T2509=H2509),TRUE,AND(R2509=1,S2509=G2509,H2509="Product NA"),TRUE)</f>
        <v>1</v>
      </c>
      <c r="W2509" s="165">
        <v>1.3</v>
      </c>
      <c r="X2509" s="165">
        <v>11.23</v>
      </c>
      <c r="Y2509" t="str">
        <f t="shared" si="89"/>
        <v>Change</v>
      </c>
    </row>
    <row r="2510" spans="1:25" hidden="1" x14ac:dyDescent="0.35">
      <c r="A2510" t="s">
        <v>116</v>
      </c>
      <c r="B2510" t="s">
        <v>554</v>
      </c>
      <c r="C2510" t="s">
        <v>292</v>
      </c>
      <c r="D2510" t="s">
        <v>278</v>
      </c>
      <c r="E2510" t="s">
        <v>287</v>
      </c>
      <c r="F2510" t="s">
        <v>277</v>
      </c>
      <c r="G2510" s="165">
        <f t="shared" si="90"/>
        <v>0.98</v>
      </c>
      <c r="H2510" s="165">
        <f t="shared" si="90"/>
        <v>11.63</v>
      </c>
      <c r="I2510" t="s">
        <v>480</v>
      </c>
      <c r="K2510" t="s">
        <v>292</v>
      </c>
      <c r="L2510" t="s">
        <v>401</v>
      </c>
      <c r="M2510" t="s">
        <v>476</v>
      </c>
      <c r="N2510" t="s">
        <v>292</v>
      </c>
      <c r="O2510" t="s">
        <v>401</v>
      </c>
      <c r="P2510">
        <v>100</v>
      </c>
      <c r="Q2510">
        <v>500</v>
      </c>
      <c r="R2510">
        <v>1</v>
      </c>
      <c r="S2510">
        <v>0.98</v>
      </c>
      <c r="T2510">
        <v>11.63</v>
      </c>
      <c r="U2510" t="b" cm="1">
        <f t="array" ref="U2510">_xlfn.IFS(AND(R2510=1,S2510=G2510,T2510=H2510),TRUE,AND(R2510=1,S2510=G2510,H2510="Product NA"),TRUE)</f>
        <v>1</v>
      </c>
      <c r="W2510" s="165">
        <v>0.98</v>
      </c>
      <c r="X2510" s="165">
        <v>15.540000000000001</v>
      </c>
      <c r="Y2510" t="str">
        <f t="shared" si="89"/>
        <v>Change</v>
      </c>
    </row>
    <row r="2511" spans="1:25" hidden="1" x14ac:dyDescent="0.35">
      <c r="A2511" t="s">
        <v>116</v>
      </c>
      <c r="B2511" t="s">
        <v>554</v>
      </c>
      <c r="C2511" t="s">
        <v>292</v>
      </c>
      <c r="D2511" t="s">
        <v>238</v>
      </c>
      <c r="E2511" t="s">
        <v>287</v>
      </c>
      <c r="F2511" t="s">
        <v>0</v>
      </c>
      <c r="G2511" s="165">
        <f t="shared" si="90"/>
        <v>0.56000000000000005</v>
      </c>
      <c r="H2511" s="165">
        <f t="shared" si="90"/>
        <v>12.530000000000001</v>
      </c>
      <c r="I2511" t="s">
        <v>479</v>
      </c>
      <c r="K2511" t="s">
        <v>292</v>
      </c>
      <c r="L2511" t="s">
        <v>401</v>
      </c>
      <c r="M2511" t="s">
        <v>476</v>
      </c>
      <c r="N2511" t="s">
        <v>292</v>
      </c>
      <c r="O2511" t="s">
        <v>401</v>
      </c>
      <c r="P2511">
        <v>100</v>
      </c>
      <c r="Q2511">
        <v>100</v>
      </c>
      <c r="R2511">
        <v>1</v>
      </c>
      <c r="S2511">
        <v>0.56000000000000005</v>
      </c>
      <c r="T2511">
        <v>12.530000000000001</v>
      </c>
      <c r="U2511" t="b" cm="1">
        <f t="array" ref="U2511">_xlfn.IFS(AND(R2511=1,S2511=G2511,T2511=H2511),TRUE,AND(R2511=1,S2511=G2511,H2511="Product NA"),TRUE)</f>
        <v>1</v>
      </c>
      <c r="W2511" s="165">
        <v>0.59</v>
      </c>
      <c r="X2511" s="165">
        <v>12.280000000000001</v>
      </c>
      <c r="Y2511" t="str">
        <f t="shared" si="89"/>
        <v>Change</v>
      </c>
    </row>
    <row r="2512" spans="1:25" hidden="1" x14ac:dyDescent="0.35">
      <c r="A2512" t="s">
        <v>116</v>
      </c>
      <c r="B2512" t="s">
        <v>554</v>
      </c>
      <c r="C2512" t="s">
        <v>292</v>
      </c>
      <c r="D2512" t="s">
        <v>239</v>
      </c>
      <c r="E2512" t="s">
        <v>287</v>
      </c>
      <c r="F2512" t="s">
        <v>277</v>
      </c>
      <c r="G2512" s="165">
        <f t="shared" si="90"/>
        <v>0.89</v>
      </c>
      <c r="H2512" s="165">
        <f t="shared" si="90"/>
        <v>11.97</v>
      </c>
      <c r="I2512" t="s">
        <v>480</v>
      </c>
      <c r="K2512" t="s">
        <v>292</v>
      </c>
      <c r="L2512" t="s">
        <v>401</v>
      </c>
      <c r="M2512" t="s">
        <v>476</v>
      </c>
      <c r="N2512" t="s">
        <v>292</v>
      </c>
      <c r="O2512" t="s">
        <v>401</v>
      </c>
      <c r="P2512">
        <v>100</v>
      </c>
      <c r="Q2512">
        <v>500</v>
      </c>
      <c r="R2512">
        <v>1</v>
      </c>
      <c r="S2512">
        <v>0.89</v>
      </c>
      <c r="T2512">
        <v>11.97</v>
      </c>
      <c r="U2512" t="b" cm="1">
        <f t="array" ref="U2512">_xlfn.IFS(AND(R2512=1,S2512=G2512,T2512=H2512),TRUE,AND(R2512=1,S2512=G2512,H2512="Product NA"),TRUE)</f>
        <v>1</v>
      </c>
      <c r="W2512" s="165">
        <v>1.0900000000000001</v>
      </c>
      <c r="X2512" s="165">
        <v>10</v>
      </c>
      <c r="Y2512" t="str">
        <f t="shared" si="89"/>
        <v>Change</v>
      </c>
    </row>
    <row r="2513" spans="1:25" hidden="1" x14ac:dyDescent="0.35">
      <c r="A2513" t="s">
        <v>116</v>
      </c>
      <c r="B2513" t="s">
        <v>554</v>
      </c>
      <c r="C2513" t="s">
        <v>292</v>
      </c>
      <c r="D2513" t="s">
        <v>655</v>
      </c>
      <c r="E2513" t="s">
        <v>723</v>
      </c>
      <c r="F2513" t="s">
        <v>286</v>
      </c>
      <c r="G2513" s="165">
        <f t="shared" si="90"/>
        <v>21.450000000000003</v>
      </c>
      <c r="H2513" s="165">
        <f t="shared" si="90"/>
        <v>0</v>
      </c>
      <c r="I2513" t="s">
        <v>481</v>
      </c>
      <c r="K2513" t="s">
        <v>292</v>
      </c>
      <c r="L2513" t="s">
        <v>401</v>
      </c>
      <c r="M2513" t="s">
        <v>476</v>
      </c>
      <c r="N2513" t="s">
        <v>292</v>
      </c>
      <c r="O2513" t="s">
        <v>401</v>
      </c>
      <c r="P2513">
        <v>20000</v>
      </c>
      <c r="Q2513">
        <v>1000</v>
      </c>
      <c r="R2513">
        <v>1</v>
      </c>
      <c r="S2513">
        <v>21.450000000000003</v>
      </c>
      <c r="T2513">
        <v>0</v>
      </c>
      <c r="U2513" t="b" cm="1">
        <f t="array" ref="U2513">_xlfn.IFS(AND(R2513=1,S2513=G2513,T2513=H2513),TRUE,AND(R2513=1,S2513=G2513,H2513="Product NA"),TRUE)</f>
        <v>1</v>
      </c>
      <c r="W2513" s="165">
        <v>18.8</v>
      </c>
      <c r="X2513" s="165">
        <v>0</v>
      </c>
      <c r="Y2513" t="str">
        <f t="shared" si="89"/>
        <v>Change</v>
      </c>
    </row>
    <row r="2514" spans="1:25" hidden="1" x14ac:dyDescent="0.35">
      <c r="A2514" t="s">
        <v>116</v>
      </c>
      <c r="B2514" t="s">
        <v>554</v>
      </c>
      <c r="C2514" t="s">
        <v>292</v>
      </c>
      <c r="D2514" t="s">
        <v>655</v>
      </c>
      <c r="E2514" t="s">
        <v>723</v>
      </c>
      <c r="F2514" t="s">
        <v>286</v>
      </c>
      <c r="G2514" s="165">
        <f t="shared" si="90"/>
        <v>76.900000000000006</v>
      </c>
      <c r="H2514" s="165">
        <f t="shared" si="90"/>
        <v>0</v>
      </c>
      <c r="I2514" t="s">
        <v>680</v>
      </c>
      <c r="K2514" t="s">
        <v>292</v>
      </c>
      <c r="L2514" t="s">
        <v>401</v>
      </c>
      <c r="M2514" t="s">
        <v>476</v>
      </c>
      <c r="N2514" t="s">
        <v>292</v>
      </c>
      <c r="O2514" t="s">
        <v>401</v>
      </c>
      <c r="P2514">
        <v>20000</v>
      </c>
      <c r="Q2514">
        <v>15000</v>
      </c>
      <c r="R2514">
        <v>1</v>
      </c>
      <c r="S2514">
        <v>76.900000000000006</v>
      </c>
      <c r="T2514">
        <v>0</v>
      </c>
      <c r="U2514" t="b" cm="1">
        <f t="array" ref="U2514">_xlfn.IFS(AND(R2514=1,S2514=G2514,T2514=H2514),TRUE,AND(R2514=1,S2514=G2514,H2514="Product NA"),TRUE)</f>
        <v>1</v>
      </c>
      <c r="W2514" s="165">
        <v>82.79</v>
      </c>
      <c r="X2514" s="165">
        <v>0</v>
      </c>
      <c r="Y2514" t="str">
        <f t="shared" si="89"/>
        <v>Change</v>
      </c>
    </row>
    <row r="2515" spans="1:25" hidden="1" x14ac:dyDescent="0.35">
      <c r="A2515" t="s">
        <v>116</v>
      </c>
      <c r="B2515" t="s">
        <v>554</v>
      </c>
      <c r="C2515" t="s">
        <v>292</v>
      </c>
      <c r="D2515" t="s">
        <v>655</v>
      </c>
      <c r="E2515" t="s">
        <v>723</v>
      </c>
      <c r="F2515" t="s">
        <v>286</v>
      </c>
      <c r="G2515" s="165">
        <f t="shared" si="90"/>
        <v>25.150000000000002</v>
      </c>
      <c r="H2515" s="165">
        <f t="shared" si="90"/>
        <v>0</v>
      </c>
      <c r="I2515" t="s">
        <v>671</v>
      </c>
      <c r="K2515" t="s">
        <v>292</v>
      </c>
      <c r="L2515" t="s">
        <v>401</v>
      </c>
      <c r="M2515" t="s">
        <v>476</v>
      </c>
      <c r="N2515" t="s">
        <v>292</v>
      </c>
      <c r="O2515" t="s">
        <v>401</v>
      </c>
      <c r="P2515">
        <v>20000</v>
      </c>
      <c r="Q2515">
        <v>2000</v>
      </c>
      <c r="R2515">
        <v>1</v>
      </c>
      <c r="S2515">
        <v>25.150000000000002</v>
      </c>
      <c r="T2515">
        <v>0</v>
      </c>
      <c r="U2515" t="b" cm="1">
        <f t="array" ref="U2515">_xlfn.IFS(AND(R2515=1,S2515=G2515,T2515=H2515),TRUE,AND(R2515=1,S2515=G2515,H2515="Product NA"),TRUE)</f>
        <v>1</v>
      </c>
      <c r="W2515" s="165">
        <v>23.1</v>
      </c>
      <c r="X2515" s="165">
        <v>0</v>
      </c>
      <c r="Y2515" t="str">
        <f t="shared" si="89"/>
        <v>Change</v>
      </c>
    </row>
    <row r="2516" spans="1:25" hidden="1" x14ac:dyDescent="0.35">
      <c r="A2516" t="s">
        <v>116</v>
      </c>
      <c r="B2516" t="s">
        <v>554</v>
      </c>
      <c r="C2516" t="s">
        <v>292</v>
      </c>
      <c r="D2516" t="s">
        <v>655</v>
      </c>
      <c r="E2516" t="s">
        <v>723</v>
      </c>
      <c r="F2516" t="s">
        <v>286</v>
      </c>
      <c r="G2516" s="165">
        <f t="shared" si="90"/>
        <v>96.100000000000009</v>
      </c>
      <c r="H2516" s="165">
        <f t="shared" si="90"/>
        <v>0</v>
      </c>
      <c r="I2516" t="s">
        <v>681</v>
      </c>
      <c r="K2516" t="s">
        <v>292</v>
      </c>
      <c r="L2516" t="s">
        <v>401</v>
      </c>
      <c r="M2516" t="s">
        <v>476</v>
      </c>
      <c r="N2516" t="s">
        <v>292</v>
      </c>
      <c r="O2516" t="s">
        <v>401</v>
      </c>
      <c r="P2516">
        <v>20000</v>
      </c>
      <c r="Q2516">
        <v>20000</v>
      </c>
      <c r="R2516">
        <v>1</v>
      </c>
      <c r="S2516">
        <v>96.100000000000009</v>
      </c>
      <c r="T2516">
        <v>0</v>
      </c>
      <c r="U2516" t="b" cm="1">
        <f t="array" ref="U2516">_xlfn.IFS(AND(R2516=1,S2516=G2516,T2516=H2516),TRUE,AND(R2516=1,S2516=G2516,H2516="Product NA"),TRUE)</f>
        <v>1</v>
      </c>
      <c r="W2516" s="165">
        <v>101.79</v>
      </c>
      <c r="X2516" s="165">
        <v>0</v>
      </c>
      <c r="Y2516" t="str">
        <f t="shared" si="89"/>
        <v>Change</v>
      </c>
    </row>
    <row r="2517" spans="1:25" hidden="1" x14ac:dyDescent="0.35">
      <c r="A2517" t="s">
        <v>116</v>
      </c>
      <c r="B2517" t="s">
        <v>554</v>
      </c>
      <c r="C2517" t="s">
        <v>292</v>
      </c>
      <c r="D2517" t="s">
        <v>655</v>
      </c>
      <c r="E2517" t="s">
        <v>723</v>
      </c>
      <c r="F2517" t="s">
        <v>286</v>
      </c>
      <c r="G2517" s="165">
        <f t="shared" si="90"/>
        <v>28.900000000000002</v>
      </c>
      <c r="H2517" s="165">
        <f t="shared" si="90"/>
        <v>0</v>
      </c>
      <c r="I2517" t="s">
        <v>672</v>
      </c>
      <c r="K2517" t="s">
        <v>292</v>
      </c>
      <c r="L2517" t="s">
        <v>401</v>
      </c>
      <c r="M2517" t="s">
        <v>476</v>
      </c>
      <c r="N2517" t="s">
        <v>292</v>
      </c>
      <c r="O2517" t="s">
        <v>401</v>
      </c>
      <c r="P2517">
        <v>20000</v>
      </c>
      <c r="Q2517">
        <v>3000</v>
      </c>
      <c r="R2517">
        <v>1</v>
      </c>
      <c r="S2517">
        <v>28.900000000000002</v>
      </c>
      <c r="T2517">
        <v>0</v>
      </c>
      <c r="U2517" t="b" cm="1">
        <f t="array" ref="U2517">_xlfn.IFS(AND(R2517=1,S2517=G2517,T2517=H2517),TRUE,AND(R2517=1,S2517=G2517,H2517="Product NA"),TRUE)</f>
        <v>1</v>
      </c>
      <c r="W2517" s="165">
        <v>26.3</v>
      </c>
      <c r="X2517" s="165">
        <v>0</v>
      </c>
      <c r="Y2517" t="str">
        <f t="shared" si="89"/>
        <v>Change</v>
      </c>
    </row>
    <row r="2518" spans="1:25" hidden="1" x14ac:dyDescent="0.35">
      <c r="A2518" t="s">
        <v>116</v>
      </c>
      <c r="B2518" t="s">
        <v>554</v>
      </c>
      <c r="C2518" t="s">
        <v>292</v>
      </c>
      <c r="D2518" t="s">
        <v>655</v>
      </c>
      <c r="E2518" t="s">
        <v>723</v>
      </c>
      <c r="F2518" t="s">
        <v>286</v>
      </c>
      <c r="G2518" s="165">
        <f t="shared" si="90"/>
        <v>32.6</v>
      </c>
      <c r="H2518" s="165">
        <f t="shared" si="90"/>
        <v>0</v>
      </c>
      <c r="I2518" t="s">
        <v>673</v>
      </c>
      <c r="K2518" t="s">
        <v>292</v>
      </c>
      <c r="L2518" t="s">
        <v>401</v>
      </c>
      <c r="M2518" t="s">
        <v>476</v>
      </c>
      <c r="N2518" t="s">
        <v>292</v>
      </c>
      <c r="O2518" t="s">
        <v>401</v>
      </c>
      <c r="P2518">
        <v>20000</v>
      </c>
      <c r="Q2518">
        <v>4000</v>
      </c>
      <c r="R2518">
        <v>1</v>
      </c>
      <c r="S2518">
        <v>32.6</v>
      </c>
      <c r="T2518">
        <v>0</v>
      </c>
      <c r="U2518" t="b" cm="1">
        <f t="array" ref="U2518">_xlfn.IFS(AND(R2518=1,S2518=G2518,T2518=H2518),TRUE,AND(R2518=1,S2518=G2518,H2518="Product NA"),TRUE)</f>
        <v>1</v>
      </c>
      <c r="W2518" s="165">
        <v>30.05</v>
      </c>
      <c r="X2518" s="165">
        <v>0</v>
      </c>
      <c r="Y2518" t="str">
        <f t="shared" si="89"/>
        <v>Change</v>
      </c>
    </row>
    <row r="2519" spans="1:25" hidden="1" x14ac:dyDescent="0.35">
      <c r="A2519" t="s">
        <v>116</v>
      </c>
      <c r="B2519" t="s">
        <v>554</v>
      </c>
      <c r="C2519" t="s">
        <v>292</v>
      </c>
      <c r="D2519" t="s">
        <v>655</v>
      </c>
      <c r="E2519" t="s">
        <v>723</v>
      </c>
      <c r="F2519" t="s">
        <v>286</v>
      </c>
      <c r="G2519" s="165">
        <f t="shared" si="90"/>
        <v>36.35</v>
      </c>
      <c r="H2519" s="165">
        <f t="shared" si="90"/>
        <v>0</v>
      </c>
      <c r="I2519" t="s">
        <v>674</v>
      </c>
      <c r="K2519" t="s">
        <v>292</v>
      </c>
      <c r="L2519" t="s">
        <v>401</v>
      </c>
      <c r="M2519" t="s">
        <v>476</v>
      </c>
      <c r="N2519" t="s">
        <v>292</v>
      </c>
      <c r="O2519" t="s">
        <v>401</v>
      </c>
      <c r="P2519">
        <v>20000</v>
      </c>
      <c r="Q2519">
        <v>5000</v>
      </c>
      <c r="R2519">
        <v>1</v>
      </c>
      <c r="S2519">
        <v>36.35</v>
      </c>
      <c r="T2519">
        <v>0</v>
      </c>
      <c r="U2519" t="b" cm="1">
        <f t="array" ref="U2519">_xlfn.IFS(AND(R2519=1,S2519=G2519,T2519=H2519),TRUE,AND(R2519=1,S2519=G2519,H2519="Product NA"),TRUE)</f>
        <v>1</v>
      </c>
      <c r="W2519" s="165">
        <v>33.799999999999997</v>
      </c>
      <c r="X2519" s="165">
        <v>0</v>
      </c>
      <c r="Y2519" t="str">
        <f t="shared" si="89"/>
        <v>Change</v>
      </c>
    </row>
    <row r="2520" spans="1:25" hidden="1" x14ac:dyDescent="0.35">
      <c r="A2520" t="s">
        <v>116</v>
      </c>
      <c r="B2520" t="s">
        <v>554</v>
      </c>
      <c r="C2520" t="s">
        <v>292</v>
      </c>
      <c r="D2520" t="s">
        <v>655</v>
      </c>
      <c r="E2520" t="s">
        <v>723</v>
      </c>
      <c r="F2520" t="s">
        <v>286</v>
      </c>
      <c r="G2520" s="165">
        <f t="shared" si="90"/>
        <v>41.150000000000006</v>
      </c>
      <c r="H2520" s="165">
        <f t="shared" si="90"/>
        <v>0</v>
      </c>
      <c r="I2520" t="s">
        <v>675</v>
      </c>
      <c r="K2520" t="s">
        <v>292</v>
      </c>
      <c r="L2520" t="s">
        <v>401</v>
      </c>
      <c r="M2520" t="s">
        <v>476</v>
      </c>
      <c r="N2520" t="s">
        <v>292</v>
      </c>
      <c r="O2520" t="s">
        <v>401</v>
      </c>
      <c r="P2520">
        <v>20000</v>
      </c>
      <c r="Q2520">
        <v>6000</v>
      </c>
      <c r="R2520">
        <v>1</v>
      </c>
      <c r="S2520">
        <v>41.150000000000006</v>
      </c>
      <c r="T2520">
        <v>0</v>
      </c>
      <c r="U2520" t="b" cm="1">
        <f t="array" ref="U2520">_xlfn.IFS(AND(R2520=1,S2520=G2520,T2520=H2520),TRUE,AND(R2520=1,S2520=G2520,H2520="Product NA"),TRUE)</f>
        <v>1</v>
      </c>
      <c r="W2520" s="165">
        <v>50.42</v>
      </c>
      <c r="X2520" s="165">
        <v>0</v>
      </c>
      <c r="Y2520" t="str">
        <f t="shared" si="89"/>
        <v>Change</v>
      </c>
    </row>
    <row r="2521" spans="1:25" hidden="1" x14ac:dyDescent="0.35">
      <c r="A2521" t="s">
        <v>116</v>
      </c>
      <c r="B2521" t="s">
        <v>554</v>
      </c>
      <c r="C2521" t="s">
        <v>292</v>
      </c>
      <c r="D2521" t="s">
        <v>655</v>
      </c>
      <c r="E2521" t="s">
        <v>723</v>
      </c>
      <c r="F2521" t="s">
        <v>286</v>
      </c>
      <c r="G2521" s="165">
        <f t="shared" si="90"/>
        <v>44.85</v>
      </c>
      <c r="H2521" s="165">
        <f t="shared" si="90"/>
        <v>0</v>
      </c>
      <c r="I2521" t="s">
        <v>676</v>
      </c>
      <c r="K2521" t="s">
        <v>292</v>
      </c>
      <c r="L2521" t="s">
        <v>401</v>
      </c>
      <c r="M2521" t="s">
        <v>476</v>
      </c>
      <c r="N2521" t="s">
        <v>292</v>
      </c>
      <c r="O2521" t="s">
        <v>401</v>
      </c>
      <c r="P2521">
        <v>20000</v>
      </c>
      <c r="Q2521">
        <v>7000</v>
      </c>
      <c r="R2521">
        <v>1</v>
      </c>
      <c r="S2521">
        <v>44.85</v>
      </c>
      <c r="T2521">
        <v>0</v>
      </c>
      <c r="U2521" t="b" cm="1">
        <f t="array" ref="U2521">_xlfn.IFS(AND(R2521=1,S2521=G2521,T2521=H2521),TRUE,AND(R2521=1,S2521=G2521,H2521="Product NA"),TRUE)</f>
        <v>1</v>
      </c>
      <c r="W2521" s="165">
        <v>50.42</v>
      </c>
      <c r="X2521" s="165">
        <v>0</v>
      </c>
      <c r="Y2521" t="str">
        <f t="shared" si="89"/>
        <v>Change</v>
      </c>
    </row>
    <row r="2522" spans="1:25" hidden="1" x14ac:dyDescent="0.35">
      <c r="A2522" t="s">
        <v>116</v>
      </c>
      <c r="B2522" t="s">
        <v>554</v>
      </c>
      <c r="C2522" t="s">
        <v>292</v>
      </c>
      <c r="D2522" t="s">
        <v>655</v>
      </c>
      <c r="E2522" t="s">
        <v>723</v>
      </c>
      <c r="F2522" t="s">
        <v>286</v>
      </c>
      <c r="G2522" s="165">
        <f t="shared" si="90"/>
        <v>48.6</v>
      </c>
      <c r="H2522" s="165">
        <f t="shared" si="90"/>
        <v>0</v>
      </c>
      <c r="I2522" t="s">
        <v>677</v>
      </c>
      <c r="K2522" t="s">
        <v>292</v>
      </c>
      <c r="L2522" t="s">
        <v>401</v>
      </c>
      <c r="M2522" t="s">
        <v>476</v>
      </c>
      <c r="N2522" t="s">
        <v>292</v>
      </c>
      <c r="O2522" t="s">
        <v>401</v>
      </c>
      <c r="P2522">
        <v>20000</v>
      </c>
      <c r="Q2522">
        <v>8000</v>
      </c>
      <c r="R2522">
        <v>1</v>
      </c>
      <c r="S2522">
        <v>48.6</v>
      </c>
      <c r="T2522">
        <v>0</v>
      </c>
      <c r="U2522" t="b" cm="1">
        <f t="array" ref="U2522">_xlfn.IFS(AND(R2522=1,S2522=G2522,T2522=H2522),TRUE,AND(R2522=1,S2522=G2522,H2522="Product NA"),TRUE)</f>
        <v>1</v>
      </c>
      <c r="W2522" s="165">
        <v>58.910000000000004</v>
      </c>
      <c r="X2522" s="165">
        <v>0</v>
      </c>
      <c r="Y2522" t="str">
        <f t="shared" si="89"/>
        <v>Change</v>
      </c>
    </row>
    <row r="2523" spans="1:25" hidden="1" x14ac:dyDescent="0.35">
      <c r="A2523" t="s">
        <v>116</v>
      </c>
      <c r="B2523" t="s">
        <v>554</v>
      </c>
      <c r="C2523" t="s">
        <v>292</v>
      </c>
      <c r="D2523" t="s">
        <v>655</v>
      </c>
      <c r="E2523" t="s">
        <v>723</v>
      </c>
      <c r="F2523" t="s">
        <v>286</v>
      </c>
      <c r="G2523" s="165">
        <f t="shared" si="90"/>
        <v>52.300000000000004</v>
      </c>
      <c r="H2523" s="165">
        <f t="shared" si="90"/>
        <v>0</v>
      </c>
      <c r="I2523" t="s">
        <v>678</v>
      </c>
      <c r="K2523" t="s">
        <v>292</v>
      </c>
      <c r="L2523" t="s">
        <v>401</v>
      </c>
      <c r="M2523" t="s">
        <v>476</v>
      </c>
      <c r="N2523" t="s">
        <v>292</v>
      </c>
      <c r="O2523" t="s">
        <v>401</v>
      </c>
      <c r="P2523">
        <v>20000</v>
      </c>
      <c r="Q2523">
        <v>9000</v>
      </c>
      <c r="R2523">
        <v>1</v>
      </c>
      <c r="S2523">
        <v>52.300000000000004</v>
      </c>
      <c r="T2523">
        <v>0</v>
      </c>
      <c r="U2523" t="b" cm="1">
        <f t="array" ref="U2523">_xlfn.IFS(AND(R2523=1,S2523=G2523,T2523=H2523),TRUE,AND(R2523=1,S2523=G2523,H2523="Product NA"),TRUE)</f>
        <v>1</v>
      </c>
      <c r="W2523" s="165">
        <v>63.84</v>
      </c>
      <c r="X2523" s="165">
        <v>0</v>
      </c>
      <c r="Y2523" t="str">
        <f t="shared" si="89"/>
        <v>Change</v>
      </c>
    </row>
    <row r="2524" spans="1:25" hidden="1" x14ac:dyDescent="0.35">
      <c r="A2524" t="s">
        <v>116</v>
      </c>
      <c r="B2524" t="s">
        <v>554</v>
      </c>
      <c r="C2524" t="s">
        <v>292</v>
      </c>
      <c r="D2524" t="s">
        <v>655</v>
      </c>
      <c r="E2524" t="s">
        <v>723</v>
      </c>
      <c r="F2524" t="s">
        <v>286</v>
      </c>
      <c r="G2524" s="165">
        <f t="shared" si="90"/>
        <v>56</v>
      </c>
      <c r="H2524" s="165">
        <f t="shared" si="90"/>
        <v>0</v>
      </c>
      <c r="I2524" t="s">
        <v>679</v>
      </c>
      <c r="K2524" t="s">
        <v>292</v>
      </c>
      <c r="L2524" t="s">
        <v>401</v>
      </c>
      <c r="M2524" t="s">
        <v>476</v>
      </c>
      <c r="N2524" t="s">
        <v>292</v>
      </c>
      <c r="O2524" t="s">
        <v>401</v>
      </c>
      <c r="P2524">
        <v>20000</v>
      </c>
      <c r="Q2524">
        <v>10000</v>
      </c>
      <c r="R2524">
        <v>1</v>
      </c>
      <c r="S2524">
        <v>56</v>
      </c>
      <c r="T2524">
        <v>0</v>
      </c>
      <c r="U2524" t="b" cm="1">
        <f t="array" ref="U2524">_xlfn.IFS(AND(R2524=1,S2524=G2524,T2524=H2524),TRUE,AND(R2524=1,S2524=G2524,H2524="Product NA"),TRUE)</f>
        <v>1</v>
      </c>
      <c r="W2524" s="165">
        <v>63.84</v>
      </c>
      <c r="X2524" s="165">
        <v>0</v>
      </c>
      <c r="Y2524" t="str">
        <f t="shared" si="89"/>
        <v>Change</v>
      </c>
    </row>
    <row r="2525" spans="1:25" hidden="1" x14ac:dyDescent="0.35">
      <c r="A2525" t="s">
        <v>116</v>
      </c>
      <c r="B2525" t="s">
        <v>554</v>
      </c>
      <c r="C2525" t="s">
        <v>292</v>
      </c>
      <c r="D2525" t="s">
        <v>316</v>
      </c>
      <c r="E2525" t="s">
        <v>724</v>
      </c>
      <c r="F2525" t="s">
        <v>0</v>
      </c>
      <c r="G2525" s="165">
        <f t="shared" si="90"/>
        <v>5.74</v>
      </c>
      <c r="H2525" s="165">
        <f t="shared" si="90"/>
        <v>5.65</v>
      </c>
      <c r="I2525" t="s">
        <v>479</v>
      </c>
      <c r="K2525" t="s">
        <v>292</v>
      </c>
      <c r="L2525" t="s">
        <v>401</v>
      </c>
      <c r="M2525" t="s">
        <v>476</v>
      </c>
      <c r="N2525" t="s">
        <v>292</v>
      </c>
      <c r="O2525" t="s">
        <v>401</v>
      </c>
      <c r="P2525">
        <v>100</v>
      </c>
      <c r="Q2525">
        <v>100</v>
      </c>
      <c r="R2525">
        <v>1</v>
      </c>
      <c r="S2525">
        <v>5.74</v>
      </c>
      <c r="T2525">
        <v>5.65</v>
      </c>
      <c r="U2525" t="b" cm="1">
        <f t="array" ref="U2525">_xlfn.IFS(AND(R2525=1,S2525=G2525,T2525=H2525),TRUE,AND(R2525=1,S2525=G2525,H2525="Product NA"),TRUE)</f>
        <v>1</v>
      </c>
      <c r="W2525" s="165">
        <v>5.74</v>
      </c>
      <c r="X2525" s="165">
        <v>5.65</v>
      </c>
      <c r="Y2525" t="str">
        <f t="shared" si="89"/>
        <v>No Change</v>
      </c>
    </row>
    <row r="2526" spans="1:25" hidden="1" x14ac:dyDescent="0.35">
      <c r="A2526" t="s">
        <v>116</v>
      </c>
      <c r="B2526" t="s">
        <v>554</v>
      </c>
      <c r="C2526" t="s">
        <v>292</v>
      </c>
      <c r="D2526" t="s">
        <v>318</v>
      </c>
      <c r="E2526" t="s">
        <v>724</v>
      </c>
      <c r="F2526" t="s">
        <v>277</v>
      </c>
      <c r="G2526" s="165">
        <f t="shared" si="90"/>
        <v>6.5500000000000007</v>
      </c>
      <c r="H2526" s="165">
        <f t="shared" si="90"/>
        <v>4.05</v>
      </c>
      <c r="I2526" t="s">
        <v>480</v>
      </c>
      <c r="K2526" t="s">
        <v>292</v>
      </c>
      <c r="L2526" t="s">
        <v>401</v>
      </c>
      <c r="M2526" t="s">
        <v>476</v>
      </c>
      <c r="N2526" t="s">
        <v>292</v>
      </c>
      <c r="O2526" t="s">
        <v>401</v>
      </c>
      <c r="P2526">
        <v>100</v>
      </c>
      <c r="Q2526">
        <v>500</v>
      </c>
      <c r="R2526">
        <v>1</v>
      </c>
      <c r="S2526">
        <v>6.5500000000000007</v>
      </c>
      <c r="T2526">
        <v>4.05</v>
      </c>
      <c r="U2526" t="b" cm="1">
        <f t="array" ref="U2526">_xlfn.IFS(AND(R2526=1,S2526=G2526,T2526=H2526),TRUE,AND(R2526=1,S2526=G2526,H2526="Product NA"),TRUE)</f>
        <v>1</v>
      </c>
      <c r="W2526" s="165">
        <v>6.5500000000000007</v>
      </c>
      <c r="X2526" s="165">
        <v>4.05</v>
      </c>
      <c r="Y2526" t="str">
        <f t="shared" si="89"/>
        <v>No Change</v>
      </c>
    </row>
    <row r="2527" spans="1:25" hidden="1" x14ac:dyDescent="0.35">
      <c r="A2527" t="s">
        <v>116</v>
      </c>
      <c r="B2527" t="s">
        <v>554</v>
      </c>
      <c r="C2527" t="s">
        <v>292</v>
      </c>
      <c r="D2527" t="s">
        <v>282</v>
      </c>
      <c r="E2527" t="s">
        <v>724</v>
      </c>
      <c r="F2527" t="s">
        <v>286</v>
      </c>
      <c r="G2527" s="165">
        <f t="shared" si="90"/>
        <v>6.8000000000000007</v>
      </c>
      <c r="H2527" s="165">
        <f t="shared" si="90"/>
        <v>10.450000000000001</v>
      </c>
      <c r="I2527" t="s">
        <v>482</v>
      </c>
      <c r="K2527" t="s">
        <v>292</v>
      </c>
      <c r="L2527" t="s">
        <v>401</v>
      </c>
      <c r="M2527" t="s">
        <v>476</v>
      </c>
      <c r="N2527" t="s">
        <v>292</v>
      </c>
      <c r="O2527" t="s">
        <v>401</v>
      </c>
      <c r="P2527">
        <v>2000</v>
      </c>
      <c r="Q2527">
        <v>2000</v>
      </c>
      <c r="R2527">
        <v>1</v>
      </c>
      <c r="S2527">
        <v>6.8000000000000007</v>
      </c>
      <c r="T2527">
        <v>10.450000000000001</v>
      </c>
      <c r="U2527" t="b" cm="1">
        <f t="array" ref="U2527">_xlfn.IFS(AND(R2527=1,S2527=G2527,T2527=H2527),TRUE,AND(R2527=1,S2527=G2527,H2527="Product NA"),TRUE)</f>
        <v>1</v>
      </c>
      <c r="W2527" s="165">
        <v>6.8000000000000007</v>
      </c>
      <c r="X2527" s="165">
        <v>10.450000000000001</v>
      </c>
      <c r="Y2527" t="str">
        <f t="shared" si="89"/>
        <v>No Change</v>
      </c>
    </row>
    <row r="2528" spans="1:25" hidden="1" x14ac:dyDescent="0.35">
      <c r="A2528" t="s">
        <v>116</v>
      </c>
      <c r="B2528" t="s">
        <v>554</v>
      </c>
      <c r="C2528" t="s">
        <v>292</v>
      </c>
      <c r="D2528" t="s">
        <v>317</v>
      </c>
      <c r="E2528" t="s">
        <v>724</v>
      </c>
      <c r="F2528" t="s">
        <v>277</v>
      </c>
      <c r="G2528" s="165">
        <f t="shared" si="90"/>
        <v>6.5500000000000007</v>
      </c>
      <c r="H2528" s="165">
        <f t="shared" si="90"/>
        <v>4.05</v>
      </c>
      <c r="I2528" t="s">
        <v>480</v>
      </c>
      <c r="K2528" t="s">
        <v>292</v>
      </c>
      <c r="L2528" t="s">
        <v>401</v>
      </c>
      <c r="M2528" t="s">
        <v>476</v>
      </c>
      <c r="N2528" t="s">
        <v>292</v>
      </c>
      <c r="O2528" t="s">
        <v>401</v>
      </c>
      <c r="P2528">
        <v>100</v>
      </c>
      <c r="Q2528">
        <v>500</v>
      </c>
      <c r="R2528">
        <v>1</v>
      </c>
      <c r="S2528">
        <v>6.5500000000000007</v>
      </c>
      <c r="T2528">
        <v>4.05</v>
      </c>
      <c r="U2528" t="b" cm="1">
        <f t="array" ref="U2528">_xlfn.IFS(AND(R2528=1,S2528=G2528,T2528=H2528),TRUE,AND(R2528=1,S2528=G2528,H2528="Product NA"),TRUE)</f>
        <v>1</v>
      </c>
      <c r="W2528" s="165">
        <v>6.5500000000000007</v>
      </c>
      <c r="X2528" s="165">
        <v>4.05</v>
      </c>
      <c r="Y2528" t="str">
        <f t="shared" si="89"/>
        <v>No Change</v>
      </c>
    </row>
    <row r="2529" spans="1:25" x14ac:dyDescent="0.35">
      <c r="A2529" t="s">
        <v>117</v>
      </c>
      <c r="B2529" t="s">
        <v>432</v>
      </c>
      <c r="C2529" t="s">
        <v>117</v>
      </c>
      <c r="D2529" t="s">
        <v>392</v>
      </c>
      <c r="E2529" t="s">
        <v>287</v>
      </c>
      <c r="F2529" t="s">
        <v>396</v>
      </c>
      <c r="G2529" s="165">
        <f t="shared" si="90"/>
        <v>1.1300000000000001</v>
      </c>
      <c r="H2529" s="165">
        <f t="shared" si="90"/>
        <v>13.68</v>
      </c>
      <c r="I2529" t="s">
        <v>482</v>
      </c>
      <c r="K2529" t="s">
        <v>466</v>
      </c>
      <c r="L2529" t="s">
        <v>400</v>
      </c>
      <c r="M2529" t="s">
        <v>476</v>
      </c>
      <c r="N2529" t="s">
        <v>117</v>
      </c>
      <c r="O2529" t="s">
        <v>432</v>
      </c>
      <c r="P2529">
        <v>100</v>
      </c>
      <c r="Q2529">
        <v>2000</v>
      </c>
      <c r="R2529">
        <v>1</v>
      </c>
      <c r="S2529">
        <v>1.1300000000000001</v>
      </c>
      <c r="T2529">
        <v>13.68</v>
      </c>
      <c r="U2529" t="b" cm="1">
        <f t="array" ref="U2529">_xlfn.IFS(AND(R2529=1,S2529=G2529,T2529=H2529),TRUE,AND(R2529=1,S2529=G2529,H2529="Product NA"),TRUE)</f>
        <v>1</v>
      </c>
      <c r="W2529" s="165">
        <v>1.1100000000000001</v>
      </c>
      <c r="X2529" s="165">
        <v>13.41</v>
      </c>
      <c r="Y2529" t="str">
        <f t="shared" si="89"/>
        <v>Change</v>
      </c>
    </row>
    <row r="2530" spans="1:25" hidden="1" x14ac:dyDescent="0.35">
      <c r="A2530" t="s">
        <v>117</v>
      </c>
      <c r="B2530" t="s">
        <v>432</v>
      </c>
      <c r="C2530" t="s">
        <v>117</v>
      </c>
      <c r="D2530" t="s">
        <v>281</v>
      </c>
      <c r="E2530" t="s">
        <v>287</v>
      </c>
      <c r="F2530" t="s">
        <v>286</v>
      </c>
      <c r="G2530" s="165">
        <f t="shared" si="90"/>
        <v>1.1300000000000001</v>
      </c>
      <c r="H2530" s="165">
        <f t="shared" si="90"/>
        <v>13.68</v>
      </c>
      <c r="I2530" t="s">
        <v>482</v>
      </c>
      <c r="K2530" t="s">
        <v>466</v>
      </c>
      <c r="L2530" t="s">
        <v>400</v>
      </c>
      <c r="M2530" t="s">
        <v>476</v>
      </c>
      <c r="N2530" t="s">
        <v>117</v>
      </c>
      <c r="O2530" t="s">
        <v>432</v>
      </c>
      <c r="P2530">
        <v>100</v>
      </c>
      <c r="Q2530">
        <v>2000</v>
      </c>
      <c r="R2530">
        <v>1</v>
      </c>
      <c r="S2530">
        <v>1.1300000000000001</v>
      </c>
      <c r="T2530">
        <v>13.68</v>
      </c>
      <c r="U2530" t="b" cm="1">
        <f t="array" ref="U2530">_xlfn.IFS(AND(R2530=1,S2530=G2530,T2530=H2530),TRUE,AND(R2530=1,S2530=G2530,H2530="Product NA"),TRUE)</f>
        <v>1</v>
      </c>
      <c r="W2530" s="165">
        <v>1.1100000000000001</v>
      </c>
      <c r="X2530" s="165">
        <v>13.41</v>
      </c>
      <c r="Y2530" t="str">
        <f t="shared" si="89"/>
        <v>Change</v>
      </c>
    </row>
    <row r="2531" spans="1:25" hidden="1" x14ac:dyDescent="0.35">
      <c r="A2531" t="s">
        <v>117</v>
      </c>
      <c r="B2531" t="s">
        <v>432</v>
      </c>
      <c r="C2531" t="s">
        <v>117</v>
      </c>
      <c r="D2531" t="s">
        <v>278</v>
      </c>
      <c r="E2531" t="s">
        <v>287</v>
      </c>
      <c r="F2531" t="s">
        <v>277</v>
      </c>
      <c r="G2531" s="165">
        <f t="shared" si="90"/>
        <v>0.38</v>
      </c>
      <c r="H2531" s="165">
        <f t="shared" si="90"/>
        <v>11.98</v>
      </c>
      <c r="I2531" t="s">
        <v>480</v>
      </c>
      <c r="K2531" t="s">
        <v>466</v>
      </c>
      <c r="L2531" t="s">
        <v>400</v>
      </c>
      <c r="M2531" t="s">
        <v>476</v>
      </c>
      <c r="N2531" t="s">
        <v>117</v>
      </c>
      <c r="O2531" t="s">
        <v>432</v>
      </c>
      <c r="P2531">
        <v>100</v>
      </c>
      <c r="Q2531">
        <v>500</v>
      </c>
      <c r="R2531">
        <v>1</v>
      </c>
      <c r="S2531">
        <v>0.38</v>
      </c>
      <c r="T2531">
        <v>11.98</v>
      </c>
      <c r="U2531" t="b" cm="1">
        <f t="array" ref="U2531">_xlfn.IFS(AND(R2531=1,S2531=G2531,T2531=H2531),TRUE,AND(R2531=1,S2531=G2531,H2531="Product NA"),TRUE)</f>
        <v>1</v>
      </c>
      <c r="W2531" s="165">
        <v>0.38</v>
      </c>
      <c r="X2531" s="165">
        <v>11.98</v>
      </c>
      <c r="Y2531" t="str">
        <f t="shared" si="89"/>
        <v>No Change</v>
      </c>
    </row>
    <row r="2532" spans="1:25" hidden="1" x14ac:dyDescent="0.35">
      <c r="A2532" t="s">
        <v>117</v>
      </c>
      <c r="B2532" t="s">
        <v>432</v>
      </c>
      <c r="C2532" t="s">
        <v>117</v>
      </c>
      <c r="D2532" t="s">
        <v>238</v>
      </c>
      <c r="E2532" t="s">
        <v>287</v>
      </c>
      <c r="F2532" t="s">
        <v>0</v>
      </c>
      <c r="G2532" s="165">
        <f t="shared" si="90"/>
        <v>0.2</v>
      </c>
      <c r="H2532" s="165">
        <f t="shared" si="90"/>
        <v>14.02</v>
      </c>
      <c r="I2532" t="s">
        <v>479</v>
      </c>
      <c r="K2532" t="s">
        <v>466</v>
      </c>
      <c r="L2532" t="s">
        <v>400</v>
      </c>
      <c r="M2532" t="s">
        <v>476</v>
      </c>
      <c r="N2532" t="s">
        <v>117</v>
      </c>
      <c r="O2532" t="s">
        <v>432</v>
      </c>
      <c r="P2532">
        <v>100</v>
      </c>
      <c r="Q2532">
        <v>100</v>
      </c>
      <c r="R2532">
        <v>1</v>
      </c>
      <c r="S2532">
        <v>0.2</v>
      </c>
      <c r="T2532">
        <v>14.02</v>
      </c>
      <c r="U2532" t="b" cm="1">
        <f t="array" ref="U2532">_xlfn.IFS(AND(R2532=1,S2532=G2532,T2532=H2532),TRUE,AND(R2532=1,S2532=G2532,H2532="Product NA"),TRUE)</f>
        <v>1</v>
      </c>
      <c r="W2532" s="165">
        <v>0.2</v>
      </c>
      <c r="X2532" s="165">
        <v>13.74</v>
      </c>
      <c r="Y2532" t="str">
        <f t="shared" si="89"/>
        <v>Change</v>
      </c>
    </row>
    <row r="2533" spans="1:25" hidden="1" x14ac:dyDescent="0.35">
      <c r="A2533" t="s">
        <v>117</v>
      </c>
      <c r="B2533" t="s">
        <v>432</v>
      </c>
      <c r="C2533" t="s">
        <v>117</v>
      </c>
      <c r="D2533" t="s">
        <v>239</v>
      </c>
      <c r="E2533" t="s">
        <v>287</v>
      </c>
      <c r="F2533" t="s">
        <v>277</v>
      </c>
      <c r="G2533" s="165">
        <f t="shared" si="90"/>
        <v>0.21</v>
      </c>
      <c r="H2533" s="165">
        <f t="shared" si="90"/>
        <v>13.85</v>
      </c>
      <c r="I2533" t="s">
        <v>480</v>
      </c>
      <c r="K2533" t="s">
        <v>466</v>
      </c>
      <c r="L2533" t="s">
        <v>400</v>
      </c>
      <c r="M2533" t="s">
        <v>476</v>
      </c>
      <c r="N2533" t="s">
        <v>117</v>
      </c>
      <c r="O2533" t="s">
        <v>432</v>
      </c>
      <c r="P2533">
        <v>100</v>
      </c>
      <c r="Q2533">
        <v>500</v>
      </c>
      <c r="R2533">
        <v>1</v>
      </c>
      <c r="S2533">
        <v>0.21</v>
      </c>
      <c r="T2533">
        <v>13.85</v>
      </c>
      <c r="U2533" t="b" cm="1">
        <f t="array" ref="U2533">_xlfn.IFS(AND(R2533=1,S2533=G2533,T2533=H2533),TRUE,AND(R2533=1,S2533=G2533,H2533="Product NA"),TRUE)</f>
        <v>1</v>
      </c>
      <c r="W2533" s="165">
        <v>0.21</v>
      </c>
      <c r="X2533" s="165">
        <v>13.58</v>
      </c>
      <c r="Y2533" t="str">
        <f t="shared" si="89"/>
        <v>Change</v>
      </c>
    </row>
    <row r="2534" spans="1:25" hidden="1" x14ac:dyDescent="0.35">
      <c r="A2534" t="s">
        <v>117</v>
      </c>
      <c r="B2534" t="s">
        <v>432</v>
      </c>
      <c r="C2534" t="s">
        <v>117</v>
      </c>
      <c r="D2534" t="s">
        <v>655</v>
      </c>
      <c r="E2534" t="s">
        <v>723</v>
      </c>
      <c r="F2534" t="s">
        <v>286</v>
      </c>
      <c r="G2534" s="165">
        <f t="shared" si="90"/>
        <v>14.950000000000001</v>
      </c>
      <c r="H2534" s="165">
        <f t="shared" si="90"/>
        <v>0</v>
      </c>
      <c r="I2534" t="s">
        <v>481</v>
      </c>
      <c r="K2534" t="s">
        <v>466</v>
      </c>
      <c r="L2534" t="s">
        <v>400</v>
      </c>
      <c r="M2534" t="s">
        <v>476</v>
      </c>
      <c r="N2534" t="s">
        <v>117</v>
      </c>
      <c r="O2534" t="s">
        <v>432</v>
      </c>
      <c r="P2534">
        <v>30000</v>
      </c>
      <c r="Q2534">
        <v>1000</v>
      </c>
      <c r="R2534">
        <v>1</v>
      </c>
      <c r="S2534">
        <v>14.950000000000001</v>
      </c>
      <c r="T2534">
        <v>0</v>
      </c>
      <c r="U2534" t="b" cm="1">
        <f t="array" ref="U2534">_xlfn.IFS(AND(R2534=1,S2534=G2534,T2534=H2534),TRUE,AND(R2534=1,S2534=G2534,H2534="Product NA"),TRUE)</f>
        <v>1</v>
      </c>
      <c r="W2534" s="165">
        <v>17.559999999999999</v>
      </c>
      <c r="X2534" s="165">
        <v>0</v>
      </c>
      <c r="Y2534" t="str">
        <f t="shared" si="89"/>
        <v>Change</v>
      </c>
    </row>
    <row r="2535" spans="1:25" hidden="1" x14ac:dyDescent="0.35">
      <c r="A2535" t="s">
        <v>117</v>
      </c>
      <c r="B2535" t="s">
        <v>432</v>
      </c>
      <c r="C2535" t="s">
        <v>117</v>
      </c>
      <c r="D2535" t="s">
        <v>655</v>
      </c>
      <c r="E2535" t="s">
        <v>723</v>
      </c>
      <c r="F2535" t="s">
        <v>286</v>
      </c>
      <c r="G2535" s="165">
        <f t="shared" si="90"/>
        <v>45.400000000000006</v>
      </c>
      <c r="H2535" s="165">
        <f t="shared" si="90"/>
        <v>0</v>
      </c>
      <c r="I2535" t="s">
        <v>680</v>
      </c>
      <c r="K2535" t="s">
        <v>466</v>
      </c>
      <c r="L2535" t="s">
        <v>400</v>
      </c>
      <c r="M2535" t="s">
        <v>476</v>
      </c>
      <c r="N2535" t="s">
        <v>117</v>
      </c>
      <c r="O2535" t="s">
        <v>432</v>
      </c>
      <c r="P2535">
        <v>30000</v>
      </c>
      <c r="Q2535">
        <v>15000</v>
      </c>
      <c r="R2535">
        <v>1</v>
      </c>
      <c r="S2535">
        <v>45.400000000000006</v>
      </c>
      <c r="T2535">
        <v>0</v>
      </c>
      <c r="U2535" t="b" cm="1">
        <f t="array" ref="U2535">_xlfn.IFS(AND(R2535=1,S2535=G2535,T2535=H2535),TRUE,AND(R2535=1,S2535=G2535,H2535="Product NA"),TRUE)</f>
        <v>1</v>
      </c>
      <c r="W2535" s="165">
        <v>89.77</v>
      </c>
      <c r="X2535" s="165">
        <v>0</v>
      </c>
      <c r="Y2535" t="str">
        <f t="shared" si="89"/>
        <v>Change</v>
      </c>
    </row>
    <row r="2536" spans="1:25" hidden="1" x14ac:dyDescent="0.35">
      <c r="A2536" t="s">
        <v>117</v>
      </c>
      <c r="B2536" t="s">
        <v>432</v>
      </c>
      <c r="C2536" t="s">
        <v>117</v>
      </c>
      <c r="D2536" t="s">
        <v>655</v>
      </c>
      <c r="E2536" t="s">
        <v>723</v>
      </c>
      <c r="F2536" t="s">
        <v>286</v>
      </c>
      <c r="G2536" s="165">
        <f t="shared" si="90"/>
        <v>16.75</v>
      </c>
      <c r="H2536" s="165">
        <f t="shared" si="90"/>
        <v>0</v>
      </c>
      <c r="I2536" t="s">
        <v>671</v>
      </c>
      <c r="K2536" t="s">
        <v>466</v>
      </c>
      <c r="L2536" t="s">
        <v>400</v>
      </c>
      <c r="M2536" t="s">
        <v>476</v>
      </c>
      <c r="N2536" t="s">
        <v>117</v>
      </c>
      <c r="O2536" t="s">
        <v>432</v>
      </c>
      <c r="P2536">
        <v>30000</v>
      </c>
      <c r="Q2536">
        <v>2000</v>
      </c>
      <c r="R2536">
        <v>1</v>
      </c>
      <c r="S2536">
        <v>16.75</v>
      </c>
      <c r="T2536">
        <v>0</v>
      </c>
      <c r="U2536" t="b" cm="1">
        <f t="array" ref="U2536">_xlfn.IFS(AND(R2536=1,S2536=G2536,T2536=H2536),TRUE,AND(R2536=1,S2536=G2536,H2536="Product NA"),TRUE)</f>
        <v>1</v>
      </c>
      <c r="W2536" s="165">
        <v>19.43</v>
      </c>
      <c r="X2536" s="165">
        <v>0</v>
      </c>
      <c r="Y2536" t="str">
        <f t="shared" si="89"/>
        <v>Change</v>
      </c>
    </row>
    <row r="2537" spans="1:25" hidden="1" x14ac:dyDescent="0.35">
      <c r="A2537" t="s">
        <v>117</v>
      </c>
      <c r="B2537" t="s">
        <v>432</v>
      </c>
      <c r="C2537" t="s">
        <v>117</v>
      </c>
      <c r="D2537" t="s">
        <v>655</v>
      </c>
      <c r="E2537" t="s">
        <v>723</v>
      </c>
      <c r="F2537" t="s">
        <v>286</v>
      </c>
      <c r="G2537" s="165">
        <f t="shared" si="90"/>
        <v>55.1</v>
      </c>
      <c r="H2537" s="165">
        <f t="shared" si="90"/>
        <v>0</v>
      </c>
      <c r="I2537" t="s">
        <v>681</v>
      </c>
      <c r="K2537" t="s">
        <v>466</v>
      </c>
      <c r="L2537" t="s">
        <v>400</v>
      </c>
      <c r="M2537" t="s">
        <v>476</v>
      </c>
      <c r="N2537" t="s">
        <v>117</v>
      </c>
      <c r="O2537" t="s">
        <v>432</v>
      </c>
      <c r="P2537">
        <v>30000</v>
      </c>
      <c r="Q2537">
        <v>20000</v>
      </c>
      <c r="R2537">
        <v>1</v>
      </c>
      <c r="S2537">
        <v>55.1</v>
      </c>
      <c r="T2537">
        <v>0</v>
      </c>
      <c r="U2537" t="b" cm="1">
        <f t="array" ref="U2537">_xlfn.IFS(AND(R2537=1,S2537=G2537,T2537=H2537),TRUE,AND(R2537=1,S2537=G2537,H2537="Product NA"),TRUE)</f>
        <v>1</v>
      </c>
      <c r="W2537" s="165">
        <v>114</v>
      </c>
      <c r="X2537" s="165">
        <v>0</v>
      </c>
      <c r="Y2537" t="str">
        <f t="shared" si="89"/>
        <v>Change</v>
      </c>
    </row>
    <row r="2538" spans="1:25" hidden="1" x14ac:dyDescent="0.35">
      <c r="A2538" t="s">
        <v>117</v>
      </c>
      <c r="B2538" t="s">
        <v>432</v>
      </c>
      <c r="C2538" t="s">
        <v>117</v>
      </c>
      <c r="D2538" t="s">
        <v>655</v>
      </c>
      <c r="E2538" t="s">
        <v>723</v>
      </c>
      <c r="F2538" t="s">
        <v>286</v>
      </c>
      <c r="G2538" s="165">
        <f t="shared" ref="G2538:H2591" si="91">S2538</f>
        <v>69.8</v>
      </c>
      <c r="H2538" s="165">
        <f t="shared" si="91"/>
        <v>0</v>
      </c>
      <c r="I2538" t="s">
        <v>682</v>
      </c>
      <c r="K2538" t="s">
        <v>466</v>
      </c>
      <c r="L2538" t="s">
        <v>400</v>
      </c>
      <c r="M2538" t="s">
        <v>476</v>
      </c>
      <c r="N2538" t="s">
        <v>117</v>
      </c>
      <c r="O2538" t="s">
        <v>432</v>
      </c>
      <c r="P2538">
        <v>30000</v>
      </c>
      <c r="Q2538">
        <v>25000</v>
      </c>
      <c r="R2538">
        <v>1</v>
      </c>
      <c r="S2538">
        <v>69.8</v>
      </c>
      <c r="T2538">
        <v>0</v>
      </c>
      <c r="U2538" t="b" cm="1">
        <f t="array" ref="U2538">_xlfn.IFS(AND(R2538=1,S2538=G2538,T2538=H2538),TRUE,AND(R2538=1,S2538=G2538,H2538="Product NA"),TRUE)</f>
        <v>1</v>
      </c>
      <c r="W2538" s="165">
        <v>159.08000000000001</v>
      </c>
      <c r="X2538" s="165">
        <v>0</v>
      </c>
      <c r="Y2538" t="str">
        <f t="shared" si="89"/>
        <v>Change</v>
      </c>
    </row>
    <row r="2539" spans="1:25" hidden="1" x14ac:dyDescent="0.35">
      <c r="A2539" t="s">
        <v>117</v>
      </c>
      <c r="B2539" t="s">
        <v>432</v>
      </c>
      <c r="C2539" t="s">
        <v>117</v>
      </c>
      <c r="D2539" t="s">
        <v>655</v>
      </c>
      <c r="E2539" t="s">
        <v>723</v>
      </c>
      <c r="F2539" t="s">
        <v>286</v>
      </c>
      <c r="G2539" s="165">
        <f t="shared" si="91"/>
        <v>19.8</v>
      </c>
      <c r="H2539" s="165">
        <f t="shared" si="91"/>
        <v>0</v>
      </c>
      <c r="I2539" t="s">
        <v>672</v>
      </c>
      <c r="K2539" t="s">
        <v>466</v>
      </c>
      <c r="L2539" t="s">
        <v>400</v>
      </c>
      <c r="M2539" t="s">
        <v>476</v>
      </c>
      <c r="N2539" t="s">
        <v>117</v>
      </c>
      <c r="O2539" t="s">
        <v>432</v>
      </c>
      <c r="P2539">
        <v>30000</v>
      </c>
      <c r="Q2539">
        <v>3000</v>
      </c>
      <c r="R2539">
        <v>1</v>
      </c>
      <c r="S2539">
        <v>19.8</v>
      </c>
      <c r="T2539">
        <v>0</v>
      </c>
      <c r="U2539" t="b" cm="1">
        <f t="array" ref="U2539">_xlfn.IFS(AND(R2539=1,S2539=G2539,T2539=H2539),TRUE,AND(R2539=1,S2539=G2539,H2539="Product NA"),TRUE)</f>
        <v>1</v>
      </c>
      <c r="W2539" s="165">
        <v>25.76</v>
      </c>
      <c r="X2539" s="165">
        <v>0</v>
      </c>
      <c r="Y2539" t="str">
        <f t="shared" si="89"/>
        <v>Change</v>
      </c>
    </row>
    <row r="2540" spans="1:25" hidden="1" x14ac:dyDescent="0.35">
      <c r="A2540" t="s">
        <v>117</v>
      </c>
      <c r="B2540" t="s">
        <v>432</v>
      </c>
      <c r="C2540" t="s">
        <v>117</v>
      </c>
      <c r="D2540" t="s">
        <v>655</v>
      </c>
      <c r="E2540" t="s">
        <v>723</v>
      </c>
      <c r="F2540" t="s">
        <v>286</v>
      </c>
      <c r="G2540" s="165">
        <f t="shared" si="91"/>
        <v>80.2</v>
      </c>
      <c r="H2540" s="165">
        <f t="shared" si="91"/>
        <v>0</v>
      </c>
      <c r="I2540" t="s">
        <v>683</v>
      </c>
      <c r="K2540" t="s">
        <v>466</v>
      </c>
      <c r="L2540" t="s">
        <v>400</v>
      </c>
      <c r="M2540" t="s">
        <v>476</v>
      </c>
      <c r="N2540" t="s">
        <v>117</v>
      </c>
      <c r="O2540" t="s">
        <v>432</v>
      </c>
      <c r="P2540">
        <v>30000</v>
      </c>
      <c r="Q2540">
        <v>30000</v>
      </c>
      <c r="R2540">
        <v>1</v>
      </c>
      <c r="S2540">
        <v>80.2</v>
      </c>
      <c r="T2540">
        <v>0</v>
      </c>
      <c r="U2540" t="b" cm="1">
        <f t="array" ref="U2540">_xlfn.IFS(AND(R2540=1,S2540=G2540,T2540=H2540),TRUE,AND(R2540=1,S2540=G2540,H2540="Product NA"),TRUE)</f>
        <v>1</v>
      </c>
      <c r="W2540" s="165">
        <v>182.41</v>
      </c>
      <c r="X2540" s="165">
        <v>0</v>
      </c>
      <c r="Y2540" t="str">
        <f t="shared" ref="Y2540:Y2597" si="92">IF(AND(W2540=G2540,X2540=H2540),"No Change", "Change")</f>
        <v>Change</v>
      </c>
    </row>
    <row r="2541" spans="1:25" hidden="1" x14ac:dyDescent="0.35">
      <c r="A2541" t="s">
        <v>117</v>
      </c>
      <c r="B2541" t="s">
        <v>432</v>
      </c>
      <c r="C2541" t="s">
        <v>117</v>
      </c>
      <c r="D2541" t="s">
        <v>655</v>
      </c>
      <c r="E2541" t="s">
        <v>723</v>
      </c>
      <c r="F2541" t="s">
        <v>286</v>
      </c>
      <c r="G2541" s="165">
        <f t="shared" si="91"/>
        <v>21.6</v>
      </c>
      <c r="H2541" s="165">
        <f t="shared" si="91"/>
        <v>0</v>
      </c>
      <c r="I2541" t="s">
        <v>673</v>
      </c>
      <c r="K2541" t="s">
        <v>466</v>
      </c>
      <c r="L2541" t="s">
        <v>400</v>
      </c>
      <c r="M2541" t="s">
        <v>476</v>
      </c>
      <c r="N2541" t="s">
        <v>117</v>
      </c>
      <c r="O2541" t="s">
        <v>432</v>
      </c>
      <c r="P2541">
        <v>30000</v>
      </c>
      <c r="Q2541">
        <v>4000</v>
      </c>
      <c r="R2541">
        <v>1</v>
      </c>
      <c r="S2541">
        <v>21.6</v>
      </c>
      <c r="T2541">
        <v>0</v>
      </c>
      <c r="U2541" t="b" cm="1">
        <f t="array" ref="U2541">_xlfn.IFS(AND(R2541=1,S2541=G2541,T2541=H2541),TRUE,AND(R2541=1,S2541=G2541,H2541="Product NA"),TRUE)</f>
        <v>1</v>
      </c>
      <c r="W2541" s="165">
        <v>27.91</v>
      </c>
      <c r="X2541" s="165">
        <v>0</v>
      </c>
      <c r="Y2541" t="str">
        <f t="shared" si="92"/>
        <v>Change</v>
      </c>
    </row>
    <row r="2542" spans="1:25" hidden="1" x14ac:dyDescent="0.35">
      <c r="A2542" t="s">
        <v>117</v>
      </c>
      <c r="B2542" t="s">
        <v>432</v>
      </c>
      <c r="C2542" t="s">
        <v>117</v>
      </c>
      <c r="D2542" t="s">
        <v>655</v>
      </c>
      <c r="E2542" t="s">
        <v>723</v>
      </c>
      <c r="F2542" t="s">
        <v>286</v>
      </c>
      <c r="G2542" s="165">
        <f t="shared" si="91"/>
        <v>23.400000000000002</v>
      </c>
      <c r="H2542" s="165">
        <f t="shared" si="91"/>
        <v>0</v>
      </c>
      <c r="I2542" t="s">
        <v>674</v>
      </c>
      <c r="K2542" t="s">
        <v>466</v>
      </c>
      <c r="L2542" t="s">
        <v>400</v>
      </c>
      <c r="M2542" t="s">
        <v>476</v>
      </c>
      <c r="N2542" t="s">
        <v>117</v>
      </c>
      <c r="O2542" t="s">
        <v>432</v>
      </c>
      <c r="P2542">
        <v>30000</v>
      </c>
      <c r="Q2542">
        <v>5000</v>
      </c>
      <c r="R2542">
        <v>1</v>
      </c>
      <c r="S2542">
        <v>23.400000000000002</v>
      </c>
      <c r="T2542">
        <v>0</v>
      </c>
      <c r="U2542" t="b" cm="1">
        <f t="array" ref="U2542">_xlfn.IFS(AND(R2542=1,S2542=G2542,T2542=H2542),TRUE,AND(R2542=1,S2542=G2542,H2542="Product NA"),TRUE)</f>
        <v>1</v>
      </c>
      <c r="W2542" s="165">
        <v>30.07</v>
      </c>
      <c r="X2542" s="165">
        <v>0</v>
      </c>
      <c r="Y2542" t="str">
        <f t="shared" si="92"/>
        <v>Change</v>
      </c>
    </row>
    <row r="2543" spans="1:25" hidden="1" x14ac:dyDescent="0.35">
      <c r="A2543" t="s">
        <v>117</v>
      </c>
      <c r="B2543" t="s">
        <v>432</v>
      </c>
      <c r="C2543" t="s">
        <v>117</v>
      </c>
      <c r="D2543" t="s">
        <v>655</v>
      </c>
      <c r="E2543" t="s">
        <v>723</v>
      </c>
      <c r="F2543" t="s">
        <v>286</v>
      </c>
      <c r="G2543" s="165">
        <f t="shared" si="91"/>
        <v>26.150000000000002</v>
      </c>
      <c r="H2543" s="165">
        <f t="shared" si="91"/>
        <v>0</v>
      </c>
      <c r="I2543" t="s">
        <v>675</v>
      </c>
      <c r="K2543" t="s">
        <v>466</v>
      </c>
      <c r="L2543" t="s">
        <v>400</v>
      </c>
      <c r="M2543" t="s">
        <v>476</v>
      </c>
      <c r="N2543" t="s">
        <v>117</v>
      </c>
      <c r="O2543" t="s">
        <v>432</v>
      </c>
      <c r="P2543">
        <v>30000</v>
      </c>
      <c r="Q2543">
        <v>6000</v>
      </c>
      <c r="R2543">
        <v>1</v>
      </c>
      <c r="S2543">
        <v>26.150000000000002</v>
      </c>
      <c r="T2543">
        <v>0</v>
      </c>
      <c r="U2543" t="b" cm="1">
        <f t="array" ref="U2543">_xlfn.IFS(AND(R2543=1,S2543=G2543,T2543=H2543),TRUE,AND(R2543=1,S2543=G2543,H2543="Product NA"),TRUE)</f>
        <v>1</v>
      </c>
      <c r="W2543" s="165">
        <v>35.200000000000003</v>
      </c>
      <c r="X2543" s="165">
        <v>0</v>
      </c>
      <c r="Y2543" t="str">
        <f t="shared" si="92"/>
        <v>Change</v>
      </c>
    </row>
    <row r="2544" spans="1:25" hidden="1" x14ac:dyDescent="0.35">
      <c r="A2544" t="s">
        <v>117</v>
      </c>
      <c r="B2544" t="s">
        <v>432</v>
      </c>
      <c r="C2544" t="s">
        <v>117</v>
      </c>
      <c r="D2544" t="s">
        <v>655</v>
      </c>
      <c r="E2544" t="s">
        <v>723</v>
      </c>
      <c r="F2544" t="s">
        <v>286</v>
      </c>
      <c r="G2544" s="165">
        <f t="shared" si="91"/>
        <v>28</v>
      </c>
      <c r="H2544" s="165">
        <f t="shared" si="91"/>
        <v>0</v>
      </c>
      <c r="I2544" t="s">
        <v>676</v>
      </c>
      <c r="K2544" t="s">
        <v>466</v>
      </c>
      <c r="L2544" t="s">
        <v>400</v>
      </c>
      <c r="M2544" t="s">
        <v>476</v>
      </c>
      <c r="N2544" t="s">
        <v>117</v>
      </c>
      <c r="O2544" t="s">
        <v>432</v>
      </c>
      <c r="P2544">
        <v>30000</v>
      </c>
      <c r="Q2544">
        <v>7000</v>
      </c>
      <c r="R2544">
        <v>1</v>
      </c>
      <c r="S2544">
        <v>28</v>
      </c>
      <c r="T2544">
        <v>0</v>
      </c>
      <c r="U2544" t="b" cm="1">
        <f t="array" ref="U2544">_xlfn.IFS(AND(R2544=1,S2544=G2544,T2544=H2544),TRUE,AND(R2544=1,S2544=G2544,H2544="Product NA"),TRUE)</f>
        <v>1</v>
      </c>
      <c r="W2544" s="165">
        <v>37.54</v>
      </c>
      <c r="X2544" s="165">
        <v>0</v>
      </c>
      <c r="Y2544" t="str">
        <f t="shared" si="92"/>
        <v>Change</v>
      </c>
    </row>
    <row r="2545" spans="1:25" hidden="1" x14ac:dyDescent="0.35">
      <c r="A2545" t="s">
        <v>117</v>
      </c>
      <c r="B2545" t="s">
        <v>432</v>
      </c>
      <c r="C2545" t="s">
        <v>117</v>
      </c>
      <c r="D2545" t="s">
        <v>655</v>
      </c>
      <c r="E2545" t="s">
        <v>723</v>
      </c>
      <c r="F2545" t="s">
        <v>286</v>
      </c>
      <c r="G2545" s="165">
        <f t="shared" si="91"/>
        <v>29.8</v>
      </c>
      <c r="H2545" s="165">
        <f t="shared" si="91"/>
        <v>0</v>
      </c>
      <c r="I2545" t="s">
        <v>677</v>
      </c>
      <c r="K2545" t="s">
        <v>466</v>
      </c>
      <c r="L2545" t="s">
        <v>400</v>
      </c>
      <c r="M2545" t="s">
        <v>476</v>
      </c>
      <c r="N2545" t="s">
        <v>117</v>
      </c>
      <c r="O2545" t="s">
        <v>432</v>
      </c>
      <c r="P2545">
        <v>30000</v>
      </c>
      <c r="Q2545">
        <v>8000</v>
      </c>
      <c r="R2545">
        <v>1</v>
      </c>
      <c r="S2545">
        <v>29.8</v>
      </c>
      <c r="T2545">
        <v>0</v>
      </c>
      <c r="U2545" t="b" cm="1">
        <f t="array" ref="U2545">_xlfn.IFS(AND(R2545=1,S2545=G2545,T2545=H2545),TRUE,AND(R2545=1,S2545=G2545,H2545="Product NA"),TRUE)</f>
        <v>1</v>
      </c>
      <c r="W2545" s="165">
        <v>39.869999999999997</v>
      </c>
      <c r="X2545" s="165">
        <v>0</v>
      </c>
      <c r="Y2545" t="str">
        <f t="shared" si="92"/>
        <v>Change</v>
      </c>
    </row>
    <row r="2546" spans="1:25" hidden="1" x14ac:dyDescent="0.35">
      <c r="A2546" t="s">
        <v>117</v>
      </c>
      <c r="B2546" t="s">
        <v>432</v>
      </c>
      <c r="C2546" t="s">
        <v>117</v>
      </c>
      <c r="D2546" t="s">
        <v>655</v>
      </c>
      <c r="E2546" t="s">
        <v>723</v>
      </c>
      <c r="F2546" t="s">
        <v>286</v>
      </c>
      <c r="G2546" s="165">
        <f t="shared" si="91"/>
        <v>31.6</v>
      </c>
      <c r="H2546" s="165">
        <f t="shared" si="91"/>
        <v>0</v>
      </c>
      <c r="I2546" t="s">
        <v>678</v>
      </c>
      <c r="K2546" t="s">
        <v>466</v>
      </c>
      <c r="L2546" t="s">
        <v>400</v>
      </c>
      <c r="M2546" t="s">
        <v>476</v>
      </c>
      <c r="N2546" t="s">
        <v>117</v>
      </c>
      <c r="O2546" t="s">
        <v>432</v>
      </c>
      <c r="P2546">
        <v>30000</v>
      </c>
      <c r="Q2546">
        <v>9000</v>
      </c>
      <c r="R2546">
        <v>1</v>
      </c>
      <c r="S2546">
        <v>31.6</v>
      </c>
      <c r="T2546">
        <v>0</v>
      </c>
      <c r="U2546" t="b" cm="1">
        <f t="array" ref="U2546">_xlfn.IFS(AND(R2546=1,S2546=G2546,T2546=H2546),TRUE,AND(R2546=1,S2546=G2546,H2546="Product NA"),TRUE)</f>
        <v>1</v>
      </c>
      <c r="W2546" s="165">
        <v>42.2</v>
      </c>
      <c r="X2546" s="165">
        <v>0</v>
      </c>
      <c r="Y2546" t="str">
        <f t="shared" si="92"/>
        <v>Change</v>
      </c>
    </row>
    <row r="2547" spans="1:25" hidden="1" x14ac:dyDescent="0.35">
      <c r="A2547" t="s">
        <v>117</v>
      </c>
      <c r="B2547" t="s">
        <v>432</v>
      </c>
      <c r="C2547" t="s">
        <v>117</v>
      </c>
      <c r="D2547" t="s">
        <v>655</v>
      </c>
      <c r="E2547" t="s">
        <v>723</v>
      </c>
      <c r="F2547" t="s">
        <v>286</v>
      </c>
      <c r="G2547" s="165">
        <f t="shared" si="91"/>
        <v>33.4</v>
      </c>
      <c r="H2547" s="165">
        <f t="shared" si="91"/>
        <v>0</v>
      </c>
      <c r="I2547" t="s">
        <v>679</v>
      </c>
      <c r="K2547" t="s">
        <v>466</v>
      </c>
      <c r="L2547" t="s">
        <v>400</v>
      </c>
      <c r="M2547" t="s">
        <v>476</v>
      </c>
      <c r="N2547" t="s">
        <v>117</v>
      </c>
      <c r="O2547" t="s">
        <v>432</v>
      </c>
      <c r="P2547">
        <v>30000</v>
      </c>
      <c r="Q2547">
        <v>10000</v>
      </c>
      <c r="R2547">
        <v>1</v>
      </c>
      <c r="S2547">
        <v>33.4</v>
      </c>
      <c r="T2547">
        <v>0</v>
      </c>
      <c r="U2547" t="b" cm="1">
        <f t="array" ref="U2547">_xlfn.IFS(AND(R2547=1,S2547=G2547,T2547=H2547),TRUE,AND(R2547=1,S2547=G2547,H2547="Product NA"),TRUE)</f>
        <v>1</v>
      </c>
      <c r="W2547" s="165">
        <v>44.54</v>
      </c>
      <c r="X2547" s="165">
        <v>0</v>
      </c>
      <c r="Y2547" t="str">
        <f t="shared" si="92"/>
        <v>Change</v>
      </c>
    </row>
    <row r="2548" spans="1:25" hidden="1" x14ac:dyDescent="0.35">
      <c r="A2548" t="s">
        <v>117</v>
      </c>
      <c r="B2548" t="s">
        <v>432</v>
      </c>
      <c r="C2548" t="s">
        <v>117</v>
      </c>
      <c r="D2548" t="s">
        <v>284</v>
      </c>
      <c r="E2548" t="s">
        <v>724</v>
      </c>
      <c r="F2548" t="s">
        <v>286</v>
      </c>
      <c r="G2548" s="165">
        <f t="shared" si="91"/>
        <v>6.6000000000000005</v>
      </c>
      <c r="H2548" s="165">
        <f t="shared" si="91"/>
        <v>9.65</v>
      </c>
      <c r="I2548" t="s">
        <v>482</v>
      </c>
      <c r="K2548" t="s">
        <v>466</v>
      </c>
      <c r="L2548" t="s">
        <v>400</v>
      </c>
      <c r="M2548" t="s">
        <v>476</v>
      </c>
      <c r="N2548" t="s">
        <v>117</v>
      </c>
      <c r="O2548" t="s">
        <v>432</v>
      </c>
      <c r="P2548">
        <v>100</v>
      </c>
      <c r="Q2548">
        <v>2000</v>
      </c>
      <c r="R2548">
        <v>1</v>
      </c>
      <c r="S2548">
        <v>6.6000000000000005</v>
      </c>
      <c r="T2548">
        <v>9.65</v>
      </c>
      <c r="U2548" t="b" cm="1">
        <f t="array" ref="U2548">_xlfn.IFS(AND(R2548=1,S2548=G2548,T2548=H2548),TRUE,AND(R2548=1,S2548=G2548,H2548="Product NA"),TRUE)</f>
        <v>1</v>
      </c>
      <c r="W2548" s="165">
        <v>6.6000000000000005</v>
      </c>
      <c r="X2548" s="165">
        <v>9.65</v>
      </c>
      <c r="Y2548" t="str">
        <f t="shared" si="92"/>
        <v>No Change</v>
      </c>
    </row>
    <row r="2549" spans="1:25" hidden="1" x14ac:dyDescent="0.35">
      <c r="A2549" t="s">
        <v>117</v>
      </c>
      <c r="B2549" t="s">
        <v>432</v>
      </c>
      <c r="C2549" t="s">
        <v>117</v>
      </c>
      <c r="D2549" t="s">
        <v>322</v>
      </c>
      <c r="E2549" t="s">
        <v>724</v>
      </c>
      <c r="F2549" t="s">
        <v>0</v>
      </c>
      <c r="G2549" s="165">
        <f t="shared" si="91"/>
        <v>5.2700000000000005</v>
      </c>
      <c r="H2549" s="165">
        <f t="shared" si="91"/>
        <v>8.92</v>
      </c>
      <c r="I2549" t="s">
        <v>479</v>
      </c>
      <c r="K2549" t="s">
        <v>466</v>
      </c>
      <c r="L2549" t="s">
        <v>400</v>
      </c>
      <c r="M2549" t="s">
        <v>476</v>
      </c>
      <c r="N2549" t="s">
        <v>117</v>
      </c>
      <c r="O2549" t="s">
        <v>432</v>
      </c>
      <c r="P2549">
        <v>100</v>
      </c>
      <c r="Q2549">
        <v>100</v>
      </c>
      <c r="R2549">
        <v>1</v>
      </c>
      <c r="S2549">
        <v>5.2700000000000005</v>
      </c>
      <c r="T2549">
        <v>8.92</v>
      </c>
      <c r="U2549" t="b" cm="1">
        <f t="array" ref="U2549">_xlfn.IFS(AND(R2549=1,S2549=G2549,T2549=H2549),TRUE,AND(R2549=1,S2549=G2549,H2549="Product NA"),TRUE)</f>
        <v>1</v>
      </c>
      <c r="W2549" s="165">
        <v>5.2700000000000005</v>
      </c>
      <c r="X2549" s="165">
        <v>8.92</v>
      </c>
      <c r="Y2549" t="str">
        <f t="shared" si="92"/>
        <v>No Change</v>
      </c>
    </row>
    <row r="2550" spans="1:25" hidden="1" x14ac:dyDescent="0.35">
      <c r="A2550" t="s">
        <v>117</v>
      </c>
      <c r="B2550" t="s">
        <v>432</v>
      </c>
      <c r="C2550" t="s">
        <v>117</v>
      </c>
      <c r="D2550" t="s">
        <v>323</v>
      </c>
      <c r="E2550" t="s">
        <v>724</v>
      </c>
      <c r="F2550" t="s">
        <v>277</v>
      </c>
      <c r="G2550" s="165">
        <f t="shared" si="91"/>
        <v>5.25</v>
      </c>
      <c r="H2550" s="165">
        <f t="shared" si="91"/>
        <v>8.9</v>
      </c>
      <c r="I2550" t="s">
        <v>480</v>
      </c>
      <c r="K2550" t="s">
        <v>466</v>
      </c>
      <c r="L2550" t="s">
        <v>400</v>
      </c>
      <c r="M2550" t="s">
        <v>476</v>
      </c>
      <c r="N2550" t="s">
        <v>117</v>
      </c>
      <c r="O2550" t="s">
        <v>432</v>
      </c>
      <c r="P2550">
        <v>100</v>
      </c>
      <c r="Q2550">
        <v>500</v>
      </c>
      <c r="R2550">
        <v>1</v>
      </c>
      <c r="S2550">
        <v>5.25</v>
      </c>
      <c r="T2550">
        <v>8.9</v>
      </c>
      <c r="U2550" t="b" cm="1">
        <f t="array" ref="U2550">_xlfn.IFS(AND(R2550=1,S2550=G2550,T2550=H2550),TRUE,AND(R2550=1,S2550=G2550,H2550="Product NA"),TRUE)</f>
        <v>1</v>
      </c>
      <c r="W2550" s="165">
        <v>5.25</v>
      </c>
      <c r="X2550" s="165">
        <v>8.9</v>
      </c>
      <c r="Y2550" t="str">
        <f t="shared" si="92"/>
        <v>No Change</v>
      </c>
    </row>
    <row r="2551" spans="1:25" hidden="1" x14ac:dyDescent="0.35">
      <c r="A2551" t="s">
        <v>117</v>
      </c>
      <c r="B2551" t="s">
        <v>432</v>
      </c>
      <c r="C2551" t="s">
        <v>117</v>
      </c>
      <c r="D2551" t="s">
        <v>324</v>
      </c>
      <c r="E2551" t="s">
        <v>724</v>
      </c>
      <c r="F2551" t="s">
        <v>277</v>
      </c>
      <c r="G2551" s="165">
        <f t="shared" si="91"/>
        <v>5.25</v>
      </c>
      <c r="H2551" s="165">
        <f t="shared" si="91"/>
        <v>8.9</v>
      </c>
      <c r="I2551" t="s">
        <v>480</v>
      </c>
      <c r="K2551" t="s">
        <v>466</v>
      </c>
      <c r="L2551" t="s">
        <v>400</v>
      </c>
      <c r="M2551" t="s">
        <v>476</v>
      </c>
      <c r="N2551" t="s">
        <v>117</v>
      </c>
      <c r="O2551" t="s">
        <v>432</v>
      </c>
      <c r="P2551">
        <v>100</v>
      </c>
      <c r="Q2551">
        <v>500</v>
      </c>
      <c r="R2551">
        <v>1</v>
      </c>
      <c r="S2551">
        <v>5.25</v>
      </c>
      <c r="T2551">
        <v>8.9</v>
      </c>
      <c r="U2551" t="b" cm="1">
        <f t="array" ref="U2551">_xlfn.IFS(AND(R2551=1,S2551=G2551,T2551=H2551),TRUE,AND(R2551=1,S2551=G2551,H2551="Product NA"),TRUE)</f>
        <v>1</v>
      </c>
      <c r="W2551" s="165">
        <v>5.25</v>
      </c>
      <c r="X2551" s="165">
        <v>8.9</v>
      </c>
      <c r="Y2551" t="str">
        <f t="shared" si="92"/>
        <v>No Change</v>
      </c>
    </row>
    <row r="2552" spans="1:25" x14ac:dyDescent="0.35">
      <c r="A2552" t="s">
        <v>121</v>
      </c>
      <c r="B2552" t="s">
        <v>557</v>
      </c>
      <c r="C2552" t="s">
        <v>292</v>
      </c>
      <c r="D2552" t="s">
        <v>392</v>
      </c>
      <c r="E2552" t="s">
        <v>287</v>
      </c>
      <c r="F2552" t="s">
        <v>396</v>
      </c>
      <c r="G2552" s="165">
        <f t="shared" si="91"/>
        <v>1.3800000000000001</v>
      </c>
      <c r="H2552" s="165">
        <f t="shared" si="91"/>
        <v>11.93</v>
      </c>
      <c r="I2552" t="s">
        <v>482</v>
      </c>
      <c r="K2552" t="s">
        <v>292</v>
      </c>
      <c r="L2552" t="s">
        <v>401</v>
      </c>
      <c r="M2552" t="s">
        <v>476</v>
      </c>
      <c r="N2552" t="s">
        <v>292</v>
      </c>
      <c r="O2552" t="s">
        <v>401</v>
      </c>
      <c r="P2552">
        <v>100</v>
      </c>
      <c r="Q2552">
        <v>2000</v>
      </c>
      <c r="R2552">
        <v>1</v>
      </c>
      <c r="S2552">
        <v>1.3800000000000001</v>
      </c>
      <c r="T2552">
        <v>11.93</v>
      </c>
      <c r="U2552" t="b" cm="1">
        <f t="array" ref="U2552">_xlfn.IFS(AND(R2552=1,S2552=G2552,T2552=H2552),TRUE,AND(R2552=1,S2552=G2552,H2552="Product NA"),TRUE)</f>
        <v>1</v>
      </c>
      <c r="W2552" s="165">
        <v>1.3</v>
      </c>
      <c r="X2552" s="165">
        <v>11.23</v>
      </c>
      <c r="Y2552" t="str">
        <f t="shared" si="92"/>
        <v>Change</v>
      </c>
    </row>
    <row r="2553" spans="1:25" hidden="1" x14ac:dyDescent="0.35">
      <c r="A2553" t="s">
        <v>121</v>
      </c>
      <c r="B2553" t="s">
        <v>557</v>
      </c>
      <c r="C2553" t="s">
        <v>292</v>
      </c>
      <c r="D2553" t="s">
        <v>281</v>
      </c>
      <c r="E2553" t="s">
        <v>287</v>
      </c>
      <c r="F2553" t="s">
        <v>286</v>
      </c>
      <c r="G2553" s="165">
        <f t="shared" si="91"/>
        <v>1.3800000000000001</v>
      </c>
      <c r="H2553" s="165">
        <f t="shared" si="91"/>
        <v>11.93</v>
      </c>
      <c r="I2553" t="s">
        <v>482</v>
      </c>
      <c r="K2553" t="s">
        <v>292</v>
      </c>
      <c r="L2553" t="s">
        <v>401</v>
      </c>
      <c r="M2553" t="s">
        <v>476</v>
      </c>
      <c r="N2553" t="s">
        <v>292</v>
      </c>
      <c r="O2553" t="s">
        <v>401</v>
      </c>
      <c r="P2553">
        <v>100</v>
      </c>
      <c r="Q2553">
        <v>2000</v>
      </c>
      <c r="R2553">
        <v>1</v>
      </c>
      <c r="S2553">
        <v>1.3800000000000001</v>
      </c>
      <c r="T2553">
        <v>11.93</v>
      </c>
      <c r="U2553" t="b" cm="1">
        <f t="array" ref="U2553">_xlfn.IFS(AND(R2553=1,S2553=G2553,T2553=H2553),TRUE,AND(R2553=1,S2553=G2553,H2553="Product NA"),TRUE)</f>
        <v>1</v>
      </c>
      <c r="W2553" s="165">
        <v>1.3</v>
      </c>
      <c r="X2553" s="165">
        <v>11.23</v>
      </c>
      <c r="Y2553" t="str">
        <f t="shared" si="92"/>
        <v>Change</v>
      </c>
    </row>
    <row r="2554" spans="1:25" hidden="1" x14ac:dyDescent="0.35">
      <c r="A2554" t="s">
        <v>121</v>
      </c>
      <c r="B2554" t="s">
        <v>557</v>
      </c>
      <c r="C2554" t="s">
        <v>292</v>
      </c>
      <c r="D2554" t="s">
        <v>278</v>
      </c>
      <c r="E2554" t="s">
        <v>287</v>
      </c>
      <c r="F2554" t="s">
        <v>277</v>
      </c>
      <c r="G2554" s="165">
        <f t="shared" si="91"/>
        <v>0.98</v>
      </c>
      <c r="H2554" s="165">
        <f t="shared" si="91"/>
        <v>11.63</v>
      </c>
      <c r="I2554" t="s">
        <v>480</v>
      </c>
      <c r="K2554" t="s">
        <v>292</v>
      </c>
      <c r="L2554" t="s">
        <v>401</v>
      </c>
      <c r="M2554" t="s">
        <v>476</v>
      </c>
      <c r="N2554" t="s">
        <v>292</v>
      </c>
      <c r="O2554" t="s">
        <v>401</v>
      </c>
      <c r="P2554">
        <v>100</v>
      </c>
      <c r="Q2554">
        <v>500</v>
      </c>
      <c r="R2554">
        <v>1</v>
      </c>
      <c r="S2554">
        <v>0.98</v>
      </c>
      <c r="T2554">
        <v>11.63</v>
      </c>
      <c r="U2554" t="b" cm="1">
        <f t="array" ref="U2554">_xlfn.IFS(AND(R2554=1,S2554=G2554,T2554=H2554),TRUE,AND(R2554=1,S2554=G2554,H2554="Product NA"),TRUE)</f>
        <v>1</v>
      </c>
      <c r="W2554" s="165">
        <v>0.98</v>
      </c>
      <c r="X2554" s="165">
        <v>15.540000000000001</v>
      </c>
      <c r="Y2554" t="str">
        <f t="shared" si="92"/>
        <v>Change</v>
      </c>
    </row>
    <row r="2555" spans="1:25" hidden="1" x14ac:dyDescent="0.35">
      <c r="A2555" t="s">
        <v>121</v>
      </c>
      <c r="B2555" t="s">
        <v>557</v>
      </c>
      <c r="C2555" t="s">
        <v>292</v>
      </c>
      <c r="D2555" t="s">
        <v>238</v>
      </c>
      <c r="E2555" t="s">
        <v>287</v>
      </c>
      <c r="F2555" t="s">
        <v>0</v>
      </c>
      <c r="G2555" s="165">
        <f t="shared" si="91"/>
        <v>0.56000000000000005</v>
      </c>
      <c r="H2555" s="165">
        <f t="shared" si="91"/>
        <v>12.530000000000001</v>
      </c>
      <c r="I2555" t="s">
        <v>479</v>
      </c>
      <c r="K2555" t="s">
        <v>292</v>
      </c>
      <c r="L2555" t="s">
        <v>401</v>
      </c>
      <c r="M2555" t="s">
        <v>476</v>
      </c>
      <c r="N2555" t="s">
        <v>292</v>
      </c>
      <c r="O2555" t="s">
        <v>401</v>
      </c>
      <c r="P2555">
        <v>100</v>
      </c>
      <c r="Q2555">
        <v>100</v>
      </c>
      <c r="R2555">
        <v>1</v>
      </c>
      <c r="S2555">
        <v>0.56000000000000005</v>
      </c>
      <c r="T2555">
        <v>12.530000000000001</v>
      </c>
      <c r="U2555" t="b" cm="1">
        <f t="array" ref="U2555">_xlfn.IFS(AND(R2555=1,S2555=G2555,T2555=H2555),TRUE,AND(R2555=1,S2555=G2555,H2555="Product NA"),TRUE)</f>
        <v>1</v>
      </c>
      <c r="W2555" s="165">
        <v>0.59</v>
      </c>
      <c r="X2555" s="165">
        <v>12.280000000000001</v>
      </c>
      <c r="Y2555" t="str">
        <f t="shared" si="92"/>
        <v>Change</v>
      </c>
    </row>
    <row r="2556" spans="1:25" hidden="1" x14ac:dyDescent="0.35">
      <c r="A2556" t="s">
        <v>121</v>
      </c>
      <c r="B2556" t="s">
        <v>557</v>
      </c>
      <c r="C2556" t="s">
        <v>292</v>
      </c>
      <c r="D2556" t="s">
        <v>239</v>
      </c>
      <c r="E2556" t="s">
        <v>287</v>
      </c>
      <c r="F2556" t="s">
        <v>277</v>
      </c>
      <c r="G2556" s="165">
        <f t="shared" si="91"/>
        <v>0.89</v>
      </c>
      <c r="H2556" s="165">
        <f t="shared" si="91"/>
        <v>11.97</v>
      </c>
      <c r="I2556" t="s">
        <v>480</v>
      </c>
      <c r="K2556" t="s">
        <v>292</v>
      </c>
      <c r="L2556" t="s">
        <v>401</v>
      </c>
      <c r="M2556" t="s">
        <v>476</v>
      </c>
      <c r="N2556" t="s">
        <v>292</v>
      </c>
      <c r="O2556" t="s">
        <v>401</v>
      </c>
      <c r="P2556">
        <v>100</v>
      </c>
      <c r="Q2556">
        <v>500</v>
      </c>
      <c r="R2556">
        <v>1</v>
      </c>
      <c r="S2556">
        <v>0.89</v>
      </c>
      <c r="T2556">
        <v>11.97</v>
      </c>
      <c r="U2556" t="b" cm="1">
        <f t="array" ref="U2556">_xlfn.IFS(AND(R2556=1,S2556=G2556,T2556=H2556),TRUE,AND(R2556=1,S2556=G2556,H2556="Product NA"),TRUE)</f>
        <v>1</v>
      </c>
      <c r="W2556" s="165">
        <v>1.0900000000000001</v>
      </c>
      <c r="X2556" s="165">
        <v>10</v>
      </c>
      <c r="Y2556" t="str">
        <f t="shared" si="92"/>
        <v>Change</v>
      </c>
    </row>
    <row r="2557" spans="1:25" hidden="1" x14ac:dyDescent="0.35">
      <c r="A2557" t="s">
        <v>121</v>
      </c>
      <c r="B2557" t="s">
        <v>557</v>
      </c>
      <c r="C2557" t="s">
        <v>292</v>
      </c>
      <c r="D2557" t="s">
        <v>655</v>
      </c>
      <c r="E2557" t="s">
        <v>723</v>
      </c>
      <c r="F2557" t="s">
        <v>286</v>
      </c>
      <c r="G2557" s="165">
        <f t="shared" si="91"/>
        <v>21.450000000000003</v>
      </c>
      <c r="H2557" s="165">
        <f t="shared" si="91"/>
        <v>0</v>
      </c>
      <c r="I2557" t="s">
        <v>481</v>
      </c>
      <c r="K2557" t="s">
        <v>292</v>
      </c>
      <c r="L2557" t="s">
        <v>401</v>
      </c>
      <c r="M2557" t="s">
        <v>476</v>
      </c>
      <c r="N2557" t="s">
        <v>292</v>
      </c>
      <c r="O2557" t="s">
        <v>401</v>
      </c>
      <c r="P2557">
        <v>30000</v>
      </c>
      <c r="Q2557">
        <v>1000</v>
      </c>
      <c r="R2557">
        <v>1</v>
      </c>
      <c r="S2557">
        <v>21.450000000000003</v>
      </c>
      <c r="T2557">
        <v>0</v>
      </c>
      <c r="U2557" t="b" cm="1">
        <f t="array" ref="U2557">_xlfn.IFS(AND(R2557=1,S2557=G2557,T2557=H2557),TRUE,AND(R2557=1,S2557=G2557,H2557="Product NA"),TRUE)</f>
        <v>1</v>
      </c>
      <c r="W2557" s="165">
        <v>18.8</v>
      </c>
      <c r="X2557" s="165">
        <v>0</v>
      </c>
      <c r="Y2557" t="str">
        <f t="shared" si="92"/>
        <v>Change</v>
      </c>
    </row>
    <row r="2558" spans="1:25" hidden="1" x14ac:dyDescent="0.35">
      <c r="A2558" t="s">
        <v>121</v>
      </c>
      <c r="B2558" t="s">
        <v>557</v>
      </c>
      <c r="C2558" t="s">
        <v>292</v>
      </c>
      <c r="D2558" t="s">
        <v>655</v>
      </c>
      <c r="E2558" t="s">
        <v>723</v>
      </c>
      <c r="F2558" t="s">
        <v>286</v>
      </c>
      <c r="G2558" s="165">
        <f t="shared" si="91"/>
        <v>76.900000000000006</v>
      </c>
      <c r="H2558" s="165">
        <f t="shared" si="91"/>
        <v>0</v>
      </c>
      <c r="I2558" t="s">
        <v>680</v>
      </c>
      <c r="K2558" t="s">
        <v>292</v>
      </c>
      <c r="L2558" t="s">
        <v>401</v>
      </c>
      <c r="M2558" t="s">
        <v>476</v>
      </c>
      <c r="N2558" t="s">
        <v>292</v>
      </c>
      <c r="O2558" t="s">
        <v>401</v>
      </c>
      <c r="P2558">
        <v>30000</v>
      </c>
      <c r="Q2558">
        <v>15000</v>
      </c>
      <c r="R2558">
        <v>1</v>
      </c>
      <c r="S2558">
        <v>76.900000000000006</v>
      </c>
      <c r="T2558">
        <v>0</v>
      </c>
      <c r="U2558" t="b" cm="1">
        <f t="array" ref="U2558">_xlfn.IFS(AND(R2558=1,S2558=G2558,T2558=H2558),TRUE,AND(R2558=1,S2558=G2558,H2558="Product NA"),TRUE)</f>
        <v>1</v>
      </c>
      <c r="W2558" s="165">
        <v>82.79</v>
      </c>
      <c r="X2558" s="165">
        <v>0</v>
      </c>
      <c r="Y2558" t="str">
        <f t="shared" si="92"/>
        <v>Change</v>
      </c>
    </row>
    <row r="2559" spans="1:25" hidden="1" x14ac:dyDescent="0.35">
      <c r="A2559" t="s">
        <v>121</v>
      </c>
      <c r="B2559" t="s">
        <v>557</v>
      </c>
      <c r="C2559" t="s">
        <v>292</v>
      </c>
      <c r="D2559" t="s">
        <v>655</v>
      </c>
      <c r="E2559" t="s">
        <v>723</v>
      </c>
      <c r="F2559" t="s">
        <v>286</v>
      </c>
      <c r="G2559" s="165">
        <f t="shared" si="91"/>
        <v>25.150000000000002</v>
      </c>
      <c r="H2559" s="165">
        <f t="shared" si="91"/>
        <v>0</v>
      </c>
      <c r="I2559" t="s">
        <v>671</v>
      </c>
      <c r="K2559" t="s">
        <v>292</v>
      </c>
      <c r="L2559" t="s">
        <v>401</v>
      </c>
      <c r="M2559" t="s">
        <v>476</v>
      </c>
      <c r="N2559" t="s">
        <v>292</v>
      </c>
      <c r="O2559" t="s">
        <v>401</v>
      </c>
      <c r="P2559">
        <v>30000</v>
      </c>
      <c r="Q2559">
        <v>2000</v>
      </c>
      <c r="R2559">
        <v>1</v>
      </c>
      <c r="S2559">
        <v>25.150000000000002</v>
      </c>
      <c r="T2559">
        <v>0</v>
      </c>
      <c r="U2559" t="b" cm="1">
        <f t="array" ref="U2559">_xlfn.IFS(AND(R2559=1,S2559=G2559,T2559=H2559),TRUE,AND(R2559=1,S2559=G2559,H2559="Product NA"),TRUE)</f>
        <v>1</v>
      </c>
      <c r="W2559" s="165">
        <v>23.1</v>
      </c>
      <c r="X2559" s="165">
        <v>0</v>
      </c>
      <c r="Y2559" t="str">
        <f t="shared" si="92"/>
        <v>Change</v>
      </c>
    </row>
    <row r="2560" spans="1:25" hidden="1" x14ac:dyDescent="0.35">
      <c r="A2560" t="s">
        <v>121</v>
      </c>
      <c r="B2560" t="s">
        <v>557</v>
      </c>
      <c r="C2560" t="s">
        <v>292</v>
      </c>
      <c r="D2560" t="s">
        <v>655</v>
      </c>
      <c r="E2560" t="s">
        <v>723</v>
      </c>
      <c r="F2560" t="s">
        <v>286</v>
      </c>
      <c r="G2560" s="165">
        <f t="shared" si="91"/>
        <v>96.100000000000009</v>
      </c>
      <c r="H2560" s="165">
        <f t="shared" si="91"/>
        <v>0</v>
      </c>
      <c r="I2560" t="s">
        <v>681</v>
      </c>
      <c r="K2560" t="s">
        <v>292</v>
      </c>
      <c r="L2560" t="s">
        <v>401</v>
      </c>
      <c r="M2560" t="s">
        <v>476</v>
      </c>
      <c r="N2560" t="s">
        <v>292</v>
      </c>
      <c r="O2560" t="s">
        <v>401</v>
      </c>
      <c r="P2560">
        <v>30000</v>
      </c>
      <c r="Q2560">
        <v>20000</v>
      </c>
      <c r="R2560">
        <v>1</v>
      </c>
      <c r="S2560">
        <v>96.100000000000009</v>
      </c>
      <c r="T2560">
        <v>0</v>
      </c>
      <c r="U2560" t="b" cm="1">
        <f t="array" ref="U2560">_xlfn.IFS(AND(R2560=1,S2560=G2560,T2560=H2560),TRUE,AND(R2560=1,S2560=G2560,H2560="Product NA"),TRUE)</f>
        <v>1</v>
      </c>
      <c r="W2560" s="165">
        <v>101.79</v>
      </c>
      <c r="X2560" s="165">
        <v>0</v>
      </c>
      <c r="Y2560" t="str">
        <f t="shared" si="92"/>
        <v>Change</v>
      </c>
    </row>
    <row r="2561" spans="1:25" hidden="1" x14ac:dyDescent="0.35">
      <c r="A2561" t="s">
        <v>121</v>
      </c>
      <c r="B2561" t="s">
        <v>557</v>
      </c>
      <c r="C2561" t="s">
        <v>292</v>
      </c>
      <c r="D2561" t="s">
        <v>655</v>
      </c>
      <c r="E2561" t="s">
        <v>723</v>
      </c>
      <c r="F2561" t="s">
        <v>286</v>
      </c>
      <c r="G2561" s="165">
        <f t="shared" si="91"/>
        <v>121</v>
      </c>
      <c r="H2561" s="165">
        <f t="shared" si="91"/>
        <v>0</v>
      </c>
      <c r="I2561" t="s">
        <v>682</v>
      </c>
      <c r="K2561" t="s">
        <v>292</v>
      </c>
      <c r="L2561" t="s">
        <v>401</v>
      </c>
      <c r="M2561" t="s">
        <v>476</v>
      </c>
      <c r="N2561" t="s">
        <v>292</v>
      </c>
      <c r="O2561" t="s">
        <v>401</v>
      </c>
      <c r="P2561">
        <v>30000</v>
      </c>
      <c r="Q2561">
        <v>25000</v>
      </c>
      <c r="R2561">
        <v>1</v>
      </c>
      <c r="S2561">
        <v>121</v>
      </c>
      <c r="T2561">
        <v>0</v>
      </c>
      <c r="U2561" t="b" cm="1">
        <f t="array" ref="U2561">_xlfn.IFS(AND(R2561=1,S2561=G2561,T2561=H2561),TRUE,AND(R2561=1,S2561=G2561,H2561="Product NA"),TRUE)</f>
        <v>1</v>
      </c>
      <c r="W2561" s="165">
        <v>316.15000000000003</v>
      </c>
      <c r="X2561" s="165">
        <v>0</v>
      </c>
      <c r="Y2561" t="str">
        <f t="shared" si="92"/>
        <v>Change</v>
      </c>
    </row>
    <row r="2562" spans="1:25" hidden="1" x14ac:dyDescent="0.35">
      <c r="A2562" t="s">
        <v>121</v>
      </c>
      <c r="B2562" t="s">
        <v>557</v>
      </c>
      <c r="C2562" t="s">
        <v>292</v>
      </c>
      <c r="D2562" t="s">
        <v>655</v>
      </c>
      <c r="E2562" t="s">
        <v>723</v>
      </c>
      <c r="F2562" t="s">
        <v>286</v>
      </c>
      <c r="G2562" s="165">
        <f t="shared" si="91"/>
        <v>28.900000000000002</v>
      </c>
      <c r="H2562" s="165">
        <f t="shared" si="91"/>
        <v>0</v>
      </c>
      <c r="I2562" t="s">
        <v>672</v>
      </c>
      <c r="K2562" t="s">
        <v>292</v>
      </c>
      <c r="L2562" t="s">
        <v>401</v>
      </c>
      <c r="M2562" t="s">
        <v>476</v>
      </c>
      <c r="N2562" t="s">
        <v>292</v>
      </c>
      <c r="O2562" t="s">
        <v>401</v>
      </c>
      <c r="P2562">
        <v>30000</v>
      </c>
      <c r="Q2562">
        <v>3000</v>
      </c>
      <c r="R2562">
        <v>1</v>
      </c>
      <c r="S2562">
        <v>28.900000000000002</v>
      </c>
      <c r="T2562">
        <v>0</v>
      </c>
      <c r="U2562" t="b" cm="1">
        <f t="array" ref="U2562">_xlfn.IFS(AND(R2562=1,S2562=G2562,T2562=H2562),TRUE,AND(R2562=1,S2562=G2562,H2562="Product NA"),TRUE)</f>
        <v>1</v>
      </c>
      <c r="W2562" s="165">
        <v>26.3</v>
      </c>
      <c r="X2562" s="165">
        <v>0</v>
      </c>
      <c r="Y2562" t="str">
        <f t="shared" si="92"/>
        <v>Change</v>
      </c>
    </row>
    <row r="2563" spans="1:25" hidden="1" x14ac:dyDescent="0.35">
      <c r="A2563" t="s">
        <v>121</v>
      </c>
      <c r="B2563" t="s">
        <v>557</v>
      </c>
      <c r="C2563" t="s">
        <v>292</v>
      </c>
      <c r="D2563" t="s">
        <v>655</v>
      </c>
      <c r="E2563" t="s">
        <v>723</v>
      </c>
      <c r="F2563" t="s">
        <v>286</v>
      </c>
      <c r="G2563" s="165">
        <f t="shared" si="91"/>
        <v>141.1</v>
      </c>
      <c r="H2563" s="165">
        <f t="shared" si="91"/>
        <v>0</v>
      </c>
      <c r="I2563" t="s">
        <v>683</v>
      </c>
      <c r="K2563" t="s">
        <v>292</v>
      </c>
      <c r="L2563" t="s">
        <v>401</v>
      </c>
      <c r="M2563" t="s">
        <v>476</v>
      </c>
      <c r="N2563" t="s">
        <v>292</v>
      </c>
      <c r="O2563" t="s">
        <v>401</v>
      </c>
      <c r="P2563">
        <v>30000</v>
      </c>
      <c r="Q2563">
        <v>30000</v>
      </c>
      <c r="R2563">
        <v>1</v>
      </c>
      <c r="S2563">
        <v>141.1</v>
      </c>
      <c r="T2563">
        <v>0</v>
      </c>
      <c r="U2563" t="b" cm="1">
        <f t="array" ref="U2563">_xlfn.IFS(AND(R2563=1,S2563=G2563,T2563=H2563),TRUE,AND(R2563=1,S2563=G2563,H2563="Product NA"),TRUE)</f>
        <v>1</v>
      </c>
      <c r="W2563" s="165">
        <v>374.49</v>
      </c>
      <c r="X2563" s="165">
        <v>0</v>
      </c>
      <c r="Y2563" t="str">
        <f t="shared" si="92"/>
        <v>Change</v>
      </c>
    </row>
    <row r="2564" spans="1:25" hidden="1" x14ac:dyDescent="0.35">
      <c r="A2564" t="s">
        <v>121</v>
      </c>
      <c r="B2564" t="s">
        <v>557</v>
      </c>
      <c r="C2564" t="s">
        <v>292</v>
      </c>
      <c r="D2564" t="s">
        <v>655</v>
      </c>
      <c r="E2564" t="s">
        <v>723</v>
      </c>
      <c r="F2564" t="s">
        <v>286</v>
      </c>
      <c r="G2564" s="165">
        <f t="shared" si="91"/>
        <v>32.6</v>
      </c>
      <c r="H2564" s="165">
        <f t="shared" si="91"/>
        <v>0</v>
      </c>
      <c r="I2564" t="s">
        <v>673</v>
      </c>
      <c r="K2564" t="s">
        <v>292</v>
      </c>
      <c r="L2564" t="s">
        <v>401</v>
      </c>
      <c r="M2564" t="s">
        <v>476</v>
      </c>
      <c r="N2564" t="s">
        <v>292</v>
      </c>
      <c r="O2564" t="s">
        <v>401</v>
      </c>
      <c r="P2564">
        <v>30000</v>
      </c>
      <c r="Q2564">
        <v>4000</v>
      </c>
      <c r="R2564">
        <v>1</v>
      </c>
      <c r="S2564">
        <v>32.6</v>
      </c>
      <c r="T2564">
        <v>0</v>
      </c>
      <c r="U2564" t="b" cm="1">
        <f t="array" ref="U2564">_xlfn.IFS(AND(R2564=1,S2564=G2564,T2564=H2564),TRUE,AND(R2564=1,S2564=G2564,H2564="Product NA"),TRUE)</f>
        <v>1</v>
      </c>
      <c r="W2564" s="165">
        <v>30.05</v>
      </c>
      <c r="X2564" s="165">
        <v>0</v>
      </c>
      <c r="Y2564" t="str">
        <f t="shared" si="92"/>
        <v>Change</v>
      </c>
    </row>
    <row r="2565" spans="1:25" hidden="1" x14ac:dyDescent="0.35">
      <c r="A2565" t="s">
        <v>121</v>
      </c>
      <c r="B2565" t="s">
        <v>557</v>
      </c>
      <c r="C2565" t="s">
        <v>292</v>
      </c>
      <c r="D2565" t="s">
        <v>655</v>
      </c>
      <c r="E2565" t="s">
        <v>723</v>
      </c>
      <c r="F2565" t="s">
        <v>286</v>
      </c>
      <c r="G2565" s="165">
        <f t="shared" si="91"/>
        <v>36.35</v>
      </c>
      <c r="H2565" s="165">
        <f t="shared" si="91"/>
        <v>0</v>
      </c>
      <c r="I2565" t="s">
        <v>674</v>
      </c>
      <c r="K2565" t="s">
        <v>292</v>
      </c>
      <c r="L2565" t="s">
        <v>401</v>
      </c>
      <c r="M2565" t="s">
        <v>476</v>
      </c>
      <c r="N2565" t="s">
        <v>292</v>
      </c>
      <c r="O2565" t="s">
        <v>401</v>
      </c>
      <c r="P2565">
        <v>30000</v>
      </c>
      <c r="Q2565">
        <v>5000</v>
      </c>
      <c r="R2565">
        <v>1</v>
      </c>
      <c r="S2565">
        <v>36.35</v>
      </c>
      <c r="T2565">
        <v>0</v>
      </c>
      <c r="U2565" t="b" cm="1">
        <f t="array" ref="U2565">_xlfn.IFS(AND(R2565=1,S2565=G2565,T2565=H2565),TRUE,AND(R2565=1,S2565=G2565,H2565="Product NA"),TRUE)</f>
        <v>1</v>
      </c>
      <c r="W2565" s="165">
        <v>33.799999999999997</v>
      </c>
      <c r="X2565" s="165">
        <v>0</v>
      </c>
      <c r="Y2565" t="str">
        <f t="shared" si="92"/>
        <v>Change</v>
      </c>
    </row>
    <row r="2566" spans="1:25" hidden="1" x14ac:dyDescent="0.35">
      <c r="A2566" t="s">
        <v>121</v>
      </c>
      <c r="B2566" t="s">
        <v>557</v>
      </c>
      <c r="C2566" t="s">
        <v>292</v>
      </c>
      <c r="D2566" t="s">
        <v>655</v>
      </c>
      <c r="E2566" t="s">
        <v>723</v>
      </c>
      <c r="F2566" t="s">
        <v>286</v>
      </c>
      <c r="G2566" s="165">
        <f t="shared" si="91"/>
        <v>41.150000000000006</v>
      </c>
      <c r="H2566" s="165">
        <f t="shared" si="91"/>
        <v>0</v>
      </c>
      <c r="I2566" t="s">
        <v>675</v>
      </c>
      <c r="K2566" t="s">
        <v>292</v>
      </c>
      <c r="L2566" t="s">
        <v>401</v>
      </c>
      <c r="M2566" t="s">
        <v>476</v>
      </c>
      <c r="N2566" t="s">
        <v>292</v>
      </c>
      <c r="O2566" t="s">
        <v>401</v>
      </c>
      <c r="P2566">
        <v>30000</v>
      </c>
      <c r="Q2566">
        <v>6000</v>
      </c>
      <c r="R2566">
        <v>1</v>
      </c>
      <c r="S2566">
        <v>41.150000000000006</v>
      </c>
      <c r="T2566">
        <v>0</v>
      </c>
      <c r="U2566" t="b" cm="1">
        <f t="array" ref="U2566">_xlfn.IFS(AND(R2566=1,S2566=G2566,T2566=H2566),TRUE,AND(R2566=1,S2566=G2566,H2566="Product NA"),TRUE)</f>
        <v>1</v>
      </c>
      <c r="W2566" s="165">
        <v>50.42</v>
      </c>
      <c r="X2566" s="165">
        <v>0</v>
      </c>
      <c r="Y2566" t="str">
        <f t="shared" si="92"/>
        <v>Change</v>
      </c>
    </row>
    <row r="2567" spans="1:25" hidden="1" x14ac:dyDescent="0.35">
      <c r="A2567" t="s">
        <v>121</v>
      </c>
      <c r="B2567" t="s">
        <v>557</v>
      </c>
      <c r="C2567" t="s">
        <v>292</v>
      </c>
      <c r="D2567" t="s">
        <v>655</v>
      </c>
      <c r="E2567" t="s">
        <v>723</v>
      </c>
      <c r="F2567" t="s">
        <v>286</v>
      </c>
      <c r="G2567" s="165">
        <f t="shared" si="91"/>
        <v>44.85</v>
      </c>
      <c r="H2567" s="165">
        <f t="shared" si="91"/>
        <v>0</v>
      </c>
      <c r="I2567" t="s">
        <v>676</v>
      </c>
      <c r="K2567" t="s">
        <v>292</v>
      </c>
      <c r="L2567" t="s">
        <v>401</v>
      </c>
      <c r="M2567" t="s">
        <v>476</v>
      </c>
      <c r="N2567" t="s">
        <v>292</v>
      </c>
      <c r="O2567" t="s">
        <v>401</v>
      </c>
      <c r="P2567">
        <v>30000</v>
      </c>
      <c r="Q2567">
        <v>7000</v>
      </c>
      <c r="R2567">
        <v>1</v>
      </c>
      <c r="S2567">
        <v>44.85</v>
      </c>
      <c r="T2567">
        <v>0</v>
      </c>
      <c r="U2567" t="b" cm="1">
        <f t="array" ref="U2567">_xlfn.IFS(AND(R2567=1,S2567=G2567,T2567=H2567),TRUE,AND(R2567=1,S2567=G2567,H2567="Product NA"),TRUE)</f>
        <v>1</v>
      </c>
      <c r="W2567" s="165">
        <v>50.42</v>
      </c>
      <c r="X2567" s="165">
        <v>0</v>
      </c>
      <c r="Y2567" t="str">
        <f t="shared" si="92"/>
        <v>Change</v>
      </c>
    </row>
    <row r="2568" spans="1:25" hidden="1" x14ac:dyDescent="0.35">
      <c r="A2568" t="s">
        <v>121</v>
      </c>
      <c r="B2568" t="s">
        <v>557</v>
      </c>
      <c r="C2568" t="s">
        <v>292</v>
      </c>
      <c r="D2568" t="s">
        <v>655</v>
      </c>
      <c r="E2568" t="s">
        <v>723</v>
      </c>
      <c r="F2568" t="s">
        <v>286</v>
      </c>
      <c r="G2568" s="165">
        <f t="shared" si="91"/>
        <v>48.6</v>
      </c>
      <c r="H2568" s="165">
        <f t="shared" si="91"/>
        <v>0</v>
      </c>
      <c r="I2568" t="s">
        <v>677</v>
      </c>
      <c r="K2568" t="s">
        <v>292</v>
      </c>
      <c r="L2568" t="s">
        <v>401</v>
      </c>
      <c r="M2568" t="s">
        <v>476</v>
      </c>
      <c r="N2568" t="s">
        <v>292</v>
      </c>
      <c r="O2568" t="s">
        <v>401</v>
      </c>
      <c r="P2568">
        <v>30000</v>
      </c>
      <c r="Q2568">
        <v>8000</v>
      </c>
      <c r="R2568">
        <v>1</v>
      </c>
      <c r="S2568">
        <v>48.6</v>
      </c>
      <c r="T2568">
        <v>0</v>
      </c>
      <c r="U2568" t="b" cm="1">
        <f t="array" ref="U2568">_xlfn.IFS(AND(R2568=1,S2568=G2568,T2568=H2568),TRUE,AND(R2568=1,S2568=G2568,H2568="Product NA"),TRUE)</f>
        <v>1</v>
      </c>
      <c r="W2568" s="165">
        <v>58.910000000000004</v>
      </c>
      <c r="X2568" s="165">
        <v>0</v>
      </c>
      <c r="Y2568" t="str">
        <f t="shared" si="92"/>
        <v>Change</v>
      </c>
    </row>
    <row r="2569" spans="1:25" hidden="1" x14ac:dyDescent="0.35">
      <c r="A2569" t="s">
        <v>121</v>
      </c>
      <c r="B2569" t="s">
        <v>557</v>
      </c>
      <c r="C2569" t="s">
        <v>292</v>
      </c>
      <c r="D2569" t="s">
        <v>655</v>
      </c>
      <c r="E2569" t="s">
        <v>723</v>
      </c>
      <c r="F2569" t="s">
        <v>286</v>
      </c>
      <c r="G2569" s="165">
        <f t="shared" si="91"/>
        <v>52.300000000000004</v>
      </c>
      <c r="H2569" s="165">
        <f t="shared" si="91"/>
        <v>0</v>
      </c>
      <c r="I2569" t="s">
        <v>678</v>
      </c>
      <c r="K2569" t="s">
        <v>292</v>
      </c>
      <c r="L2569" t="s">
        <v>401</v>
      </c>
      <c r="M2569" t="s">
        <v>476</v>
      </c>
      <c r="N2569" t="s">
        <v>292</v>
      </c>
      <c r="O2569" t="s">
        <v>401</v>
      </c>
      <c r="P2569">
        <v>30000</v>
      </c>
      <c r="Q2569">
        <v>9000</v>
      </c>
      <c r="R2569">
        <v>1</v>
      </c>
      <c r="S2569">
        <v>52.300000000000004</v>
      </c>
      <c r="T2569">
        <v>0</v>
      </c>
      <c r="U2569" t="b" cm="1">
        <f t="array" ref="U2569">_xlfn.IFS(AND(R2569=1,S2569=G2569,T2569=H2569),TRUE,AND(R2569=1,S2569=G2569,H2569="Product NA"),TRUE)</f>
        <v>1</v>
      </c>
      <c r="W2569" s="165">
        <v>63.84</v>
      </c>
      <c r="X2569" s="165">
        <v>0</v>
      </c>
      <c r="Y2569" t="str">
        <f t="shared" si="92"/>
        <v>Change</v>
      </c>
    </row>
    <row r="2570" spans="1:25" hidden="1" x14ac:dyDescent="0.35">
      <c r="A2570" t="s">
        <v>121</v>
      </c>
      <c r="B2570" t="s">
        <v>557</v>
      </c>
      <c r="C2570" t="s">
        <v>292</v>
      </c>
      <c r="D2570" t="s">
        <v>655</v>
      </c>
      <c r="E2570" t="s">
        <v>723</v>
      </c>
      <c r="F2570" t="s">
        <v>286</v>
      </c>
      <c r="G2570" s="165">
        <f t="shared" si="91"/>
        <v>56</v>
      </c>
      <c r="H2570" s="165">
        <f t="shared" si="91"/>
        <v>0</v>
      </c>
      <c r="I2570" t="s">
        <v>679</v>
      </c>
      <c r="K2570" t="s">
        <v>292</v>
      </c>
      <c r="L2570" t="s">
        <v>401</v>
      </c>
      <c r="M2570" t="s">
        <v>476</v>
      </c>
      <c r="N2570" t="s">
        <v>292</v>
      </c>
      <c r="O2570" t="s">
        <v>401</v>
      </c>
      <c r="P2570">
        <v>30000</v>
      </c>
      <c r="Q2570">
        <v>10000</v>
      </c>
      <c r="R2570">
        <v>1</v>
      </c>
      <c r="S2570">
        <v>56</v>
      </c>
      <c r="T2570">
        <v>0</v>
      </c>
      <c r="U2570" t="b" cm="1">
        <f t="array" ref="U2570">_xlfn.IFS(AND(R2570=1,S2570=G2570,T2570=H2570),TRUE,AND(R2570=1,S2570=G2570,H2570="Product NA"),TRUE)</f>
        <v>1</v>
      </c>
      <c r="W2570" s="165">
        <v>63.84</v>
      </c>
      <c r="X2570" s="165">
        <v>0</v>
      </c>
      <c r="Y2570" t="str">
        <f t="shared" si="92"/>
        <v>Change</v>
      </c>
    </row>
    <row r="2571" spans="1:25" hidden="1" x14ac:dyDescent="0.35">
      <c r="A2571" t="s">
        <v>121</v>
      </c>
      <c r="B2571" t="s">
        <v>557</v>
      </c>
      <c r="C2571" t="s">
        <v>292</v>
      </c>
      <c r="D2571" t="s">
        <v>284</v>
      </c>
      <c r="E2571" t="s">
        <v>724</v>
      </c>
      <c r="F2571" t="s">
        <v>286</v>
      </c>
      <c r="G2571" s="165">
        <f t="shared" si="91"/>
        <v>6.8000000000000007</v>
      </c>
      <c r="H2571" s="165">
        <f t="shared" si="91"/>
        <v>10.450000000000001</v>
      </c>
      <c r="I2571" t="s">
        <v>482</v>
      </c>
      <c r="K2571" t="s">
        <v>292</v>
      </c>
      <c r="L2571" t="s">
        <v>401</v>
      </c>
      <c r="M2571" t="s">
        <v>476</v>
      </c>
      <c r="N2571" t="s">
        <v>292</v>
      </c>
      <c r="O2571" t="s">
        <v>401</v>
      </c>
      <c r="P2571">
        <v>100</v>
      </c>
      <c r="Q2571">
        <v>2000</v>
      </c>
      <c r="R2571">
        <v>1</v>
      </c>
      <c r="S2571">
        <v>6.8000000000000007</v>
      </c>
      <c r="T2571">
        <v>10.450000000000001</v>
      </c>
      <c r="U2571" t="b" cm="1">
        <f t="array" ref="U2571">_xlfn.IFS(AND(R2571=1,S2571=G2571,T2571=H2571),TRUE,AND(R2571=1,S2571=G2571,H2571="Product NA"),TRUE)</f>
        <v>1</v>
      </c>
      <c r="W2571" s="165">
        <v>6.8000000000000007</v>
      </c>
      <c r="X2571" s="165">
        <v>10.450000000000001</v>
      </c>
      <c r="Y2571" t="str">
        <f t="shared" si="92"/>
        <v>No Change</v>
      </c>
    </row>
    <row r="2572" spans="1:25" hidden="1" x14ac:dyDescent="0.35">
      <c r="A2572" t="s">
        <v>121</v>
      </c>
      <c r="B2572" t="s">
        <v>557</v>
      </c>
      <c r="C2572" t="s">
        <v>292</v>
      </c>
      <c r="D2572" t="s">
        <v>322</v>
      </c>
      <c r="E2572" t="s">
        <v>724</v>
      </c>
      <c r="F2572" t="s">
        <v>0</v>
      </c>
      <c r="G2572" s="165">
        <f t="shared" si="91"/>
        <v>5.74</v>
      </c>
      <c r="H2572" s="165">
        <f t="shared" si="91"/>
        <v>5.65</v>
      </c>
      <c r="I2572" t="s">
        <v>479</v>
      </c>
      <c r="K2572" t="s">
        <v>292</v>
      </c>
      <c r="L2572" t="s">
        <v>401</v>
      </c>
      <c r="M2572" t="s">
        <v>476</v>
      </c>
      <c r="N2572" t="s">
        <v>292</v>
      </c>
      <c r="O2572" t="s">
        <v>401</v>
      </c>
      <c r="P2572">
        <v>100</v>
      </c>
      <c r="Q2572">
        <v>100</v>
      </c>
      <c r="R2572">
        <v>1</v>
      </c>
      <c r="S2572">
        <v>5.74</v>
      </c>
      <c r="T2572">
        <v>5.65</v>
      </c>
      <c r="U2572" t="b" cm="1">
        <f t="array" ref="U2572">_xlfn.IFS(AND(R2572=1,S2572=G2572,T2572=H2572),TRUE,AND(R2572=1,S2572=G2572,H2572="Product NA"),TRUE)</f>
        <v>1</v>
      </c>
      <c r="W2572" s="165">
        <v>5.74</v>
      </c>
      <c r="X2572" s="165">
        <v>5.65</v>
      </c>
      <c r="Y2572" t="str">
        <f t="shared" si="92"/>
        <v>No Change</v>
      </c>
    </row>
    <row r="2573" spans="1:25" hidden="1" x14ac:dyDescent="0.35">
      <c r="A2573" t="s">
        <v>121</v>
      </c>
      <c r="B2573" t="s">
        <v>557</v>
      </c>
      <c r="C2573" t="s">
        <v>292</v>
      </c>
      <c r="D2573" t="s">
        <v>323</v>
      </c>
      <c r="E2573" t="s">
        <v>724</v>
      </c>
      <c r="F2573" t="s">
        <v>277</v>
      </c>
      <c r="G2573" s="165">
        <f t="shared" si="91"/>
        <v>6.5500000000000007</v>
      </c>
      <c r="H2573" s="165">
        <f t="shared" si="91"/>
        <v>4.05</v>
      </c>
      <c r="I2573" t="s">
        <v>480</v>
      </c>
      <c r="K2573" t="s">
        <v>292</v>
      </c>
      <c r="L2573" t="s">
        <v>401</v>
      </c>
      <c r="M2573" t="s">
        <v>476</v>
      </c>
      <c r="N2573" t="s">
        <v>292</v>
      </c>
      <c r="O2573" t="s">
        <v>401</v>
      </c>
      <c r="P2573">
        <v>100</v>
      </c>
      <c r="Q2573">
        <v>500</v>
      </c>
      <c r="R2573">
        <v>1</v>
      </c>
      <c r="S2573">
        <v>6.5500000000000007</v>
      </c>
      <c r="T2573">
        <v>4.05</v>
      </c>
      <c r="U2573" t="b" cm="1">
        <f t="array" ref="U2573">_xlfn.IFS(AND(R2573=1,S2573=G2573,T2573=H2573),TRUE,AND(R2573=1,S2573=G2573,H2573="Product NA"),TRUE)</f>
        <v>1</v>
      </c>
      <c r="W2573" s="165">
        <v>6.5500000000000007</v>
      </c>
      <c r="X2573" s="165">
        <v>4.05</v>
      </c>
      <c r="Y2573" t="str">
        <f t="shared" si="92"/>
        <v>No Change</v>
      </c>
    </row>
    <row r="2574" spans="1:25" hidden="1" x14ac:dyDescent="0.35">
      <c r="A2574" t="s">
        <v>121</v>
      </c>
      <c r="B2574" t="s">
        <v>557</v>
      </c>
      <c r="C2574" t="s">
        <v>292</v>
      </c>
      <c r="D2574" t="s">
        <v>324</v>
      </c>
      <c r="E2574" t="s">
        <v>724</v>
      </c>
      <c r="F2574" t="s">
        <v>277</v>
      </c>
      <c r="G2574" s="165">
        <f t="shared" si="91"/>
        <v>6.5500000000000007</v>
      </c>
      <c r="H2574" s="165">
        <f t="shared" si="91"/>
        <v>4.05</v>
      </c>
      <c r="I2574" t="s">
        <v>480</v>
      </c>
      <c r="K2574" t="s">
        <v>292</v>
      </c>
      <c r="L2574" t="s">
        <v>401</v>
      </c>
      <c r="M2574" t="s">
        <v>476</v>
      </c>
      <c r="N2574" t="s">
        <v>292</v>
      </c>
      <c r="O2574" t="s">
        <v>401</v>
      </c>
      <c r="P2574">
        <v>100</v>
      </c>
      <c r="Q2574">
        <v>500</v>
      </c>
      <c r="R2574">
        <v>1</v>
      </c>
      <c r="S2574">
        <v>6.5500000000000007</v>
      </c>
      <c r="T2574">
        <v>4.05</v>
      </c>
      <c r="U2574" t="b" cm="1">
        <f t="array" ref="U2574">_xlfn.IFS(AND(R2574=1,S2574=G2574,T2574=H2574),TRUE,AND(R2574=1,S2574=G2574,H2574="Product NA"),TRUE)</f>
        <v>1</v>
      </c>
      <c r="W2574" s="165">
        <v>6.5500000000000007</v>
      </c>
      <c r="X2574" s="165">
        <v>4.05</v>
      </c>
      <c r="Y2574" t="str">
        <f t="shared" si="92"/>
        <v>No Change</v>
      </c>
    </row>
    <row r="2575" spans="1:25" x14ac:dyDescent="0.35">
      <c r="A2575" t="s">
        <v>45</v>
      </c>
      <c r="B2575" t="s">
        <v>512</v>
      </c>
      <c r="C2575" t="s">
        <v>295</v>
      </c>
      <c r="D2575" t="s">
        <v>392</v>
      </c>
      <c r="E2575" t="s">
        <v>287</v>
      </c>
      <c r="F2575" t="s">
        <v>396</v>
      </c>
      <c r="G2575" s="165">
        <f t="shared" si="91"/>
        <v>1.37</v>
      </c>
      <c r="H2575" s="165">
        <f t="shared" si="91"/>
        <v>14.5</v>
      </c>
      <c r="I2575" t="s">
        <v>482</v>
      </c>
      <c r="K2575" t="s">
        <v>468</v>
      </c>
      <c r="L2575" t="s">
        <v>409</v>
      </c>
      <c r="M2575" t="s">
        <v>476</v>
      </c>
      <c r="N2575" t="s">
        <v>295</v>
      </c>
      <c r="O2575" t="s">
        <v>409</v>
      </c>
      <c r="P2575">
        <v>100</v>
      </c>
      <c r="Q2575">
        <v>2000</v>
      </c>
      <c r="R2575">
        <v>1</v>
      </c>
      <c r="S2575">
        <v>1.37</v>
      </c>
      <c r="T2575">
        <v>14.5</v>
      </c>
      <c r="U2575" t="b" cm="1">
        <f t="array" ref="U2575">_xlfn.IFS(AND(R2575=1,S2575=G2575,T2575=H2575),TRUE,AND(R2575=1,S2575=G2575,H2575="Product NA"),TRUE)</f>
        <v>1</v>
      </c>
      <c r="W2575" s="165">
        <v>1.33</v>
      </c>
      <c r="X2575" s="165">
        <v>14.040000000000001</v>
      </c>
      <c r="Y2575" t="str">
        <f t="shared" si="92"/>
        <v>Change</v>
      </c>
    </row>
    <row r="2576" spans="1:25" hidden="1" x14ac:dyDescent="0.35">
      <c r="A2576" t="s">
        <v>45</v>
      </c>
      <c r="B2576" t="s">
        <v>512</v>
      </c>
      <c r="C2576" t="s">
        <v>295</v>
      </c>
      <c r="D2576" t="s">
        <v>281</v>
      </c>
      <c r="E2576" t="s">
        <v>287</v>
      </c>
      <c r="F2576" t="s">
        <v>286</v>
      </c>
      <c r="G2576" s="165">
        <f t="shared" si="91"/>
        <v>1.37</v>
      </c>
      <c r="H2576" s="165">
        <f t="shared" si="91"/>
        <v>14.5</v>
      </c>
      <c r="I2576" t="s">
        <v>482</v>
      </c>
      <c r="K2576" t="s">
        <v>468</v>
      </c>
      <c r="L2576" t="s">
        <v>409</v>
      </c>
      <c r="M2576" t="s">
        <v>476</v>
      </c>
      <c r="N2576" t="s">
        <v>295</v>
      </c>
      <c r="O2576" t="s">
        <v>409</v>
      </c>
      <c r="P2576">
        <v>100</v>
      </c>
      <c r="Q2576">
        <v>2000</v>
      </c>
      <c r="R2576">
        <v>1</v>
      </c>
      <c r="S2576">
        <v>1.37</v>
      </c>
      <c r="T2576">
        <v>14.5</v>
      </c>
      <c r="U2576" t="b" cm="1">
        <f t="array" ref="U2576">_xlfn.IFS(AND(R2576=1,S2576=G2576,T2576=H2576),TRUE,AND(R2576=1,S2576=G2576,H2576="Product NA"),TRUE)</f>
        <v>1</v>
      </c>
      <c r="W2576" s="165">
        <v>1.33</v>
      </c>
      <c r="X2576" s="165">
        <v>14.040000000000001</v>
      </c>
      <c r="Y2576" t="str">
        <f t="shared" si="92"/>
        <v>Change</v>
      </c>
    </row>
    <row r="2577" spans="1:25" hidden="1" x14ac:dyDescent="0.35">
      <c r="A2577" t="s">
        <v>45</v>
      </c>
      <c r="B2577" t="s">
        <v>512</v>
      </c>
      <c r="C2577" t="s">
        <v>295</v>
      </c>
      <c r="D2577" t="s">
        <v>278</v>
      </c>
      <c r="E2577" t="s">
        <v>287</v>
      </c>
      <c r="F2577" t="s">
        <v>277</v>
      </c>
      <c r="G2577" s="165">
        <f t="shared" si="91"/>
        <v>2.08</v>
      </c>
      <c r="H2577" s="165">
        <f t="shared" si="91"/>
        <v>4.21</v>
      </c>
      <c r="I2577" t="s">
        <v>480</v>
      </c>
      <c r="K2577" t="s">
        <v>468</v>
      </c>
      <c r="L2577" t="s">
        <v>409</v>
      </c>
      <c r="M2577" t="s">
        <v>476</v>
      </c>
      <c r="N2577" t="s">
        <v>295</v>
      </c>
      <c r="O2577" t="s">
        <v>409</v>
      </c>
      <c r="P2577">
        <v>100</v>
      </c>
      <c r="Q2577">
        <v>500</v>
      </c>
      <c r="R2577">
        <v>1</v>
      </c>
      <c r="S2577">
        <v>2.08</v>
      </c>
      <c r="T2577">
        <v>4.21</v>
      </c>
      <c r="U2577" t="b" cm="1">
        <f t="array" ref="U2577">_xlfn.IFS(AND(R2577=1,S2577=G2577,T2577=H2577),TRUE,AND(R2577=1,S2577=G2577,H2577="Product NA"),TRUE)</f>
        <v>1</v>
      </c>
      <c r="W2577" s="165">
        <v>2.08</v>
      </c>
      <c r="X2577" s="165">
        <v>4.21</v>
      </c>
      <c r="Y2577" t="str">
        <f t="shared" si="92"/>
        <v>No Change</v>
      </c>
    </row>
    <row r="2578" spans="1:25" hidden="1" x14ac:dyDescent="0.35">
      <c r="A2578" t="s">
        <v>45</v>
      </c>
      <c r="B2578" t="s">
        <v>512</v>
      </c>
      <c r="C2578" t="s">
        <v>295</v>
      </c>
      <c r="D2578" t="s">
        <v>238</v>
      </c>
      <c r="E2578" t="s">
        <v>287</v>
      </c>
      <c r="F2578" t="s">
        <v>0</v>
      </c>
      <c r="G2578" s="165">
        <f t="shared" si="91"/>
        <v>0.45</v>
      </c>
      <c r="H2578" s="165">
        <f t="shared" si="91"/>
        <v>11.97</v>
      </c>
      <c r="I2578" t="s">
        <v>479</v>
      </c>
      <c r="K2578" t="s">
        <v>468</v>
      </c>
      <c r="L2578" t="s">
        <v>409</v>
      </c>
      <c r="M2578" t="s">
        <v>476</v>
      </c>
      <c r="N2578" t="s">
        <v>295</v>
      </c>
      <c r="O2578" t="s">
        <v>409</v>
      </c>
      <c r="P2578">
        <v>100</v>
      </c>
      <c r="Q2578">
        <v>100</v>
      </c>
      <c r="R2578">
        <v>1</v>
      </c>
      <c r="S2578">
        <v>0.45</v>
      </c>
      <c r="T2578">
        <v>11.97</v>
      </c>
      <c r="U2578" t="b" cm="1">
        <f t="array" ref="U2578">_xlfn.IFS(AND(R2578=1,S2578=G2578,T2578=H2578),TRUE,AND(R2578=1,S2578=G2578,H2578="Product NA"),TRUE)</f>
        <v>1</v>
      </c>
      <c r="W2578" s="165">
        <v>0.46</v>
      </c>
      <c r="X2578" s="165">
        <v>11.61</v>
      </c>
      <c r="Y2578" t="str">
        <f t="shared" si="92"/>
        <v>Change</v>
      </c>
    </row>
    <row r="2579" spans="1:25" hidden="1" x14ac:dyDescent="0.35">
      <c r="A2579" t="s">
        <v>45</v>
      </c>
      <c r="B2579" t="s">
        <v>512</v>
      </c>
      <c r="C2579" t="s">
        <v>295</v>
      </c>
      <c r="D2579" t="s">
        <v>239</v>
      </c>
      <c r="E2579" t="s">
        <v>287</v>
      </c>
      <c r="F2579" t="s">
        <v>277</v>
      </c>
      <c r="G2579" s="165">
        <f t="shared" si="91"/>
        <v>0.51</v>
      </c>
      <c r="H2579" s="165">
        <f t="shared" si="91"/>
        <v>12.67</v>
      </c>
      <c r="I2579" t="s">
        <v>480</v>
      </c>
      <c r="K2579" t="s">
        <v>468</v>
      </c>
      <c r="L2579" t="s">
        <v>409</v>
      </c>
      <c r="M2579" t="s">
        <v>476</v>
      </c>
      <c r="N2579" t="s">
        <v>295</v>
      </c>
      <c r="O2579" t="s">
        <v>409</v>
      </c>
      <c r="P2579">
        <v>100</v>
      </c>
      <c r="Q2579">
        <v>500</v>
      </c>
      <c r="R2579">
        <v>1</v>
      </c>
      <c r="S2579">
        <v>0.51</v>
      </c>
      <c r="T2579">
        <v>12.67</v>
      </c>
      <c r="U2579" t="b" cm="1">
        <f t="array" ref="U2579">_xlfn.IFS(AND(R2579=1,S2579=G2579,T2579=H2579),TRUE,AND(R2579=1,S2579=G2579,H2579="Product NA"),TRUE)</f>
        <v>1</v>
      </c>
      <c r="W2579" s="165">
        <v>0.5</v>
      </c>
      <c r="X2579" s="165">
        <v>12.42</v>
      </c>
      <c r="Y2579" t="str">
        <f t="shared" si="92"/>
        <v>Change</v>
      </c>
    </row>
    <row r="2580" spans="1:25" hidden="1" x14ac:dyDescent="0.35">
      <c r="A2580" t="s">
        <v>45</v>
      </c>
      <c r="B2580" t="s">
        <v>512</v>
      </c>
      <c r="C2580" t="s">
        <v>295</v>
      </c>
      <c r="D2580" t="s">
        <v>655</v>
      </c>
      <c r="E2580" t="s">
        <v>723</v>
      </c>
      <c r="F2580" t="s">
        <v>286</v>
      </c>
      <c r="G2580" s="165">
        <f t="shared" si="91"/>
        <v>20.75</v>
      </c>
      <c r="H2580" s="165">
        <f t="shared" si="91"/>
        <v>0</v>
      </c>
      <c r="I2580" t="s">
        <v>481</v>
      </c>
      <c r="K2580" t="s">
        <v>468</v>
      </c>
      <c r="L2580" t="s">
        <v>409</v>
      </c>
      <c r="M2580" t="s">
        <v>476</v>
      </c>
      <c r="N2580" t="s">
        <v>295</v>
      </c>
      <c r="O2580" t="s">
        <v>409</v>
      </c>
      <c r="P2580">
        <v>30000</v>
      </c>
      <c r="Q2580">
        <v>1000</v>
      </c>
      <c r="R2580">
        <v>1</v>
      </c>
      <c r="S2580">
        <v>20.75</v>
      </c>
      <c r="T2580">
        <v>0</v>
      </c>
      <c r="U2580" t="b" cm="1">
        <f t="array" ref="U2580">_xlfn.IFS(AND(R2580=1,S2580=G2580,T2580=H2580),TRUE,AND(R2580=1,S2580=G2580,H2580="Product NA"),TRUE)</f>
        <v>1</v>
      </c>
      <c r="W2580" s="165">
        <v>22.54</v>
      </c>
      <c r="X2580" s="165">
        <v>0</v>
      </c>
      <c r="Y2580" t="str">
        <f t="shared" si="92"/>
        <v>Change</v>
      </c>
    </row>
    <row r="2581" spans="1:25" hidden="1" x14ac:dyDescent="0.35">
      <c r="A2581" t="s">
        <v>45</v>
      </c>
      <c r="B2581" t="s">
        <v>512</v>
      </c>
      <c r="C2581" t="s">
        <v>295</v>
      </c>
      <c r="D2581" t="s">
        <v>655</v>
      </c>
      <c r="E2581" t="s">
        <v>723</v>
      </c>
      <c r="F2581" t="s">
        <v>286</v>
      </c>
      <c r="G2581" s="165">
        <f t="shared" si="91"/>
        <v>120.5</v>
      </c>
      <c r="H2581" s="165">
        <f t="shared" si="91"/>
        <v>0</v>
      </c>
      <c r="I2581" t="s">
        <v>680</v>
      </c>
      <c r="K2581" t="s">
        <v>468</v>
      </c>
      <c r="L2581" t="s">
        <v>409</v>
      </c>
      <c r="M2581" t="s">
        <v>476</v>
      </c>
      <c r="N2581" t="s">
        <v>295</v>
      </c>
      <c r="O2581" t="s">
        <v>409</v>
      </c>
      <c r="P2581">
        <v>30000</v>
      </c>
      <c r="Q2581">
        <v>15000</v>
      </c>
      <c r="R2581">
        <v>1</v>
      </c>
      <c r="S2581">
        <v>120.5</v>
      </c>
      <c r="T2581">
        <v>0</v>
      </c>
      <c r="U2581" t="b" cm="1">
        <f t="array" ref="U2581">_xlfn.IFS(AND(R2581=1,S2581=G2581,T2581=H2581),TRUE,AND(R2581=1,S2581=G2581,H2581="Product NA"),TRUE)</f>
        <v>1</v>
      </c>
      <c r="W2581" s="165">
        <v>89.77</v>
      </c>
      <c r="X2581" s="165">
        <v>0</v>
      </c>
      <c r="Y2581" t="str">
        <f t="shared" si="92"/>
        <v>Change</v>
      </c>
    </row>
    <row r="2582" spans="1:25" hidden="1" x14ac:dyDescent="0.35">
      <c r="A2582" t="s">
        <v>45</v>
      </c>
      <c r="B2582" t="s">
        <v>512</v>
      </c>
      <c r="C2582" t="s">
        <v>295</v>
      </c>
      <c r="D2582" t="s">
        <v>655</v>
      </c>
      <c r="E2582" t="s">
        <v>723</v>
      </c>
      <c r="F2582" t="s">
        <v>286</v>
      </c>
      <c r="G2582" s="165">
        <f t="shared" si="91"/>
        <v>27.5</v>
      </c>
      <c r="H2582" s="165">
        <f t="shared" si="91"/>
        <v>0</v>
      </c>
      <c r="I2582" t="s">
        <v>671</v>
      </c>
      <c r="K2582" t="s">
        <v>468</v>
      </c>
      <c r="L2582" t="s">
        <v>409</v>
      </c>
      <c r="M2582" t="s">
        <v>476</v>
      </c>
      <c r="N2582" t="s">
        <v>295</v>
      </c>
      <c r="O2582" t="s">
        <v>409</v>
      </c>
      <c r="P2582">
        <v>30000</v>
      </c>
      <c r="Q2582">
        <v>2000</v>
      </c>
      <c r="R2582">
        <v>1</v>
      </c>
      <c r="S2582">
        <v>27.5</v>
      </c>
      <c r="T2582">
        <v>0</v>
      </c>
      <c r="U2582" t="b" cm="1">
        <f t="array" ref="U2582">_xlfn.IFS(AND(R2582=1,S2582=G2582,T2582=H2582),TRUE,AND(R2582=1,S2582=G2582,H2582="Product NA"),TRUE)</f>
        <v>1</v>
      </c>
      <c r="W2582" s="165">
        <v>26.84</v>
      </c>
      <c r="X2582" s="165">
        <v>0</v>
      </c>
      <c r="Y2582" t="str">
        <f t="shared" si="92"/>
        <v>Change</v>
      </c>
    </row>
    <row r="2583" spans="1:25" hidden="1" x14ac:dyDescent="0.35">
      <c r="A2583" t="s">
        <v>45</v>
      </c>
      <c r="B2583" t="s">
        <v>512</v>
      </c>
      <c r="C2583" t="s">
        <v>295</v>
      </c>
      <c r="D2583" t="s">
        <v>655</v>
      </c>
      <c r="E2583" t="s">
        <v>723</v>
      </c>
      <c r="F2583" t="s">
        <v>286</v>
      </c>
      <c r="G2583" s="165">
        <f t="shared" si="91"/>
        <v>155.5</v>
      </c>
      <c r="H2583" s="165">
        <f t="shared" si="91"/>
        <v>0</v>
      </c>
      <c r="I2583" t="s">
        <v>681</v>
      </c>
      <c r="K2583" t="s">
        <v>468</v>
      </c>
      <c r="L2583" t="s">
        <v>409</v>
      </c>
      <c r="M2583" t="s">
        <v>476</v>
      </c>
      <c r="N2583" t="s">
        <v>295</v>
      </c>
      <c r="O2583" t="s">
        <v>409</v>
      </c>
      <c r="P2583">
        <v>30000</v>
      </c>
      <c r="Q2583">
        <v>20000</v>
      </c>
      <c r="R2583">
        <v>1</v>
      </c>
      <c r="S2583">
        <v>155.5</v>
      </c>
      <c r="T2583">
        <v>0</v>
      </c>
      <c r="U2583" t="b" cm="1">
        <f t="array" ref="U2583">_xlfn.IFS(AND(R2583=1,S2583=G2583,T2583=H2583),TRUE,AND(R2583=1,S2583=G2583,H2583="Product NA"),TRUE)</f>
        <v>1</v>
      </c>
      <c r="W2583" s="165">
        <v>114</v>
      </c>
      <c r="X2583" s="165">
        <v>0</v>
      </c>
      <c r="Y2583" t="str">
        <f t="shared" si="92"/>
        <v>Change</v>
      </c>
    </row>
    <row r="2584" spans="1:25" hidden="1" x14ac:dyDescent="0.35">
      <c r="A2584" t="s">
        <v>45</v>
      </c>
      <c r="B2584" t="s">
        <v>512</v>
      </c>
      <c r="C2584" t="s">
        <v>295</v>
      </c>
      <c r="D2584" t="s">
        <v>655</v>
      </c>
      <c r="E2584" t="s">
        <v>723</v>
      </c>
      <c r="F2584" t="s">
        <v>286</v>
      </c>
      <c r="G2584" s="165">
        <f t="shared" si="91"/>
        <v>200</v>
      </c>
      <c r="H2584" s="165">
        <f t="shared" si="91"/>
        <v>0</v>
      </c>
      <c r="I2584" t="s">
        <v>682</v>
      </c>
      <c r="K2584" t="s">
        <v>468</v>
      </c>
      <c r="L2584" t="s">
        <v>409</v>
      </c>
      <c r="M2584" t="s">
        <v>476</v>
      </c>
      <c r="N2584" t="s">
        <v>295</v>
      </c>
      <c r="O2584" t="s">
        <v>409</v>
      </c>
      <c r="P2584">
        <v>30000</v>
      </c>
      <c r="Q2584">
        <v>25000</v>
      </c>
      <c r="R2584">
        <v>1</v>
      </c>
      <c r="S2584">
        <v>200</v>
      </c>
      <c r="T2584">
        <v>0</v>
      </c>
      <c r="U2584" t="b" cm="1">
        <f t="array" ref="U2584">_xlfn.IFS(AND(R2584=1,S2584=G2584,T2584=H2584),TRUE,AND(R2584=1,S2584=G2584,H2584="Product NA"),TRUE)</f>
        <v>1</v>
      </c>
      <c r="W2584" s="165">
        <v>379.51</v>
      </c>
      <c r="X2584" s="165">
        <v>0</v>
      </c>
      <c r="Y2584" t="str">
        <f t="shared" si="92"/>
        <v>Change</v>
      </c>
    </row>
    <row r="2585" spans="1:25" hidden="1" x14ac:dyDescent="0.35">
      <c r="A2585" t="s">
        <v>45</v>
      </c>
      <c r="B2585" t="s">
        <v>512</v>
      </c>
      <c r="C2585" t="s">
        <v>295</v>
      </c>
      <c r="D2585" t="s">
        <v>655</v>
      </c>
      <c r="E2585" t="s">
        <v>723</v>
      </c>
      <c r="F2585" t="s">
        <v>286</v>
      </c>
      <c r="G2585" s="165">
        <f t="shared" si="91"/>
        <v>34.35</v>
      </c>
      <c r="H2585" s="165">
        <f t="shared" si="91"/>
        <v>0</v>
      </c>
      <c r="I2585" t="s">
        <v>672</v>
      </c>
      <c r="K2585" t="s">
        <v>468</v>
      </c>
      <c r="L2585" t="s">
        <v>409</v>
      </c>
      <c r="M2585" t="s">
        <v>476</v>
      </c>
      <c r="N2585" t="s">
        <v>295</v>
      </c>
      <c r="O2585" t="s">
        <v>409</v>
      </c>
      <c r="P2585">
        <v>30000</v>
      </c>
      <c r="Q2585">
        <v>3000</v>
      </c>
      <c r="R2585">
        <v>1</v>
      </c>
      <c r="S2585">
        <v>34.35</v>
      </c>
      <c r="T2585">
        <v>0</v>
      </c>
      <c r="U2585" t="b" cm="1">
        <f t="array" ref="U2585">_xlfn.IFS(AND(R2585=1,S2585=G2585,T2585=H2585),TRUE,AND(R2585=1,S2585=G2585,H2585="Product NA"),TRUE)</f>
        <v>1</v>
      </c>
      <c r="W2585" s="165">
        <v>32.4</v>
      </c>
      <c r="X2585" s="165">
        <v>0</v>
      </c>
      <c r="Y2585" t="str">
        <f t="shared" si="92"/>
        <v>Change</v>
      </c>
    </row>
    <row r="2586" spans="1:25" hidden="1" x14ac:dyDescent="0.35">
      <c r="A2586" t="s">
        <v>45</v>
      </c>
      <c r="B2586" t="s">
        <v>512</v>
      </c>
      <c r="C2586" t="s">
        <v>295</v>
      </c>
      <c r="D2586" t="s">
        <v>655</v>
      </c>
      <c r="E2586" t="s">
        <v>723</v>
      </c>
      <c r="F2586" t="s">
        <v>286</v>
      </c>
      <c r="G2586" s="165">
        <f t="shared" si="91"/>
        <v>236.70000000000002</v>
      </c>
      <c r="H2586" s="165">
        <f t="shared" si="91"/>
        <v>0</v>
      </c>
      <c r="I2586" t="s">
        <v>683</v>
      </c>
      <c r="K2586" t="s">
        <v>468</v>
      </c>
      <c r="L2586" t="s">
        <v>409</v>
      </c>
      <c r="M2586" t="s">
        <v>476</v>
      </c>
      <c r="N2586" t="s">
        <v>295</v>
      </c>
      <c r="O2586" t="s">
        <v>409</v>
      </c>
      <c r="P2586">
        <v>30000</v>
      </c>
      <c r="Q2586">
        <v>30000</v>
      </c>
      <c r="R2586">
        <v>1</v>
      </c>
      <c r="S2586">
        <v>236.70000000000002</v>
      </c>
      <c r="T2586">
        <v>0</v>
      </c>
      <c r="U2586" t="b" cm="1">
        <f t="array" ref="U2586">_xlfn.IFS(AND(R2586=1,S2586=G2586,T2586=H2586),TRUE,AND(R2586=1,S2586=G2586,H2586="Product NA"),TRUE)</f>
        <v>1</v>
      </c>
      <c r="W2586" s="165">
        <v>446.17</v>
      </c>
      <c r="X2586" s="165">
        <v>0</v>
      </c>
      <c r="Y2586" t="str">
        <f t="shared" si="92"/>
        <v>Change</v>
      </c>
    </row>
    <row r="2587" spans="1:25" hidden="1" x14ac:dyDescent="0.35">
      <c r="A2587" t="s">
        <v>45</v>
      </c>
      <c r="B2587" t="s">
        <v>512</v>
      </c>
      <c r="C2587" t="s">
        <v>295</v>
      </c>
      <c r="D2587" t="s">
        <v>655</v>
      </c>
      <c r="E2587" t="s">
        <v>723</v>
      </c>
      <c r="F2587" t="s">
        <v>286</v>
      </c>
      <c r="G2587" s="165">
        <f t="shared" si="91"/>
        <v>41.150000000000006</v>
      </c>
      <c r="H2587" s="165">
        <f t="shared" si="91"/>
        <v>0</v>
      </c>
      <c r="I2587" t="s">
        <v>673</v>
      </c>
      <c r="K2587" t="s">
        <v>468</v>
      </c>
      <c r="L2587" t="s">
        <v>409</v>
      </c>
      <c r="M2587" t="s">
        <v>476</v>
      </c>
      <c r="N2587" t="s">
        <v>295</v>
      </c>
      <c r="O2587" t="s">
        <v>409</v>
      </c>
      <c r="P2587">
        <v>30000</v>
      </c>
      <c r="Q2587">
        <v>4000</v>
      </c>
      <c r="R2587">
        <v>1</v>
      </c>
      <c r="S2587">
        <v>41.150000000000006</v>
      </c>
      <c r="T2587">
        <v>0</v>
      </c>
      <c r="U2587" t="b" cm="1">
        <f t="array" ref="U2587">_xlfn.IFS(AND(R2587=1,S2587=G2587,T2587=H2587),TRUE,AND(R2587=1,S2587=G2587,H2587="Product NA"),TRUE)</f>
        <v>1</v>
      </c>
      <c r="W2587" s="165">
        <v>36.380000000000003</v>
      </c>
      <c r="X2587" s="165">
        <v>0</v>
      </c>
      <c r="Y2587" t="str">
        <f t="shared" si="92"/>
        <v>Change</v>
      </c>
    </row>
    <row r="2588" spans="1:25" hidden="1" x14ac:dyDescent="0.35">
      <c r="A2588" t="s">
        <v>45</v>
      </c>
      <c r="B2588" t="s">
        <v>512</v>
      </c>
      <c r="C2588" t="s">
        <v>295</v>
      </c>
      <c r="D2588" t="s">
        <v>655</v>
      </c>
      <c r="E2588" t="s">
        <v>723</v>
      </c>
      <c r="F2588" t="s">
        <v>286</v>
      </c>
      <c r="G2588" s="165">
        <f t="shared" si="91"/>
        <v>47.900000000000006</v>
      </c>
      <c r="H2588" s="165">
        <f t="shared" si="91"/>
        <v>0</v>
      </c>
      <c r="I2588" t="s">
        <v>674</v>
      </c>
      <c r="K2588" t="s">
        <v>468</v>
      </c>
      <c r="L2588" t="s">
        <v>409</v>
      </c>
      <c r="M2588" t="s">
        <v>476</v>
      </c>
      <c r="N2588" t="s">
        <v>295</v>
      </c>
      <c r="O2588" t="s">
        <v>409</v>
      </c>
      <c r="P2588">
        <v>30000</v>
      </c>
      <c r="Q2588">
        <v>5000</v>
      </c>
      <c r="R2588">
        <v>1</v>
      </c>
      <c r="S2588">
        <v>47.900000000000006</v>
      </c>
      <c r="T2588">
        <v>0</v>
      </c>
      <c r="U2588" t="b" cm="1">
        <f t="array" ref="U2588">_xlfn.IFS(AND(R2588=1,S2588=G2588,T2588=H2588),TRUE,AND(R2588=1,S2588=G2588,H2588="Product NA"),TRUE)</f>
        <v>1</v>
      </c>
      <c r="W2588" s="165">
        <v>40.56</v>
      </c>
      <c r="X2588" s="165">
        <v>0</v>
      </c>
      <c r="Y2588" t="str">
        <f t="shared" si="92"/>
        <v>Change</v>
      </c>
    </row>
    <row r="2589" spans="1:25" hidden="1" x14ac:dyDescent="0.35">
      <c r="A2589" t="s">
        <v>45</v>
      </c>
      <c r="B2589" t="s">
        <v>512</v>
      </c>
      <c r="C2589" t="s">
        <v>295</v>
      </c>
      <c r="D2589" t="s">
        <v>655</v>
      </c>
      <c r="E2589" t="s">
        <v>723</v>
      </c>
      <c r="F2589" t="s">
        <v>286</v>
      </c>
      <c r="G2589" s="165">
        <f t="shared" si="91"/>
        <v>55.800000000000004</v>
      </c>
      <c r="H2589" s="165">
        <f t="shared" si="91"/>
        <v>0</v>
      </c>
      <c r="I2589" t="s">
        <v>675</v>
      </c>
      <c r="K2589" t="s">
        <v>468</v>
      </c>
      <c r="L2589" t="s">
        <v>409</v>
      </c>
      <c r="M2589" t="s">
        <v>476</v>
      </c>
      <c r="N2589" t="s">
        <v>295</v>
      </c>
      <c r="O2589" t="s">
        <v>409</v>
      </c>
      <c r="P2589">
        <v>30000</v>
      </c>
      <c r="Q2589">
        <v>6000</v>
      </c>
      <c r="R2589">
        <v>1</v>
      </c>
      <c r="S2589">
        <v>55.800000000000004</v>
      </c>
      <c r="T2589">
        <v>0</v>
      </c>
      <c r="U2589" t="b" cm="1">
        <f t="array" ref="U2589">_xlfn.IFS(AND(R2589=1,S2589=G2589,T2589=H2589),TRUE,AND(R2589=1,S2589=G2589,H2589="Product NA"),TRUE)</f>
        <v>1</v>
      </c>
      <c r="W2589" s="165">
        <v>51.02</v>
      </c>
      <c r="X2589" s="165">
        <v>0</v>
      </c>
      <c r="Y2589" t="str">
        <f t="shared" si="92"/>
        <v>Change</v>
      </c>
    </row>
    <row r="2590" spans="1:25" hidden="1" x14ac:dyDescent="0.35">
      <c r="A2590" t="s">
        <v>45</v>
      </c>
      <c r="B2590" t="s">
        <v>512</v>
      </c>
      <c r="C2590" t="s">
        <v>295</v>
      </c>
      <c r="D2590" t="s">
        <v>655</v>
      </c>
      <c r="E2590" t="s">
        <v>723</v>
      </c>
      <c r="F2590" t="s">
        <v>286</v>
      </c>
      <c r="G2590" s="165">
        <f t="shared" si="91"/>
        <v>62.6</v>
      </c>
      <c r="H2590" s="165">
        <f t="shared" si="91"/>
        <v>0</v>
      </c>
      <c r="I2590" t="s">
        <v>676</v>
      </c>
      <c r="K2590" t="s">
        <v>468</v>
      </c>
      <c r="L2590" t="s">
        <v>409</v>
      </c>
      <c r="M2590" t="s">
        <v>476</v>
      </c>
      <c r="N2590" t="s">
        <v>295</v>
      </c>
      <c r="O2590" t="s">
        <v>409</v>
      </c>
      <c r="P2590">
        <v>30000</v>
      </c>
      <c r="Q2590">
        <v>7000</v>
      </c>
      <c r="R2590">
        <v>1</v>
      </c>
      <c r="S2590">
        <v>62.6</v>
      </c>
      <c r="T2590">
        <v>0</v>
      </c>
      <c r="U2590" t="b" cm="1">
        <f t="array" ref="U2590">_xlfn.IFS(AND(R2590=1,S2590=G2590,T2590=H2590),TRUE,AND(R2590=1,S2590=G2590,H2590="Product NA"),TRUE)</f>
        <v>1</v>
      </c>
      <c r="W2590" s="165">
        <v>51.02</v>
      </c>
      <c r="X2590" s="165">
        <v>0</v>
      </c>
      <c r="Y2590" t="str">
        <f t="shared" si="92"/>
        <v>Change</v>
      </c>
    </row>
    <row r="2591" spans="1:25" hidden="1" x14ac:dyDescent="0.35">
      <c r="A2591" t="s">
        <v>45</v>
      </c>
      <c r="B2591" t="s">
        <v>512</v>
      </c>
      <c r="C2591" t="s">
        <v>295</v>
      </c>
      <c r="D2591" t="s">
        <v>655</v>
      </c>
      <c r="E2591" t="s">
        <v>723</v>
      </c>
      <c r="F2591" t="s">
        <v>286</v>
      </c>
      <c r="G2591" s="165">
        <f t="shared" si="91"/>
        <v>69.350000000000009</v>
      </c>
      <c r="H2591" s="165">
        <f t="shared" si="91"/>
        <v>0</v>
      </c>
      <c r="I2591" t="s">
        <v>677</v>
      </c>
      <c r="K2591" t="s">
        <v>468</v>
      </c>
      <c r="L2591" t="s">
        <v>409</v>
      </c>
      <c r="M2591" t="s">
        <v>476</v>
      </c>
      <c r="N2591" t="s">
        <v>295</v>
      </c>
      <c r="O2591" t="s">
        <v>409</v>
      </c>
      <c r="P2591">
        <v>30000</v>
      </c>
      <c r="Q2591">
        <v>8000</v>
      </c>
      <c r="R2591">
        <v>1</v>
      </c>
      <c r="S2591">
        <v>69.350000000000009</v>
      </c>
      <c r="T2591">
        <v>0</v>
      </c>
      <c r="U2591" t="b" cm="1">
        <f t="array" ref="U2591">_xlfn.IFS(AND(R2591=1,S2591=G2591,T2591=H2591),TRUE,AND(R2591=1,S2591=G2591,H2591="Product NA"),TRUE)</f>
        <v>1</v>
      </c>
      <c r="W2591" s="165">
        <v>58.71</v>
      </c>
      <c r="X2591" s="165">
        <v>0</v>
      </c>
      <c r="Y2591" t="str">
        <f t="shared" si="92"/>
        <v>Change</v>
      </c>
    </row>
    <row r="2592" spans="1:25" hidden="1" x14ac:dyDescent="0.35">
      <c r="A2592" t="s">
        <v>45</v>
      </c>
      <c r="B2592" t="s">
        <v>512</v>
      </c>
      <c r="C2592" t="s">
        <v>295</v>
      </c>
      <c r="D2592" t="s">
        <v>655</v>
      </c>
      <c r="E2592" t="s">
        <v>723</v>
      </c>
      <c r="F2592" t="s">
        <v>286</v>
      </c>
      <c r="G2592" s="165">
        <f t="shared" ref="G2592:H2643" si="93">S2592</f>
        <v>76.150000000000006</v>
      </c>
      <c r="H2592" s="165">
        <f t="shared" si="93"/>
        <v>0</v>
      </c>
      <c r="I2592" t="s">
        <v>678</v>
      </c>
      <c r="K2592" t="s">
        <v>468</v>
      </c>
      <c r="L2592" t="s">
        <v>409</v>
      </c>
      <c r="M2592" t="s">
        <v>476</v>
      </c>
      <c r="N2592" t="s">
        <v>295</v>
      </c>
      <c r="O2592" t="s">
        <v>409</v>
      </c>
      <c r="P2592">
        <v>30000</v>
      </c>
      <c r="Q2592">
        <v>9000</v>
      </c>
      <c r="R2592">
        <v>1</v>
      </c>
      <c r="S2592">
        <v>76.150000000000006</v>
      </c>
      <c r="T2592">
        <v>0</v>
      </c>
      <c r="U2592" t="b" cm="1">
        <f t="array" ref="U2592">_xlfn.IFS(AND(R2592=1,S2592=G2592,T2592=H2592),TRUE,AND(R2592=1,S2592=G2592,H2592="Product NA"),TRUE)</f>
        <v>1</v>
      </c>
      <c r="W2592" s="165">
        <v>66</v>
      </c>
      <c r="X2592" s="165">
        <v>0</v>
      </c>
      <c r="Y2592" t="str">
        <f t="shared" si="92"/>
        <v>Change</v>
      </c>
    </row>
    <row r="2593" spans="1:25" hidden="1" x14ac:dyDescent="0.35">
      <c r="A2593" t="s">
        <v>45</v>
      </c>
      <c r="B2593" t="s">
        <v>512</v>
      </c>
      <c r="C2593" t="s">
        <v>295</v>
      </c>
      <c r="D2593" t="s">
        <v>655</v>
      </c>
      <c r="E2593" t="s">
        <v>723</v>
      </c>
      <c r="F2593" t="s">
        <v>286</v>
      </c>
      <c r="G2593" s="165">
        <f t="shared" si="93"/>
        <v>82.9</v>
      </c>
      <c r="H2593" s="165">
        <f t="shared" si="93"/>
        <v>0</v>
      </c>
      <c r="I2593" t="s">
        <v>679</v>
      </c>
      <c r="K2593" t="s">
        <v>468</v>
      </c>
      <c r="L2593" t="s">
        <v>409</v>
      </c>
      <c r="M2593" t="s">
        <v>476</v>
      </c>
      <c r="N2593" t="s">
        <v>295</v>
      </c>
      <c r="O2593" t="s">
        <v>409</v>
      </c>
      <c r="P2593">
        <v>30000</v>
      </c>
      <c r="Q2593">
        <v>10000</v>
      </c>
      <c r="R2593">
        <v>1</v>
      </c>
      <c r="S2593">
        <v>82.9</v>
      </c>
      <c r="T2593">
        <v>0</v>
      </c>
      <c r="U2593" t="b" cm="1">
        <f t="array" ref="U2593">_xlfn.IFS(AND(R2593=1,S2593=G2593,T2593=H2593),TRUE,AND(R2593=1,S2593=G2593,H2593="Product NA"),TRUE)</f>
        <v>1</v>
      </c>
      <c r="W2593" s="165">
        <v>77.100000000000009</v>
      </c>
      <c r="X2593" s="165">
        <v>0</v>
      </c>
      <c r="Y2593" t="str">
        <f t="shared" si="92"/>
        <v>Change</v>
      </c>
    </row>
    <row r="2594" spans="1:25" hidden="1" x14ac:dyDescent="0.35">
      <c r="A2594" t="s">
        <v>45</v>
      </c>
      <c r="B2594" t="s">
        <v>512</v>
      </c>
      <c r="C2594" t="s">
        <v>295</v>
      </c>
      <c r="D2594" t="s">
        <v>316</v>
      </c>
      <c r="E2594" t="s">
        <v>724</v>
      </c>
      <c r="F2594" t="s">
        <v>0</v>
      </c>
      <c r="G2594" s="165">
        <f t="shared" si="93"/>
        <v>5.88</v>
      </c>
      <c r="H2594" s="165">
        <f t="shared" si="93"/>
        <v>9.66</v>
      </c>
      <c r="I2594" t="s">
        <v>479</v>
      </c>
      <c r="K2594" t="s">
        <v>468</v>
      </c>
      <c r="L2594" t="s">
        <v>409</v>
      </c>
      <c r="M2594" t="s">
        <v>476</v>
      </c>
      <c r="N2594" t="s">
        <v>295</v>
      </c>
      <c r="O2594" t="s">
        <v>409</v>
      </c>
      <c r="P2594">
        <v>100</v>
      </c>
      <c r="Q2594">
        <v>100</v>
      </c>
      <c r="R2594">
        <v>1</v>
      </c>
      <c r="S2594">
        <v>5.88</v>
      </c>
      <c r="T2594">
        <v>9.66</v>
      </c>
      <c r="U2594" t="b" cm="1">
        <f t="array" ref="U2594">_xlfn.IFS(AND(R2594=1,S2594=G2594,T2594=H2594),TRUE,AND(R2594=1,S2594=G2594,H2594="Product NA"),TRUE)</f>
        <v>1</v>
      </c>
      <c r="W2594" s="165">
        <v>5.88</v>
      </c>
      <c r="X2594" s="165">
        <v>9.66</v>
      </c>
      <c r="Y2594" t="str">
        <f t="shared" si="92"/>
        <v>No Change</v>
      </c>
    </row>
    <row r="2595" spans="1:25" hidden="1" x14ac:dyDescent="0.35">
      <c r="A2595" t="s">
        <v>45</v>
      </c>
      <c r="B2595" t="s">
        <v>512</v>
      </c>
      <c r="C2595" t="s">
        <v>295</v>
      </c>
      <c r="D2595" t="s">
        <v>318</v>
      </c>
      <c r="E2595" t="s">
        <v>724</v>
      </c>
      <c r="F2595" t="s">
        <v>277</v>
      </c>
      <c r="G2595" s="165">
        <f t="shared" si="93"/>
        <v>6.7</v>
      </c>
      <c r="H2595" s="165">
        <f t="shared" si="93"/>
        <v>9.6000000000000014</v>
      </c>
      <c r="I2595" t="s">
        <v>480</v>
      </c>
      <c r="K2595" t="s">
        <v>468</v>
      </c>
      <c r="L2595" t="s">
        <v>409</v>
      </c>
      <c r="M2595" t="s">
        <v>476</v>
      </c>
      <c r="N2595" t="s">
        <v>295</v>
      </c>
      <c r="O2595" t="s">
        <v>409</v>
      </c>
      <c r="P2595">
        <v>100</v>
      </c>
      <c r="Q2595">
        <v>500</v>
      </c>
      <c r="R2595">
        <v>1</v>
      </c>
      <c r="S2595">
        <v>6.7</v>
      </c>
      <c r="T2595">
        <v>9.6000000000000014</v>
      </c>
      <c r="U2595" t="b" cm="1">
        <f t="array" ref="U2595">_xlfn.IFS(AND(R2595=1,S2595=G2595,T2595=H2595),TRUE,AND(R2595=1,S2595=G2595,H2595="Product NA"),TRUE)</f>
        <v>1</v>
      </c>
      <c r="W2595" s="165">
        <v>6.7</v>
      </c>
      <c r="X2595" s="165">
        <v>9.6000000000000014</v>
      </c>
      <c r="Y2595" t="str">
        <f t="shared" si="92"/>
        <v>No Change</v>
      </c>
    </row>
    <row r="2596" spans="1:25" hidden="1" x14ac:dyDescent="0.35">
      <c r="A2596" t="s">
        <v>45</v>
      </c>
      <c r="B2596" t="s">
        <v>512</v>
      </c>
      <c r="C2596" t="s">
        <v>295</v>
      </c>
      <c r="D2596" t="s">
        <v>282</v>
      </c>
      <c r="E2596" t="s">
        <v>724</v>
      </c>
      <c r="F2596" t="s">
        <v>286</v>
      </c>
      <c r="G2596" s="165">
        <f t="shared" si="93"/>
        <v>8.25</v>
      </c>
      <c r="H2596" s="165">
        <f t="shared" si="93"/>
        <v>10.5</v>
      </c>
      <c r="I2596" t="s">
        <v>482</v>
      </c>
      <c r="K2596" t="s">
        <v>468</v>
      </c>
      <c r="L2596" t="s">
        <v>409</v>
      </c>
      <c r="M2596" t="s">
        <v>476</v>
      </c>
      <c r="N2596" t="s">
        <v>295</v>
      </c>
      <c r="O2596" t="s">
        <v>409</v>
      </c>
      <c r="P2596">
        <v>2000</v>
      </c>
      <c r="Q2596">
        <v>2000</v>
      </c>
      <c r="R2596">
        <v>1</v>
      </c>
      <c r="S2596">
        <v>8.25</v>
      </c>
      <c r="T2596">
        <v>10.5</v>
      </c>
      <c r="U2596" t="b" cm="1">
        <f t="array" ref="U2596">_xlfn.IFS(AND(R2596=1,S2596=G2596,T2596=H2596),TRUE,AND(R2596=1,S2596=G2596,H2596="Product NA"),TRUE)</f>
        <v>1</v>
      </c>
      <c r="W2596" s="165">
        <v>8.25</v>
      </c>
      <c r="X2596" s="165">
        <v>10.5</v>
      </c>
      <c r="Y2596" t="str">
        <f t="shared" si="92"/>
        <v>No Change</v>
      </c>
    </row>
    <row r="2597" spans="1:25" hidden="1" x14ac:dyDescent="0.35">
      <c r="A2597" t="s">
        <v>45</v>
      </c>
      <c r="B2597" t="s">
        <v>512</v>
      </c>
      <c r="C2597" t="s">
        <v>295</v>
      </c>
      <c r="D2597" t="s">
        <v>317</v>
      </c>
      <c r="E2597" t="s">
        <v>724</v>
      </c>
      <c r="F2597" t="s">
        <v>277</v>
      </c>
      <c r="G2597" s="165">
        <f t="shared" si="93"/>
        <v>6.7</v>
      </c>
      <c r="H2597" s="165">
        <f t="shared" si="93"/>
        <v>9.6000000000000014</v>
      </c>
      <c r="I2597" t="s">
        <v>480</v>
      </c>
      <c r="K2597" t="s">
        <v>468</v>
      </c>
      <c r="L2597" t="s">
        <v>409</v>
      </c>
      <c r="M2597" t="s">
        <v>476</v>
      </c>
      <c r="N2597" t="s">
        <v>295</v>
      </c>
      <c r="O2597" t="s">
        <v>409</v>
      </c>
      <c r="P2597">
        <v>100</v>
      </c>
      <c r="Q2597">
        <v>500</v>
      </c>
      <c r="R2597">
        <v>1</v>
      </c>
      <c r="S2597">
        <v>6.7</v>
      </c>
      <c r="T2597">
        <v>9.6000000000000014</v>
      </c>
      <c r="U2597" t="b" cm="1">
        <f t="array" ref="U2597">_xlfn.IFS(AND(R2597=1,S2597=G2597,T2597=H2597),TRUE,AND(R2597=1,S2597=G2597,H2597="Product NA"),TRUE)</f>
        <v>1</v>
      </c>
      <c r="W2597" s="165">
        <v>6.7</v>
      </c>
      <c r="X2597" s="165">
        <v>9.6000000000000014</v>
      </c>
      <c r="Y2597" t="str">
        <f t="shared" si="92"/>
        <v>No Change</v>
      </c>
    </row>
    <row r="2598" spans="1:25" x14ac:dyDescent="0.35">
      <c r="A2598" t="s">
        <v>118</v>
      </c>
      <c r="B2598" t="s">
        <v>639</v>
      </c>
      <c r="C2598" t="s">
        <v>295</v>
      </c>
      <c r="D2598" t="s">
        <v>392</v>
      </c>
      <c r="E2598" t="s">
        <v>287</v>
      </c>
      <c r="F2598" t="s">
        <v>396</v>
      </c>
      <c r="G2598" s="165">
        <f t="shared" si="93"/>
        <v>1.37</v>
      </c>
      <c r="H2598" s="165">
        <f t="shared" si="93"/>
        <v>14.5</v>
      </c>
      <c r="I2598" t="s">
        <v>482</v>
      </c>
      <c r="K2598" t="s">
        <v>468</v>
      </c>
      <c r="L2598" t="s">
        <v>409</v>
      </c>
      <c r="M2598" t="s">
        <v>476</v>
      </c>
      <c r="N2598" t="s">
        <v>295</v>
      </c>
      <c r="O2598" t="s">
        <v>409</v>
      </c>
      <c r="P2598">
        <v>100</v>
      </c>
      <c r="Q2598">
        <v>2000</v>
      </c>
      <c r="R2598">
        <v>1</v>
      </c>
      <c r="S2598">
        <v>1.37</v>
      </c>
      <c r="T2598">
        <v>14.5</v>
      </c>
      <c r="U2598" t="b" cm="1">
        <f t="array" ref="U2598">_xlfn.IFS(AND(R2598=1,S2598=G2598,T2598=H2598),TRUE,AND(R2598=1,S2598=G2598,H2598="Product NA"),TRUE)</f>
        <v>1</v>
      </c>
      <c r="W2598" s="165">
        <v>1.33</v>
      </c>
      <c r="X2598" s="165">
        <v>14.040000000000001</v>
      </c>
      <c r="Y2598" t="str">
        <f t="shared" ref="Y2598:Y2657" si="94">IF(AND(W2598=G2598,X2598=H2598),"No Change", "Change")</f>
        <v>Change</v>
      </c>
    </row>
    <row r="2599" spans="1:25" hidden="1" x14ac:dyDescent="0.35">
      <c r="A2599" t="s">
        <v>118</v>
      </c>
      <c r="B2599" t="s">
        <v>639</v>
      </c>
      <c r="C2599" t="s">
        <v>295</v>
      </c>
      <c r="D2599" t="s">
        <v>281</v>
      </c>
      <c r="E2599" t="s">
        <v>287</v>
      </c>
      <c r="F2599" t="s">
        <v>286</v>
      </c>
      <c r="G2599" s="165">
        <f t="shared" si="93"/>
        <v>1.37</v>
      </c>
      <c r="H2599" s="165">
        <f t="shared" si="93"/>
        <v>14.5</v>
      </c>
      <c r="I2599" t="s">
        <v>482</v>
      </c>
      <c r="K2599" t="s">
        <v>468</v>
      </c>
      <c r="L2599" t="s">
        <v>409</v>
      </c>
      <c r="M2599" t="s">
        <v>476</v>
      </c>
      <c r="N2599" t="s">
        <v>295</v>
      </c>
      <c r="O2599" t="s">
        <v>409</v>
      </c>
      <c r="P2599">
        <v>100</v>
      </c>
      <c r="Q2599">
        <v>2000</v>
      </c>
      <c r="R2599">
        <v>1</v>
      </c>
      <c r="S2599">
        <v>1.37</v>
      </c>
      <c r="T2599">
        <v>14.5</v>
      </c>
      <c r="U2599" t="b" cm="1">
        <f t="array" ref="U2599">_xlfn.IFS(AND(R2599=1,S2599=G2599,T2599=H2599),TRUE,AND(R2599=1,S2599=G2599,H2599="Product NA"),TRUE)</f>
        <v>1</v>
      </c>
      <c r="W2599" s="165">
        <v>1.33</v>
      </c>
      <c r="X2599" s="165">
        <v>14.040000000000001</v>
      </c>
      <c r="Y2599" t="str">
        <f t="shared" si="94"/>
        <v>Change</v>
      </c>
    </row>
    <row r="2600" spans="1:25" hidden="1" x14ac:dyDescent="0.35">
      <c r="A2600" t="s">
        <v>118</v>
      </c>
      <c r="B2600" t="s">
        <v>639</v>
      </c>
      <c r="C2600" t="s">
        <v>295</v>
      </c>
      <c r="D2600" t="s">
        <v>278</v>
      </c>
      <c r="E2600" t="s">
        <v>287</v>
      </c>
      <c r="F2600" t="s">
        <v>277</v>
      </c>
      <c r="G2600" s="165">
        <f t="shared" si="93"/>
        <v>2.08</v>
      </c>
      <c r="H2600" s="165">
        <f t="shared" si="93"/>
        <v>4.21</v>
      </c>
      <c r="I2600" t="s">
        <v>480</v>
      </c>
      <c r="K2600" t="s">
        <v>468</v>
      </c>
      <c r="L2600" t="s">
        <v>409</v>
      </c>
      <c r="M2600" t="s">
        <v>476</v>
      </c>
      <c r="N2600" t="s">
        <v>295</v>
      </c>
      <c r="O2600" t="s">
        <v>409</v>
      </c>
      <c r="P2600">
        <v>100</v>
      </c>
      <c r="Q2600">
        <v>500</v>
      </c>
      <c r="R2600">
        <v>1</v>
      </c>
      <c r="S2600">
        <v>2.08</v>
      </c>
      <c r="T2600">
        <v>4.21</v>
      </c>
      <c r="U2600" t="b" cm="1">
        <f t="array" ref="U2600">_xlfn.IFS(AND(R2600=1,S2600=G2600,T2600=H2600),TRUE,AND(R2600=1,S2600=G2600,H2600="Product NA"),TRUE)</f>
        <v>1</v>
      </c>
      <c r="W2600" s="165">
        <v>2.08</v>
      </c>
      <c r="X2600" s="165">
        <v>4.21</v>
      </c>
      <c r="Y2600" t="str">
        <f t="shared" si="94"/>
        <v>No Change</v>
      </c>
    </row>
    <row r="2601" spans="1:25" hidden="1" x14ac:dyDescent="0.35">
      <c r="A2601" t="s">
        <v>118</v>
      </c>
      <c r="B2601" t="s">
        <v>639</v>
      </c>
      <c r="C2601" t="s">
        <v>295</v>
      </c>
      <c r="D2601" t="s">
        <v>238</v>
      </c>
      <c r="E2601" t="s">
        <v>287</v>
      </c>
      <c r="F2601" t="s">
        <v>0</v>
      </c>
      <c r="G2601" s="165">
        <f t="shared" si="93"/>
        <v>0.45</v>
      </c>
      <c r="H2601" s="165">
        <f t="shared" si="93"/>
        <v>11.97</v>
      </c>
      <c r="I2601" t="s">
        <v>479</v>
      </c>
      <c r="K2601" t="s">
        <v>468</v>
      </c>
      <c r="L2601" t="s">
        <v>409</v>
      </c>
      <c r="M2601" t="s">
        <v>476</v>
      </c>
      <c r="N2601" t="s">
        <v>295</v>
      </c>
      <c r="O2601" t="s">
        <v>409</v>
      </c>
      <c r="P2601">
        <v>100</v>
      </c>
      <c r="Q2601">
        <v>100</v>
      </c>
      <c r="R2601">
        <v>1</v>
      </c>
      <c r="S2601">
        <v>0.45</v>
      </c>
      <c r="T2601">
        <v>11.97</v>
      </c>
      <c r="U2601" t="b" cm="1">
        <f t="array" ref="U2601">_xlfn.IFS(AND(R2601=1,S2601=G2601,T2601=H2601),TRUE,AND(R2601=1,S2601=G2601,H2601="Product NA"),TRUE)</f>
        <v>1</v>
      </c>
      <c r="W2601" s="165">
        <v>0.46</v>
      </c>
      <c r="X2601" s="165">
        <v>11.61</v>
      </c>
      <c r="Y2601" t="str">
        <f t="shared" si="94"/>
        <v>Change</v>
      </c>
    </row>
    <row r="2602" spans="1:25" hidden="1" x14ac:dyDescent="0.35">
      <c r="A2602" t="s">
        <v>118</v>
      </c>
      <c r="B2602" t="s">
        <v>639</v>
      </c>
      <c r="C2602" t="s">
        <v>295</v>
      </c>
      <c r="D2602" t="s">
        <v>239</v>
      </c>
      <c r="E2602" t="s">
        <v>287</v>
      </c>
      <c r="F2602" t="s">
        <v>277</v>
      </c>
      <c r="G2602" s="165">
        <f t="shared" si="93"/>
        <v>0.51</v>
      </c>
      <c r="H2602" s="165">
        <f t="shared" si="93"/>
        <v>12.67</v>
      </c>
      <c r="I2602" t="s">
        <v>480</v>
      </c>
      <c r="K2602" t="s">
        <v>468</v>
      </c>
      <c r="L2602" t="s">
        <v>409</v>
      </c>
      <c r="M2602" t="s">
        <v>476</v>
      </c>
      <c r="N2602" t="s">
        <v>295</v>
      </c>
      <c r="O2602" t="s">
        <v>409</v>
      </c>
      <c r="P2602">
        <v>100</v>
      </c>
      <c r="Q2602">
        <v>500</v>
      </c>
      <c r="R2602">
        <v>1</v>
      </c>
      <c r="S2602">
        <v>0.51</v>
      </c>
      <c r="T2602">
        <v>12.67</v>
      </c>
      <c r="U2602" t="b" cm="1">
        <f t="array" ref="U2602">_xlfn.IFS(AND(R2602=1,S2602=G2602,T2602=H2602),TRUE,AND(R2602=1,S2602=G2602,H2602="Product NA"),TRUE)</f>
        <v>1</v>
      </c>
      <c r="W2602" s="165">
        <v>0.5</v>
      </c>
      <c r="X2602" s="165">
        <v>12.42</v>
      </c>
      <c r="Y2602" t="str">
        <f t="shared" si="94"/>
        <v>Change</v>
      </c>
    </row>
    <row r="2603" spans="1:25" hidden="1" x14ac:dyDescent="0.35">
      <c r="A2603" t="s">
        <v>118</v>
      </c>
      <c r="B2603" t="s">
        <v>639</v>
      </c>
      <c r="C2603" t="s">
        <v>295</v>
      </c>
      <c r="D2603" t="s">
        <v>655</v>
      </c>
      <c r="E2603" t="s">
        <v>723</v>
      </c>
      <c r="F2603" t="s">
        <v>286</v>
      </c>
      <c r="G2603" s="165">
        <f t="shared" si="93"/>
        <v>20.75</v>
      </c>
      <c r="H2603" s="165">
        <f t="shared" si="93"/>
        <v>0</v>
      </c>
      <c r="I2603" t="s">
        <v>481</v>
      </c>
      <c r="K2603" t="s">
        <v>468</v>
      </c>
      <c r="L2603" t="s">
        <v>409</v>
      </c>
      <c r="M2603" t="s">
        <v>476</v>
      </c>
      <c r="N2603" t="s">
        <v>295</v>
      </c>
      <c r="O2603" t="s">
        <v>409</v>
      </c>
      <c r="P2603">
        <v>30000</v>
      </c>
      <c r="Q2603">
        <v>1000</v>
      </c>
      <c r="R2603">
        <v>1</v>
      </c>
      <c r="S2603">
        <v>20.75</v>
      </c>
      <c r="T2603">
        <v>0</v>
      </c>
      <c r="U2603" t="b" cm="1">
        <f t="array" ref="U2603">_xlfn.IFS(AND(R2603=1,S2603=G2603,T2603=H2603),TRUE,AND(R2603=1,S2603=G2603,H2603="Product NA"),TRUE)</f>
        <v>1</v>
      </c>
      <c r="W2603" s="165">
        <v>22.54</v>
      </c>
      <c r="X2603" s="165">
        <v>0</v>
      </c>
      <c r="Y2603" t="str">
        <f t="shared" si="94"/>
        <v>Change</v>
      </c>
    </row>
    <row r="2604" spans="1:25" hidden="1" x14ac:dyDescent="0.35">
      <c r="A2604" t="s">
        <v>118</v>
      </c>
      <c r="B2604" t="s">
        <v>639</v>
      </c>
      <c r="C2604" t="s">
        <v>295</v>
      </c>
      <c r="D2604" t="s">
        <v>655</v>
      </c>
      <c r="E2604" t="s">
        <v>723</v>
      </c>
      <c r="F2604" t="s">
        <v>286</v>
      </c>
      <c r="G2604" s="165">
        <f t="shared" si="93"/>
        <v>120.5</v>
      </c>
      <c r="H2604" s="165">
        <f t="shared" si="93"/>
        <v>0</v>
      </c>
      <c r="I2604" t="s">
        <v>680</v>
      </c>
      <c r="K2604" t="s">
        <v>468</v>
      </c>
      <c r="L2604" t="s">
        <v>409</v>
      </c>
      <c r="M2604" t="s">
        <v>476</v>
      </c>
      <c r="N2604" t="s">
        <v>295</v>
      </c>
      <c r="O2604" t="s">
        <v>409</v>
      </c>
      <c r="P2604">
        <v>30000</v>
      </c>
      <c r="Q2604">
        <v>15000</v>
      </c>
      <c r="R2604">
        <v>1</v>
      </c>
      <c r="S2604">
        <v>120.5</v>
      </c>
      <c r="T2604">
        <v>0</v>
      </c>
      <c r="U2604" t="b" cm="1">
        <f t="array" ref="U2604">_xlfn.IFS(AND(R2604=1,S2604=G2604,T2604=H2604),TRUE,AND(R2604=1,S2604=G2604,H2604="Product NA"),TRUE)</f>
        <v>1</v>
      </c>
      <c r="W2604" s="165">
        <v>89.77</v>
      </c>
      <c r="X2604" s="165">
        <v>0</v>
      </c>
      <c r="Y2604" t="str">
        <f t="shared" si="94"/>
        <v>Change</v>
      </c>
    </row>
    <row r="2605" spans="1:25" hidden="1" x14ac:dyDescent="0.35">
      <c r="A2605" t="s">
        <v>118</v>
      </c>
      <c r="B2605" t="s">
        <v>639</v>
      </c>
      <c r="C2605" t="s">
        <v>295</v>
      </c>
      <c r="D2605" t="s">
        <v>655</v>
      </c>
      <c r="E2605" t="s">
        <v>723</v>
      </c>
      <c r="F2605" t="s">
        <v>286</v>
      </c>
      <c r="G2605" s="165">
        <f t="shared" si="93"/>
        <v>27.5</v>
      </c>
      <c r="H2605" s="165">
        <f t="shared" si="93"/>
        <v>0</v>
      </c>
      <c r="I2605" t="s">
        <v>671</v>
      </c>
      <c r="K2605" t="s">
        <v>468</v>
      </c>
      <c r="L2605" t="s">
        <v>409</v>
      </c>
      <c r="M2605" t="s">
        <v>476</v>
      </c>
      <c r="N2605" t="s">
        <v>295</v>
      </c>
      <c r="O2605" t="s">
        <v>409</v>
      </c>
      <c r="P2605">
        <v>30000</v>
      </c>
      <c r="Q2605">
        <v>2000</v>
      </c>
      <c r="R2605">
        <v>1</v>
      </c>
      <c r="S2605">
        <v>27.5</v>
      </c>
      <c r="T2605">
        <v>0</v>
      </c>
      <c r="U2605" t="b" cm="1">
        <f t="array" ref="U2605">_xlfn.IFS(AND(R2605=1,S2605=G2605,T2605=H2605),TRUE,AND(R2605=1,S2605=G2605,H2605="Product NA"),TRUE)</f>
        <v>1</v>
      </c>
      <c r="W2605" s="165">
        <v>26.84</v>
      </c>
      <c r="X2605" s="165">
        <v>0</v>
      </c>
      <c r="Y2605" t="str">
        <f t="shared" si="94"/>
        <v>Change</v>
      </c>
    </row>
    <row r="2606" spans="1:25" hidden="1" x14ac:dyDescent="0.35">
      <c r="A2606" t="s">
        <v>118</v>
      </c>
      <c r="B2606" t="s">
        <v>639</v>
      </c>
      <c r="C2606" t="s">
        <v>295</v>
      </c>
      <c r="D2606" t="s">
        <v>655</v>
      </c>
      <c r="E2606" t="s">
        <v>723</v>
      </c>
      <c r="F2606" t="s">
        <v>286</v>
      </c>
      <c r="G2606" s="165">
        <f t="shared" si="93"/>
        <v>155.5</v>
      </c>
      <c r="H2606" s="165">
        <f t="shared" si="93"/>
        <v>0</v>
      </c>
      <c r="I2606" t="s">
        <v>681</v>
      </c>
      <c r="K2606" t="s">
        <v>468</v>
      </c>
      <c r="L2606" t="s">
        <v>409</v>
      </c>
      <c r="M2606" t="s">
        <v>476</v>
      </c>
      <c r="N2606" t="s">
        <v>295</v>
      </c>
      <c r="O2606" t="s">
        <v>409</v>
      </c>
      <c r="P2606">
        <v>30000</v>
      </c>
      <c r="Q2606">
        <v>20000</v>
      </c>
      <c r="R2606">
        <v>1</v>
      </c>
      <c r="S2606">
        <v>155.5</v>
      </c>
      <c r="T2606">
        <v>0</v>
      </c>
      <c r="U2606" t="b" cm="1">
        <f t="array" ref="U2606">_xlfn.IFS(AND(R2606=1,S2606=G2606,T2606=H2606),TRUE,AND(R2606=1,S2606=G2606,H2606="Product NA"),TRUE)</f>
        <v>1</v>
      </c>
      <c r="W2606" s="165">
        <v>114</v>
      </c>
      <c r="X2606" s="165">
        <v>0</v>
      </c>
      <c r="Y2606" t="str">
        <f t="shared" si="94"/>
        <v>Change</v>
      </c>
    </row>
    <row r="2607" spans="1:25" hidden="1" x14ac:dyDescent="0.35">
      <c r="A2607" t="s">
        <v>118</v>
      </c>
      <c r="B2607" t="s">
        <v>639</v>
      </c>
      <c r="C2607" t="s">
        <v>295</v>
      </c>
      <c r="D2607" t="s">
        <v>655</v>
      </c>
      <c r="E2607" t="s">
        <v>723</v>
      </c>
      <c r="F2607" t="s">
        <v>286</v>
      </c>
      <c r="G2607" s="165">
        <f t="shared" si="93"/>
        <v>200</v>
      </c>
      <c r="H2607" s="165">
        <f t="shared" si="93"/>
        <v>0</v>
      </c>
      <c r="I2607" t="s">
        <v>682</v>
      </c>
      <c r="K2607" t="s">
        <v>468</v>
      </c>
      <c r="L2607" t="s">
        <v>409</v>
      </c>
      <c r="M2607" t="s">
        <v>476</v>
      </c>
      <c r="N2607" t="s">
        <v>295</v>
      </c>
      <c r="O2607" t="s">
        <v>409</v>
      </c>
      <c r="P2607">
        <v>30000</v>
      </c>
      <c r="Q2607">
        <v>25000</v>
      </c>
      <c r="R2607">
        <v>1</v>
      </c>
      <c r="S2607">
        <v>200</v>
      </c>
      <c r="T2607">
        <v>0</v>
      </c>
      <c r="U2607" t="b" cm="1">
        <f t="array" ref="U2607">_xlfn.IFS(AND(R2607=1,S2607=G2607,T2607=H2607),TRUE,AND(R2607=1,S2607=G2607,H2607="Product NA"),TRUE)</f>
        <v>1</v>
      </c>
      <c r="W2607" s="165">
        <v>379.51</v>
      </c>
      <c r="X2607" s="165">
        <v>0</v>
      </c>
      <c r="Y2607" t="str">
        <f t="shared" si="94"/>
        <v>Change</v>
      </c>
    </row>
    <row r="2608" spans="1:25" hidden="1" x14ac:dyDescent="0.35">
      <c r="A2608" t="s">
        <v>118</v>
      </c>
      <c r="B2608" t="s">
        <v>639</v>
      </c>
      <c r="C2608" t="s">
        <v>295</v>
      </c>
      <c r="D2608" t="s">
        <v>655</v>
      </c>
      <c r="E2608" t="s">
        <v>723</v>
      </c>
      <c r="F2608" t="s">
        <v>286</v>
      </c>
      <c r="G2608" s="165">
        <f t="shared" si="93"/>
        <v>34.35</v>
      </c>
      <c r="H2608" s="165">
        <f t="shared" si="93"/>
        <v>0</v>
      </c>
      <c r="I2608" t="s">
        <v>672</v>
      </c>
      <c r="K2608" t="s">
        <v>468</v>
      </c>
      <c r="L2608" t="s">
        <v>409</v>
      </c>
      <c r="M2608" t="s">
        <v>476</v>
      </c>
      <c r="N2608" t="s">
        <v>295</v>
      </c>
      <c r="O2608" t="s">
        <v>409</v>
      </c>
      <c r="P2608">
        <v>30000</v>
      </c>
      <c r="Q2608">
        <v>3000</v>
      </c>
      <c r="R2608">
        <v>1</v>
      </c>
      <c r="S2608">
        <v>34.35</v>
      </c>
      <c r="T2608">
        <v>0</v>
      </c>
      <c r="U2608" t="b" cm="1">
        <f t="array" ref="U2608">_xlfn.IFS(AND(R2608=1,S2608=G2608,T2608=H2608),TRUE,AND(R2608=1,S2608=G2608,H2608="Product NA"),TRUE)</f>
        <v>1</v>
      </c>
      <c r="W2608" s="165">
        <v>32.4</v>
      </c>
      <c r="X2608" s="165">
        <v>0</v>
      </c>
      <c r="Y2608" t="str">
        <f t="shared" si="94"/>
        <v>Change</v>
      </c>
    </row>
    <row r="2609" spans="1:25" hidden="1" x14ac:dyDescent="0.35">
      <c r="A2609" t="s">
        <v>118</v>
      </c>
      <c r="B2609" t="s">
        <v>639</v>
      </c>
      <c r="C2609" t="s">
        <v>295</v>
      </c>
      <c r="D2609" t="s">
        <v>655</v>
      </c>
      <c r="E2609" t="s">
        <v>723</v>
      </c>
      <c r="F2609" t="s">
        <v>286</v>
      </c>
      <c r="G2609" s="165">
        <f t="shared" si="93"/>
        <v>236.70000000000002</v>
      </c>
      <c r="H2609" s="165">
        <f t="shared" si="93"/>
        <v>0</v>
      </c>
      <c r="I2609" t="s">
        <v>683</v>
      </c>
      <c r="K2609" t="s">
        <v>468</v>
      </c>
      <c r="L2609" t="s">
        <v>409</v>
      </c>
      <c r="M2609" t="s">
        <v>476</v>
      </c>
      <c r="N2609" t="s">
        <v>295</v>
      </c>
      <c r="O2609" t="s">
        <v>409</v>
      </c>
      <c r="P2609">
        <v>30000</v>
      </c>
      <c r="Q2609">
        <v>30000</v>
      </c>
      <c r="R2609">
        <v>1</v>
      </c>
      <c r="S2609">
        <v>236.70000000000002</v>
      </c>
      <c r="T2609">
        <v>0</v>
      </c>
      <c r="U2609" t="b" cm="1">
        <f t="array" ref="U2609">_xlfn.IFS(AND(R2609=1,S2609=G2609,T2609=H2609),TRUE,AND(R2609=1,S2609=G2609,H2609="Product NA"),TRUE)</f>
        <v>1</v>
      </c>
      <c r="W2609" s="165">
        <v>446.17</v>
      </c>
      <c r="X2609" s="165">
        <v>0</v>
      </c>
      <c r="Y2609" t="str">
        <f t="shared" si="94"/>
        <v>Change</v>
      </c>
    </row>
    <row r="2610" spans="1:25" hidden="1" x14ac:dyDescent="0.35">
      <c r="A2610" t="s">
        <v>118</v>
      </c>
      <c r="B2610" t="s">
        <v>639</v>
      </c>
      <c r="C2610" t="s">
        <v>295</v>
      </c>
      <c r="D2610" t="s">
        <v>655</v>
      </c>
      <c r="E2610" t="s">
        <v>723</v>
      </c>
      <c r="F2610" t="s">
        <v>286</v>
      </c>
      <c r="G2610" s="165">
        <f t="shared" si="93"/>
        <v>41.150000000000006</v>
      </c>
      <c r="H2610" s="165">
        <f t="shared" si="93"/>
        <v>0</v>
      </c>
      <c r="I2610" t="s">
        <v>673</v>
      </c>
      <c r="K2610" t="s">
        <v>468</v>
      </c>
      <c r="L2610" t="s">
        <v>409</v>
      </c>
      <c r="M2610" t="s">
        <v>476</v>
      </c>
      <c r="N2610" t="s">
        <v>295</v>
      </c>
      <c r="O2610" t="s">
        <v>409</v>
      </c>
      <c r="P2610">
        <v>30000</v>
      </c>
      <c r="Q2610">
        <v>4000</v>
      </c>
      <c r="R2610">
        <v>1</v>
      </c>
      <c r="S2610">
        <v>41.150000000000006</v>
      </c>
      <c r="T2610">
        <v>0</v>
      </c>
      <c r="U2610" t="b" cm="1">
        <f t="array" ref="U2610">_xlfn.IFS(AND(R2610=1,S2610=G2610,T2610=H2610),TRUE,AND(R2610=1,S2610=G2610,H2610="Product NA"),TRUE)</f>
        <v>1</v>
      </c>
      <c r="W2610" s="165">
        <v>36.380000000000003</v>
      </c>
      <c r="X2610" s="165">
        <v>0</v>
      </c>
      <c r="Y2610" t="str">
        <f t="shared" si="94"/>
        <v>Change</v>
      </c>
    </row>
    <row r="2611" spans="1:25" hidden="1" x14ac:dyDescent="0.35">
      <c r="A2611" t="s">
        <v>118</v>
      </c>
      <c r="B2611" t="s">
        <v>639</v>
      </c>
      <c r="C2611" t="s">
        <v>295</v>
      </c>
      <c r="D2611" t="s">
        <v>655</v>
      </c>
      <c r="E2611" t="s">
        <v>723</v>
      </c>
      <c r="F2611" t="s">
        <v>286</v>
      </c>
      <c r="G2611" s="165">
        <f t="shared" si="93"/>
        <v>47.900000000000006</v>
      </c>
      <c r="H2611" s="165">
        <f t="shared" si="93"/>
        <v>0</v>
      </c>
      <c r="I2611" t="s">
        <v>674</v>
      </c>
      <c r="K2611" t="s">
        <v>468</v>
      </c>
      <c r="L2611" t="s">
        <v>409</v>
      </c>
      <c r="M2611" t="s">
        <v>476</v>
      </c>
      <c r="N2611" t="s">
        <v>295</v>
      </c>
      <c r="O2611" t="s">
        <v>409</v>
      </c>
      <c r="P2611">
        <v>30000</v>
      </c>
      <c r="Q2611">
        <v>5000</v>
      </c>
      <c r="R2611">
        <v>1</v>
      </c>
      <c r="S2611">
        <v>47.900000000000006</v>
      </c>
      <c r="T2611">
        <v>0</v>
      </c>
      <c r="U2611" t="b" cm="1">
        <f t="array" ref="U2611">_xlfn.IFS(AND(R2611=1,S2611=G2611,T2611=H2611),TRUE,AND(R2611=1,S2611=G2611,H2611="Product NA"),TRUE)</f>
        <v>1</v>
      </c>
      <c r="W2611" s="165">
        <v>40.56</v>
      </c>
      <c r="X2611" s="165">
        <v>0</v>
      </c>
      <c r="Y2611" t="str">
        <f t="shared" si="94"/>
        <v>Change</v>
      </c>
    </row>
    <row r="2612" spans="1:25" hidden="1" x14ac:dyDescent="0.35">
      <c r="A2612" t="s">
        <v>118</v>
      </c>
      <c r="B2612" t="s">
        <v>639</v>
      </c>
      <c r="C2612" t="s">
        <v>295</v>
      </c>
      <c r="D2612" t="s">
        <v>655</v>
      </c>
      <c r="E2612" t="s">
        <v>723</v>
      </c>
      <c r="F2612" t="s">
        <v>286</v>
      </c>
      <c r="G2612" s="165">
        <f t="shared" si="93"/>
        <v>55.800000000000004</v>
      </c>
      <c r="H2612" s="165">
        <f t="shared" si="93"/>
        <v>0</v>
      </c>
      <c r="I2612" t="s">
        <v>675</v>
      </c>
      <c r="K2612" t="s">
        <v>468</v>
      </c>
      <c r="L2612" t="s">
        <v>409</v>
      </c>
      <c r="M2612" t="s">
        <v>476</v>
      </c>
      <c r="N2612" t="s">
        <v>295</v>
      </c>
      <c r="O2612" t="s">
        <v>409</v>
      </c>
      <c r="P2612">
        <v>30000</v>
      </c>
      <c r="Q2612">
        <v>6000</v>
      </c>
      <c r="R2612">
        <v>1</v>
      </c>
      <c r="S2612">
        <v>55.800000000000004</v>
      </c>
      <c r="T2612">
        <v>0</v>
      </c>
      <c r="U2612" t="b" cm="1">
        <f t="array" ref="U2612">_xlfn.IFS(AND(R2612=1,S2612=G2612,T2612=H2612),TRUE,AND(R2612=1,S2612=G2612,H2612="Product NA"),TRUE)</f>
        <v>1</v>
      </c>
      <c r="W2612" s="165">
        <v>51.02</v>
      </c>
      <c r="X2612" s="165">
        <v>0</v>
      </c>
      <c r="Y2612" t="str">
        <f t="shared" si="94"/>
        <v>Change</v>
      </c>
    </row>
    <row r="2613" spans="1:25" hidden="1" x14ac:dyDescent="0.35">
      <c r="A2613" t="s">
        <v>118</v>
      </c>
      <c r="B2613" t="s">
        <v>639</v>
      </c>
      <c r="C2613" t="s">
        <v>295</v>
      </c>
      <c r="D2613" t="s">
        <v>655</v>
      </c>
      <c r="E2613" t="s">
        <v>723</v>
      </c>
      <c r="F2613" t="s">
        <v>286</v>
      </c>
      <c r="G2613" s="165">
        <f t="shared" si="93"/>
        <v>62.6</v>
      </c>
      <c r="H2613" s="165">
        <f t="shared" si="93"/>
        <v>0</v>
      </c>
      <c r="I2613" t="s">
        <v>676</v>
      </c>
      <c r="K2613" t="s">
        <v>468</v>
      </c>
      <c r="L2613" t="s">
        <v>409</v>
      </c>
      <c r="M2613" t="s">
        <v>476</v>
      </c>
      <c r="N2613" t="s">
        <v>295</v>
      </c>
      <c r="O2613" t="s">
        <v>409</v>
      </c>
      <c r="P2613">
        <v>30000</v>
      </c>
      <c r="Q2613">
        <v>7000</v>
      </c>
      <c r="R2613">
        <v>1</v>
      </c>
      <c r="S2613">
        <v>62.6</v>
      </c>
      <c r="T2613">
        <v>0</v>
      </c>
      <c r="U2613" t="b" cm="1">
        <f t="array" ref="U2613">_xlfn.IFS(AND(R2613=1,S2613=G2613,T2613=H2613),TRUE,AND(R2613=1,S2613=G2613,H2613="Product NA"),TRUE)</f>
        <v>1</v>
      </c>
      <c r="W2613" s="165">
        <v>51.02</v>
      </c>
      <c r="X2613" s="165">
        <v>0</v>
      </c>
      <c r="Y2613" t="str">
        <f t="shared" si="94"/>
        <v>Change</v>
      </c>
    </row>
    <row r="2614" spans="1:25" hidden="1" x14ac:dyDescent="0.35">
      <c r="A2614" t="s">
        <v>118</v>
      </c>
      <c r="B2614" t="s">
        <v>639</v>
      </c>
      <c r="C2614" t="s">
        <v>295</v>
      </c>
      <c r="D2614" t="s">
        <v>655</v>
      </c>
      <c r="E2614" t="s">
        <v>723</v>
      </c>
      <c r="F2614" t="s">
        <v>286</v>
      </c>
      <c r="G2614" s="165">
        <f t="shared" si="93"/>
        <v>69.350000000000009</v>
      </c>
      <c r="H2614" s="165">
        <f t="shared" si="93"/>
        <v>0</v>
      </c>
      <c r="I2614" t="s">
        <v>677</v>
      </c>
      <c r="K2614" t="s">
        <v>468</v>
      </c>
      <c r="L2614" t="s">
        <v>409</v>
      </c>
      <c r="M2614" t="s">
        <v>476</v>
      </c>
      <c r="N2614" t="s">
        <v>295</v>
      </c>
      <c r="O2614" t="s">
        <v>409</v>
      </c>
      <c r="P2614">
        <v>30000</v>
      </c>
      <c r="Q2614">
        <v>8000</v>
      </c>
      <c r="R2614">
        <v>1</v>
      </c>
      <c r="S2614">
        <v>69.350000000000009</v>
      </c>
      <c r="T2614">
        <v>0</v>
      </c>
      <c r="U2614" t="b" cm="1">
        <f t="array" ref="U2614">_xlfn.IFS(AND(R2614=1,S2614=G2614,T2614=H2614),TRUE,AND(R2614=1,S2614=G2614,H2614="Product NA"),TRUE)</f>
        <v>1</v>
      </c>
      <c r="W2614" s="165">
        <v>58.71</v>
      </c>
      <c r="X2614" s="165">
        <v>0</v>
      </c>
      <c r="Y2614" t="str">
        <f t="shared" si="94"/>
        <v>Change</v>
      </c>
    </row>
    <row r="2615" spans="1:25" hidden="1" x14ac:dyDescent="0.35">
      <c r="A2615" t="s">
        <v>118</v>
      </c>
      <c r="B2615" t="s">
        <v>639</v>
      </c>
      <c r="C2615" t="s">
        <v>295</v>
      </c>
      <c r="D2615" t="s">
        <v>655</v>
      </c>
      <c r="E2615" t="s">
        <v>723</v>
      </c>
      <c r="F2615" t="s">
        <v>286</v>
      </c>
      <c r="G2615" s="165">
        <f t="shared" si="93"/>
        <v>76.150000000000006</v>
      </c>
      <c r="H2615" s="165">
        <f t="shared" si="93"/>
        <v>0</v>
      </c>
      <c r="I2615" t="s">
        <v>678</v>
      </c>
      <c r="K2615" t="s">
        <v>468</v>
      </c>
      <c r="L2615" t="s">
        <v>409</v>
      </c>
      <c r="M2615" t="s">
        <v>476</v>
      </c>
      <c r="N2615" t="s">
        <v>295</v>
      </c>
      <c r="O2615" t="s">
        <v>409</v>
      </c>
      <c r="P2615">
        <v>30000</v>
      </c>
      <c r="Q2615">
        <v>9000</v>
      </c>
      <c r="R2615">
        <v>1</v>
      </c>
      <c r="S2615">
        <v>76.150000000000006</v>
      </c>
      <c r="T2615">
        <v>0</v>
      </c>
      <c r="U2615" t="b" cm="1">
        <f t="array" ref="U2615">_xlfn.IFS(AND(R2615=1,S2615=G2615,T2615=H2615),TRUE,AND(R2615=1,S2615=G2615,H2615="Product NA"),TRUE)</f>
        <v>1</v>
      </c>
      <c r="W2615" s="165">
        <v>66</v>
      </c>
      <c r="X2615" s="165">
        <v>0</v>
      </c>
      <c r="Y2615" t="str">
        <f t="shared" si="94"/>
        <v>Change</v>
      </c>
    </row>
    <row r="2616" spans="1:25" hidden="1" x14ac:dyDescent="0.35">
      <c r="A2616" t="s">
        <v>118</v>
      </c>
      <c r="B2616" t="s">
        <v>639</v>
      </c>
      <c r="C2616" t="s">
        <v>295</v>
      </c>
      <c r="D2616" t="s">
        <v>655</v>
      </c>
      <c r="E2616" t="s">
        <v>723</v>
      </c>
      <c r="F2616" t="s">
        <v>286</v>
      </c>
      <c r="G2616" s="165">
        <f t="shared" si="93"/>
        <v>82.9</v>
      </c>
      <c r="H2616" s="165">
        <f t="shared" si="93"/>
        <v>0</v>
      </c>
      <c r="I2616" t="s">
        <v>679</v>
      </c>
      <c r="K2616" t="s">
        <v>468</v>
      </c>
      <c r="L2616" t="s">
        <v>409</v>
      </c>
      <c r="M2616" t="s">
        <v>476</v>
      </c>
      <c r="N2616" t="s">
        <v>295</v>
      </c>
      <c r="O2616" t="s">
        <v>409</v>
      </c>
      <c r="P2616">
        <v>30000</v>
      </c>
      <c r="Q2616">
        <v>10000</v>
      </c>
      <c r="R2616">
        <v>1</v>
      </c>
      <c r="S2616">
        <v>82.9</v>
      </c>
      <c r="T2616">
        <v>0</v>
      </c>
      <c r="U2616" t="b" cm="1">
        <f t="array" ref="U2616">_xlfn.IFS(AND(R2616=1,S2616=G2616,T2616=H2616),TRUE,AND(R2616=1,S2616=G2616,H2616="Product NA"),TRUE)</f>
        <v>1</v>
      </c>
      <c r="W2616" s="165">
        <v>77.100000000000009</v>
      </c>
      <c r="X2616" s="165">
        <v>0</v>
      </c>
      <c r="Y2616" t="str">
        <f t="shared" si="94"/>
        <v>Change</v>
      </c>
    </row>
    <row r="2617" spans="1:25" hidden="1" x14ac:dyDescent="0.35">
      <c r="A2617" t="s">
        <v>118</v>
      </c>
      <c r="B2617" t="s">
        <v>639</v>
      </c>
      <c r="C2617" t="s">
        <v>295</v>
      </c>
      <c r="D2617" t="s">
        <v>284</v>
      </c>
      <c r="E2617" t="s">
        <v>724</v>
      </c>
      <c r="F2617" t="s">
        <v>286</v>
      </c>
      <c r="G2617" s="165">
        <f t="shared" si="93"/>
        <v>8.25</v>
      </c>
      <c r="H2617" s="165">
        <f t="shared" si="93"/>
        <v>10.5</v>
      </c>
      <c r="I2617" t="s">
        <v>482</v>
      </c>
      <c r="K2617" t="s">
        <v>468</v>
      </c>
      <c r="L2617" t="s">
        <v>409</v>
      </c>
      <c r="M2617" t="s">
        <v>476</v>
      </c>
      <c r="N2617" t="s">
        <v>295</v>
      </c>
      <c r="O2617" t="s">
        <v>409</v>
      </c>
      <c r="P2617">
        <v>100</v>
      </c>
      <c r="Q2617">
        <v>2000</v>
      </c>
      <c r="R2617">
        <v>1</v>
      </c>
      <c r="S2617">
        <v>8.25</v>
      </c>
      <c r="T2617">
        <v>10.5</v>
      </c>
      <c r="U2617" t="b" cm="1">
        <f t="array" ref="U2617">_xlfn.IFS(AND(R2617=1,S2617=G2617,T2617=H2617),TRUE,AND(R2617=1,S2617=G2617,H2617="Product NA"),TRUE)</f>
        <v>1</v>
      </c>
      <c r="W2617" s="165">
        <v>8.25</v>
      </c>
      <c r="X2617" s="165">
        <v>10.5</v>
      </c>
      <c r="Y2617" t="str">
        <f t="shared" si="94"/>
        <v>No Change</v>
      </c>
    </row>
    <row r="2618" spans="1:25" hidden="1" x14ac:dyDescent="0.35">
      <c r="A2618" t="s">
        <v>118</v>
      </c>
      <c r="B2618" t="s">
        <v>639</v>
      </c>
      <c r="C2618" t="s">
        <v>295</v>
      </c>
      <c r="D2618" t="s">
        <v>322</v>
      </c>
      <c r="E2618" t="s">
        <v>724</v>
      </c>
      <c r="F2618" t="s">
        <v>0</v>
      </c>
      <c r="G2618" s="165">
        <f t="shared" si="93"/>
        <v>5.88</v>
      </c>
      <c r="H2618" s="165">
        <f t="shared" si="93"/>
        <v>9.66</v>
      </c>
      <c r="I2618" t="s">
        <v>479</v>
      </c>
      <c r="K2618" t="s">
        <v>468</v>
      </c>
      <c r="L2618" t="s">
        <v>409</v>
      </c>
      <c r="M2618" t="s">
        <v>476</v>
      </c>
      <c r="N2618" t="s">
        <v>295</v>
      </c>
      <c r="O2618" t="s">
        <v>409</v>
      </c>
      <c r="P2618">
        <v>100</v>
      </c>
      <c r="Q2618">
        <v>100</v>
      </c>
      <c r="R2618">
        <v>1</v>
      </c>
      <c r="S2618">
        <v>5.88</v>
      </c>
      <c r="T2618">
        <v>9.66</v>
      </c>
      <c r="U2618" t="b" cm="1">
        <f t="array" ref="U2618">_xlfn.IFS(AND(R2618=1,S2618=G2618,T2618=H2618),TRUE,AND(R2618=1,S2618=G2618,H2618="Product NA"),TRUE)</f>
        <v>1</v>
      </c>
      <c r="W2618" s="165">
        <v>5.88</v>
      </c>
      <c r="X2618" s="165">
        <v>9.66</v>
      </c>
      <c r="Y2618" t="str">
        <f t="shared" si="94"/>
        <v>No Change</v>
      </c>
    </row>
    <row r="2619" spans="1:25" hidden="1" x14ac:dyDescent="0.35">
      <c r="A2619" t="s">
        <v>118</v>
      </c>
      <c r="B2619" t="s">
        <v>639</v>
      </c>
      <c r="C2619" t="s">
        <v>295</v>
      </c>
      <c r="D2619" t="s">
        <v>323</v>
      </c>
      <c r="E2619" t="s">
        <v>724</v>
      </c>
      <c r="F2619" t="s">
        <v>277</v>
      </c>
      <c r="G2619" s="165">
        <f t="shared" si="93"/>
        <v>6.7</v>
      </c>
      <c r="H2619" s="165">
        <f t="shared" si="93"/>
        <v>9.6000000000000014</v>
      </c>
      <c r="I2619" t="s">
        <v>480</v>
      </c>
      <c r="K2619" t="s">
        <v>468</v>
      </c>
      <c r="L2619" t="s">
        <v>409</v>
      </c>
      <c r="M2619" t="s">
        <v>476</v>
      </c>
      <c r="N2619" t="s">
        <v>295</v>
      </c>
      <c r="O2619" t="s">
        <v>409</v>
      </c>
      <c r="P2619">
        <v>100</v>
      </c>
      <c r="Q2619">
        <v>500</v>
      </c>
      <c r="R2619">
        <v>1</v>
      </c>
      <c r="S2619">
        <v>6.7</v>
      </c>
      <c r="T2619">
        <v>9.6000000000000014</v>
      </c>
      <c r="U2619" t="b" cm="1">
        <f t="array" ref="U2619">_xlfn.IFS(AND(R2619=1,S2619=G2619,T2619=H2619),TRUE,AND(R2619=1,S2619=G2619,H2619="Product NA"),TRUE)</f>
        <v>1</v>
      </c>
      <c r="W2619" s="165">
        <v>6.7</v>
      </c>
      <c r="X2619" s="165">
        <v>9.6000000000000014</v>
      </c>
      <c r="Y2619" t="str">
        <f t="shared" si="94"/>
        <v>No Change</v>
      </c>
    </row>
    <row r="2620" spans="1:25" hidden="1" x14ac:dyDescent="0.35">
      <c r="A2620" t="s">
        <v>118</v>
      </c>
      <c r="B2620" t="s">
        <v>639</v>
      </c>
      <c r="C2620" t="s">
        <v>295</v>
      </c>
      <c r="D2620" t="s">
        <v>324</v>
      </c>
      <c r="E2620" t="s">
        <v>724</v>
      </c>
      <c r="F2620" t="s">
        <v>277</v>
      </c>
      <c r="G2620" s="165">
        <f t="shared" si="93"/>
        <v>6.7</v>
      </c>
      <c r="H2620" s="165">
        <f t="shared" si="93"/>
        <v>9.6000000000000014</v>
      </c>
      <c r="I2620" t="s">
        <v>480</v>
      </c>
      <c r="K2620" t="s">
        <v>468</v>
      </c>
      <c r="L2620" t="s">
        <v>409</v>
      </c>
      <c r="M2620" t="s">
        <v>476</v>
      </c>
      <c r="N2620" t="s">
        <v>295</v>
      </c>
      <c r="O2620" t="s">
        <v>409</v>
      </c>
      <c r="P2620">
        <v>100</v>
      </c>
      <c r="Q2620">
        <v>500</v>
      </c>
      <c r="R2620">
        <v>1</v>
      </c>
      <c r="S2620">
        <v>6.7</v>
      </c>
      <c r="T2620">
        <v>9.6000000000000014</v>
      </c>
      <c r="U2620" t="b" cm="1">
        <f t="array" ref="U2620">_xlfn.IFS(AND(R2620=1,S2620=G2620,T2620=H2620),TRUE,AND(R2620=1,S2620=G2620,H2620="Product NA"),TRUE)</f>
        <v>1</v>
      </c>
      <c r="W2620" s="165">
        <v>6.7</v>
      </c>
      <c r="X2620" s="165">
        <v>9.6000000000000014</v>
      </c>
      <c r="Y2620" t="str">
        <f t="shared" si="94"/>
        <v>No Change</v>
      </c>
    </row>
    <row r="2621" spans="1:25" x14ac:dyDescent="0.35">
      <c r="A2621" t="s">
        <v>197</v>
      </c>
      <c r="B2621" t="s">
        <v>605</v>
      </c>
      <c r="C2621" t="s">
        <v>293</v>
      </c>
      <c r="D2621" t="s">
        <v>392</v>
      </c>
      <c r="E2621" t="s">
        <v>287</v>
      </c>
      <c r="F2621" t="s">
        <v>396</v>
      </c>
      <c r="G2621" s="165">
        <f t="shared" si="93"/>
        <v>1.56</v>
      </c>
      <c r="H2621" s="165">
        <f t="shared" si="93"/>
        <v>15.85</v>
      </c>
      <c r="I2621" t="s">
        <v>482</v>
      </c>
      <c r="K2621" t="s">
        <v>467</v>
      </c>
      <c r="L2621" t="s">
        <v>402</v>
      </c>
      <c r="M2621" t="s">
        <v>476</v>
      </c>
      <c r="N2621" t="s">
        <v>293</v>
      </c>
      <c r="O2621" t="s">
        <v>402</v>
      </c>
      <c r="P2621">
        <v>100</v>
      </c>
      <c r="Q2621">
        <v>2000</v>
      </c>
      <c r="R2621">
        <v>1</v>
      </c>
      <c r="S2621">
        <v>1.56</v>
      </c>
      <c r="T2621">
        <v>15.85</v>
      </c>
      <c r="U2621" t="b" cm="1">
        <f t="array" ref="U2621">_xlfn.IFS(AND(R2621=1,S2621=G2621,T2621=H2621),TRUE,AND(R2621=1,S2621=G2621,H2621="Product NA"),TRUE)</f>
        <v>1</v>
      </c>
      <c r="W2621" s="165">
        <v>1.5</v>
      </c>
      <c r="X2621" s="165">
        <v>15.25</v>
      </c>
      <c r="Y2621" t="str">
        <f t="shared" si="94"/>
        <v>Change</v>
      </c>
    </row>
    <row r="2622" spans="1:25" hidden="1" x14ac:dyDescent="0.35">
      <c r="A2622" t="s">
        <v>197</v>
      </c>
      <c r="B2622" t="s">
        <v>605</v>
      </c>
      <c r="C2622" t="s">
        <v>293</v>
      </c>
      <c r="D2622" t="s">
        <v>281</v>
      </c>
      <c r="E2622" t="s">
        <v>287</v>
      </c>
      <c r="F2622" t="s">
        <v>286</v>
      </c>
      <c r="G2622" s="165">
        <f t="shared" si="93"/>
        <v>1.56</v>
      </c>
      <c r="H2622" s="165">
        <f t="shared" si="93"/>
        <v>15.85</v>
      </c>
      <c r="I2622" t="s">
        <v>482</v>
      </c>
      <c r="K2622" t="s">
        <v>467</v>
      </c>
      <c r="L2622" t="s">
        <v>402</v>
      </c>
      <c r="M2622" t="s">
        <v>476</v>
      </c>
      <c r="N2622" t="s">
        <v>293</v>
      </c>
      <c r="O2622" t="s">
        <v>402</v>
      </c>
      <c r="P2622">
        <v>100</v>
      </c>
      <c r="Q2622">
        <v>2000</v>
      </c>
      <c r="R2622">
        <v>1</v>
      </c>
      <c r="S2622">
        <v>1.56</v>
      </c>
      <c r="T2622">
        <v>15.85</v>
      </c>
      <c r="U2622" t="b" cm="1">
        <f t="array" ref="U2622">_xlfn.IFS(AND(R2622=1,S2622=G2622,T2622=H2622),TRUE,AND(R2622=1,S2622=G2622,H2622="Product NA"),TRUE)</f>
        <v>1</v>
      </c>
      <c r="W2622" s="165">
        <v>1.5</v>
      </c>
      <c r="X2622" s="165">
        <v>15.25</v>
      </c>
      <c r="Y2622" t="str">
        <f t="shared" si="94"/>
        <v>Change</v>
      </c>
    </row>
    <row r="2623" spans="1:25" hidden="1" x14ac:dyDescent="0.35">
      <c r="A2623" t="s">
        <v>197</v>
      </c>
      <c r="B2623" t="s">
        <v>605</v>
      </c>
      <c r="C2623" t="s">
        <v>293</v>
      </c>
      <c r="D2623" t="s">
        <v>278</v>
      </c>
      <c r="E2623" t="s">
        <v>287</v>
      </c>
      <c r="F2623" t="s">
        <v>277</v>
      </c>
      <c r="G2623" s="165">
        <f t="shared" si="93"/>
        <v>0.43</v>
      </c>
      <c r="H2623" s="165">
        <f t="shared" si="93"/>
        <v>14.57</v>
      </c>
      <c r="I2623" t="s">
        <v>480</v>
      </c>
      <c r="K2623" t="s">
        <v>467</v>
      </c>
      <c r="L2623" t="s">
        <v>402</v>
      </c>
      <c r="M2623" t="s">
        <v>476</v>
      </c>
      <c r="N2623" t="s">
        <v>293</v>
      </c>
      <c r="O2623" t="s">
        <v>402</v>
      </c>
      <c r="P2623">
        <v>100</v>
      </c>
      <c r="Q2623">
        <v>500</v>
      </c>
      <c r="R2623">
        <v>1</v>
      </c>
      <c r="S2623">
        <v>0.43</v>
      </c>
      <c r="T2623">
        <v>14.57</v>
      </c>
      <c r="U2623" t="b" cm="1">
        <f t="array" ref="U2623">_xlfn.IFS(AND(R2623=1,S2623=G2623,T2623=H2623),TRUE,AND(R2623=1,S2623=G2623,H2623="Product NA"),TRUE)</f>
        <v>1</v>
      </c>
      <c r="W2623" s="165">
        <v>0.43</v>
      </c>
      <c r="X2623" s="165">
        <v>14.57</v>
      </c>
      <c r="Y2623" t="str">
        <f t="shared" si="94"/>
        <v>No Change</v>
      </c>
    </row>
    <row r="2624" spans="1:25" hidden="1" x14ac:dyDescent="0.35">
      <c r="A2624" t="s">
        <v>197</v>
      </c>
      <c r="B2624" t="s">
        <v>605</v>
      </c>
      <c r="C2624" t="s">
        <v>293</v>
      </c>
      <c r="D2624" t="s">
        <v>238</v>
      </c>
      <c r="E2624" t="s">
        <v>287</v>
      </c>
      <c r="F2624" t="s">
        <v>0</v>
      </c>
      <c r="G2624" s="165">
        <f t="shared" si="93"/>
        <v>0.35000000000000003</v>
      </c>
      <c r="H2624" s="165">
        <f t="shared" si="93"/>
        <v>16.52</v>
      </c>
      <c r="I2624" t="s">
        <v>479</v>
      </c>
      <c r="K2624" t="s">
        <v>467</v>
      </c>
      <c r="L2624" t="s">
        <v>402</v>
      </c>
      <c r="M2624" t="s">
        <v>476</v>
      </c>
      <c r="N2624" t="s">
        <v>293</v>
      </c>
      <c r="O2624" t="s">
        <v>402</v>
      </c>
      <c r="P2624">
        <v>100</v>
      </c>
      <c r="Q2624">
        <v>100</v>
      </c>
      <c r="R2624">
        <v>1</v>
      </c>
      <c r="S2624">
        <v>0.35000000000000003</v>
      </c>
      <c r="T2624">
        <v>16.52</v>
      </c>
      <c r="U2624" t="b" cm="1">
        <f t="array" ref="U2624">_xlfn.IFS(AND(R2624=1,S2624=G2624,T2624=H2624),TRUE,AND(R2624=1,S2624=G2624,H2624="Product NA"),TRUE)</f>
        <v>1</v>
      </c>
      <c r="W2624" s="165">
        <v>0.36</v>
      </c>
      <c r="X2624" s="165">
        <v>16.02</v>
      </c>
      <c r="Y2624" t="str">
        <f t="shared" si="94"/>
        <v>Change</v>
      </c>
    </row>
    <row r="2625" spans="1:25" hidden="1" x14ac:dyDescent="0.35">
      <c r="A2625" t="s">
        <v>197</v>
      </c>
      <c r="B2625" t="s">
        <v>605</v>
      </c>
      <c r="C2625" t="s">
        <v>293</v>
      </c>
      <c r="D2625" t="s">
        <v>239</v>
      </c>
      <c r="E2625" t="s">
        <v>287</v>
      </c>
      <c r="F2625" t="s">
        <v>277</v>
      </c>
      <c r="G2625" s="165">
        <f t="shared" si="93"/>
        <v>0.43</v>
      </c>
      <c r="H2625" s="165">
        <f t="shared" si="93"/>
        <v>15.88</v>
      </c>
      <c r="I2625" t="s">
        <v>480</v>
      </c>
      <c r="K2625" t="s">
        <v>467</v>
      </c>
      <c r="L2625" t="s">
        <v>402</v>
      </c>
      <c r="M2625" t="s">
        <v>476</v>
      </c>
      <c r="N2625" t="s">
        <v>293</v>
      </c>
      <c r="O2625" t="s">
        <v>402</v>
      </c>
      <c r="P2625">
        <v>100</v>
      </c>
      <c r="Q2625">
        <v>500</v>
      </c>
      <c r="R2625">
        <v>1</v>
      </c>
      <c r="S2625">
        <v>0.43</v>
      </c>
      <c r="T2625">
        <v>15.88</v>
      </c>
      <c r="U2625" t="b" cm="1">
        <f t="array" ref="U2625">_xlfn.IFS(AND(R2625=1,S2625=G2625,T2625=H2625),TRUE,AND(R2625=1,S2625=G2625,H2625="Product NA"),TRUE)</f>
        <v>1</v>
      </c>
      <c r="W2625" s="165">
        <v>0.42</v>
      </c>
      <c r="X2625" s="165">
        <v>15.57</v>
      </c>
      <c r="Y2625" t="str">
        <f t="shared" si="94"/>
        <v>Change</v>
      </c>
    </row>
    <row r="2626" spans="1:25" hidden="1" x14ac:dyDescent="0.35">
      <c r="A2626" t="s">
        <v>197</v>
      </c>
      <c r="B2626" t="s">
        <v>605</v>
      </c>
      <c r="C2626" t="s">
        <v>293</v>
      </c>
      <c r="D2626" t="s">
        <v>655</v>
      </c>
      <c r="E2626" t="s">
        <v>723</v>
      </c>
      <c r="F2626" t="s">
        <v>286</v>
      </c>
      <c r="G2626" s="165">
        <f t="shared" si="93"/>
        <v>21.25</v>
      </c>
      <c r="H2626" s="165">
        <f t="shared" si="93"/>
        <v>0</v>
      </c>
      <c r="I2626" t="s">
        <v>481</v>
      </c>
      <c r="K2626" t="s">
        <v>467</v>
      </c>
      <c r="L2626" t="s">
        <v>402</v>
      </c>
      <c r="M2626" t="s">
        <v>476</v>
      </c>
      <c r="N2626" t="s">
        <v>293</v>
      </c>
      <c r="O2626" t="s">
        <v>402</v>
      </c>
      <c r="P2626">
        <v>30000</v>
      </c>
      <c r="Q2626">
        <v>1000</v>
      </c>
      <c r="R2626">
        <v>1</v>
      </c>
      <c r="S2626">
        <v>21.25</v>
      </c>
      <c r="T2626">
        <v>0</v>
      </c>
      <c r="U2626" t="b" cm="1">
        <f t="array" ref="U2626">_xlfn.IFS(AND(R2626=1,S2626=G2626,T2626=H2626),TRUE,AND(R2626=1,S2626=G2626,H2626="Product NA"),TRUE)</f>
        <v>1</v>
      </c>
      <c r="W2626" s="165">
        <v>21.8</v>
      </c>
      <c r="X2626" s="165">
        <v>0</v>
      </c>
      <c r="Y2626" t="str">
        <f t="shared" si="94"/>
        <v>Change</v>
      </c>
    </row>
    <row r="2627" spans="1:25" hidden="1" x14ac:dyDescent="0.35">
      <c r="A2627" t="s">
        <v>197</v>
      </c>
      <c r="B2627" t="s">
        <v>605</v>
      </c>
      <c r="C2627" t="s">
        <v>293</v>
      </c>
      <c r="D2627" t="s">
        <v>655</v>
      </c>
      <c r="E2627" t="s">
        <v>723</v>
      </c>
      <c r="F2627" t="s">
        <v>286</v>
      </c>
      <c r="G2627" s="165">
        <f t="shared" si="93"/>
        <v>112.80000000000001</v>
      </c>
      <c r="H2627" s="165">
        <f t="shared" si="93"/>
        <v>0</v>
      </c>
      <c r="I2627" t="s">
        <v>680</v>
      </c>
      <c r="K2627" t="s">
        <v>467</v>
      </c>
      <c r="L2627" t="s">
        <v>402</v>
      </c>
      <c r="M2627" t="s">
        <v>476</v>
      </c>
      <c r="N2627" t="s">
        <v>293</v>
      </c>
      <c r="O2627" t="s">
        <v>402</v>
      </c>
      <c r="P2627">
        <v>30000</v>
      </c>
      <c r="Q2627">
        <v>15000</v>
      </c>
      <c r="R2627">
        <v>1</v>
      </c>
      <c r="S2627">
        <v>112.80000000000001</v>
      </c>
      <c r="T2627">
        <v>0</v>
      </c>
      <c r="U2627" t="b" cm="1">
        <f t="array" ref="U2627">_xlfn.IFS(AND(R2627=1,S2627=G2627,T2627=H2627),TRUE,AND(R2627=1,S2627=G2627,H2627="Product NA"),TRUE)</f>
        <v>1</v>
      </c>
      <c r="W2627" s="165">
        <v>89.77</v>
      </c>
      <c r="X2627" s="165">
        <v>0</v>
      </c>
      <c r="Y2627" t="str">
        <f t="shared" si="94"/>
        <v>Change</v>
      </c>
    </row>
    <row r="2628" spans="1:25" hidden="1" x14ac:dyDescent="0.35">
      <c r="A2628" t="s">
        <v>197</v>
      </c>
      <c r="B2628" t="s">
        <v>605</v>
      </c>
      <c r="C2628" t="s">
        <v>293</v>
      </c>
      <c r="D2628" t="s">
        <v>655</v>
      </c>
      <c r="E2628" t="s">
        <v>723</v>
      </c>
      <c r="F2628" t="s">
        <v>286</v>
      </c>
      <c r="G2628" s="165">
        <f t="shared" si="93"/>
        <v>27.450000000000003</v>
      </c>
      <c r="H2628" s="165">
        <f t="shared" si="93"/>
        <v>0</v>
      </c>
      <c r="I2628" t="s">
        <v>671</v>
      </c>
      <c r="K2628" t="s">
        <v>467</v>
      </c>
      <c r="L2628" t="s">
        <v>402</v>
      </c>
      <c r="M2628" t="s">
        <v>476</v>
      </c>
      <c r="N2628" t="s">
        <v>293</v>
      </c>
      <c r="O2628" t="s">
        <v>402</v>
      </c>
      <c r="P2628">
        <v>30000</v>
      </c>
      <c r="Q2628">
        <v>2000</v>
      </c>
      <c r="R2628">
        <v>1</v>
      </c>
      <c r="S2628">
        <v>27.450000000000003</v>
      </c>
      <c r="T2628">
        <v>0</v>
      </c>
      <c r="U2628" t="b" cm="1">
        <f t="array" ref="U2628">_xlfn.IFS(AND(R2628=1,S2628=G2628,T2628=H2628),TRUE,AND(R2628=1,S2628=G2628,H2628="Product NA"),TRUE)</f>
        <v>1</v>
      </c>
      <c r="W2628" s="165">
        <v>26.46</v>
      </c>
      <c r="X2628" s="165">
        <v>0</v>
      </c>
      <c r="Y2628" t="str">
        <f t="shared" si="94"/>
        <v>Change</v>
      </c>
    </row>
    <row r="2629" spans="1:25" hidden="1" x14ac:dyDescent="0.35">
      <c r="A2629" t="s">
        <v>197</v>
      </c>
      <c r="B2629" t="s">
        <v>605</v>
      </c>
      <c r="C2629" t="s">
        <v>293</v>
      </c>
      <c r="D2629" t="s">
        <v>655</v>
      </c>
      <c r="E2629" t="s">
        <v>723</v>
      </c>
      <c r="F2629" t="s">
        <v>286</v>
      </c>
      <c r="G2629" s="165">
        <f t="shared" si="93"/>
        <v>144.9</v>
      </c>
      <c r="H2629" s="165">
        <f t="shared" si="93"/>
        <v>0</v>
      </c>
      <c r="I2629" t="s">
        <v>681</v>
      </c>
      <c r="K2629" t="s">
        <v>467</v>
      </c>
      <c r="L2629" t="s">
        <v>402</v>
      </c>
      <c r="M2629" t="s">
        <v>476</v>
      </c>
      <c r="N2629" t="s">
        <v>293</v>
      </c>
      <c r="O2629" t="s">
        <v>402</v>
      </c>
      <c r="P2629">
        <v>30000</v>
      </c>
      <c r="Q2629">
        <v>20000</v>
      </c>
      <c r="R2629">
        <v>1</v>
      </c>
      <c r="S2629">
        <v>144.9</v>
      </c>
      <c r="T2629">
        <v>0</v>
      </c>
      <c r="U2629" t="b" cm="1">
        <f t="array" ref="U2629">_xlfn.IFS(AND(R2629=1,S2629=G2629,T2629=H2629),TRUE,AND(R2629=1,S2629=G2629,H2629="Product NA"),TRUE)</f>
        <v>1</v>
      </c>
      <c r="W2629" s="165">
        <v>114</v>
      </c>
      <c r="X2629" s="165">
        <v>0</v>
      </c>
      <c r="Y2629" t="str">
        <f t="shared" si="94"/>
        <v>Change</v>
      </c>
    </row>
    <row r="2630" spans="1:25" hidden="1" x14ac:dyDescent="0.35">
      <c r="A2630" t="s">
        <v>197</v>
      </c>
      <c r="B2630" t="s">
        <v>605</v>
      </c>
      <c r="C2630" t="s">
        <v>293</v>
      </c>
      <c r="D2630" t="s">
        <v>655</v>
      </c>
      <c r="E2630" t="s">
        <v>723</v>
      </c>
      <c r="F2630" t="s">
        <v>286</v>
      </c>
      <c r="G2630" s="165">
        <f t="shared" si="93"/>
        <v>185.70000000000002</v>
      </c>
      <c r="H2630" s="165">
        <f t="shared" si="93"/>
        <v>0</v>
      </c>
      <c r="I2630" t="s">
        <v>682</v>
      </c>
      <c r="K2630" t="s">
        <v>467</v>
      </c>
      <c r="L2630" t="s">
        <v>402</v>
      </c>
      <c r="M2630" t="s">
        <v>476</v>
      </c>
      <c r="N2630" t="s">
        <v>293</v>
      </c>
      <c r="O2630" t="s">
        <v>402</v>
      </c>
      <c r="P2630">
        <v>30000</v>
      </c>
      <c r="Q2630">
        <v>25000</v>
      </c>
      <c r="R2630">
        <v>1</v>
      </c>
      <c r="S2630">
        <v>185.70000000000002</v>
      </c>
      <c r="T2630">
        <v>0</v>
      </c>
      <c r="U2630" t="b" cm="1">
        <f t="array" ref="U2630">_xlfn.IFS(AND(R2630=1,S2630=G2630,T2630=H2630),TRUE,AND(R2630=1,S2630=G2630,H2630="Product NA"),TRUE)</f>
        <v>1</v>
      </c>
      <c r="W2630" s="165">
        <v>395.46000000000004</v>
      </c>
      <c r="X2630" s="165">
        <v>0</v>
      </c>
      <c r="Y2630" t="str">
        <f t="shared" si="94"/>
        <v>Change</v>
      </c>
    </row>
    <row r="2631" spans="1:25" hidden="1" x14ac:dyDescent="0.35">
      <c r="A2631" t="s">
        <v>197</v>
      </c>
      <c r="B2631" t="s">
        <v>605</v>
      </c>
      <c r="C2631" t="s">
        <v>293</v>
      </c>
      <c r="D2631" t="s">
        <v>655</v>
      </c>
      <c r="E2631" t="s">
        <v>723</v>
      </c>
      <c r="F2631" t="s">
        <v>286</v>
      </c>
      <c r="G2631" s="165">
        <f t="shared" si="93"/>
        <v>33.700000000000003</v>
      </c>
      <c r="H2631" s="165">
        <f t="shared" si="93"/>
        <v>0</v>
      </c>
      <c r="I2631" t="s">
        <v>672</v>
      </c>
      <c r="K2631" t="s">
        <v>467</v>
      </c>
      <c r="L2631" t="s">
        <v>402</v>
      </c>
      <c r="M2631" t="s">
        <v>476</v>
      </c>
      <c r="N2631" t="s">
        <v>293</v>
      </c>
      <c r="O2631" t="s">
        <v>402</v>
      </c>
      <c r="P2631">
        <v>30000</v>
      </c>
      <c r="Q2631">
        <v>3000</v>
      </c>
      <c r="R2631">
        <v>1</v>
      </c>
      <c r="S2631">
        <v>33.700000000000003</v>
      </c>
      <c r="T2631">
        <v>0</v>
      </c>
      <c r="U2631" t="b" cm="1">
        <f t="array" ref="U2631">_xlfn.IFS(AND(R2631=1,S2631=G2631,T2631=H2631),TRUE,AND(R2631=1,S2631=G2631,H2631="Product NA"),TRUE)</f>
        <v>1</v>
      </c>
      <c r="W2631" s="165">
        <v>27.79</v>
      </c>
      <c r="X2631" s="165">
        <v>0</v>
      </c>
      <c r="Y2631" t="str">
        <f t="shared" si="94"/>
        <v>Change</v>
      </c>
    </row>
    <row r="2632" spans="1:25" hidden="1" x14ac:dyDescent="0.35">
      <c r="A2632" t="s">
        <v>197</v>
      </c>
      <c r="B2632" t="s">
        <v>605</v>
      </c>
      <c r="C2632" t="s">
        <v>293</v>
      </c>
      <c r="D2632" t="s">
        <v>655</v>
      </c>
      <c r="E2632" t="s">
        <v>723</v>
      </c>
      <c r="F2632" t="s">
        <v>286</v>
      </c>
      <c r="G2632" s="165">
        <f t="shared" si="93"/>
        <v>219.4</v>
      </c>
      <c r="H2632" s="165">
        <f t="shared" si="93"/>
        <v>0</v>
      </c>
      <c r="I2632" t="s">
        <v>683</v>
      </c>
      <c r="K2632" t="s">
        <v>467</v>
      </c>
      <c r="L2632" t="s">
        <v>402</v>
      </c>
      <c r="M2632" t="s">
        <v>476</v>
      </c>
      <c r="N2632" t="s">
        <v>293</v>
      </c>
      <c r="O2632" t="s">
        <v>402</v>
      </c>
      <c r="P2632">
        <v>30000</v>
      </c>
      <c r="Q2632">
        <v>30000</v>
      </c>
      <c r="R2632">
        <v>1</v>
      </c>
      <c r="S2632">
        <v>219.4</v>
      </c>
      <c r="T2632">
        <v>0</v>
      </c>
      <c r="U2632" t="b" cm="1">
        <f t="array" ref="U2632">_xlfn.IFS(AND(R2632=1,S2632=G2632,T2632=H2632),TRUE,AND(R2632=1,S2632=G2632,H2632="Product NA"),TRUE)</f>
        <v>1</v>
      </c>
      <c r="W2632" s="165">
        <v>467.86</v>
      </c>
      <c r="X2632" s="165">
        <v>0</v>
      </c>
      <c r="Y2632" t="str">
        <f t="shared" si="94"/>
        <v>Change</v>
      </c>
    </row>
    <row r="2633" spans="1:25" hidden="1" x14ac:dyDescent="0.35">
      <c r="A2633" t="s">
        <v>197</v>
      </c>
      <c r="B2633" t="s">
        <v>605</v>
      </c>
      <c r="C2633" t="s">
        <v>293</v>
      </c>
      <c r="D2633" t="s">
        <v>655</v>
      </c>
      <c r="E2633" t="s">
        <v>723</v>
      </c>
      <c r="F2633" t="s">
        <v>286</v>
      </c>
      <c r="G2633" s="165">
        <f t="shared" si="93"/>
        <v>39.950000000000003</v>
      </c>
      <c r="H2633" s="165">
        <f t="shared" si="93"/>
        <v>0</v>
      </c>
      <c r="I2633" t="s">
        <v>673</v>
      </c>
      <c r="K2633" t="s">
        <v>467</v>
      </c>
      <c r="L2633" t="s">
        <v>402</v>
      </c>
      <c r="M2633" t="s">
        <v>476</v>
      </c>
      <c r="N2633" t="s">
        <v>293</v>
      </c>
      <c r="O2633" t="s">
        <v>402</v>
      </c>
      <c r="P2633">
        <v>30000</v>
      </c>
      <c r="Q2633">
        <v>4000</v>
      </c>
      <c r="R2633">
        <v>1</v>
      </c>
      <c r="S2633">
        <v>39.950000000000003</v>
      </c>
      <c r="T2633">
        <v>0</v>
      </c>
      <c r="U2633" t="b" cm="1">
        <f t="array" ref="U2633">_xlfn.IFS(AND(R2633=1,S2633=G2633,T2633=H2633),TRUE,AND(R2633=1,S2633=G2633,H2633="Product NA"),TRUE)</f>
        <v>1</v>
      </c>
      <c r="W2633" s="165">
        <v>31.970000000000002</v>
      </c>
      <c r="X2633" s="165">
        <v>0</v>
      </c>
      <c r="Y2633" t="str">
        <f t="shared" si="94"/>
        <v>Change</v>
      </c>
    </row>
    <row r="2634" spans="1:25" hidden="1" x14ac:dyDescent="0.35">
      <c r="A2634" t="s">
        <v>197</v>
      </c>
      <c r="B2634" t="s">
        <v>605</v>
      </c>
      <c r="C2634" t="s">
        <v>293</v>
      </c>
      <c r="D2634" t="s">
        <v>655</v>
      </c>
      <c r="E2634" t="s">
        <v>723</v>
      </c>
      <c r="F2634" t="s">
        <v>286</v>
      </c>
      <c r="G2634" s="165">
        <f t="shared" si="93"/>
        <v>46.150000000000006</v>
      </c>
      <c r="H2634" s="165">
        <f t="shared" si="93"/>
        <v>0</v>
      </c>
      <c r="I2634" t="s">
        <v>674</v>
      </c>
      <c r="K2634" t="s">
        <v>467</v>
      </c>
      <c r="L2634" t="s">
        <v>402</v>
      </c>
      <c r="M2634" t="s">
        <v>476</v>
      </c>
      <c r="N2634" t="s">
        <v>293</v>
      </c>
      <c r="O2634" t="s">
        <v>402</v>
      </c>
      <c r="P2634">
        <v>30000</v>
      </c>
      <c r="Q2634">
        <v>5000</v>
      </c>
      <c r="R2634">
        <v>1</v>
      </c>
      <c r="S2634">
        <v>46.150000000000006</v>
      </c>
      <c r="T2634">
        <v>0</v>
      </c>
      <c r="U2634" t="b" cm="1">
        <f t="array" ref="U2634">_xlfn.IFS(AND(R2634=1,S2634=G2634,T2634=H2634),TRUE,AND(R2634=1,S2634=G2634,H2634="Product NA"),TRUE)</f>
        <v>1</v>
      </c>
      <c r="W2634" s="165">
        <v>37</v>
      </c>
      <c r="X2634" s="165">
        <v>0</v>
      </c>
      <c r="Y2634" t="str">
        <f t="shared" si="94"/>
        <v>Change</v>
      </c>
    </row>
    <row r="2635" spans="1:25" hidden="1" x14ac:dyDescent="0.35">
      <c r="A2635" t="s">
        <v>197</v>
      </c>
      <c r="B2635" t="s">
        <v>605</v>
      </c>
      <c r="C2635" t="s">
        <v>293</v>
      </c>
      <c r="D2635" t="s">
        <v>655</v>
      </c>
      <c r="E2635" t="s">
        <v>723</v>
      </c>
      <c r="F2635" t="s">
        <v>286</v>
      </c>
      <c r="G2635" s="165">
        <f t="shared" si="93"/>
        <v>53.45</v>
      </c>
      <c r="H2635" s="165">
        <f t="shared" si="93"/>
        <v>0</v>
      </c>
      <c r="I2635" t="s">
        <v>675</v>
      </c>
      <c r="K2635" t="s">
        <v>467</v>
      </c>
      <c r="L2635" t="s">
        <v>402</v>
      </c>
      <c r="M2635" t="s">
        <v>476</v>
      </c>
      <c r="N2635" t="s">
        <v>293</v>
      </c>
      <c r="O2635" t="s">
        <v>402</v>
      </c>
      <c r="P2635">
        <v>30000</v>
      </c>
      <c r="Q2635">
        <v>6000</v>
      </c>
      <c r="R2635">
        <v>1</v>
      </c>
      <c r="S2635">
        <v>53.45</v>
      </c>
      <c r="T2635">
        <v>0</v>
      </c>
      <c r="U2635" t="b" cm="1">
        <f t="array" ref="U2635">_xlfn.IFS(AND(R2635=1,S2635=G2635,T2635=H2635),TRUE,AND(R2635=1,S2635=G2635,H2635="Product NA"),TRUE)</f>
        <v>1</v>
      </c>
      <c r="W2635" s="165">
        <v>50.68</v>
      </c>
      <c r="X2635" s="165">
        <v>0</v>
      </c>
      <c r="Y2635" t="str">
        <f t="shared" si="94"/>
        <v>Change</v>
      </c>
    </row>
    <row r="2636" spans="1:25" hidden="1" x14ac:dyDescent="0.35">
      <c r="A2636" t="s">
        <v>197</v>
      </c>
      <c r="B2636" t="s">
        <v>605</v>
      </c>
      <c r="C2636" t="s">
        <v>293</v>
      </c>
      <c r="D2636" t="s">
        <v>655</v>
      </c>
      <c r="E2636" t="s">
        <v>723</v>
      </c>
      <c r="F2636" t="s">
        <v>286</v>
      </c>
      <c r="G2636" s="165">
        <f t="shared" si="93"/>
        <v>59.650000000000006</v>
      </c>
      <c r="H2636" s="165">
        <f t="shared" si="93"/>
        <v>0</v>
      </c>
      <c r="I2636" t="s">
        <v>676</v>
      </c>
      <c r="K2636" t="s">
        <v>467</v>
      </c>
      <c r="L2636" t="s">
        <v>402</v>
      </c>
      <c r="M2636" t="s">
        <v>476</v>
      </c>
      <c r="N2636" t="s">
        <v>293</v>
      </c>
      <c r="O2636" t="s">
        <v>402</v>
      </c>
      <c r="P2636">
        <v>30000</v>
      </c>
      <c r="Q2636">
        <v>7000</v>
      </c>
      <c r="R2636">
        <v>1</v>
      </c>
      <c r="S2636">
        <v>59.650000000000006</v>
      </c>
      <c r="T2636">
        <v>0</v>
      </c>
      <c r="U2636" t="b" cm="1">
        <f t="array" ref="U2636">_xlfn.IFS(AND(R2636=1,S2636=G2636,T2636=H2636),TRUE,AND(R2636=1,S2636=G2636,H2636="Product NA"),TRUE)</f>
        <v>1</v>
      </c>
      <c r="W2636" s="165">
        <v>50.68</v>
      </c>
      <c r="X2636" s="165">
        <v>0</v>
      </c>
      <c r="Y2636" t="str">
        <f t="shared" si="94"/>
        <v>Change</v>
      </c>
    </row>
    <row r="2637" spans="1:25" hidden="1" x14ac:dyDescent="0.35">
      <c r="A2637" t="s">
        <v>197</v>
      </c>
      <c r="B2637" t="s">
        <v>605</v>
      </c>
      <c r="C2637" t="s">
        <v>293</v>
      </c>
      <c r="D2637" t="s">
        <v>655</v>
      </c>
      <c r="E2637" t="s">
        <v>723</v>
      </c>
      <c r="F2637" t="s">
        <v>286</v>
      </c>
      <c r="G2637" s="165">
        <f t="shared" si="93"/>
        <v>65.900000000000006</v>
      </c>
      <c r="H2637" s="165">
        <f t="shared" si="93"/>
        <v>0</v>
      </c>
      <c r="I2637" t="s">
        <v>677</v>
      </c>
      <c r="K2637" t="s">
        <v>467</v>
      </c>
      <c r="L2637" t="s">
        <v>402</v>
      </c>
      <c r="M2637" t="s">
        <v>476</v>
      </c>
      <c r="N2637" t="s">
        <v>293</v>
      </c>
      <c r="O2637" t="s">
        <v>402</v>
      </c>
      <c r="P2637">
        <v>30000</v>
      </c>
      <c r="Q2637">
        <v>8000</v>
      </c>
      <c r="R2637">
        <v>1</v>
      </c>
      <c r="S2637">
        <v>65.900000000000006</v>
      </c>
      <c r="T2637">
        <v>0</v>
      </c>
      <c r="U2637" t="b" cm="1">
        <f t="array" ref="U2637">_xlfn.IFS(AND(R2637=1,S2637=G2637,T2637=H2637),TRUE,AND(R2637=1,S2637=G2637,H2637="Product NA"),TRUE)</f>
        <v>1</v>
      </c>
      <c r="W2637" s="165">
        <v>58.71</v>
      </c>
      <c r="X2637" s="165">
        <v>0</v>
      </c>
      <c r="Y2637" t="str">
        <f t="shared" si="94"/>
        <v>Change</v>
      </c>
    </row>
    <row r="2638" spans="1:25" hidden="1" x14ac:dyDescent="0.35">
      <c r="A2638" t="s">
        <v>197</v>
      </c>
      <c r="B2638" t="s">
        <v>605</v>
      </c>
      <c r="C2638" t="s">
        <v>293</v>
      </c>
      <c r="D2638" t="s">
        <v>655</v>
      </c>
      <c r="E2638" t="s">
        <v>723</v>
      </c>
      <c r="F2638" t="s">
        <v>286</v>
      </c>
      <c r="G2638" s="165">
        <f t="shared" si="93"/>
        <v>72.100000000000009</v>
      </c>
      <c r="H2638" s="165">
        <f t="shared" si="93"/>
        <v>0</v>
      </c>
      <c r="I2638" t="s">
        <v>678</v>
      </c>
      <c r="K2638" t="s">
        <v>467</v>
      </c>
      <c r="L2638" t="s">
        <v>402</v>
      </c>
      <c r="M2638" t="s">
        <v>476</v>
      </c>
      <c r="N2638" t="s">
        <v>293</v>
      </c>
      <c r="O2638" t="s">
        <v>402</v>
      </c>
      <c r="P2638">
        <v>30000</v>
      </c>
      <c r="Q2638">
        <v>9000</v>
      </c>
      <c r="R2638">
        <v>1</v>
      </c>
      <c r="S2638">
        <v>72.100000000000009</v>
      </c>
      <c r="T2638">
        <v>0</v>
      </c>
      <c r="U2638" t="b" cm="1">
        <f t="array" ref="U2638">_xlfn.IFS(AND(R2638=1,S2638=G2638,T2638=H2638),TRUE,AND(R2638=1,S2638=G2638,H2638="Product NA"),TRUE)</f>
        <v>1</v>
      </c>
      <c r="W2638" s="165">
        <v>58.71</v>
      </c>
      <c r="X2638" s="165">
        <v>0</v>
      </c>
      <c r="Y2638" t="str">
        <f t="shared" si="94"/>
        <v>Change</v>
      </c>
    </row>
    <row r="2639" spans="1:25" hidden="1" x14ac:dyDescent="0.35">
      <c r="A2639" t="s">
        <v>197</v>
      </c>
      <c r="B2639" t="s">
        <v>605</v>
      </c>
      <c r="C2639" t="s">
        <v>293</v>
      </c>
      <c r="D2639" t="s">
        <v>655</v>
      </c>
      <c r="E2639" t="s">
        <v>723</v>
      </c>
      <c r="F2639" t="s">
        <v>286</v>
      </c>
      <c r="G2639" s="165">
        <f t="shared" si="93"/>
        <v>78.300000000000011</v>
      </c>
      <c r="H2639" s="165">
        <f t="shared" si="93"/>
        <v>0</v>
      </c>
      <c r="I2639" t="s">
        <v>679</v>
      </c>
      <c r="K2639" t="s">
        <v>467</v>
      </c>
      <c r="L2639" t="s">
        <v>402</v>
      </c>
      <c r="M2639" t="s">
        <v>476</v>
      </c>
      <c r="N2639" t="s">
        <v>293</v>
      </c>
      <c r="O2639" t="s">
        <v>402</v>
      </c>
      <c r="P2639">
        <v>30000</v>
      </c>
      <c r="Q2639">
        <v>10000</v>
      </c>
      <c r="R2639">
        <v>1</v>
      </c>
      <c r="S2639">
        <v>78.300000000000011</v>
      </c>
      <c r="T2639">
        <v>0</v>
      </c>
      <c r="U2639" t="b" cm="1">
        <f t="array" ref="U2639">_xlfn.IFS(AND(R2639=1,S2639=G2639,T2639=H2639),TRUE,AND(R2639=1,S2639=G2639,H2639="Product NA"),TRUE)</f>
        <v>1</v>
      </c>
      <c r="W2639" s="165">
        <v>58.71</v>
      </c>
      <c r="X2639" s="165">
        <v>0</v>
      </c>
      <c r="Y2639" t="str">
        <f t="shared" si="94"/>
        <v>Change</v>
      </c>
    </row>
    <row r="2640" spans="1:25" hidden="1" x14ac:dyDescent="0.35">
      <c r="A2640" t="s">
        <v>197</v>
      </c>
      <c r="B2640" t="s">
        <v>605</v>
      </c>
      <c r="C2640" t="s">
        <v>293</v>
      </c>
      <c r="D2640" t="s">
        <v>284</v>
      </c>
      <c r="E2640" t="s">
        <v>724</v>
      </c>
      <c r="F2640" t="s">
        <v>286</v>
      </c>
      <c r="G2640" s="165">
        <f t="shared" si="93"/>
        <v>7.2</v>
      </c>
      <c r="H2640" s="165">
        <f t="shared" si="93"/>
        <v>13.4</v>
      </c>
      <c r="I2640" t="s">
        <v>482</v>
      </c>
      <c r="K2640" t="s">
        <v>467</v>
      </c>
      <c r="L2640" t="s">
        <v>402</v>
      </c>
      <c r="M2640" t="s">
        <v>476</v>
      </c>
      <c r="N2640" t="s">
        <v>293</v>
      </c>
      <c r="O2640" t="s">
        <v>402</v>
      </c>
      <c r="P2640">
        <v>100</v>
      </c>
      <c r="Q2640">
        <v>2000</v>
      </c>
      <c r="R2640">
        <v>1</v>
      </c>
      <c r="S2640">
        <v>7.2</v>
      </c>
      <c r="T2640">
        <v>13.4</v>
      </c>
      <c r="U2640" t="b" cm="1">
        <f t="array" ref="U2640">_xlfn.IFS(AND(R2640=1,S2640=G2640,T2640=H2640),TRUE,AND(R2640=1,S2640=G2640,H2640="Product NA"),TRUE)</f>
        <v>1</v>
      </c>
      <c r="W2640" s="165">
        <v>7.2</v>
      </c>
      <c r="X2640" s="165">
        <v>13.4</v>
      </c>
      <c r="Y2640" t="str">
        <f t="shared" si="94"/>
        <v>No Change</v>
      </c>
    </row>
    <row r="2641" spans="1:25" hidden="1" x14ac:dyDescent="0.35">
      <c r="A2641" t="s">
        <v>197</v>
      </c>
      <c r="B2641" t="s">
        <v>605</v>
      </c>
      <c r="C2641" t="s">
        <v>293</v>
      </c>
      <c r="D2641" t="s">
        <v>322</v>
      </c>
      <c r="E2641" t="s">
        <v>724</v>
      </c>
      <c r="F2641" t="s">
        <v>0</v>
      </c>
      <c r="G2641" s="165">
        <f t="shared" si="93"/>
        <v>5.68</v>
      </c>
      <c r="H2641" s="165">
        <f t="shared" si="93"/>
        <v>9.66</v>
      </c>
      <c r="I2641" t="s">
        <v>479</v>
      </c>
      <c r="K2641" t="s">
        <v>467</v>
      </c>
      <c r="L2641" t="s">
        <v>402</v>
      </c>
      <c r="M2641" t="s">
        <v>476</v>
      </c>
      <c r="N2641" t="s">
        <v>293</v>
      </c>
      <c r="O2641" t="s">
        <v>402</v>
      </c>
      <c r="P2641">
        <v>100</v>
      </c>
      <c r="Q2641">
        <v>100</v>
      </c>
      <c r="R2641">
        <v>1</v>
      </c>
      <c r="S2641">
        <v>5.68</v>
      </c>
      <c r="T2641">
        <v>9.66</v>
      </c>
      <c r="U2641" t="b" cm="1">
        <f t="array" ref="U2641">_xlfn.IFS(AND(R2641=1,S2641=G2641,T2641=H2641),TRUE,AND(R2641=1,S2641=G2641,H2641="Product NA"),TRUE)</f>
        <v>1</v>
      </c>
      <c r="W2641" s="165">
        <v>5.68</v>
      </c>
      <c r="X2641" s="165">
        <v>9.66</v>
      </c>
      <c r="Y2641" t="str">
        <f t="shared" si="94"/>
        <v>No Change</v>
      </c>
    </row>
    <row r="2642" spans="1:25" hidden="1" x14ac:dyDescent="0.35">
      <c r="A2642" t="s">
        <v>197</v>
      </c>
      <c r="B2642" t="s">
        <v>605</v>
      </c>
      <c r="C2642" t="s">
        <v>293</v>
      </c>
      <c r="D2642" t="s">
        <v>323</v>
      </c>
      <c r="E2642" t="s">
        <v>724</v>
      </c>
      <c r="F2642" t="s">
        <v>277</v>
      </c>
      <c r="G2642" s="165">
        <f t="shared" si="93"/>
        <v>6.3000000000000007</v>
      </c>
      <c r="H2642" s="165">
        <f t="shared" si="93"/>
        <v>9.6000000000000014</v>
      </c>
      <c r="I2642" t="s">
        <v>480</v>
      </c>
      <c r="K2642" t="s">
        <v>467</v>
      </c>
      <c r="L2642" t="s">
        <v>402</v>
      </c>
      <c r="M2642" t="s">
        <v>476</v>
      </c>
      <c r="N2642" t="s">
        <v>293</v>
      </c>
      <c r="O2642" t="s">
        <v>402</v>
      </c>
      <c r="P2642">
        <v>100</v>
      </c>
      <c r="Q2642">
        <v>500</v>
      </c>
      <c r="R2642">
        <v>1</v>
      </c>
      <c r="S2642">
        <v>6.3000000000000007</v>
      </c>
      <c r="T2642">
        <v>9.6000000000000014</v>
      </c>
      <c r="U2642" t="b" cm="1">
        <f t="array" ref="U2642">_xlfn.IFS(AND(R2642=1,S2642=G2642,T2642=H2642),TRUE,AND(R2642=1,S2642=G2642,H2642="Product NA"),TRUE)</f>
        <v>1</v>
      </c>
      <c r="W2642" s="165">
        <v>6.3000000000000007</v>
      </c>
      <c r="X2642" s="165">
        <v>9.6000000000000014</v>
      </c>
      <c r="Y2642" t="str">
        <f t="shared" si="94"/>
        <v>No Change</v>
      </c>
    </row>
    <row r="2643" spans="1:25" hidden="1" x14ac:dyDescent="0.35">
      <c r="A2643" t="s">
        <v>197</v>
      </c>
      <c r="B2643" t="s">
        <v>605</v>
      </c>
      <c r="C2643" t="s">
        <v>293</v>
      </c>
      <c r="D2643" t="s">
        <v>324</v>
      </c>
      <c r="E2643" t="s">
        <v>724</v>
      </c>
      <c r="F2643" t="s">
        <v>277</v>
      </c>
      <c r="G2643" s="165">
        <f t="shared" si="93"/>
        <v>6.3000000000000007</v>
      </c>
      <c r="H2643" s="165">
        <f t="shared" si="93"/>
        <v>9.6000000000000014</v>
      </c>
      <c r="I2643" t="s">
        <v>480</v>
      </c>
      <c r="K2643" t="s">
        <v>467</v>
      </c>
      <c r="L2643" t="s">
        <v>402</v>
      </c>
      <c r="M2643" t="s">
        <v>476</v>
      </c>
      <c r="N2643" t="s">
        <v>293</v>
      </c>
      <c r="O2643" t="s">
        <v>402</v>
      </c>
      <c r="P2643">
        <v>100</v>
      </c>
      <c r="Q2643">
        <v>500</v>
      </c>
      <c r="R2643">
        <v>1</v>
      </c>
      <c r="S2643">
        <v>6.3000000000000007</v>
      </c>
      <c r="T2643">
        <v>9.6000000000000014</v>
      </c>
      <c r="U2643" t="b" cm="1">
        <f t="array" ref="U2643">_xlfn.IFS(AND(R2643=1,S2643=G2643,T2643=H2643),TRUE,AND(R2643=1,S2643=G2643,H2643="Product NA"),TRUE)</f>
        <v>1</v>
      </c>
      <c r="W2643" s="165">
        <v>6.3000000000000007</v>
      </c>
      <c r="X2643" s="165">
        <v>9.6000000000000014</v>
      </c>
      <c r="Y2643" t="str">
        <f t="shared" si="94"/>
        <v>No Change</v>
      </c>
    </row>
    <row r="2644" spans="1:25" x14ac:dyDescent="0.35">
      <c r="A2644" t="s">
        <v>192</v>
      </c>
      <c r="B2644" t="s">
        <v>454</v>
      </c>
      <c r="C2644" t="s">
        <v>192</v>
      </c>
      <c r="D2644" t="s">
        <v>392</v>
      </c>
      <c r="E2644" t="s">
        <v>287</v>
      </c>
      <c r="F2644" t="s">
        <v>396</v>
      </c>
      <c r="G2644" s="165">
        <f t="shared" ref="G2644:H2695" si="95">S2644</f>
        <v>2.17</v>
      </c>
      <c r="H2644" s="165">
        <f t="shared" si="95"/>
        <v>7.11</v>
      </c>
      <c r="I2644" t="s">
        <v>482</v>
      </c>
      <c r="K2644" t="s">
        <v>468</v>
      </c>
      <c r="L2644" t="s">
        <v>409</v>
      </c>
      <c r="M2644" t="s">
        <v>476</v>
      </c>
      <c r="N2644" t="s">
        <v>192</v>
      </c>
      <c r="O2644" t="s">
        <v>454</v>
      </c>
      <c r="P2644">
        <v>100</v>
      </c>
      <c r="Q2644">
        <v>2000</v>
      </c>
      <c r="R2644">
        <v>1</v>
      </c>
      <c r="S2644">
        <v>2.17</v>
      </c>
      <c r="T2644">
        <v>7.11</v>
      </c>
      <c r="U2644" t="b" cm="1">
        <f t="array" ref="U2644">_xlfn.IFS(AND(R2644=1,S2644=G2644,T2644=H2644),TRUE,AND(R2644=1,S2644=G2644,H2644="Product NA"),TRUE)</f>
        <v>1</v>
      </c>
      <c r="W2644" s="165">
        <v>2.13</v>
      </c>
      <c r="X2644" s="165">
        <v>6.97</v>
      </c>
      <c r="Y2644" t="str">
        <f t="shared" si="94"/>
        <v>Change</v>
      </c>
    </row>
    <row r="2645" spans="1:25" x14ac:dyDescent="0.35">
      <c r="A2645" t="s">
        <v>192</v>
      </c>
      <c r="B2645" t="s">
        <v>454</v>
      </c>
      <c r="C2645" t="s">
        <v>192</v>
      </c>
      <c r="D2645" t="s">
        <v>391</v>
      </c>
      <c r="E2645" t="s">
        <v>724</v>
      </c>
      <c r="F2645" t="s">
        <v>396</v>
      </c>
      <c r="G2645" s="165">
        <f t="shared" si="95"/>
        <v>6.2</v>
      </c>
      <c r="H2645" s="165">
        <f t="shared" si="95"/>
        <v>5.95</v>
      </c>
      <c r="I2645" t="s">
        <v>482</v>
      </c>
      <c r="K2645" t="s">
        <v>468</v>
      </c>
      <c r="L2645" t="s">
        <v>409</v>
      </c>
      <c r="M2645" t="s">
        <v>476</v>
      </c>
      <c r="N2645" t="s">
        <v>192</v>
      </c>
      <c r="O2645" t="s">
        <v>454</v>
      </c>
      <c r="P2645">
        <v>100</v>
      </c>
      <c r="Q2645">
        <v>2000</v>
      </c>
      <c r="R2645">
        <v>1</v>
      </c>
      <c r="S2645">
        <v>6.2</v>
      </c>
      <c r="T2645">
        <v>5.95</v>
      </c>
      <c r="U2645" t="b" cm="1">
        <f t="array" ref="U2645">_xlfn.IFS(AND(R2645=1,S2645=G2645,T2645=H2645),TRUE,AND(R2645=1,S2645=G2645,H2645="Product NA"),TRUE)</f>
        <v>1</v>
      </c>
      <c r="W2645" s="165">
        <v>6.2</v>
      </c>
      <c r="X2645" s="165">
        <v>5.95</v>
      </c>
      <c r="Y2645" t="str">
        <f t="shared" si="94"/>
        <v>No Change</v>
      </c>
    </row>
    <row r="2646" spans="1:25" hidden="1" x14ac:dyDescent="0.35">
      <c r="A2646" t="s">
        <v>192</v>
      </c>
      <c r="B2646" t="s">
        <v>454</v>
      </c>
      <c r="C2646" t="s">
        <v>192</v>
      </c>
      <c r="D2646" t="s">
        <v>281</v>
      </c>
      <c r="E2646" t="s">
        <v>287</v>
      </c>
      <c r="F2646" t="s">
        <v>286</v>
      </c>
      <c r="G2646" s="165">
        <f t="shared" si="95"/>
        <v>2.17</v>
      </c>
      <c r="H2646" s="165">
        <f t="shared" si="95"/>
        <v>7.11</v>
      </c>
      <c r="I2646" t="s">
        <v>482</v>
      </c>
      <c r="K2646" t="s">
        <v>468</v>
      </c>
      <c r="L2646" t="s">
        <v>409</v>
      </c>
      <c r="M2646" t="s">
        <v>476</v>
      </c>
      <c r="N2646" t="s">
        <v>192</v>
      </c>
      <c r="O2646" t="s">
        <v>454</v>
      </c>
      <c r="P2646">
        <v>100</v>
      </c>
      <c r="Q2646">
        <v>2000</v>
      </c>
      <c r="R2646">
        <v>1</v>
      </c>
      <c r="S2646">
        <v>2.17</v>
      </c>
      <c r="T2646">
        <v>7.11</v>
      </c>
      <c r="U2646" t="b" cm="1">
        <f t="array" ref="U2646">_xlfn.IFS(AND(R2646=1,S2646=G2646,T2646=H2646),TRUE,AND(R2646=1,S2646=G2646,H2646="Product NA"),TRUE)</f>
        <v>1</v>
      </c>
      <c r="W2646" s="165">
        <v>2.13</v>
      </c>
      <c r="X2646" s="165">
        <v>6.97</v>
      </c>
      <c r="Y2646" t="str">
        <f t="shared" si="94"/>
        <v>Change</v>
      </c>
    </row>
    <row r="2647" spans="1:25" hidden="1" x14ac:dyDescent="0.35">
      <c r="A2647" t="s">
        <v>192</v>
      </c>
      <c r="B2647" t="s">
        <v>454</v>
      </c>
      <c r="C2647" t="s">
        <v>192</v>
      </c>
      <c r="D2647" t="s">
        <v>278</v>
      </c>
      <c r="E2647" t="s">
        <v>287</v>
      </c>
      <c r="F2647" t="s">
        <v>277</v>
      </c>
      <c r="G2647" s="165">
        <f t="shared" si="95"/>
        <v>1.43</v>
      </c>
      <c r="H2647" s="165">
        <f t="shared" si="95"/>
        <v>7.1000000000000005</v>
      </c>
      <c r="I2647" t="s">
        <v>480</v>
      </c>
      <c r="K2647" t="s">
        <v>468</v>
      </c>
      <c r="L2647" t="s">
        <v>409</v>
      </c>
      <c r="M2647" t="s">
        <v>476</v>
      </c>
      <c r="N2647" t="s">
        <v>192</v>
      </c>
      <c r="O2647" t="s">
        <v>454</v>
      </c>
      <c r="P2647">
        <v>100</v>
      </c>
      <c r="Q2647">
        <v>500</v>
      </c>
      <c r="R2647">
        <v>1</v>
      </c>
      <c r="S2647">
        <v>1.43</v>
      </c>
      <c r="T2647">
        <v>7.1000000000000005</v>
      </c>
      <c r="U2647" t="b" cm="1">
        <f t="array" ref="U2647">_xlfn.IFS(AND(R2647=1,S2647=G2647,T2647=H2647),TRUE,AND(R2647=1,S2647=G2647,H2647="Product NA"),TRUE)</f>
        <v>1</v>
      </c>
      <c r="W2647" s="165">
        <v>1.43</v>
      </c>
      <c r="X2647" s="165">
        <v>7.1000000000000005</v>
      </c>
      <c r="Y2647" t="str">
        <f t="shared" si="94"/>
        <v>No Change</v>
      </c>
    </row>
    <row r="2648" spans="1:25" hidden="1" x14ac:dyDescent="0.35">
      <c r="A2648" t="s">
        <v>192</v>
      </c>
      <c r="B2648" t="s">
        <v>454</v>
      </c>
      <c r="C2648" t="s">
        <v>192</v>
      </c>
      <c r="D2648" t="s">
        <v>238</v>
      </c>
      <c r="E2648" t="s">
        <v>287</v>
      </c>
      <c r="F2648" t="s">
        <v>0</v>
      </c>
      <c r="G2648" s="165">
        <f t="shared" si="95"/>
        <v>0.68</v>
      </c>
      <c r="H2648" s="165">
        <f t="shared" si="95"/>
        <v>10.67</v>
      </c>
      <c r="I2648" t="s">
        <v>479</v>
      </c>
      <c r="K2648" t="s">
        <v>468</v>
      </c>
      <c r="L2648" t="s">
        <v>409</v>
      </c>
      <c r="M2648" t="s">
        <v>476</v>
      </c>
      <c r="N2648" t="s">
        <v>192</v>
      </c>
      <c r="O2648" t="s">
        <v>454</v>
      </c>
      <c r="P2648">
        <v>100</v>
      </c>
      <c r="Q2648">
        <v>100</v>
      </c>
      <c r="R2648">
        <v>1</v>
      </c>
      <c r="S2648">
        <v>0.68</v>
      </c>
      <c r="T2648">
        <v>10.67</v>
      </c>
      <c r="U2648" t="b" cm="1">
        <f t="array" ref="U2648">_xlfn.IFS(AND(R2648=1,S2648=G2648,T2648=H2648),TRUE,AND(R2648=1,S2648=G2648,H2648="Product NA"),TRUE)</f>
        <v>1</v>
      </c>
      <c r="W2648" s="165">
        <v>0.67</v>
      </c>
      <c r="X2648" s="165">
        <v>10.4</v>
      </c>
      <c r="Y2648" t="str">
        <f t="shared" si="94"/>
        <v>Change</v>
      </c>
    </row>
    <row r="2649" spans="1:25" hidden="1" x14ac:dyDescent="0.35">
      <c r="A2649" t="s">
        <v>192</v>
      </c>
      <c r="B2649" t="s">
        <v>454</v>
      </c>
      <c r="C2649" t="s">
        <v>192</v>
      </c>
      <c r="D2649" t="s">
        <v>239</v>
      </c>
      <c r="E2649" t="s">
        <v>287</v>
      </c>
      <c r="F2649" t="s">
        <v>277</v>
      </c>
      <c r="G2649" s="165">
        <f t="shared" si="95"/>
        <v>0.65</v>
      </c>
      <c r="H2649" s="165">
        <f t="shared" si="95"/>
        <v>9.24</v>
      </c>
      <c r="I2649" t="s">
        <v>480</v>
      </c>
      <c r="K2649" t="s">
        <v>468</v>
      </c>
      <c r="L2649" t="s">
        <v>409</v>
      </c>
      <c r="M2649" t="s">
        <v>476</v>
      </c>
      <c r="N2649" t="s">
        <v>192</v>
      </c>
      <c r="O2649" t="s">
        <v>454</v>
      </c>
      <c r="P2649">
        <v>100</v>
      </c>
      <c r="Q2649">
        <v>500</v>
      </c>
      <c r="R2649">
        <v>1</v>
      </c>
      <c r="S2649">
        <v>0.65</v>
      </c>
      <c r="T2649">
        <v>9.24</v>
      </c>
      <c r="U2649" t="b" cm="1">
        <f t="array" ref="U2649">_xlfn.IFS(AND(R2649=1,S2649=G2649,T2649=H2649),TRUE,AND(R2649=1,S2649=G2649,H2649="Product NA"),TRUE)</f>
        <v>1</v>
      </c>
      <c r="W2649" s="165">
        <v>0.64</v>
      </c>
      <c r="X2649" s="165">
        <v>9.06</v>
      </c>
      <c r="Y2649" t="str">
        <f t="shared" si="94"/>
        <v>Change</v>
      </c>
    </row>
    <row r="2650" spans="1:25" hidden="1" x14ac:dyDescent="0.35">
      <c r="A2650" t="s">
        <v>192</v>
      </c>
      <c r="B2650" t="s">
        <v>454</v>
      </c>
      <c r="C2650" t="s">
        <v>192</v>
      </c>
      <c r="D2650" t="s">
        <v>655</v>
      </c>
      <c r="E2650" t="s">
        <v>723</v>
      </c>
      <c r="F2650" t="s">
        <v>286</v>
      </c>
      <c r="G2650" s="165">
        <f t="shared" si="95"/>
        <v>20.05</v>
      </c>
      <c r="H2650" s="165">
        <f t="shared" si="95"/>
        <v>0</v>
      </c>
      <c r="I2650" t="s">
        <v>481</v>
      </c>
      <c r="K2650" t="s">
        <v>468</v>
      </c>
      <c r="L2650" t="s">
        <v>409</v>
      </c>
      <c r="M2650" t="s">
        <v>476</v>
      </c>
      <c r="N2650" t="s">
        <v>192</v>
      </c>
      <c r="O2650" t="s">
        <v>454</v>
      </c>
      <c r="P2650">
        <v>30000</v>
      </c>
      <c r="Q2650">
        <v>1000</v>
      </c>
      <c r="R2650">
        <v>1</v>
      </c>
      <c r="S2650">
        <v>20.05</v>
      </c>
      <c r="T2650">
        <v>0</v>
      </c>
      <c r="U2650" t="b" cm="1">
        <f t="array" ref="U2650">_xlfn.IFS(AND(R2650=1,S2650=G2650,T2650=H2650),TRUE,AND(R2650=1,S2650=G2650,H2650="Product NA"),TRUE)</f>
        <v>1</v>
      </c>
      <c r="W2650" s="165">
        <v>22.54</v>
      </c>
      <c r="X2650" s="165">
        <v>0</v>
      </c>
      <c r="Y2650" t="str">
        <f t="shared" si="94"/>
        <v>Change</v>
      </c>
    </row>
    <row r="2651" spans="1:25" hidden="1" x14ac:dyDescent="0.35">
      <c r="A2651" t="s">
        <v>192</v>
      </c>
      <c r="B2651" t="s">
        <v>454</v>
      </c>
      <c r="C2651" t="s">
        <v>192</v>
      </c>
      <c r="D2651" t="s">
        <v>655</v>
      </c>
      <c r="E2651" t="s">
        <v>723</v>
      </c>
      <c r="F2651" t="s">
        <v>286</v>
      </c>
      <c r="G2651" s="165">
        <f t="shared" si="95"/>
        <v>87.300000000000011</v>
      </c>
      <c r="H2651" s="165">
        <f t="shared" si="95"/>
        <v>0</v>
      </c>
      <c r="I2651" t="s">
        <v>680</v>
      </c>
      <c r="K2651" t="s">
        <v>468</v>
      </c>
      <c r="L2651" t="s">
        <v>409</v>
      </c>
      <c r="M2651" t="s">
        <v>476</v>
      </c>
      <c r="N2651" t="s">
        <v>192</v>
      </c>
      <c r="O2651" t="s">
        <v>454</v>
      </c>
      <c r="P2651">
        <v>30000</v>
      </c>
      <c r="Q2651">
        <v>15000</v>
      </c>
      <c r="R2651">
        <v>1</v>
      </c>
      <c r="S2651">
        <v>87.300000000000011</v>
      </c>
      <c r="T2651">
        <v>0</v>
      </c>
      <c r="U2651" t="b" cm="1">
        <f t="array" ref="U2651">_xlfn.IFS(AND(R2651=1,S2651=G2651,T2651=H2651),TRUE,AND(R2651=1,S2651=G2651,H2651="Product NA"),TRUE)</f>
        <v>1</v>
      </c>
      <c r="W2651" s="165">
        <v>89.77</v>
      </c>
      <c r="X2651" s="165">
        <v>0</v>
      </c>
      <c r="Y2651" t="str">
        <f t="shared" si="94"/>
        <v>Change</v>
      </c>
    </row>
    <row r="2652" spans="1:25" hidden="1" x14ac:dyDescent="0.35">
      <c r="A2652" t="s">
        <v>192</v>
      </c>
      <c r="B2652" t="s">
        <v>454</v>
      </c>
      <c r="C2652" t="s">
        <v>192</v>
      </c>
      <c r="D2652" t="s">
        <v>655</v>
      </c>
      <c r="E2652" t="s">
        <v>723</v>
      </c>
      <c r="F2652" t="s">
        <v>286</v>
      </c>
      <c r="G2652" s="165">
        <f t="shared" si="95"/>
        <v>24.35</v>
      </c>
      <c r="H2652" s="165">
        <f t="shared" si="95"/>
        <v>0</v>
      </c>
      <c r="I2652" t="s">
        <v>671</v>
      </c>
      <c r="K2652" t="s">
        <v>468</v>
      </c>
      <c r="L2652" t="s">
        <v>409</v>
      </c>
      <c r="M2652" t="s">
        <v>476</v>
      </c>
      <c r="N2652" t="s">
        <v>192</v>
      </c>
      <c r="O2652" t="s">
        <v>454</v>
      </c>
      <c r="P2652">
        <v>30000</v>
      </c>
      <c r="Q2652">
        <v>2000</v>
      </c>
      <c r="R2652">
        <v>1</v>
      </c>
      <c r="S2652">
        <v>24.35</v>
      </c>
      <c r="T2652">
        <v>0</v>
      </c>
      <c r="U2652" t="b" cm="1">
        <f t="array" ref="U2652">_xlfn.IFS(AND(R2652=1,S2652=G2652,T2652=H2652),TRUE,AND(R2652=1,S2652=G2652,H2652="Product NA"),TRUE)</f>
        <v>1</v>
      </c>
      <c r="W2652" s="165">
        <v>26.84</v>
      </c>
      <c r="X2652" s="165">
        <v>0</v>
      </c>
      <c r="Y2652" t="str">
        <f t="shared" si="94"/>
        <v>Change</v>
      </c>
    </row>
    <row r="2653" spans="1:25" hidden="1" x14ac:dyDescent="0.35">
      <c r="A2653" t="s">
        <v>192</v>
      </c>
      <c r="B2653" t="s">
        <v>454</v>
      </c>
      <c r="C2653" t="s">
        <v>192</v>
      </c>
      <c r="D2653" t="s">
        <v>655</v>
      </c>
      <c r="E2653" t="s">
        <v>723</v>
      </c>
      <c r="F2653" t="s">
        <v>286</v>
      </c>
      <c r="G2653" s="165">
        <f t="shared" si="95"/>
        <v>110.5</v>
      </c>
      <c r="H2653" s="165">
        <f t="shared" si="95"/>
        <v>0</v>
      </c>
      <c r="I2653" t="s">
        <v>681</v>
      </c>
      <c r="K2653" t="s">
        <v>468</v>
      </c>
      <c r="L2653" t="s">
        <v>409</v>
      </c>
      <c r="M2653" t="s">
        <v>476</v>
      </c>
      <c r="N2653" t="s">
        <v>192</v>
      </c>
      <c r="O2653" t="s">
        <v>454</v>
      </c>
      <c r="P2653">
        <v>30000</v>
      </c>
      <c r="Q2653">
        <v>20000</v>
      </c>
      <c r="R2653">
        <v>1</v>
      </c>
      <c r="S2653">
        <v>110.5</v>
      </c>
      <c r="T2653">
        <v>0</v>
      </c>
      <c r="U2653" t="b" cm="1">
        <f t="array" ref="U2653">_xlfn.IFS(AND(R2653=1,S2653=G2653,T2653=H2653),TRUE,AND(R2653=1,S2653=G2653,H2653="Product NA"),TRUE)</f>
        <v>1</v>
      </c>
      <c r="W2653" s="165">
        <v>114</v>
      </c>
      <c r="X2653" s="165">
        <v>0</v>
      </c>
      <c r="Y2653" t="str">
        <f t="shared" si="94"/>
        <v>Change</v>
      </c>
    </row>
    <row r="2654" spans="1:25" hidden="1" x14ac:dyDescent="0.35">
      <c r="A2654" t="s">
        <v>192</v>
      </c>
      <c r="B2654" t="s">
        <v>454</v>
      </c>
      <c r="C2654" t="s">
        <v>192</v>
      </c>
      <c r="D2654" t="s">
        <v>655</v>
      </c>
      <c r="E2654" t="s">
        <v>723</v>
      </c>
      <c r="F2654" t="s">
        <v>286</v>
      </c>
      <c r="G2654" s="165">
        <f t="shared" si="95"/>
        <v>143.9</v>
      </c>
      <c r="H2654" s="165">
        <f t="shared" si="95"/>
        <v>0</v>
      </c>
      <c r="I2654" t="s">
        <v>682</v>
      </c>
      <c r="K2654" t="s">
        <v>468</v>
      </c>
      <c r="L2654" t="s">
        <v>409</v>
      </c>
      <c r="M2654" t="s">
        <v>476</v>
      </c>
      <c r="N2654" t="s">
        <v>192</v>
      </c>
      <c r="O2654" t="s">
        <v>454</v>
      </c>
      <c r="P2654">
        <v>30000</v>
      </c>
      <c r="Q2654">
        <v>25000</v>
      </c>
      <c r="R2654">
        <v>1</v>
      </c>
      <c r="S2654">
        <v>143.9</v>
      </c>
      <c r="T2654">
        <v>0</v>
      </c>
      <c r="U2654" t="b" cm="1">
        <f t="array" ref="U2654">_xlfn.IFS(AND(R2654=1,S2654=G2654,T2654=H2654),TRUE,AND(R2654=1,S2654=G2654,H2654="Product NA"),TRUE)</f>
        <v>1</v>
      </c>
      <c r="W2654" s="165">
        <v>379.51</v>
      </c>
      <c r="X2654" s="165">
        <v>0</v>
      </c>
      <c r="Y2654" t="str">
        <f t="shared" si="94"/>
        <v>Change</v>
      </c>
    </row>
    <row r="2655" spans="1:25" hidden="1" x14ac:dyDescent="0.35">
      <c r="A2655" t="s">
        <v>192</v>
      </c>
      <c r="B2655" t="s">
        <v>454</v>
      </c>
      <c r="C2655" t="s">
        <v>192</v>
      </c>
      <c r="D2655" t="s">
        <v>655</v>
      </c>
      <c r="E2655" t="s">
        <v>723</v>
      </c>
      <c r="F2655" t="s">
        <v>286</v>
      </c>
      <c r="G2655" s="165">
        <f t="shared" si="95"/>
        <v>28.700000000000003</v>
      </c>
      <c r="H2655" s="165">
        <f t="shared" si="95"/>
        <v>0</v>
      </c>
      <c r="I2655" t="s">
        <v>672</v>
      </c>
      <c r="K2655" t="s">
        <v>468</v>
      </c>
      <c r="L2655" t="s">
        <v>409</v>
      </c>
      <c r="M2655" t="s">
        <v>476</v>
      </c>
      <c r="N2655" t="s">
        <v>192</v>
      </c>
      <c r="O2655" t="s">
        <v>454</v>
      </c>
      <c r="P2655">
        <v>30000</v>
      </c>
      <c r="Q2655">
        <v>3000</v>
      </c>
      <c r="R2655">
        <v>1</v>
      </c>
      <c r="S2655">
        <v>28.700000000000003</v>
      </c>
      <c r="T2655">
        <v>0</v>
      </c>
      <c r="U2655" t="b" cm="1">
        <f t="array" ref="U2655">_xlfn.IFS(AND(R2655=1,S2655=G2655,T2655=H2655),TRUE,AND(R2655=1,S2655=G2655,H2655="Product NA"),TRUE)</f>
        <v>1</v>
      </c>
      <c r="W2655" s="165">
        <v>27.79</v>
      </c>
      <c r="X2655" s="165">
        <v>0</v>
      </c>
      <c r="Y2655" t="str">
        <f t="shared" si="94"/>
        <v>Change</v>
      </c>
    </row>
    <row r="2656" spans="1:25" hidden="1" x14ac:dyDescent="0.35">
      <c r="A2656" t="s">
        <v>192</v>
      </c>
      <c r="B2656" t="s">
        <v>454</v>
      </c>
      <c r="C2656" t="s">
        <v>192</v>
      </c>
      <c r="D2656" t="s">
        <v>655</v>
      </c>
      <c r="E2656" t="s">
        <v>723</v>
      </c>
      <c r="F2656" t="s">
        <v>286</v>
      </c>
      <c r="G2656" s="165">
        <f t="shared" si="95"/>
        <v>168.8</v>
      </c>
      <c r="H2656" s="165">
        <f t="shared" si="95"/>
        <v>0</v>
      </c>
      <c r="I2656" t="s">
        <v>683</v>
      </c>
      <c r="K2656" t="s">
        <v>468</v>
      </c>
      <c r="L2656" t="s">
        <v>409</v>
      </c>
      <c r="M2656" t="s">
        <v>476</v>
      </c>
      <c r="N2656" t="s">
        <v>192</v>
      </c>
      <c r="O2656" t="s">
        <v>454</v>
      </c>
      <c r="P2656">
        <v>30000</v>
      </c>
      <c r="Q2656">
        <v>30000</v>
      </c>
      <c r="R2656">
        <v>1</v>
      </c>
      <c r="S2656">
        <v>168.8</v>
      </c>
      <c r="T2656">
        <v>0</v>
      </c>
      <c r="U2656" t="b" cm="1">
        <f t="array" ref="U2656">_xlfn.IFS(AND(R2656=1,S2656=G2656,T2656=H2656),TRUE,AND(R2656=1,S2656=G2656,H2656="Product NA"),TRUE)</f>
        <v>1</v>
      </c>
      <c r="W2656" s="165">
        <v>446.17</v>
      </c>
      <c r="X2656" s="165">
        <v>0</v>
      </c>
      <c r="Y2656" t="str">
        <f t="shared" si="94"/>
        <v>Change</v>
      </c>
    </row>
    <row r="2657" spans="1:25" hidden="1" x14ac:dyDescent="0.35">
      <c r="A2657" t="s">
        <v>192</v>
      </c>
      <c r="B2657" t="s">
        <v>454</v>
      </c>
      <c r="C2657" t="s">
        <v>192</v>
      </c>
      <c r="D2657" t="s">
        <v>655</v>
      </c>
      <c r="E2657" t="s">
        <v>723</v>
      </c>
      <c r="F2657" t="s">
        <v>286</v>
      </c>
      <c r="G2657" s="165">
        <f t="shared" si="95"/>
        <v>33.050000000000004</v>
      </c>
      <c r="H2657" s="165">
        <f t="shared" si="95"/>
        <v>0</v>
      </c>
      <c r="I2657" t="s">
        <v>673</v>
      </c>
      <c r="K2657" t="s">
        <v>468</v>
      </c>
      <c r="L2657" t="s">
        <v>409</v>
      </c>
      <c r="M2657" t="s">
        <v>476</v>
      </c>
      <c r="N2657" t="s">
        <v>192</v>
      </c>
      <c r="O2657" t="s">
        <v>454</v>
      </c>
      <c r="P2657">
        <v>30000</v>
      </c>
      <c r="Q2657">
        <v>4000</v>
      </c>
      <c r="R2657">
        <v>1</v>
      </c>
      <c r="S2657">
        <v>33.050000000000004</v>
      </c>
      <c r="T2657">
        <v>0</v>
      </c>
      <c r="U2657" t="b" cm="1">
        <f t="array" ref="U2657">_xlfn.IFS(AND(R2657=1,S2657=G2657,T2657=H2657),TRUE,AND(R2657=1,S2657=G2657,H2657="Product NA"),TRUE)</f>
        <v>1</v>
      </c>
      <c r="W2657" s="165">
        <v>31.970000000000002</v>
      </c>
      <c r="X2657" s="165">
        <v>0</v>
      </c>
      <c r="Y2657" t="str">
        <f t="shared" si="94"/>
        <v>Change</v>
      </c>
    </row>
    <row r="2658" spans="1:25" hidden="1" x14ac:dyDescent="0.35">
      <c r="A2658" t="s">
        <v>192</v>
      </c>
      <c r="B2658" t="s">
        <v>454</v>
      </c>
      <c r="C2658" t="s">
        <v>192</v>
      </c>
      <c r="D2658" t="s">
        <v>655</v>
      </c>
      <c r="E2658" t="s">
        <v>723</v>
      </c>
      <c r="F2658" t="s">
        <v>286</v>
      </c>
      <c r="G2658" s="165">
        <f t="shared" si="95"/>
        <v>37.35</v>
      </c>
      <c r="H2658" s="165">
        <f t="shared" si="95"/>
        <v>0</v>
      </c>
      <c r="I2658" t="s">
        <v>674</v>
      </c>
      <c r="K2658" t="s">
        <v>468</v>
      </c>
      <c r="L2658" t="s">
        <v>409</v>
      </c>
      <c r="M2658" t="s">
        <v>476</v>
      </c>
      <c r="N2658" t="s">
        <v>192</v>
      </c>
      <c r="O2658" t="s">
        <v>454</v>
      </c>
      <c r="P2658">
        <v>30000</v>
      </c>
      <c r="Q2658">
        <v>5000</v>
      </c>
      <c r="R2658">
        <v>1</v>
      </c>
      <c r="S2658">
        <v>37.35</v>
      </c>
      <c r="T2658">
        <v>0</v>
      </c>
      <c r="U2658" t="b" cm="1">
        <f t="array" ref="U2658">_xlfn.IFS(AND(R2658=1,S2658=G2658,T2658=H2658),TRUE,AND(R2658=1,S2658=G2658,H2658="Product NA"),TRUE)</f>
        <v>1</v>
      </c>
      <c r="W2658" s="165">
        <v>37</v>
      </c>
      <c r="X2658" s="165">
        <v>0</v>
      </c>
      <c r="Y2658" t="str">
        <f t="shared" ref="Y2658:Y2717" si="96">IF(AND(W2658=G2658,X2658=H2658),"No Change", "Change")</f>
        <v>Change</v>
      </c>
    </row>
    <row r="2659" spans="1:25" hidden="1" x14ac:dyDescent="0.35">
      <c r="A2659" t="s">
        <v>192</v>
      </c>
      <c r="B2659" t="s">
        <v>454</v>
      </c>
      <c r="C2659" t="s">
        <v>192</v>
      </c>
      <c r="D2659" t="s">
        <v>655</v>
      </c>
      <c r="E2659" t="s">
        <v>723</v>
      </c>
      <c r="F2659" t="s">
        <v>286</v>
      </c>
      <c r="G2659" s="165">
        <f t="shared" si="95"/>
        <v>42.650000000000006</v>
      </c>
      <c r="H2659" s="165">
        <f t="shared" si="95"/>
        <v>0</v>
      </c>
      <c r="I2659" t="s">
        <v>675</v>
      </c>
      <c r="K2659" t="s">
        <v>468</v>
      </c>
      <c r="L2659" t="s">
        <v>409</v>
      </c>
      <c r="M2659" t="s">
        <v>476</v>
      </c>
      <c r="N2659" t="s">
        <v>192</v>
      </c>
      <c r="O2659" t="s">
        <v>454</v>
      </c>
      <c r="P2659">
        <v>30000</v>
      </c>
      <c r="Q2659">
        <v>6000</v>
      </c>
      <c r="R2659">
        <v>1</v>
      </c>
      <c r="S2659">
        <v>42.650000000000006</v>
      </c>
      <c r="T2659">
        <v>0</v>
      </c>
      <c r="U2659" t="b" cm="1">
        <f t="array" ref="U2659">_xlfn.IFS(AND(R2659=1,S2659=G2659,T2659=H2659),TRUE,AND(R2659=1,S2659=G2659,H2659="Product NA"),TRUE)</f>
        <v>1</v>
      </c>
      <c r="W2659" s="165">
        <v>50.68</v>
      </c>
      <c r="X2659" s="165">
        <v>0</v>
      </c>
      <c r="Y2659" t="str">
        <f t="shared" si="96"/>
        <v>Change</v>
      </c>
    </row>
    <row r="2660" spans="1:25" hidden="1" x14ac:dyDescent="0.35">
      <c r="A2660" t="s">
        <v>192</v>
      </c>
      <c r="B2660" t="s">
        <v>454</v>
      </c>
      <c r="C2660" t="s">
        <v>192</v>
      </c>
      <c r="D2660" t="s">
        <v>655</v>
      </c>
      <c r="E2660" t="s">
        <v>723</v>
      </c>
      <c r="F2660" t="s">
        <v>286</v>
      </c>
      <c r="G2660" s="165">
        <f t="shared" si="95"/>
        <v>46.95</v>
      </c>
      <c r="H2660" s="165">
        <f t="shared" si="95"/>
        <v>0</v>
      </c>
      <c r="I2660" t="s">
        <v>676</v>
      </c>
      <c r="K2660" t="s">
        <v>468</v>
      </c>
      <c r="L2660" t="s">
        <v>409</v>
      </c>
      <c r="M2660" t="s">
        <v>476</v>
      </c>
      <c r="N2660" t="s">
        <v>192</v>
      </c>
      <c r="O2660" t="s">
        <v>454</v>
      </c>
      <c r="P2660">
        <v>30000</v>
      </c>
      <c r="Q2660">
        <v>7000</v>
      </c>
      <c r="R2660">
        <v>1</v>
      </c>
      <c r="S2660">
        <v>46.95</v>
      </c>
      <c r="T2660">
        <v>0</v>
      </c>
      <c r="U2660" t="b" cm="1">
        <f t="array" ref="U2660">_xlfn.IFS(AND(R2660=1,S2660=G2660,T2660=H2660),TRUE,AND(R2660=1,S2660=G2660,H2660="Product NA"),TRUE)</f>
        <v>1</v>
      </c>
      <c r="W2660" s="165">
        <v>50.68</v>
      </c>
      <c r="X2660" s="165">
        <v>0</v>
      </c>
      <c r="Y2660" t="str">
        <f t="shared" si="96"/>
        <v>Change</v>
      </c>
    </row>
    <row r="2661" spans="1:25" hidden="1" x14ac:dyDescent="0.35">
      <c r="A2661" t="s">
        <v>192</v>
      </c>
      <c r="B2661" t="s">
        <v>454</v>
      </c>
      <c r="C2661" t="s">
        <v>192</v>
      </c>
      <c r="D2661" t="s">
        <v>655</v>
      </c>
      <c r="E2661" t="s">
        <v>723</v>
      </c>
      <c r="F2661" t="s">
        <v>286</v>
      </c>
      <c r="G2661" s="165">
        <f t="shared" si="95"/>
        <v>51.300000000000004</v>
      </c>
      <c r="H2661" s="165">
        <f t="shared" si="95"/>
        <v>0</v>
      </c>
      <c r="I2661" t="s">
        <v>677</v>
      </c>
      <c r="K2661" t="s">
        <v>468</v>
      </c>
      <c r="L2661" t="s">
        <v>409</v>
      </c>
      <c r="M2661" t="s">
        <v>476</v>
      </c>
      <c r="N2661" t="s">
        <v>192</v>
      </c>
      <c r="O2661" t="s">
        <v>454</v>
      </c>
      <c r="P2661">
        <v>30000</v>
      </c>
      <c r="Q2661">
        <v>8000</v>
      </c>
      <c r="R2661">
        <v>1</v>
      </c>
      <c r="S2661">
        <v>51.300000000000004</v>
      </c>
      <c r="T2661">
        <v>0</v>
      </c>
      <c r="U2661" t="b" cm="1">
        <f t="array" ref="U2661">_xlfn.IFS(AND(R2661=1,S2661=G2661,T2661=H2661),TRUE,AND(R2661=1,S2661=G2661,H2661="Product NA"),TRUE)</f>
        <v>1</v>
      </c>
      <c r="W2661" s="165">
        <v>58.71</v>
      </c>
      <c r="X2661" s="165">
        <v>0</v>
      </c>
      <c r="Y2661" t="str">
        <f t="shared" si="96"/>
        <v>Change</v>
      </c>
    </row>
    <row r="2662" spans="1:25" hidden="1" x14ac:dyDescent="0.35">
      <c r="A2662" t="s">
        <v>192</v>
      </c>
      <c r="B2662" t="s">
        <v>454</v>
      </c>
      <c r="C2662" t="s">
        <v>192</v>
      </c>
      <c r="D2662" t="s">
        <v>655</v>
      </c>
      <c r="E2662" t="s">
        <v>723</v>
      </c>
      <c r="F2662" t="s">
        <v>286</v>
      </c>
      <c r="G2662" s="165">
        <f t="shared" si="95"/>
        <v>55.6</v>
      </c>
      <c r="H2662" s="165">
        <f t="shared" si="95"/>
        <v>0</v>
      </c>
      <c r="I2662" t="s">
        <v>678</v>
      </c>
      <c r="K2662" t="s">
        <v>468</v>
      </c>
      <c r="L2662" t="s">
        <v>409</v>
      </c>
      <c r="M2662" t="s">
        <v>476</v>
      </c>
      <c r="N2662" t="s">
        <v>192</v>
      </c>
      <c r="O2662" t="s">
        <v>454</v>
      </c>
      <c r="P2662">
        <v>30000</v>
      </c>
      <c r="Q2662">
        <v>9000</v>
      </c>
      <c r="R2662">
        <v>1</v>
      </c>
      <c r="S2662">
        <v>55.6</v>
      </c>
      <c r="T2662">
        <v>0</v>
      </c>
      <c r="U2662" t="b" cm="1">
        <f t="array" ref="U2662">_xlfn.IFS(AND(R2662=1,S2662=G2662,T2662=H2662),TRUE,AND(R2662=1,S2662=G2662,H2662="Product NA"),TRUE)</f>
        <v>1</v>
      </c>
      <c r="W2662" s="165">
        <v>58.71</v>
      </c>
      <c r="X2662" s="165">
        <v>0</v>
      </c>
      <c r="Y2662" t="str">
        <f t="shared" si="96"/>
        <v>Change</v>
      </c>
    </row>
    <row r="2663" spans="1:25" hidden="1" x14ac:dyDescent="0.35">
      <c r="A2663" t="s">
        <v>192</v>
      </c>
      <c r="B2663" t="s">
        <v>454</v>
      </c>
      <c r="C2663" t="s">
        <v>192</v>
      </c>
      <c r="D2663" t="s">
        <v>655</v>
      </c>
      <c r="E2663" t="s">
        <v>723</v>
      </c>
      <c r="F2663" t="s">
        <v>286</v>
      </c>
      <c r="G2663" s="165">
        <f t="shared" si="95"/>
        <v>59.900000000000006</v>
      </c>
      <c r="H2663" s="165">
        <f t="shared" si="95"/>
        <v>0</v>
      </c>
      <c r="I2663" t="s">
        <v>679</v>
      </c>
      <c r="K2663" t="s">
        <v>468</v>
      </c>
      <c r="L2663" t="s">
        <v>409</v>
      </c>
      <c r="M2663" t="s">
        <v>476</v>
      </c>
      <c r="N2663" t="s">
        <v>192</v>
      </c>
      <c r="O2663" t="s">
        <v>454</v>
      </c>
      <c r="P2663">
        <v>30000</v>
      </c>
      <c r="Q2663">
        <v>10000</v>
      </c>
      <c r="R2663">
        <v>1</v>
      </c>
      <c r="S2663">
        <v>59.900000000000006</v>
      </c>
      <c r="T2663">
        <v>0</v>
      </c>
      <c r="U2663" t="b" cm="1">
        <f t="array" ref="U2663">_xlfn.IFS(AND(R2663=1,S2663=G2663,T2663=H2663),TRUE,AND(R2663=1,S2663=G2663,H2663="Product NA"),TRUE)</f>
        <v>1</v>
      </c>
      <c r="W2663" s="165">
        <v>58.71</v>
      </c>
      <c r="X2663" s="165">
        <v>0</v>
      </c>
      <c r="Y2663" t="str">
        <f t="shared" si="96"/>
        <v>Change</v>
      </c>
    </row>
    <row r="2664" spans="1:25" hidden="1" x14ac:dyDescent="0.35">
      <c r="A2664" t="s">
        <v>192</v>
      </c>
      <c r="B2664" t="s">
        <v>454</v>
      </c>
      <c r="C2664" t="s">
        <v>192</v>
      </c>
      <c r="D2664" t="s">
        <v>283</v>
      </c>
      <c r="E2664" t="s">
        <v>724</v>
      </c>
      <c r="F2664" t="s">
        <v>286</v>
      </c>
      <c r="G2664" s="165">
        <f t="shared" si="95"/>
        <v>6.2</v>
      </c>
      <c r="H2664" s="165">
        <f t="shared" si="95"/>
        <v>5.95</v>
      </c>
      <c r="I2664" t="s">
        <v>482</v>
      </c>
      <c r="K2664" t="s">
        <v>468</v>
      </c>
      <c r="L2664" t="s">
        <v>409</v>
      </c>
      <c r="M2664" t="s">
        <v>476</v>
      </c>
      <c r="N2664" t="s">
        <v>192</v>
      </c>
      <c r="O2664" t="s">
        <v>454</v>
      </c>
      <c r="P2664">
        <v>2000</v>
      </c>
      <c r="Q2664">
        <v>2000</v>
      </c>
      <c r="R2664">
        <v>1</v>
      </c>
      <c r="S2664">
        <v>6.2</v>
      </c>
      <c r="T2664">
        <v>5.95</v>
      </c>
      <c r="U2664" t="b" cm="1">
        <f t="array" ref="U2664">_xlfn.IFS(AND(R2664=1,S2664=G2664,T2664=H2664),TRUE,AND(R2664=1,S2664=G2664,H2664="Product NA"),TRUE)</f>
        <v>1</v>
      </c>
      <c r="W2664" s="165">
        <v>6.2</v>
      </c>
      <c r="X2664" s="165">
        <v>5.95</v>
      </c>
      <c r="Y2664" t="str">
        <f t="shared" si="96"/>
        <v>No Change</v>
      </c>
    </row>
    <row r="2665" spans="1:25" hidden="1" x14ac:dyDescent="0.35">
      <c r="A2665" t="s">
        <v>192</v>
      </c>
      <c r="B2665" t="s">
        <v>454</v>
      </c>
      <c r="C2665" t="s">
        <v>192</v>
      </c>
      <c r="D2665" t="s">
        <v>319</v>
      </c>
      <c r="E2665" t="s">
        <v>724</v>
      </c>
      <c r="F2665" t="s">
        <v>0</v>
      </c>
      <c r="G2665" s="165">
        <f t="shared" si="95"/>
        <v>5.57</v>
      </c>
      <c r="H2665" s="165">
        <f t="shared" si="95"/>
        <v>9.17</v>
      </c>
      <c r="I2665" t="s">
        <v>479</v>
      </c>
      <c r="K2665" t="s">
        <v>468</v>
      </c>
      <c r="L2665" t="s">
        <v>409</v>
      </c>
      <c r="M2665" t="s">
        <v>476</v>
      </c>
      <c r="N2665" t="s">
        <v>192</v>
      </c>
      <c r="O2665" t="s">
        <v>454</v>
      </c>
      <c r="P2665">
        <v>100</v>
      </c>
      <c r="Q2665">
        <v>100</v>
      </c>
      <c r="R2665">
        <v>1</v>
      </c>
      <c r="S2665">
        <v>5.57</v>
      </c>
      <c r="T2665">
        <v>9.17</v>
      </c>
      <c r="U2665" t="b" cm="1">
        <f t="array" ref="U2665">_xlfn.IFS(AND(R2665=1,S2665=G2665,T2665=H2665),TRUE,AND(R2665=1,S2665=G2665,H2665="Product NA"),TRUE)</f>
        <v>1</v>
      </c>
      <c r="W2665" s="165">
        <v>5.57</v>
      </c>
      <c r="X2665" s="165">
        <v>9.17</v>
      </c>
      <c r="Y2665" t="str">
        <f t="shared" si="96"/>
        <v>No Change</v>
      </c>
    </row>
    <row r="2666" spans="1:25" hidden="1" x14ac:dyDescent="0.35">
      <c r="A2666" t="s">
        <v>192</v>
      </c>
      <c r="B2666" t="s">
        <v>454</v>
      </c>
      <c r="C2666" t="s">
        <v>192</v>
      </c>
      <c r="D2666" t="s">
        <v>316</v>
      </c>
      <c r="E2666" t="s">
        <v>724</v>
      </c>
      <c r="F2666" t="s">
        <v>0</v>
      </c>
      <c r="G2666" s="165">
        <f t="shared" si="95"/>
        <v>5.88</v>
      </c>
      <c r="H2666" s="165">
        <f t="shared" si="95"/>
        <v>9.17</v>
      </c>
      <c r="I2666" t="s">
        <v>479</v>
      </c>
      <c r="K2666" t="s">
        <v>468</v>
      </c>
      <c r="L2666" t="s">
        <v>409</v>
      </c>
      <c r="M2666" t="s">
        <v>476</v>
      </c>
      <c r="N2666" t="s">
        <v>192</v>
      </c>
      <c r="O2666" t="s">
        <v>454</v>
      </c>
      <c r="P2666">
        <v>100</v>
      </c>
      <c r="Q2666">
        <v>100</v>
      </c>
      <c r="R2666">
        <v>1</v>
      </c>
      <c r="S2666">
        <v>5.88</v>
      </c>
      <c r="T2666">
        <v>9.17</v>
      </c>
      <c r="U2666" t="b" cm="1">
        <f t="array" ref="U2666">_xlfn.IFS(AND(R2666=1,S2666=G2666,T2666=H2666),TRUE,AND(R2666=1,S2666=G2666,H2666="Product NA"),TRUE)</f>
        <v>1</v>
      </c>
      <c r="W2666" s="165">
        <v>5.88</v>
      </c>
      <c r="X2666" s="165">
        <v>9.17</v>
      </c>
      <c r="Y2666" t="str">
        <f t="shared" si="96"/>
        <v>No Change</v>
      </c>
    </row>
    <row r="2667" spans="1:25" hidden="1" x14ac:dyDescent="0.35">
      <c r="A2667" t="s">
        <v>192</v>
      </c>
      <c r="B2667" t="s">
        <v>454</v>
      </c>
      <c r="C2667" t="s">
        <v>192</v>
      </c>
      <c r="D2667" t="s">
        <v>321</v>
      </c>
      <c r="E2667" t="s">
        <v>724</v>
      </c>
      <c r="F2667" t="s">
        <v>277</v>
      </c>
      <c r="G2667" s="165">
        <f t="shared" si="95"/>
        <v>5.8500000000000005</v>
      </c>
      <c r="H2667" s="165">
        <f t="shared" si="95"/>
        <v>6.65</v>
      </c>
      <c r="I2667" t="s">
        <v>480</v>
      </c>
      <c r="K2667" t="s">
        <v>468</v>
      </c>
      <c r="L2667" t="s">
        <v>409</v>
      </c>
      <c r="M2667" t="s">
        <v>476</v>
      </c>
      <c r="N2667" t="s">
        <v>192</v>
      </c>
      <c r="O2667" t="s">
        <v>454</v>
      </c>
      <c r="P2667">
        <v>100</v>
      </c>
      <c r="Q2667">
        <v>500</v>
      </c>
      <c r="R2667">
        <v>1</v>
      </c>
      <c r="S2667">
        <v>5.8500000000000005</v>
      </c>
      <c r="T2667">
        <v>6.65</v>
      </c>
      <c r="U2667" t="b" cm="1">
        <f t="array" ref="U2667">_xlfn.IFS(AND(R2667=1,S2667=G2667,T2667=H2667),TRUE,AND(R2667=1,S2667=G2667,H2667="Product NA"),TRUE)</f>
        <v>1</v>
      </c>
      <c r="W2667" s="165">
        <v>5.8500000000000005</v>
      </c>
      <c r="X2667" s="165">
        <v>7.3000000000000007</v>
      </c>
      <c r="Y2667" t="str">
        <f t="shared" si="96"/>
        <v>Change</v>
      </c>
    </row>
    <row r="2668" spans="1:25" hidden="1" x14ac:dyDescent="0.35">
      <c r="A2668" t="s">
        <v>192</v>
      </c>
      <c r="B2668" t="s">
        <v>454</v>
      </c>
      <c r="C2668" t="s">
        <v>192</v>
      </c>
      <c r="D2668" t="s">
        <v>318</v>
      </c>
      <c r="E2668" t="s">
        <v>724</v>
      </c>
      <c r="F2668" t="s">
        <v>277</v>
      </c>
      <c r="G2668" s="165">
        <f t="shared" si="95"/>
        <v>6.5</v>
      </c>
      <c r="H2668" s="165">
        <f t="shared" si="95"/>
        <v>7.9</v>
      </c>
      <c r="I2668" t="s">
        <v>480</v>
      </c>
      <c r="K2668" t="s">
        <v>468</v>
      </c>
      <c r="L2668" t="s">
        <v>409</v>
      </c>
      <c r="M2668" t="s">
        <v>476</v>
      </c>
      <c r="N2668" t="s">
        <v>192</v>
      </c>
      <c r="O2668" t="s">
        <v>454</v>
      </c>
      <c r="P2668">
        <v>100</v>
      </c>
      <c r="Q2668">
        <v>500</v>
      </c>
      <c r="R2668">
        <v>1</v>
      </c>
      <c r="S2668">
        <v>6.5</v>
      </c>
      <c r="T2668">
        <v>7.9</v>
      </c>
      <c r="U2668" t="b" cm="1">
        <f t="array" ref="U2668">_xlfn.IFS(AND(R2668=1,S2668=G2668,T2668=H2668),TRUE,AND(R2668=1,S2668=G2668,H2668="Product NA"),TRUE)</f>
        <v>1</v>
      </c>
      <c r="W2668" s="165">
        <v>6.5</v>
      </c>
      <c r="X2668" s="165">
        <v>7.9</v>
      </c>
      <c r="Y2668" t="str">
        <f t="shared" si="96"/>
        <v>No Change</v>
      </c>
    </row>
    <row r="2669" spans="1:25" hidden="1" x14ac:dyDescent="0.35">
      <c r="A2669" t="s">
        <v>192</v>
      </c>
      <c r="B2669" t="s">
        <v>454</v>
      </c>
      <c r="C2669" t="s">
        <v>192</v>
      </c>
      <c r="D2669" t="s">
        <v>282</v>
      </c>
      <c r="E2669" t="s">
        <v>724</v>
      </c>
      <c r="F2669" t="s">
        <v>286</v>
      </c>
      <c r="G2669" s="165">
        <f t="shared" si="95"/>
        <v>6.5</v>
      </c>
      <c r="H2669" s="165">
        <f t="shared" si="95"/>
        <v>7.9</v>
      </c>
      <c r="I2669" t="s">
        <v>482</v>
      </c>
      <c r="K2669" t="s">
        <v>468</v>
      </c>
      <c r="L2669" t="s">
        <v>409</v>
      </c>
      <c r="M2669" t="s">
        <v>476</v>
      </c>
      <c r="N2669" t="s">
        <v>192</v>
      </c>
      <c r="O2669" t="s">
        <v>454</v>
      </c>
      <c r="P2669">
        <v>2000</v>
      </c>
      <c r="Q2669">
        <v>2000</v>
      </c>
      <c r="R2669">
        <v>1</v>
      </c>
      <c r="S2669">
        <v>6.5</v>
      </c>
      <c r="T2669">
        <v>7.9</v>
      </c>
      <c r="U2669" t="b" cm="1">
        <f t="array" ref="U2669">_xlfn.IFS(AND(R2669=1,S2669=G2669,T2669=H2669),TRUE,AND(R2669=1,S2669=G2669,H2669="Product NA"),TRUE)</f>
        <v>1</v>
      </c>
      <c r="W2669" s="165">
        <v>6.5</v>
      </c>
      <c r="X2669" s="165">
        <v>7.9</v>
      </c>
      <c r="Y2669" t="str">
        <f t="shared" si="96"/>
        <v>No Change</v>
      </c>
    </row>
    <row r="2670" spans="1:25" hidden="1" x14ac:dyDescent="0.35">
      <c r="A2670" t="s">
        <v>192</v>
      </c>
      <c r="B2670" t="s">
        <v>454</v>
      </c>
      <c r="C2670" t="s">
        <v>192</v>
      </c>
      <c r="D2670" t="s">
        <v>317</v>
      </c>
      <c r="E2670" t="s">
        <v>724</v>
      </c>
      <c r="F2670" t="s">
        <v>277</v>
      </c>
      <c r="G2670" s="165">
        <f t="shared" si="95"/>
        <v>6.5</v>
      </c>
      <c r="H2670" s="165">
        <f t="shared" si="95"/>
        <v>7.9</v>
      </c>
      <c r="I2670" t="s">
        <v>480</v>
      </c>
      <c r="K2670" t="s">
        <v>468</v>
      </c>
      <c r="L2670" t="s">
        <v>409</v>
      </c>
      <c r="M2670" t="s">
        <v>476</v>
      </c>
      <c r="N2670" t="s">
        <v>192</v>
      </c>
      <c r="O2670" t="s">
        <v>454</v>
      </c>
      <c r="P2670">
        <v>100</v>
      </c>
      <c r="Q2670">
        <v>500</v>
      </c>
      <c r="R2670">
        <v>1</v>
      </c>
      <c r="S2670">
        <v>6.5</v>
      </c>
      <c r="T2670">
        <v>7.9</v>
      </c>
      <c r="U2670" t="b" cm="1">
        <f t="array" ref="U2670">_xlfn.IFS(AND(R2670=1,S2670=G2670,T2670=H2670),TRUE,AND(R2670=1,S2670=G2670,H2670="Product NA"),TRUE)</f>
        <v>1</v>
      </c>
      <c r="W2670" s="165">
        <v>6.5</v>
      </c>
      <c r="X2670" s="165">
        <v>7.9</v>
      </c>
      <c r="Y2670" t="str">
        <f t="shared" si="96"/>
        <v>No Change</v>
      </c>
    </row>
    <row r="2671" spans="1:25" hidden="1" x14ac:dyDescent="0.35">
      <c r="A2671" t="s">
        <v>192</v>
      </c>
      <c r="B2671" t="s">
        <v>454</v>
      </c>
      <c r="C2671" t="s">
        <v>192</v>
      </c>
      <c r="D2671" t="s">
        <v>320</v>
      </c>
      <c r="E2671" t="s">
        <v>724</v>
      </c>
      <c r="F2671" t="s">
        <v>277</v>
      </c>
      <c r="G2671" s="165">
        <f t="shared" si="95"/>
        <v>5.8500000000000005</v>
      </c>
      <c r="H2671" s="165">
        <f t="shared" si="95"/>
        <v>6.65</v>
      </c>
      <c r="I2671" t="s">
        <v>480</v>
      </c>
      <c r="K2671" t="s">
        <v>468</v>
      </c>
      <c r="L2671" t="s">
        <v>409</v>
      </c>
      <c r="M2671" t="s">
        <v>476</v>
      </c>
      <c r="N2671" t="s">
        <v>192</v>
      </c>
      <c r="O2671" t="s">
        <v>454</v>
      </c>
      <c r="P2671">
        <v>100</v>
      </c>
      <c r="Q2671">
        <v>500</v>
      </c>
      <c r="R2671">
        <v>1</v>
      </c>
      <c r="S2671">
        <v>5.8500000000000005</v>
      </c>
      <c r="T2671">
        <v>6.65</v>
      </c>
      <c r="U2671" t="b" cm="1">
        <f t="array" ref="U2671">_xlfn.IFS(AND(R2671=1,S2671=G2671,T2671=H2671),TRUE,AND(R2671=1,S2671=G2671,H2671="Product NA"),TRUE)</f>
        <v>1</v>
      </c>
      <c r="W2671" s="165">
        <v>5.8500000000000005</v>
      </c>
      <c r="X2671" s="165">
        <v>7.3000000000000007</v>
      </c>
      <c r="Y2671" t="str">
        <f t="shared" si="96"/>
        <v>Change</v>
      </c>
    </row>
    <row r="2672" spans="1:25" x14ac:dyDescent="0.35">
      <c r="A2672" t="s">
        <v>119</v>
      </c>
      <c r="B2672" t="s">
        <v>555</v>
      </c>
      <c r="C2672" t="s">
        <v>292</v>
      </c>
      <c r="D2672" t="s">
        <v>392</v>
      </c>
      <c r="E2672" t="s">
        <v>287</v>
      </c>
      <c r="F2672" t="s">
        <v>396</v>
      </c>
      <c r="G2672" s="165">
        <f t="shared" si="95"/>
        <v>1.3800000000000001</v>
      </c>
      <c r="H2672" s="165">
        <f t="shared" si="95"/>
        <v>11.93</v>
      </c>
      <c r="I2672" t="s">
        <v>482</v>
      </c>
      <c r="K2672" t="s">
        <v>292</v>
      </c>
      <c r="L2672" t="s">
        <v>401</v>
      </c>
      <c r="M2672" t="s">
        <v>476</v>
      </c>
      <c r="N2672" t="s">
        <v>292</v>
      </c>
      <c r="O2672" t="s">
        <v>401</v>
      </c>
      <c r="P2672">
        <v>100</v>
      </c>
      <c r="Q2672">
        <v>2000</v>
      </c>
      <c r="R2672">
        <v>1</v>
      </c>
      <c r="S2672">
        <v>1.3800000000000001</v>
      </c>
      <c r="T2672">
        <v>11.93</v>
      </c>
      <c r="U2672" t="b" cm="1">
        <f t="array" ref="U2672">_xlfn.IFS(AND(R2672=1,S2672=G2672,T2672=H2672),TRUE,AND(R2672=1,S2672=G2672,H2672="Product NA"),TRUE)</f>
        <v>1</v>
      </c>
      <c r="W2672" s="165">
        <v>1.3</v>
      </c>
      <c r="X2672" s="165">
        <v>11.23</v>
      </c>
      <c r="Y2672" t="str">
        <f t="shared" si="96"/>
        <v>Change</v>
      </c>
    </row>
    <row r="2673" spans="1:25" hidden="1" x14ac:dyDescent="0.35">
      <c r="A2673" t="s">
        <v>119</v>
      </c>
      <c r="B2673" t="s">
        <v>555</v>
      </c>
      <c r="C2673" t="s">
        <v>292</v>
      </c>
      <c r="D2673" t="s">
        <v>281</v>
      </c>
      <c r="E2673" t="s">
        <v>287</v>
      </c>
      <c r="F2673" t="s">
        <v>286</v>
      </c>
      <c r="G2673" s="165">
        <f t="shared" si="95"/>
        <v>1.3800000000000001</v>
      </c>
      <c r="H2673" s="165">
        <f t="shared" si="95"/>
        <v>11.93</v>
      </c>
      <c r="I2673" t="s">
        <v>482</v>
      </c>
      <c r="K2673" t="s">
        <v>292</v>
      </c>
      <c r="L2673" t="s">
        <v>401</v>
      </c>
      <c r="M2673" t="s">
        <v>476</v>
      </c>
      <c r="N2673" t="s">
        <v>292</v>
      </c>
      <c r="O2673" t="s">
        <v>401</v>
      </c>
      <c r="P2673">
        <v>100</v>
      </c>
      <c r="Q2673">
        <v>2000</v>
      </c>
      <c r="R2673">
        <v>1</v>
      </c>
      <c r="S2673">
        <v>1.3800000000000001</v>
      </c>
      <c r="T2673">
        <v>11.93</v>
      </c>
      <c r="U2673" t="b" cm="1">
        <f t="array" ref="U2673">_xlfn.IFS(AND(R2673=1,S2673=G2673,T2673=H2673),TRUE,AND(R2673=1,S2673=G2673,H2673="Product NA"),TRUE)</f>
        <v>1</v>
      </c>
      <c r="W2673" s="165">
        <v>1.3</v>
      </c>
      <c r="X2673" s="165">
        <v>11.23</v>
      </c>
      <c r="Y2673" t="str">
        <f t="shared" si="96"/>
        <v>Change</v>
      </c>
    </row>
    <row r="2674" spans="1:25" hidden="1" x14ac:dyDescent="0.35">
      <c r="A2674" t="s">
        <v>119</v>
      </c>
      <c r="B2674" t="s">
        <v>555</v>
      </c>
      <c r="C2674" t="s">
        <v>292</v>
      </c>
      <c r="D2674" t="s">
        <v>278</v>
      </c>
      <c r="E2674" t="s">
        <v>287</v>
      </c>
      <c r="F2674" t="s">
        <v>277</v>
      </c>
      <c r="G2674" s="165">
        <f t="shared" si="95"/>
        <v>0.98</v>
      </c>
      <c r="H2674" s="165">
        <f t="shared" si="95"/>
        <v>11.63</v>
      </c>
      <c r="I2674" t="s">
        <v>480</v>
      </c>
      <c r="K2674" t="s">
        <v>292</v>
      </c>
      <c r="L2674" t="s">
        <v>401</v>
      </c>
      <c r="M2674" t="s">
        <v>476</v>
      </c>
      <c r="N2674" t="s">
        <v>292</v>
      </c>
      <c r="O2674" t="s">
        <v>401</v>
      </c>
      <c r="P2674">
        <v>100</v>
      </c>
      <c r="Q2674">
        <v>500</v>
      </c>
      <c r="R2674">
        <v>1</v>
      </c>
      <c r="S2674">
        <v>0.98</v>
      </c>
      <c r="T2674">
        <v>11.63</v>
      </c>
      <c r="U2674" t="b" cm="1">
        <f t="array" ref="U2674">_xlfn.IFS(AND(R2674=1,S2674=G2674,T2674=H2674),TRUE,AND(R2674=1,S2674=G2674,H2674="Product NA"),TRUE)</f>
        <v>1</v>
      </c>
      <c r="W2674" s="165">
        <v>0.98</v>
      </c>
      <c r="X2674" s="165">
        <v>15.540000000000001</v>
      </c>
      <c r="Y2674" t="str">
        <f t="shared" si="96"/>
        <v>Change</v>
      </c>
    </row>
    <row r="2675" spans="1:25" hidden="1" x14ac:dyDescent="0.35">
      <c r="A2675" t="s">
        <v>119</v>
      </c>
      <c r="B2675" t="s">
        <v>555</v>
      </c>
      <c r="C2675" t="s">
        <v>292</v>
      </c>
      <c r="D2675" t="s">
        <v>238</v>
      </c>
      <c r="E2675" t="s">
        <v>287</v>
      </c>
      <c r="F2675" t="s">
        <v>0</v>
      </c>
      <c r="G2675" s="165">
        <f t="shared" si="95"/>
        <v>0.56000000000000005</v>
      </c>
      <c r="H2675" s="165">
        <f t="shared" si="95"/>
        <v>12.530000000000001</v>
      </c>
      <c r="I2675" t="s">
        <v>479</v>
      </c>
      <c r="K2675" t="s">
        <v>292</v>
      </c>
      <c r="L2675" t="s">
        <v>401</v>
      </c>
      <c r="M2675" t="s">
        <v>476</v>
      </c>
      <c r="N2675" t="s">
        <v>292</v>
      </c>
      <c r="O2675" t="s">
        <v>401</v>
      </c>
      <c r="P2675">
        <v>100</v>
      </c>
      <c r="Q2675">
        <v>100</v>
      </c>
      <c r="R2675">
        <v>1</v>
      </c>
      <c r="S2675">
        <v>0.56000000000000005</v>
      </c>
      <c r="T2675">
        <v>12.530000000000001</v>
      </c>
      <c r="U2675" t="b" cm="1">
        <f t="array" ref="U2675">_xlfn.IFS(AND(R2675=1,S2675=G2675,T2675=H2675),TRUE,AND(R2675=1,S2675=G2675,H2675="Product NA"),TRUE)</f>
        <v>1</v>
      </c>
      <c r="W2675" s="165">
        <v>0.59</v>
      </c>
      <c r="X2675" s="165">
        <v>12.280000000000001</v>
      </c>
      <c r="Y2675" t="str">
        <f t="shared" si="96"/>
        <v>Change</v>
      </c>
    </row>
    <row r="2676" spans="1:25" hidden="1" x14ac:dyDescent="0.35">
      <c r="A2676" t="s">
        <v>119</v>
      </c>
      <c r="B2676" t="s">
        <v>555</v>
      </c>
      <c r="C2676" t="s">
        <v>292</v>
      </c>
      <c r="D2676" t="s">
        <v>239</v>
      </c>
      <c r="E2676" t="s">
        <v>287</v>
      </c>
      <c r="F2676" t="s">
        <v>277</v>
      </c>
      <c r="G2676" s="165">
        <f t="shared" si="95"/>
        <v>0.89</v>
      </c>
      <c r="H2676" s="165">
        <f t="shared" si="95"/>
        <v>11.97</v>
      </c>
      <c r="I2676" t="s">
        <v>480</v>
      </c>
      <c r="K2676" t="s">
        <v>292</v>
      </c>
      <c r="L2676" t="s">
        <v>401</v>
      </c>
      <c r="M2676" t="s">
        <v>476</v>
      </c>
      <c r="N2676" t="s">
        <v>292</v>
      </c>
      <c r="O2676" t="s">
        <v>401</v>
      </c>
      <c r="P2676">
        <v>100</v>
      </c>
      <c r="Q2676">
        <v>500</v>
      </c>
      <c r="R2676">
        <v>1</v>
      </c>
      <c r="S2676">
        <v>0.89</v>
      </c>
      <c r="T2676">
        <v>11.97</v>
      </c>
      <c r="U2676" t="b" cm="1">
        <f t="array" ref="U2676">_xlfn.IFS(AND(R2676=1,S2676=G2676,T2676=H2676),TRUE,AND(R2676=1,S2676=G2676,H2676="Product NA"),TRUE)</f>
        <v>1</v>
      </c>
      <c r="W2676" s="165">
        <v>1.0900000000000001</v>
      </c>
      <c r="X2676" s="165">
        <v>10</v>
      </c>
      <c r="Y2676" t="str">
        <f t="shared" si="96"/>
        <v>Change</v>
      </c>
    </row>
    <row r="2677" spans="1:25" hidden="1" x14ac:dyDescent="0.35">
      <c r="A2677" t="s">
        <v>119</v>
      </c>
      <c r="B2677" t="s">
        <v>555</v>
      </c>
      <c r="C2677" t="s">
        <v>292</v>
      </c>
      <c r="D2677" t="s">
        <v>655</v>
      </c>
      <c r="E2677" t="s">
        <v>723</v>
      </c>
      <c r="F2677" t="s">
        <v>286</v>
      </c>
      <c r="G2677" s="165">
        <f t="shared" si="95"/>
        <v>21.450000000000003</v>
      </c>
      <c r="H2677" s="165">
        <f t="shared" si="95"/>
        <v>0</v>
      </c>
      <c r="I2677" t="s">
        <v>481</v>
      </c>
      <c r="K2677" t="s">
        <v>292</v>
      </c>
      <c r="L2677" t="s">
        <v>401</v>
      </c>
      <c r="M2677" t="s">
        <v>476</v>
      </c>
      <c r="N2677" t="s">
        <v>292</v>
      </c>
      <c r="O2677" t="s">
        <v>401</v>
      </c>
      <c r="P2677">
        <v>30000</v>
      </c>
      <c r="Q2677">
        <v>1000</v>
      </c>
      <c r="R2677">
        <v>1</v>
      </c>
      <c r="S2677">
        <v>21.450000000000003</v>
      </c>
      <c r="T2677">
        <v>0</v>
      </c>
      <c r="U2677" t="b" cm="1">
        <f t="array" ref="U2677">_xlfn.IFS(AND(R2677=1,S2677=G2677,T2677=H2677),TRUE,AND(R2677=1,S2677=G2677,H2677="Product NA"),TRUE)</f>
        <v>1</v>
      </c>
      <c r="W2677" s="165">
        <v>18.8</v>
      </c>
      <c r="X2677" s="165">
        <v>0</v>
      </c>
      <c r="Y2677" t="str">
        <f t="shared" si="96"/>
        <v>Change</v>
      </c>
    </row>
    <row r="2678" spans="1:25" hidden="1" x14ac:dyDescent="0.35">
      <c r="A2678" t="s">
        <v>119</v>
      </c>
      <c r="B2678" t="s">
        <v>555</v>
      </c>
      <c r="C2678" t="s">
        <v>292</v>
      </c>
      <c r="D2678" t="s">
        <v>655</v>
      </c>
      <c r="E2678" t="s">
        <v>723</v>
      </c>
      <c r="F2678" t="s">
        <v>286</v>
      </c>
      <c r="G2678" s="165">
        <f t="shared" si="95"/>
        <v>76.900000000000006</v>
      </c>
      <c r="H2678" s="165">
        <f t="shared" si="95"/>
        <v>0</v>
      </c>
      <c r="I2678" t="s">
        <v>680</v>
      </c>
      <c r="K2678" t="s">
        <v>292</v>
      </c>
      <c r="L2678" t="s">
        <v>401</v>
      </c>
      <c r="M2678" t="s">
        <v>476</v>
      </c>
      <c r="N2678" t="s">
        <v>292</v>
      </c>
      <c r="O2678" t="s">
        <v>401</v>
      </c>
      <c r="P2678">
        <v>30000</v>
      </c>
      <c r="Q2678">
        <v>15000</v>
      </c>
      <c r="R2678">
        <v>1</v>
      </c>
      <c r="S2678">
        <v>76.900000000000006</v>
      </c>
      <c r="T2678">
        <v>0</v>
      </c>
      <c r="U2678" t="b" cm="1">
        <f t="array" ref="U2678">_xlfn.IFS(AND(R2678=1,S2678=G2678,T2678=H2678),TRUE,AND(R2678=1,S2678=G2678,H2678="Product NA"),TRUE)</f>
        <v>1</v>
      </c>
      <c r="W2678" s="165">
        <v>82.79</v>
      </c>
      <c r="X2678" s="165">
        <v>0</v>
      </c>
      <c r="Y2678" t="str">
        <f t="shared" si="96"/>
        <v>Change</v>
      </c>
    </row>
    <row r="2679" spans="1:25" hidden="1" x14ac:dyDescent="0.35">
      <c r="A2679" t="s">
        <v>119</v>
      </c>
      <c r="B2679" t="s">
        <v>555</v>
      </c>
      <c r="C2679" t="s">
        <v>292</v>
      </c>
      <c r="D2679" t="s">
        <v>655</v>
      </c>
      <c r="E2679" t="s">
        <v>723</v>
      </c>
      <c r="F2679" t="s">
        <v>286</v>
      </c>
      <c r="G2679" s="165">
        <f t="shared" si="95"/>
        <v>25.150000000000002</v>
      </c>
      <c r="H2679" s="165">
        <f t="shared" si="95"/>
        <v>0</v>
      </c>
      <c r="I2679" t="s">
        <v>671</v>
      </c>
      <c r="K2679" t="s">
        <v>292</v>
      </c>
      <c r="L2679" t="s">
        <v>401</v>
      </c>
      <c r="M2679" t="s">
        <v>476</v>
      </c>
      <c r="N2679" t="s">
        <v>292</v>
      </c>
      <c r="O2679" t="s">
        <v>401</v>
      </c>
      <c r="P2679">
        <v>30000</v>
      </c>
      <c r="Q2679">
        <v>2000</v>
      </c>
      <c r="R2679">
        <v>1</v>
      </c>
      <c r="S2679">
        <v>25.150000000000002</v>
      </c>
      <c r="T2679">
        <v>0</v>
      </c>
      <c r="U2679" t="b" cm="1">
        <f t="array" ref="U2679">_xlfn.IFS(AND(R2679=1,S2679=G2679,T2679=H2679),TRUE,AND(R2679=1,S2679=G2679,H2679="Product NA"),TRUE)</f>
        <v>1</v>
      </c>
      <c r="W2679" s="165">
        <v>23.1</v>
      </c>
      <c r="X2679" s="165">
        <v>0</v>
      </c>
      <c r="Y2679" t="str">
        <f t="shared" si="96"/>
        <v>Change</v>
      </c>
    </row>
    <row r="2680" spans="1:25" hidden="1" x14ac:dyDescent="0.35">
      <c r="A2680" t="s">
        <v>119</v>
      </c>
      <c r="B2680" t="s">
        <v>555</v>
      </c>
      <c r="C2680" t="s">
        <v>292</v>
      </c>
      <c r="D2680" t="s">
        <v>655</v>
      </c>
      <c r="E2680" t="s">
        <v>723</v>
      </c>
      <c r="F2680" t="s">
        <v>286</v>
      </c>
      <c r="G2680" s="165">
        <f t="shared" si="95"/>
        <v>96.100000000000009</v>
      </c>
      <c r="H2680" s="165">
        <f t="shared" si="95"/>
        <v>0</v>
      </c>
      <c r="I2680" t="s">
        <v>681</v>
      </c>
      <c r="K2680" t="s">
        <v>292</v>
      </c>
      <c r="L2680" t="s">
        <v>401</v>
      </c>
      <c r="M2680" t="s">
        <v>476</v>
      </c>
      <c r="N2680" t="s">
        <v>292</v>
      </c>
      <c r="O2680" t="s">
        <v>401</v>
      </c>
      <c r="P2680">
        <v>30000</v>
      </c>
      <c r="Q2680">
        <v>20000</v>
      </c>
      <c r="R2680">
        <v>1</v>
      </c>
      <c r="S2680">
        <v>96.100000000000009</v>
      </c>
      <c r="T2680">
        <v>0</v>
      </c>
      <c r="U2680" t="b" cm="1">
        <f t="array" ref="U2680">_xlfn.IFS(AND(R2680=1,S2680=G2680,T2680=H2680),TRUE,AND(R2680=1,S2680=G2680,H2680="Product NA"),TRUE)</f>
        <v>1</v>
      </c>
      <c r="W2680" s="165">
        <v>101.79</v>
      </c>
      <c r="X2680" s="165">
        <v>0</v>
      </c>
      <c r="Y2680" t="str">
        <f t="shared" si="96"/>
        <v>Change</v>
      </c>
    </row>
    <row r="2681" spans="1:25" hidden="1" x14ac:dyDescent="0.35">
      <c r="A2681" t="s">
        <v>119</v>
      </c>
      <c r="B2681" t="s">
        <v>555</v>
      </c>
      <c r="C2681" t="s">
        <v>292</v>
      </c>
      <c r="D2681" t="s">
        <v>655</v>
      </c>
      <c r="E2681" t="s">
        <v>723</v>
      </c>
      <c r="F2681" t="s">
        <v>286</v>
      </c>
      <c r="G2681" s="165">
        <f t="shared" si="95"/>
        <v>121</v>
      </c>
      <c r="H2681" s="165">
        <f t="shared" si="95"/>
        <v>0</v>
      </c>
      <c r="I2681" t="s">
        <v>682</v>
      </c>
      <c r="K2681" t="s">
        <v>292</v>
      </c>
      <c r="L2681" t="s">
        <v>401</v>
      </c>
      <c r="M2681" t="s">
        <v>476</v>
      </c>
      <c r="N2681" t="s">
        <v>292</v>
      </c>
      <c r="O2681" t="s">
        <v>401</v>
      </c>
      <c r="P2681">
        <v>30000</v>
      </c>
      <c r="Q2681">
        <v>25000</v>
      </c>
      <c r="R2681">
        <v>1</v>
      </c>
      <c r="S2681">
        <v>121</v>
      </c>
      <c r="T2681">
        <v>0</v>
      </c>
      <c r="U2681" t="b" cm="1">
        <f t="array" ref="U2681">_xlfn.IFS(AND(R2681=1,S2681=G2681,T2681=H2681),TRUE,AND(R2681=1,S2681=G2681,H2681="Product NA"),TRUE)</f>
        <v>1</v>
      </c>
      <c r="W2681" s="165">
        <v>316.15000000000003</v>
      </c>
      <c r="X2681" s="165">
        <v>0</v>
      </c>
      <c r="Y2681" t="str">
        <f t="shared" si="96"/>
        <v>Change</v>
      </c>
    </row>
    <row r="2682" spans="1:25" hidden="1" x14ac:dyDescent="0.35">
      <c r="A2682" t="s">
        <v>119</v>
      </c>
      <c r="B2682" t="s">
        <v>555</v>
      </c>
      <c r="C2682" t="s">
        <v>292</v>
      </c>
      <c r="D2682" t="s">
        <v>655</v>
      </c>
      <c r="E2682" t="s">
        <v>723</v>
      </c>
      <c r="F2682" t="s">
        <v>286</v>
      </c>
      <c r="G2682" s="165">
        <f t="shared" si="95"/>
        <v>28.900000000000002</v>
      </c>
      <c r="H2682" s="165">
        <f t="shared" si="95"/>
        <v>0</v>
      </c>
      <c r="I2682" t="s">
        <v>672</v>
      </c>
      <c r="K2682" t="s">
        <v>292</v>
      </c>
      <c r="L2682" t="s">
        <v>401</v>
      </c>
      <c r="M2682" t="s">
        <v>476</v>
      </c>
      <c r="N2682" t="s">
        <v>292</v>
      </c>
      <c r="O2682" t="s">
        <v>401</v>
      </c>
      <c r="P2682">
        <v>30000</v>
      </c>
      <c r="Q2682">
        <v>3000</v>
      </c>
      <c r="R2682">
        <v>1</v>
      </c>
      <c r="S2682">
        <v>28.900000000000002</v>
      </c>
      <c r="T2682">
        <v>0</v>
      </c>
      <c r="U2682" t="b" cm="1">
        <f t="array" ref="U2682">_xlfn.IFS(AND(R2682=1,S2682=G2682,T2682=H2682),TRUE,AND(R2682=1,S2682=G2682,H2682="Product NA"),TRUE)</f>
        <v>1</v>
      </c>
      <c r="W2682" s="165">
        <v>26.3</v>
      </c>
      <c r="X2682" s="165">
        <v>0</v>
      </c>
      <c r="Y2682" t="str">
        <f t="shared" si="96"/>
        <v>Change</v>
      </c>
    </row>
    <row r="2683" spans="1:25" hidden="1" x14ac:dyDescent="0.35">
      <c r="A2683" t="s">
        <v>119</v>
      </c>
      <c r="B2683" t="s">
        <v>555</v>
      </c>
      <c r="C2683" t="s">
        <v>292</v>
      </c>
      <c r="D2683" t="s">
        <v>655</v>
      </c>
      <c r="E2683" t="s">
        <v>723</v>
      </c>
      <c r="F2683" t="s">
        <v>286</v>
      </c>
      <c r="G2683" s="165">
        <f t="shared" si="95"/>
        <v>141.1</v>
      </c>
      <c r="H2683" s="165">
        <f t="shared" si="95"/>
        <v>0</v>
      </c>
      <c r="I2683" t="s">
        <v>683</v>
      </c>
      <c r="K2683" t="s">
        <v>292</v>
      </c>
      <c r="L2683" t="s">
        <v>401</v>
      </c>
      <c r="M2683" t="s">
        <v>476</v>
      </c>
      <c r="N2683" t="s">
        <v>292</v>
      </c>
      <c r="O2683" t="s">
        <v>401</v>
      </c>
      <c r="P2683">
        <v>30000</v>
      </c>
      <c r="Q2683">
        <v>30000</v>
      </c>
      <c r="R2683">
        <v>1</v>
      </c>
      <c r="S2683">
        <v>141.1</v>
      </c>
      <c r="T2683">
        <v>0</v>
      </c>
      <c r="U2683" t="b" cm="1">
        <f t="array" ref="U2683">_xlfn.IFS(AND(R2683=1,S2683=G2683,T2683=H2683),TRUE,AND(R2683=1,S2683=G2683,H2683="Product NA"),TRUE)</f>
        <v>1</v>
      </c>
      <c r="W2683" s="165">
        <v>374.49</v>
      </c>
      <c r="X2683" s="165">
        <v>0</v>
      </c>
      <c r="Y2683" t="str">
        <f t="shared" si="96"/>
        <v>Change</v>
      </c>
    </row>
    <row r="2684" spans="1:25" hidden="1" x14ac:dyDescent="0.35">
      <c r="A2684" t="s">
        <v>119</v>
      </c>
      <c r="B2684" t="s">
        <v>555</v>
      </c>
      <c r="C2684" t="s">
        <v>292</v>
      </c>
      <c r="D2684" t="s">
        <v>655</v>
      </c>
      <c r="E2684" t="s">
        <v>723</v>
      </c>
      <c r="F2684" t="s">
        <v>286</v>
      </c>
      <c r="G2684" s="165">
        <f t="shared" si="95"/>
        <v>32.6</v>
      </c>
      <c r="H2684" s="165">
        <f t="shared" si="95"/>
        <v>0</v>
      </c>
      <c r="I2684" t="s">
        <v>673</v>
      </c>
      <c r="K2684" t="s">
        <v>292</v>
      </c>
      <c r="L2684" t="s">
        <v>401</v>
      </c>
      <c r="M2684" t="s">
        <v>476</v>
      </c>
      <c r="N2684" t="s">
        <v>292</v>
      </c>
      <c r="O2684" t="s">
        <v>401</v>
      </c>
      <c r="P2684">
        <v>30000</v>
      </c>
      <c r="Q2684">
        <v>4000</v>
      </c>
      <c r="R2684">
        <v>1</v>
      </c>
      <c r="S2684">
        <v>32.6</v>
      </c>
      <c r="T2684">
        <v>0</v>
      </c>
      <c r="U2684" t="b" cm="1">
        <f t="array" ref="U2684">_xlfn.IFS(AND(R2684=1,S2684=G2684,T2684=H2684),TRUE,AND(R2684=1,S2684=G2684,H2684="Product NA"),TRUE)</f>
        <v>1</v>
      </c>
      <c r="W2684" s="165">
        <v>30.05</v>
      </c>
      <c r="X2684" s="165">
        <v>0</v>
      </c>
      <c r="Y2684" t="str">
        <f t="shared" si="96"/>
        <v>Change</v>
      </c>
    </row>
    <row r="2685" spans="1:25" hidden="1" x14ac:dyDescent="0.35">
      <c r="A2685" t="s">
        <v>119</v>
      </c>
      <c r="B2685" t="s">
        <v>555</v>
      </c>
      <c r="C2685" t="s">
        <v>292</v>
      </c>
      <c r="D2685" t="s">
        <v>655</v>
      </c>
      <c r="E2685" t="s">
        <v>723</v>
      </c>
      <c r="F2685" t="s">
        <v>286</v>
      </c>
      <c r="G2685" s="165">
        <f t="shared" si="95"/>
        <v>36.35</v>
      </c>
      <c r="H2685" s="165">
        <f t="shared" si="95"/>
        <v>0</v>
      </c>
      <c r="I2685" t="s">
        <v>674</v>
      </c>
      <c r="K2685" t="s">
        <v>292</v>
      </c>
      <c r="L2685" t="s">
        <v>401</v>
      </c>
      <c r="M2685" t="s">
        <v>476</v>
      </c>
      <c r="N2685" t="s">
        <v>292</v>
      </c>
      <c r="O2685" t="s">
        <v>401</v>
      </c>
      <c r="P2685">
        <v>30000</v>
      </c>
      <c r="Q2685">
        <v>5000</v>
      </c>
      <c r="R2685">
        <v>1</v>
      </c>
      <c r="S2685">
        <v>36.35</v>
      </c>
      <c r="T2685">
        <v>0</v>
      </c>
      <c r="U2685" t="b" cm="1">
        <f t="array" ref="U2685">_xlfn.IFS(AND(R2685=1,S2685=G2685,T2685=H2685),TRUE,AND(R2685=1,S2685=G2685,H2685="Product NA"),TRUE)</f>
        <v>1</v>
      </c>
      <c r="W2685" s="165">
        <v>33.799999999999997</v>
      </c>
      <c r="X2685" s="165">
        <v>0</v>
      </c>
      <c r="Y2685" t="str">
        <f t="shared" si="96"/>
        <v>Change</v>
      </c>
    </row>
    <row r="2686" spans="1:25" hidden="1" x14ac:dyDescent="0.35">
      <c r="A2686" t="s">
        <v>119</v>
      </c>
      <c r="B2686" t="s">
        <v>555</v>
      </c>
      <c r="C2686" t="s">
        <v>292</v>
      </c>
      <c r="D2686" t="s">
        <v>655</v>
      </c>
      <c r="E2686" t="s">
        <v>723</v>
      </c>
      <c r="F2686" t="s">
        <v>286</v>
      </c>
      <c r="G2686" s="165">
        <f t="shared" si="95"/>
        <v>41.150000000000006</v>
      </c>
      <c r="H2686" s="165">
        <f t="shared" si="95"/>
        <v>0</v>
      </c>
      <c r="I2686" t="s">
        <v>675</v>
      </c>
      <c r="K2686" t="s">
        <v>292</v>
      </c>
      <c r="L2686" t="s">
        <v>401</v>
      </c>
      <c r="M2686" t="s">
        <v>476</v>
      </c>
      <c r="N2686" t="s">
        <v>292</v>
      </c>
      <c r="O2686" t="s">
        <v>401</v>
      </c>
      <c r="P2686">
        <v>30000</v>
      </c>
      <c r="Q2686">
        <v>6000</v>
      </c>
      <c r="R2686">
        <v>1</v>
      </c>
      <c r="S2686">
        <v>41.150000000000006</v>
      </c>
      <c r="T2686">
        <v>0</v>
      </c>
      <c r="U2686" t="b" cm="1">
        <f t="array" ref="U2686">_xlfn.IFS(AND(R2686=1,S2686=G2686,T2686=H2686),TRUE,AND(R2686=1,S2686=G2686,H2686="Product NA"),TRUE)</f>
        <v>1</v>
      </c>
      <c r="W2686" s="165">
        <v>50.42</v>
      </c>
      <c r="X2686" s="165">
        <v>0</v>
      </c>
      <c r="Y2686" t="str">
        <f t="shared" si="96"/>
        <v>Change</v>
      </c>
    </row>
    <row r="2687" spans="1:25" hidden="1" x14ac:dyDescent="0.35">
      <c r="A2687" t="s">
        <v>119</v>
      </c>
      <c r="B2687" t="s">
        <v>555</v>
      </c>
      <c r="C2687" t="s">
        <v>292</v>
      </c>
      <c r="D2687" t="s">
        <v>655</v>
      </c>
      <c r="E2687" t="s">
        <v>723</v>
      </c>
      <c r="F2687" t="s">
        <v>286</v>
      </c>
      <c r="G2687" s="165">
        <f t="shared" si="95"/>
        <v>44.85</v>
      </c>
      <c r="H2687" s="165">
        <f t="shared" si="95"/>
        <v>0</v>
      </c>
      <c r="I2687" t="s">
        <v>676</v>
      </c>
      <c r="K2687" t="s">
        <v>292</v>
      </c>
      <c r="L2687" t="s">
        <v>401</v>
      </c>
      <c r="M2687" t="s">
        <v>476</v>
      </c>
      <c r="N2687" t="s">
        <v>292</v>
      </c>
      <c r="O2687" t="s">
        <v>401</v>
      </c>
      <c r="P2687">
        <v>30000</v>
      </c>
      <c r="Q2687">
        <v>7000</v>
      </c>
      <c r="R2687">
        <v>1</v>
      </c>
      <c r="S2687">
        <v>44.85</v>
      </c>
      <c r="T2687">
        <v>0</v>
      </c>
      <c r="U2687" t="b" cm="1">
        <f t="array" ref="U2687">_xlfn.IFS(AND(R2687=1,S2687=G2687,T2687=H2687),TRUE,AND(R2687=1,S2687=G2687,H2687="Product NA"),TRUE)</f>
        <v>1</v>
      </c>
      <c r="W2687" s="165">
        <v>50.42</v>
      </c>
      <c r="X2687" s="165">
        <v>0</v>
      </c>
      <c r="Y2687" t="str">
        <f t="shared" si="96"/>
        <v>Change</v>
      </c>
    </row>
    <row r="2688" spans="1:25" hidden="1" x14ac:dyDescent="0.35">
      <c r="A2688" t="s">
        <v>119</v>
      </c>
      <c r="B2688" t="s">
        <v>555</v>
      </c>
      <c r="C2688" t="s">
        <v>292</v>
      </c>
      <c r="D2688" t="s">
        <v>655</v>
      </c>
      <c r="E2688" t="s">
        <v>723</v>
      </c>
      <c r="F2688" t="s">
        <v>286</v>
      </c>
      <c r="G2688" s="165">
        <f t="shared" si="95"/>
        <v>48.6</v>
      </c>
      <c r="H2688" s="165">
        <f t="shared" si="95"/>
        <v>0</v>
      </c>
      <c r="I2688" t="s">
        <v>677</v>
      </c>
      <c r="K2688" t="s">
        <v>292</v>
      </c>
      <c r="L2688" t="s">
        <v>401</v>
      </c>
      <c r="M2688" t="s">
        <v>476</v>
      </c>
      <c r="N2688" t="s">
        <v>292</v>
      </c>
      <c r="O2688" t="s">
        <v>401</v>
      </c>
      <c r="P2688">
        <v>30000</v>
      </c>
      <c r="Q2688">
        <v>8000</v>
      </c>
      <c r="R2688">
        <v>1</v>
      </c>
      <c r="S2688">
        <v>48.6</v>
      </c>
      <c r="T2688">
        <v>0</v>
      </c>
      <c r="U2688" t="b" cm="1">
        <f t="array" ref="U2688">_xlfn.IFS(AND(R2688=1,S2688=G2688,T2688=H2688),TRUE,AND(R2688=1,S2688=G2688,H2688="Product NA"),TRUE)</f>
        <v>1</v>
      </c>
      <c r="W2688" s="165">
        <v>58.910000000000004</v>
      </c>
      <c r="X2688" s="165">
        <v>0</v>
      </c>
      <c r="Y2688" t="str">
        <f t="shared" si="96"/>
        <v>Change</v>
      </c>
    </row>
    <row r="2689" spans="1:25" hidden="1" x14ac:dyDescent="0.35">
      <c r="A2689" t="s">
        <v>119</v>
      </c>
      <c r="B2689" t="s">
        <v>555</v>
      </c>
      <c r="C2689" t="s">
        <v>292</v>
      </c>
      <c r="D2689" t="s">
        <v>655</v>
      </c>
      <c r="E2689" t="s">
        <v>723</v>
      </c>
      <c r="F2689" t="s">
        <v>286</v>
      </c>
      <c r="G2689" s="165">
        <f t="shared" si="95"/>
        <v>52.300000000000004</v>
      </c>
      <c r="H2689" s="165">
        <f t="shared" si="95"/>
        <v>0</v>
      </c>
      <c r="I2689" t="s">
        <v>678</v>
      </c>
      <c r="K2689" t="s">
        <v>292</v>
      </c>
      <c r="L2689" t="s">
        <v>401</v>
      </c>
      <c r="M2689" t="s">
        <v>476</v>
      </c>
      <c r="N2689" t="s">
        <v>292</v>
      </c>
      <c r="O2689" t="s">
        <v>401</v>
      </c>
      <c r="P2689">
        <v>30000</v>
      </c>
      <c r="Q2689">
        <v>9000</v>
      </c>
      <c r="R2689">
        <v>1</v>
      </c>
      <c r="S2689">
        <v>52.300000000000004</v>
      </c>
      <c r="T2689">
        <v>0</v>
      </c>
      <c r="U2689" t="b" cm="1">
        <f t="array" ref="U2689">_xlfn.IFS(AND(R2689=1,S2689=G2689,T2689=H2689),TRUE,AND(R2689=1,S2689=G2689,H2689="Product NA"),TRUE)</f>
        <v>1</v>
      </c>
      <c r="W2689" s="165">
        <v>63.84</v>
      </c>
      <c r="X2689" s="165">
        <v>0</v>
      </c>
      <c r="Y2689" t="str">
        <f t="shared" si="96"/>
        <v>Change</v>
      </c>
    </row>
    <row r="2690" spans="1:25" hidden="1" x14ac:dyDescent="0.35">
      <c r="A2690" t="s">
        <v>119</v>
      </c>
      <c r="B2690" t="s">
        <v>555</v>
      </c>
      <c r="C2690" t="s">
        <v>292</v>
      </c>
      <c r="D2690" t="s">
        <v>655</v>
      </c>
      <c r="E2690" t="s">
        <v>723</v>
      </c>
      <c r="F2690" t="s">
        <v>286</v>
      </c>
      <c r="G2690" s="165">
        <f t="shared" si="95"/>
        <v>56</v>
      </c>
      <c r="H2690" s="165">
        <f t="shared" si="95"/>
        <v>0</v>
      </c>
      <c r="I2690" t="s">
        <v>679</v>
      </c>
      <c r="K2690" t="s">
        <v>292</v>
      </c>
      <c r="L2690" t="s">
        <v>401</v>
      </c>
      <c r="M2690" t="s">
        <v>476</v>
      </c>
      <c r="N2690" t="s">
        <v>292</v>
      </c>
      <c r="O2690" t="s">
        <v>401</v>
      </c>
      <c r="P2690">
        <v>30000</v>
      </c>
      <c r="Q2690">
        <v>10000</v>
      </c>
      <c r="R2690">
        <v>1</v>
      </c>
      <c r="S2690">
        <v>56</v>
      </c>
      <c r="T2690">
        <v>0</v>
      </c>
      <c r="U2690" t="b" cm="1">
        <f t="array" ref="U2690">_xlfn.IFS(AND(R2690=1,S2690=G2690,T2690=H2690),TRUE,AND(R2690=1,S2690=G2690,H2690="Product NA"),TRUE)</f>
        <v>1</v>
      </c>
      <c r="W2690" s="165">
        <v>63.84</v>
      </c>
      <c r="X2690" s="165">
        <v>0</v>
      </c>
      <c r="Y2690" t="str">
        <f t="shared" si="96"/>
        <v>Change</v>
      </c>
    </row>
    <row r="2691" spans="1:25" hidden="1" x14ac:dyDescent="0.35">
      <c r="A2691" t="s">
        <v>119</v>
      </c>
      <c r="B2691" t="s">
        <v>555</v>
      </c>
      <c r="C2691" t="s">
        <v>292</v>
      </c>
      <c r="D2691" t="s">
        <v>284</v>
      </c>
      <c r="E2691" t="s">
        <v>724</v>
      </c>
      <c r="F2691" t="s">
        <v>286</v>
      </c>
      <c r="G2691" s="165">
        <f t="shared" si="95"/>
        <v>6.8000000000000007</v>
      </c>
      <c r="H2691" s="165">
        <f t="shared" si="95"/>
        <v>10.450000000000001</v>
      </c>
      <c r="I2691" t="s">
        <v>482</v>
      </c>
      <c r="K2691" t="s">
        <v>292</v>
      </c>
      <c r="L2691" t="s">
        <v>401</v>
      </c>
      <c r="M2691" t="s">
        <v>476</v>
      </c>
      <c r="N2691" t="s">
        <v>292</v>
      </c>
      <c r="O2691" t="s">
        <v>401</v>
      </c>
      <c r="P2691">
        <v>100</v>
      </c>
      <c r="Q2691">
        <v>2000</v>
      </c>
      <c r="R2691">
        <v>1</v>
      </c>
      <c r="S2691">
        <v>6.8000000000000007</v>
      </c>
      <c r="T2691">
        <v>10.450000000000001</v>
      </c>
      <c r="U2691" t="b" cm="1">
        <f t="array" ref="U2691">_xlfn.IFS(AND(R2691=1,S2691=G2691,T2691=H2691),TRUE,AND(R2691=1,S2691=G2691,H2691="Product NA"),TRUE)</f>
        <v>1</v>
      </c>
      <c r="W2691" s="165">
        <v>6.8000000000000007</v>
      </c>
      <c r="X2691" s="165">
        <v>10.450000000000001</v>
      </c>
      <c r="Y2691" t="str">
        <f t="shared" si="96"/>
        <v>No Change</v>
      </c>
    </row>
    <row r="2692" spans="1:25" hidden="1" x14ac:dyDescent="0.35">
      <c r="A2692" t="s">
        <v>119</v>
      </c>
      <c r="B2692" t="s">
        <v>555</v>
      </c>
      <c r="C2692" t="s">
        <v>292</v>
      </c>
      <c r="D2692" t="s">
        <v>322</v>
      </c>
      <c r="E2692" t="s">
        <v>724</v>
      </c>
      <c r="F2692" t="s">
        <v>0</v>
      </c>
      <c r="G2692" s="165">
        <f t="shared" si="95"/>
        <v>5.74</v>
      </c>
      <c r="H2692" s="165">
        <f t="shared" si="95"/>
        <v>5.65</v>
      </c>
      <c r="I2692" t="s">
        <v>479</v>
      </c>
      <c r="K2692" t="s">
        <v>292</v>
      </c>
      <c r="L2692" t="s">
        <v>401</v>
      </c>
      <c r="M2692" t="s">
        <v>476</v>
      </c>
      <c r="N2692" t="s">
        <v>292</v>
      </c>
      <c r="O2692" t="s">
        <v>401</v>
      </c>
      <c r="P2692">
        <v>100</v>
      </c>
      <c r="Q2692">
        <v>100</v>
      </c>
      <c r="R2692">
        <v>1</v>
      </c>
      <c r="S2692">
        <v>5.74</v>
      </c>
      <c r="T2692">
        <v>5.65</v>
      </c>
      <c r="U2692" t="b" cm="1">
        <f t="array" ref="U2692">_xlfn.IFS(AND(R2692=1,S2692=G2692,T2692=H2692),TRUE,AND(R2692=1,S2692=G2692,H2692="Product NA"),TRUE)</f>
        <v>1</v>
      </c>
      <c r="W2692" s="165">
        <v>5.74</v>
      </c>
      <c r="X2692" s="165">
        <v>5.65</v>
      </c>
      <c r="Y2692" t="str">
        <f t="shared" si="96"/>
        <v>No Change</v>
      </c>
    </row>
    <row r="2693" spans="1:25" hidden="1" x14ac:dyDescent="0.35">
      <c r="A2693" t="s">
        <v>119</v>
      </c>
      <c r="B2693" t="s">
        <v>555</v>
      </c>
      <c r="C2693" t="s">
        <v>292</v>
      </c>
      <c r="D2693" t="s">
        <v>323</v>
      </c>
      <c r="E2693" t="s">
        <v>724</v>
      </c>
      <c r="F2693" t="s">
        <v>277</v>
      </c>
      <c r="G2693" s="165">
        <f t="shared" si="95"/>
        <v>6.5500000000000007</v>
      </c>
      <c r="H2693" s="165">
        <f t="shared" si="95"/>
        <v>4.05</v>
      </c>
      <c r="I2693" t="s">
        <v>480</v>
      </c>
      <c r="K2693" t="s">
        <v>292</v>
      </c>
      <c r="L2693" t="s">
        <v>401</v>
      </c>
      <c r="M2693" t="s">
        <v>476</v>
      </c>
      <c r="N2693" t="s">
        <v>292</v>
      </c>
      <c r="O2693" t="s">
        <v>401</v>
      </c>
      <c r="P2693">
        <v>100</v>
      </c>
      <c r="Q2693">
        <v>500</v>
      </c>
      <c r="R2693">
        <v>1</v>
      </c>
      <c r="S2693">
        <v>6.5500000000000007</v>
      </c>
      <c r="T2693">
        <v>4.05</v>
      </c>
      <c r="U2693" t="b" cm="1">
        <f t="array" ref="U2693">_xlfn.IFS(AND(R2693=1,S2693=G2693,T2693=H2693),TRUE,AND(R2693=1,S2693=G2693,H2693="Product NA"),TRUE)</f>
        <v>1</v>
      </c>
      <c r="W2693" s="165">
        <v>6.5500000000000007</v>
      </c>
      <c r="X2693" s="165">
        <v>4.05</v>
      </c>
      <c r="Y2693" t="str">
        <f t="shared" si="96"/>
        <v>No Change</v>
      </c>
    </row>
    <row r="2694" spans="1:25" hidden="1" x14ac:dyDescent="0.35">
      <c r="A2694" t="s">
        <v>119</v>
      </c>
      <c r="B2694" t="s">
        <v>555</v>
      </c>
      <c r="C2694" t="s">
        <v>292</v>
      </c>
      <c r="D2694" t="s">
        <v>324</v>
      </c>
      <c r="E2694" t="s">
        <v>724</v>
      </c>
      <c r="F2694" t="s">
        <v>277</v>
      </c>
      <c r="G2694" s="165">
        <f t="shared" si="95"/>
        <v>6.5500000000000007</v>
      </c>
      <c r="H2694" s="165">
        <f t="shared" si="95"/>
        <v>4.05</v>
      </c>
      <c r="I2694" t="s">
        <v>480</v>
      </c>
      <c r="K2694" t="s">
        <v>292</v>
      </c>
      <c r="L2694" t="s">
        <v>401</v>
      </c>
      <c r="M2694" t="s">
        <v>476</v>
      </c>
      <c r="N2694" t="s">
        <v>292</v>
      </c>
      <c r="O2694" t="s">
        <v>401</v>
      </c>
      <c r="P2694">
        <v>100</v>
      </c>
      <c r="Q2694">
        <v>500</v>
      </c>
      <c r="R2694">
        <v>1</v>
      </c>
      <c r="S2694">
        <v>6.5500000000000007</v>
      </c>
      <c r="T2694">
        <v>4.05</v>
      </c>
      <c r="U2694" t="b" cm="1">
        <f t="array" ref="U2694">_xlfn.IFS(AND(R2694=1,S2694=G2694,T2694=H2694),TRUE,AND(R2694=1,S2694=G2694,H2694="Product NA"),TRUE)</f>
        <v>1</v>
      </c>
      <c r="W2694" s="165">
        <v>6.5500000000000007</v>
      </c>
      <c r="X2694" s="165">
        <v>4.05</v>
      </c>
      <c r="Y2694" t="str">
        <f t="shared" si="96"/>
        <v>No Change</v>
      </c>
    </row>
    <row r="2695" spans="1:25" x14ac:dyDescent="0.35">
      <c r="A2695" t="s">
        <v>120</v>
      </c>
      <c r="B2695" t="s">
        <v>556</v>
      </c>
      <c r="C2695" t="s">
        <v>294</v>
      </c>
      <c r="D2695" t="s">
        <v>392</v>
      </c>
      <c r="E2695" t="s">
        <v>287</v>
      </c>
      <c r="F2695" t="s">
        <v>396</v>
      </c>
      <c r="G2695" s="165">
        <f t="shared" si="95"/>
        <v>1.1300000000000001</v>
      </c>
      <c r="H2695" s="165">
        <f t="shared" si="95"/>
        <v>14.14</v>
      </c>
      <c r="I2695" t="s">
        <v>482</v>
      </c>
      <c r="K2695" t="s">
        <v>294</v>
      </c>
      <c r="L2695" t="s">
        <v>406</v>
      </c>
      <c r="M2695" t="s">
        <v>476</v>
      </c>
      <c r="N2695" t="s">
        <v>294</v>
      </c>
      <c r="O2695" t="s">
        <v>406</v>
      </c>
      <c r="P2695">
        <v>100</v>
      </c>
      <c r="Q2695">
        <v>2000</v>
      </c>
      <c r="R2695">
        <v>1</v>
      </c>
      <c r="S2695">
        <v>1.1300000000000001</v>
      </c>
      <c r="T2695">
        <v>14.14</v>
      </c>
      <c r="U2695" t="b" cm="1">
        <f t="array" ref="U2695">_xlfn.IFS(AND(R2695=1,S2695=G2695,T2695=H2695),TRUE,AND(R2695=1,S2695=G2695,H2695="Product NA"),TRUE)</f>
        <v>1</v>
      </c>
      <c r="W2695" s="165">
        <v>1.1100000000000001</v>
      </c>
      <c r="X2695" s="165">
        <v>13.86</v>
      </c>
      <c r="Y2695" t="str">
        <f t="shared" si="96"/>
        <v>Change</v>
      </c>
    </row>
    <row r="2696" spans="1:25" hidden="1" x14ac:dyDescent="0.35">
      <c r="A2696" t="s">
        <v>120</v>
      </c>
      <c r="B2696" t="s">
        <v>556</v>
      </c>
      <c r="C2696" t="s">
        <v>294</v>
      </c>
      <c r="D2696" t="s">
        <v>281</v>
      </c>
      <c r="E2696" t="s">
        <v>287</v>
      </c>
      <c r="F2696" t="s">
        <v>286</v>
      </c>
      <c r="G2696" s="165">
        <f t="shared" ref="G2696:H2748" si="97">S2696</f>
        <v>1.1300000000000001</v>
      </c>
      <c r="H2696" s="165">
        <f t="shared" si="97"/>
        <v>14.14</v>
      </c>
      <c r="I2696" t="s">
        <v>482</v>
      </c>
      <c r="K2696" t="s">
        <v>294</v>
      </c>
      <c r="L2696" t="s">
        <v>406</v>
      </c>
      <c r="M2696" t="s">
        <v>476</v>
      </c>
      <c r="N2696" t="s">
        <v>294</v>
      </c>
      <c r="O2696" t="s">
        <v>406</v>
      </c>
      <c r="P2696">
        <v>100</v>
      </c>
      <c r="Q2696">
        <v>2000</v>
      </c>
      <c r="R2696">
        <v>1</v>
      </c>
      <c r="S2696">
        <v>1.1300000000000001</v>
      </c>
      <c r="T2696">
        <v>14.14</v>
      </c>
      <c r="U2696" t="b" cm="1">
        <f t="array" ref="U2696">_xlfn.IFS(AND(R2696=1,S2696=G2696,T2696=H2696),TRUE,AND(R2696=1,S2696=G2696,H2696="Product NA"),TRUE)</f>
        <v>1</v>
      </c>
      <c r="W2696" s="165">
        <v>1.1100000000000001</v>
      </c>
      <c r="X2696" s="165">
        <v>13.86</v>
      </c>
      <c r="Y2696" t="str">
        <f t="shared" si="96"/>
        <v>Change</v>
      </c>
    </row>
    <row r="2697" spans="1:25" hidden="1" x14ac:dyDescent="0.35">
      <c r="A2697" t="s">
        <v>120</v>
      </c>
      <c r="B2697" t="s">
        <v>556</v>
      </c>
      <c r="C2697" t="s">
        <v>294</v>
      </c>
      <c r="D2697" t="s">
        <v>278</v>
      </c>
      <c r="E2697" t="s">
        <v>287</v>
      </c>
      <c r="F2697" t="s">
        <v>277</v>
      </c>
      <c r="G2697" s="165">
        <f t="shared" si="97"/>
        <v>1.45</v>
      </c>
      <c r="H2697" s="165">
        <f t="shared" si="97"/>
        <v>12.64</v>
      </c>
      <c r="I2697" t="s">
        <v>480</v>
      </c>
      <c r="K2697" t="s">
        <v>294</v>
      </c>
      <c r="L2697" t="s">
        <v>406</v>
      </c>
      <c r="M2697" t="s">
        <v>476</v>
      </c>
      <c r="N2697" t="s">
        <v>294</v>
      </c>
      <c r="O2697" t="s">
        <v>406</v>
      </c>
      <c r="P2697">
        <v>100</v>
      </c>
      <c r="Q2697">
        <v>500</v>
      </c>
      <c r="R2697">
        <v>1</v>
      </c>
      <c r="S2697">
        <v>1.45</v>
      </c>
      <c r="T2697">
        <v>12.64</v>
      </c>
      <c r="U2697" t="b" cm="1">
        <f t="array" ref="U2697">_xlfn.IFS(AND(R2697=1,S2697=G2697,T2697=H2697),TRUE,AND(R2697=1,S2697=G2697,H2697="Product NA"),TRUE)</f>
        <v>1</v>
      </c>
      <c r="W2697" s="165">
        <v>1.45</v>
      </c>
      <c r="X2697" s="165">
        <v>14.93</v>
      </c>
      <c r="Y2697" t="str">
        <f t="shared" si="96"/>
        <v>Change</v>
      </c>
    </row>
    <row r="2698" spans="1:25" hidden="1" x14ac:dyDescent="0.35">
      <c r="A2698" t="s">
        <v>120</v>
      </c>
      <c r="B2698" t="s">
        <v>556</v>
      </c>
      <c r="C2698" t="s">
        <v>294</v>
      </c>
      <c r="D2698" t="s">
        <v>238</v>
      </c>
      <c r="E2698" t="s">
        <v>287</v>
      </c>
      <c r="F2698" t="s">
        <v>0</v>
      </c>
      <c r="G2698" s="165">
        <f t="shared" si="97"/>
        <v>0.41000000000000003</v>
      </c>
      <c r="H2698" s="165">
        <f t="shared" si="97"/>
        <v>15.94</v>
      </c>
      <c r="I2698" t="s">
        <v>479</v>
      </c>
      <c r="K2698" t="s">
        <v>294</v>
      </c>
      <c r="L2698" t="s">
        <v>406</v>
      </c>
      <c r="M2698" t="s">
        <v>476</v>
      </c>
      <c r="N2698" t="s">
        <v>294</v>
      </c>
      <c r="O2698" t="s">
        <v>406</v>
      </c>
      <c r="P2698">
        <v>100</v>
      </c>
      <c r="Q2698">
        <v>100</v>
      </c>
      <c r="R2698">
        <v>1</v>
      </c>
      <c r="S2698">
        <v>0.41000000000000003</v>
      </c>
      <c r="T2698">
        <v>15.94</v>
      </c>
      <c r="U2698" t="b" cm="1">
        <f t="array" ref="U2698">_xlfn.IFS(AND(R2698=1,S2698=G2698,T2698=H2698),TRUE,AND(R2698=1,S2698=G2698,H2698="Product NA"),TRUE)</f>
        <v>1</v>
      </c>
      <c r="W2698" s="165">
        <v>0.4</v>
      </c>
      <c r="X2698" s="165">
        <v>15.59</v>
      </c>
      <c r="Y2698" t="str">
        <f t="shared" si="96"/>
        <v>Change</v>
      </c>
    </row>
    <row r="2699" spans="1:25" hidden="1" x14ac:dyDescent="0.35">
      <c r="A2699" t="s">
        <v>120</v>
      </c>
      <c r="B2699" t="s">
        <v>556</v>
      </c>
      <c r="C2699" t="s">
        <v>294</v>
      </c>
      <c r="D2699" t="s">
        <v>239</v>
      </c>
      <c r="E2699" t="s">
        <v>287</v>
      </c>
      <c r="F2699" t="s">
        <v>277</v>
      </c>
      <c r="G2699" s="165">
        <f t="shared" si="97"/>
        <v>1.3</v>
      </c>
      <c r="H2699" s="165">
        <f t="shared" si="97"/>
        <v>13.620000000000001</v>
      </c>
      <c r="I2699" t="s">
        <v>480</v>
      </c>
      <c r="K2699" t="s">
        <v>294</v>
      </c>
      <c r="L2699" t="s">
        <v>406</v>
      </c>
      <c r="M2699" t="s">
        <v>476</v>
      </c>
      <c r="N2699" t="s">
        <v>294</v>
      </c>
      <c r="O2699" t="s">
        <v>406</v>
      </c>
      <c r="P2699">
        <v>100</v>
      </c>
      <c r="Q2699">
        <v>500</v>
      </c>
      <c r="R2699">
        <v>1</v>
      </c>
      <c r="S2699">
        <v>1.3</v>
      </c>
      <c r="T2699">
        <v>13.620000000000001</v>
      </c>
      <c r="U2699" t="b" cm="1">
        <f t="array" ref="U2699">_xlfn.IFS(AND(R2699=1,S2699=G2699,T2699=H2699),TRUE,AND(R2699=1,S2699=G2699,H2699="Product NA"),TRUE)</f>
        <v>1</v>
      </c>
      <c r="W2699" s="165">
        <v>1.27</v>
      </c>
      <c r="X2699" s="165">
        <v>13.35</v>
      </c>
      <c r="Y2699" t="str">
        <f t="shared" si="96"/>
        <v>Change</v>
      </c>
    </row>
    <row r="2700" spans="1:25" hidden="1" x14ac:dyDescent="0.35">
      <c r="A2700" t="s">
        <v>120</v>
      </c>
      <c r="B2700" t="s">
        <v>556</v>
      </c>
      <c r="C2700" t="s">
        <v>294</v>
      </c>
      <c r="D2700" t="s">
        <v>655</v>
      </c>
      <c r="E2700" t="s">
        <v>723</v>
      </c>
      <c r="F2700" t="s">
        <v>286</v>
      </c>
      <c r="G2700" s="165">
        <f t="shared" si="97"/>
        <v>18</v>
      </c>
      <c r="H2700" s="165">
        <f t="shared" si="97"/>
        <v>0</v>
      </c>
      <c r="I2700" t="s">
        <v>481</v>
      </c>
      <c r="K2700" t="s">
        <v>294</v>
      </c>
      <c r="L2700" t="s">
        <v>406</v>
      </c>
      <c r="M2700" t="s">
        <v>476</v>
      </c>
      <c r="N2700" t="s">
        <v>294</v>
      </c>
      <c r="O2700" t="s">
        <v>406</v>
      </c>
      <c r="P2700">
        <v>30000</v>
      </c>
      <c r="Q2700">
        <v>1000</v>
      </c>
      <c r="R2700">
        <v>1</v>
      </c>
      <c r="S2700">
        <v>18</v>
      </c>
      <c r="T2700">
        <v>0</v>
      </c>
      <c r="U2700" t="b" cm="1">
        <f t="array" ref="U2700">_xlfn.IFS(AND(R2700=1,S2700=G2700,T2700=H2700),TRUE,AND(R2700=1,S2700=G2700,H2700="Product NA"),TRUE)</f>
        <v>1</v>
      </c>
      <c r="W2700" s="165">
        <v>20.3</v>
      </c>
      <c r="X2700" s="165">
        <v>0</v>
      </c>
      <c r="Y2700" t="str">
        <f t="shared" si="96"/>
        <v>Change</v>
      </c>
    </row>
    <row r="2701" spans="1:25" hidden="1" x14ac:dyDescent="0.35">
      <c r="A2701" t="s">
        <v>120</v>
      </c>
      <c r="B2701" t="s">
        <v>556</v>
      </c>
      <c r="C2701" t="s">
        <v>294</v>
      </c>
      <c r="D2701" t="s">
        <v>655</v>
      </c>
      <c r="E2701" t="s">
        <v>723</v>
      </c>
      <c r="F2701" t="s">
        <v>286</v>
      </c>
      <c r="G2701" s="165">
        <f t="shared" si="97"/>
        <v>75</v>
      </c>
      <c r="H2701" s="165">
        <f t="shared" si="97"/>
        <v>0</v>
      </c>
      <c r="I2701" t="s">
        <v>680</v>
      </c>
      <c r="K2701" t="s">
        <v>294</v>
      </c>
      <c r="L2701" t="s">
        <v>406</v>
      </c>
      <c r="M2701" t="s">
        <v>476</v>
      </c>
      <c r="N2701" t="s">
        <v>294</v>
      </c>
      <c r="O2701" t="s">
        <v>406</v>
      </c>
      <c r="P2701">
        <v>30000</v>
      </c>
      <c r="Q2701">
        <v>15000</v>
      </c>
      <c r="R2701">
        <v>1</v>
      </c>
      <c r="S2701">
        <v>75</v>
      </c>
      <c r="T2701">
        <v>0</v>
      </c>
      <c r="U2701" t="b" cm="1">
        <f t="array" ref="U2701">_xlfn.IFS(AND(R2701=1,S2701=G2701,T2701=H2701),TRUE,AND(R2701=1,S2701=G2701,H2701="Product NA"),TRUE)</f>
        <v>1</v>
      </c>
      <c r="W2701" s="165">
        <v>89.77</v>
      </c>
      <c r="X2701" s="165">
        <v>0</v>
      </c>
      <c r="Y2701" t="str">
        <f t="shared" si="96"/>
        <v>Change</v>
      </c>
    </row>
    <row r="2702" spans="1:25" hidden="1" x14ac:dyDescent="0.35">
      <c r="A2702" t="s">
        <v>120</v>
      </c>
      <c r="B2702" t="s">
        <v>556</v>
      </c>
      <c r="C2702" t="s">
        <v>294</v>
      </c>
      <c r="D2702" t="s">
        <v>655</v>
      </c>
      <c r="E2702" t="s">
        <v>723</v>
      </c>
      <c r="F2702" t="s">
        <v>286</v>
      </c>
      <c r="G2702" s="165">
        <f t="shared" si="97"/>
        <v>21.8</v>
      </c>
      <c r="H2702" s="165">
        <f t="shared" si="97"/>
        <v>0</v>
      </c>
      <c r="I2702" t="s">
        <v>671</v>
      </c>
      <c r="K2702" t="s">
        <v>294</v>
      </c>
      <c r="L2702" t="s">
        <v>406</v>
      </c>
      <c r="M2702" t="s">
        <v>476</v>
      </c>
      <c r="N2702" t="s">
        <v>294</v>
      </c>
      <c r="O2702" t="s">
        <v>406</v>
      </c>
      <c r="P2702">
        <v>30000</v>
      </c>
      <c r="Q2702">
        <v>2000</v>
      </c>
      <c r="R2702">
        <v>1</v>
      </c>
      <c r="S2702">
        <v>21.8</v>
      </c>
      <c r="T2702">
        <v>0</v>
      </c>
      <c r="U2702" t="b" cm="1">
        <f t="array" ref="U2702">_xlfn.IFS(AND(R2702=1,S2702=G2702,T2702=H2702),TRUE,AND(R2702=1,S2702=G2702,H2702="Product NA"),TRUE)</f>
        <v>1</v>
      </c>
      <c r="W2702" s="165">
        <v>22.03</v>
      </c>
      <c r="X2702" s="165">
        <v>0</v>
      </c>
      <c r="Y2702" t="str">
        <f t="shared" si="96"/>
        <v>Change</v>
      </c>
    </row>
    <row r="2703" spans="1:25" hidden="1" x14ac:dyDescent="0.35">
      <c r="A2703" t="s">
        <v>120</v>
      </c>
      <c r="B2703" t="s">
        <v>556</v>
      </c>
      <c r="C2703" t="s">
        <v>294</v>
      </c>
      <c r="D2703" t="s">
        <v>655</v>
      </c>
      <c r="E2703" t="s">
        <v>723</v>
      </c>
      <c r="F2703" t="s">
        <v>286</v>
      </c>
      <c r="G2703" s="165">
        <f t="shared" si="97"/>
        <v>94.800000000000011</v>
      </c>
      <c r="H2703" s="165">
        <f t="shared" si="97"/>
        <v>0</v>
      </c>
      <c r="I2703" t="s">
        <v>681</v>
      </c>
      <c r="K2703" t="s">
        <v>294</v>
      </c>
      <c r="L2703" t="s">
        <v>406</v>
      </c>
      <c r="M2703" t="s">
        <v>476</v>
      </c>
      <c r="N2703" t="s">
        <v>294</v>
      </c>
      <c r="O2703" t="s">
        <v>406</v>
      </c>
      <c r="P2703">
        <v>30000</v>
      </c>
      <c r="Q2703">
        <v>20000</v>
      </c>
      <c r="R2703">
        <v>1</v>
      </c>
      <c r="S2703">
        <v>94.800000000000011</v>
      </c>
      <c r="T2703">
        <v>0</v>
      </c>
      <c r="U2703" t="b" cm="1">
        <f t="array" ref="U2703">_xlfn.IFS(AND(R2703=1,S2703=G2703,T2703=H2703),TRUE,AND(R2703=1,S2703=G2703,H2703="Product NA"),TRUE)</f>
        <v>1</v>
      </c>
      <c r="W2703" s="165">
        <v>114</v>
      </c>
      <c r="X2703" s="165">
        <v>0</v>
      </c>
      <c r="Y2703" t="str">
        <f t="shared" si="96"/>
        <v>Change</v>
      </c>
    </row>
    <row r="2704" spans="1:25" hidden="1" x14ac:dyDescent="0.35">
      <c r="A2704" t="s">
        <v>120</v>
      </c>
      <c r="B2704" t="s">
        <v>556</v>
      </c>
      <c r="C2704" t="s">
        <v>294</v>
      </c>
      <c r="D2704" t="s">
        <v>655</v>
      </c>
      <c r="E2704" t="s">
        <v>723</v>
      </c>
      <c r="F2704" t="s">
        <v>286</v>
      </c>
      <c r="G2704" s="165">
        <f t="shared" si="97"/>
        <v>120.2</v>
      </c>
      <c r="H2704" s="165">
        <f t="shared" si="97"/>
        <v>0</v>
      </c>
      <c r="I2704" t="s">
        <v>682</v>
      </c>
      <c r="K2704" t="s">
        <v>294</v>
      </c>
      <c r="L2704" t="s">
        <v>406</v>
      </c>
      <c r="M2704" t="s">
        <v>476</v>
      </c>
      <c r="N2704" t="s">
        <v>294</v>
      </c>
      <c r="O2704" t="s">
        <v>406</v>
      </c>
      <c r="P2704">
        <v>30000</v>
      </c>
      <c r="Q2704">
        <v>25000</v>
      </c>
      <c r="R2704">
        <v>1</v>
      </c>
      <c r="S2704">
        <v>120.2</v>
      </c>
      <c r="T2704">
        <v>0</v>
      </c>
      <c r="U2704" t="b" cm="1">
        <f t="array" ref="U2704">_xlfn.IFS(AND(R2704=1,S2704=G2704,T2704=H2704),TRUE,AND(R2704=1,S2704=G2704,H2704="Product NA"),TRUE)</f>
        <v>1</v>
      </c>
      <c r="W2704" s="165">
        <v>200.63</v>
      </c>
      <c r="X2704" s="165">
        <v>0</v>
      </c>
      <c r="Y2704" t="str">
        <f t="shared" si="96"/>
        <v>Change</v>
      </c>
    </row>
    <row r="2705" spans="1:25" hidden="1" x14ac:dyDescent="0.35">
      <c r="A2705" t="s">
        <v>120</v>
      </c>
      <c r="B2705" t="s">
        <v>556</v>
      </c>
      <c r="C2705" t="s">
        <v>294</v>
      </c>
      <c r="D2705" t="s">
        <v>655</v>
      </c>
      <c r="E2705" t="s">
        <v>723</v>
      </c>
      <c r="F2705" t="s">
        <v>286</v>
      </c>
      <c r="G2705" s="165">
        <f t="shared" si="97"/>
        <v>25.700000000000003</v>
      </c>
      <c r="H2705" s="165">
        <f t="shared" si="97"/>
        <v>0</v>
      </c>
      <c r="I2705" t="s">
        <v>672</v>
      </c>
      <c r="K2705" t="s">
        <v>294</v>
      </c>
      <c r="L2705" t="s">
        <v>406</v>
      </c>
      <c r="M2705" t="s">
        <v>476</v>
      </c>
      <c r="N2705" t="s">
        <v>294</v>
      </c>
      <c r="O2705" t="s">
        <v>406</v>
      </c>
      <c r="P2705">
        <v>30000</v>
      </c>
      <c r="Q2705">
        <v>3000</v>
      </c>
      <c r="R2705">
        <v>1</v>
      </c>
      <c r="S2705">
        <v>25.700000000000003</v>
      </c>
      <c r="T2705">
        <v>0</v>
      </c>
      <c r="U2705" t="b" cm="1">
        <f t="array" ref="U2705">_xlfn.IFS(AND(R2705=1,S2705=G2705,T2705=H2705),TRUE,AND(R2705=1,S2705=G2705,H2705="Product NA"),TRUE)</f>
        <v>1</v>
      </c>
      <c r="W2705" s="165">
        <v>27.79</v>
      </c>
      <c r="X2705" s="165">
        <v>0</v>
      </c>
      <c r="Y2705" t="str">
        <f t="shared" si="96"/>
        <v>Change</v>
      </c>
    </row>
    <row r="2706" spans="1:25" hidden="1" x14ac:dyDescent="0.35">
      <c r="A2706" t="s">
        <v>120</v>
      </c>
      <c r="B2706" t="s">
        <v>556</v>
      </c>
      <c r="C2706" t="s">
        <v>294</v>
      </c>
      <c r="D2706" t="s">
        <v>655</v>
      </c>
      <c r="E2706" t="s">
        <v>723</v>
      </c>
      <c r="F2706" t="s">
        <v>286</v>
      </c>
      <c r="G2706" s="165">
        <f t="shared" si="97"/>
        <v>140.9</v>
      </c>
      <c r="H2706" s="165">
        <f t="shared" si="97"/>
        <v>0</v>
      </c>
      <c r="I2706" t="s">
        <v>683</v>
      </c>
      <c r="K2706" t="s">
        <v>294</v>
      </c>
      <c r="L2706" t="s">
        <v>406</v>
      </c>
      <c r="M2706" t="s">
        <v>476</v>
      </c>
      <c r="N2706" t="s">
        <v>294</v>
      </c>
      <c r="O2706" t="s">
        <v>406</v>
      </c>
      <c r="P2706">
        <v>30000</v>
      </c>
      <c r="Q2706">
        <v>30000</v>
      </c>
      <c r="R2706">
        <v>1</v>
      </c>
      <c r="S2706">
        <v>140.9</v>
      </c>
      <c r="T2706">
        <v>0</v>
      </c>
      <c r="U2706" t="b" cm="1">
        <f t="array" ref="U2706">_xlfn.IFS(AND(R2706=1,S2706=G2706,T2706=H2706),TRUE,AND(R2706=1,S2706=G2706,H2706="Product NA"),TRUE)</f>
        <v>1</v>
      </c>
      <c r="W2706" s="165">
        <v>234.42000000000002</v>
      </c>
      <c r="X2706" s="165">
        <v>0</v>
      </c>
      <c r="Y2706" t="str">
        <f t="shared" si="96"/>
        <v>Change</v>
      </c>
    </row>
    <row r="2707" spans="1:25" hidden="1" x14ac:dyDescent="0.35">
      <c r="A2707" t="s">
        <v>120</v>
      </c>
      <c r="B2707" t="s">
        <v>556</v>
      </c>
      <c r="C2707" t="s">
        <v>294</v>
      </c>
      <c r="D2707" t="s">
        <v>655</v>
      </c>
      <c r="E2707" t="s">
        <v>723</v>
      </c>
      <c r="F2707" t="s">
        <v>286</v>
      </c>
      <c r="G2707" s="165">
        <f t="shared" si="97"/>
        <v>29.5</v>
      </c>
      <c r="H2707" s="165">
        <f t="shared" si="97"/>
        <v>0</v>
      </c>
      <c r="I2707" t="s">
        <v>673</v>
      </c>
      <c r="K2707" t="s">
        <v>294</v>
      </c>
      <c r="L2707" t="s">
        <v>406</v>
      </c>
      <c r="M2707" t="s">
        <v>476</v>
      </c>
      <c r="N2707" t="s">
        <v>294</v>
      </c>
      <c r="O2707" t="s">
        <v>406</v>
      </c>
      <c r="P2707">
        <v>30000</v>
      </c>
      <c r="Q2707">
        <v>4000</v>
      </c>
      <c r="R2707">
        <v>1</v>
      </c>
      <c r="S2707">
        <v>29.5</v>
      </c>
      <c r="T2707">
        <v>0</v>
      </c>
      <c r="U2707" t="b" cm="1">
        <f t="array" ref="U2707">_xlfn.IFS(AND(R2707=1,S2707=G2707,T2707=H2707),TRUE,AND(R2707=1,S2707=G2707,H2707="Product NA"),TRUE)</f>
        <v>1</v>
      </c>
      <c r="W2707" s="165">
        <v>31.970000000000002</v>
      </c>
      <c r="X2707" s="165">
        <v>0</v>
      </c>
      <c r="Y2707" t="str">
        <f t="shared" si="96"/>
        <v>Change</v>
      </c>
    </row>
    <row r="2708" spans="1:25" hidden="1" x14ac:dyDescent="0.35">
      <c r="A2708" t="s">
        <v>120</v>
      </c>
      <c r="B2708" t="s">
        <v>556</v>
      </c>
      <c r="C2708" t="s">
        <v>294</v>
      </c>
      <c r="D2708" t="s">
        <v>655</v>
      </c>
      <c r="E2708" t="s">
        <v>723</v>
      </c>
      <c r="F2708" t="s">
        <v>286</v>
      </c>
      <c r="G2708" s="165">
        <f t="shared" si="97"/>
        <v>33.35</v>
      </c>
      <c r="H2708" s="165">
        <f t="shared" si="97"/>
        <v>0</v>
      </c>
      <c r="I2708" t="s">
        <v>674</v>
      </c>
      <c r="K2708" t="s">
        <v>294</v>
      </c>
      <c r="L2708" t="s">
        <v>406</v>
      </c>
      <c r="M2708" t="s">
        <v>476</v>
      </c>
      <c r="N2708" t="s">
        <v>294</v>
      </c>
      <c r="O2708" t="s">
        <v>406</v>
      </c>
      <c r="P2708">
        <v>30000</v>
      </c>
      <c r="Q2708">
        <v>5000</v>
      </c>
      <c r="R2708">
        <v>1</v>
      </c>
      <c r="S2708">
        <v>33.35</v>
      </c>
      <c r="T2708">
        <v>0</v>
      </c>
      <c r="U2708" t="b" cm="1">
        <f t="array" ref="U2708">_xlfn.IFS(AND(R2708=1,S2708=G2708,T2708=H2708),TRUE,AND(R2708=1,S2708=G2708,H2708="Product NA"),TRUE)</f>
        <v>1</v>
      </c>
      <c r="W2708" s="165">
        <v>37</v>
      </c>
      <c r="X2708" s="165">
        <v>0</v>
      </c>
      <c r="Y2708" t="str">
        <f t="shared" si="96"/>
        <v>Change</v>
      </c>
    </row>
    <row r="2709" spans="1:25" hidden="1" x14ac:dyDescent="0.35">
      <c r="A2709" t="s">
        <v>120</v>
      </c>
      <c r="B2709" t="s">
        <v>556</v>
      </c>
      <c r="C2709" t="s">
        <v>294</v>
      </c>
      <c r="D2709" t="s">
        <v>655</v>
      </c>
      <c r="E2709" t="s">
        <v>723</v>
      </c>
      <c r="F2709" t="s">
        <v>286</v>
      </c>
      <c r="G2709" s="165">
        <f t="shared" si="97"/>
        <v>38.25</v>
      </c>
      <c r="H2709" s="165">
        <f t="shared" si="97"/>
        <v>0</v>
      </c>
      <c r="I2709" t="s">
        <v>675</v>
      </c>
      <c r="K2709" t="s">
        <v>294</v>
      </c>
      <c r="L2709" t="s">
        <v>406</v>
      </c>
      <c r="M2709" t="s">
        <v>476</v>
      </c>
      <c r="N2709" t="s">
        <v>294</v>
      </c>
      <c r="O2709" t="s">
        <v>406</v>
      </c>
      <c r="P2709">
        <v>30000</v>
      </c>
      <c r="Q2709">
        <v>6000</v>
      </c>
      <c r="R2709">
        <v>1</v>
      </c>
      <c r="S2709">
        <v>38.25</v>
      </c>
      <c r="T2709">
        <v>0</v>
      </c>
      <c r="U2709" t="b" cm="1">
        <f t="array" ref="U2709">_xlfn.IFS(AND(R2709=1,S2709=G2709,T2709=H2709),TRUE,AND(R2709=1,S2709=G2709,H2709="Product NA"),TRUE)</f>
        <v>1</v>
      </c>
      <c r="W2709" s="165">
        <v>37.79</v>
      </c>
      <c r="X2709" s="165">
        <v>0</v>
      </c>
      <c r="Y2709" t="str">
        <f t="shared" si="96"/>
        <v>Change</v>
      </c>
    </row>
    <row r="2710" spans="1:25" hidden="1" x14ac:dyDescent="0.35">
      <c r="A2710" t="s">
        <v>120</v>
      </c>
      <c r="B2710" t="s">
        <v>556</v>
      </c>
      <c r="C2710" t="s">
        <v>294</v>
      </c>
      <c r="D2710" t="s">
        <v>655</v>
      </c>
      <c r="E2710" t="s">
        <v>723</v>
      </c>
      <c r="F2710" t="s">
        <v>286</v>
      </c>
      <c r="G2710" s="165">
        <f t="shared" si="97"/>
        <v>42.1</v>
      </c>
      <c r="H2710" s="165">
        <f t="shared" si="97"/>
        <v>0</v>
      </c>
      <c r="I2710" t="s">
        <v>676</v>
      </c>
      <c r="K2710" t="s">
        <v>294</v>
      </c>
      <c r="L2710" t="s">
        <v>406</v>
      </c>
      <c r="M2710" t="s">
        <v>476</v>
      </c>
      <c r="N2710" t="s">
        <v>294</v>
      </c>
      <c r="O2710" t="s">
        <v>406</v>
      </c>
      <c r="P2710">
        <v>30000</v>
      </c>
      <c r="Q2710">
        <v>7000</v>
      </c>
      <c r="R2710">
        <v>1</v>
      </c>
      <c r="S2710">
        <v>42.1</v>
      </c>
      <c r="T2710">
        <v>0</v>
      </c>
      <c r="U2710" t="b" cm="1">
        <f t="array" ref="U2710">_xlfn.IFS(AND(R2710=1,S2710=G2710,T2710=H2710),TRUE,AND(R2710=1,S2710=G2710,H2710="Product NA"),TRUE)</f>
        <v>1</v>
      </c>
      <c r="W2710" s="165">
        <v>39.96</v>
      </c>
      <c r="X2710" s="165">
        <v>0</v>
      </c>
      <c r="Y2710" t="str">
        <f t="shared" si="96"/>
        <v>Change</v>
      </c>
    </row>
    <row r="2711" spans="1:25" hidden="1" x14ac:dyDescent="0.35">
      <c r="A2711" t="s">
        <v>120</v>
      </c>
      <c r="B2711" t="s">
        <v>556</v>
      </c>
      <c r="C2711" t="s">
        <v>294</v>
      </c>
      <c r="D2711" t="s">
        <v>655</v>
      </c>
      <c r="E2711" t="s">
        <v>723</v>
      </c>
      <c r="F2711" t="s">
        <v>286</v>
      </c>
      <c r="G2711" s="165">
        <f t="shared" si="97"/>
        <v>45.900000000000006</v>
      </c>
      <c r="H2711" s="165">
        <f t="shared" si="97"/>
        <v>0</v>
      </c>
      <c r="I2711" t="s">
        <v>677</v>
      </c>
      <c r="K2711" t="s">
        <v>294</v>
      </c>
      <c r="L2711" t="s">
        <v>406</v>
      </c>
      <c r="M2711" t="s">
        <v>476</v>
      </c>
      <c r="N2711" t="s">
        <v>294</v>
      </c>
      <c r="O2711" t="s">
        <v>406</v>
      </c>
      <c r="P2711">
        <v>30000</v>
      </c>
      <c r="Q2711">
        <v>8000</v>
      </c>
      <c r="R2711">
        <v>1</v>
      </c>
      <c r="S2711">
        <v>45.900000000000006</v>
      </c>
      <c r="T2711">
        <v>0</v>
      </c>
      <c r="U2711" t="b" cm="1">
        <f t="array" ref="U2711">_xlfn.IFS(AND(R2711=1,S2711=G2711,T2711=H2711),TRUE,AND(R2711=1,S2711=G2711,H2711="Product NA"),TRUE)</f>
        <v>1</v>
      </c>
      <c r="W2711" s="165">
        <v>42.86</v>
      </c>
      <c r="X2711" s="165">
        <v>0</v>
      </c>
      <c r="Y2711" t="str">
        <f t="shared" si="96"/>
        <v>Change</v>
      </c>
    </row>
    <row r="2712" spans="1:25" hidden="1" x14ac:dyDescent="0.35">
      <c r="A2712" t="s">
        <v>120</v>
      </c>
      <c r="B2712" t="s">
        <v>556</v>
      </c>
      <c r="C2712" t="s">
        <v>294</v>
      </c>
      <c r="D2712" t="s">
        <v>655</v>
      </c>
      <c r="E2712" t="s">
        <v>723</v>
      </c>
      <c r="F2712" t="s">
        <v>286</v>
      </c>
      <c r="G2712" s="165">
        <f t="shared" si="97"/>
        <v>49.75</v>
      </c>
      <c r="H2712" s="165">
        <f t="shared" si="97"/>
        <v>0</v>
      </c>
      <c r="I2712" t="s">
        <v>678</v>
      </c>
      <c r="K2712" t="s">
        <v>294</v>
      </c>
      <c r="L2712" t="s">
        <v>406</v>
      </c>
      <c r="M2712" t="s">
        <v>476</v>
      </c>
      <c r="N2712" t="s">
        <v>294</v>
      </c>
      <c r="O2712" t="s">
        <v>406</v>
      </c>
      <c r="P2712">
        <v>30000</v>
      </c>
      <c r="Q2712">
        <v>9000</v>
      </c>
      <c r="R2712">
        <v>1</v>
      </c>
      <c r="S2712">
        <v>49.75</v>
      </c>
      <c r="T2712">
        <v>0</v>
      </c>
      <c r="U2712" t="b" cm="1">
        <f t="array" ref="U2712">_xlfn.IFS(AND(R2712=1,S2712=G2712,T2712=H2712),TRUE,AND(R2712=1,S2712=G2712,H2712="Product NA"),TRUE)</f>
        <v>1</v>
      </c>
      <c r="W2712" s="165">
        <v>46.24</v>
      </c>
      <c r="X2712" s="165">
        <v>0</v>
      </c>
      <c r="Y2712" t="str">
        <f t="shared" si="96"/>
        <v>Change</v>
      </c>
    </row>
    <row r="2713" spans="1:25" hidden="1" x14ac:dyDescent="0.35">
      <c r="A2713" t="s">
        <v>120</v>
      </c>
      <c r="B2713" t="s">
        <v>556</v>
      </c>
      <c r="C2713" t="s">
        <v>294</v>
      </c>
      <c r="D2713" t="s">
        <v>655</v>
      </c>
      <c r="E2713" t="s">
        <v>723</v>
      </c>
      <c r="F2713" t="s">
        <v>286</v>
      </c>
      <c r="G2713" s="165">
        <f t="shared" si="97"/>
        <v>53.6</v>
      </c>
      <c r="H2713" s="165">
        <f t="shared" si="97"/>
        <v>0</v>
      </c>
      <c r="I2713" t="s">
        <v>679</v>
      </c>
      <c r="K2713" t="s">
        <v>294</v>
      </c>
      <c r="L2713" t="s">
        <v>406</v>
      </c>
      <c r="M2713" t="s">
        <v>476</v>
      </c>
      <c r="N2713" t="s">
        <v>294</v>
      </c>
      <c r="O2713" t="s">
        <v>406</v>
      </c>
      <c r="P2713">
        <v>30000</v>
      </c>
      <c r="Q2713">
        <v>10000</v>
      </c>
      <c r="R2713">
        <v>1</v>
      </c>
      <c r="S2713">
        <v>53.6</v>
      </c>
      <c r="T2713">
        <v>0</v>
      </c>
      <c r="U2713" t="b" cm="1">
        <f t="array" ref="U2713">_xlfn.IFS(AND(R2713=1,S2713=G2713,T2713=H2713),TRUE,AND(R2713=1,S2713=G2713,H2713="Product NA"),TRUE)</f>
        <v>1</v>
      </c>
      <c r="W2713" s="165">
        <v>49.620000000000005</v>
      </c>
      <c r="X2713" s="165">
        <v>0</v>
      </c>
      <c r="Y2713" t="str">
        <f t="shared" si="96"/>
        <v>Change</v>
      </c>
    </row>
    <row r="2714" spans="1:25" hidden="1" x14ac:dyDescent="0.35">
      <c r="A2714" t="s">
        <v>120</v>
      </c>
      <c r="B2714" t="s">
        <v>556</v>
      </c>
      <c r="C2714" t="s">
        <v>294</v>
      </c>
      <c r="D2714" t="s">
        <v>284</v>
      </c>
      <c r="E2714" t="s">
        <v>724</v>
      </c>
      <c r="F2714" t="s">
        <v>286</v>
      </c>
      <c r="G2714" s="165">
        <f t="shared" si="97"/>
        <v>7.5</v>
      </c>
      <c r="H2714" s="165">
        <f t="shared" si="97"/>
        <v>10.950000000000001</v>
      </c>
      <c r="I2714" t="s">
        <v>482</v>
      </c>
      <c r="K2714" t="s">
        <v>294</v>
      </c>
      <c r="L2714" t="s">
        <v>406</v>
      </c>
      <c r="M2714" t="s">
        <v>476</v>
      </c>
      <c r="N2714" t="s">
        <v>294</v>
      </c>
      <c r="O2714" t="s">
        <v>406</v>
      </c>
      <c r="P2714">
        <v>100</v>
      </c>
      <c r="Q2714">
        <v>2000</v>
      </c>
      <c r="R2714">
        <v>1</v>
      </c>
      <c r="S2714">
        <v>7.5</v>
      </c>
      <c r="T2714">
        <v>10.950000000000001</v>
      </c>
      <c r="U2714" t="b" cm="1">
        <f t="array" ref="U2714">_xlfn.IFS(AND(R2714=1,S2714=G2714,T2714=H2714),TRUE,AND(R2714=1,S2714=G2714,H2714="Product NA"),TRUE)</f>
        <v>1</v>
      </c>
      <c r="W2714" s="165">
        <v>7.5</v>
      </c>
      <c r="X2714" s="165">
        <v>10.950000000000001</v>
      </c>
      <c r="Y2714" t="str">
        <f t="shared" si="96"/>
        <v>No Change</v>
      </c>
    </row>
    <row r="2715" spans="1:25" hidden="1" x14ac:dyDescent="0.35">
      <c r="A2715" t="s">
        <v>120</v>
      </c>
      <c r="B2715" t="s">
        <v>556</v>
      </c>
      <c r="C2715" t="s">
        <v>294</v>
      </c>
      <c r="D2715" t="s">
        <v>322</v>
      </c>
      <c r="E2715" t="s">
        <v>724</v>
      </c>
      <c r="F2715" t="s">
        <v>0</v>
      </c>
      <c r="G2715" s="165">
        <f t="shared" si="97"/>
        <v>5.88</v>
      </c>
      <c r="H2715" s="165">
        <f t="shared" si="97"/>
        <v>9.66</v>
      </c>
      <c r="I2715" t="s">
        <v>479</v>
      </c>
      <c r="K2715" t="s">
        <v>294</v>
      </c>
      <c r="L2715" t="s">
        <v>406</v>
      </c>
      <c r="M2715" t="s">
        <v>476</v>
      </c>
      <c r="N2715" t="s">
        <v>294</v>
      </c>
      <c r="O2715" t="s">
        <v>406</v>
      </c>
      <c r="P2715">
        <v>100</v>
      </c>
      <c r="Q2715">
        <v>100</v>
      </c>
      <c r="R2715">
        <v>1</v>
      </c>
      <c r="S2715">
        <v>5.88</v>
      </c>
      <c r="T2715">
        <v>9.66</v>
      </c>
      <c r="U2715" t="b" cm="1">
        <f t="array" ref="U2715">_xlfn.IFS(AND(R2715=1,S2715=G2715,T2715=H2715),TRUE,AND(R2715=1,S2715=G2715,H2715="Product NA"),TRUE)</f>
        <v>1</v>
      </c>
      <c r="W2715" s="165">
        <v>5.88</v>
      </c>
      <c r="X2715" s="165">
        <v>9.66</v>
      </c>
      <c r="Y2715" t="str">
        <f t="shared" si="96"/>
        <v>No Change</v>
      </c>
    </row>
    <row r="2716" spans="1:25" hidden="1" x14ac:dyDescent="0.35">
      <c r="A2716" t="s">
        <v>120</v>
      </c>
      <c r="B2716" t="s">
        <v>556</v>
      </c>
      <c r="C2716" t="s">
        <v>294</v>
      </c>
      <c r="D2716" t="s">
        <v>323</v>
      </c>
      <c r="E2716" t="s">
        <v>724</v>
      </c>
      <c r="F2716" t="s">
        <v>277</v>
      </c>
      <c r="G2716" s="165">
        <f t="shared" si="97"/>
        <v>6.5500000000000007</v>
      </c>
      <c r="H2716" s="165">
        <f t="shared" si="97"/>
        <v>8.6</v>
      </c>
      <c r="I2716" t="s">
        <v>480</v>
      </c>
      <c r="K2716" t="s">
        <v>294</v>
      </c>
      <c r="L2716" t="s">
        <v>406</v>
      </c>
      <c r="M2716" t="s">
        <v>476</v>
      </c>
      <c r="N2716" t="s">
        <v>294</v>
      </c>
      <c r="O2716" t="s">
        <v>406</v>
      </c>
      <c r="P2716">
        <v>100</v>
      </c>
      <c r="Q2716">
        <v>500</v>
      </c>
      <c r="R2716">
        <v>1</v>
      </c>
      <c r="S2716">
        <v>6.5500000000000007</v>
      </c>
      <c r="T2716">
        <v>8.6</v>
      </c>
      <c r="U2716" t="b" cm="1">
        <f t="array" ref="U2716">_xlfn.IFS(AND(R2716=1,S2716=G2716,T2716=H2716),TRUE,AND(R2716=1,S2716=G2716,H2716="Product NA"),TRUE)</f>
        <v>1</v>
      </c>
      <c r="W2716" s="165">
        <v>6.7</v>
      </c>
      <c r="X2716" s="165">
        <v>9.6000000000000014</v>
      </c>
      <c r="Y2716" t="str">
        <f t="shared" si="96"/>
        <v>Change</v>
      </c>
    </row>
    <row r="2717" spans="1:25" hidden="1" x14ac:dyDescent="0.35">
      <c r="A2717" t="s">
        <v>120</v>
      </c>
      <c r="B2717" t="s">
        <v>556</v>
      </c>
      <c r="C2717" t="s">
        <v>294</v>
      </c>
      <c r="D2717" t="s">
        <v>324</v>
      </c>
      <c r="E2717" t="s">
        <v>724</v>
      </c>
      <c r="F2717" t="s">
        <v>277</v>
      </c>
      <c r="G2717" s="165">
        <f t="shared" si="97"/>
        <v>6.5500000000000007</v>
      </c>
      <c r="H2717" s="165">
        <f t="shared" si="97"/>
        <v>8.6</v>
      </c>
      <c r="I2717" t="s">
        <v>480</v>
      </c>
      <c r="K2717" t="s">
        <v>294</v>
      </c>
      <c r="L2717" t="s">
        <v>406</v>
      </c>
      <c r="M2717" t="s">
        <v>476</v>
      </c>
      <c r="N2717" t="s">
        <v>294</v>
      </c>
      <c r="O2717" t="s">
        <v>406</v>
      </c>
      <c r="P2717">
        <v>100</v>
      </c>
      <c r="Q2717">
        <v>500</v>
      </c>
      <c r="R2717">
        <v>1</v>
      </c>
      <c r="S2717">
        <v>6.5500000000000007</v>
      </c>
      <c r="T2717">
        <v>8.6</v>
      </c>
      <c r="U2717" t="b" cm="1">
        <f t="array" ref="U2717">_xlfn.IFS(AND(R2717=1,S2717=G2717,T2717=H2717),TRUE,AND(R2717=1,S2717=G2717,H2717="Product NA"),TRUE)</f>
        <v>1</v>
      </c>
      <c r="W2717" s="165">
        <v>6.7</v>
      </c>
      <c r="X2717" s="165">
        <v>9.6000000000000014</v>
      </c>
      <c r="Y2717" t="str">
        <f t="shared" si="96"/>
        <v>Change</v>
      </c>
    </row>
    <row r="2718" spans="1:25" x14ac:dyDescent="0.35">
      <c r="A2718" t="s">
        <v>122</v>
      </c>
      <c r="B2718" t="s">
        <v>640</v>
      </c>
      <c r="C2718" t="s">
        <v>295</v>
      </c>
      <c r="D2718" t="s">
        <v>392</v>
      </c>
      <c r="E2718" t="s">
        <v>287</v>
      </c>
      <c r="F2718" t="s">
        <v>396</v>
      </c>
      <c r="G2718" s="165">
        <f t="shared" si="97"/>
        <v>1.37</v>
      </c>
      <c r="H2718" s="165">
        <f t="shared" si="97"/>
        <v>14.5</v>
      </c>
      <c r="I2718" t="s">
        <v>482</v>
      </c>
      <c r="K2718" t="s">
        <v>468</v>
      </c>
      <c r="L2718" t="s">
        <v>409</v>
      </c>
      <c r="M2718" t="s">
        <v>476</v>
      </c>
      <c r="N2718" t="s">
        <v>295</v>
      </c>
      <c r="O2718" t="s">
        <v>409</v>
      </c>
      <c r="P2718">
        <v>100</v>
      </c>
      <c r="Q2718">
        <v>2000</v>
      </c>
      <c r="R2718">
        <v>1</v>
      </c>
      <c r="S2718">
        <v>1.37</v>
      </c>
      <c r="T2718">
        <v>14.5</v>
      </c>
      <c r="U2718" t="b" cm="1">
        <f t="array" ref="U2718">_xlfn.IFS(AND(R2718=1,S2718=G2718,T2718=H2718),TRUE,AND(R2718=1,S2718=G2718,H2718="Product NA"),TRUE)</f>
        <v>1</v>
      </c>
      <c r="W2718" s="165">
        <v>1.33</v>
      </c>
      <c r="X2718" s="165">
        <v>14.040000000000001</v>
      </c>
      <c r="Y2718" t="str">
        <f t="shared" ref="Y2718:Y2775" si="98">IF(AND(W2718=G2718,X2718=H2718),"No Change", "Change")</f>
        <v>Change</v>
      </c>
    </row>
    <row r="2719" spans="1:25" hidden="1" x14ac:dyDescent="0.35">
      <c r="A2719" t="s">
        <v>122</v>
      </c>
      <c r="B2719" t="s">
        <v>640</v>
      </c>
      <c r="C2719" t="s">
        <v>295</v>
      </c>
      <c r="D2719" t="s">
        <v>281</v>
      </c>
      <c r="E2719" t="s">
        <v>287</v>
      </c>
      <c r="F2719" t="s">
        <v>286</v>
      </c>
      <c r="G2719" s="165">
        <f t="shared" si="97"/>
        <v>1.37</v>
      </c>
      <c r="H2719" s="165">
        <f t="shared" si="97"/>
        <v>14.5</v>
      </c>
      <c r="I2719" t="s">
        <v>482</v>
      </c>
      <c r="K2719" t="s">
        <v>468</v>
      </c>
      <c r="L2719" t="s">
        <v>409</v>
      </c>
      <c r="M2719" t="s">
        <v>476</v>
      </c>
      <c r="N2719" t="s">
        <v>295</v>
      </c>
      <c r="O2719" t="s">
        <v>409</v>
      </c>
      <c r="P2719">
        <v>100</v>
      </c>
      <c r="Q2719">
        <v>2000</v>
      </c>
      <c r="R2719">
        <v>1</v>
      </c>
      <c r="S2719">
        <v>1.37</v>
      </c>
      <c r="T2719">
        <v>14.5</v>
      </c>
      <c r="U2719" t="b" cm="1">
        <f t="array" ref="U2719">_xlfn.IFS(AND(R2719=1,S2719=G2719,T2719=H2719),TRUE,AND(R2719=1,S2719=G2719,H2719="Product NA"),TRUE)</f>
        <v>1</v>
      </c>
      <c r="W2719" s="165">
        <v>1.33</v>
      </c>
      <c r="X2719" s="165">
        <v>14.040000000000001</v>
      </c>
      <c r="Y2719" t="str">
        <f t="shared" si="98"/>
        <v>Change</v>
      </c>
    </row>
    <row r="2720" spans="1:25" hidden="1" x14ac:dyDescent="0.35">
      <c r="A2720" t="s">
        <v>122</v>
      </c>
      <c r="B2720" t="s">
        <v>640</v>
      </c>
      <c r="C2720" t="s">
        <v>295</v>
      </c>
      <c r="D2720" t="s">
        <v>278</v>
      </c>
      <c r="E2720" t="s">
        <v>287</v>
      </c>
      <c r="F2720" t="s">
        <v>277</v>
      </c>
      <c r="G2720" s="165">
        <f t="shared" si="97"/>
        <v>2.08</v>
      </c>
      <c r="H2720" s="165">
        <f t="shared" si="97"/>
        <v>4.21</v>
      </c>
      <c r="I2720" t="s">
        <v>480</v>
      </c>
      <c r="K2720" t="s">
        <v>468</v>
      </c>
      <c r="L2720" t="s">
        <v>409</v>
      </c>
      <c r="M2720" t="s">
        <v>476</v>
      </c>
      <c r="N2720" t="s">
        <v>295</v>
      </c>
      <c r="O2720" t="s">
        <v>409</v>
      </c>
      <c r="P2720">
        <v>100</v>
      </c>
      <c r="Q2720">
        <v>500</v>
      </c>
      <c r="R2720">
        <v>1</v>
      </c>
      <c r="S2720">
        <v>2.08</v>
      </c>
      <c r="T2720">
        <v>4.21</v>
      </c>
      <c r="U2720" t="b" cm="1">
        <f t="array" ref="U2720">_xlfn.IFS(AND(R2720=1,S2720=G2720,T2720=H2720),TRUE,AND(R2720=1,S2720=G2720,H2720="Product NA"),TRUE)</f>
        <v>1</v>
      </c>
      <c r="W2720" s="165">
        <v>2.08</v>
      </c>
      <c r="X2720" s="165">
        <v>4.21</v>
      </c>
      <c r="Y2720" t="str">
        <f t="shared" si="98"/>
        <v>No Change</v>
      </c>
    </row>
    <row r="2721" spans="1:25" hidden="1" x14ac:dyDescent="0.35">
      <c r="A2721" t="s">
        <v>122</v>
      </c>
      <c r="B2721" t="s">
        <v>640</v>
      </c>
      <c r="C2721" t="s">
        <v>295</v>
      </c>
      <c r="D2721" t="s">
        <v>238</v>
      </c>
      <c r="E2721" t="s">
        <v>287</v>
      </c>
      <c r="F2721" t="s">
        <v>0</v>
      </c>
      <c r="G2721" s="165">
        <f t="shared" si="97"/>
        <v>0.45</v>
      </c>
      <c r="H2721" s="165">
        <f t="shared" si="97"/>
        <v>11.97</v>
      </c>
      <c r="I2721" t="s">
        <v>479</v>
      </c>
      <c r="K2721" t="s">
        <v>468</v>
      </c>
      <c r="L2721" t="s">
        <v>409</v>
      </c>
      <c r="M2721" t="s">
        <v>476</v>
      </c>
      <c r="N2721" t="s">
        <v>295</v>
      </c>
      <c r="O2721" t="s">
        <v>409</v>
      </c>
      <c r="P2721">
        <v>100</v>
      </c>
      <c r="Q2721">
        <v>100</v>
      </c>
      <c r="R2721">
        <v>1</v>
      </c>
      <c r="S2721">
        <v>0.45</v>
      </c>
      <c r="T2721">
        <v>11.97</v>
      </c>
      <c r="U2721" t="b" cm="1">
        <f t="array" ref="U2721">_xlfn.IFS(AND(R2721=1,S2721=G2721,T2721=H2721),TRUE,AND(R2721=1,S2721=G2721,H2721="Product NA"),TRUE)</f>
        <v>1</v>
      </c>
      <c r="W2721" s="165">
        <v>0.46</v>
      </c>
      <c r="X2721" s="165">
        <v>11.61</v>
      </c>
      <c r="Y2721" t="str">
        <f t="shared" si="98"/>
        <v>Change</v>
      </c>
    </row>
    <row r="2722" spans="1:25" hidden="1" x14ac:dyDescent="0.35">
      <c r="A2722" t="s">
        <v>122</v>
      </c>
      <c r="B2722" t="s">
        <v>640</v>
      </c>
      <c r="C2722" t="s">
        <v>295</v>
      </c>
      <c r="D2722" t="s">
        <v>239</v>
      </c>
      <c r="E2722" t="s">
        <v>287</v>
      </c>
      <c r="F2722" t="s">
        <v>277</v>
      </c>
      <c r="G2722" s="165">
        <f t="shared" si="97"/>
        <v>0.51</v>
      </c>
      <c r="H2722" s="165">
        <f t="shared" si="97"/>
        <v>12.67</v>
      </c>
      <c r="I2722" t="s">
        <v>480</v>
      </c>
      <c r="K2722" t="s">
        <v>468</v>
      </c>
      <c r="L2722" t="s">
        <v>409</v>
      </c>
      <c r="M2722" t="s">
        <v>476</v>
      </c>
      <c r="N2722" t="s">
        <v>295</v>
      </c>
      <c r="O2722" t="s">
        <v>409</v>
      </c>
      <c r="P2722">
        <v>100</v>
      </c>
      <c r="Q2722">
        <v>500</v>
      </c>
      <c r="R2722">
        <v>1</v>
      </c>
      <c r="S2722">
        <v>0.51</v>
      </c>
      <c r="T2722">
        <v>12.67</v>
      </c>
      <c r="U2722" t="b" cm="1">
        <f t="array" ref="U2722">_xlfn.IFS(AND(R2722=1,S2722=G2722,T2722=H2722),TRUE,AND(R2722=1,S2722=G2722,H2722="Product NA"),TRUE)</f>
        <v>1</v>
      </c>
      <c r="W2722" s="165">
        <v>0.5</v>
      </c>
      <c r="X2722" s="165">
        <v>12.42</v>
      </c>
      <c r="Y2722" t="str">
        <f t="shared" si="98"/>
        <v>Change</v>
      </c>
    </row>
    <row r="2723" spans="1:25" hidden="1" x14ac:dyDescent="0.35">
      <c r="A2723" t="s">
        <v>122</v>
      </c>
      <c r="B2723" t="s">
        <v>640</v>
      </c>
      <c r="C2723" t="s">
        <v>295</v>
      </c>
      <c r="D2723" t="s">
        <v>655</v>
      </c>
      <c r="E2723" t="s">
        <v>723</v>
      </c>
      <c r="F2723" t="s">
        <v>286</v>
      </c>
      <c r="G2723" s="165">
        <f t="shared" si="97"/>
        <v>20.75</v>
      </c>
      <c r="H2723" s="165">
        <f t="shared" si="97"/>
        <v>0</v>
      </c>
      <c r="I2723" t="s">
        <v>481</v>
      </c>
      <c r="K2723" t="s">
        <v>468</v>
      </c>
      <c r="L2723" t="s">
        <v>409</v>
      </c>
      <c r="M2723" t="s">
        <v>476</v>
      </c>
      <c r="N2723" t="s">
        <v>295</v>
      </c>
      <c r="O2723" t="s">
        <v>409</v>
      </c>
      <c r="P2723">
        <v>30000</v>
      </c>
      <c r="Q2723">
        <v>1000</v>
      </c>
      <c r="R2723">
        <v>1</v>
      </c>
      <c r="S2723">
        <v>20.75</v>
      </c>
      <c r="T2723">
        <v>0</v>
      </c>
      <c r="U2723" t="b" cm="1">
        <f t="array" ref="U2723">_xlfn.IFS(AND(R2723=1,S2723=G2723,T2723=H2723),TRUE,AND(R2723=1,S2723=G2723,H2723="Product NA"),TRUE)</f>
        <v>1</v>
      </c>
      <c r="W2723" s="165">
        <v>22.54</v>
      </c>
      <c r="X2723" s="165">
        <v>0</v>
      </c>
      <c r="Y2723" t="str">
        <f t="shared" si="98"/>
        <v>Change</v>
      </c>
    </row>
    <row r="2724" spans="1:25" hidden="1" x14ac:dyDescent="0.35">
      <c r="A2724" t="s">
        <v>122</v>
      </c>
      <c r="B2724" t="s">
        <v>640</v>
      </c>
      <c r="C2724" t="s">
        <v>295</v>
      </c>
      <c r="D2724" t="s">
        <v>655</v>
      </c>
      <c r="E2724" t="s">
        <v>723</v>
      </c>
      <c r="F2724" t="s">
        <v>286</v>
      </c>
      <c r="G2724" s="165">
        <f t="shared" si="97"/>
        <v>120.5</v>
      </c>
      <c r="H2724" s="165">
        <f t="shared" si="97"/>
        <v>0</v>
      </c>
      <c r="I2724" t="s">
        <v>680</v>
      </c>
      <c r="K2724" t="s">
        <v>468</v>
      </c>
      <c r="L2724" t="s">
        <v>409</v>
      </c>
      <c r="M2724" t="s">
        <v>476</v>
      </c>
      <c r="N2724" t="s">
        <v>295</v>
      </c>
      <c r="O2724" t="s">
        <v>409</v>
      </c>
      <c r="P2724">
        <v>30000</v>
      </c>
      <c r="Q2724">
        <v>15000</v>
      </c>
      <c r="R2724">
        <v>1</v>
      </c>
      <c r="S2724">
        <v>120.5</v>
      </c>
      <c r="T2724">
        <v>0</v>
      </c>
      <c r="U2724" t="b" cm="1">
        <f t="array" ref="U2724">_xlfn.IFS(AND(R2724=1,S2724=G2724,T2724=H2724),TRUE,AND(R2724=1,S2724=G2724,H2724="Product NA"),TRUE)</f>
        <v>1</v>
      </c>
      <c r="W2724" s="165">
        <v>89.77</v>
      </c>
      <c r="X2724" s="165">
        <v>0</v>
      </c>
      <c r="Y2724" t="str">
        <f t="shared" si="98"/>
        <v>Change</v>
      </c>
    </row>
    <row r="2725" spans="1:25" hidden="1" x14ac:dyDescent="0.35">
      <c r="A2725" t="s">
        <v>122</v>
      </c>
      <c r="B2725" t="s">
        <v>640</v>
      </c>
      <c r="C2725" t="s">
        <v>295</v>
      </c>
      <c r="D2725" t="s">
        <v>655</v>
      </c>
      <c r="E2725" t="s">
        <v>723</v>
      </c>
      <c r="F2725" t="s">
        <v>286</v>
      </c>
      <c r="G2725" s="165">
        <f t="shared" si="97"/>
        <v>27.5</v>
      </c>
      <c r="H2725" s="165">
        <f t="shared" si="97"/>
        <v>0</v>
      </c>
      <c r="I2725" t="s">
        <v>671</v>
      </c>
      <c r="K2725" t="s">
        <v>468</v>
      </c>
      <c r="L2725" t="s">
        <v>409</v>
      </c>
      <c r="M2725" t="s">
        <v>476</v>
      </c>
      <c r="N2725" t="s">
        <v>295</v>
      </c>
      <c r="O2725" t="s">
        <v>409</v>
      </c>
      <c r="P2725">
        <v>30000</v>
      </c>
      <c r="Q2725">
        <v>2000</v>
      </c>
      <c r="R2725">
        <v>1</v>
      </c>
      <c r="S2725">
        <v>27.5</v>
      </c>
      <c r="T2725">
        <v>0</v>
      </c>
      <c r="U2725" t="b" cm="1">
        <f t="array" ref="U2725">_xlfn.IFS(AND(R2725=1,S2725=G2725,T2725=H2725),TRUE,AND(R2725=1,S2725=G2725,H2725="Product NA"),TRUE)</f>
        <v>1</v>
      </c>
      <c r="W2725" s="165">
        <v>26.84</v>
      </c>
      <c r="X2725" s="165">
        <v>0</v>
      </c>
      <c r="Y2725" t="str">
        <f t="shared" si="98"/>
        <v>Change</v>
      </c>
    </row>
    <row r="2726" spans="1:25" hidden="1" x14ac:dyDescent="0.35">
      <c r="A2726" t="s">
        <v>122</v>
      </c>
      <c r="B2726" t="s">
        <v>640</v>
      </c>
      <c r="C2726" t="s">
        <v>295</v>
      </c>
      <c r="D2726" t="s">
        <v>655</v>
      </c>
      <c r="E2726" t="s">
        <v>723</v>
      </c>
      <c r="F2726" t="s">
        <v>286</v>
      </c>
      <c r="G2726" s="165">
        <f t="shared" si="97"/>
        <v>155.5</v>
      </c>
      <c r="H2726" s="165">
        <f t="shared" si="97"/>
        <v>0</v>
      </c>
      <c r="I2726" t="s">
        <v>681</v>
      </c>
      <c r="K2726" t="s">
        <v>468</v>
      </c>
      <c r="L2726" t="s">
        <v>409</v>
      </c>
      <c r="M2726" t="s">
        <v>476</v>
      </c>
      <c r="N2726" t="s">
        <v>295</v>
      </c>
      <c r="O2726" t="s">
        <v>409</v>
      </c>
      <c r="P2726">
        <v>30000</v>
      </c>
      <c r="Q2726">
        <v>20000</v>
      </c>
      <c r="R2726">
        <v>1</v>
      </c>
      <c r="S2726">
        <v>155.5</v>
      </c>
      <c r="T2726">
        <v>0</v>
      </c>
      <c r="U2726" t="b" cm="1">
        <f t="array" ref="U2726">_xlfn.IFS(AND(R2726=1,S2726=G2726,T2726=H2726),TRUE,AND(R2726=1,S2726=G2726,H2726="Product NA"),TRUE)</f>
        <v>1</v>
      </c>
      <c r="W2726" s="165">
        <v>114</v>
      </c>
      <c r="X2726" s="165">
        <v>0</v>
      </c>
      <c r="Y2726" t="str">
        <f t="shared" si="98"/>
        <v>Change</v>
      </c>
    </row>
    <row r="2727" spans="1:25" hidden="1" x14ac:dyDescent="0.35">
      <c r="A2727" t="s">
        <v>122</v>
      </c>
      <c r="B2727" t="s">
        <v>640</v>
      </c>
      <c r="C2727" t="s">
        <v>295</v>
      </c>
      <c r="D2727" t="s">
        <v>655</v>
      </c>
      <c r="E2727" t="s">
        <v>723</v>
      </c>
      <c r="F2727" t="s">
        <v>286</v>
      </c>
      <c r="G2727" s="165">
        <f t="shared" si="97"/>
        <v>200</v>
      </c>
      <c r="H2727" s="165">
        <f t="shared" si="97"/>
        <v>0</v>
      </c>
      <c r="I2727" t="s">
        <v>682</v>
      </c>
      <c r="K2727" t="s">
        <v>468</v>
      </c>
      <c r="L2727" t="s">
        <v>409</v>
      </c>
      <c r="M2727" t="s">
        <v>476</v>
      </c>
      <c r="N2727" t="s">
        <v>295</v>
      </c>
      <c r="O2727" t="s">
        <v>409</v>
      </c>
      <c r="P2727">
        <v>30000</v>
      </c>
      <c r="Q2727">
        <v>25000</v>
      </c>
      <c r="R2727">
        <v>1</v>
      </c>
      <c r="S2727">
        <v>200</v>
      </c>
      <c r="T2727">
        <v>0</v>
      </c>
      <c r="U2727" t="b" cm="1">
        <f t="array" ref="U2727">_xlfn.IFS(AND(R2727=1,S2727=G2727,T2727=H2727),TRUE,AND(R2727=1,S2727=G2727,H2727="Product NA"),TRUE)</f>
        <v>1</v>
      </c>
      <c r="W2727" s="165">
        <v>379.51</v>
      </c>
      <c r="X2727" s="165">
        <v>0</v>
      </c>
      <c r="Y2727" t="str">
        <f t="shared" si="98"/>
        <v>Change</v>
      </c>
    </row>
    <row r="2728" spans="1:25" hidden="1" x14ac:dyDescent="0.35">
      <c r="A2728" t="s">
        <v>122</v>
      </c>
      <c r="B2728" t="s">
        <v>640</v>
      </c>
      <c r="C2728" t="s">
        <v>295</v>
      </c>
      <c r="D2728" t="s">
        <v>655</v>
      </c>
      <c r="E2728" t="s">
        <v>723</v>
      </c>
      <c r="F2728" t="s">
        <v>286</v>
      </c>
      <c r="G2728" s="165">
        <f t="shared" si="97"/>
        <v>34.35</v>
      </c>
      <c r="H2728" s="165">
        <f t="shared" si="97"/>
        <v>0</v>
      </c>
      <c r="I2728" t="s">
        <v>672</v>
      </c>
      <c r="K2728" t="s">
        <v>468</v>
      </c>
      <c r="L2728" t="s">
        <v>409</v>
      </c>
      <c r="M2728" t="s">
        <v>476</v>
      </c>
      <c r="N2728" t="s">
        <v>295</v>
      </c>
      <c r="O2728" t="s">
        <v>409</v>
      </c>
      <c r="P2728">
        <v>30000</v>
      </c>
      <c r="Q2728">
        <v>3000</v>
      </c>
      <c r="R2728">
        <v>1</v>
      </c>
      <c r="S2728">
        <v>34.35</v>
      </c>
      <c r="T2728">
        <v>0</v>
      </c>
      <c r="U2728" t="b" cm="1">
        <f t="array" ref="U2728">_xlfn.IFS(AND(R2728=1,S2728=G2728,T2728=H2728),TRUE,AND(R2728=1,S2728=G2728,H2728="Product NA"),TRUE)</f>
        <v>1</v>
      </c>
      <c r="W2728" s="165">
        <v>32.4</v>
      </c>
      <c r="X2728" s="165">
        <v>0</v>
      </c>
      <c r="Y2728" t="str">
        <f t="shared" si="98"/>
        <v>Change</v>
      </c>
    </row>
    <row r="2729" spans="1:25" hidden="1" x14ac:dyDescent="0.35">
      <c r="A2729" t="s">
        <v>122</v>
      </c>
      <c r="B2729" t="s">
        <v>640</v>
      </c>
      <c r="C2729" t="s">
        <v>295</v>
      </c>
      <c r="D2729" t="s">
        <v>655</v>
      </c>
      <c r="E2729" t="s">
        <v>723</v>
      </c>
      <c r="F2729" t="s">
        <v>286</v>
      </c>
      <c r="G2729" s="165">
        <f t="shared" si="97"/>
        <v>236.70000000000002</v>
      </c>
      <c r="H2729" s="165">
        <f t="shared" si="97"/>
        <v>0</v>
      </c>
      <c r="I2729" t="s">
        <v>683</v>
      </c>
      <c r="K2729" t="s">
        <v>468</v>
      </c>
      <c r="L2729" t="s">
        <v>409</v>
      </c>
      <c r="M2729" t="s">
        <v>476</v>
      </c>
      <c r="N2729" t="s">
        <v>295</v>
      </c>
      <c r="O2729" t="s">
        <v>409</v>
      </c>
      <c r="P2729">
        <v>30000</v>
      </c>
      <c r="Q2729">
        <v>30000</v>
      </c>
      <c r="R2729">
        <v>1</v>
      </c>
      <c r="S2729">
        <v>236.70000000000002</v>
      </c>
      <c r="T2729">
        <v>0</v>
      </c>
      <c r="U2729" t="b" cm="1">
        <f t="array" ref="U2729">_xlfn.IFS(AND(R2729=1,S2729=G2729,T2729=H2729),TRUE,AND(R2729=1,S2729=G2729,H2729="Product NA"),TRUE)</f>
        <v>1</v>
      </c>
      <c r="W2729" s="165">
        <v>446.17</v>
      </c>
      <c r="X2729" s="165">
        <v>0</v>
      </c>
      <c r="Y2729" t="str">
        <f t="shared" si="98"/>
        <v>Change</v>
      </c>
    </row>
    <row r="2730" spans="1:25" hidden="1" x14ac:dyDescent="0.35">
      <c r="A2730" t="s">
        <v>122</v>
      </c>
      <c r="B2730" t="s">
        <v>640</v>
      </c>
      <c r="C2730" t="s">
        <v>295</v>
      </c>
      <c r="D2730" t="s">
        <v>655</v>
      </c>
      <c r="E2730" t="s">
        <v>723</v>
      </c>
      <c r="F2730" t="s">
        <v>286</v>
      </c>
      <c r="G2730" s="165">
        <f t="shared" si="97"/>
        <v>41.150000000000006</v>
      </c>
      <c r="H2730" s="165">
        <f t="shared" si="97"/>
        <v>0</v>
      </c>
      <c r="I2730" t="s">
        <v>673</v>
      </c>
      <c r="K2730" t="s">
        <v>468</v>
      </c>
      <c r="L2730" t="s">
        <v>409</v>
      </c>
      <c r="M2730" t="s">
        <v>476</v>
      </c>
      <c r="N2730" t="s">
        <v>295</v>
      </c>
      <c r="O2730" t="s">
        <v>409</v>
      </c>
      <c r="P2730">
        <v>30000</v>
      </c>
      <c r="Q2730">
        <v>4000</v>
      </c>
      <c r="R2730">
        <v>1</v>
      </c>
      <c r="S2730">
        <v>41.150000000000006</v>
      </c>
      <c r="T2730">
        <v>0</v>
      </c>
      <c r="U2730" t="b" cm="1">
        <f t="array" ref="U2730">_xlfn.IFS(AND(R2730=1,S2730=G2730,T2730=H2730),TRUE,AND(R2730=1,S2730=G2730,H2730="Product NA"),TRUE)</f>
        <v>1</v>
      </c>
      <c r="W2730" s="165">
        <v>36.380000000000003</v>
      </c>
      <c r="X2730" s="165">
        <v>0</v>
      </c>
      <c r="Y2730" t="str">
        <f t="shared" si="98"/>
        <v>Change</v>
      </c>
    </row>
    <row r="2731" spans="1:25" hidden="1" x14ac:dyDescent="0.35">
      <c r="A2731" t="s">
        <v>122</v>
      </c>
      <c r="B2731" t="s">
        <v>640</v>
      </c>
      <c r="C2731" t="s">
        <v>295</v>
      </c>
      <c r="D2731" t="s">
        <v>655</v>
      </c>
      <c r="E2731" t="s">
        <v>723</v>
      </c>
      <c r="F2731" t="s">
        <v>286</v>
      </c>
      <c r="G2731" s="165">
        <f t="shared" si="97"/>
        <v>47.900000000000006</v>
      </c>
      <c r="H2731" s="165">
        <f t="shared" si="97"/>
        <v>0</v>
      </c>
      <c r="I2731" t="s">
        <v>674</v>
      </c>
      <c r="K2731" t="s">
        <v>468</v>
      </c>
      <c r="L2731" t="s">
        <v>409</v>
      </c>
      <c r="M2731" t="s">
        <v>476</v>
      </c>
      <c r="N2731" t="s">
        <v>295</v>
      </c>
      <c r="O2731" t="s">
        <v>409</v>
      </c>
      <c r="P2731">
        <v>30000</v>
      </c>
      <c r="Q2731">
        <v>5000</v>
      </c>
      <c r="R2731">
        <v>1</v>
      </c>
      <c r="S2731">
        <v>47.900000000000006</v>
      </c>
      <c r="T2731">
        <v>0</v>
      </c>
      <c r="U2731" t="b" cm="1">
        <f t="array" ref="U2731">_xlfn.IFS(AND(R2731=1,S2731=G2731,T2731=H2731),TRUE,AND(R2731=1,S2731=G2731,H2731="Product NA"),TRUE)</f>
        <v>1</v>
      </c>
      <c r="W2731" s="165">
        <v>40.56</v>
      </c>
      <c r="X2731" s="165">
        <v>0</v>
      </c>
      <c r="Y2731" t="str">
        <f t="shared" si="98"/>
        <v>Change</v>
      </c>
    </row>
    <row r="2732" spans="1:25" hidden="1" x14ac:dyDescent="0.35">
      <c r="A2732" t="s">
        <v>122</v>
      </c>
      <c r="B2732" t="s">
        <v>640</v>
      </c>
      <c r="C2732" t="s">
        <v>295</v>
      </c>
      <c r="D2732" t="s">
        <v>655</v>
      </c>
      <c r="E2732" t="s">
        <v>723</v>
      </c>
      <c r="F2732" t="s">
        <v>286</v>
      </c>
      <c r="G2732" s="165">
        <f t="shared" si="97"/>
        <v>55.800000000000004</v>
      </c>
      <c r="H2732" s="165">
        <f t="shared" si="97"/>
        <v>0</v>
      </c>
      <c r="I2732" t="s">
        <v>675</v>
      </c>
      <c r="K2732" t="s">
        <v>468</v>
      </c>
      <c r="L2732" t="s">
        <v>409</v>
      </c>
      <c r="M2732" t="s">
        <v>476</v>
      </c>
      <c r="N2732" t="s">
        <v>295</v>
      </c>
      <c r="O2732" t="s">
        <v>409</v>
      </c>
      <c r="P2732">
        <v>30000</v>
      </c>
      <c r="Q2732">
        <v>6000</v>
      </c>
      <c r="R2732">
        <v>1</v>
      </c>
      <c r="S2732">
        <v>55.800000000000004</v>
      </c>
      <c r="T2732">
        <v>0</v>
      </c>
      <c r="U2732" t="b" cm="1">
        <f t="array" ref="U2732">_xlfn.IFS(AND(R2732=1,S2732=G2732,T2732=H2732),TRUE,AND(R2732=1,S2732=G2732,H2732="Product NA"),TRUE)</f>
        <v>1</v>
      </c>
      <c r="W2732" s="165">
        <v>51.02</v>
      </c>
      <c r="X2732" s="165">
        <v>0</v>
      </c>
      <c r="Y2732" t="str">
        <f t="shared" si="98"/>
        <v>Change</v>
      </c>
    </row>
    <row r="2733" spans="1:25" hidden="1" x14ac:dyDescent="0.35">
      <c r="A2733" t="s">
        <v>122</v>
      </c>
      <c r="B2733" t="s">
        <v>640</v>
      </c>
      <c r="C2733" t="s">
        <v>295</v>
      </c>
      <c r="D2733" t="s">
        <v>655</v>
      </c>
      <c r="E2733" t="s">
        <v>723</v>
      </c>
      <c r="F2733" t="s">
        <v>286</v>
      </c>
      <c r="G2733" s="165">
        <f t="shared" si="97"/>
        <v>62.6</v>
      </c>
      <c r="H2733" s="165">
        <f t="shared" si="97"/>
        <v>0</v>
      </c>
      <c r="I2733" t="s">
        <v>676</v>
      </c>
      <c r="K2733" t="s">
        <v>468</v>
      </c>
      <c r="L2733" t="s">
        <v>409</v>
      </c>
      <c r="M2733" t="s">
        <v>476</v>
      </c>
      <c r="N2733" t="s">
        <v>295</v>
      </c>
      <c r="O2733" t="s">
        <v>409</v>
      </c>
      <c r="P2733">
        <v>30000</v>
      </c>
      <c r="Q2733">
        <v>7000</v>
      </c>
      <c r="R2733">
        <v>1</v>
      </c>
      <c r="S2733">
        <v>62.6</v>
      </c>
      <c r="T2733">
        <v>0</v>
      </c>
      <c r="U2733" t="b" cm="1">
        <f t="array" ref="U2733">_xlfn.IFS(AND(R2733=1,S2733=G2733,T2733=H2733),TRUE,AND(R2733=1,S2733=G2733,H2733="Product NA"),TRUE)</f>
        <v>1</v>
      </c>
      <c r="W2733" s="165">
        <v>51.02</v>
      </c>
      <c r="X2733" s="165">
        <v>0</v>
      </c>
      <c r="Y2733" t="str">
        <f t="shared" si="98"/>
        <v>Change</v>
      </c>
    </row>
    <row r="2734" spans="1:25" hidden="1" x14ac:dyDescent="0.35">
      <c r="A2734" t="s">
        <v>122</v>
      </c>
      <c r="B2734" t="s">
        <v>640</v>
      </c>
      <c r="C2734" t="s">
        <v>295</v>
      </c>
      <c r="D2734" t="s">
        <v>655</v>
      </c>
      <c r="E2734" t="s">
        <v>723</v>
      </c>
      <c r="F2734" t="s">
        <v>286</v>
      </c>
      <c r="G2734" s="165">
        <f t="shared" si="97"/>
        <v>69.350000000000009</v>
      </c>
      <c r="H2734" s="165">
        <f t="shared" si="97"/>
        <v>0</v>
      </c>
      <c r="I2734" t="s">
        <v>677</v>
      </c>
      <c r="K2734" t="s">
        <v>468</v>
      </c>
      <c r="L2734" t="s">
        <v>409</v>
      </c>
      <c r="M2734" t="s">
        <v>476</v>
      </c>
      <c r="N2734" t="s">
        <v>295</v>
      </c>
      <c r="O2734" t="s">
        <v>409</v>
      </c>
      <c r="P2734">
        <v>30000</v>
      </c>
      <c r="Q2734">
        <v>8000</v>
      </c>
      <c r="R2734">
        <v>1</v>
      </c>
      <c r="S2734">
        <v>69.350000000000009</v>
      </c>
      <c r="T2734">
        <v>0</v>
      </c>
      <c r="U2734" t="b" cm="1">
        <f t="array" ref="U2734">_xlfn.IFS(AND(R2734=1,S2734=G2734,T2734=H2734),TRUE,AND(R2734=1,S2734=G2734,H2734="Product NA"),TRUE)</f>
        <v>1</v>
      </c>
      <c r="W2734" s="165">
        <v>58.71</v>
      </c>
      <c r="X2734" s="165">
        <v>0</v>
      </c>
      <c r="Y2734" t="str">
        <f t="shared" si="98"/>
        <v>Change</v>
      </c>
    </row>
    <row r="2735" spans="1:25" hidden="1" x14ac:dyDescent="0.35">
      <c r="A2735" t="s">
        <v>122</v>
      </c>
      <c r="B2735" t="s">
        <v>640</v>
      </c>
      <c r="C2735" t="s">
        <v>295</v>
      </c>
      <c r="D2735" t="s">
        <v>655</v>
      </c>
      <c r="E2735" t="s">
        <v>723</v>
      </c>
      <c r="F2735" t="s">
        <v>286</v>
      </c>
      <c r="G2735" s="165">
        <f t="shared" si="97"/>
        <v>76.150000000000006</v>
      </c>
      <c r="H2735" s="165">
        <f t="shared" si="97"/>
        <v>0</v>
      </c>
      <c r="I2735" t="s">
        <v>678</v>
      </c>
      <c r="K2735" t="s">
        <v>468</v>
      </c>
      <c r="L2735" t="s">
        <v>409</v>
      </c>
      <c r="M2735" t="s">
        <v>476</v>
      </c>
      <c r="N2735" t="s">
        <v>295</v>
      </c>
      <c r="O2735" t="s">
        <v>409</v>
      </c>
      <c r="P2735">
        <v>30000</v>
      </c>
      <c r="Q2735">
        <v>9000</v>
      </c>
      <c r="R2735">
        <v>1</v>
      </c>
      <c r="S2735">
        <v>76.150000000000006</v>
      </c>
      <c r="T2735">
        <v>0</v>
      </c>
      <c r="U2735" t="b" cm="1">
        <f t="array" ref="U2735">_xlfn.IFS(AND(R2735=1,S2735=G2735,T2735=H2735),TRUE,AND(R2735=1,S2735=G2735,H2735="Product NA"),TRUE)</f>
        <v>1</v>
      </c>
      <c r="W2735" s="165">
        <v>66</v>
      </c>
      <c r="X2735" s="165">
        <v>0</v>
      </c>
      <c r="Y2735" t="str">
        <f t="shared" si="98"/>
        <v>Change</v>
      </c>
    </row>
    <row r="2736" spans="1:25" hidden="1" x14ac:dyDescent="0.35">
      <c r="A2736" t="s">
        <v>122</v>
      </c>
      <c r="B2736" t="s">
        <v>640</v>
      </c>
      <c r="C2736" t="s">
        <v>295</v>
      </c>
      <c r="D2736" t="s">
        <v>655</v>
      </c>
      <c r="E2736" t="s">
        <v>723</v>
      </c>
      <c r="F2736" t="s">
        <v>286</v>
      </c>
      <c r="G2736" s="165">
        <f t="shared" si="97"/>
        <v>82.9</v>
      </c>
      <c r="H2736" s="165">
        <f t="shared" si="97"/>
        <v>0</v>
      </c>
      <c r="I2736" t="s">
        <v>679</v>
      </c>
      <c r="K2736" t="s">
        <v>468</v>
      </c>
      <c r="L2736" t="s">
        <v>409</v>
      </c>
      <c r="M2736" t="s">
        <v>476</v>
      </c>
      <c r="N2736" t="s">
        <v>295</v>
      </c>
      <c r="O2736" t="s">
        <v>409</v>
      </c>
      <c r="P2736">
        <v>30000</v>
      </c>
      <c r="Q2736">
        <v>10000</v>
      </c>
      <c r="R2736">
        <v>1</v>
      </c>
      <c r="S2736">
        <v>82.9</v>
      </c>
      <c r="T2736">
        <v>0</v>
      </c>
      <c r="U2736" t="b" cm="1">
        <f t="array" ref="U2736">_xlfn.IFS(AND(R2736=1,S2736=G2736,T2736=H2736),TRUE,AND(R2736=1,S2736=G2736,H2736="Product NA"),TRUE)</f>
        <v>1</v>
      </c>
      <c r="W2736" s="165">
        <v>77.100000000000009</v>
      </c>
      <c r="X2736" s="165">
        <v>0</v>
      </c>
      <c r="Y2736" t="str">
        <f t="shared" si="98"/>
        <v>Change</v>
      </c>
    </row>
    <row r="2737" spans="1:25" hidden="1" x14ac:dyDescent="0.35">
      <c r="A2737" t="s">
        <v>122</v>
      </c>
      <c r="B2737" t="s">
        <v>640</v>
      </c>
      <c r="C2737" t="s">
        <v>295</v>
      </c>
      <c r="D2737" t="s">
        <v>284</v>
      </c>
      <c r="E2737" t="s">
        <v>724</v>
      </c>
      <c r="F2737" t="s">
        <v>286</v>
      </c>
      <c r="G2737" s="165">
        <f t="shared" si="97"/>
        <v>8.25</v>
      </c>
      <c r="H2737" s="165">
        <f t="shared" si="97"/>
        <v>10.5</v>
      </c>
      <c r="I2737" t="s">
        <v>482</v>
      </c>
      <c r="K2737" t="s">
        <v>468</v>
      </c>
      <c r="L2737" t="s">
        <v>409</v>
      </c>
      <c r="M2737" t="s">
        <v>476</v>
      </c>
      <c r="N2737" t="s">
        <v>295</v>
      </c>
      <c r="O2737" t="s">
        <v>409</v>
      </c>
      <c r="P2737">
        <v>100</v>
      </c>
      <c r="Q2737">
        <v>2000</v>
      </c>
      <c r="R2737">
        <v>1</v>
      </c>
      <c r="S2737">
        <v>8.25</v>
      </c>
      <c r="T2737">
        <v>10.5</v>
      </c>
      <c r="U2737" t="b" cm="1">
        <f t="array" ref="U2737">_xlfn.IFS(AND(R2737=1,S2737=G2737,T2737=H2737),TRUE,AND(R2737=1,S2737=G2737,H2737="Product NA"),TRUE)</f>
        <v>1</v>
      </c>
      <c r="W2737" s="165">
        <v>8.25</v>
      </c>
      <c r="X2737" s="165">
        <v>10.5</v>
      </c>
      <c r="Y2737" t="str">
        <f t="shared" si="98"/>
        <v>No Change</v>
      </c>
    </row>
    <row r="2738" spans="1:25" hidden="1" x14ac:dyDescent="0.35">
      <c r="A2738" t="s">
        <v>122</v>
      </c>
      <c r="B2738" t="s">
        <v>640</v>
      </c>
      <c r="C2738" t="s">
        <v>295</v>
      </c>
      <c r="D2738" t="s">
        <v>322</v>
      </c>
      <c r="E2738" t="s">
        <v>724</v>
      </c>
      <c r="F2738" t="s">
        <v>0</v>
      </c>
      <c r="G2738" s="165">
        <f t="shared" si="97"/>
        <v>5.88</v>
      </c>
      <c r="H2738" s="165">
        <f t="shared" si="97"/>
        <v>9.66</v>
      </c>
      <c r="I2738" t="s">
        <v>479</v>
      </c>
      <c r="K2738" t="s">
        <v>468</v>
      </c>
      <c r="L2738" t="s">
        <v>409</v>
      </c>
      <c r="M2738" t="s">
        <v>476</v>
      </c>
      <c r="N2738" t="s">
        <v>295</v>
      </c>
      <c r="O2738" t="s">
        <v>409</v>
      </c>
      <c r="P2738">
        <v>100</v>
      </c>
      <c r="Q2738">
        <v>100</v>
      </c>
      <c r="R2738">
        <v>1</v>
      </c>
      <c r="S2738">
        <v>5.88</v>
      </c>
      <c r="T2738">
        <v>9.66</v>
      </c>
      <c r="U2738" t="b" cm="1">
        <f t="array" ref="U2738">_xlfn.IFS(AND(R2738=1,S2738=G2738,T2738=H2738),TRUE,AND(R2738=1,S2738=G2738,H2738="Product NA"),TRUE)</f>
        <v>1</v>
      </c>
      <c r="W2738" s="165">
        <v>5.88</v>
      </c>
      <c r="X2738" s="165">
        <v>9.66</v>
      </c>
      <c r="Y2738" t="str">
        <f t="shared" si="98"/>
        <v>No Change</v>
      </c>
    </row>
    <row r="2739" spans="1:25" hidden="1" x14ac:dyDescent="0.35">
      <c r="A2739" t="s">
        <v>122</v>
      </c>
      <c r="B2739" t="s">
        <v>640</v>
      </c>
      <c r="C2739" t="s">
        <v>295</v>
      </c>
      <c r="D2739" t="s">
        <v>323</v>
      </c>
      <c r="E2739" t="s">
        <v>724</v>
      </c>
      <c r="F2739" t="s">
        <v>277</v>
      </c>
      <c r="G2739" s="165">
        <f t="shared" si="97"/>
        <v>6.7</v>
      </c>
      <c r="H2739" s="165">
        <f t="shared" si="97"/>
        <v>9.6000000000000014</v>
      </c>
      <c r="I2739" t="s">
        <v>480</v>
      </c>
      <c r="K2739" t="s">
        <v>468</v>
      </c>
      <c r="L2739" t="s">
        <v>409</v>
      </c>
      <c r="M2739" t="s">
        <v>476</v>
      </c>
      <c r="N2739" t="s">
        <v>295</v>
      </c>
      <c r="O2739" t="s">
        <v>409</v>
      </c>
      <c r="P2739">
        <v>100</v>
      </c>
      <c r="Q2739">
        <v>500</v>
      </c>
      <c r="R2739">
        <v>1</v>
      </c>
      <c r="S2739">
        <v>6.7</v>
      </c>
      <c r="T2739">
        <v>9.6000000000000014</v>
      </c>
      <c r="U2739" t="b" cm="1">
        <f t="array" ref="U2739">_xlfn.IFS(AND(R2739=1,S2739=G2739,T2739=H2739),TRUE,AND(R2739=1,S2739=G2739,H2739="Product NA"),TRUE)</f>
        <v>1</v>
      </c>
      <c r="W2739" s="165">
        <v>6.7</v>
      </c>
      <c r="X2739" s="165">
        <v>9.6000000000000014</v>
      </c>
      <c r="Y2739" t="str">
        <f t="shared" si="98"/>
        <v>No Change</v>
      </c>
    </row>
    <row r="2740" spans="1:25" hidden="1" x14ac:dyDescent="0.35">
      <c r="A2740" t="s">
        <v>122</v>
      </c>
      <c r="B2740" t="s">
        <v>640</v>
      </c>
      <c r="C2740" t="s">
        <v>295</v>
      </c>
      <c r="D2740" t="s">
        <v>324</v>
      </c>
      <c r="E2740" t="s">
        <v>724</v>
      </c>
      <c r="F2740" t="s">
        <v>277</v>
      </c>
      <c r="G2740" s="165">
        <f t="shared" si="97"/>
        <v>6.7</v>
      </c>
      <c r="H2740" s="165">
        <f t="shared" si="97"/>
        <v>9.6000000000000014</v>
      </c>
      <c r="I2740" t="s">
        <v>480</v>
      </c>
      <c r="K2740" t="s">
        <v>468</v>
      </c>
      <c r="L2740" t="s">
        <v>409</v>
      </c>
      <c r="M2740" t="s">
        <v>476</v>
      </c>
      <c r="N2740" t="s">
        <v>295</v>
      </c>
      <c r="O2740" t="s">
        <v>409</v>
      </c>
      <c r="P2740">
        <v>100</v>
      </c>
      <c r="Q2740">
        <v>500</v>
      </c>
      <c r="R2740">
        <v>1</v>
      </c>
      <c r="S2740">
        <v>6.7</v>
      </c>
      <c r="T2740">
        <v>9.6000000000000014</v>
      </c>
      <c r="U2740" t="b" cm="1">
        <f t="array" ref="U2740">_xlfn.IFS(AND(R2740=1,S2740=G2740,T2740=H2740),TRUE,AND(R2740=1,S2740=G2740,H2740="Product NA"),TRUE)</f>
        <v>1</v>
      </c>
      <c r="W2740" s="165">
        <v>6.7</v>
      </c>
      <c r="X2740" s="165">
        <v>9.6000000000000014</v>
      </c>
      <c r="Y2740" t="str">
        <f t="shared" si="98"/>
        <v>No Change</v>
      </c>
    </row>
    <row r="2741" spans="1:25" x14ac:dyDescent="0.35">
      <c r="A2741" t="s">
        <v>124</v>
      </c>
      <c r="B2741" t="s">
        <v>434</v>
      </c>
      <c r="C2741" t="s">
        <v>294</v>
      </c>
      <c r="D2741" t="s">
        <v>392</v>
      </c>
      <c r="E2741" t="s">
        <v>287</v>
      </c>
      <c r="F2741" t="s">
        <v>396</v>
      </c>
      <c r="G2741" s="165">
        <f t="shared" si="97"/>
        <v>1.1300000000000001</v>
      </c>
      <c r="H2741" s="165">
        <f t="shared" si="97"/>
        <v>14.14</v>
      </c>
      <c r="I2741" t="s">
        <v>482</v>
      </c>
      <c r="K2741" t="s">
        <v>294</v>
      </c>
      <c r="L2741" t="s">
        <v>406</v>
      </c>
      <c r="M2741" t="s">
        <v>476</v>
      </c>
      <c r="N2741" t="s">
        <v>294</v>
      </c>
      <c r="O2741" t="s">
        <v>406</v>
      </c>
      <c r="P2741">
        <v>100</v>
      </c>
      <c r="Q2741">
        <v>2000</v>
      </c>
      <c r="R2741">
        <v>1</v>
      </c>
      <c r="S2741">
        <v>1.1300000000000001</v>
      </c>
      <c r="T2741">
        <v>14.14</v>
      </c>
      <c r="U2741" t="b" cm="1">
        <f t="array" ref="U2741">_xlfn.IFS(AND(R2741=1,S2741=G2741,T2741=H2741),TRUE,AND(R2741=1,S2741=G2741,H2741="Product NA"),TRUE)</f>
        <v>1</v>
      </c>
      <c r="W2741" s="165">
        <v>1.1100000000000001</v>
      </c>
      <c r="X2741" s="165">
        <v>13.86</v>
      </c>
      <c r="Y2741" t="str">
        <f t="shared" si="98"/>
        <v>Change</v>
      </c>
    </row>
    <row r="2742" spans="1:25" x14ac:dyDescent="0.35">
      <c r="A2742" t="s">
        <v>124</v>
      </c>
      <c r="B2742" t="s">
        <v>434</v>
      </c>
      <c r="C2742" t="s">
        <v>294</v>
      </c>
      <c r="D2742" t="s">
        <v>391</v>
      </c>
      <c r="E2742" t="s">
        <v>724</v>
      </c>
      <c r="F2742" t="s">
        <v>396</v>
      </c>
      <c r="G2742" s="165">
        <f t="shared" si="97"/>
        <v>6.3000000000000007</v>
      </c>
      <c r="H2742" s="165">
        <f t="shared" si="97"/>
        <v>10.600000000000001</v>
      </c>
      <c r="I2742" t="s">
        <v>482</v>
      </c>
      <c r="K2742" t="s">
        <v>294</v>
      </c>
      <c r="L2742" t="s">
        <v>406</v>
      </c>
      <c r="M2742" t="s">
        <v>476</v>
      </c>
      <c r="N2742" t="s">
        <v>294</v>
      </c>
      <c r="O2742" t="s">
        <v>434</v>
      </c>
      <c r="P2742">
        <v>100</v>
      </c>
      <c r="Q2742">
        <v>2000</v>
      </c>
      <c r="R2742">
        <v>1</v>
      </c>
      <c r="S2742">
        <v>6.3000000000000007</v>
      </c>
      <c r="T2742">
        <v>10.600000000000001</v>
      </c>
      <c r="U2742" t="b" cm="1">
        <f t="array" ref="U2742">_xlfn.IFS(AND(R2742=1,S2742=G2742,T2742=H2742),TRUE,AND(R2742=1,S2742=G2742,H2742="Product NA"),TRUE)</f>
        <v>1</v>
      </c>
      <c r="W2742" s="165">
        <v>6.3000000000000007</v>
      </c>
      <c r="X2742" s="165">
        <v>10.600000000000001</v>
      </c>
      <c r="Y2742" t="str">
        <f t="shared" si="98"/>
        <v>No Change</v>
      </c>
    </row>
    <row r="2743" spans="1:25" hidden="1" x14ac:dyDescent="0.35">
      <c r="A2743" t="s">
        <v>124</v>
      </c>
      <c r="B2743" t="s">
        <v>434</v>
      </c>
      <c r="C2743" t="s">
        <v>294</v>
      </c>
      <c r="D2743" t="s">
        <v>281</v>
      </c>
      <c r="E2743" t="s">
        <v>287</v>
      </c>
      <c r="F2743" t="s">
        <v>286</v>
      </c>
      <c r="G2743" s="165">
        <f t="shared" si="97"/>
        <v>1.1300000000000001</v>
      </c>
      <c r="H2743" s="165">
        <f t="shared" si="97"/>
        <v>14.14</v>
      </c>
      <c r="I2743" t="s">
        <v>482</v>
      </c>
      <c r="K2743" t="s">
        <v>294</v>
      </c>
      <c r="L2743" t="s">
        <v>406</v>
      </c>
      <c r="M2743" t="s">
        <v>476</v>
      </c>
      <c r="N2743" t="s">
        <v>294</v>
      </c>
      <c r="O2743" t="s">
        <v>406</v>
      </c>
      <c r="P2743">
        <v>100</v>
      </c>
      <c r="Q2743">
        <v>2000</v>
      </c>
      <c r="R2743">
        <v>1</v>
      </c>
      <c r="S2743">
        <v>1.1300000000000001</v>
      </c>
      <c r="T2743">
        <v>14.14</v>
      </c>
      <c r="U2743" t="b" cm="1">
        <f t="array" ref="U2743">_xlfn.IFS(AND(R2743=1,S2743=G2743,T2743=H2743),TRUE,AND(R2743=1,S2743=G2743,H2743="Product NA"),TRUE)</f>
        <v>1</v>
      </c>
      <c r="W2743" s="165">
        <v>1.1100000000000001</v>
      </c>
      <c r="X2743" s="165">
        <v>13.86</v>
      </c>
      <c r="Y2743" t="str">
        <f t="shared" si="98"/>
        <v>Change</v>
      </c>
    </row>
    <row r="2744" spans="1:25" hidden="1" x14ac:dyDescent="0.35">
      <c r="A2744" t="s">
        <v>124</v>
      </c>
      <c r="B2744" t="s">
        <v>434</v>
      </c>
      <c r="C2744" t="s">
        <v>294</v>
      </c>
      <c r="D2744" t="s">
        <v>278</v>
      </c>
      <c r="E2744" t="s">
        <v>287</v>
      </c>
      <c r="F2744" t="s">
        <v>277</v>
      </c>
      <c r="G2744" s="165">
        <f t="shared" si="97"/>
        <v>1.45</v>
      </c>
      <c r="H2744" s="165">
        <f t="shared" si="97"/>
        <v>12.64</v>
      </c>
      <c r="I2744" t="s">
        <v>480</v>
      </c>
      <c r="K2744" t="s">
        <v>294</v>
      </c>
      <c r="L2744" t="s">
        <v>406</v>
      </c>
      <c r="M2744" t="s">
        <v>476</v>
      </c>
      <c r="N2744" t="s">
        <v>294</v>
      </c>
      <c r="O2744" t="s">
        <v>406</v>
      </c>
      <c r="P2744">
        <v>100</v>
      </c>
      <c r="Q2744">
        <v>500</v>
      </c>
      <c r="R2744">
        <v>1</v>
      </c>
      <c r="S2744">
        <v>1.45</v>
      </c>
      <c r="T2744">
        <v>12.64</v>
      </c>
      <c r="U2744" t="b" cm="1">
        <f t="array" ref="U2744">_xlfn.IFS(AND(R2744=1,S2744=G2744,T2744=H2744),TRUE,AND(R2744=1,S2744=G2744,H2744="Product NA"),TRUE)</f>
        <v>1</v>
      </c>
      <c r="W2744" s="165">
        <v>1.45</v>
      </c>
      <c r="X2744" s="165">
        <v>14.93</v>
      </c>
      <c r="Y2744" t="str">
        <f t="shared" si="98"/>
        <v>Change</v>
      </c>
    </row>
    <row r="2745" spans="1:25" hidden="1" x14ac:dyDescent="0.35">
      <c r="A2745" t="s">
        <v>124</v>
      </c>
      <c r="B2745" t="s">
        <v>434</v>
      </c>
      <c r="C2745" t="s">
        <v>294</v>
      </c>
      <c r="D2745" t="s">
        <v>238</v>
      </c>
      <c r="E2745" t="s">
        <v>287</v>
      </c>
      <c r="F2745" t="s">
        <v>0</v>
      </c>
      <c r="G2745" s="165">
        <f t="shared" si="97"/>
        <v>0.41000000000000003</v>
      </c>
      <c r="H2745" s="165">
        <f t="shared" si="97"/>
        <v>15.94</v>
      </c>
      <c r="I2745" t="s">
        <v>479</v>
      </c>
      <c r="K2745" t="s">
        <v>294</v>
      </c>
      <c r="L2745" t="s">
        <v>406</v>
      </c>
      <c r="M2745" t="s">
        <v>476</v>
      </c>
      <c r="N2745" t="s">
        <v>294</v>
      </c>
      <c r="O2745" t="s">
        <v>406</v>
      </c>
      <c r="P2745">
        <v>100</v>
      </c>
      <c r="Q2745">
        <v>100</v>
      </c>
      <c r="R2745">
        <v>1</v>
      </c>
      <c r="S2745">
        <v>0.41000000000000003</v>
      </c>
      <c r="T2745">
        <v>15.94</v>
      </c>
      <c r="U2745" t="b" cm="1">
        <f t="array" ref="U2745">_xlfn.IFS(AND(R2745=1,S2745=G2745,T2745=H2745),TRUE,AND(R2745=1,S2745=G2745,H2745="Product NA"),TRUE)</f>
        <v>1</v>
      </c>
      <c r="W2745" s="165">
        <v>0.4</v>
      </c>
      <c r="X2745" s="165">
        <v>15.59</v>
      </c>
      <c r="Y2745" t="str">
        <f t="shared" si="98"/>
        <v>Change</v>
      </c>
    </row>
    <row r="2746" spans="1:25" hidden="1" x14ac:dyDescent="0.35">
      <c r="A2746" t="s">
        <v>124</v>
      </c>
      <c r="B2746" t="s">
        <v>434</v>
      </c>
      <c r="C2746" t="s">
        <v>294</v>
      </c>
      <c r="D2746" t="s">
        <v>239</v>
      </c>
      <c r="E2746" t="s">
        <v>287</v>
      </c>
      <c r="F2746" t="s">
        <v>277</v>
      </c>
      <c r="G2746" s="165">
        <f t="shared" si="97"/>
        <v>1.3</v>
      </c>
      <c r="H2746" s="165">
        <f t="shared" si="97"/>
        <v>13.620000000000001</v>
      </c>
      <c r="I2746" t="s">
        <v>480</v>
      </c>
      <c r="K2746" t="s">
        <v>294</v>
      </c>
      <c r="L2746" t="s">
        <v>406</v>
      </c>
      <c r="M2746" t="s">
        <v>476</v>
      </c>
      <c r="N2746" t="s">
        <v>294</v>
      </c>
      <c r="O2746" t="s">
        <v>406</v>
      </c>
      <c r="P2746">
        <v>100</v>
      </c>
      <c r="Q2746">
        <v>500</v>
      </c>
      <c r="R2746">
        <v>1</v>
      </c>
      <c r="S2746">
        <v>1.3</v>
      </c>
      <c r="T2746">
        <v>13.620000000000001</v>
      </c>
      <c r="U2746" t="b" cm="1">
        <f t="array" ref="U2746">_xlfn.IFS(AND(R2746=1,S2746=G2746,T2746=H2746),TRUE,AND(R2746=1,S2746=G2746,H2746="Product NA"),TRUE)</f>
        <v>1</v>
      </c>
      <c r="W2746" s="165">
        <v>1.27</v>
      </c>
      <c r="X2746" s="165">
        <v>13.35</v>
      </c>
      <c r="Y2746" t="str">
        <f t="shared" si="98"/>
        <v>Change</v>
      </c>
    </row>
    <row r="2747" spans="1:25" hidden="1" x14ac:dyDescent="0.35">
      <c r="A2747" t="s">
        <v>124</v>
      </c>
      <c r="B2747" t="s">
        <v>434</v>
      </c>
      <c r="C2747" t="s">
        <v>294</v>
      </c>
      <c r="D2747" t="s">
        <v>655</v>
      </c>
      <c r="E2747" t="s">
        <v>723</v>
      </c>
      <c r="F2747" t="s">
        <v>286</v>
      </c>
      <c r="G2747" s="165">
        <f t="shared" si="97"/>
        <v>12.75</v>
      </c>
      <c r="H2747" s="165">
        <f t="shared" si="97"/>
        <v>0</v>
      </c>
      <c r="I2747" t="s">
        <v>481</v>
      </c>
      <c r="K2747" t="s">
        <v>294</v>
      </c>
      <c r="L2747" t="s">
        <v>406</v>
      </c>
      <c r="M2747" t="s">
        <v>476</v>
      </c>
      <c r="N2747" t="s">
        <v>294</v>
      </c>
      <c r="O2747" t="s">
        <v>434</v>
      </c>
      <c r="P2747">
        <v>30000</v>
      </c>
      <c r="Q2747">
        <v>1000</v>
      </c>
      <c r="R2747">
        <v>1</v>
      </c>
      <c r="S2747">
        <v>12.75</v>
      </c>
      <c r="T2747">
        <v>0</v>
      </c>
      <c r="U2747" t="b" cm="1">
        <f t="array" ref="U2747">_xlfn.IFS(AND(R2747=1,S2747=G2747,T2747=H2747),TRUE,AND(R2747=1,S2747=G2747,H2747="Product NA"),TRUE)</f>
        <v>1</v>
      </c>
      <c r="W2747" s="165">
        <v>14.1</v>
      </c>
      <c r="X2747" s="165">
        <v>0</v>
      </c>
      <c r="Y2747" t="str">
        <f t="shared" si="98"/>
        <v>Change</v>
      </c>
    </row>
    <row r="2748" spans="1:25" hidden="1" x14ac:dyDescent="0.35">
      <c r="A2748" t="s">
        <v>124</v>
      </c>
      <c r="B2748" t="s">
        <v>434</v>
      </c>
      <c r="C2748" t="s">
        <v>294</v>
      </c>
      <c r="D2748" t="s">
        <v>655</v>
      </c>
      <c r="E2748" t="s">
        <v>723</v>
      </c>
      <c r="F2748" t="s">
        <v>286</v>
      </c>
      <c r="G2748" s="165">
        <f t="shared" si="97"/>
        <v>49.7</v>
      </c>
      <c r="H2748" s="165">
        <f t="shared" si="97"/>
        <v>0</v>
      </c>
      <c r="I2748" t="s">
        <v>680</v>
      </c>
      <c r="K2748" t="s">
        <v>294</v>
      </c>
      <c r="L2748" t="s">
        <v>406</v>
      </c>
      <c r="M2748" t="s">
        <v>476</v>
      </c>
      <c r="N2748" t="s">
        <v>294</v>
      </c>
      <c r="O2748" t="s">
        <v>434</v>
      </c>
      <c r="P2748">
        <v>30000</v>
      </c>
      <c r="Q2748">
        <v>15000</v>
      </c>
      <c r="R2748">
        <v>1</v>
      </c>
      <c r="S2748">
        <v>49.7</v>
      </c>
      <c r="T2748">
        <v>0</v>
      </c>
      <c r="U2748" t="b" cm="1">
        <f t="array" ref="U2748">_xlfn.IFS(AND(R2748=1,S2748=G2748,T2748=H2748),TRUE,AND(R2748=1,S2748=G2748,H2748="Product NA"),TRUE)</f>
        <v>1</v>
      </c>
      <c r="W2748" s="165">
        <v>89.77</v>
      </c>
      <c r="X2748" s="165">
        <v>0</v>
      </c>
      <c r="Y2748" t="str">
        <f t="shared" si="98"/>
        <v>Change</v>
      </c>
    </row>
    <row r="2749" spans="1:25" hidden="1" x14ac:dyDescent="0.35">
      <c r="A2749" t="s">
        <v>124</v>
      </c>
      <c r="B2749" t="s">
        <v>434</v>
      </c>
      <c r="C2749" t="s">
        <v>294</v>
      </c>
      <c r="D2749" t="s">
        <v>655</v>
      </c>
      <c r="E2749" t="s">
        <v>723</v>
      </c>
      <c r="F2749" t="s">
        <v>286</v>
      </c>
      <c r="G2749" s="165">
        <f t="shared" ref="G2749:H2802" si="99">S2749</f>
        <v>15.05</v>
      </c>
      <c r="H2749" s="165">
        <f t="shared" si="99"/>
        <v>0</v>
      </c>
      <c r="I2749" t="s">
        <v>671</v>
      </c>
      <c r="K2749" t="s">
        <v>294</v>
      </c>
      <c r="L2749" t="s">
        <v>406</v>
      </c>
      <c r="M2749" t="s">
        <v>476</v>
      </c>
      <c r="N2749" t="s">
        <v>294</v>
      </c>
      <c r="O2749" t="s">
        <v>434</v>
      </c>
      <c r="P2749">
        <v>30000</v>
      </c>
      <c r="Q2749">
        <v>2000</v>
      </c>
      <c r="R2749">
        <v>1</v>
      </c>
      <c r="S2749">
        <v>15.05</v>
      </c>
      <c r="T2749">
        <v>0</v>
      </c>
      <c r="U2749" t="b" cm="1">
        <f t="array" ref="U2749">_xlfn.IFS(AND(R2749=1,S2749=G2749,T2749=H2749),TRUE,AND(R2749=1,S2749=G2749,H2749="Product NA"),TRUE)</f>
        <v>1</v>
      </c>
      <c r="W2749" s="165">
        <v>16.8</v>
      </c>
      <c r="X2749" s="165">
        <v>0</v>
      </c>
      <c r="Y2749" t="str">
        <f t="shared" si="98"/>
        <v>Change</v>
      </c>
    </row>
    <row r="2750" spans="1:25" hidden="1" x14ac:dyDescent="0.35">
      <c r="A2750" t="s">
        <v>124</v>
      </c>
      <c r="B2750" t="s">
        <v>434</v>
      </c>
      <c r="C2750" t="s">
        <v>294</v>
      </c>
      <c r="D2750" t="s">
        <v>655</v>
      </c>
      <c r="E2750" t="s">
        <v>723</v>
      </c>
      <c r="F2750" t="s">
        <v>286</v>
      </c>
      <c r="G2750" s="165">
        <f t="shared" si="99"/>
        <v>62.2</v>
      </c>
      <c r="H2750" s="165">
        <f t="shared" si="99"/>
        <v>0</v>
      </c>
      <c r="I2750" t="s">
        <v>681</v>
      </c>
      <c r="K2750" t="s">
        <v>294</v>
      </c>
      <c r="L2750" t="s">
        <v>406</v>
      </c>
      <c r="M2750" t="s">
        <v>476</v>
      </c>
      <c r="N2750" t="s">
        <v>294</v>
      </c>
      <c r="O2750" t="s">
        <v>434</v>
      </c>
      <c r="P2750">
        <v>30000</v>
      </c>
      <c r="Q2750">
        <v>20000</v>
      </c>
      <c r="R2750">
        <v>1</v>
      </c>
      <c r="S2750">
        <v>62.2</v>
      </c>
      <c r="T2750">
        <v>0</v>
      </c>
      <c r="U2750" t="b" cm="1">
        <f t="array" ref="U2750">_xlfn.IFS(AND(R2750=1,S2750=G2750,T2750=H2750),TRUE,AND(R2750=1,S2750=G2750,H2750="Product NA"),TRUE)</f>
        <v>1</v>
      </c>
      <c r="W2750" s="165">
        <v>114</v>
      </c>
      <c r="X2750" s="165">
        <v>0</v>
      </c>
      <c r="Y2750" t="str">
        <f t="shared" si="98"/>
        <v>Change</v>
      </c>
    </row>
    <row r="2751" spans="1:25" hidden="1" x14ac:dyDescent="0.35">
      <c r="A2751" t="s">
        <v>124</v>
      </c>
      <c r="B2751" t="s">
        <v>434</v>
      </c>
      <c r="C2751" t="s">
        <v>294</v>
      </c>
      <c r="D2751" t="s">
        <v>655</v>
      </c>
      <c r="E2751" t="s">
        <v>723</v>
      </c>
      <c r="F2751" t="s">
        <v>286</v>
      </c>
      <c r="G2751" s="165">
        <f t="shared" si="99"/>
        <v>80.400000000000006</v>
      </c>
      <c r="H2751" s="165">
        <f t="shared" si="99"/>
        <v>0</v>
      </c>
      <c r="I2751" t="s">
        <v>682</v>
      </c>
      <c r="K2751" t="s">
        <v>294</v>
      </c>
      <c r="L2751" t="s">
        <v>406</v>
      </c>
      <c r="M2751" t="s">
        <v>476</v>
      </c>
      <c r="N2751" t="s">
        <v>294</v>
      </c>
      <c r="O2751" t="s">
        <v>434</v>
      </c>
      <c r="P2751">
        <v>30000</v>
      </c>
      <c r="Q2751">
        <v>25000</v>
      </c>
      <c r="R2751">
        <v>1</v>
      </c>
      <c r="S2751">
        <v>80.400000000000006</v>
      </c>
      <c r="T2751">
        <v>0</v>
      </c>
      <c r="U2751" t="b" cm="1">
        <f t="array" ref="U2751">_xlfn.IFS(AND(R2751=1,S2751=G2751,T2751=H2751),TRUE,AND(R2751=1,S2751=G2751,H2751="Product NA"),TRUE)</f>
        <v>1</v>
      </c>
      <c r="W2751" s="165">
        <v>200.63</v>
      </c>
      <c r="X2751" s="165">
        <v>0</v>
      </c>
      <c r="Y2751" t="str">
        <f t="shared" si="98"/>
        <v>Change</v>
      </c>
    </row>
    <row r="2752" spans="1:25" hidden="1" x14ac:dyDescent="0.35">
      <c r="A2752" t="s">
        <v>124</v>
      </c>
      <c r="B2752" t="s">
        <v>434</v>
      </c>
      <c r="C2752" t="s">
        <v>294</v>
      </c>
      <c r="D2752" t="s">
        <v>655</v>
      </c>
      <c r="E2752" t="s">
        <v>723</v>
      </c>
      <c r="F2752" t="s">
        <v>286</v>
      </c>
      <c r="G2752" s="165">
        <f t="shared" si="99"/>
        <v>17.45</v>
      </c>
      <c r="H2752" s="165">
        <f t="shared" si="99"/>
        <v>0</v>
      </c>
      <c r="I2752" t="s">
        <v>672</v>
      </c>
      <c r="K2752" t="s">
        <v>294</v>
      </c>
      <c r="L2752" t="s">
        <v>406</v>
      </c>
      <c r="M2752" t="s">
        <v>476</v>
      </c>
      <c r="N2752" t="s">
        <v>294</v>
      </c>
      <c r="O2752" t="s">
        <v>434</v>
      </c>
      <c r="P2752">
        <v>30000</v>
      </c>
      <c r="Q2752">
        <v>3000</v>
      </c>
      <c r="R2752">
        <v>1</v>
      </c>
      <c r="S2752">
        <v>17.45</v>
      </c>
      <c r="T2752">
        <v>0</v>
      </c>
      <c r="U2752" t="b" cm="1">
        <f t="array" ref="U2752">_xlfn.IFS(AND(R2752=1,S2752=G2752,T2752=H2752),TRUE,AND(R2752=1,S2752=G2752,H2752="Product NA"),TRUE)</f>
        <v>1</v>
      </c>
      <c r="W2752" s="165">
        <v>21.21</v>
      </c>
      <c r="X2752" s="165">
        <v>0</v>
      </c>
      <c r="Y2752" t="str">
        <f t="shared" si="98"/>
        <v>Change</v>
      </c>
    </row>
    <row r="2753" spans="1:25" hidden="1" x14ac:dyDescent="0.35">
      <c r="A2753" t="s">
        <v>124</v>
      </c>
      <c r="B2753" t="s">
        <v>434</v>
      </c>
      <c r="C2753" t="s">
        <v>294</v>
      </c>
      <c r="D2753" t="s">
        <v>655</v>
      </c>
      <c r="E2753" t="s">
        <v>723</v>
      </c>
      <c r="F2753" t="s">
        <v>286</v>
      </c>
      <c r="G2753" s="165">
        <f t="shared" si="99"/>
        <v>93.9</v>
      </c>
      <c r="H2753" s="165">
        <f t="shared" si="99"/>
        <v>0</v>
      </c>
      <c r="I2753" t="s">
        <v>683</v>
      </c>
      <c r="K2753" t="s">
        <v>294</v>
      </c>
      <c r="L2753" t="s">
        <v>406</v>
      </c>
      <c r="M2753" t="s">
        <v>476</v>
      </c>
      <c r="N2753" t="s">
        <v>294</v>
      </c>
      <c r="O2753" t="s">
        <v>434</v>
      </c>
      <c r="P2753">
        <v>30000</v>
      </c>
      <c r="Q2753">
        <v>30000</v>
      </c>
      <c r="R2753">
        <v>1</v>
      </c>
      <c r="S2753">
        <v>93.9</v>
      </c>
      <c r="T2753">
        <v>0</v>
      </c>
      <c r="U2753" t="b" cm="1">
        <f t="array" ref="U2753">_xlfn.IFS(AND(R2753=1,S2753=G2753,T2753=H2753),TRUE,AND(R2753=1,S2753=G2753,H2753="Product NA"),TRUE)</f>
        <v>1</v>
      </c>
      <c r="W2753" s="165">
        <v>234.42000000000002</v>
      </c>
      <c r="X2753" s="165">
        <v>0</v>
      </c>
      <c r="Y2753" t="str">
        <f t="shared" si="98"/>
        <v>Change</v>
      </c>
    </row>
    <row r="2754" spans="1:25" hidden="1" x14ac:dyDescent="0.35">
      <c r="A2754" t="s">
        <v>124</v>
      </c>
      <c r="B2754" t="s">
        <v>434</v>
      </c>
      <c r="C2754" t="s">
        <v>294</v>
      </c>
      <c r="D2754" t="s">
        <v>655</v>
      </c>
      <c r="E2754" t="s">
        <v>723</v>
      </c>
      <c r="F2754" t="s">
        <v>286</v>
      </c>
      <c r="G2754" s="165">
        <f t="shared" si="99"/>
        <v>19.75</v>
      </c>
      <c r="H2754" s="165">
        <f t="shared" si="99"/>
        <v>0</v>
      </c>
      <c r="I2754" t="s">
        <v>673</v>
      </c>
      <c r="K2754" t="s">
        <v>294</v>
      </c>
      <c r="L2754" t="s">
        <v>406</v>
      </c>
      <c r="M2754" t="s">
        <v>476</v>
      </c>
      <c r="N2754" t="s">
        <v>294</v>
      </c>
      <c r="O2754" t="s">
        <v>434</v>
      </c>
      <c r="P2754">
        <v>30000</v>
      </c>
      <c r="Q2754">
        <v>4000</v>
      </c>
      <c r="R2754">
        <v>1</v>
      </c>
      <c r="S2754">
        <v>19.75</v>
      </c>
      <c r="T2754">
        <v>0</v>
      </c>
      <c r="U2754" t="b" cm="1">
        <f t="array" ref="U2754">_xlfn.IFS(AND(R2754=1,S2754=G2754,T2754=H2754),TRUE,AND(R2754=1,S2754=G2754,H2754="Product NA"),TRUE)</f>
        <v>1</v>
      </c>
      <c r="W2754" s="165">
        <v>23.5</v>
      </c>
      <c r="X2754" s="165">
        <v>0</v>
      </c>
      <c r="Y2754" t="str">
        <f t="shared" si="98"/>
        <v>Change</v>
      </c>
    </row>
    <row r="2755" spans="1:25" hidden="1" x14ac:dyDescent="0.35">
      <c r="A2755" t="s">
        <v>124</v>
      </c>
      <c r="B2755" t="s">
        <v>434</v>
      </c>
      <c r="C2755" t="s">
        <v>294</v>
      </c>
      <c r="D2755" t="s">
        <v>655</v>
      </c>
      <c r="E2755" t="s">
        <v>723</v>
      </c>
      <c r="F2755" t="s">
        <v>286</v>
      </c>
      <c r="G2755" s="165">
        <f t="shared" si="99"/>
        <v>22.1</v>
      </c>
      <c r="H2755" s="165">
        <f t="shared" si="99"/>
        <v>0</v>
      </c>
      <c r="I2755" t="s">
        <v>674</v>
      </c>
      <c r="K2755" t="s">
        <v>294</v>
      </c>
      <c r="L2755" t="s">
        <v>406</v>
      </c>
      <c r="M2755" t="s">
        <v>476</v>
      </c>
      <c r="N2755" t="s">
        <v>294</v>
      </c>
      <c r="O2755" t="s">
        <v>434</v>
      </c>
      <c r="P2755">
        <v>30000</v>
      </c>
      <c r="Q2755">
        <v>5000</v>
      </c>
      <c r="R2755">
        <v>1</v>
      </c>
      <c r="S2755">
        <v>22.1</v>
      </c>
      <c r="T2755">
        <v>0</v>
      </c>
      <c r="U2755" t="b" cm="1">
        <f t="array" ref="U2755">_xlfn.IFS(AND(R2755=1,S2755=G2755,T2755=H2755),TRUE,AND(R2755=1,S2755=G2755,H2755="Product NA"),TRUE)</f>
        <v>1</v>
      </c>
      <c r="W2755" s="165">
        <v>25.8</v>
      </c>
      <c r="X2755" s="165">
        <v>0</v>
      </c>
      <c r="Y2755" t="str">
        <f t="shared" si="98"/>
        <v>Change</v>
      </c>
    </row>
    <row r="2756" spans="1:25" hidden="1" x14ac:dyDescent="0.35">
      <c r="A2756" t="s">
        <v>124</v>
      </c>
      <c r="B2756" t="s">
        <v>434</v>
      </c>
      <c r="C2756" t="s">
        <v>294</v>
      </c>
      <c r="D2756" t="s">
        <v>655</v>
      </c>
      <c r="E2756" t="s">
        <v>723</v>
      </c>
      <c r="F2756" t="s">
        <v>286</v>
      </c>
      <c r="G2756" s="165">
        <f t="shared" si="99"/>
        <v>25.400000000000002</v>
      </c>
      <c r="H2756" s="165">
        <f t="shared" si="99"/>
        <v>0</v>
      </c>
      <c r="I2756" t="s">
        <v>675</v>
      </c>
      <c r="K2756" t="s">
        <v>294</v>
      </c>
      <c r="L2756" t="s">
        <v>406</v>
      </c>
      <c r="M2756" t="s">
        <v>476</v>
      </c>
      <c r="N2756" t="s">
        <v>294</v>
      </c>
      <c r="O2756" t="s">
        <v>434</v>
      </c>
      <c r="P2756">
        <v>30000</v>
      </c>
      <c r="Q2756">
        <v>6000</v>
      </c>
      <c r="R2756">
        <v>1</v>
      </c>
      <c r="S2756">
        <v>25.400000000000002</v>
      </c>
      <c r="T2756">
        <v>0</v>
      </c>
      <c r="U2756" t="b" cm="1">
        <f t="array" ref="U2756">_xlfn.IFS(AND(R2756=1,S2756=G2756,T2756=H2756),TRUE,AND(R2756=1,S2756=G2756,H2756="Product NA"),TRUE)</f>
        <v>1</v>
      </c>
      <c r="W2756" s="165">
        <v>36.1</v>
      </c>
      <c r="X2756" s="165">
        <v>0</v>
      </c>
      <c r="Y2756" t="str">
        <f t="shared" si="98"/>
        <v>Change</v>
      </c>
    </row>
    <row r="2757" spans="1:25" hidden="1" x14ac:dyDescent="0.35">
      <c r="A2757" t="s">
        <v>124</v>
      </c>
      <c r="B2757" t="s">
        <v>434</v>
      </c>
      <c r="C2757" t="s">
        <v>294</v>
      </c>
      <c r="D2757" t="s">
        <v>655</v>
      </c>
      <c r="E2757" t="s">
        <v>723</v>
      </c>
      <c r="F2757" t="s">
        <v>286</v>
      </c>
      <c r="G2757" s="165">
        <f t="shared" si="99"/>
        <v>27.75</v>
      </c>
      <c r="H2757" s="165">
        <f t="shared" si="99"/>
        <v>0</v>
      </c>
      <c r="I2757" t="s">
        <v>676</v>
      </c>
      <c r="K2757" t="s">
        <v>294</v>
      </c>
      <c r="L2757" t="s">
        <v>406</v>
      </c>
      <c r="M2757" t="s">
        <v>476</v>
      </c>
      <c r="N2757" t="s">
        <v>294</v>
      </c>
      <c r="O2757" t="s">
        <v>434</v>
      </c>
      <c r="P2757">
        <v>30000</v>
      </c>
      <c r="Q2757">
        <v>7000</v>
      </c>
      <c r="R2757">
        <v>1</v>
      </c>
      <c r="S2757">
        <v>27.75</v>
      </c>
      <c r="T2757">
        <v>0</v>
      </c>
      <c r="U2757" t="b" cm="1">
        <f t="array" ref="U2757">_xlfn.IFS(AND(R2757=1,S2757=G2757,T2757=H2757),TRUE,AND(R2757=1,S2757=G2757,H2757="Product NA"),TRUE)</f>
        <v>1</v>
      </c>
      <c r="W2757" s="165">
        <v>39.480000000000004</v>
      </c>
      <c r="X2757" s="165">
        <v>0</v>
      </c>
      <c r="Y2757" t="str">
        <f t="shared" si="98"/>
        <v>Change</v>
      </c>
    </row>
    <row r="2758" spans="1:25" hidden="1" x14ac:dyDescent="0.35">
      <c r="A2758" t="s">
        <v>124</v>
      </c>
      <c r="B2758" t="s">
        <v>434</v>
      </c>
      <c r="C2758" t="s">
        <v>294</v>
      </c>
      <c r="D2758" t="s">
        <v>655</v>
      </c>
      <c r="E2758" t="s">
        <v>723</v>
      </c>
      <c r="F2758" t="s">
        <v>286</v>
      </c>
      <c r="G2758" s="165">
        <f t="shared" si="99"/>
        <v>30.05</v>
      </c>
      <c r="H2758" s="165">
        <f t="shared" si="99"/>
        <v>0</v>
      </c>
      <c r="I2758" t="s">
        <v>677</v>
      </c>
      <c r="K2758" t="s">
        <v>294</v>
      </c>
      <c r="L2758" t="s">
        <v>406</v>
      </c>
      <c r="M2758" t="s">
        <v>476</v>
      </c>
      <c r="N2758" t="s">
        <v>294</v>
      </c>
      <c r="O2758" t="s">
        <v>434</v>
      </c>
      <c r="P2758">
        <v>30000</v>
      </c>
      <c r="Q2758">
        <v>8000</v>
      </c>
      <c r="R2758">
        <v>1</v>
      </c>
      <c r="S2758">
        <v>30.05</v>
      </c>
      <c r="T2758">
        <v>0</v>
      </c>
      <c r="U2758" t="b" cm="1">
        <f t="array" ref="U2758">_xlfn.IFS(AND(R2758=1,S2758=G2758,T2758=H2758),TRUE,AND(R2758=1,S2758=G2758,H2758="Product NA"),TRUE)</f>
        <v>1</v>
      </c>
      <c r="W2758" s="165">
        <v>42.86</v>
      </c>
      <c r="X2758" s="165">
        <v>0</v>
      </c>
      <c r="Y2758" t="str">
        <f t="shared" si="98"/>
        <v>Change</v>
      </c>
    </row>
    <row r="2759" spans="1:25" hidden="1" x14ac:dyDescent="0.35">
      <c r="A2759" t="s">
        <v>124</v>
      </c>
      <c r="B2759" t="s">
        <v>434</v>
      </c>
      <c r="C2759" t="s">
        <v>294</v>
      </c>
      <c r="D2759" t="s">
        <v>655</v>
      </c>
      <c r="E2759" t="s">
        <v>723</v>
      </c>
      <c r="F2759" t="s">
        <v>286</v>
      </c>
      <c r="G2759" s="165">
        <f t="shared" si="99"/>
        <v>32.4</v>
      </c>
      <c r="H2759" s="165">
        <f t="shared" si="99"/>
        <v>0</v>
      </c>
      <c r="I2759" t="s">
        <v>678</v>
      </c>
      <c r="K2759" t="s">
        <v>294</v>
      </c>
      <c r="L2759" t="s">
        <v>406</v>
      </c>
      <c r="M2759" t="s">
        <v>476</v>
      </c>
      <c r="N2759" t="s">
        <v>294</v>
      </c>
      <c r="O2759" t="s">
        <v>434</v>
      </c>
      <c r="P2759">
        <v>30000</v>
      </c>
      <c r="Q2759">
        <v>9000</v>
      </c>
      <c r="R2759">
        <v>1</v>
      </c>
      <c r="S2759">
        <v>32.4</v>
      </c>
      <c r="T2759">
        <v>0</v>
      </c>
      <c r="U2759" t="b" cm="1">
        <f t="array" ref="U2759">_xlfn.IFS(AND(R2759=1,S2759=G2759,T2759=H2759),TRUE,AND(R2759=1,S2759=G2759,H2759="Product NA"),TRUE)</f>
        <v>1</v>
      </c>
      <c r="W2759" s="165">
        <v>46.24</v>
      </c>
      <c r="X2759" s="165">
        <v>0</v>
      </c>
      <c r="Y2759" t="str">
        <f t="shared" si="98"/>
        <v>Change</v>
      </c>
    </row>
    <row r="2760" spans="1:25" hidden="1" x14ac:dyDescent="0.35">
      <c r="A2760" t="s">
        <v>124</v>
      </c>
      <c r="B2760" t="s">
        <v>434</v>
      </c>
      <c r="C2760" t="s">
        <v>294</v>
      </c>
      <c r="D2760" t="s">
        <v>655</v>
      </c>
      <c r="E2760" t="s">
        <v>723</v>
      </c>
      <c r="F2760" t="s">
        <v>286</v>
      </c>
      <c r="G2760" s="165">
        <f t="shared" si="99"/>
        <v>34.75</v>
      </c>
      <c r="H2760" s="165">
        <f t="shared" si="99"/>
        <v>0</v>
      </c>
      <c r="I2760" t="s">
        <v>679</v>
      </c>
      <c r="K2760" t="s">
        <v>294</v>
      </c>
      <c r="L2760" t="s">
        <v>406</v>
      </c>
      <c r="M2760" t="s">
        <v>476</v>
      </c>
      <c r="N2760" t="s">
        <v>294</v>
      </c>
      <c r="O2760" t="s">
        <v>434</v>
      </c>
      <c r="P2760">
        <v>30000</v>
      </c>
      <c r="Q2760">
        <v>10000</v>
      </c>
      <c r="R2760">
        <v>1</v>
      </c>
      <c r="S2760">
        <v>34.75</v>
      </c>
      <c r="T2760">
        <v>0</v>
      </c>
      <c r="U2760" t="b" cm="1">
        <f t="array" ref="U2760">_xlfn.IFS(AND(R2760=1,S2760=G2760,T2760=H2760),TRUE,AND(R2760=1,S2760=G2760,H2760="Product NA"),TRUE)</f>
        <v>1</v>
      </c>
      <c r="W2760" s="165">
        <v>49.620000000000005</v>
      </c>
      <c r="X2760" s="165">
        <v>0</v>
      </c>
      <c r="Y2760" t="str">
        <f t="shared" si="98"/>
        <v>Change</v>
      </c>
    </row>
    <row r="2761" spans="1:25" hidden="1" x14ac:dyDescent="0.35">
      <c r="A2761" t="s">
        <v>124</v>
      </c>
      <c r="B2761" t="s">
        <v>434</v>
      </c>
      <c r="C2761" t="s">
        <v>294</v>
      </c>
      <c r="D2761" t="s">
        <v>283</v>
      </c>
      <c r="E2761" t="s">
        <v>724</v>
      </c>
      <c r="F2761" t="s">
        <v>286</v>
      </c>
      <c r="G2761" s="165">
        <f t="shared" si="99"/>
        <v>6.3000000000000007</v>
      </c>
      <c r="H2761" s="165">
        <f t="shared" si="99"/>
        <v>10.600000000000001</v>
      </c>
      <c r="I2761" t="s">
        <v>482</v>
      </c>
      <c r="K2761" t="s">
        <v>294</v>
      </c>
      <c r="L2761" t="s">
        <v>406</v>
      </c>
      <c r="M2761" t="s">
        <v>476</v>
      </c>
      <c r="N2761" t="s">
        <v>294</v>
      </c>
      <c r="O2761" t="s">
        <v>434</v>
      </c>
      <c r="P2761">
        <v>2000</v>
      </c>
      <c r="Q2761">
        <v>2000</v>
      </c>
      <c r="R2761">
        <v>1</v>
      </c>
      <c r="S2761">
        <v>6.3000000000000007</v>
      </c>
      <c r="T2761">
        <v>10.600000000000001</v>
      </c>
      <c r="U2761" t="b" cm="1">
        <f t="array" ref="U2761">_xlfn.IFS(AND(R2761=1,S2761=G2761,T2761=H2761),TRUE,AND(R2761=1,S2761=G2761,H2761="Product NA"),TRUE)</f>
        <v>1</v>
      </c>
      <c r="W2761" s="165">
        <v>6.3000000000000007</v>
      </c>
      <c r="X2761" s="165">
        <v>10.600000000000001</v>
      </c>
      <c r="Y2761" t="str">
        <f t="shared" si="98"/>
        <v>No Change</v>
      </c>
    </row>
    <row r="2762" spans="1:25" hidden="1" x14ac:dyDescent="0.35">
      <c r="A2762" t="s">
        <v>124</v>
      </c>
      <c r="B2762" t="s">
        <v>434</v>
      </c>
      <c r="C2762" t="s">
        <v>294</v>
      </c>
      <c r="D2762" t="s">
        <v>319</v>
      </c>
      <c r="E2762" t="s">
        <v>724</v>
      </c>
      <c r="F2762" t="s">
        <v>0</v>
      </c>
      <c r="G2762" s="165">
        <f t="shared" si="99"/>
        <v>5.57</v>
      </c>
      <c r="H2762" s="165">
        <f t="shared" si="99"/>
        <v>9.66</v>
      </c>
      <c r="I2762" t="s">
        <v>479</v>
      </c>
      <c r="K2762" t="s">
        <v>294</v>
      </c>
      <c r="L2762" t="s">
        <v>406</v>
      </c>
      <c r="M2762" t="s">
        <v>476</v>
      </c>
      <c r="N2762" t="s">
        <v>294</v>
      </c>
      <c r="O2762" t="s">
        <v>434</v>
      </c>
      <c r="P2762">
        <v>100</v>
      </c>
      <c r="Q2762">
        <v>100</v>
      </c>
      <c r="R2762">
        <v>1</v>
      </c>
      <c r="S2762">
        <v>5.57</v>
      </c>
      <c r="T2762">
        <v>9.66</v>
      </c>
      <c r="U2762" t="b" cm="1">
        <f t="array" ref="U2762">_xlfn.IFS(AND(R2762=1,S2762=G2762,T2762=H2762),TRUE,AND(R2762=1,S2762=G2762,H2762="Product NA"),TRUE)</f>
        <v>1</v>
      </c>
      <c r="W2762" s="165">
        <v>5.57</v>
      </c>
      <c r="X2762" s="165">
        <v>9.66</v>
      </c>
      <c r="Y2762" t="str">
        <f t="shared" si="98"/>
        <v>No Change</v>
      </c>
    </row>
    <row r="2763" spans="1:25" hidden="1" x14ac:dyDescent="0.35">
      <c r="A2763" t="s">
        <v>124</v>
      </c>
      <c r="B2763" t="s">
        <v>434</v>
      </c>
      <c r="C2763" t="s">
        <v>294</v>
      </c>
      <c r="D2763" t="s">
        <v>316</v>
      </c>
      <c r="E2763" t="s">
        <v>724</v>
      </c>
      <c r="F2763" t="s">
        <v>0</v>
      </c>
      <c r="G2763" s="165">
        <f t="shared" si="99"/>
        <v>5.88</v>
      </c>
      <c r="H2763" s="165">
        <f t="shared" si="99"/>
        <v>9.66</v>
      </c>
      <c r="I2763" t="s">
        <v>479</v>
      </c>
      <c r="K2763" t="s">
        <v>294</v>
      </c>
      <c r="L2763" t="s">
        <v>406</v>
      </c>
      <c r="M2763" t="s">
        <v>476</v>
      </c>
      <c r="N2763" t="s">
        <v>294</v>
      </c>
      <c r="O2763" t="s">
        <v>434</v>
      </c>
      <c r="P2763">
        <v>100</v>
      </c>
      <c r="Q2763">
        <v>100</v>
      </c>
      <c r="R2763">
        <v>1</v>
      </c>
      <c r="S2763">
        <v>5.88</v>
      </c>
      <c r="T2763">
        <v>9.66</v>
      </c>
      <c r="U2763" t="b" cm="1">
        <f t="array" ref="U2763">_xlfn.IFS(AND(R2763=1,S2763=G2763,T2763=H2763),TRUE,AND(R2763=1,S2763=G2763,H2763="Product NA"),TRUE)</f>
        <v>1</v>
      </c>
      <c r="W2763" s="165">
        <v>5.88</v>
      </c>
      <c r="X2763" s="165">
        <v>9.66</v>
      </c>
      <c r="Y2763" t="str">
        <f t="shared" si="98"/>
        <v>No Change</v>
      </c>
    </row>
    <row r="2764" spans="1:25" hidden="1" x14ac:dyDescent="0.35">
      <c r="A2764" t="s">
        <v>124</v>
      </c>
      <c r="B2764" t="s">
        <v>434</v>
      </c>
      <c r="C2764" t="s">
        <v>294</v>
      </c>
      <c r="D2764" t="s">
        <v>321</v>
      </c>
      <c r="E2764" t="s">
        <v>724</v>
      </c>
      <c r="F2764" t="s">
        <v>277</v>
      </c>
      <c r="G2764" s="165">
        <f t="shared" si="99"/>
        <v>6.15</v>
      </c>
      <c r="H2764" s="165">
        <f t="shared" si="99"/>
        <v>9.6000000000000014</v>
      </c>
      <c r="I2764" t="s">
        <v>480</v>
      </c>
      <c r="K2764" t="s">
        <v>294</v>
      </c>
      <c r="L2764" t="s">
        <v>406</v>
      </c>
      <c r="M2764" t="s">
        <v>476</v>
      </c>
      <c r="N2764" t="s">
        <v>294</v>
      </c>
      <c r="O2764" t="s">
        <v>434</v>
      </c>
      <c r="P2764">
        <v>100</v>
      </c>
      <c r="Q2764">
        <v>500</v>
      </c>
      <c r="R2764">
        <v>1</v>
      </c>
      <c r="S2764">
        <v>6.15</v>
      </c>
      <c r="T2764">
        <v>9.6000000000000014</v>
      </c>
      <c r="U2764" t="b" cm="1">
        <f t="array" ref="U2764">_xlfn.IFS(AND(R2764=1,S2764=G2764,T2764=H2764),TRUE,AND(R2764=1,S2764=G2764,H2764="Product NA"),TRUE)</f>
        <v>1</v>
      </c>
      <c r="W2764" s="165">
        <v>6.15</v>
      </c>
      <c r="X2764" s="165">
        <v>9.6000000000000014</v>
      </c>
      <c r="Y2764" t="str">
        <f t="shared" si="98"/>
        <v>No Change</v>
      </c>
    </row>
    <row r="2765" spans="1:25" hidden="1" x14ac:dyDescent="0.35">
      <c r="A2765" t="s">
        <v>124</v>
      </c>
      <c r="B2765" t="s">
        <v>434</v>
      </c>
      <c r="C2765" t="s">
        <v>294</v>
      </c>
      <c r="D2765" t="s">
        <v>318</v>
      </c>
      <c r="E2765" t="s">
        <v>724</v>
      </c>
      <c r="F2765" t="s">
        <v>277</v>
      </c>
      <c r="G2765" s="165">
        <f t="shared" si="99"/>
        <v>6.7</v>
      </c>
      <c r="H2765" s="165">
        <f t="shared" si="99"/>
        <v>9.6000000000000014</v>
      </c>
      <c r="I2765" t="s">
        <v>480</v>
      </c>
      <c r="K2765" t="s">
        <v>294</v>
      </c>
      <c r="L2765" t="s">
        <v>406</v>
      </c>
      <c r="M2765" t="s">
        <v>476</v>
      </c>
      <c r="N2765" t="s">
        <v>294</v>
      </c>
      <c r="O2765" t="s">
        <v>434</v>
      </c>
      <c r="P2765">
        <v>100</v>
      </c>
      <c r="Q2765">
        <v>500</v>
      </c>
      <c r="R2765">
        <v>1</v>
      </c>
      <c r="S2765">
        <v>6.7</v>
      </c>
      <c r="T2765">
        <v>9.6000000000000014</v>
      </c>
      <c r="U2765" t="b" cm="1">
        <f t="array" ref="U2765">_xlfn.IFS(AND(R2765=1,S2765=G2765,T2765=H2765),TRUE,AND(R2765=1,S2765=G2765,H2765="Product NA"),TRUE)</f>
        <v>1</v>
      </c>
      <c r="W2765" s="165">
        <v>6.7</v>
      </c>
      <c r="X2765" s="165">
        <v>9.6000000000000014</v>
      </c>
      <c r="Y2765" t="str">
        <f t="shared" si="98"/>
        <v>No Change</v>
      </c>
    </row>
    <row r="2766" spans="1:25" hidden="1" x14ac:dyDescent="0.35">
      <c r="A2766" t="s">
        <v>124</v>
      </c>
      <c r="B2766" t="s">
        <v>434</v>
      </c>
      <c r="C2766" t="s">
        <v>294</v>
      </c>
      <c r="D2766" t="s">
        <v>282</v>
      </c>
      <c r="E2766" t="s">
        <v>724</v>
      </c>
      <c r="F2766" t="s">
        <v>286</v>
      </c>
      <c r="G2766" s="165">
        <f t="shared" si="99"/>
        <v>6.95</v>
      </c>
      <c r="H2766" s="165">
        <f t="shared" si="99"/>
        <v>10.15</v>
      </c>
      <c r="I2766" t="s">
        <v>482</v>
      </c>
      <c r="K2766" t="s">
        <v>294</v>
      </c>
      <c r="L2766" t="s">
        <v>406</v>
      </c>
      <c r="M2766" t="s">
        <v>476</v>
      </c>
      <c r="N2766" t="s">
        <v>294</v>
      </c>
      <c r="O2766" t="s">
        <v>434</v>
      </c>
      <c r="P2766">
        <v>2000</v>
      </c>
      <c r="Q2766">
        <v>2000</v>
      </c>
      <c r="R2766">
        <v>1</v>
      </c>
      <c r="S2766">
        <v>6.95</v>
      </c>
      <c r="T2766">
        <v>10.15</v>
      </c>
      <c r="U2766" t="b" cm="1">
        <f t="array" ref="U2766">_xlfn.IFS(AND(R2766=1,S2766=G2766,T2766=H2766),TRUE,AND(R2766=1,S2766=G2766,H2766="Product NA"),TRUE)</f>
        <v>1</v>
      </c>
      <c r="W2766" s="165">
        <v>6.95</v>
      </c>
      <c r="X2766" s="165">
        <v>10.15</v>
      </c>
      <c r="Y2766" t="str">
        <f t="shared" si="98"/>
        <v>No Change</v>
      </c>
    </row>
    <row r="2767" spans="1:25" hidden="1" x14ac:dyDescent="0.35">
      <c r="A2767" t="s">
        <v>124</v>
      </c>
      <c r="B2767" t="s">
        <v>434</v>
      </c>
      <c r="C2767" t="s">
        <v>294</v>
      </c>
      <c r="D2767" t="s">
        <v>317</v>
      </c>
      <c r="E2767" t="s">
        <v>724</v>
      </c>
      <c r="F2767" t="s">
        <v>277</v>
      </c>
      <c r="G2767" s="165">
        <f t="shared" si="99"/>
        <v>6.7</v>
      </c>
      <c r="H2767" s="165">
        <f t="shared" si="99"/>
        <v>9.6000000000000014</v>
      </c>
      <c r="I2767" t="s">
        <v>480</v>
      </c>
      <c r="K2767" t="s">
        <v>294</v>
      </c>
      <c r="L2767" t="s">
        <v>406</v>
      </c>
      <c r="M2767" t="s">
        <v>476</v>
      </c>
      <c r="N2767" t="s">
        <v>294</v>
      </c>
      <c r="O2767" t="s">
        <v>434</v>
      </c>
      <c r="P2767">
        <v>100</v>
      </c>
      <c r="Q2767">
        <v>500</v>
      </c>
      <c r="R2767">
        <v>1</v>
      </c>
      <c r="S2767">
        <v>6.7</v>
      </c>
      <c r="T2767">
        <v>9.6000000000000014</v>
      </c>
      <c r="U2767" t="b" cm="1">
        <f t="array" ref="U2767">_xlfn.IFS(AND(R2767=1,S2767=G2767,T2767=H2767),TRUE,AND(R2767=1,S2767=G2767,H2767="Product NA"),TRUE)</f>
        <v>1</v>
      </c>
      <c r="W2767" s="165">
        <v>6.7</v>
      </c>
      <c r="X2767" s="165">
        <v>9.6000000000000014</v>
      </c>
      <c r="Y2767" t="str">
        <f t="shared" si="98"/>
        <v>No Change</v>
      </c>
    </row>
    <row r="2768" spans="1:25" hidden="1" x14ac:dyDescent="0.35">
      <c r="A2768" t="s">
        <v>124</v>
      </c>
      <c r="B2768" t="s">
        <v>434</v>
      </c>
      <c r="C2768" t="s">
        <v>294</v>
      </c>
      <c r="D2768" t="s">
        <v>320</v>
      </c>
      <c r="E2768" t="s">
        <v>724</v>
      </c>
      <c r="F2768" t="s">
        <v>277</v>
      </c>
      <c r="G2768" s="165">
        <f t="shared" si="99"/>
        <v>6.15</v>
      </c>
      <c r="H2768" s="165">
        <f t="shared" si="99"/>
        <v>9.6000000000000014</v>
      </c>
      <c r="I2768" t="s">
        <v>480</v>
      </c>
      <c r="K2768" t="s">
        <v>294</v>
      </c>
      <c r="L2768" t="s">
        <v>406</v>
      </c>
      <c r="M2768" t="s">
        <v>476</v>
      </c>
      <c r="N2768" t="s">
        <v>294</v>
      </c>
      <c r="O2768" t="s">
        <v>434</v>
      </c>
      <c r="P2768">
        <v>100</v>
      </c>
      <c r="Q2768">
        <v>500</v>
      </c>
      <c r="R2768">
        <v>1</v>
      </c>
      <c r="S2768">
        <v>6.15</v>
      </c>
      <c r="T2768">
        <v>9.6000000000000014</v>
      </c>
      <c r="U2768" t="b" cm="1">
        <f t="array" ref="U2768">_xlfn.IFS(AND(R2768=1,S2768=G2768,T2768=H2768),TRUE,AND(R2768=1,S2768=G2768,H2768="Product NA"),TRUE)</f>
        <v>1</v>
      </c>
      <c r="W2768" s="165">
        <v>6.15</v>
      </c>
      <c r="X2768" s="165">
        <v>9.6000000000000014</v>
      </c>
      <c r="Y2768" t="str">
        <f t="shared" si="98"/>
        <v>No Change</v>
      </c>
    </row>
    <row r="2769" spans="1:25" x14ac:dyDescent="0.35">
      <c r="A2769" t="s">
        <v>126</v>
      </c>
      <c r="B2769" t="s">
        <v>559</v>
      </c>
      <c r="C2769" t="s">
        <v>291</v>
      </c>
      <c r="D2769" t="s">
        <v>392</v>
      </c>
      <c r="E2769" t="s">
        <v>287</v>
      </c>
      <c r="F2769" t="s">
        <v>396</v>
      </c>
      <c r="G2769" s="165">
        <f t="shared" si="99"/>
        <v>1.1300000000000001</v>
      </c>
      <c r="H2769" s="165">
        <f t="shared" si="99"/>
        <v>15.64</v>
      </c>
      <c r="I2769" t="s">
        <v>482</v>
      </c>
      <c r="K2769" t="s">
        <v>466</v>
      </c>
      <c r="L2769" t="s">
        <v>400</v>
      </c>
      <c r="M2769" t="s">
        <v>476</v>
      </c>
      <c r="N2769" t="s">
        <v>291</v>
      </c>
      <c r="O2769" t="s">
        <v>400</v>
      </c>
      <c r="P2769">
        <v>100</v>
      </c>
      <c r="Q2769">
        <v>2000</v>
      </c>
      <c r="R2769">
        <v>1</v>
      </c>
      <c r="S2769">
        <v>1.1300000000000001</v>
      </c>
      <c r="T2769">
        <v>15.64</v>
      </c>
      <c r="U2769" t="b" cm="1">
        <f t="array" ref="U2769">_xlfn.IFS(AND(R2769=1,S2769=G2769,T2769=H2769),TRUE,AND(R2769=1,S2769=G2769,H2769="Product NA"),TRUE)</f>
        <v>1</v>
      </c>
      <c r="W2769" s="165">
        <v>1.1100000000000001</v>
      </c>
      <c r="X2769" s="165">
        <v>15.33</v>
      </c>
      <c r="Y2769" t="str">
        <f t="shared" si="98"/>
        <v>Change</v>
      </c>
    </row>
    <row r="2770" spans="1:25" hidden="1" x14ac:dyDescent="0.35">
      <c r="A2770" t="s">
        <v>126</v>
      </c>
      <c r="B2770" t="s">
        <v>559</v>
      </c>
      <c r="C2770" t="s">
        <v>291</v>
      </c>
      <c r="D2770" t="s">
        <v>281</v>
      </c>
      <c r="E2770" t="s">
        <v>287</v>
      </c>
      <c r="F2770" t="s">
        <v>286</v>
      </c>
      <c r="G2770" s="165">
        <f t="shared" si="99"/>
        <v>1.1300000000000001</v>
      </c>
      <c r="H2770" s="165">
        <f t="shared" si="99"/>
        <v>15.64</v>
      </c>
      <c r="I2770" t="s">
        <v>482</v>
      </c>
      <c r="K2770" t="s">
        <v>466</v>
      </c>
      <c r="L2770" t="s">
        <v>400</v>
      </c>
      <c r="M2770" t="s">
        <v>476</v>
      </c>
      <c r="N2770" t="s">
        <v>291</v>
      </c>
      <c r="O2770" t="s">
        <v>400</v>
      </c>
      <c r="P2770">
        <v>100</v>
      </c>
      <c r="Q2770">
        <v>2000</v>
      </c>
      <c r="R2770">
        <v>1</v>
      </c>
      <c r="S2770">
        <v>1.1300000000000001</v>
      </c>
      <c r="T2770">
        <v>15.64</v>
      </c>
      <c r="U2770" t="b" cm="1">
        <f t="array" ref="U2770">_xlfn.IFS(AND(R2770=1,S2770=G2770,T2770=H2770),TRUE,AND(R2770=1,S2770=G2770,H2770="Product NA"),TRUE)</f>
        <v>1</v>
      </c>
      <c r="W2770" s="165">
        <v>1.1100000000000001</v>
      </c>
      <c r="X2770" s="165">
        <v>15.33</v>
      </c>
      <c r="Y2770" t="str">
        <f t="shared" si="98"/>
        <v>Change</v>
      </c>
    </row>
    <row r="2771" spans="1:25" hidden="1" x14ac:dyDescent="0.35">
      <c r="A2771" t="s">
        <v>126</v>
      </c>
      <c r="B2771" t="s">
        <v>559</v>
      </c>
      <c r="C2771" t="s">
        <v>291</v>
      </c>
      <c r="D2771" t="s">
        <v>278</v>
      </c>
      <c r="E2771" t="s">
        <v>287</v>
      </c>
      <c r="F2771" t="s">
        <v>277</v>
      </c>
      <c r="G2771" s="165">
        <f t="shared" si="99"/>
        <v>1.1599999999999999</v>
      </c>
      <c r="H2771" s="165">
        <f t="shared" si="99"/>
        <v>13.64</v>
      </c>
      <c r="I2771" t="s">
        <v>480</v>
      </c>
      <c r="K2771" t="s">
        <v>466</v>
      </c>
      <c r="L2771" t="s">
        <v>400</v>
      </c>
      <c r="M2771" t="s">
        <v>476</v>
      </c>
      <c r="N2771" t="s">
        <v>291</v>
      </c>
      <c r="O2771" t="s">
        <v>400</v>
      </c>
      <c r="P2771">
        <v>100</v>
      </c>
      <c r="Q2771">
        <v>500</v>
      </c>
      <c r="R2771">
        <v>1</v>
      </c>
      <c r="S2771">
        <v>1.1599999999999999</v>
      </c>
      <c r="T2771">
        <v>13.64</v>
      </c>
      <c r="U2771" t="b" cm="1">
        <f t="array" ref="U2771">_xlfn.IFS(AND(R2771=1,S2771=G2771,T2771=H2771),TRUE,AND(R2771=1,S2771=G2771,H2771="Product NA"),TRUE)</f>
        <v>1</v>
      </c>
      <c r="W2771" s="165">
        <v>1.1599999999999999</v>
      </c>
      <c r="X2771" s="165">
        <v>14.950000000000001</v>
      </c>
      <c r="Y2771" t="str">
        <f t="shared" si="98"/>
        <v>Change</v>
      </c>
    </row>
    <row r="2772" spans="1:25" hidden="1" x14ac:dyDescent="0.35">
      <c r="A2772" t="s">
        <v>126</v>
      </c>
      <c r="B2772" t="s">
        <v>559</v>
      </c>
      <c r="C2772" t="s">
        <v>291</v>
      </c>
      <c r="D2772" t="s">
        <v>238</v>
      </c>
      <c r="E2772" t="s">
        <v>287</v>
      </c>
      <c r="F2772" t="s">
        <v>0</v>
      </c>
      <c r="G2772" s="165">
        <f t="shared" si="99"/>
        <v>0.2</v>
      </c>
      <c r="H2772" s="165">
        <f t="shared" si="99"/>
        <v>15.16</v>
      </c>
      <c r="I2772" t="s">
        <v>479</v>
      </c>
      <c r="K2772" t="s">
        <v>466</v>
      </c>
      <c r="L2772" t="s">
        <v>400</v>
      </c>
      <c r="M2772" t="s">
        <v>476</v>
      </c>
      <c r="N2772" t="s">
        <v>291</v>
      </c>
      <c r="O2772" t="s">
        <v>400</v>
      </c>
      <c r="P2772">
        <v>100</v>
      </c>
      <c r="Q2772">
        <v>100</v>
      </c>
      <c r="R2772">
        <v>1</v>
      </c>
      <c r="S2772">
        <v>0.2</v>
      </c>
      <c r="T2772">
        <v>15.16</v>
      </c>
      <c r="U2772" t="b" cm="1">
        <f t="array" ref="U2772">_xlfn.IFS(AND(R2772=1,S2772=G2772,T2772=H2772),TRUE,AND(R2772=1,S2772=G2772,H2772="Product NA"),TRUE)</f>
        <v>1</v>
      </c>
      <c r="W2772" s="165">
        <v>0.2</v>
      </c>
      <c r="X2772" s="165">
        <v>14.73</v>
      </c>
      <c r="Y2772" t="str">
        <f t="shared" si="98"/>
        <v>Change</v>
      </c>
    </row>
    <row r="2773" spans="1:25" hidden="1" x14ac:dyDescent="0.35">
      <c r="A2773" t="s">
        <v>126</v>
      </c>
      <c r="B2773" t="s">
        <v>559</v>
      </c>
      <c r="C2773" t="s">
        <v>291</v>
      </c>
      <c r="D2773" t="s">
        <v>239</v>
      </c>
      <c r="E2773" t="s">
        <v>287</v>
      </c>
      <c r="F2773" t="s">
        <v>277</v>
      </c>
      <c r="G2773" s="165">
        <f t="shared" si="99"/>
        <v>0.65</v>
      </c>
      <c r="H2773" s="165">
        <f t="shared" si="99"/>
        <v>15.47</v>
      </c>
      <c r="I2773" t="s">
        <v>480</v>
      </c>
      <c r="K2773" t="s">
        <v>466</v>
      </c>
      <c r="L2773" t="s">
        <v>400</v>
      </c>
      <c r="M2773" t="s">
        <v>476</v>
      </c>
      <c r="N2773" t="s">
        <v>291</v>
      </c>
      <c r="O2773" t="s">
        <v>400</v>
      </c>
      <c r="P2773">
        <v>100</v>
      </c>
      <c r="Q2773">
        <v>500</v>
      </c>
      <c r="R2773">
        <v>1</v>
      </c>
      <c r="S2773">
        <v>0.65</v>
      </c>
      <c r="T2773">
        <v>15.47</v>
      </c>
      <c r="U2773" t="b" cm="1">
        <f t="array" ref="U2773">_xlfn.IFS(AND(R2773=1,S2773=G2773,T2773=H2773),TRUE,AND(R2773=1,S2773=G2773,H2773="Product NA"),TRUE)</f>
        <v>1</v>
      </c>
      <c r="W2773" s="165">
        <v>0.64</v>
      </c>
      <c r="X2773" s="165">
        <v>15.17</v>
      </c>
      <c r="Y2773" t="str">
        <f t="shared" si="98"/>
        <v>Change</v>
      </c>
    </row>
    <row r="2774" spans="1:25" hidden="1" x14ac:dyDescent="0.35">
      <c r="A2774" t="s">
        <v>126</v>
      </c>
      <c r="B2774" t="s">
        <v>559</v>
      </c>
      <c r="C2774" t="s">
        <v>291</v>
      </c>
      <c r="D2774" t="s">
        <v>655</v>
      </c>
      <c r="E2774" t="s">
        <v>723</v>
      </c>
      <c r="F2774" t="s">
        <v>286</v>
      </c>
      <c r="G2774" s="165">
        <f t="shared" si="99"/>
        <v>17.900000000000002</v>
      </c>
      <c r="H2774" s="165">
        <f t="shared" si="99"/>
        <v>0</v>
      </c>
      <c r="I2774" t="s">
        <v>481</v>
      </c>
      <c r="K2774" t="s">
        <v>466</v>
      </c>
      <c r="L2774" t="s">
        <v>400</v>
      </c>
      <c r="M2774" t="s">
        <v>476</v>
      </c>
      <c r="N2774" t="s">
        <v>291</v>
      </c>
      <c r="O2774" t="s">
        <v>400</v>
      </c>
      <c r="P2774">
        <v>30000</v>
      </c>
      <c r="Q2774">
        <v>1000</v>
      </c>
      <c r="R2774">
        <v>1</v>
      </c>
      <c r="S2774">
        <v>17.900000000000002</v>
      </c>
      <c r="T2774">
        <v>0</v>
      </c>
      <c r="U2774" t="b" cm="1">
        <f t="array" ref="U2774">_xlfn.IFS(AND(R2774=1,S2774=G2774,T2774=H2774),TRUE,AND(R2774=1,S2774=G2774,H2774="Product NA"),TRUE)</f>
        <v>1</v>
      </c>
      <c r="W2774" s="165">
        <v>18.7</v>
      </c>
      <c r="X2774" s="165">
        <v>0</v>
      </c>
      <c r="Y2774" t="str">
        <f t="shared" si="98"/>
        <v>Change</v>
      </c>
    </row>
    <row r="2775" spans="1:25" hidden="1" x14ac:dyDescent="0.35">
      <c r="A2775" t="s">
        <v>126</v>
      </c>
      <c r="B2775" t="s">
        <v>559</v>
      </c>
      <c r="C2775" t="s">
        <v>291</v>
      </c>
      <c r="D2775" t="s">
        <v>655</v>
      </c>
      <c r="E2775" t="s">
        <v>723</v>
      </c>
      <c r="F2775" t="s">
        <v>286</v>
      </c>
      <c r="G2775" s="165">
        <f t="shared" si="99"/>
        <v>78.400000000000006</v>
      </c>
      <c r="H2775" s="165">
        <f t="shared" si="99"/>
        <v>0</v>
      </c>
      <c r="I2775" t="s">
        <v>680</v>
      </c>
      <c r="K2775" t="s">
        <v>466</v>
      </c>
      <c r="L2775" t="s">
        <v>400</v>
      </c>
      <c r="M2775" t="s">
        <v>476</v>
      </c>
      <c r="N2775" t="s">
        <v>291</v>
      </c>
      <c r="O2775" t="s">
        <v>400</v>
      </c>
      <c r="P2775">
        <v>30000</v>
      </c>
      <c r="Q2775">
        <v>15000</v>
      </c>
      <c r="R2775">
        <v>1</v>
      </c>
      <c r="S2775">
        <v>78.400000000000006</v>
      </c>
      <c r="T2775">
        <v>0</v>
      </c>
      <c r="U2775" t="b" cm="1">
        <f t="array" ref="U2775">_xlfn.IFS(AND(R2775=1,S2775=G2775,T2775=H2775),TRUE,AND(R2775=1,S2775=G2775,H2775="Product NA"),TRUE)</f>
        <v>1</v>
      </c>
      <c r="W2775" s="165">
        <v>89.77</v>
      </c>
      <c r="X2775" s="165">
        <v>0</v>
      </c>
      <c r="Y2775" t="str">
        <f t="shared" si="98"/>
        <v>Change</v>
      </c>
    </row>
    <row r="2776" spans="1:25" hidden="1" x14ac:dyDescent="0.35">
      <c r="A2776" t="s">
        <v>126</v>
      </c>
      <c r="B2776" t="s">
        <v>559</v>
      </c>
      <c r="C2776" t="s">
        <v>291</v>
      </c>
      <c r="D2776" t="s">
        <v>655</v>
      </c>
      <c r="E2776" t="s">
        <v>723</v>
      </c>
      <c r="F2776" t="s">
        <v>286</v>
      </c>
      <c r="G2776" s="165">
        <f t="shared" si="99"/>
        <v>21.950000000000003</v>
      </c>
      <c r="H2776" s="165">
        <f t="shared" si="99"/>
        <v>0</v>
      </c>
      <c r="I2776" t="s">
        <v>671</v>
      </c>
      <c r="K2776" t="s">
        <v>466</v>
      </c>
      <c r="L2776" t="s">
        <v>400</v>
      </c>
      <c r="M2776" t="s">
        <v>476</v>
      </c>
      <c r="N2776" t="s">
        <v>291</v>
      </c>
      <c r="O2776" t="s">
        <v>400</v>
      </c>
      <c r="P2776">
        <v>30000</v>
      </c>
      <c r="Q2776">
        <v>2000</v>
      </c>
      <c r="R2776">
        <v>1</v>
      </c>
      <c r="S2776">
        <v>21.950000000000003</v>
      </c>
      <c r="T2776">
        <v>0</v>
      </c>
      <c r="U2776" t="b" cm="1">
        <f t="array" ref="U2776">_xlfn.IFS(AND(R2776=1,S2776=G2776,T2776=H2776),TRUE,AND(R2776=1,S2776=G2776,H2776="Product NA"),TRUE)</f>
        <v>1</v>
      </c>
      <c r="W2776" s="165">
        <v>24.560000000000002</v>
      </c>
      <c r="X2776" s="165">
        <v>0</v>
      </c>
      <c r="Y2776" t="str">
        <f t="shared" ref="Y2776:Y2835" si="100">IF(AND(W2776=G2776,X2776=H2776),"No Change", "Change")</f>
        <v>Change</v>
      </c>
    </row>
    <row r="2777" spans="1:25" hidden="1" x14ac:dyDescent="0.35">
      <c r="A2777" t="s">
        <v>126</v>
      </c>
      <c r="B2777" t="s">
        <v>559</v>
      </c>
      <c r="C2777" t="s">
        <v>291</v>
      </c>
      <c r="D2777" t="s">
        <v>655</v>
      </c>
      <c r="E2777" t="s">
        <v>723</v>
      </c>
      <c r="F2777" t="s">
        <v>286</v>
      </c>
      <c r="G2777" s="165">
        <f t="shared" si="99"/>
        <v>99.4</v>
      </c>
      <c r="H2777" s="165">
        <f t="shared" si="99"/>
        <v>0</v>
      </c>
      <c r="I2777" t="s">
        <v>681</v>
      </c>
      <c r="K2777" t="s">
        <v>466</v>
      </c>
      <c r="L2777" t="s">
        <v>400</v>
      </c>
      <c r="M2777" t="s">
        <v>476</v>
      </c>
      <c r="N2777" t="s">
        <v>291</v>
      </c>
      <c r="O2777" t="s">
        <v>400</v>
      </c>
      <c r="P2777">
        <v>30000</v>
      </c>
      <c r="Q2777">
        <v>20000</v>
      </c>
      <c r="R2777">
        <v>1</v>
      </c>
      <c r="S2777">
        <v>99.4</v>
      </c>
      <c r="T2777">
        <v>0</v>
      </c>
      <c r="U2777" t="b" cm="1">
        <f t="array" ref="U2777">_xlfn.IFS(AND(R2777=1,S2777=G2777,T2777=H2777),TRUE,AND(R2777=1,S2777=G2777,H2777="Product NA"),TRUE)</f>
        <v>1</v>
      </c>
      <c r="W2777" s="165">
        <v>114</v>
      </c>
      <c r="X2777" s="165">
        <v>0</v>
      </c>
      <c r="Y2777" t="str">
        <f t="shared" si="100"/>
        <v>Change</v>
      </c>
    </row>
    <row r="2778" spans="1:25" hidden="1" x14ac:dyDescent="0.35">
      <c r="A2778" t="s">
        <v>126</v>
      </c>
      <c r="B2778" t="s">
        <v>559</v>
      </c>
      <c r="C2778" t="s">
        <v>291</v>
      </c>
      <c r="D2778" t="s">
        <v>655</v>
      </c>
      <c r="E2778" t="s">
        <v>723</v>
      </c>
      <c r="F2778" t="s">
        <v>286</v>
      </c>
      <c r="G2778" s="165">
        <f t="shared" si="99"/>
        <v>126.4</v>
      </c>
      <c r="H2778" s="165">
        <f t="shared" si="99"/>
        <v>0</v>
      </c>
      <c r="I2778" t="s">
        <v>682</v>
      </c>
      <c r="K2778" t="s">
        <v>466</v>
      </c>
      <c r="L2778" t="s">
        <v>400</v>
      </c>
      <c r="M2778" t="s">
        <v>476</v>
      </c>
      <c r="N2778" t="s">
        <v>291</v>
      </c>
      <c r="O2778" t="s">
        <v>400</v>
      </c>
      <c r="P2778">
        <v>30000</v>
      </c>
      <c r="Q2778">
        <v>25000</v>
      </c>
      <c r="R2778">
        <v>1</v>
      </c>
      <c r="S2778">
        <v>126.4</v>
      </c>
      <c r="T2778">
        <v>0</v>
      </c>
      <c r="U2778" t="b" cm="1">
        <f t="array" ref="U2778">_xlfn.IFS(AND(R2778=1,S2778=G2778,T2778=H2778),TRUE,AND(R2778=1,S2778=G2778,H2778="Product NA"),TRUE)</f>
        <v>1</v>
      </c>
      <c r="W2778" s="165">
        <v>401.95</v>
      </c>
      <c r="X2778" s="165">
        <v>0</v>
      </c>
      <c r="Y2778" t="str">
        <f t="shared" si="100"/>
        <v>Change</v>
      </c>
    </row>
    <row r="2779" spans="1:25" hidden="1" x14ac:dyDescent="0.35">
      <c r="A2779" t="s">
        <v>126</v>
      </c>
      <c r="B2779" t="s">
        <v>559</v>
      </c>
      <c r="C2779" t="s">
        <v>291</v>
      </c>
      <c r="D2779" t="s">
        <v>655</v>
      </c>
      <c r="E2779" t="s">
        <v>723</v>
      </c>
      <c r="F2779" t="s">
        <v>286</v>
      </c>
      <c r="G2779" s="165">
        <f t="shared" si="99"/>
        <v>26.1</v>
      </c>
      <c r="H2779" s="165">
        <f t="shared" si="99"/>
        <v>0</v>
      </c>
      <c r="I2779" t="s">
        <v>672</v>
      </c>
      <c r="K2779" t="s">
        <v>466</v>
      </c>
      <c r="L2779" t="s">
        <v>400</v>
      </c>
      <c r="M2779" t="s">
        <v>476</v>
      </c>
      <c r="N2779" t="s">
        <v>291</v>
      </c>
      <c r="O2779" t="s">
        <v>400</v>
      </c>
      <c r="P2779">
        <v>30000</v>
      </c>
      <c r="Q2779">
        <v>3000</v>
      </c>
      <c r="R2779">
        <v>1</v>
      </c>
      <c r="S2779">
        <v>26.1</v>
      </c>
      <c r="T2779">
        <v>0</v>
      </c>
      <c r="U2779" t="b" cm="1">
        <f t="array" ref="U2779">_xlfn.IFS(AND(R2779=1,S2779=G2779,T2779=H2779),TRUE,AND(R2779=1,S2779=G2779,H2779="Product NA"),TRUE)</f>
        <v>1</v>
      </c>
      <c r="W2779" s="165">
        <v>27.79</v>
      </c>
      <c r="X2779" s="165">
        <v>0</v>
      </c>
      <c r="Y2779" t="str">
        <f t="shared" si="100"/>
        <v>Change</v>
      </c>
    </row>
    <row r="2780" spans="1:25" hidden="1" x14ac:dyDescent="0.35">
      <c r="A2780" t="s">
        <v>126</v>
      </c>
      <c r="B2780" t="s">
        <v>559</v>
      </c>
      <c r="C2780" t="s">
        <v>291</v>
      </c>
      <c r="D2780" t="s">
        <v>655</v>
      </c>
      <c r="E2780" t="s">
        <v>723</v>
      </c>
      <c r="F2780" t="s">
        <v>286</v>
      </c>
      <c r="G2780" s="165">
        <f t="shared" si="99"/>
        <v>148.5</v>
      </c>
      <c r="H2780" s="165">
        <f t="shared" si="99"/>
        <v>0</v>
      </c>
      <c r="I2780" t="s">
        <v>683</v>
      </c>
      <c r="K2780" t="s">
        <v>466</v>
      </c>
      <c r="L2780" t="s">
        <v>400</v>
      </c>
      <c r="M2780" t="s">
        <v>476</v>
      </c>
      <c r="N2780" t="s">
        <v>291</v>
      </c>
      <c r="O2780" t="s">
        <v>400</v>
      </c>
      <c r="P2780">
        <v>30000</v>
      </c>
      <c r="Q2780">
        <v>30000</v>
      </c>
      <c r="R2780">
        <v>1</v>
      </c>
      <c r="S2780">
        <v>148.5</v>
      </c>
      <c r="T2780">
        <v>0</v>
      </c>
      <c r="U2780" t="b" cm="1">
        <f t="array" ref="U2780">_xlfn.IFS(AND(R2780=1,S2780=G2780,T2780=H2780),TRUE,AND(R2780=1,S2780=G2780,H2780="Product NA"),TRUE)</f>
        <v>1</v>
      </c>
      <c r="W2780" s="165">
        <v>475.29</v>
      </c>
      <c r="X2780" s="165">
        <v>0</v>
      </c>
      <c r="Y2780" t="str">
        <f t="shared" si="100"/>
        <v>Change</v>
      </c>
    </row>
    <row r="2781" spans="1:25" hidden="1" x14ac:dyDescent="0.35">
      <c r="A2781" t="s">
        <v>126</v>
      </c>
      <c r="B2781" t="s">
        <v>559</v>
      </c>
      <c r="C2781" t="s">
        <v>291</v>
      </c>
      <c r="D2781" t="s">
        <v>655</v>
      </c>
      <c r="E2781" t="s">
        <v>723</v>
      </c>
      <c r="F2781" t="s">
        <v>286</v>
      </c>
      <c r="G2781" s="165">
        <f t="shared" si="99"/>
        <v>30.150000000000002</v>
      </c>
      <c r="H2781" s="165">
        <f t="shared" si="99"/>
        <v>0</v>
      </c>
      <c r="I2781" t="s">
        <v>673</v>
      </c>
      <c r="K2781" t="s">
        <v>466</v>
      </c>
      <c r="L2781" t="s">
        <v>400</v>
      </c>
      <c r="M2781" t="s">
        <v>476</v>
      </c>
      <c r="N2781" t="s">
        <v>291</v>
      </c>
      <c r="O2781" t="s">
        <v>400</v>
      </c>
      <c r="P2781">
        <v>30000</v>
      </c>
      <c r="Q2781">
        <v>4000</v>
      </c>
      <c r="R2781">
        <v>1</v>
      </c>
      <c r="S2781">
        <v>30.150000000000002</v>
      </c>
      <c r="T2781">
        <v>0</v>
      </c>
      <c r="U2781" t="b" cm="1">
        <f t="array" ref="U2781">_xlfn.IFS(AND(R2781=1,S2781=G2781,T2781=H2781),TRUE,AND(R2781=1,S2781=G2781,H2781="Product NA"),TRUE)</f>
        <v>1</v>
      </c>
      <c r="W2781" s="165">
        <v>31.970000000000002</v>
      </c>
      <c r="X2781" s="165">
        <v>0</v>
      </c>
      <c r="Y2781" t="str">
        <f t="shared" si="100"/>
        <v>Change</v>
      </c>
    </row>
    <row r="2782" spans="1:25" hidden="1" x14ac:dyDescent="0.35">
      <c r="A2782" t="s">
        <v>126</v>
      </c>
      <c r="B2782" t="s">
        <v>559</v>
      </c>
      <c r="C2782" t="s">
        <v>291</v>
      </c>
      <c r="D2782" t="s">
        <v>655</v>
      </c>
      <c r="E2782" t="s">
        <v>723</v>
      </c>
      <c r="F2782" t="s">
        <v>286</v>
      </c>
      <c r="G2782" s="165">
        <f t="shared" si="99"/>
        <v>34.200000000000003</v>
      </c>
      <c r="H2782" s="165">
        <f t="shared" si="99"/>
        <v>0</v>
      </c>
      <c r="I2782" t="s">
        <v>674</v>
      </c>
      <c r="K2782" t="s">
        <v>466</v>
      </c>
      <c r="L2782" t="s">
        <v>400</v>
      </c>
      <c r="M2782" t="s">
        <v>476</v>
      </c>
      <c r="N2782" t="s">
        <v>291</v>
      </c>
      <c r="O2782" t="s">
        <v>400</v>
      </c>
      <c r="P2782">
        <v>30000</v>
      </c>
      <c r="Q2782">
        <v>5000</v>
      </c>
      <c r="R2782">
        <v>1</v>
      </c>
      <c r="S2782">
        <v>34.200000000000003</v>
      </c>
      <c r="T2782">
        <v>0</v>
      </c>
      <c r="U2782" t="b" cm="1">
        <f t="array" ref="U2782">_xlfn.IFS(AND(R2782=1,S2782=G2782,T2782=H2782),TRUE,AND(R2782=1,S2782=G2782,H2782="Product NA"),TRUE)</f>
        <v>1</v>
      </c>
      <c r="W2782" s="165">
        <v>37</v>
      </c>
      <c r="X2782" s="165">
        <v>0</v>
      </c>
      <c r="Y2782" t="str">
        <f t="shared" si="100"/>
        <v>Change</v>
      </c>
    </row>
    <row r="2783" spans="1:25" hidden="1" x14ac:dyDescent="0.35">
      <c r="A2783" t="s">
        <v>126</v>
      </c>
      <c r="B2783" t="s">
        <v>559</v>
      </c>
      <c r="C2783" t="s">
        <v>291</v>
      </c>
      <c r="D2783" t="s">
        <v>655</v>
      </c>
      <c r="E2783" t="s">
        <v>723</v>
      </c>
      <c r="F2783" t="s">
        <v>286</v>
      </c>
      <c r="G2783" s="165">
        <f t="shared" si="99"/>
        <v>39.400000000000006</v>
      </c>
      <c r="H2783" s="165">
        <f t="shared" si="99"/>
        <v>0</v>
      </c>
      <c r="I2783" t="s">
        <v>675</v>
      </c>
      <c r="K2783" t="s">
        <v>466</v>
      </c>
      <c r="L2783" t="s">
        <v>400</v>
      </c>
      <c r="M2783" t="s">
        <v>476</v>
      </c>
      <c r="N2783" t="s">
        <v>291</v>
      </c>
      <c r="O2783" t="s">
        <v>400</v>
      </c>
      <c r="P2783">
        <v>30000</v>
      </c>
      <c r="Q2783">
        <v>6000</v>
      </c>
      <c r="R2783">
        <v>1</v>
      </c>
      <c r="S2783">
        <v>39.400000000000006</v>
      </c>
      <c r="T2783">
        <v>0</v>
      </c>
      <c r="U2783" t="b" cm="1">
        <f t="array" ref="U2783">_xlfn.IFS(AND(R2783=1,S2783=G2783,T2783=H2783),TRUE,AND(R2783=1,S2783=G2783,H2783="Product NA"),TRUE)</f>
        <v>1</v>
      </c>
      <c r="W2783" s="165">
        <v>50.68</v>
      </c>
      <c r="X2783" s="165">
        <v>0</v>
      </c>
      <c r="Y2783" t="str">
        <f t="shared" si="100"/>
        <v>Change</v>
      </c>
    </row>
    <row r="2784" spans="1:25" hidden="1" x14ac:dyDescent="0.35">
      <c r="A2784" t="s">
        <v>126</v>
      </c>
      <c r="B2784" t="s">
        <v>559</v>
      </c>
      <c r="C2784" t="s">
        <v>291</v>
      </c>
      <c r="D2784" t="s">
        <v>655</v>
      </c>
      <c r="E2784" t="s">
        <v>723</v>
      </c>
      <c r="F2784" t="s">
        <v>286</v>
      </c>
      <c r="G2784" s="165">
        <f t="shared" si="99"/>
        <v>43.45</v>
      </c>
      <c r="H2784" s="165">
        <f t="shared" si="99"/>
        <v>0</v>
      </c>
      <c r="I2784" t="s">
        <v>676</v>
      </c>
      <c r="K2784" t="s">
        <v>466</v>
      </c>
      <c r="L2784" t="s">
        <v>400</v>
      </c>
      <c r="M2784" t="s">
        <v>476</v>
      </c>
      <c r="N2784" t="s">
        <v>291</v>
      </c>
      <c r="O2784" t="s">
        <v>400</v>
      </c>
      <c r="P2784">
        <v>30000</v>
      </c>
      <c r="Q2784">
        <v>7000</v>
      </c>
      <c r="R2784">
        <v>1</v>
      </c>
      <c r="S2784">
        <v>43.45</v>
      </c>
      <c r="T2784">
        <v>0</v>
      </c>
      <c r="U2784" t="b" cm="1">
        <f t="array" ref="U2784">_xlfn.IFS(AND(R2784=1,S2784=G2784,T2784=H2784),TRUE,AND(R2784=1,S2784=G2784,H2784="Product NA"),TRUE)</f>
        <v>1</v>
      </c>
      <c r="W2784" s="165">
        <v>50.68</v>
      </c>
      <c r="X2784" s="165">
        <v>0</v>
      </c>
      <c r="Y2784" t="str">
        <f t="shared" si="100"/>
        <v>Change</v>
      </c>
    </row>
    <row r="2785" spans="1:25" hidden="1" x14ac:dyDescent="0.35">
      <c r="A2785" t="s">
        <v>126</v>
      </c>
      <c r="B2785" t="s">
        <v>559</v>
      </c>
      <c r="C2785" t="s">
        <v>291</v>
      </c>
      <c r="D2785" t="s">
        <v>655</v>
      </c>
      <c r="E2785" t="s">
        <v>723</v>
      </c>
      <c r="F2785" t="s">
        <v>286</v>
      </c>
      <c r="G2785" s="165">
        <f t="shared" si="99"/>
        <v>47.550000000000004</v>
      </c>
      <c r="H2785" s="165">
        <f t="shared" si="99"/>
        <v>0</v>
      </c>
      <c r="I2785" t="s">
        <v>677</v>
      </c>
      <c r="K2785" t="s">
        <v>466</v>
      </c>
      <c r="L2785" t="s">
        <v>400</v>
      </c>
      <c r="M2785" t="s">
        <v>476</v>
      </c>
      <c r="N2785" t="s">
        <v>291</v>
      </c>
      <c r="O2785" t="s">
        <v>400</v>
      </c>
      <c r="P2785">
        <v>30000</v>
      </c>
      <c r="Q2785">
        <v>8000</v>
      </c>
      <c r="R2785">
        <v>1</v>
      </c>
      <c r="S2785">
        <v>47.550000000000004</v>
      </c>
      <c r="T2785">
        <v>0</v>
      </c>
      <c r="U2785" t="b" cm="1">
        <f t="array" ref="U2785">_xlfn.IFS(AND(R2785=1,S2785=G2785,T2785=H2785),TRUE,AND(R2785=1,S2785=G2785,H2785="Product NA"),TRUE)</f>
        <v>1</v>
      </c>
      <c r="W2785" s="165">
        <v>58.71</v>
      </c>
      <c r="X2785" s="165">
        <v>0</v>
      </c>
      <c r="Y2785" t="str">
        <f t="shared" si="100"/>
        <v>Change</v>
      </c>
    </row>
    <row r="2786" spans="1:25" hidden="1" x14ac:dyDescent="0.35">
      <c r="A2786" t="s">
        <v>126</v>
      </c>
      <c r="B2786" t="s">
        <v>559</v>
      </c>
      <c r="C2786" t="s">
        <v>291</v>
      </c>
      <c r="D2786" t="s">
        <v>655</v>
      </c>
      <c r="E2786" t="s">
        <v>723</v>
      </c>
      <c r="F2786" t="s">
        <v>286</v>
      </c>
      <c r="G2786" s="165">
        <f t="shared" si="99"/>
        <v>51.6</v>
      </c>
      <c r="H2786" s="165">
        <f t="shared" si="99"/>
        <v>0</v>
      </c>
      <c r="I2786" t="s">
        <v>678</v>
      </c>
      <c r="K2786" t="s">
        <v>466</v>
      </c>
      <c r="L2786" t="s">
        <v>400</v>
      </c>
      <c r="M2786" t="s">
        <v>476</v>
      </c>
      <c r="N2786" t="s">
        <v>291</v>
      </c>
      <c r="O2786" t="s">
        <v>400</v>
      </c>
      <c r="P2786">
        <v>30000</v>
      </c>
      <c r="Q2786">
        <v>9000</v>
      </c>
      <c r="R2786">
        <v>1</v>
      </c>
      <c r="S2786">
        <v>51.6</v>
      </c>
      <c r="T2786">
        <v>0</v>
      </c>
      <c r="U2786" t="b" cm="1">
        <f t="array" ref="U2786">_xlfn.IFS(AND(R2786=1,S2786=G2786,T2786=H2786),TRUE,AND(R2786=1,S2786=G2786,H2786="Product NA"),TRUE)</f>
        <v>1</v>
      </c>
      <c r="W2786" s="165">
        <v>58.71</v>
      </c>
      <c r="X2786" s="165">
        <v>0</v>
      </c>
      <c r="Y2786" t="str">
        <f t="shared" si="100"/>
        <v>Change</v>
      </c>
    </row>
    <row r="2787" spans="1:25" hidden="1" x14ac:dyDescent="0.35">
      <c r="A2787" t="s">
        <v>126</v>
      </c>
      <c r="B2787" t="s">
        <v>559</v>
      </c>
      <c r="C2787" t="s">
        <v>291</v>
      </c>
      <c r="D2787" t="s">
        <v>655</v>
      </c>
      <c r="E2787" t="s">
        <v>723</v>
      </c>
      <c r="F2787" t="s">
        <v>286</v>
      </c>
      <c r="G2787" s="165">
        <f t="shared" si="99"/>
        <v>55.650000000000006</v>
      </c>
      <c r="H2787" s="165">
        <f t="shared" si="99"/>
        <v>0</v>
      </c>
      <c r="I2787" t="s">
        <v>679</v>
      </c>
      <c r="K2787" t="s">
        <v>466</v>
      </c>
      <c r="L2787" t="s">
        <v>400</v>
      </c>
      <c r="M2787" t="s">
        <v>476</v>
      </c>
      <c r="N2787" t="s">
        <v>291</v>
      </c>
      <c r="O2787" t="s">
        <v>400</v>
      </c>
      <c r="P2787">
        <v>30000</v>
      </c>
      <c r="Q2787">
        <v>10000</v>
      </c>
      <c r="R2787">
        <v>1</v>
      </c>
      <c r="S2787">
        <v>55.650000000000006</v>
      </c>
      <c r="T2787">
        <v>0</v>
      </c>
      <c r="U2787" t="b" cm="1">
        <f t="array" ref="U2787">_xlfn.IFS(AND(R2787=1,S2787=G2787,T2787=H2787),TRUE,AND(R2787=1,S2787=G2787,H2787="Product NA"),TRUE)</f>
        <v>1</v>
      </c>
      <c r="W2787" s="165">
        <v>58.71</v>
      </c>
      <c r="X2787" s="165">
        <v>0</v>
      </c>
      <c r="Y2787" t="str">
        <f t="shared" si="100"/>
        <v>Change</v>
      </c>
    </row>
    <row r="2788" spans="1:25" hidden="1" x14ac:dyDescent="0.35">
      <c r="A2788" t="s">
        <v>126</v>
      </c>
      <c r="B2788" t="s">
        <v>559</v>
      </c>
      <c r="C2788" t="s">
        <v>291</v>
      </c>
      <c r="D2788" t="s">
        <v>284</v>
      </c>
      <c r="E2788" t="s">
        <v>724</v>
      </c>
      <c r="F2788" t="s">
        <v>286</v>
      </c>
      <c r="G2788" s="165">
        <f t="shared" si="99"/>
        <v>7.25</v>
      </c>
      <c r="H2788" s="165">
        <f t="shared" si="99"/>
        <v>11.600000000000001</v>
      </c>
      <c r="I2788" t="s">
        <v>482</v>
      </c>
      <c r="K2788" t="s">
        <v>466</v>
      </c>
      <c r="L2788" t="s">
        <v>400</v>
      </c>
      <c r="M2788" t="s">
        <v>476</v>
      </c>
      <c r="N2788" t="s">
        <v>291</v>
      </c>
      <c r="O2788" t="s">
        <v>400</v>
      </c>
      <c r="P2788">
        <v>100</v>
      </c>
      <c r="Q2788">
        <v>2000</v>
      </c>
      <c r="R2788">
        <v>1</v>
      </c>
      <c r="S2788">
        <v>7.25</v>
      </c>
      <c r="T2788">
        <v>11.600000000000001</v>
      </c>
      <c r="U2788" t="b" cm="1">
        <f t="array" ref="U2788">_xlfn.IFS(AND(R2788=1,S2788=G2788,T2788=H2788),TRUE,AND(R2788=1,S2788=G2788,H2788="Product NA"),TRUE)</f>
        <v>1</v>
      </c>
      <c r="W2788" s="165">
        <v>7.25</v>
      </c>
      <c r="X2788" s="165">
        <v>11.600000000000001</v>
      </c>
      <c r="Y2788" t="str">
        <f t="shared" si="100"/>
        <v>No Change</v>
      </c>
    </row>
    <row r="2789" spans="1:25" hidden="1" x14ac:dyDescent="0.35">
      <c r="A2789" t="s">
        <v>126</v>
      </c>
      <c r="B2789" t="s">
        <v>559</v>
      </c>
      <c r="C2789" t="s">
        <v>291</v>
      </c>
      <c r="D2789" t="s">
        <v>322</v>
      </c>
      <c r="E2789" t="s">
        <v>724</v>
      </c>
      <c r="F2789" t="s">
        <v>0</v>
      </c>
      <c r="G2789" s="165">
        <f t="shared" si="99"/>
        <v>5.68</v>
      </c>
      <c r="H2789" s="165">
        <f t="shared" si="99"/>
        <v>9.66</v>
      </c>
      <c r="I2789" t="s">
        <v>479</v>
      </c>
      <c r="K2789" t="s">
        <v>466</v>
      </c>
      <c r="L2789" t="s">
        <v>400</v>
      </c>
      <c r="M2789" t="s">
        <v>476</v>
      </c>
      <c r="N2789" t="s">
        <v>291</v>
      </c>
      <c r="O2789" t="s">
        <v>400</v>
      </c>
      <c r="P2789">
        <v>100</v>
      </c>
      <c r="Q2789">
        <v>100</v>
      </c>
      <c r="R2789">
        <v>1</v>
      </c>
      <c r="S2789">
        <v>5.68</v>
      </c>
      <c r="T2789">
        <v>9.66</v>
      </c>
      <c r="U2789" t="b" cm="1">
        <f t="array" ref="U2789">_xlfn.IFS(AND(R2789=1,S2789=G2789,T2789=H2789),TRUE,AND(R2789=1,S2789=G2789,H2789="Product NA"),TRUE)</f>
        <v>1</v>
      </c>
      <c r="W2789" s="165">
        <v>5.68</v>
      </c>
      <c r="X2789" s="165">
        <v>9.66</v>
      </c>
      <c r="Y2789" t="str">
        <f t="shared" si="100"/>
        <v>No Change</v>
      </c>
    </row>
    <row r="2790" spans="1:25" hidden="1" x14ac:dyDescent="0.35">
      <c r="A2790" t="s">
        <v>126</v>
      </c>
      <c r="B2790" t="s">
        <v>559</v>
      </c>
      <c r="C2790" t="s">
        <v>291</v>
      </c>
      <c r="D2790" t="s">
        <v>323</v>
      </c>
      <c r="E2790" t="s">
        <v>724</v>
      </c>
      <c r="F2790" t="s">
        <v>277</v>
      </c>
      <c r="G2790" s="165">
        <f t="shared" si="99"/>
        <v>6.3000000000000007</v>
      </c>
      <c r="H2790" s="165">
        <f t="shared" si="99"/>
        <v>9.6000000000000014</v>
      </c>
      <c r="I2790" t="s">
        <v>480</v>
      </c>
      <c r="K2790" t="s">
        <v>466</v>
      </c>
      <c r="L2790" t="s">
        <v>400</v>
      </c>
      <c r="M2790" t="s">
        <v>476</v>
      </c>
      <c r="N2790" t="s">
        <v>291</v>
      </c>
      <c r="O2790" t="s">
        <v>400</v>
      </c>
      <c r="P2790">
        <v>100</v>
      </c>
      <c r="Q2790">
        <v>500</v>
      </c>
      <c r="R2790">
        <v>1</v>
      </c>
      <c r="S2790">
        <v>6.3000000000000007</v>
      </c>
      <c r="T2790">
        <v>9.6000000000000014</v>
      </c>
      <c r="U2790" t="b" cm="1">
        <f t="array" ref="U2790">_xlfn.IFS(AND(R2790=1,S2790=G2790,T2790=H2790),TRUE,AND(R2790=1,S2790=G2790,H2790="Product NA"),TRUE)</f>
        <v>1</v>
      </c>
      <c r="W2790" s="165">
        <v>6.3000000000000007</v>
      </c>
      <c r="X2790" s="165">
        <v>9.6000000000000014</v>
      </c>
      <c r="Y2790" t="str">
        <f t="shared" si="100"/>
        <v>No Change</v>
      </c>
    </row>
    <row r="2791" spans="1:25" hidden="1" x14ac:dyDescent="0.35">
      <c r="A2791" t="s">
        <v>126</v>
      </c>
      <c r="B2791" t="s">
        <v>559</v>
      </c>
      <c r="C2791" t="s">
        <v>291</v>
      </c>
      <c r="D2791" t="s">
        <v>324</v>
      </c>
      <c r="E2791" t="s">
        <v>724</v>
      </c>
      <c r="F2791" t="s">
        <v>277</v>
      </c>
      <c r="G2791" s="165">
        <f t="shared" si="99"/>
        <v>6.3000000000000007</v>
      </c>
      <c r="H2791" s="165">
        <f t="shared" si="99"/>
        <v>9.6000000000000014</v>
      </c>
      <c r="I2791" t="s">
        <v>480</v>
      </c>
      <c r="K2791" t="s">
        <v>466</v>
      </c>
      <c r="L2791" t="s">
        <v>400</v>
      </c>
      <c r="M2791" t="s">
        <v>476</v>
      </c>
      <c r="N2791" t="s">
        <v>291</v>
      </c>
      <c r="O2791" t="s">
        <v>400</v>
      </c>
      <c r="P2791">
        <v>100</v>
      </c>
      <c r="Q2791">
        <v>500</v>
      </c>
      <c r="R2791">
        <v>1</v>
      </c>
      <c r="S2791">
        <v>6.3000000000000007</v>
      </c>
      <c r="T2791">
        <v>9.6000000000000014</v>
      </c>
      <c r="U2791" t="b" cm="1">
        <f t="array" ref="U2791">_xlfn.IFS(AND(R2791=1,S2791=G2791,T2791=H2791),TRUE,AND(R2791=1,S2791=G2791,H2791="Product NA"),TRUE)</f>
        <v>1</v>
      </c>
      <c r="W2791" s="165">
        <v>6.3000000000000007</v>
      </c>
      <c r="X2791" s="165">
        <v>9.6000000000000014</v>
      </c>
      <c r="Y2791" t="str">
        <f t="shared" si="100"/>
        <v>No Change</v>
      </c>
    </row>
    <row r="2792" spans="1:25" x14ac:dyDescent="0.35">
      <c r="A2792" t="s">
        <v>127</v>
      </c>
      <c r="B2792" t="s">
        <v>560</v>
      </c>
      <c r="C2792" t="s">
        <v>291</v>
      </c>
      <c r="D2792" t="s">
        <v>392</v>
      </c>
      <c r="E2792" t="s">
        <v>287</v>
      </c>
      <c r="F2792" t="s">
        <v>396</v>
      </c>
      <c r="G2792" s="165">
        <f t="shared" si="99"/>
        <v>1.1300000000000001</v>
      </c>
      <c r="H2792" s="165">
        <f t="shared" si="99"/>
        <v>15.64</v>
      </c>
      <c r="I2792" t="s">
        <v>482</v>
      </c>
      <c r="K2792" t="s">
        <v>466</v>
      </c>
      <c r="L2792" t="s">
        <v>400</v>
      </c>
      <c r="M2792" t="s">
        <v>476</v>
      </c>
      <c r="N2792" t="s">
        <v>291</v>
      </c>
      <c r="O2792" t="s">
        <v>400</v>
      </c>
      <c r="P2792">
        <v>100</v>
      </c>
      <c r="Q2792">
        <v>2000</v>
      </c>
      <c r="R2792">
        <v>1</v>
      </c>
      <c r="S2792">
        <v>1.1300000000000001</v>
      </c>
      <c r="T2792">
        <v>15.64</v>
      </c>
      <c r="U2792" t="b" cm="1">
        <f t="array" ref="U2792">_xlfn.IFS(AND(R2792=1,S2792=G2792,T2792=H2792),TRUE,AND(R2792=1,S2792=G2792,H2792="Product NA"),TRUE)</f>
        <v>1</v>
      </c>
      <c r="W2792" s="165">
        <v>1.1100000000000001</v>
      </c>
      <c r="X2792" s="165">
        <v>15.33</v>
      </c>
      <c r="Y2792" t="str">
        <f t="shared" si="100"/>
        <v>Change</v>
      </c>
    </row>
    <row r="2793" spans="1:25" hidden="1" x14ac:dyDescent="0.35">
      <c r="A2793" t="s">
        <v>127</v>
      </c>
      <c r="B2793" t="s">
        <v>560</v>
      </c>
      <c r="C2793" t="s">
        <v>291</v>
      </c>
      <c r="D2793" t="s">
        <v>281</v>
      </c>
      <c r="E2793" t="s">
        <v>287</v>
      </c>
      <c r="F2793" t="s">
        <v>286</v>
      </c>
      <c r="G2793" s="165">
        <f t="shared" si="99"/>
        <v>1.1300000000000001</v>
      </c>
      <c r="H2793" s="165">
        <f t="shared" si="99"/>
        <v>15.64</v>
      </c>
      <c r="I2793" t="s">
        <v>482</v>
      </c>
      <c r="K2793" t="s">
        <v>466</v>
      </c>
      <c r="L2793" t="s">
        <v>400</v>
      </c>
      <c r="M2793" t="s">
        <v>476</v>
      </c>
      <c r="N2793" t="s">
        <v>291</v>
      </c>
      <c r="O2793" t="s">
        <v>400</v>
      </c>
      <c r="P2793">
        <v>100</v>
      </c>
      <c r="Q2793">
        <v>2000</v>
      </c>
      <c r="R2793">
        <v>1</v>
      </c>
      <c r="S2793">
        <v>1.1300000000000001</v>
      </c>
      <c r="T2793">
        <v>15.64</v>
      </c>
      <c r="U2793" t="b" cm="1">
        <f t="array" ref="U2793">_xlfn.IFS(AND(R2793=1,S2793=G2793,T2793=H2793),TRUE,AND(R2793=1,S2793=G2793,H2793="Product NA"),TRUE)</f>
        <v>1</v>
      </c>
      <c r="W2793" s="165">
        <v>1.1100000000000001</v>
      </c>
      <c r="X2793" s="165">
        <v>15.33</v>
      </c>
      <c r="Y2793" t="str">
        <f t="shared" si="100"/>
        <v>Change</v>
      </c>
    </row>
    <row r="2794" spans="1:25" hidden="1" x14ac:dyDescent="0.35">
      <c r="A2794" t="s">
        <v>127</v>
      </c>
      <c r="B2794" t="s">
        <v>560</v>
      </c>
      <c r="C2794" t="s">
        <v>291</v>
      </c>
      <c r="D2794" t="s">
        <v>278</v>
      </c>
      <c r="E2794" t="s">
        <v>287</v>
      </c>
      <c r="F2794" t="s">
        <v>277</v>
      </c>
      <c r="G2794" s="165">
        <f t="shared" si="99"/>
        <v>1.1599999999999999</v>
      </c>
      <c r="H2794" s="165">
        <f t="shared" si="99"/>
        <v>13.64</v>
      </c>
      <c r="I2794" t="s">
        <v>480</v>
      </c>
      <c r="K2794" t="s">
        <v>466</v>
      </c>
      <c r="L2794" t="s">
        <v>400</v>
      </c>
      <c r="M2794" t="s">
        <v>476</v>
      </c>
      <c r="N2794" t="s">
        <v>291</v>
      </c>
      <c r="O2794" t="s">
        <v>400</v>
      </c>
      <c r="P2794">
        <v>100</v>
      </c>
      <c r="Q2794">
        <v>500</v>
      </c>
      <c r="R2794">
        <v>1</v>
      </c>
      <c r="S2794">
        <v>1.1599999999999999</v>
      </c>
      <c r="T2794">
        <v>13.64</v>
      </c>
      <c r="U2794" t="b" cm="1">
        <f t="array" ref="U2794">_xlfn.IFS(AND(R2794=1,S2794=G2794,T2794=H2794),TRUE,AND(R2794=1,S2794=G2794,H2794="Product NA"),TRUE)</f>
        <v>1</v>
      </c>
      <c r="W2794" s="165">
        <v>1.1599999999999999</v>
      </c>
      <c r="X2794" s="165">
        <v>14.950000000000001</v>
      </c>
      <c r="Y2794" t="str">
        <f t="shared" si="100"/>
        <v>Change</v>
      </c>
    </row>
    <row r="2795" spans="1:25" hidden="1" x14ac:dyDescent="0.35">
      <c r="A2795" t="s">
        <v>127</v>
      </c>
      <c r="B2795" t="s">
        <v>560</v>
      </c>
      <c r="C2795" t="s">
        <v>291</v>
      </c>
      <c r="D2795" t="s">
        <v>238</v>
      </c>
      <c r="E2795" t="s">
        <v>287</v>
      </c>
      <c r="F2795" t="s">
        <v>0</v>
      </c>
      <c r="G2795" s="165">
        <f t="shared" si="99"/>
        <v>0.2</v>
      </c>
      <c r="H2795" s="165">
        <f t="shared" si="99"/>
        <v>15.16</v>
      </c>
      <c r="I2795" t="s">
        <v>479</v>
      </c>
      <c r="K2795" t="s">
        <v>466</v>
      </c>
      <c r="L2795" t="s">
        <v>400</v>
      </c>
      <c r="M2795" t="s">
        <v>476</v>
      </c>
      <c r="N2795" t="s">
        <v>291</v>
      </c>
      <c r="O2795" t="s">
        <v>400</v>
      </c>
      <c r="P2795">
        <v>100</v>
      </c>
      <c r="Q2795">
        <v>100</v>
      </c>
      <c r="R2795">
        <v>1</v>
      </c>
      <c r="S2795">
        <v>0.2</v>
      </c>
      <c r="T2795">
        <v>15.16</v>
      </c>
      <c r="U2795" t="b" cm="1">
        <f t="array" ref="U2795">_xlfn.IFS(AND(R2795=1,S2795=G2795,T2795=H2795),TRUE,AND(R2795=1,S2795=G2795,H2795="Product NA"),TRUE)</f>
        <v>1</v>
      </c>
      <c r="W2795" s="165">
        <v>0.2</v>
      </c>
      <c r="X2795" s="165">
        <v>14.73</v>
      </c>
      <c r="Y2795" t="str">
        <f t="shared" si="100"/>
        <v>Change</v>
      </c>
    </row>
    <row r="2796" spans="1:25" hidden="1" x14ac:dyDescent="0.35">
      <c r="A2796" t="s">
        <v>127</v>
      </c>
      <c r="B2796" t="s">
        <v>560</v>
      </c>
      <c r="C2796" t="s">
        <v>291</v>
      </c>
      <c r="D2796" t="s">
        <v>239</v>
      </c>
      <c r="E2796" t="s">
        <v>287</v>
      </c>
      <c r="F2796" t="s">
        <v>277</v>
      </c>
      <c r="G2796" s="165">
        <f t="shared" si="99"/>
        <v>0.65</v>
      </c>
      <c r="H2796" s="165">
        <f t="shared" si="99"/>
        <v>15.47</v>
      </c>
      <c r="I2796" t="s">
        <v>480</v>
      </c>
      <c r="K2796" t="s">
        <v>466</v>
      </c>
      <c r="L2796" t="s">
        <v>400</v>
      </c>
      <c r="M2796" t="s">
        <v>476</v>
      </c>
      <c r="N2796" t="s">
        <v>291</v>
      </c>
      <c r="O2796" t="s">
        <v>400</v>
      </c>
      <c r="P2796">
        <v>100</v>
      </c>
      <c r="Q2796">
        <v>500</v>
      </c>
      <c r="R2796">
        <v>1</v>
      </c>
      <c r="S2796">
        <v>0.65</v>
      </c>
      <c r="T2796">
        <v>15.47</v>
      </c>
      <c r="U2796" t="b" cm="1">
        <f t="array" ref="U2796">_xlfn.IFS(AND(R2796=1,S2796=G2796,T2796=H2796),TRUE,AND(R2796=1,S2796=G2796,H2796="Product NA"),TRUE)</f>
        <v>1</v>
      </c>
      <c r="W2796" s="165">
        <v>0.64</v>
      </c>
      <c r="X2796" s="165">
        <v>15.17</v>
      </c>
      <c r="Y2796" t="str">
        <f t="shared" si="100"/>
        <v>Change</v>
      </c>
    </row>
    <row r="2797" spans="1:25" hidden="1" x14ac:dyDescent="0.35">
      <c r="A2797" t="s">
        <v>127</v>
      </c>
      <c r="B2797" t="s">
        <v>560</v>
      </c>
      <c r="C2797" t="s">
        <v>291</v>
      </c>
      <c r="D2797" t="s">
        <v>655</v>
      </c>
      <c r="E2797" t="s">
        <v>723</v>
      </c>
      <c r="F2797" t="s">
        <v>286</v>
      </c>
      <c r="G2797" s="165">
        <f t="shared" si="99"/>
        <v>17.900000000000002</v>
      </c>
      <c r="H2797" s="165">
        <f t="shared" si="99"/>
        <v>0</v>
      </c>
      <c r="I2797" t="s">
        <v>481</v>
      </c>
      <c r="K2797" t="s">
        <v>466</v>
      </c>
      <c r="L2797" t="s">
        <v>400</v>
      </c>
      <c r="M2797" t="s">
        <v>476</v>
      </c>
      <c r="N2797" t="s">
        <v>291</v>
      </c>
      <c r="O2797" t="s">
        <v>400</v>
      </c>
      <c r="P2797">
        <v>30000</v>
      </c>
      <c r="Q2797">
        <v>1000</v>
      </c>
      <c r="R2797">
        <v>1</v>
      </c>
      <c r="S2797">
        <v>17.900000000000002</v>
      </c>
      <c r="T2797">
        <v>0</v>
      </c>
      <c r="U2797" t="b" cm="1">
        <f t="array" ref="U2797">_xlfn.IFS(AND(R2797=1,S2797=G2797,T2797=H2797),TRUE,AND(R2797=1,S2797=G2797,H2797="Product NA"),TRUE)</f>
        <v>1</v>
      </c>
      <c r="W2797" s="165">
        <v>18.7</v>
      </c>
      <c r="X2797" s="165">
        <v>0</v>
      </c>
      <c r="Y2797" t="str">
        <f t="shared" si="100"/>
        <v>Change</v>
      </c>
    </row>
    <row r="2798" spans="1:25" hidden="1" x14ac:dyDescent="0.35">
      <c r="A2798" t="s">
        <v>127</v>
      </c>
      <c r="B2798" t="s">
        <v>560</v>
      </c>
      <c r="C2798" t="s">
        <v>291</v>
      </c>
      <c r="D2798" t="s">
        <v>655</v>
      </c>
      <c r="E2798" t="s">
        <v>723</v>
      </c>
      <c r="F2798" t="s">
        <v>286</v>
      </c>
      <c r="G2798" s="165">
        <f t="shared" si="99"/>
        <v>78.400000000000006</v>
      </c>
      <c r="H2798" s="165">
        <f t="shared" si="99"/>
        <v>0</v>
      </c>
      <c r="I2798" t="s">
        <v>680</v>
      </c>
      <c r="K2798" t="s">
        <v>466</v>
      </c>
      <c r="L2798" t="s">
        <v>400</v>
      </c>
      <c r="M2798" t="s">
        <v>476</v>
      </c>
      <c r="N2798" t="s">
        <v>291</v>
      </c>
      <c r="O2798" t="s">
        <v>400</v>
      </c>
      <c r="P2798">
        <v>30000</v>
      </c>
      <c r="Q2798">
        <v>15000</v>
      </c>
      <c r="R2798">
        <v>1</v>
      </c>
      <c r="S2798">
        <v>78.400000000000006</v>
      </c>
      <c r="T2798">
        <v>0</v>
      </c>
      <c r="U2798" t="b" cm="1">
        <f t="array" ref="U2798">_xlfn.IFS(AND(R2798=1,S2798=G2798,T2798=H2798),TRUE,AND(R2798=1,S2798=G2798,H2798="Product NA"),TRUE)</f>
        <v>1</v>
      </c>
      <c r="W2798" s="165">
        <v>89.77</v>
      </c>
      <c r="X2798" s="165">
        <v>0</v>
      </c>
      <c r="Y2798" t="str">
        <f t="shared" si="100"/>
        <v>Change</v>
      </c>
    </row>
    <row r="2799" spans="1:25" hidden="1" x14ac:dyDescent="0.35">
      <c r="A2799" t="s">
        <v>127</v>
      </c>
      <c r="B2799" t="s">
        <v>560</v>
      </c>
      <c r="C2799" t="s">
        <v>291</v>
      </c>
      <c r="D2799" t="s">
        <v>655</v>
      </c>
      <c r="E2799" t="s">
        <v>723</v>
      </c>
      <c r="F2799" t="s">
        <v>286</v>
      </c>
      <c r="G2799" s="165">
        <f t="shared" si="99"/>
        <v>21.950000000000003</v>
      </c>
      <c r="H2799" s="165">
        <f t="shared" si="99"/>
        <v>0</v>
      </c>
      <c r="I2799" t="s">
        <v>671</v>
      </c>
      <c r="K2799" t="s">
        <v>466</v>
      </c>
      <c r="L2799" t="s">
        <v>400</v>
      </c>
      <c r="M2799" t="s">
        <v>476</v>
      </c>
      <c r="N2799" t="s">
        <v>291</v>
      </c>
      <c r="O2799" t="s">
        <v>400</v>
      </c>
      <c r="P2799">
        <v>30000</v>
      </c>
      <c r="Q2799">
        <v>2000</v>
      </c>
      <c r="R2799">
        <v>1</v>
      </c>
      <c r="S2799">
        <v>21.950000000000003</v>
      </c>
      <c r="T2799">
        <v>0</v>
      </c>
      <c r="U2799" t="b" cm="1">
        <f t="array" ref="U2799">_xlfn.IFS(AND(R2799=1,S2799=G2799,T2799=H2799),TRUE,AND(R2799=1,S2799=G2799,H2799="Product NA"),TRUE)</f>
        <v>1</v>
      </c>
      <c r="W2799" s="165">
        <v>24.560000000000002</v>
      </c>
      <c r="X2799" s="165">
        <v>0</v>
      </c>
      <c r="Y2799" t="str">
        <f t="shared" si="100"/>
        <v>Change</v>
      </c>
    </row>
    <row r="2800" spans="1:25" hidden="1" x14ac:dyDescent="0.35">
      <c r="A2800" t="s">
        <v>127</v>
      </c>
      <c r="B2800" t="s">
        <v>560</v>
      </c>
      <c r="C2800" t="s">
        <v>291</v>
      </c>
      <c r="D2800" t="s">
        <v>655</v>
      </c>
      <c r="E2800" t="s">
        <v>723</v>
      </c>
      <c r="F2800" t="s">
        <v>286</v>
      </c>
      <c r="G2800" s="165">
        <f t="shared" si="99"/>
        <v>99.4</v>
      </c>
      <c r="H2800" s="165">
        <f t="shared" si="99"/>
        <v>0</v>
      </c>
      <c r="I2800" t="s">
        <v>681</v>
      </c>
      <c r="K2800" t="s">
        <v>466</v>
      </c>
      <c r="L2800" t="s">
        <v>400</v>
      </c>
      <c r="M2800" t="s">
        <v>476</v>
      </c>
      <c r="N2800" t="s">
        <v>291</v>
      </c>
      <c r="O2800" t="s">
        <v>400</v>
      </c>
      <c r="P2800">
        <v>30000</v>
      </c>
      <c r="Q2800">
        <v>20000</v>
      </c>
      <c r="R2800">
        <v>1</v>
      </c>
      <c r="S2800">
        <v>99.4</v>
      </c>
      <c r="T2800">
        <v>0</v>
      </c>
      <c r="U2800" t="b" cm="1">
        <f t="array" ref="U2800">_xlfn.IFS(AND(R2800=1,S2800=G2800,T2800=H2800),TRUE,AND(R2800=1,S2800=G2800,H2800="Product NA"),TRUE)</f>
        <v>1</v>
      </c>
      <c r="W2800" s="165">
        <v>114</v>
      </c>
      <c r="X2800" s="165">
        <v>0</v>
      </c>
      <c r="Y2800" t="str">
        <f t="shared" si="100"/>
        <v>Change</v>
      </c>
    </row>
    <row r="2801" spans="1:25" hidden="1" x14ac:dyDescent="0.35">
      <c r="A2801" t="s">
        <v>127</v>
      </c>
      <c r="B2801" t="s">
        <v>560</v>
      </c>
      <c r="C2801" t="s">
        <v>291</v>
      </c>
      <c r="D2801" t="s">
        <v>655</v>
      </c>
      <c r="E2801" t="s">
        <v>723</v>
      </c>
      <c r="F2801" t="s">
        <v>286</v>
      </c>
      <c r="G2801" s="165">
        <f t="shared" si="99"/>
        <v>126.4</v>
      </c>
      <c r="H2801" s="165">
        <f t="shared" si="99"/>
        <v>0</v>
      </c>
      <c r="I2801" t="s">
        <v>682</v>
      </c>
      <c r="K2801" t="s">
        <v>466</v>
      </c>
      <c r="L2801" t="s">
        <v>400</v>
      </c>
      <c r="M2801" t="s">
        <v>476</v>
      </c>
      <c r="N2801" t="s">
        <v>291</v>
      </c>
      <c r="O2801" t="s">
        <v>400</v>
      </c>
      <c r="P2801">
        <v>30000</v>
      </c>
      <c r="Q2801">
        <v>25000</v>
      </c>
      <c r="R2801">
        <v>1</v>
      </c>
      <c r="S2801">
        <v>126.4</v>
      </c>
      <c r="T2801">
        <v>0</v>
      </c>
      <c r="U2801" t="b" cm="1">
        <f t="array" ref="U2801">_xlfn.IFS(AND(R2801=1,S2801=G2801,T2801=H2801),TRUE,AND(R2801=1,S2801=G2801,H2801="Product NA"),TRUE)</f>
        <v>1</v>
      </c>
      <c r="W2801" s="165">
        <v>401.95</v>
      </c>
      <c r="X2801" s="165">
        <v>0</v>
      </c>
      <c r="Y2801" t="str">
        <f t="shared" si="100"/>
        <v>Change</v>
      </c>
    </row>
    <row r="2802" spans="1:25" hidden="1" x14ac:dyDescent="0.35">
      <c r="A2802" t="s">
        <v>127</v>
      </c>
      <c r="B2802" t="s">
        <v>560</v>
      </c>
      <c r="C2802" t="s">
        <v>291</v>
      </c>
      <c r="D2802" t="s">
        <v>655</v>
      </c>
      <c r="E2802" t="s">
        <v>723</v>
      </c>
      <c r="F2802" t="s">
        <v>286</v>
      </c>
      <c r="G2802" s="165">
        <f t="shared" si="99"/>
        <v>26.1</v>
      </c>
      <c r="H2802" s="165">
        <f t="shared" si="99"/>
        <v>0</v>
      </c>
      <c r="I2802" t="s">
        <v>672</v>
      </c>
      <c r="K2802" t="s">
        <v>466</v>
      </c>
      <c r="L2802" t="s">
        <v>400</v>
      </c>
      <c r="M2802" t="s">
        <v>476</v>
      </c>
      <c r="N2802" t="s">
        <v>291</v>
      </c>
      <c r="O2802" t="s">
        <v>400</v>
      </c>
      <c r="P2802">
        <v>30000</v>
      </c>
      <c r="Q2802">
        <v>3000</v>
      </c>
      <c r="R2802">
        <v>1</v>
      </c>
      <c r="S2802">
        <v>26.1</v>
      </c>
      <c r="T2802">
        <v>0</v>
      </c>
      <c r="U2802" t="b" cm="1">
        <f t="array" ref="U2802">_xlfn.IFS(AND(R2802=1,S2802=G2802,T2802=H2802),TRUE,AND(R2802=1,S2802=G2802,H2802="Product NA"),TRUE)</f>
        <v>1</v>
      </c>
      <c r="W2802" s="165">
        <v>27.79</v>
      </c>
      <c r="X2802" s="165">
        <v>0</v>
      </c>
      <c r="Y2802" t="str">
        <f t="shared" si="100"/>
        <v>Change</v>
      </c>
    </row>
    <row r="2803" spans="1:25" hidden="1" x14ac:dyDescent="0.35">
      <c r="A2803" t="s">
        <v>127</v>
      </c>
      <c r="B2803" t="s">
        <v>560</v>
      </c>
      <c r="C2803" t="s">
        <v>291</v>
      </c>
      <c r="D2803" t="s">
        <v>655</v>
      </c>
      <c r="E2803" t="s">
        <v>723</v>
      </c>
      <c r="F2803" t="s">
        <v>286</v>
      </c>
      <c r="G2803" s="165">
        <f t="shared" ref="G2803:H2856" si="101">S2803</f>
        <v>148.5</v>
      </c>
      <c r="H2803" s="165">
        <f t="shared" si="101"/>
        <v>0</v>
      </c>
      <c r="I2803" t="s">
        <v>683</v>
      </c>
      <c r="K2803" t="s">
        <v>466</v>
      </c>
      <c r="L2803" t="s">
        <v>400</v>
      </c>
      <c r="M2803" t="s">
        <v>476</v>
      </c>
      <c r="N2803" t="s">
        <v>291</v>
      </c>
      <c r="O2803" t="s">
        <v>400</v>
      </c>
      <c r="P2803">
        <v>30000</v>
      </c>
      <c r="Q2803">
        <v>30000</v>
      </c>
      <c r="R2803">
        <v>1</v>
      </c>
      <c r="S2803">
        <v>148.5</v>
      </c>
      <c r="T2803">
        <v>0</v>
      </c>
      <c r="U2803" t="b" cm="1">
        <f t="array" ref="U2803">_xlfn.IFS(AND(R2803=1,S2803=G2803,T2803=H2803),TRUE,AND(R2803=1,S2803=G2803,H2803="Product NA"),TRUE)</f>
        <v>1</v>
      </c>
      <c r="W2803" s="165">
        <v>475.29</v>
      </c>
      <c r="X2803" s="165">
        <v>0</v>
      </c>
      <c r="Y2803" t="str">
        <f t="shared" si="100"/>
        <v>Change</v>
      </c>
    </row>
    <row r="2804" spans="1:25" hidden="1" x14ac:dyDescent="0.35">
      <c r="A2804" t="s">
        <v>127</v>
      </c>
      <c r="B2804" t="s">
        <v>560</v>
      </c>
      <c r="C2804" t="s">
        <v>291</v>
      </c>
      <c r="D2804" t="s">
        <v>655</v>
      </c>
      <c r="E2804" t="s">
        <v>723</v>
      </c>
      <c r="F2804" t="s">
        <v>286</v>
      </c>
      <c r="G2804" s="165">
        <f t="shared" si="101"/>
        <v>30.150000000000002</v>
      </c>
      <c r="H2804" s="165">
        <f t="shared" si="101"/>
        <v>0</v>
      </c>
      <c r="I2804" t="s">
        <v>673</v>
      </c>
      <c r="K2804" t="s">
        <v>466</v>
      </c>
      <c r="L2804" t="s">
        <v>400</v>
      </c>
      <c r="M2804" t="s">
        <v>476</v>
      </c>
      <c r="N2804" t="s">
        <v>291</v>
      </c>
      <c r="O2804" t="s">
        <v>400</v>
      </c>
      <c r="P2804">
        <v>30000</v>
      </c>
      <c r="Q2804">
        <v>4000</v>
      </c>
      <c r="R2804">
        <v>1</v>
      </c>
      <c r="S2804">
        <v>30.150000000000002</v>
      </c>
      <c r="T2804">
        <v>0</v>
      </c>
      <c r="U2804" t="b" cm="1">
        <f t="array" ref="U2804">_xlfn.IFS(AND(R2804=1,S2804=G2804,T2804=H2804),TRUE,AND(R2804=1,S2804=G2804,H2804="Product NA"),TRUE)</f>
        <v>1</v>
      </c>
      <c r="W2804" s="165">
        <v>31.970000000000002</v>
      </c>
      <c r="X2804" s="165">
        <v>0</v>
      </c>
      <c r="Y2804" t="str">
        <f t="shared" si="100"/>
        <v>Change</v>
      </c>
    </row>
    <row r="2805" spans="1:25" hidden="1" x14ac:dyDescent="0.35">
      <c r="A2805" t="s">
        <v>127</v>
      </c>
      <c r="B2805" t="s">
        <v>560</v>
      </c>
      <c r="C2805" t="s">
        <v>291</v>
      </c>
      <c r="D2805" t="s">
        <v>655</v>
      </c>
      <c r="E2805" t="s">
        <v>723</v>
      </c>
      <c r="F2805" t="s">
        <v>286</v>
      </c>
      <c r="G2805" s="165">
        <f t="shared" si="101"/>
        <v>34.200000000000003</v>
      </c>
      <c r="H2805" s="165">
        <f t="shared" si="101"/>
        <v>0</v>
      </c>
      <c r="I2805" t="s">
        <v>674</v>
      </c>
      <c r="K2805" t="s">
        <v>466</v>
      </c>
      <c r="L2805" t="s">
        <v>400</v>
      </c>
      <c r="M2805" t="s">
        <v>476</v>
      </c>
      <c r="N2805" t="s">
        <v>291</v>
      </c>
      <c r="O2805" t="s">
        <v>400</v>
      </c>
      <c r="P2805">
        <v>30000</v>
      </c>
      <c r="Q2805">
        <v>5000</v>
      </c>
      <c r="R2805">
        <v>1</v>
      </c>
      <c r="S2805">
        <v>34.200000000000003</v>
      </c>
      <c r="T2805">
        <v>0</v>
      </c>
      <c r="U2805" t="b" cm="1">
        <f t="array" ref="U2805">_xlfn.IFS(AND(R2805=1,S2805=G2805,T2805=H2805),TRUE,AND(R2805=1,S2805=G2805,H2805="Product NA"),TRUE)</f>
        <v>1</v>
      </c>
      <c r="W2805" s="165">
        <v>37</v>
      </c>
      <c r="X2805" s="165">
        <v>0</v>
      </c>
      <c r="Y2805" t="str">
        <f t="shared" si="100"/>
        <v>Change</v>
      </c>
    </row>
    <row r="2806" spans="1:25" hidden="1" x14ac:dyDescent="0.35">
      <c r="A2806" t="s">
        <v>127</v>
      </c>
      <c r="B2806" t="s">
        <v>560</v>
      </c>
      <c r="C2806" t="s">
        <v>291</v>
      </c>
      <c r="D2806" t="s">
        <v>655</v>
      </c>
      <c r="E2806" t="s">
        <v>723</v>
      </c>
      <c r="F2806" t="s">
        <v>286</v>
      </c>
      <c r="G2806" s="165">
        <f t="shared" si="101"/>
        <v>39.400000000000006</v>
      </c>
      <c r="H2806" s="165">
        <f t="shared" si="101"/>
        <v>0</v>
      </c>
      <c r="I2806" t="s">
        <v>675</v>
      </c>
      <c r="K2806" t="s">
        <v>466</v>
      </c>
      <c r="L2806" t="s">
        <v>400</v>
      </c>
      <c r="M2806" t="s">
        <v>476</v>
      </c>
      <c r="N2806" t="s">
        <v>291</v>
      </c>
      <c r="O2806" t="s">
        <v>400</v>
      </c>
      <c r="P2806">
        <v>30000</v>
      </c>
      <c r="Q2806">
        <v>6000</v>
      </c>
      <c r="R2806">
        <v>1</v>
      </c>
      <c r="S2806">
        <v>39.400000000000006</v>
      </c>
      <c r="T2806">
        <v>0</v>
      </c>
      <c r="U2806" t="b" cm="1">
        <f t="array" ref="U2806">_xlfn.IFS(AND(R2806=1,S2806=G2806,T2806=H2806),TRUE,AND(R2806=1,S2806=G2806,H2806="Product NA"),TRUE)</f>
        <v>1</v>
      </c>
      <c r="W2806" s="165">
        <v>50.68</v>
      </c>
      <c r="X2806" s="165">
        <v>0</v>
      </c>
      <c r="Y2806" t="str">
        <f t="shared" si="100"/>
        <v>Change</v>
      </c>
    </row>
    <row r="2807" spans="1:25" hidden="1" x14ac:dyDescent="0.35">
      <c r="A2807" t="s">
        <v>127</v>
      </c>
      <c r="B2807" t="s">
        <v>560</v>
      </c>
      <c r="C2807" t="s">
        <v>291</v>
      </c>
      <c r="D2807" t="s">
        <v>655</v>
      </c>
      <c r="E2807" t="s">
        <v>723</v>
      </c>
      <c r="F2807" t="s">
        <v>286</v>
      </c>
      <c r="G2807" s="165">
        <f t="shared" si="101"/>
        <v>43.45</v>
      </c>
      <c r="H2807" s="165">
        <f t="shared" si="101"/>
        <v>0</v>
      </c>
      <c r="I2807" t="s">
        <v>676</v>
      </c>
      <c r="K2807" t="s">
        <v>466</v>
      </c>
      <c r="L2807" t="s">
        <v>400</v>
      </c>
      <c r="M2807" t="s">
        <v>476</v>
      </c>
      <c r="N2807" t="s">
        <v>291</v>
      </c>
      <c r="O2807" t="s">
        <v>400</v>
      </c>
      <c r="P2807">
        <v>30000</v>
      </c>
      <c r="Q2807">
        <v>7000</v>
      </c>
      <c r="R2807">
        <v>1</v>
      </c>
      <c r="S2807">
        <v>43.45</v>
      </c>
      <c r="T2807">
        <v>0</v>
      </c>
      <c r="U2807" t="b" cm="1">
        <f t="array" ref="U2807">_xlfn.IFS(AND(R2807=1,S2807=G2807,T2807=H2807),TRUE,AND(R2807=1,S2807=G2807,H2807="Product NA"),TRUE)</f>
        <v>1</v>
      </c>
      <c r="W2807" s="165">
        <v>50.68</v>
      </c>
      <c r="X2807" s="165">
        <v>0</v>
      </c>
      <c r="Y2807" t="str">
        <f t="shared" si="100"/>
        <v>Change</v>
      </c>
    </row>
    <row r="2808" spans="1:25" hidden="1" x14ac:dyDescent="0.35">
      <c r="A2808" t="s">
        <v>127</v>
      </c>
      <c r="B2808" t="s">
        <v>560</v>
      </c>
      <c r="C2808" t="s">
        <v>291</v>
      </c>
      <c r="D2808" t="s">
        <v>655</v>
      </c>
      <c r="E2808" t="s">
        <v>723</v>
      </c>
      <c r="F2808" t="s">
        <v>286</v>
      </c>
      <c r="G2808" s="165">
        <f t="shared" si="101"/>
        <v>47.550000000000004</v>
      </c>
      <c r="H2808" s="165">
        <f t="shared" si="101"/>
        <v>0</v>
      </c>
      <c r="I2808" t="s">
        <v>677</v>
      </c>
      <c r="K2808" t="s">
        <v>466</v>
      </c>
      <c r="L2808" t="s">
        <v>400</v>
      </c>
      <c r="M2808" t="s">
        <v>476</v>
      </c>
      <c r="N2808" t="s">
        <v>291</v>
      </c>
      <c r="O2808" t="s">
        <v>400</v>
      </c>
      <c r="P2808">
        <v>30000</v>
      </c>
      <c r="Q2808">
        <v>8000</v>
      </c>
      <c r="R2808">
        <v>1</v>
      </c>
      <c r="S2808">
        <v>47.550000000000004</v>
      </c>
      <c r="T2808">
        <v>0</v>
      </c>
      <c r="U2808" t="b" cm="1">
        <f t="array" ref="U2808">_xlfn.IFS(AND(R2808=1,S2808=G2808,T2808=H2808),TRUE,AND(R2808=1,S2808=G2808,H2808="Product NA"),TRUE)</f>
        <v>1</v>
      </c>
      <c r="W2808" s="165">
        <v>58.71</v>
      </c>
      <c r="X2808" s="165">
        <v>0</v>
      </c>
      <c r="Y2808" t="str">
        <f t="shared" si="100"/>
        <v>Change</v>
      </c>
    </row>
    <row r="2809" spans="1:25" hidden="1" x14ac:dyDescent="0.35">
      <c r="A2809" t="s">
        <v>127</v>
      </c>
      <c r="B2809" t="s">
        <v>560</v>
      </c>
      <c r="C2809" t="s">
        <v>291</v>
      </c>
      <c r="D2809" t="s">
        <v>655</v>
      </c>
      <c r="E2809" t="s">
        <v>723</v>
      </c>
      <c r="F2809" t="s">
        <v>286</v>
      </c>
      <c r="G2809" s="165">
        <f t="shared" si="101"/>
        <v>51.6</v>
      </c>
      <c r="H2809" s="165">
        <f t="shared" si="101"/>
        <v>0</v>
      </c>
      <c r="I2809" t="s">
        <v>678</v>
      </c>
      <c r="K2809" t="s">
        <v>466</v>
      </c>
      <c r="L2809" t="s">
        <v>400</v>
      </c>
      <c r="M2809" t="s">
        <v>476</v>
      </c>
      <c r="N2809" t="s">
        <v>291</v>
      </c>
      <c r="O2809" t="s">
        <v>400</v>
      </c>
      <c r="P2809">
        <v>30000</v>
      </c>
      <c r="Q2809">
        <v>9000</v>
      </c>
      <c r="R2809">
        <v>1</v>
      </c>
      <c r="S2809">
        <v>51.6</v>
      </c>
      <c r="T2809">
        <v>0</v>
      </c>
      <c r="U2809" t="b" cm="1">
        <f t="array" ref="U2809">_xlfn.IFS(AND(R2809=1,S2809=G2809,T2809=H2809),TRUE,AND(R2809=1,S2809=G2809,H2809="Product NA"),TRUE)</f>
        <v>1</v>
      </c>
      <c r="W2809" s="165">
        <v>58.71</v>
      </c>
      <c r="X2809" s="165">
        <v>0</v>
      </c>
      <c r="Y2809" t="str">
        <f t="shared" si="100"/>
        <v>Change</v>
      </c>
    </row>
    <row r="2810" spans="1:25" hidden="1" x14ac:dyDescent="0.35">
      <c r="A2810" t="s">
        <v>127</v>
      </c>
      <c r="B2810" t="s">
        <v>560</v>
      </c>
      <c r="C2810" t="s">
        <v>291</v>
      </c>
      <c r="D2810" t="s">
        <v>655</v>
      </c>
      <c r="E2810" t="s">
        <v>723</v>
      </c>
      <c r="F2810" t="s">
        <v>286</v>
      </c>
      <c r="G2810" s="165">
        <f t="shared" si="101"/>
        <v>55.650000000000006</v>
      </c>
      <c r="H2810" s="165">
        <f t="shared" si="101"/>
        <v>0</v>
      </c>
      <c r="I2810" t="s">
        <v>679</v>
      </c>
      <c r="K2810" t="s">
        <v>466</v>
      </c>
      <c r="L2810" t="s">
        <v>400</v>
      </c>
      <c r="M2810" t="s">
        <v>476</v>
      </c>
      <c r="N2810" t="s">
        <v>291</v>
      </c>
      <c r="O2810" t="s">
        <v>400</v>
      </c>
      <c r="P2810">
        <v>30000</v>
      </c>
      <c r="Q2810">
        <v>10000</v>
      </c>
      <c r="R2810">
        <v>1</v>
      </c>
      <c r="S2810">
        <v>55.650000000000006</v>
      </c>
      <c r="T2810">
        <v>0</v>
      </c>
      <c r="U2810" t="b" cm="1">
        <f t="array" ref="U2810">_xlfn.IFS(AND(R2810=1,S2810=G2810,T2810=H2810),TRUE,AND(R2810=1,S2810=G2810,H2810="Product NA"),TRUE)</f>
        <v>1</v>
      </c>
      <c r="W2810" s="165">
        <v>58.71</v>
      </c>
      <c r="X2810" s="165">
        <v>0</v>
      </c>
      <c r="Y2810" t="str">
        <f t="shared" si="100"/>
        <v>Change</v>
      </c>
    </row>
    <row r="2811" spans="1:25" hidden="1" x14ac:dyDescent="0.35">
      <c r="A2811" t="s">
        <v>127</v>
      </c>
      <c r="B2811" t="s">
        <v>560</v>
      </c>
      <c r="C2811" t="s">
        <v>291</v>
      </c>
      <c r="D2811" t="s">
        <v>284</v>
      </c>
      <c r="E2811" t="s">
        <v>724</v>
      </c>
      <c r="F2811" t="s">
        <v>286</v>
      </c>
      <c r="G2811" s="165">
        <f t="shared" si="101"/>
        <v>7.25</v>
      </c>
      <c r="H2811" s="165">
        <f t="shared" si="101"/>
        <v>11.600000000000001</v>
      </c>
      <c r="I2811" t="s">
        <v>482</v>
      </c>
      <c r="K2811" t="s">
        <v>466</v>
      </c>
      <c r="L2811" t="s">
        <v>400</v>
      </c>
      <c r="M2811" t="s">
        <v>476</v>
      </c>
      <c r="N2811" t="s">
        <v>291</v>
      </c>
      <c r="O2811" t="s">
        <v>400</v>
      </c>
      <c r="P2811">
        <v>100</v>
      </c>
      <c r="Q2811">
        <v>2000</v>
      </c>
      <c r="R2811">
        <v>1</v>
      </c>
      <c r="S2811">
        <v>7.25</v>
      </c>
      <c r="T2811">
        <v>11.600000000000001</v>
      </c>
      <c r="U2811" t="b" cm="1">
        <f t="array" ref="U2811">_xlfn.IFS(AND(R2811=1,S2811=G2811,T2811=H2811),TRUE,AND(R2811=1,S2811=G2811,H2811="Product NA"),TRUE)</f>
        <v>1</v>
      </c>
      <c r="W2811" s="165">
        <v>7.25</v>
      </c>
      <c r="X2811" s="165">
        <v>11.600000000000001</v>
      </c>
      <c r="Y2811" t="str">
        <f t="shared" si="100"/>
        <v>No Change</v>
      </c>
    </row>
    <row r="2812" spans="1:25" hidden="1" x14ac:dyDescent="0.35">
      <c r="A2812" t="s">
        <v>127</v>
      </c>
      <c r="B2812" t="s">
        <v>560</v>
      </c>
      <c r="C2812" t="s">
        <v>291</v>
      </c>
      <c r="D2812" t="s">
        <v>322</v>
      </c>
      <c r="E2812" t="s">
        <v>724</v>
      </c>
      <c r="F2812" t="s">
        <v>0</v>
      </c>
      <c r="G2812" s="165">
        <f t="shared" si="101"/>
        <v>5.68</v>
      </c>
      <c r="H2812" s="165">
        <f t="shared" si="101"/>
        <v>9.66</v>
      </c>
      <c r="I2812" t="s">
        <v>479</v>
      </c>
      <c r="K2812" t="s">
        <v>466</v>
      </c>
      <c r="L2812" t="s">
        <v>400</v>
      </c>
      <c r="M2812" t="s">
        <v>476</v>
      </c>
      <c r="N2812" t="s">
        <v>291</v>
      </c>
      <c r="O2812" t="s">
        <v>400</v>
      </c>
      <c r="P2812">
        <v>100</v>
      </c>
      <c r="Q2812">
        <v>100</v>
      </c>
      <c r="R2812">
        <v>1</v>
      </c>
      <c r="S2812">
        <v>5.68</v>
      </c>
      <c r="T2812">
        <v>9.66</v>
      </c>
      <c r="U2812" t="b" cm="1">
        <f t="array" ref="U2812">_xlfn.IFS(AND(R2812=1,S2812=G2812,T2812=H2812),TRUE,AND(R2812=1,S2812=G2812,H2812="Product NA"),TRUE)</f>
        <v>1</v>
      </c>
      <c r="W2812" s="165">
        <v>5.68</v>
      </c>
      <c r="X2812" s="165">
        <v>9.66</v>
      </c>
      <c r="Y2812" t="str">
        <f t="shared" si="100"/>
        <v>No Change</v>
      </c>
    </row>
    <row r="2813" spans="1:25" hidden="1" x14ac:dyDescent="0.35">
      <c r="A2813" t="s">
        <v>127</v>
      </c>
      <c r="B2813" t="s">
        <v>560</v>
      </c>
      <c r="C2813" t="s">
        <v>291</v>
      </c>
      <c r="D2813" t="s">
        <v>323</v>
      </c>
      <c r="E2813" t="s">
        <v>724</v>
      </c>
      <c r="F2813" t="s">
        <v>277</v>
      </c>
      <c r="G2813" s="165">
        <f t="shared" si="101"/>
        <v>6.3000000000000007</v>
      </c>
      <c r="H2813" s="165">
        <f t="shared" si="101"/>
        <v>9.6000000000000014</v>
      </c>
      <c r="I2813" t="s">
        <v>480</v>
      </c>
      <c r="K2813" t="s">
        <v>466</v>
      </c>
      <c r="L2813" t="s">
        <v>400</v>
      </c>
      <c r="M2813" t="s">
        <v>476</v>
      </c>
      <c r="N2813" t="s">
        <v>291</v>
      </c>
      <c r="O2813" t="s">
        <v>400</v>
      </c>
      <c r="P2813">
        <v>100</v>
      </c>
      <c r="Q2813">
        <v>500</v>
      </c>
      <c r="R2813">
        <v>1</v>
      </c>
      <c r="S2813">
        <v>6.3000000000000007</v>
      </c>
      <c r="T2813">
        <v>9.6000000000000014</v>
      </c>
      <c r="U2813" t="b" cm="1">
        <f t="array" ref="U2813">_xlfn.IFS(AND(R2813=1,S2813=G2813,T2813=H2813),TRUE,AND(R2813=1,S2813=G2813,H2813="Product NA"),TRUE)</f>
        <v>1</v>
      </c>
      <c r="W2813" s="165">
        <v>6.3000000000000007</v>
      </c>
      <c r="X2813" s="165">
        <v>9.6000000000000014</v>
      </c>
      <c r="Y2813" t="str">
        <f t="shared" si="100"/>
        <v>No Change</v>
      </c>
    </row>
    <row r="2814" spans="1:25" hidden="1" x14ac:dyDescent="0.35">
      <c r="A2814" t="s">
        <v>127</v>
      </c>
      <c r="B2814" t="s">
        <v>560</v>
      </c>
      <c r="C2814" t="s">
        <v>291</v>
      </c>
      <c r="D2814" t="s">
        <v>324</v>
      </c>
      <c r="E2814" t="s">
        <v>724</v>
      </c>
      <c r="F2814" t="s">
        <v>277</v>
      </c>
      <c r="G2814" s="165">
        <f t="shared" si="101"/>
        <v>6.3000000000000007</v>
      </c>
      <c r="H2814" s="165">
        <f t="shared" si="101"/>
        <v>9.6000000000000014</v>
      </c>
      <c r="I2814" t="s">
        <v>480</v>
      </c>
      <c r="K2814" t="s">
        <v>466</v>
      </c>
      <c r="L2814" t="s">
        <v>400</v>
      </c>
      <c r="M2814" t="s">
        <v>476</v>
      </c>
      <c r="N2814" t="s">
        <v>291</v>
      </c>
      <c r="O2814" t="s">
        <v>400</v>
      </c>
      <c r="P2814">
        <v>100</v>
      </c>
      <c r="Q2814">
        <v>500</v>
      </c>
      <c r="R2814">
        <v>1</v>
      </c>
      <c r="S2814">
        <v>6.3000000000000007</v>
      </c>
      <c r="T2814">
        <v>9.6000000000000014</v>
      </c>
      <c r="U2814" t="b" cm="1">
        <f t="array" ref="U2814">_xlfn.IFS(AND(R2814=1,S2814=G2814,T2814=H2814),TRUE,AND(R2814=1,S2814=G2814,H2814="Product NA"),TRUE)</f>
        <v>1</v>
      </c>
      <c r="W2814" s="165">
        <v>6.3000000000000007</v>
      </c>
      <c r="X2814" s="165">
        <v>9.6000000000000014</v>
      </c>
      <c r="Y2814" t="str">
        <f t="shared" si="100"/>
        <v>No Change</v>
      </c>
    </row>
    <row r="2815" spans="1:25" x14ac:dyDescent="0.35">
      <c r="A2815" t="s">
        <v>198</v>
      </c>
      <c r="B2815" t="s">
        <v>606</v>
      </c>
      <c r="C2815" t="s">
        <v>293</v>
      </c>
      <c r="D2815" t="s">
        <v>392</v>
      </c>
      <c r="E2815" t="s">
        <v>287</v>
      </c>
      <c r="F2815" t="s">
        <v>396</v>
      </c>
      <c r="G2815" s="165">
        <f t="shared" si="101"/>
        <v>1.56</v>
      </c>
      <c r="H2815" s="165">
        <f t="shared" si="101"/>
        <v>15.85</v>
      </c>
      <c r="I2815" t="s">
        <v>482</v>
      </c>
      <c r="K2815" t="s">
        <v>467</v>
      </c>
      <c r="L2815" t="s">
        <v>402</v>
      </c>
      <c r="M2815" t="s">
        <v>476</v>
      </c>
      <c r="N2815" t="s">
        <v>293</v>
      </c>
      <c r="O2815" t="s">
        <v>402</v>
      </c>
      <c r="P2815">
        <v>100</v>
      </c>
      <c r="Q2815">
        <v>2000</v>
      </c>
      <c r="R2815">
        <v>1</v>
      </c>
      <c r="S2815">
        <v>1.56</v>
      </c>
      <c r="T2815">
        <v>15.85</v>
      </c>
      <c r="U2815" t="b" cm="1">
        <f t="array" ref="U2815">_xlfn.IFS(AND(R2815=1,S2815=G2815,T2815=H2815),TRUE,AND(R2815=1,S2815=G2815,H2815="Product NA"),TRUE)</f>
        <v>1</v>
      </c>
      <c r="W2815" s="165">
        <v>1.5</v>
      </c>
      <c r="X2815" s="165">
        <v>15.25</v>
      </c>
      <c r="Y2815" t="str">
        <f t="shared" si="100"/>
        <v>Change</v>
      </c>
    </row>
    <row r="2816" spans="1:25" hidden="1" x14ac:dyDescent="0.35">
      <c r="A2816" t="s">
        <v>198</v>
      </c>
      <c r="B2816" t="s">
        <v>606</v>
      </c>
      <c r="C2816" t="s">
        <v>293</v>
      </c>
      <c r="D2816" t="s">
        <v>281</v>
      </c>
      <c r="E2816" t="s">
        <v>287</v>
      </c>
      <c r="F2816" t="s">
        <v>286</v>
      </c>
      <c r="G2816" s="165">
        <f t="shared" si="101"/>
        <v>1.56</v>
      </c>
      <c r="H2816" s="165">
        <f t="shared" si="101"/>
        <v>15.85</v>
      </c>
      <c r="I2816" t="s">
        <v>482</v>
      </c>
      <c r="K2816" t="s">
        <v>467</v>
      </c>
      <c r="L2816" t="s">
        <v>402</v>
      </c>
      <c r="M2816" t="s">
        <v>476</v>
      </c>
      <c r="N2816" t="s">
        <v>293</v>
      </c>
      <c r="O2816" t="s">
        <v>402</v>
      </c>
      <c r="P2816">
        <v>100</v>
      </c>
      <c r="Q2816">
        <v>2000</v>
      </c>
      <c r="R2816">
        <v>1</v>
      </c>
      <c r="S2816">
        <v>1.56</v>
      </c>
      <c r="T2816">
        <v>15.85</v>
      </c>
      <c r="U2816" t="b" cm="1">
        <f t="array" ref="U2816">_xlfn.IFS(AND(R2816=1,S2816=G2816,T2816=H2816),TRUE,AND(R2816=1,S2816=G2816,H2816="Product NA"),TRUE)</f>
        <v>1</v>
      </c>
      <c r="W2816" s="165">
        <v>1.5</v>
      </c>
      <c r="X2816" s="165">
        <v>15.25</v>
      </c>
      <c r="Y2816" t="str">
        <f t="shared" si="100"/>
        <v>Change</v>
      </c>
    </row>
    <row r="2817" spans="1:25" hidden="1" x14ac:dyDescent="0.35">
      <c r="A2817" t="s">
        <v>198</v>
      </c>
      <c r="B2817" t="s">
        <v>606</v>
      </c>
      <c r="C2817" t="s">
        <v>293</v>
      </c>
      <c r="D2817" t="s">
        <v>278</v>
      </c>
      <c r="E2817" t="s">
        <v>287</v>
      </c>
      <c r="F2817" t="s">
        <v>277</v>
      </c>
      <c r="G2817" s="165">
        <f t="shared" si="101"/>
        <v>0.43</v>
      </c>
      <c r="H2817" s="165">
        <f t="shared" si="101"/>
        <v>14.57</v>
      </c>
      <c r="I2817" t="s">
        <v>480</v>
      </c>
      <c r="K2817" t="s">
        <v>467</v>
      </c>
      <c r="L2817" t="s">
        <v>402</v>
      </c>
      <c r="M2817" t="s">
        <v>476</v>
      </c>
      <c r="N2817" t="s">
        <v>293</v>
      </c>
      <c r="O2817" t="s">
        <v>402</v>
      </c>
      <c r="P2817">
        <v>100</v>
      </c>
      <c r="Q2817">
        <v>500</v>
      </c>
      <c r="R2817">
        <v>1</v>
      </c>
      <c r="S2817">
        <v>0.43</v>
      </c>
      <c r="T2817">
        <v>14.57</v>
      </c>
      <c r="U2817" t="b" cm="1">
        <f t="array" ref="U2817">_xlfn.IFS(AND(R2817=1,S2817=G2817,T2817=H2817),TRUE,AND(R2817=1,S2817=G2817,H2817="Product NA"),TRUE)</f>
        <v>1</v>
      </c>
      <c r="W2817" s="165">
        <v>0.43</v>
      </c>
      <c r="X2817" s="165">
        <v>14.57</v>
      </c>
      <c r="Y2817" t="str">
        <f t="shared" si="100"/>
        <v>No Change</v>
      </c>
    </row>
    <row r="2818" spans="1:25" hidden="1" x14ac:dyDescent="0.35">
      <c r="A2818" t="s">
        <v>198</v>
      </c>
      <c r="B2818" t="s">
        <v>606</v>
      </c>
      <c r="C2818" t="s">
        <v>293</v>
      </c>
      <c r="D2818" t="s">
        <v>238</v>
      </c>
      <c r="E2818" t="s">
        <v>287</v>
      </c>
      <c r="F2818" t="s">
        <v>0</v>
      </c>
      <c r="G2818" s="165">
        <f t="shared" si="101"/>
        <v>0.35000000000000003</v>
      </c>
      <c r="H2818" s="165">
        <f t="shared" si="101"/>
        <v>16.52</v>
      </c>
      <c r="I2818" t="s">
        <v>479</v>
      </c>
      <c r="K2818" t="s">
        <v>467</v>
      </c>
      <c r="L2818" t="s">
        <v>402</v>
      </c>
      <c r="M2818" t="s">
        <v>476</v>
      </c>
      <c r="N2818" t="s">
        <v>293</v>
      </c>
      <c r="O2818" t="s">
        <v>402</v>
      </c>
      <c r="P2818">
        <v>100</v>
      </c>
      <c r="Q2818">
        <v>100</v>
      </c>
      <c r="R2818">
        <v>1</v>
      </c>
      <c r="S2818">
        <v>0.35000000000000003</v>
      </c>
      <c r="T2818">
        <v>16.52</v>
      </c>
      <c r="U2818" t="b" cm="1">
        <f t="array" ref="U2818">_xlfn.IFS(AND(R2818=1,S2818=G2818,T2818=H2818),TRUE,AND(R2818=1,S2818=G2818,H2818="Product NA"),TRUE)</f>
        <v>1</v>
      </c>
      <c r="W2818" s="165">
        <v>0.36</v>
      </c>
      <c r="X2818" s="165">
        <v>16.02</v>
      </c>
      <c r="Y2818" t="str">
        <f t="shared" si="100"/>
        <v>Change</v>
      </c>
    </row>
    <row r="2819" spans="1:25" hidden="1" x14ac:dyDescent="0.35">
      <c r="A2819" t="s">
        <v>198</v>
      </c>
      <c r="B2819" t="s">
        <v>606</v>
      </c>
      <c r="C2819" t="s">
        <v>293</v>
      </c>
      <c r="D2819" t="s">
        <v>239</v>
      </c>
      <c r="E2819" t="s">
        <v>287</v>
      </c>
      <c r="F2819" t="s">
        <v>277</v>
      </c>
      <c r="G2819" s="165">
        <f t="shared" si="101"/>
        <v>0.43</v>
      </c>
      <c r="H2819" s="165">
        <f t="shared" si="101"/>
        <v>15.88</v>
      </c>
      <c r="I2819" t="s">
        <v>480</v>
      </c>
      <c r="K2819" t="s">
        <v>467</v>
      </c>
      <c r="L2819" t="s">
        <v>402</v>
      </c>
      <c r="M2819" t="s">
        <v>476</v>
      </c>
      <c r="N2819" t="s">
        <v>293</v>
      </c>
      <c r="O2819" t="s">
        <v>402</v>
      </c>
      <c r="P2819">
        <v>100</v>
      </c>
      <c r="Q2819">
        <v>500</v>
      </c>
      <c r="R2819">
        <v>1</v>
      </c>
      <c r="S2819">
        <v>0.43</v>
      </c>
      <c r="T2819">
        <v>15.88</v>
      </c>
      <c r="U2819" t="b" cm="1">
        <f t="array" ref="U2819">_xlfn.IFS(AND(R2819=1,S2819=G2819,T2819=H2819),TRUE,AND(R2819=1,S2819=G2819,H2819="Product NA"),TRUE)</f>
        <v>1</v>
      </c>
      <c r="W2819" s="165">
        <v>0.42</v>
      </c>
      <c r="X2819" s="165">
        <v>15.57</v>
      </c>
      <c r="Y2819" t="str">
        <f t="shared" si="100"/>
        <v>Change</v>
      </c>
    </row>
    <row r="2820" spans="1:25" hidden="1" x14ac:dyDescent="0.35">
      <c r="A2820" t="s">
        <v>198</v>
      </c>
      <c r="B2820" t="s">
        <v>606</v>
      </c>
      <c r="C2820" t="s">
        <v>293</v>
      </c>
      <c r="D2820" t="s">
        <v>655</v>
      </c>
      <c r="E2820" t="s">
        <v>723</v>
      </c>
      <c r="F2820" t="s">
        <v>286</v>
      </c>
      <c r="G2820" s="165">
        <f t="shared" si="101"/>
        <v>21.25</v>
      </c>
      <c r="H2820" s="165">
        <f t="shared" si="101"/>
        <v>0</v>
      </c>
      <c r="I2820" t="s">
        <v>481</v>
      </c>
      <c r="K2820" t="s">
        <v>467</v>
      </c>
      <c r="L2820" t="s">
        <v>402</v>
      </c>
      <c r="M2820" t="s">
        <v>476</v>
      </c>
      <c r="N2820" t="s">
        <v>293</v>
      </c>
      <c r="O2820" t="s">
        <v>402</v>
      </c>
      <c r="P2820">
        <v>30000</v>
      </c>
      <c r="Q2820">
        <v>1000</v>
      </c>
      <c r="R2820">
        <v>1</v>
      </c>
      <c r="S2820">
        <v>21.25</v>
      </c>
      <c r="T2820">
        <v>0</v>
      </c>
      <c r="U2820" t="b" cm="1">
        <f t="array" ref="U2820">_xlfn.IFS(AND(R2820=1,S2820=G2820,T2820=H2820),TRUE,AND(R2820=1,S2820=G2820,H2820="Product NA"),TRUE)</f>
        <v>1</v>
      </c>
      <c r="W2820" s="165">
        <v>21.8</v>
      </c>
      <c r="X2820" s="165">
        <v>0</v>
      </c>
      <c r="Y2820" t="str">
        <f t="shared" si="100"/>
        <v>Change</v>
      </c>
    </row>
    <row r="2821" spans="1:25" hidden="1" x14ac:dyDescent="0.35">
      <c r="A2821" t="s">
        <v>198</v>
      </c>
      <c r="B2821" t="s">
        <v>606</v>
      </c>
      <c r="C2821" t="s">
        <v>293</v>
      </c>
      <c r="D2821" t="s">
        <v>655</v>
      </c>
      <c r="E2821" t="s">
        <v>723</v>
      </c>
      <c r="F2821" t="s">
        <v>286</v>
      </c>
      <c r="G2821" s="165">
        <f t="shared" si="101"/>
        <v>112.80000000000001</v>
      </c>
      <c r="H2821" s="165">
        <f t="shared" si="101"/>
        <v>0</v>
      </c>
      <c r="I2821" t="s">
        <v>680</v>
      </c>
      <c r="K2821" t="s">
        <v>467</v>
      </c>
      <c r="L2821" t="s">
        <v>402</v>
      </c>
      <c r="M2821" t="s">
        <v>476</v>
      </c>
      <c r="N2821" t="s">
        <v>293</v>
      </c>
      <c r="O2821" t="s">
        <v>402</v>
      </c>
      <c r="P2821">
        <v>30000</v>
      </c>
      <c r="Q2821">
        <v>15000</v>
      </c>
      <c r="R2821">
        <v>1</v>
      </c>
      <c r="S2821">
        <v>112.80000000000001</v>
      </c>
      <c r="T2821">
        <v>0</v>
      </c>
      <c r="U2821" t="b" cm="1">
        <f t="array" ref="U2821">_xlfn.IFS(AND(R2821=1,S2821=G2821,T2821=H2821),TRUE,AND(R2821=1,S2821=G2821,H2821="Product NA"),TRUE)</f>
        <v>1</v>
      </c>
      <c r="W2821" s="165">
        <v>89.77</v>
      </c>
      <c r="X2821" s="165">
        <v>0</v>
      </c>
      <c r="Y2821" t="str">
        <f t="shared" si="100"/>
        <v>Change</v>
      </c>
    </row>
    <row r="2822" spans="1:25" hidden="1" x14ac:dyDescent="0.35">
      <c r="A2822" t="s">
        <v>198</v>
      </c>
      <c r="B2822" t="s">
        <v>606</v>
      </c>
      <c r="C2822" t="s">
        <v>293</v>
      </c>
      <c r="D2822" t="s">
        <v>655</v>
      </c>
      <c r="E2822" t="s">
        <v>723</v>
      </c>
      <c r="F2822" t="s">
        <v>286</v>
      </c>
      <c r="G2822" s="165">
        <f t="shared" si="101"/>
        <v>27.450000000000003</v>
      </c>
      <c r="H2822" s="165">
        <f t="shared" si="101"/>
        <v>0</v>
      </c>
      <c r="I2822" t="s">
        <v>671</v>
      </c>
      <c r="K2822" t="s">
        <v>467</v>
      </c>
      <c r="L2822" t="s">
        <v>402</v>
      </c>
      <c r="M2822" t="s">
        <v>476</v>
      </c>
      <c r="N2822" t="s">
        <v>293</v>
      </c>
      <c r="O2822" t="s">
        <v>402</v>
      </c>
      <c r="P2822">
        <v>30000</v>
      </c>
      <c r="Q2822">
        <v>2000</v>
      </c>
      <c r="R2822">
        <v>1</v>
      </c>
      <c r="S2822">
        <v>27.450000000000003</v>
      </c>
      <c r="T2822">
        <v>0</v>
      </c>
      <c r="U2822" t="b" cm="1">
        <f t="array" ref="U2822">_xlfn.IFS(AND(R2822=1,S2822=G2822,T2822=H2822),TRUE,AND(R2822=1,S2822=G2822,H2822="Product NA"),TRUE)</f>
        <v>1</v>
      </c>
      <c r="W2822" s="165">
        <v>26.46</v>
      </c>
      <c r="X2822" s="165">
        <v>0</v>
      </c>
      <c r="Y2822" t="str">
        <f t="shared" si="100"/>
        <v>Change</v>
      </c>
    </row>
    <row r="2823" spans="1:25" hidden="1" x14ac:dyDescent="0.35">
      <c r="A2823" t="s">
        <v>198</v>
      </c>
      <c r="B2823" t="s">
        <v>606</v>
      </c>
      <c r="C2823" t="s">
        <v>293</v>
      </c>
      <c r="D2823" t="s">
        <v>655</v>
      </c>
      <c r="E2823" t="s">
        <v>723</v>
      </c>
      <c r="F2823" t="s">
        <v>286</v>
      </c>
      <c r="G2823" s="165">
        <f t="shared" si="101"/>
        <v>144.9</v>
      </c>
      <c r="H2823" s="165">
        <f t="shared" si="101"/>
        <v>0</v>
      </c>
      <c r="I2823" t="s">
        <v>681</v>
      </c>
      <c r="K2823" t="s">
        <v>467</v>
      </c>
      <c r="L2823" t="s">
        <v>402</v>
      </c>
      <c r="M2823" t="s">
        <v>476</v>
      </c>
      <c r="N2823" t="s">
        <v>293</v>
      </c>
      <c r="O2823" t="s">
        <v>402</v>
      </c>
      <c r="P2823">
        <v>30000</v>
      </c>
      <c r="Q2823">
        <v>20000</v>
      </c>
      <c r="R2823">
        <v>1</v>
      </c>
      <c r="S2823">
        <v>144.9</v>
      </c>
      <c r="T2823">
        <v>0</v>
      </c>
      <c r="U2823" t="b" cm="1">
        <f t="array" ref="U2823">_xlfn.IFS(AND(R2823=1,S2823=G2823,T2823=H2823),TRUE,AND(R2823=1,S2823=G2823,H2823="Product NA"),TRUE)</f>
        <v>1</v>
      </c>
      <c r="W2823" s="165">
        <v>114</v>
      </c>
      <c r="X2823" s="165">
        <v>0</v>
      </c>
      <c r="Y2823" t="str">
        <f t="shared" si="100"/>
        <v>Change</v>
      </c>
    </row>
    <row r="2824" spans="1:25" hidden="1" x14ac:dyDescent="0.35">
      <c r="A2824" t="s">
        <v>198</v>
      </c>
      <c r="B2824" t="s">
        <v>606</v>
      </c>
      <c r="C2824" t="s">
        <v>293</v>
      </c>
      <c r="D2824" t="s">
        <v>655</v>
      </c>
      <c r="E2824" t="s">
        <v>723</v>
      </c>
      <c r="F2824" t="s">
        <v>286</v>
      </c>
      <c r="G2824" s="165">
        <f t="shared" si="101"/>
        <v>185.70000000000002</v>
      </c>
      <c r="H2824" s="165">
        <f t="shared" si="101"/>
        <v>0</v>
      </c>
      <c r="I2824" t="s">
        <v>682</v>
      </c>
      <c r="K2824" t="s">
        <v>467</v>
      </c>
      <c r="L2824" t="s">
        <v>402</v>
      </c>
      <c r="M2824" t="s">
        <v>476</v>
      </c>
      <c r="N2824" t="s">
        <v>293</v>
      </c>
      <c r="O2824" t="s">
        <v>402</v>
      </c>
      <c r="P2824">
        <v>30000</v>
      </c>
      <c r="Q2824">
        <v>25000</v>
      </c>
      <c r="R2824">
        <v>1</v>
      </c>
      <c r="S2824">
        <v>185.70000000000002</v>
      </c>
      <c r="T2824">
        <v>0</v>
      </c>
      <c r="U2824" t="b" cm="1">
        <f t="array" ref="U2824">_xlfn.IFS(AND(R2824=1,S2824=G2824,T2824=H2824),TRUE,AND(R2824=1,S2824=G2824,H2824="Product NA"),TRUE)</f>
        <v>1</v>
      </c>
      <c r="W2824" s="165">
        <v>395.46000000000004</v>
      </c>
      <c r="X2824" s="165">
        <v>0</v>
      </c>
      <c r="Y2824" t="str">
        <f t="shared" si="100"/>
        <v>Change</v>
      </c>
    </row>
    <row r="2825" spans="1:25" hidden="1" x14ac:dyDescent="0.35">
      <c r="A2825" t="s">
        <v>198</v>
      </c>
      <c r="B2825" t="s">
        <v>606</v>
      </c>
      <c r="C2825" t="s">
        <v>293</v>
      </c>
      <c r="D2825" t="s">
        <v>655</v>
      </c>
      <c r="E2825" t="s">
        <v>723</v>
      </c>
      <c r="F2825" t="s">
        <v>286</v>
      </c>
      <c r="G2825" s="165">
        <f t="shared" si="101"/>
        <v>33.700000000000003</v>
      </c>
      <c r="H2825" s="165">
        <f t="shared" si="101"/>
        <v>0</v>
      </c>
      <c r="I2825" t="s">
        <v>672</v>
      </c>
      <c r="K2825" t="s">
        <v>467</v>
      </c>
      <c r="L2825" t="s">
        <v>402</v>
      </c>
      <c r="M2825" t="s">
        <v>476</v>
      </c>
      <c r="N2825" t="s">
        <v>293</v>
      </c>
      <c r="O2825" t="s">
        <v>402</v>
      </c>
      <c r="P2825">
        <v>30000</v>
      </c>
      <c r="Q2825">
        <v>3000</v>
      </c>
      <c r="R2825">
        <v>1</v>
      </c>
      <c r="S2825">
        <v>33.700000000000003</v>
      </c>
      <c r="T2825">
        <v>0</v>
      </c>
      <c r="U2825" t="b" cm="1">
        <f t="array" ref="U2825">_xlfn.IFS(AND(R2825=1,S2825=G2825,T2825=H2825),TRUE,AND(R2825=1,S2825=G2825,H2825="Product NA"),TRUE)</f>
        <v>1</v>
      </c>
      <c r="W2825" s="165">
        <v>27.79</v>
      </c>
      <c r="X2825" s="165">
        <v>0</v>
      </c>
      <c r="Y2825" t="str">
        <f t="shared" si="100"/>
        <v>Change</v>
      </c>
    </row>
    <row r="2826" spans="1:25" hidden="1" x14ac:dyDescent="0.35">
      <c r="A2826" t="s">
        <v>198</v>
      </c>
      <c r="B2826" t="s">
        <v>606</v>
      </c>
      <c r="C2826" t="s">
        <v>293</v>
      </c>
      <c r="D2826" t="s">
        <v>655</v>
      </c>
      <c r="E2826" t="s">
        <v>723</v>
      </c>
      <c r="F2826" t="s">
        <v>286</v>
      </c>
      <c r="G2826" s="165">
        <f t="shared" si="101"/>
        <v>219.4</v>
      </c>
      <c r="H2826" s="165">
        <f t="shared" si="101"/>
        <v>0</v>
      </c>
      <c r="I2826" t="s">
        <v>683</v>
      </c>
      <c r="K2826" t="s">
        <v>467</v>
      </c>
      <c r="L2826" t="s">
        <v>402</v>
      </c>
      <c r="M2826" t="s">
        <v>476</v>
      </c>
      <c r="N2826" t="s">
        <v>293</v>
      </c>
      <c r="O2826" t="s">
        <v>402</v>
      </c>
      <c r="P2826">
        <v>30000</v>
      </c>
      <c r="Q2826">
        <v>30000</v>
      </c>
      <c r="R2826">
        <v>1</v>
      </c>
      <c r="S2826">
        <v>219.4</v>
      </c>
      <c r="T2826">
        <v>0</v>
      </c>
      <c r="U2826" t="b" cm="1">
        <f t="array" ref="U2826">_xlfn.IFS(AND(R2826=1,S2826=G2826,T2826=H2826),TRUE,AND(R2826=1,S2826=G2826,H2826="Product NA"),TRUE)</f>
        <v>1</v>
      </c>
      <c r="W2826" s="165">
        <v>467.86</v>
      </c>
      <c r="X2826" s="165">
        <v>0</v>
      </c>
      <c r="Y2826" t="str">
        <f t="shared" si="100"/>
        <v>Change</v>
      </c>
    </row>
    <row r="2827" spans="1:25" hidden="1" x14ac:dyDescent="0.35">
      <c r="A2827" t="s">
        <v>198</v>
      </c>
      <c r="B2827" t="s">
        <v>606</v>
      </c>
      <c r="C2827" t="s">
        <v>293</v>
      </c>
      <c r="D2827" t="s">
        <v>655</v>
      </c>
      <c r="E2827" t="s">
        <v>723</v>
      </c>
      <c r="F2827" t="s">
        <v>286</v>
      </c>
      <c r="G2827" s="165">
        <f t="shared" si="101"/>
        <v>39.950000000000003</v>
      </c>
      <c r="H2827" s="165">
        <f t="shared" si="101"/>
        <v>0</v>
      </c>
      <c r="I2827" t="s">
        <v>673</v>
      </c>
      <c r="K2827" t="s">
        <v>467</v>
      </c>
      <c r="L2827" t="s">
        <v>402</v>
      </c>
      <c r="M2827" t="s">
        <v>476</v>
      </c>
      <c r="N2827" t="s">
        <v>293</v>
      </c>
      <c r="O2827" t="s">
        <v>402</v>
      </c>
      <c r="P2827">
        <v>30000</v>
      </c>
      <c r="Q2827">
        <v>4000</v>
      </c>
      <c r="R2827">
        <v>1</v>
      </c>
      <c r="S2827">
        <v>39.950000000000003</v>
      </c>
      <c r="T2827">
        <v>0</v>
      </c>
      <c r="U2827" t="b" cm="1">
        <f t="array" ref="U2827">_xlfn.IFS(AND(R2827=1,S2827=G2827,T2827=H2827),TRUE,AND(R2827=1,S2827=G2827,H2827="Product NA"),TRUE)</f>
        <v>1</v>
      </c>
      <c r="W2827" s="165">
        <v>31.970000000000002</v>
      </c>
      <c r="X2827" s="165">
        <v>0</v>
      </c>
      <c r="Y2827" t="str">
        <f t="shared" si="100"/>
        <v>Change</v>
      </c>
    </row>
    <row r="2828" spans="1:25" hidden="1" x14ac:dyDescent="0.35">
      <c r="A2828" t="s">
        <v>198</v>
      </c>
      <c r="B2828" t="s">
        <v>606</v>
      </c>
      <c r="C2828" t="s">
        <v>293</v>
      </c>
      <c r="D2828" t="s">
        <v>655</v>
      </c>
      <c r="E2828" t="s">
        <v>723</v>
      </c>
      <c r="F2828" t="s">
        <v>286</v>
      </c>
      <c r="G2828" s="165">
        <f t="shared" si="101"/>
        <v>46.150000000000006</v>
      </c>
      <c r="H2828" s="165">
        <f t="shared" si="101"/>
        <v>0</v>
      </c>
      <c r="I2828" t="s">
        <v>674</v>
      </c>
      <c r="K2828" t="s">
        <v>467</v>
      </c>
      <c r="L2828" t="s">
        <v>402</v>
      </c>
      <c r="M2828" t="s">
        <v>476</v>
      </c>
      <c r="N2828" t="s">
        <v>293</v>
      </c>
      <c r="O2828" t="s">
        <v>402</v>
      </c>
      <c r="P2828">
        <v>30000</v>
      </c>
      <c r="Q2828">
        <v>5000</v>
      </c>
      <c r="R2828">
        <v>1</v>
      </c>
      <c r="S2828">
        <v>46.150000000000006</v>
      </c>
      <c r="T2828">
        <v>0</v>
      </c>
      <c r="U2828" t="b" cm="1">
        <f t="array" ref="U2828">_xlfn.IFS(AND(R2828=1,S2828=G2828,T2828=H2828),TRUE,AND(R2828=1,S2828=G2828,H2828="Product NA"),TRUE)</f>
        <v>1</v>
      </c>
      <c r="W2828" s="165">
        <v>37</v>
      </c>
      <c r="X2828" s="165">
        <v>0</v>
      </c>
      <c r="Y2828" t="str">
        <f t="shared" si="100"/>
        <v>Change</v>
      </c>
    </row>
    <row r="2829" spans="1:25" hidden="1" x14ac:dyDescent="0.35">
      <c r="A2829" t="s">
        <v>198</v>
      </c>
      <c r="B2829" t="s">
        <v>606</v>
      </c>
      <c r="C2829" t="s">
        <v>293</v>
      </c>
      <c r="D2829" t="s">
        <v>655</v>
      </c>
      <c r="E2829" t="s">
        <v>723</v>
      </c>
      <c r="F2829" t="s">
        <v>286</v>
      </c>
      <c r="G2829" s="165">
        <f t="shared" si="101"/>
        <v>53.45</v>
      </c>
      <c r="H2829" s="165">
        <f t="shared" si="101"/>
        <v>0</v>
      </c>
      <c r="I2829" t="s">
        <v>675</v>
      </c>
      <c r="K2829" t="s">
        <v>467</v>
      </c>
      <c r="L2829" t="s">
        <v>402</v>
      </c>
      <c r="M2829" t="s">
        <v>476</v>
      </c>
      <c r="N2829" t="s">
        <v>293</v>
      </c>
      <c r="O2829" t="s">
        <v>402</v>
      </c>
      <c r="P2829">
        <v>30000</v>
      </c>
      <c r="Q2829">
        <v>6000</v>
      </c>
      <c r="R2829">
        <v>1</v>
      </c>
      <c r="S2829">
        <v>53.45</v>
      </c>
      <c r="T2829">
        <v>0</v>
      </c>
      <c r="U2829" t="b" cm="1">
        <f t="array" ref="U2829">_xlfn.IFS(AND(R2829=1,S2829=G2829,T2829=H2829),TRUE,AND(R2829=1,S2829=G2829,H2829="Product NA"),TRUE)</f>
        <v>1</v>
      </c>
      <c r="W2829" s="165">
        <v>50.68</v>
      </c>
      <c r="X2829" s="165">
        <v>0</v>
      </c>
      <c r="Y2829" t="str">
        <f t="shared" si="100"/>
        <v>Change</v>
      </c>
    </row>
    <row r="2830" spans="1:25" hidden="1" x14ac:dyDescent="0.35">
      <c r="A2830" t="s">
        <v>198</v>
      </c>
      <c r="B2830" t="s">
        <v>606</v>
      </c>
      <c r="C2830" t="s">
        <v>293</v>
      </c>
      <c r="D2830" t="s">
        <v>655</v>
      </c>
      <c r="E2830" t="s">
        <v>723</v>
      </c>
      <c r="F2830" t="s">
        <v>286</v>
      </c>
      <c r="G2830" s="165">
        <f t="shared" si="101"/>
        <v>59.650000000000006</v>
      </c>
      <c r="H2830" s="165">
        <f t="shared" si="101"/>
        <v>0</v>
      </c>
      <c r="I2830" t="s">
        <v>676</v>
      </c>
      <c r="K2830" t="s">
        <v>467</v>
      </c>
      <c r="L2830" t="s">
        <v>402</v>
      </c>
      <c r="M2830" t="s">
        <v>476</v>
      </c>
      <c r="N2830" t="s">
        <v>293</v>
      </c>
      <c r="O2830" t="s">
        <v>402</v>
      </c>
      <c r="P2830">
        <v>30000</v>
      </c>
      <c r="Q2830">
        <v>7000</v>
      </c>
      <c r="R2830">
        <v>1</v>
      </c>
      <c r="S2830">
        <v>59.650000000000006</v>
      </c>
      <c r="T2830">
        <v>0</v>
      </c>
      <c r="U2830" t="b" cm="1">
        <f t="array" ref="U2830">_xlfn.IFS(AND(R2830=1,S2830=G2830,T2830=H2830),TRUE,AND(R2830=1,S2830=G2830,H2830="Product NA"),TRUE)</f>
        <v>1</v>
      </c>
      <c r="W2830" s="165">
        <v>50.68</v>
      </c>
      <c r="X2830" s="165">
        <v>0</v>
      </c>
      <c r="Y2830" t="str">
        <f t="shared" si="100"/>
        <v>Change</v>
      </c>
    </row>
    <row r="2831" spans="1:25" hidden="1" x14ac:dyDescent="0.35">
      <c r="A2831" t="s">
        <v>198</v>
      </c>
      <c r="B2831" t="s">
        <v>606</v>
      </c>
      <c r="C2831" t="s">
        <v>293</v>
      </c>
      <c r="D2831" t="s">
        <v>655</v>
      </c>
      <c r="E2831" t="s">
        <v>723</v>
      </c>
      <c r="F2831" t="s">
        <v>286</v>
      </c>
      <c r="G2831" s="165">
        <f t="shared" si="101"/>
        <v>65.900000000000006</v>
      </c>
      <c r="H2831" s="165">
        <f t="shared" si="101"/>
        <v>0</v>
      </c>
      <c r="I2831" t="s">
        <v>677</v>
      </c>
      <c r="K2831" t="s">
        <v>467</v>
      </c>
      <c r="L2831" t="s">
        <v>402</v>
      </c>
      <c r="M2831" t="s">
        <v>476</v>
      </c>
      <c r="N2831" t="s">
        <v>293</v>
      </c>
      <c r="O2831" t="s">
        <v>402</v>
      </c>
      <c r="P2831">
        <v>30000</v>
      </c>
      <c r="Q2831">
        <v>8000</v>
      </c>
      <c r="R2831">
        <v>1</v>
      </c>
      <c r="S2831">
        <v>65.900000000000006</v>
      </c>
      <c r="T2831">
        <v>0</v>
      </c>
      <c r="U2831" t="b" cm="1">
        <f t="array" ref="U2831">_xlfn.IFS(AND(R2831=1,S2831=G2831,T2831=H2831),TRUE,AND(R2831=1,S2831=G2831,H2831="Product NA"),TRUE)</f>
        <v>1</v>
      </c>
      <c r="W2831" s="165">
        <v>58.71</v>
      </c>
      <c r="X2831" s="165">
        <v>0</v>
      </c>
      <c r="Y2831" t="str">
        <f t="shared" si="100"/>
        <v>Change</v>
      </c>
    </row>
    <row r="2832" spans="1:25" hidden="1" x14ac:dyDescent="0.35">
      <c r="A2832" t="s">
        <v>198</v>
      </c>
      <c r="B2832" t="s">
        <v>606</v>
      </c>
      <c r="C2832" t="s">
        <v>293</v>
      </c>
      <c r="D2832" t="s">
        <v>655</v>
      </c>
      <c r="E2832" t="s">
        <v>723</v>
      </c>
      <c r="F2832" t="s">
        <v>286</v>
      </c>
      <c r="G2832" s="165">
        <f t="shared" si="101"/>
        <v>72.100000000000009</v>
      </c>
      <c r="H2832" s="165">
        <f t="shared" si="101"/>
        <v>0</v>
      </c>
      <c r="I2832" t="s">
        <v>678</v>
      </c>
      <c r="K2832" t="s">
        <v>467</v>
      </c>
      <c r="L2832" t="s">
        <v>402</v>
      </c>
      <c r="M2832" t="s">
        <v>476</v>
      </c>
      <c r="N2832" t="s">
        <v>293</v>
      </c>
      <c r="O2832" t="s">
        <v>402</v>
      </c>
      <c r="P2832">
        <v>30000</v>
      </c>
      <c r="Q2832">
        <v>9000</v>
      </c>
      <c r="R2832">
        <v>1</v>
      </c>
      <c r="S2832">
        <v>72.100000000000009</v>
      </c>
      <c r="T2832">
        <v>0</v>
      </c>
      <c r="U2832" t="b" cm="1">
        <f t="array" ref="U2832">_xlfn.IFS(AND(R2832=1,S2832=G2832,T2832=H2832),TRUE,AND(R2832=1,S2832=G2832,H2832="Product NA"),TRUE)</f>
        <v>1</v>
      </c>
      <c r="W2832" s="165">
        <v>58.71</v>
      </c>
      <c r="X2832" s="165">
        <v>0</v>
      </c>
      <c r="Y2832" t="str">
        <f t="shared" si="100"/>
        <v>Change</v>
      </c>
    </row>
    <row r="2833" spans="1:25" hidden="1" x14ac:dyDescent="0.35">
      <c r="A2833" t="s">
        <v>198</v>
      </c>
      <c r="B2833" t="s">
        <v>606</v>
      </c>
      <c r="C2833" t="s">
        <v>293</v>
      </c>
      <c r="D2833" t="s">
        <v>655</v>
      </c>
      <c r="E2833" t="s">
        <v>723</v>
      </c>
      <c r="F2833" t="s">
        <v>286</v>
      </c>
      <c r="G2833" s="165">
        <f t="shared" si="101"/>
        <v>78.300000000000011</v>
      </c>
      <c r="H2833" s="165">
        <f t="shared" si="101"/>
        <v>0</v>
      </c>
      <c r="I2833" t="s">
        <v>679</v>
      </c>
      <c r="K2833" t="s">
        <v>467</v>
      </c>
      <c r="L2833" t="s">
        <v>402</v>
      </c>
      <c r="M2833" t="s">
        <v>476</v>
      </c>
      <c r="N2833" t="s">
        <v>293</v>
      </c>
      <c r="O2833" t="s">
        <v>402</v>
      </c>
      <c r="P2833">
        <v>30000</v>
      </c>
      <c r="Q2833">
        <v>10000</v>
      </c>
      <c r="R2833">
        <v>1</v>
      </c>
      <c r="S2833">
        <v>78.300000000000011</v>
      </c>
      <c r="T2833">
        <v>0</v>
      </c>
      <c r="U2833" t="b" cm="1">
        <f t="array" ref="U2833">_xlfn.IFS(AND(R2833=1,S2833=G2833,T2833=H2833),TRUE,AND(R2833=1,S2833=G2833,H2833="Product NA"),TRUE)</f>
        <v>1</v>
      </c>
      <c r="W2833" s="165">
        <v>58.71</v>
      </c>
      <c r="X2833" s="165">
        <v>0</v>
      </c>
      <c r="Y2833" t="str">
        <f t="shared" si="100"/>
        <v>Change</v>
      </c>
    </row>
    <row r="2834" spans="1:25" hidden="1" x14ac:dyDescent="0.35">
      <c r="A2834" t="s">
        <v>198</v>
      </c>
      <c r="B2834" t="s">
        <v>606</v>
      </c>
      <c r="C2834" t="s">
        <v>293</v>
      </c>
      <c r="D2834" t="s">
        <v>284</v>
      </c>
      <c r="E2834" t="s">
        <v>724</v>
      </c>
      <c r="F2834" t="s">
        <v>286</v>
      </c>
      <c r="G2834" s="165">
        <f t="shared" si="101"/>
        <v>7.2</v>
      </c>
      <c r="H2834" s="165">
        <f t="shared" si="101"/>
        <v>13.4</v>
      </c>
      <c r="I2834" t="s">
        <v>482</v>
      </c>
      <c r="K2834" t="s">
        <v>467</v>
      </c>
      <c r="L2834" t="s">
        <v>402</v>
      </c>
      <c r="M2834" t="s">
        <v>476</v>
      </c>
      <c r="N2834" t="s">
        <v>293</v>
      </c>
      <c r="O2834" t="s">
        <v>402</v>
      </c>
      <c r="P2834">
        <v>100</v>
      </c>
      <c r="Q2834">
        <v>2000</v>
      </c>
      <c r="R2834">
        <v>1</v>
      </c>
      <c r="S2834">
        <v>7.2</v>
      </c>
      <c r="T2834">
        <v>13.4</v>
      </c>
      <c r="U2834" t="b" cm="1">
        <f t="array" ref="U2834">_xlfn.IFS(AND(R2834=1,S2834=G2834,T2834=H2834),TRUE,AND(R2834=1,S2834=G2834,H2834="Product NA"),TRUE)</f>
        <v>1</v>
      </c>
      <c r="W2834" s="165">
        <v>7.2</v>
      </c>
      <c r="X2834" s="165">
        <v>13.4</v>
      </c>
      <c r="Y2834" t="str">
        <f t="shared" si="100"/>
        <v>No Change</v>
      </c>
    </row>
    <row r="2835" spans="1:25" hidden="1" x14ac:dyDescent="0.35">
      <c r="A2835" t="s">
        <v>198</v>
      </c>
      <c r="B2835" t="s">
        <v>606</v>
      </c>
      <c r="C2835" t="s">
        <v>293</v>
      </c>
      <c r="D2835" t="s">
        <v>322</v>
      </c>
      <c r="E2835" t="s">
        <v>724</v>
      </c>
      <c r="F2835" t="s">
        <v>0</v>
      </c>
      <c r="G2835" s="165">
        <f t="shared" si="101"/>
        <v>5.68</v>
      </c>
      <c r="H2835" s="165">
        <f t="shared" si="101"/>
        <v>9.66</v>
      </c>
      <c r="I2835" t="s">
        <v>479</v>
      </c>
      <c r="K2835" t="s">
        <v>467</v>
      </c>
      <c r="L2835" t="s">
        <v>402</v>
      </c>
      <c r="M2835" t="s">
        <v>476</v>
      </c>
      <c r="N2835" t="s">
        <v>293</v>
      </c>
      <c r="O2835" t="s">
        <v>402</v>
      </c>
      <c r="P2835">
        <v>100</v>
      </c>
      <c r="Q2835">
        <v>100</v>
      </c>
      <c r="R2835">
        <v>1</v>
      </c>
      <c r="S2835">
        <v>5.68</v>
      </c>
      <c r="T2835">
        <v>9.66</v>
      </c>
      <c r="U2835" t="b" cm="1">
        <f t="array" ref="U2835">_xlfn.IFS(AND(R2835=1,S2835=G2835,T2835=H2835),TRUE,AND(R2835=1,S2835=G2835,H2835="Product NA"),TRUE)</f>
        <v>1</v>
      </c>
      <c r="W2835" s="165">
        <v>5.68</v>
      </c>
      <c r="X2835" s="165">
        <v>9.66</v>
      </c>
      <c r="Y2835" t="str">
        <f t="shared" si="100"/>
        <v>No Change</v>
      </c>
    </row>
    <row r="2836" spans="1:25" hidden="1" x14ac:dyDescent="0.35">
      <c r="A2836" t="s">
        <v>198</v>
      </c>
      <c r="B2836" t="s">
        <v>606</v>
      </c>
      <c r="C2836" t="s">
        <v>293</v>
      </c>
      <c r="D2836" t="s">
        <v>323</v>
      </c>
      <c r="E2836" t="s">
        <v>724</v>
      </c>
      <c r="F2836" t="s">
        <v>277</v>
      </c>
      <c r="G2836" s="165">
        <f t="shared" si="101"/>
        <v>6.3000000000000007</v>
      </c>
      <c r="H2836" s="165">
        <f t="shared" si="101"/>
        <v>9.6000000000000014</v>
      </c>
      <c r="I2836" t="s">
        <v>480</v>
      </c>
      <c r="K2836" t="s">
        <v>467</v>
      </c>
      <c r="L2836" t="s">
        <v>402</v>
      </c>
      <c r="M2836" t="s">
        <v>476</v>
      </c>
      <c r="N2836" t="s">
        <v>293</v>
      </c>
      <c r="O2836" t="s">
        <v>402</v>
      </c>
      <c r="P2836">
        <v>100</v>
      </c>
      <c r="Q2836">
        <v>500</v>
      </c>
      <c r="R2836">
        <v>1</v>
      </c>
      <c r="S2836">
        <v>6.3000000000000007</v>
      </c>
      <c r="T2836">
        <v>9.6000000000000014</v>
      </c>
      <c r="U2836" t="b" cm="1">
        <f t="array" ref="U2836">_xlfn.IFS(AND(R2836=1,S2836=G2836,T2836=H2836),TRUE,AND(R2836=1,S2836=G2836,H2836="Product NA"),TRUE)</f>
        <v>1</v>
      </c>
      <c r="W2836" s="165">
        <v>6.3000000000000007</v>
      </c>
      <c r="X2836" s="165">
        <v>9.6000000000000014</v>
      </c>
      <c r="Y2836" t="str">
        <f t="shared" ref="Y2836:Y2893" si="102">IF(AND(W2836=G2836,X2836=H2836),"No Change", "Change")</f>
        <v>No Change</v>
      </c>
    </row>
    <row r="2837" spans="1:25" hidden="1" x14ac:dyDescent="0.35">
      <c r="A2837" t="s">
        <v>198</v>
      </c>
      <c r="B2837" t="s">
        <v>606</v>
      </c>
      <c r="C2837" t="s">
        <v>293</v>
      </c>
      <c r="D2837" t="s">
        <v>324</v>
      </c>
      <c r="E2837" t="s">
        <v>724</v>
      </c>
      <c r="F2837" t="s">
        <v>277</v>
      </c>
      <c r="G2837" s="165">
        <f t="shared" si="101"/>
        <v>6.3000000000000007</v>
      </c>
      <c r="H2837" s="165">
        <f t="shared" si="101"/>
        <v>9.6000000000000014</v>
      </c>
      <c r="I2837" t="s">
        <v>480</v>
      </c>
      <c r="K2837" t="s">
        <v>467</v>
      </c>
      <c r="L2837" t="s">
        <v>402</v>
      </c>
      <c r="M2837" t="s">
        <v>476</v>
      </c>
      <c r="N2837" t="s">
        <v>293</v>
      </c>
      <c r="O2837" t="s">
        <v>402</v>
      </c>
      <c r="P2837">
        <v>100</v>
      </c>
      <c r="Q2837">
        <v>500</v>
      </c>
      <c r="R2837">
        <v>1</v>
      </c>
      <c r="S2837">
        <v>6.3000000000000007</v>
      </c>
      <c r="T2837">
        <v>9.6000000000000014</v>
      </c>
      <c r="U2837" t="b" cm="1">
        <f t="array" ref="U2837">_xlfn.IFS(AND(R2837=1,S2837=G2837,T2837=H2837),TRUE,AND(R2837=1,S2837=G2837,H2837="Product NA"),TRUE)</f>
        <v>1</v>
      </c>
      <c r="W2837" s="165">
        <v>6.3000000000000007</v>
      </c>
      <c r="X2837" s="165">
        <v>9.6000000000000014</v>
      </c>
      <c r="Y2837" t="str">
        <f t="shared" si="102"/>
        <v>No Change</v>
      </c>
    </row>
    <row r="2838" spans="1:25" x14ac:dyDescent="0.35">
      <c r="A2838" t="s">
        <v>128</v>
      </c>
      <c r="B2838" t="s">
        <v>561</v>
      </c>
      <c r="C2838" t="s">
        <v>205</v>
      </c>
      <c r="D2838" t="s">
        <v>392</v>
      </c>
      <c r="E2838" t="s">
        <v>287</v>
      </c>
      <c r="F2838" t="s">
        <v>396</v>
      </c>
      <c r="G2838" s="165">
        <f t="shared" si="101"/>
        <v>4.18</v>
      </c>
      <c r="H2838" s="165">
        <f t="shared" si="101"/>
        <v>1.75</v>
      </c>
      <c r="I2838" t="s">
        <v>482</v>
      </c>
      <c r="K2838" t="s">
        <v>292</v>
      </c>
      <c r="L2838" t="s">
        <v>401</v>
      </c>
      <c r="M2838" t="s">
        <v>476</v>
      </c>
      <c r="N2838" t="s">
        <v>205</v>
      </c>
      <c r="O2838" t="s">
        <v>457</v>
      </c>
      <c r="P2838">
        <v>100</v>
      </c>
      <c r="Q2838">
        <v>2000</v>
      </c>
      <c r="R2838">
        <v>1</v>
      </c>
      <c r="S2838">
        <v>4.18</v>
      </c>
      <c r="T2838">
        <v>1.75</v>
      </c>
      <c r="U2838" t="b" cm="1">
        <f t="array" ref="U2838">_xlfn.IFS(AND(R2838=1,S2838=G2838,T2838=H2838),TRUE,AND(R2838=1,S2838=G2838,H2838="Product NA"),TRUE)</f>
        <v>1</v>
      </c>
      <c r="W2838" s="165">
        <v>4.0999999999999996</v>
      </c>
      <c r="X2838" s="165">
        <v>1.72</v>
      </c>
      <c r="Y2838" t="str">
        <f t="shared" si="102"/>
        <v>Change</v>
      </c>
    </row>
    <row r="2839" spans="1:25" x14ac:dyDescent="0.35">
      <c r="A2839" t="s">
        <v>128</v>
      </c>
      <c r="B2839" t="s">
        <v>561</v>
      </c>
      <c r="C2839" t="s">
        <v>205</v>
      </c>
      <c r="D2839" t="s">
        <v>391</v>
      </c>
      <c r="E2839" t="s">
        <v>724</v>
      </c>
      <c r="F2839" t="s">
        <v>396</v>
      </c>
      <c r="G2839" s="165">
        <f t="shared" si="101"/>
        <v>7.95</v>
      </c>
      <c r="H2839" s="165">
        <f t="shared" si="101"/>
        <v>1.6500000000000001</v>
      </c>
      <c r="I2839" t="s">
        <v>482</v>
      </c>
      <c r="K2839" t="s">
        <v>292</v>
      </c>
      <c r="L2839" t="s">
        <v>401</v>
      </c>
      <c r="M2839" t="s">
        <v>476</v>
      </c>
      <c r="N2839" t="s">
        <v>205</v>
      </c>
      <c r="O2839" t="s">
        <v>457</v>
      </c>
      <c r="P2839">
        <v>100</v>
      </c>
      <c r="Q2839">
        <v>2000</v>
      </c>
      <c r="R2839">
        <v>1</v>
      </c>
      <c r="S2839">
        <v>7.95</v>
      </c>
      <c r="T2839">
        <v>1.6500000000000001</v>
      </c>
      <c r="U2839" t="b" cm="1">
        <f t="array" ref="U2839">_xlfn.IFS(AND(R2839=1,S2839=G2839,T2839=H2839),TRUE,AND(R2839=1,S2839=G2839,H2839="Product NA"),TRUE)</f>
        <v>1</v>
      </c>
      <c r="W2839" s="165">
        <v>7.95</v>
      </c>
      <c r="X2839" s="165">
        <v>1.6500000000000001</v>
      </c>
      <c r="Y2839" t="str">
        <f t="shared" si="102"/>
        <v>No Change</v>
      </c>
    </row>
    <row r="2840" spans="1:25" hidden="1" x14ac:dyDescent="0.35">
      <c r="A2840" t="s">
        <v>128</v>
      </c>
      <c r="B2840" t="s">
        <v>561</v>
      </c>
      <c r="C2840" t="s">
        <v>205</v>
      </c>
      <c r="D2840" t="s">
        <v>281</v>
      </c>
      <c r="E2840" t="s">
        <v>287</v>
      </c>
      <c r="F2840" t="s">
        <v>286</v>
      </c>
      <c r="G2840" s="165">
        <f t="shared" si="101"/>
        <v>4.4000000000000004</v>
      </c>
      <c r="H2840" s="165">
        <f t="shared" si="101"/>
        <v>1.85</v>
      </c>
      <c r="I2840" t="s">
        <v>482</v>
      </c>
      <c r="K2840" t="s">
        <v>292</v>
      </c>
      <c r="L2840" t="s">
        <v>401</v>
      </c>
      <c r="M2840" t="s">
        <v>476</v>
      </c>
      <c r="N2840" t="s">
        <v>205</v>
      </c>
      <c r="O2840" t="s">
        <v>457</v>
      </c>
      <c r="P2840">
        <v>100</v>
      </c>
      <c r="Q2840">
        <v>2000</v>
      </c>
      <c r="R2840">
        <v>1</v>
      </c>
      <c r="S2840">
        <v>4.4000000000000004</v>
      </c>
      <c r="T2840">
        <v>1.85</v>
      </c>
      <c r="U2840" t="b" cm="1">
        <f t="array" ref="U2840">_xlfn.IFS(AND(R2840=1,S2840=G2840,T2840=H2840),TRUE,AND(R2840=1,S2840=G2840,H2840="Product NA"),TRUE)</f>
        <v>1</v>
      </c>
      <c r="W2840" s="165">
        <v>4.3100000000000005</v>
      </c>
      <c r="X2840" s="165">
        <v>1.81</v>
      </c>
      <c r="Y2840" t="str">
        <f t="shared" si="102"/>
        <v>Change</v>
      </c>
    </row>
    <row r="2841" spans="1:25" hidden="1" x14ac:dyDescent="0.35">
      <c r="A2841" t="s">
        <v>128</v>
      </c>
      <c r="B2841" t="s">
        <v>561</v>
      </c>
      <c r="C2841" t="s">
        <v>205</v>
      </c>
      <c r="D2841" t="s">
        <v>278</v>
      </c>
      <c r="E2841" t="s">
        <v>287</v>
      </c>
      <c r="F2841" t="s">
        <v>277</v>
      </c>
      <c r="G2841" s="165">
        <f t="shared" si="101"/>
        <v>1.33</v>
      </c>
      <c r="H2841" s="165">
        <f t="shared" si="101"/>
        <v>4.1900000000000004</v>
      </c>
      <c r="I2841" t="s">
        <v>480</v>
      </c>
      <c r="K2841" t="s">
        <v>292</v>
      </c>
      <c r="L2841" t="s">
        <v>401</v>
      </c>
      <c r="M2841" t="s">
        <v>476</v>
      </c>
      <c r="N2841" t="s">
        <v>205</v>
      </c>
      <c r="O2841" t="s">
        <v>457</v>
      </c>
      <c r="P2841">
        <v>100</v>
      </c>
      <c r="Q2841">
        <v>500</v>
      </c>
      <c r="R2841">
        <v>1</v>
      </c>
      <c r="S2841">
        <v>1.33</v>
      </c>
      <c r="T2841">
        <v>4.1900000000000004</v>
      </c>
      <c r="U2841" t="b" cm="1">
        <f t="array" ref="U2841">_xlfn.IFS(AND(R2841=1,S2841=G2841,T2841=H2841),TRUE,AND(R2841=1,S2841=G2841,H2841="Product NA"),TRUE)</f>
        <v>1</v>
      </c>
      <c r="W2841" s="165">
        <v>1.33</v>
      </c>
      <c r="X2841" s="165">
        <v>4.1900000000000004</v>
      </c>
      <c r="Y2841" t="str">
        <f t="shared" si="102"/>
        <v>No Change</v>
      </c>
    </row>
    <row r="2842" spans="1:25" hidden="1" x14ac:dyDescent="0.35">
      <c r="A2842" t="s">
        <v>128</v>
      </c>
      <c r="B2842" t="s">
        <v>561</v>
      </c>
      <c r="C2842" t="s">
        <v>205</v>
      </c>
      <c r="D2842" t="s">
        <v>238</v>
      </c>
      <c r="E2842" t="s">
        <v>287</v>
      </c>
      <c r="F2842" t="s">
        <v>0</v>
      </c>
      <c r="G2842" s="165">
        <f t="shared" si="101"/>
        <v>1.02</v>
      </c>
      <c r="H2842" s="165">
        <f t="shared" si="101"/>
        <v>7.7700000000000005</v>
      </c>
      <c r="I2842" t="s">
        <v>479</v>
      </c>
      <c r="K2842" t="s">
        <v>292</v>
      </c>
      <c r="L2842" t="s">
        <v>401</v>
      </c>
      <c r="M2842" t="s">
        <v>476</v>
      </c>
      <c r="N2842" t="s">
        <v>205</v>
      </c>
      <c r="O2842" t="s">
        <v>457</v>
      </c>
      <c r="P2842">
        <v>100</v>
      </c>
      <c r="Q2842">
        <v>100</v>
      </c>
      <c r="R2842">
        <v>1</v>
      </c>
      <c r="S2842">
        <v>1.02</v>
      </c>
      <c r="T2842">
        <v>7.7700000000000005</v>
      </c>
      <c r="U2842" t="b" cm="1">
        <f t="array" ref="U2842">_xlfn.IFS(AND(R2842=1,S2842=G2842,T2842=H2842),TRUE,AND(R2842=1,S2842=G2842,H2842="Product NA"),TRUE)</f>
        <v>1</v>
      </c>
      <c r="W2842" s="165">
        <v>1</v>
      </c>
      <c r="X2842" s="165">
        <v>7.51</v>
      </c>
      <c r="Y2842" t="str">
        <f t="shared" si="102"/>
        <v>Change</v>
      </c>
    </row>
    <row r="2843" spans="1:25" hidden="1" x14ac:dyDescent="0.35">
      <c r="A2843" t="s">
        <v>128</v>
      </c>
      <c r="B2843" t="s">
        <v>561</v>
      </c>
      <c r="C2843" t="s">
        <v>205</v>
      </c>
      <c r="D2843" t="s">
        <v>239</v>
      </c>
      <c r="E2843" t="s">
        <v>287</v>
      </c>
      <c r="F2843" t="s">
        <v>277</v>
      </c>
      <c r="G2843" s="165">
        <f t="shared" si="101"/>
        <v>1.1100000000000001</v>
      </c>
      <c r="H2843" s="165">
        <f t="shared" si="101"/>
        <v>5.78</v>
      </c>
      <c r="I2843" t="s">
        <v>480</v>
      </c>
      <c r="K2843" t="s">
        <v>292</v>
      </c>
      <c r="L2843" t="s">
        <v>401</v>
      </c>
      <c r="M2843" t="s">
        <v>476</v>
      </c>
      <c r="N2843" t="s">
        <v>205</v>
      </c>
      <c r="O2843" t="s">
        <v>457</v>
      </c>
      <c r="P2843">
        <v>100</v>
      </c>
      <c r="Q2843">
        <v>500</v>
      </c>
      <c r="R2843">
        <v>1</v>
      </c>
      <c r="S2843">
        <v>1.1100000000000001</v>
      </c>
      <c r="T2843">
        <v>5.78</v>
      </c>
      <c r="U2843" t="b" cm="1">
        <f t="array" ref="U2843">_xlfn.IFS(AND(R2843=1,S2843=G2843,T2843=H2843),TRUE,AND(R2843=1,S2843=G2843,H2843="Product NA"),TRUE)</f>
        <v>1</v>
      </c>
      <c r="W2843" s="165">
        <v>1.0900000000000001</v>
      </c>
      <c r="X2843" s="165">
        <v>5.67</v>
      </c>
      <c r="Y2843" t="str">
        <f t="shared" si="102"/>
        <v>Change</v>
      </c>
    </row>
    <row r="2844" spans="1:25" hidden="1" x14ac:dyDescent="0.35">
      <c r="A2844" t="s">
        <v>128</v>
      </c>
      <c r="B2844" t="s">
        <v>561</v>
      </c>
      <c r="C2844" t="s">
        <v>205</v>
      </c>
      <c r="D2844" t="s">
        <v>656</v>
      </c>
      <c r="E2844" t="s">
        <v>723</v>
      </c>
      <c r="F2844" t="s">
        <v>286</v>
      </c>
      <c r="G2844" s="165">
        <f t="shared" si="101"/>
        <v>9.9</v>
      </c>
      <c r="H2844" s="165">
        <f t="shared" si="101"/>
        <v>0</v>
      </c>
      <c r="I2844" t="s">
        <v>481</v>
      </c>
      <c r="K2844" t="s">
        <v>292</v>
      </c>
      <c r="L2844" t="s">
        <v>401</v>
      </c>
      <c r="M2844" t="s">
        <v>476</v>
      </c>
      <c r="N2844" t="s">
        <v>205</v>
      </c>
      <c r="O2844" t="s">
        <v>457</v>
      </c>
      <c r="P2844">
        <v>30000</v>
      </c>
      <c r="Q2844">
        <v>1000</v>
      </c>
      <c r="R2844">
        <v>1</v>
      </c>
      <c r="S2844">
        <v>9.9</v>
      </c>
      <c r="T2844">
        <v>0</v>
      </c>
      <c r="U2844" t="b" cm="1">
        <f t="array" ref="U2844">_xlfn.IFS(AND(R2844=1,S2844=G2844,T2844=H2844),TRUE,AND(R2844=1,S2844=G2844,H2844="Product NA"),TRUE)</f>
        <v>1</v>
      </c>
      <c r="W2844" s="165">
        <v>10.39</v>
      </c>
      <c r="X2844" s="165">
        <v>0</v>
      </c>
      <c r="Y2844" t="str">
        <f t="shared" si="102"/>
        <v>Change</v>
      </c>
    </row>
    <row r="2845" spans="1:25" hidden="1" x14ac:dyDescent="0.35">
      <c r="A2845" t="s">
        <v>128</v>
      </c>
      <c r="B2845" t="s">
        <v>561</v>
      </c>
      <c r="C2845" t="s">
        <v>205</v>
      </c>
      <c r="D2845" t="s">
        <v>656</v>
      </c>
      <c r="E2845" t="s">
        <v>723</v>
      </c>
      <c r="F2845" t="s">
        <v>286</v>
      </c>
      <c r="G2845" s="165">
        <f t="shared" si="101"/>
        <v>17.2</v>
      </c>
      <c r="H2845" s="165">
        <f t="shared" si="101"/>
        <v>0</v>
      </c>
      <c r="I2845" t="s">
        <v>680</v>
      </c>
      <c r="K2845" t="s">
        <v>292</v>
      </c>
      <c r="L2845" t="s">
        <v>401</v>
      </c>
      <c r="M2845" t="s">
        <v>476</v>
      </c>
      <c r="N2845" t="s">
        <v>205</v>
      </c>
      <c r="O2845" t="s">
        <v>457</v>
      </c>
      <c r="P2845">
        <v>30000</v>
      </c>
      <c r="Q2845">
        <v>15000</v>
      </c>
      <c r="R2845">
        <v>1</v>
      </c>
      <c r="S2845">
        <v>17.2</v>
      </c>
      <c r="T2845">
        <v>0</v>
      </c>
      <c r="U2845" t="b" cm="1">
        <f t="array" ref="U2845">_xlfn.IFS(AND(R2845=1,S2845=G2845,T2845=H2845),TRUE,AND(R2845=1,S2845=G2845,H2845="Product NA"),TRUE)</f>
        <v>1</v>
      </c>
      <c r="W2845" s="165">
        <v>45.46</v>
      </c>
      <c r="X2845" s="165">
        <v>0</v>
      </c>
      <c r="Y2845" t="str">
        <f t="shared" si="102"/>
        <v>Change</v>
      </c>
    </row>
    <row r="2846" spans="1:25" hidden="1" x14ac:dyDescent="0.35">
      <c r="A2846" t="s">
        <v>128</v>
      </c>
      <c r="B2846" t="s">
        <v>561</v>
      </c>
      <c r="C2846" t="s">
        <v>205</v>
      </c>
      <c r="D2846" t="s">
        <v>656</v>
      </c>
      <c r="E2846" t="s">
        <v>723</v>
      </c>
      <c r="F2846" t="s">
        <v>286</v>
      </c>
      <c r="G2846" s="165">
        <f t="shared" si="101"/>
        <v>10.3</v>
      </c>
      <c r="H2846" s="165">
        <f t="shared" si="101"/>
        <v>0</v>
      </c>
      <c r="I2846" t="s">
        <v>671</v>
      </c>
      <c r="K2846" t="s">
        <v>292</v>
      </c>
      <c r="L2846" t="s">
        <v>401</v>
      </c>
      <c r="M2846" t="s">
        <v>476</v>
      </c>
      <c r="N2846" t="s">
        <v>205</v>
      </c>
      <c r="O2846" t="s">
        <v>457</v>
      </c>
      <c r="P2846">
        <v>30000</v>
      </c>
      <c r="Q2846">
        <v>2000</v>
      </c>
      <c r="R2846">
        <v>1</v>
      </c>
      <c r="S2846">
        <v>10.3</v>
      </c>
      <c r="T2846">
        <v>0</v>
      </c>
      <c r="U2846" t="b" cm="1">
        <f t="array" ref="U2846">_xlfn.IFS(AND(R2846=1,S2846=G2846,T2846=H2846),TRUE,AND(R2846=1,S2846=G2846,H2846="Product NA"),TRUE)</f>
        <v>1</v>
      </c>
      <c r="W2846" s="165">
        <v>10.85</v>
      </c>
      <c r="X2846" s="165">
        <v>0</v>
      </c>
      <c r="Y2846" t="str">
        <f t="shared" si="102"/>
        <v>Change</v>
      </c>
    </row>
    <row r="2847" spans="1:25" hidden="1" x14ac:dyDescent="0.35">
      <c r="A2847" t="s">
        <v>128</v>
      </c>
      <c r="B2847" t="s">
        <v>561</v>
      </c>
      <c r="C2847" t="s">
        <v>205</v>
      </c>
      <c r="D2847" t="s">
        <v>656</v>
      </c>
      <c r="E2847" t="s">
        <v>723</v>
      </c>
      <c r="F2847" t="s">
        <v>286</v>
      </c>
      <c r="G2847" s="165">
        <f t="shared" si="101"/>
        <v>19.100000000000001</v>
      </c>
      <c r="H2847" s="165">
        <f t="shared" si="101"/>
        <v>0</v>
      </c>
      <c r="I2847" t="s">
        <v>681</v>
      </c>
      <c r="K2847" t="s">
        <v>292</v>
      </c>
      <c r="L2847" t="s">
        <v>401</v>
      </c>
      <c r="M2847" t="s">
        <v>476</v>
      </c>
      <c r="N2847" t="s">
        <v>205</v>
      </c>
      <c r="O2847" t="s">
        <v>457</v>
      </c>
      <c r="P2847">
        <v>30000</v>
      </c>
      <c r="Q2847">
        <v>20000</v>
      </c>
      <c r="R2847">
        <v>1</v>
      </c>
      <c r="S2847">
        <v>19.100000000000001</v>
      </c>
      <c r="T2847">
        <v>0</v>
      </c>
      <c r="U2847" t="b" cm="1">
        <f t="array" ref="U2847">_xlfn.IFS(AND(R2847=1,S2847=G2847,T2847=H2847),TRUE,AND(R2847=1,S2847=G2847,H2847="Product NA"),TRUE)</f>
        <v>1</v>
      </c>
      <c r="W2847" s="165">
        <v>51.300000000000004</v>
      </c>
      <c r="X2847" s="165">
        <v>0</v>
      </c>
      <c r="Y2847" t="str">
        <f t="shared" si="102"/>
        <v>Change</v>
      </c>
    </row>
    <row r="2848" spans="1:25" hidden="1" x14ac:dyDescent="0.35">
      <c r="A2848" t="s">
        <v>128</v>
      </c>
      <c r="B2848" t="s">
        <v>561</v>
      </c>
      <c r="C2848" t="s">
        <v>205</v>
      </c>
      <c r="D2848" t="s">
        <v>656</v>
      </c>
      <c r="E2848" t="s">
        <v>723</v>
      </c>
      <c r="F2848" t="s">
        <v>286</v>
      </c>
      <c r="G2848" s="165">
        <f t="shared" si="101"/>
        <v>22.700000000000003</v>
      </c>
      <c r="H2848" s="165">
        <f t="shared" si="101"/>
        <v>0</v>
      </c>
      <c r="I2848" t="s">
        <v>682</v>
      </c>
      <c r="K2848" t="s">
        <v>292</v>
      </c>
      <c r="L2848" t="s">
        <v>401</v>
      </c>
      <c r="M2848" t="s">
        <v>476</v>
      </c>
      <c r="N2848" t="s">
        <v>205</v>
      </c>
      <c r="O2848" t="s">
        <v>457</v>
      </c>
      <c r="P2848">
        <v>30000</v>
      </c>
      <c r="Q2848">
        <v>25000</v>
      </c>
      <c r="R2848">
        <v>1</v>
      </c>
      <c r="S2848">
        <v>22.700000000000003</v>
      </c>
      <c r="T2848">
        <v>0</v>
      </c>
      <c r="U2848" t="b" cm="1">
        <f t="array" ref="U2848">_xlfn.IFS(AND(R2848=1,S2848=G2848,T2848=H2848),TRUE,AND(R2848=1,S2848=G2848,H2848="Product NA"),TRUE)</f>
        <v>1</v>
      </c>
      <c r="W2848" s="165">
        <v>57.13</v>
      </c>
      <c r="X2848" s="165">
        <v>0</v>
      </c>
      <c r="Y2848" t="str">
        <f t="shared" si="102"/>
        <v>Change</v>
      </c>
    </row>
    <row r="2849" spans="1:25" hidden="1" x14ac:dyDescent="0.35">
      <c r="A2849" t="s">
        <v>128</v>
      </c>
      <c r="B2849" t="s">
        <v>561</v>
      </c>
      <c r="C2849" t="s">
        <v>205</v>
      </c>
      <c r="D2849" t="s">
        <v>656</v>
      </c>
      <c r="E2849" t="s">
        <v>723</v>
      </c>
      <c r="F2849" t="s">
        <v>286</v>
      </c>
      <c r="G2849" s="165">
        <f t="shared" si="101"/>
        <v>10.700000000000001</v>
      </c>
      <c r="H2849" s="165">
        <f t="shared" si="101"/>
        <v>0</v>
      </c>
      <c r="I2849" t="s">
        <v>672</v>
      </c>
      <c r="K2849" t="s">
        <v>292</v>
      </c>
      <c r="L2849" t="s">
        <v>401</v>
      </c>
      <c r="M2849" t="s">
        <v>476</v>
      </c>
      <c r="N2849" t="s">
        <v>205</v>
      </c>
      <c r="O2849" t="s">
        <v>457</v>
      </c>
      <c r="P2849">
        <v>30000</v>
      </c>
      <c r="Q2849">
        <v>3000</v>
      </c>
      <c r="R2849">
        <v>1</v>
      </c>
      <c r="S2849">
        <v>10.700000000000001</v>
      </c>
      <c r="T2849">
        <v>0</v>
      </c>
      <c r="U2849" t="b" cm="1">
        <f t="array" ref="U2849">_xlfn.IFS(AND(R2849=1,S2849=G2849,T2849=H2849),TRUE,AND(R2849=1,S2849=G2849,H2849="Product NA"),TRUE)</f>
        <v>1</v>
      </c>
      <c r="W2849" s="165">
        <v>14.25</v>
      </c>
      <c r="X2849" s="165">
        <v>0</v>
      </c>
      <c r="Y2849" t="str">
        <f t="shared" si="102"/>
        <v>Change</v>
      </c>
    </row>
    <row r="2850" spans="1:25" hidden="1" x14ac:dyDescent="0.35">
      <c r="A2850" t="s">
        <v>128</v>
      </c>
      <c r="B2850" t="s">
        <v>561</v>
      </c>
      <c r="C2850" t="s">
        <v>205</v>
      </c>
      <c r="D2850" t="s">
        <v>656</v>
      </c>
      <c r="E2850" t="s">
        <v>723</v>
      </c>
      <c r="F2850" t="s">
        <v>286</v>
      </c>
      <c r="G2850" s="165">
        <f t="shared" si="101"/>
        <v>24.8</v>
      </c>
      <c r="H2850" s="165">
        <f t="shared" si="101"/>
        <v>0</v>
      </c>
      <c r="I2850" t="s">
        <v>683</v>
      </c>
      <c r="K2850" t="s">
        <v>292</v>
      </c>
      <c r="L2850" t="s">
        <v>401</v>
      </c>
      <c r="M2850" t="s">
        <v>476</v>
      </c>
      <c r="N2850" t="s">
        <v>205</v>
      </c>
      <c r="O2850" t="s">
        <v>457</v>
      </c>
      <c r="P2850">
        <v>30000</v>
      </c>
      <c r="Q2850">
        <v>30000</v>
      </c>
      <c r="R2850">
        <v>1</v>
      </c>
      <c r="S2850">
        <v>24.8</v>
      </c>
      <c r="T2850">
        <v>0</v>
      </c>
      <c r="U2850" t="b" cm="1">
        <f t="array" ref="U2850">_xlfn.IFS(AND(R2850=1,S2850=G2850,T2850=H2850),TRUE,AND(R2850=1,S2850=G2850,H2850="Product NA"),TRUE)</f>
        <v>1</v>
      </c>
      <c r="W2850" s="165">
        <v>62.96</v>
      </c>
      <c r="X2850" s="165">
        <v>0</v>
      </c>
      <c r="Y2850" t="str">
        <f t="shared" si="102"/>
        <v>Change</v>
      </c>
    </row>
    <row r="2851" spans="1:25" hidden="1" x14ac:dyDescent="0.35">
      <c r="A2851" t="s">
        <v>128</v>
      </c>
      <c r="B2851" t="s">
        <v>561</v>
      </c>
      <c r="C2851" t="s">
        <v>205</v>
      </c>
      <c r="D2851" t="s">
        <v>656</v>
      </c>
      <c r="E2851" t="s">
        <v>723</v>
      </c>
      <c r="F2851" t="s">
        <v>286</v>
      </c>
      <c r="G2851" s="165">
        <f t="shared" si="101"/>
        <v>11.05</v>
      </c>
      <c r="H2851" s="165">
        <f t="shared" si="101"/>
        <v>0</v>
      </c>
      <c r="I2851" t="s">
        <v>673</v>
      </c>
      <c r="K2851" t="s">
        <v>292</v>
      </c>
      <c r="L2851" t="s">
        <v>401</v>
      </c>
      <c r="M2851" t="s">
        <v>476</v>
      </c>
      <c r="N2851" t="s">
        <v>205</v>
      </c>
      <c r="O2851" t="s">
        <v>457</v>
      </c>
      <c r="P2851">
        <v>30000</v>
      </c>
      <c r="Q2851">
        <v>4000</v>
      </c>
      <c r="R2851">
        <v>1</v>
      </c>
      <c r="S2851">
        <v>11.05</v>
      </c>
      <c r="T2851">
        <v>0</v>
      </c>
      <c r="U2851" t="b" cm="1">
        <f t="array" ref="U2851">_xlfn.IFS(AND(R2851=1,S2851=G2851,T2851=H2851),TRUE,AND(R2851=1,S2851=G2851,H2851="Product NA"),TRUE)</f>
        <v>1</v>
      </c>
      <c r="W2851" s="165">
        <v>14.780000000000001</v>
      </c>
      <c r="X2851" s="165">
        <v>0</v>
      </c>
      <c r="Y2851" t="str">
        <f t="shared" si="102"/>
        <v>Change</v>
      </c>
    </row>
    <row r="2852" spans="1:25" hidden="1" x14ac:dyDescent="0.35">
      <c r="A2852" t="s">
        <v>128</v>
      </c>
      <c r="B2852" t="s">
        <v>561</v>
      </c>
      <c r="C2852" t="s">
        <v>205</v>
      </c>
      <c r="D2852" t="s">
        <v>656</v>
      </c>
      <c r="E2852" t="s">
        <v>723</v>
      </c>
      <c r="F2852" t="s">
        <v>286</v>
      </c>
      <c r="G2852" s="165">
        <f t="shared" si="101"/>
        <v>11.4</v>
      </c>
      <c r="H2852" s="165">
        <f t="shared" si="101"/>
        <v>0</v>
      </c>
      <c r="I2852" t="s">
        <v>674</v>
      </c>
      <c r="K2852" t="s">
        <v>292</v>
      </c>
      <c r="L2852" t="s">
        <v>401</v>
      </c>
      <c r="M2852" t="s">
        <v>476</v>
      </c>
      <c r="N2852" t="s">
        <v>205</v>
      </c>
      <c r="O2852" t="s">
        <v>457</v>
      </c>
      <c r="P2852">
        <v>30000</v>
      </c>
      <c r="Q2852">
        <v>5000</v>
      </c>
      <c r="R2852">
        <v>1</v>
      </c>
      <c r="S2852">
        <v>11.4</v>
      </c>
      <c r="T2852">
        <v>0</v>
      </c>
      <c r="U2852" t="b" cm="1">
        <f t="array" ref="U2852">_xlfn.IFS(AND(R2852=1,S2852=G2852,T2852=H2852),TRUE,AND(R2852=1,S2852=G2852,H2852="Product NA"),TRUE)</f>
        <v>1</v>
      </c>
      <c r="W2852" s="165">
        <v>15.32</v>
      </c>
      <c r="X2852" s="165">
        <v>0</v>
      </c>
      <c r="Y2852" t="str">
        <f t="shared" si="102"/>
        <v>Change</v>
      </c>
    </row>
    <row r="2853" spans="1:25" hidden="1" x14ac:dyDescent="0.35">
      <c r="A2853" t="s">
        <v>128</v>
      </c>
      <c r="B2853" t="s">
        <v>561</v>
      </c>
      <c r="C2853" t="s">
        <v>205</v>
      </c>
      <c r="D2853" t="s">
        <v>656</v>
      </c>
      <c r="E2853" t="s">
        <v>723</v>
      </c>
      <c r="F2853" t="s">
        <v>286</v>
      </c>
      <c r="G2853" s="165">
        <f t="shared" si="101"/>
        <v>12.75</v>
      </c>
      <c r="H2853" s="165">
        <f t="shared" si="101"/>
        <v>0</v>
      </c>
      <c r="I2853" t="s">
        <v>675</v>
      </c>
      <c r="K2853" t="s">
        <v>292</v>
      </c>
      <c r="L2853" t="s">
        <v>401</v>
      </c>
      <c r="M2853" t="s">
        <v>476</v>
      </c>
      <c r="N2853" t="s">
        <v>205</v>
      </c>
      <c r="O2853" t="s">
        <v>457</v>
      </c>
      <c r="P2853">
        <v>30000</v>
      </c>
      <c r="Q2853">
        <v>6000</v>
      </c>
      <c r="R2853">
        <v>1</v>
      </c>
      <c r="S2853">
        <v>12.75</v>
      </c>
      <c r="T2853">
        <v>0</v>
      </c>
      <c r="U2853" t="b" cm="1">
        <f t="array" ref="U2853">_xlfn.IFS(AND(R2853=1,S2853=G2853,T2853=H2853),TRUE,AND(R2853=1,S2853=G2853,H2853="Product NA"),TRUE)</f>
        <v>1</v>
      </c>
      <c r="W2853" s="165">
        <v>17.48</v>
      </c>
      <c r="X2853" s="165">
        <v>0</v>
      </c>
      <c r="Y2853" t="str">
        <f t="shared" si="102"/>
        <v>Change</v>
      </c>
    </row>
    <row r="2854" spans="1:25" hidden="1" x14ac:dyDescent="0.35">
      <c r="A2854" t="s">
        <v>128</v>
      </c>
      <c r="B2854" t="s">
        <v>561</v>
      </c>
      <c r="C2854" t="s">
        <v>205</v>
      </c>
      <c r="D2854" t="s">
        <v>656</v>
      </c>
      <c r="E2854" t="s">
        <v>723</v>
      </c>
      <c r="F2854" t="s">
        <v>286</v>
      </c>
      <c r="G2854" s="165">
        <f t="shared" si="101"/>
        <v>13.100000000000001</v>
      </c>
      <c r="H2854" s="165">
        <f t="shared" si="101"/>
        <v>0</v>
      </c>
      <c r="I2854" t="s">
        <v>676</v>
      </c>
      <c r="K2854" t="s">
        <v>292</v>
      </c>
      <c r="L2854" t="s">
        <v>401</v>
      </c>
      <c r="M2854" t="s">
        <v>476</v>
      </c>
      <c r="N2854" t="s">
        <v>205</v>
      </c>
      <c r="O2854" t="s">
        <v>457</v>
      </c>
      <c r="P2854">
        <v>30000</v>
      </c>
      <c r="Q2854">
        <v>7000</v>
      </c>
      <c r="R2854">
        <v>1</v>
      </c>
      <c r="S2854">
        <v>13.100000000000001</v>
      </c>
      <c r="T2854">
        <v>0</v>
      </c>
      <c r="U2854" t="b" cm="1">
        <f t="array" ref="U2854">_xlfn.IFS(AND(R2854=1,S2854=G2854,T2854=H2854),TRUE,AND(R2854=1,S2854=G2854,H2854="Product NA"),TRUE)</f>
        <v>1</v>
      </c>
      <c r="W2854" s="165">
        <v>18.07</v>
      </c>
      <c r="X2854" s="165">
        <v>0</v>
      </c>
      <c r="Y2854" t="str">
        <f t="shared" si="102"/>
        <v>Change</v>
      </c>
    </row>
    <row r="2855" spans="1:25" hidden="1" x14ac:dyDescent="0.35">
      <c r="A2855" t="s">
        <v>128</v>
      </c>
      <c r="B2855" t="s">
        <v>561</v>
      </c>
      <c r="C2855" t="s">
        <v>205</v>
      </c>
      <c r="D2855" t="s">
        <v>656</v>
      </c>
      <c r="E2855" t="s">
        <v>723</v>
      </c>
      <c r="F2855" t="s">
        <v>286</v>
      </c>
      <c r="G2855" s="165">
        <f t="shared" si="101"/>
        <v>13.5</v>
      </c>
      <c r="H2855" s="165">
        <f t="shared" si="101"/>
        <v>0</v>
      </c>
      <c r="I2855" t="s">
        <v>677</v>
      </c>
      <c r="K2855" t="s">
        <v>292</v>
      </c>
      <c r="L2855" t="s">
        <v>401</v>
      </c>
      <c r="M2855" t="s">
        <v>476</v>
      </c>
      <c r="N2855" t="s">
        <v>205</v>
      </c>
      <c r="O2855" t="s">
        <v>457</v>
      </c>
      <c r="P2855">
        <v>30000</v>
      </c>
      <c r="Q2855">
        <v>8000</v>
      </c>
      <c r="R2855">
        <v>1</v>
      </c>
      <c r="S2855">
        <v>13.5</v>
      </c>
      <c r="T2855">
        <v>0</v>
      </c>
      <c r="U2855" t="b" cm="1">
        <f t="array" ref="U2855">_xlfn.IFS(AND(R2855=1,S2855=G2855,T2855=H2855),TRUE,AND(R2855=1,S2855=G2855,H2855="Product NA"),TRUE)</f>
        <v>1</v>
      </c>
      <c r="W2855" s="165">
        <v>18.650000000000002</v>
      </c>
      <c r="X2855" s="165">
        <v>0</v>
      </c>
      <c r="Y2855" t="str">
        <f t="shared" si="102"/>
        <v>Change</v>
      </c>
    </row>
    <row r="2856" spans="1:25" hidden="1" x14ac:dyDescent="0.35">
      <c r="A2856" t="s">
        <v>128</v>
      </c>
      <c r="B2856" t="s">
        <v>561</v>
      </c>
      <c r="C2856" t="s">
        <v>205</v>
      </c>
      <c r="D2856" t="s">
        <v>656</v>
      </c>
      <c r="E2856" t="s">
        <v>723</v>
      </c>
      <c r="F2856" t="s">
        <v>286</v>
      </c>
      <c r="G2856" s="165">
        <f t="shared" si="101"/>
        <v>13.850000000000001</v>
      </c>
      <c r="H2856" s="165">
        <f t="shared" si="101"/>
        <v>0</v>
      </c>
      <c r="I2856" t="s">
        <v>678</v>
      </c>
      <c r="K2856" t="s">
        <v>292</v>
      </c>
      <c r="L2856" t="s">
        <v>401</v>
      </c>
      <c r="M2856" t="s">
        <v>476</v>
      </c>
      <c r="N2856" t="s">
        <v>205</v>
      </c>
      <c r="O2856" t="s">
        <v>457</v>
      </c>
      <c r="P2856">
        <v>30000</v>
      </c>
      <c r="Q2856">
        <v>9000</v>
      </c>
      <c r="R2856">
        <v>1</v>
      </c>
      <c r="S2856">
        <v>13.850000000000001</v>
      </c>
      <c r="T2856">
        <v>0</v>
      </c>
      <c r="U2856" t="b" cm="1">
        <f t="array" ref="U2856">_xlfn.IFS(AND(R2856=1,S2856=G2856,T2856=H2856),TRUE,AND(R2856=1,S2856=G2856,H2856="Product NA"),TRUE)</f>
        <v>1</v>
      </c>
      <c r="W2856" s="165">
        <v>19.23</v>
      </c>
      <c r="X2856" s="165">
        <v>0</v>
      </c>
      <c r="Y2856" t="str">
        <f t="shared" si="102"/>
        <v>Change</v>
      </c>
    </row>
    <row r="2857" spans="1:25" hidden="1" x14ac:dyDescent="0.35">
      <c r="A2857" t="s">
        <v>128</v>
      </c>
      <c r="B2857" t="s">
        <v>561</v>
      </c>
      <c r="C2857" t="s">
        <v>205</v>
      </c>
      <c r="D2857" t="s">
        <v>656</v>
      </c>
      <c r="E2857" t="s">
        <v>723</v>
      </c>
      <c r="F2857" t="s">
        <v>286</v>
      </c>
      <c r="G2857" s="165">
        <f t="shared" ref="G2857:H2910" si="103">S2857</f>
        <v>14.200000000000001</v>
      </c>
      <c r="H2857" s="165">
        <f t="shared" si="103"/>
        <v>0</v>
      </c>
      <c r="I2857" t="s">
        <v>679</v>
      </c>
      <c r="K2857" t="s">
        <v>292</v>
      </c>
      <c r="L2857" t="s">
        <v>401</v>
      </c>
      <c r="M2857" t="s">
        <v>476</v>
      </c>
      <c r="N2857" t="s">
        <v>205</v>
      </c>
      <c r="O2857" t="s">
        <v>457</v>
      </c>
      <c r="P2857">
        <v>30000</v>
      </c>
      <c r="Q2857">
        <v>10000</v>
      </c>
      <c r="R2857">
        <v>1</v>
      </c>
      <c r="S2857">
        <v>14.200000000000001</v>
      </c>
      <c r="T2857">
        <v>0</v>
      </c>
      <c r="U2857" t="b" cm="1">
        <f t="array" ref="U2857">_xlfn.IFS(AND(R2857=1,S2857=G2857,T2857=H2857),TRUE,AND(R2857=1,S2857=G2857,H2857="Product NA"),TRUE)</f>
        <v>1</v>
      </c>
      <c r="W2857" s="165">
        <v>19.82</v>
      </c>
      <c r="X2857" s="165">
        <v>0</v>
      </c>
      <c r="Y2857" t="str">
        <f t="shared" si="102"/>
        <v>Change</v>
      </c>
    </row>
    <row r="2858" spans="1:25" hidden="1" x14ac:dyDescent="0.35">
      <c r="A2858" t="s">
        <v>128</v>
      </c>
      <c r="B2858" t="s">
        <v>561</v>
      </c>
      <c r="C2858" t="s">
        <v>205</v>
      </c>
      <c r="D2858" t="s">
        <v>283</v>
      </c>
      <c r="E2858" t="s">
        <v>724</v>
      </c>
      <c r="F2858" t="s">
        <v>286</v>
      </c>
      <c r="G2858" s="165">
        <f t="shared" si="103"/>
        <v>8.35</v>
      </c>
      <c r="H2858" s="165">
        <f t="shared" si="103"/>
        <v>1.75</v>
      </c>
      <c r="I2858" t="s">
        <v>482</v>
      </c>
      <c r="K2858" t="s">
        <v>292</v>
      </c>
      <c r="L2858" t="s">
        <v>401</v>
      </c>
      <c r="M2858" t="s">
        <v>476</v>
      </c>
      <c r="N2858" t="s">
        <v>205</v>
      </c>
      <c r="O2858" t="s">
        <v>457</v>
      </c>
      <c r="P2858">
        <v>2000</v>
      </c>
      <c r="Q2858">
        <v>2000</v>
      </c>
      <c r="R2858">
        <v>1</v>
      </c>
      <c r="S2858">
        <v>8.35</v>
      </c>
      <c r="T2858">
        <v>1.75</v>
      </c>
      <c r="U2858" t="b" cm="1">
        <f t="array" ref="U2858">_xlfn.IFS(AND(R2858=1,S2858=G2858,T2858=H2858),TRUE,AND(R2858=1,S2858=G2858,H2858="Product NA"),TRUE)</f>
        <v>1</v>
      </c>
      <c r="W2858" s="165">
        <v>8.35</v>
      </c>
      <c r="X2858" s="165">
        <v>1.75</v>
      </c>
      <c r="Y2858" t="str">
        <f t="shared" si="102"/>
        <v>No Change</v>
      </c>
    </row>
    <row r="2859" spans="1:25" hidden="1" x14ac:dyDescent="0.35">
      <c r="A2859" t="s">
        <v>128</v>
      </c>
      <c r="B2859" t="s">
        <v>561</v>
      </c>
      <c r="C2859" t="s">
        <v>205</v>
      </c>
      <c r="D2859" t="s">
        <v>319</v>
      </c>
      <c r="E2859" t="s">
        <v>724</v>
      </c>
      <c r="F2859" t="s">
        <v>0</v>
      </c>
      <c r="G2859" s="165">
        <f t="shared" si="103"/>
        <v>5.18</v>
      </c>
      <c r="H2859" s="165">
        <f t="shared" si="103"/>
        <v>5.65</v>
      </c>
      <c r="I2859" t="s">
        <v>479</v>
      </c>
      <c r="K2859" t="s">
        <v>292</v>
      </c>
      <c r="L2859" t="s">
        <v>401</v>
      </c>
      <c r="M2859" t="s">
        <v>476</v>
      </c>
      <c r="N2859" t="s">
        <v>205</v>
      </c>
      <c r="O2859" t="s">
        <v>457</v>
      </c>
      <c r="P2859">
        <v>100</v>
      </c>
      <c r="Q2859">
        <v>100</v>
      </c>
      <c r="R2859">
        <v>1</v>
      </c>
      <c r="S2859">
        <v>5.18</v>
      </c>
      <c r="T2859">
        <v>5.65</v>
      </c>
      <c r="U2859" t="b" cm="1">
        <f t="array" ref="U2859">_xlfn.IFS(AND(R2859=1,S2859=G2859,T2859=H2859),TRUE,AND(R2859=1,S2859=G2859,H2859="Product NA"),TRUE)</f>
        <v>1</v>
      </c>
      <c r="W2859" s="165">
        <v>5.18</v>
      </c>
      <c r="X2859" s="165">
        <v>5.65</v>
      </c>
      <c r="Y2859" t="str">
        <f t="shared" si="102"/>
        <v>No Change</v>
      </c>
    </row>
    <row r="2860" spans="1:25" hidden="1" x14ac:dyDescent="0.35">
      <c r="A2860" t="s">
        <v>128</v>
      </c>
      <c r="B2860" t="s">
        <v>561</v>
      </c>
      <c r="C2860" t="s">
        <v>205</v>
      </c>
      <c r="D2860" t="s">
        <v>316</v>
      </c>
      <c r="E2860" t="s">
        <v>724</v>
      </c>
      <c r="F2860" t="s">
        <v>0</v>
      </c>
      <c r="G2860" s="165">
        <f t="shared" si="103"/>
        <v>6.3100000000000005</v>
      </c>
      <c r="H2860" s="165">
        <f t="shared" si="103"/>
        <v>6.22</v>
      </c>
      <c r="I2860" t="s">
        <v>479</v>
      </c>
      <c r="K2860" t="s">
        <v>292</v>
      </c>
      <c r="L2860" t="s">
        <v>401</v>
      </c>
      <c r="M2860" t="s">
        <v>476</v>
      </c>
      <c r="N2860" t="s">
        <v>205</v>
      </c>
      <c r="O2860" t="s">
        <v>457</v>
      </c>
      <c r="P2860">
        <v>100</v>
      </c>
      <c r="Q2860">
        <v>100</v>
      </c>
      <c r="R2860">
        <v>1</v>
      </c>
      <c r="S2860">
        <v>6.3100000000000005</v>
      </c>
      <c r="T2860">
        <v>6.22</v>
      </c>
      <c r="U2860" t="b" cm="1">
        <f t="array" ref="U2860">_xlfn.IFS(AND(R2860=1,S2860=G2860,T2860=H2860),TRUE,AND(R2860=1,S2860=G2860,H2860="Product NA"),TRUE)</f>
        <v>1</v>
      </c>
      <c r="W2860" s="165">
        <v>5.74</v>
      </c>
      <c r="X2860" s="165">
        <v>5.65</v>
      </c>
      <c r="Y2860" t="str">
        <f t="shared" si="102"/>
        <v>Change</v>
      </c>
    </row>
    <row r="2861" spans="1:25" hidden="1" x14ac:dyDescent="0.35">
      <c r="A2861" t="s">
        <v>128</v>
      </c>
      <c r="B2861" t="s">
        <v>561</v>
      </c>
      <c r="C2861" t="s">
        <v>205</v>
      </c>
      <c r="D2861" t="s">
        <v>321</v>
      </c>
      <c r="E2861" t="s">
        <v>724</v>
      </c>
      <c r="F2861" t="s">
        <v>277</v>
      </c>
      <c r="G2861" s="165">
        <f t="shared" si="103"/>
        <v>5.7</v>
      </c>
      <c r="H2861" s="165">
        <f t="shared" si="103"/>
        <v>4.05</v>
      </c>
      <c r="I2861" t="s">
        <v>480</v>
      </c>
      <c r="K2861" t="s">
        <v>292</v>
      </c>
      <c r="L2861" t="s">
        <v>401</v>
      </c>
      <c r="M2861" t="s">
        <v>476</v>
      </c>
      <c r="N2861" t="s">
        <v>205</v>
      </c>
      <c r="O2861" t="s">
        <v>457</v>
      </c>
      <c r="P2861">
        <v>100</v>
      </c>
      <c r="Q2861">
        <v>500</v>
      </c>
      <c r="R2861">
        <v>1</v>
      </c>
      <c r="S2861">
        <v>5.7</v>
      </c>
      <c r="T2861">
        <v>4.05</v>
      </c>
      <c r="U2861" t="b" cm="1">
        <f t="array" ref="U2861">_xlfn.IFS(AND(R2861=1,S2861=G2861,T2861=H2861),TRUE,AND(R2861=1,S2861=G2861,H2861="Product NA"),TRUE)</f>
        <v>1</v>
      </c>
      <c r="W2861" s="165">
        <v>5.7</v>
      </c>
      <c r="X2861" s="165">
        <v>4.05</v>
      </c>
      <c r="Y2861" t="str">
        <f t="shared" si="102"/>
        <v>No Change</v>
      </c>
    </row>
    <row r="2862" spans="1:25" hidden="1" x14ac:dyDescent="0.35">
      <c r="A2862" t="s">
        <v>128</v>
      </c>
      <c r="B2862" t="s">
        <v>561</v>
      </c>
      <c r="C2862" t="s">
        <v>205</v>
      </c>
      <c r="D2862" t="s">
        <v>318</v>
      </c>
      <c r="E2862" t="s">
        <v>724</v>
      </c>
      <c r="F2862" t="s">
        <v>277</v>
      </c>
      <c r="G2862" s="165">
        <f t="shared" si="103"/>
        <v>6.7</v>
      </c>
      <c r="H2862" s="165">
        <f t="shared" si="103"/>
        <v>4.1000000000000005</v>
      </c>
      <c r="I2862" t="s">
        <v>480</v>
      </c>
      <c r="K2862" t="s">
        <v>292</v>
      </c>
      <c r="L2862" t="s">
        <v>401</v>
      </c>
      <c r="M2862" t="s">
        <v>476</v>
      </c>
      <c r="N2862" t="s">
        <v>205</v>
      </c>
      <c r="O2862" t="s">
        <v>457</v>
      </c>
      <c r="P2862">
        <v>100</v>
      </c>
      <c r="Q2862">
        <v>500</v>
      </c>
      <c r="R2862">
        <v>1</v>
      </c>
      <c r="S2862">
        <v>6.7</v>
      </c>
      <c r="T2862">
        <v>4.1000000000000005</v>
      </c>
      <c r="U2862" t="b" cm="1">
        <f t="array" ref="U2862">_xlfn.IFS(AND(R2862=1,S2862=G2862,T2862=H2862),TRUE,AND(R2862=1,S2862=G2862,H2862="Product NA"),TRUE)</f>
        <v>1</v>
      </c>
      <c r="W2862" s="165">
        <v>6.5500000000000007</v>
      </c>
      <c r="X2862" s="165">
        <v>4.05</v>
      </c>
      <c r="Y2862" t="str">
        <f t="shared" si="102"/>
        <v>Change</v>
      </c>
    </row>
    <row r="2863" spans="1:25" hidden="1" x14ac:dyDescent="0.35">
      <c r="A2863" t="s">
        <v>128</v>
      </c>
      <c r="B2863" t="s">
        <v>561</v>
      </c>
      <c r="C2863" t="s">
        <v>205</v>
      </c>
      <c r="D2863" t="s">
        <v>282</v>
      </c>
      <c r="E2863" t="s">
        <v>724</v>
      </c>
      <c r="F2863" t="s">
        <v>286</v>
      </c>
      <c r="G2863" s="165">
        <f t="shared" si="103"/>
        <v>8.5</v>
      </c>
      <c r="H2863" s="165">
        <f t="shared" si="103"/>
        <v>1.85</v>
      </c>
      <c r="I2863" t="s">
        <v>482</v>
      </c>
      <c r="K2863" t="s">
        <v>292</v>
      </c>
      <c r="L2863" t="s">
        <v>401</v>
      </c>
      <c r="M2863" t="s">
        <v>476</v>
      </c>
      <c r="N2863" t="s">
        <v>205</v>
      </c>
      <c r="O2863" t="s">
        <v>457</v>
      </c>
      <c r="P2863">
        <v>2000</v>
      </c>
      <c r="Q2863">
        <v>2000</v>
      </c>
      <c r="R2863">
        <v>1</v>
      </c>
      <c r="S2863">
        <v>8.5</v>
      </c>
      <c r="T2863">
        <v>1.85</v>
      </c>
      <c r="U2863" t="b" cm="1">
        <f t="array" ref="U2863">_xlfn.IFS(AND(R2863=1,S2863=G2863,T2863=H2863),TRUE,AND(R2863=1,S2863=G2863,H2863="Product NA"),TRUE)</f>
        <v>1</v>
      </c>
      <c r="W2863" s="165">
        <v>8.35</v>
      </c>
      <c r="X2863" s="165">
        <v>1.8</v>
      </c>
      <c r="Y2863" t="str">
        <f t="shared" si="102"/>
        <v>Change</v>
      </c>
    </row>
    <row r="2864" spans="1:25" hidden="1" x14ac:dyDescent="0.35">
      <c r="A2864" t="s">
        <v>128</v>
      </c>
      <c r="B2864" t="s">
        <v>561</v>
      </c>
      <c r="C2864" t="s">
        <v>205</v>
      </c>
      <c r="D2864" t="s">
        <v>317</v>
      </c>
      <c r="E2864" t="s">
        <v>724</v>
      </c>
      <c r="F2864" t="s">
        <v>277</v>
      </c>
      <c r="G2864" s="165">
        <f t="shared" si="103"/>
        <v>6.7</v>
      </c>
      <c r="H2864" s="165">
        <f t="shared" si="103"/>
        <v>4.1000000000000005</v>
      </c>
      <c r="I2864" t="s">
        <v>480</v>
      </c>
      <c r="K2864" t="s">
        <v>292</v>
      </c>
      <c r="L2864" t="s">
        <v>401</v>
      </c>
      <c r="M2864" t="s">
        <v>476</v>
      </c>
      <c r="N2864" t="s">
        <v>205</v>
      </c>
      <c r="O2864" t="s">
        <v>457</v>
      </c>
      <c r="P2864">
        <v>100</v>
      </c>
      <c r="Q2864">
        <v>500</v>
      </c>
      <c r="R2864">
        <v>1</v>
      </c>
      <c r="S2864">
        <v>6.7</v>
      </c>
      <c r="T2864">
        <v>4.1000000000000005</v>
      </c>
      <c r="U2864" t="b" cm="1">
        <f t="array" ref="U2864">_xlfn.IFS(AND(R2864=1,S2864=G2864,T2864=H2864),TRUE,AND(R2864=1,S2864=G2864,H2864="Product NA"),TRUE)</f>
        <v>1</v>
      </c>
      <c r="W2864" s="165">
        <v>6.5500000000000007</v>
      </c>
      <c r="X2864" s="165">
        <v>4.05</v>
      </c>
      <c r="Y2864" t="str">
        <f t="shared" si="102"/>
        <v>Change</v>
      </c>
    </row>
    <row r="2865" spans="1:25" hidden="1" x14ac:dyDescent="0.35">
      <c r="A2865" t="s">
        <v>128</v>
      </c>
      <c r="B2865" t="s">
        <v>561</v>
      </c>
      <c r="C2865" t="s">
        <v>205</v>
      </c>
      <c r="D2865" t="s">
        <v>320</v>
      </c>
      <c r="E2865" t="s">
        <v>724</v>
      </c>
      <c r="F2865" t="s">
        <v>277</v>
      </c>
      <c r="G2865" s="165">
        <f t="shared" si="103"/>
        <v>5.7</v>
      </c>
      <c r="H2865" s="165">
        <f t="shared" si="103"/>
        <v>4.05</v>
      </c>
      <c r="I2865" t="s">
        <v>480</v>
      </c>
      <c r="K2865" t="s">
        <v>292</v>
      </c>
      <c r="L2865" t="s">
        <v>401</v>
      </c>
      <c r="M2865" t="s">
        <v>476</v>
      </c>
      <c r="N2865" t="s">
        <v>205</v>
      </c>
      <c r="O2865" t="s">
        <v>457</v>
      </c>
      <c r="P2865">
        <v>100</v>
      </c>
      <c r="Q2865">
        <v>500</v>
      </c>
      <c r="R2865">
        <v>1</v>
      </c>
      <c r="S2865">
        <v>5.7</v>
      </c>
      <c r="T2865">
        <v>4.05</v>
      </c>
      <c r="U2865" t="b" cm="1">
        <f t="array" ref="U2865">_xlfn.IFS(AND(R2865=1,S2865=G2865,T2865=H2865),TRUE,AND(R2865=1,S2865=G2865,H2865="Product NA"),TRUE)</f>
        <v>1</v>
      </c>
      <c r="W2865" s="165">
        <v>5.7</v>
      </c>
      <c r="X2865" s="165">
        <v>4.05</v>
      </c>
      <c r="Y2865" t="str">
        <f t="shared" si="102"/>
        <v>No Change</v>
      </c>
    </row>
    <row r="2866" spans="1:25" x14ac:dyDescent="0.35">
      <c r="A2866" t="s">
        <v>195</v>
      </c>
      <c r="B2866" t="s">
        <v>603</v>
      </c>
      <c r="C2866" t="s">
        <v>291</v>
      </c>
      <c r="D2866" t="s">
        <v>392</v>
      </c>
      <c r="E2866" t="s">
        <v>287</v>
      </c>
      <c r="F2866" t="s">
        <v>396</v>
      </c>
      <c r="G2866" s="165">
        <f t="shared" si="103"/>
        <v>1.1300000000000001</v>
      </c>
      <c r="H2866" s="165">
        <f t="shared" si="103"/>
        <v>15.64</v>
      </c>
      <c r="I2866" t="s">
        <v>482</v>
      </c>
      <c r="K2866" t="s">
        <v>466</v>
      </c>
      <c r="L2866" t="s">
        <v>400</v>
      </c>
      <c r="M2866" t="s">
        <v>476</v>
      </c>
      <c r="N2866" t="s">
        <v>291</v>
      </c>
      <c r="O2866" t="s">
        <v>400</v>
      </c>
      <c r="P2866">
        <v>100</v>
      </c>
      <c r="Q2866">
        <v>2000</v>
      </c>
      <c r="R2866">
        <v>1</v>
      </c>
      <c r="S2866">
        <v>1.1300000000000001</v>
      </c>
      <c r="T2866">
        <v>15.64</v>
      </c>
      <c r="U2866" t="b" cm="1">
        <f t="array" ref="U2866">_xlfn.IFS(AND(R2866=1,S2866=G2866,T2866=H2866),TRUE,AND(R2866=1,S2866=G2866,H2866="Product NA"),TRUE)</f>
        <v>1</v>
      </c>
      <c r="W2866" s="165">
        <v>1.1100000000000001</v>
      </c>
      <c r="X2866" s="165">
        <v>15.33</v>
      </c>
      <c r="Y2866" t="str">
        <f t="shared" si="102"/>
        <v>Change</v>
      </c>
    </row>
    <row r="2867" spans="1:25" hidden="1" x14ac:dyDescent="0.35">
      <c r="A2867" t="s">
        <v>195</v>
      </c>
      <c r="B2867" t="s">
        <v>603</v>
      </c>
      <c r="C2867" t="s">
        <v>291</v>
      </c>
      <c r="D2867" t="s">
        <v>281</v>
      </c>
      <c r="E2867" t="s">
        <v>287</v>
      </c>
      <c r="F2867" t="s">
        <v>286</v>
      </c>
      <c r="G2867" s="165">
        <f t="shared" si="103"/>
        <v>1.1300000000000001</v>
      </c>
      <c r="H2867" s="165">
        <f t="shared" si="103"/>
        <v>15.64</v>
      </c>
      <c r="I2867" t="s">
        <v>482</v>
      </c>
      <c r="K2867" t="s">
        <v>466</v>
      </c>
      <c r="L2867" t="s">
        <v>400</v>
      </c>
      <c r="M2867" t="s">
        <v>476</v>
      </c>
      <c r="N2867" t="s">
        <v>291</v>
      </c>
      <c r="O2867" t="s">
        <v>400</v>
      </c>
      <c r="P2867">
        <v>100</v>
      </c>
      <c r="Q2867">
        <v>2000</v>
      </c>
      <c r="R2867">
        <v>1</v>
      </c>
      <c r="S2867">
        <v>1.1300000000000001</v>
      </c>
      <c r="T2867">
        <v>15.64</v>
      </c>
      <c r="U2867" t="b" cm="1">
        <f t="array" ref="U2867">_xlfn.IFS(AND(R2867=1,S2867=G2867,T2867=H2867),TRUE,AND(R2867=1,S2867=G2867,H2867="Product NA"),TRUE)</f>
        <v>1</v>
      </c>
      <c r="W2867" s="165">
        <v>1.1100000000000001</v>
      </c>
      <c r="X2867" s="165">
        <v>15.33</v>
      </c>
      <c r="Y2867" t="str">
        <f t="shared" si="102"/>
        <v>Change</v>
      </c>
    </row>
    <row r="2868" spans="1:25" hidden="1" x14ac:dyDescent="0.35">
      <c r="A2868" t="s">
        <v>195</v>
      </c>
      <c r="B2868" t="s">
        <v>603</v>
      </c>
      <c r="C2868" t="s">
        <v>291</v>
      </c>
      <c r="D2868" t="s">
        <v>278</v>
      </c>
      <c r="E2868" t="s">
        <v>287</v>
      </c>
      <c r="F2868" t="s">
        <v>277</v>
      </c>
      <c r="G2868" s="165">
        <f t="shared" si="103"/>
        <v>1.1599999999999999</v>
      </c>
      <c r="H2868" s="165">
        <f t="shared" si="103"/>
        <v>13.64</v>
      </c>
      <c r="I2868" t="s">
        <v>480</v>
      </c>
      <c r="K2868" t="s">
        <v>466</v>
      </c>
      <c r="L2868" t="s">
        <v>400</v>
      </c>
      <c r="M2868" t="s">
        <v>476</v>
      </c>
      <c r="N2868" t="s">
        <v>291</v>
      </c>
      <c r="O2868" t="s">
        <v>400</v>
      </c>
      <c r="P2868">
        <v>100</v>
      </c>
      <c r="Q2868">
        <v>500</v>
      </c>
      <c r="R2868">
        <v>1</v>
      </c>
      <c r="S2868">
        <v>1.1599999999999999</v>
      </c>
      <c r="T2868">
        <v>13.64</v>
      </c>
      <c r="U2868" t="b" cm="1">
        <f t="array" ref="U2868">_xlfn.IFS(AND(R2868=1,S2868=G2868,T2868=H2868),TRUE,AND(R2868=1,S2868=G2868,H2868="Product NA"),TRUE)</f>
        <v>1</v>
      </c>
      <c r="W2868" s="165">
        <v>1.1599999999999999</v>
      </c>
      <c r="X2868" s="165">
        <v>14.950000000000001</v>
      </c>
      <c r="Y2868" t="str">
        <f t="shared" si="102"/>
        <v>Change</v>
      </c>
    </row>
    <row r="2869" spans="1:25" hidden="1" x14ac:dyDescent="0.35">
      <c r="A2869" t="s">
        <v>195</v>
      </c>
      <c r="B2869" t="s">
        <v>603</v>
      </c>
      <c r="C2869" t="s">
        <v>291</v>
      </c>
      <c r="D2869" t="s">
        <v>238</v>
      </c>
      <c r="E2869" t="s">
        <v>287</v>
      </c>
      <c r="F2869" t="s">
        <v>0</v>
      </c>
      <c r="G2869" s="165">
        <f t="shared" si="103"/>
        <v>0.2</v>
      </c>
      <c r="H2869" s="165">
        <f t="shared" si="103"/>
        <v>15.16</v>
      </c>
      <c r="I2869" t="s">
        <v>479</v>
      </c>
      <c r="K2869" t="s">
        <v>466</v>
      </c>
      <c r="L2869" t="s">
        <v>400</v>
      </c>
      <c r="M2869" t="s">
        <v>476</v>
      </c>
      <c r="N2869" t="s">
        <v>291</v>
      </c>
      <c r="O2869" t="s">
        <v>400</v>
      </c>
      <c r="P2869">
        <v>100</v>
      </c>
      <c r="Q2869">
        <v>100</v>
      </c>
      <c r="R2869">
        <v>1</v>
      </c>
      <c r="S2869">
        <v>0.2</v>
      </c>
      <c r="T2869">
        <v>15.16</v>
      </c>
      <c r="U2869" t="b" cm="1">
        <f t="array" ref="U2869">_xlfn.IFS(AND(R2869=1,S2869=G2869,T2869=H2869),TRUE,AND(R2869=1,S2869=G2869,H2869="Product NA"),TRUE)</f>
        <v>1</v>
      </c>
      <c r="W2869" s="165">
        <v>0.2</v>
      </c>
      <c r="X2869" s="165">
        <v>14.73</v>
      </c>
      <c r="Y2869" t="str">
        <f t="shared" si="102"/>
        <v>Change</v>
      </c>
    </row>
    <row r="2870" spans="1:25" hidden="1" x14ac:dyDescent="0.35">
      <c r="A2870" t="s">
        <v>195</v>
      </c>
      <c r="B2870" t="s">
        <v>603</v>
      </c>
      <c r="C2870" t="s">
        <v>291</v>
      </c>
      <c r="D2870" t="s">
        <v>239</v>
      </c>
      <c r="E2870" t="s">
        <v>287</v>
      </c>
      <c r="F2870" t="s">
        <v>277</v>
      </c>
      <c r="G2870" s="165">
        <f t="shared" si="103"/>
        <v>0.65</v>
      </c>
      <c r="H2870" s="165">
        <f t="shared" si="103"/>
        <v>15.47</v>
      </c>
      <c r="I2870" t="s">
        <v>480</v>
      </c>
      <c r="K2870" t="s">
        <v>466</v>
      </c>
      <c r="L2870" t="s">
        <v>400</v>
      </c>
      <c r="M2870" t="s">
        <v>476</v>
      </c>
      <c r="N2870" t="s">
        <v>291</v>
      </c>
      <c r="O2870" t="s">
        <v>400</v>
      </c>
      <c r="P2870">
        <v>100</v>
      </c>
      <c r="Q2870">
        <v>500</v>
      </c>
      <c r="R2870">
        <v>1</v>
      </c>
      <c r="S2870">
        <v>0.65</v>
      </c>
      <c r="T2870">
        <v>15.47</v>
      </c>
      <c r="U2870" t="b" cm="1">
        <f t="array" ref="U2870">_xlfn.IFS(AND(R2870=1,S2870=G2870,T2870=H2870),TRUE,AND(R2870=1,S2870=G2870,H2870="Product NA"),TRUE)</f>
        <v>1</v>
      </c>
      <c r="W2870" s="165">
        <v>0.64</v>
      </c>
      <c r="X2870" s="165">
        <v>15.17</v>
      </c>
      <c r="Y2870" t="str">
        <f t="shared" si="102"/>
        <v>Change</v>
      </c>
    </row>
    <row r="2871" spans="1:25" hidden="1" x14ac:dyDescent="0.35">
      <c r="A2871" t="s">
        <v>195</v>
      </c>
      <c r="B2871" t="s">
        <v>603</v>
      </c>
      <c r="C2871" t="s">
        <v>291</v>
      </c>
      <c r="D2871" t="s">
        <v>655</v>
      </c>
      <c r="E2871" t="s">
        <v>723</v>
      </c>
      <c r="F2871" t="s">
        <v>286</v>
      </c>
      <c r="G2871" s="165">
        <f t="shared" si="103"/>
        <v>17.900000000000002</v>
      </c>
      <c r="H2871" s="165">
        <f t="shared" si="103"/>
        <v>0</v>
      </c>
      <c r="I2871" t="s">
        <v>481</v>
      </c>
      <c r="K2871" t="s">
        <v>466</v>
      </c>
      <c r="L2871" t="s">
        <v>400</v>
      </c>
      <c r="M2871" t="s">
        <v>476</v>
      </c>
      <c r="N2871" t="s">
        <v>291</v>
      </c>
      <c r="O2871" t="s">
        <v>400</v>
      </c>
      <c r="P2871">
        <v>30000</v>
      </c>
      <c r="Q2871">
        <v>1000</v>
      </c>
      <c r="R2871">
        <v>1</v>
      </c>
      <c r="S2871">
        <v>17.900000000000002</v>
      </c>
      <c r="T2871">
        <v>0</v>
      </c>
      <c r="U2871" t="b" cm="1">
        <f t="array" ref="U2871">_xlfn.IFS(AND(R2871=1,S2871=G2871,T2871=H2871),TRUE,AND(R2871=1,S2871=G2871,H2871="Product NA"),TRUE)</f>
        <v>1</v>
      </c>
      <c r="W2871" s="165">
        <v>18.7</v>
      </c>
      <c r="X2871" s="165">
        <v>0</v>
      </c>
      <c r="Y2871" t="str">
        <f t="shared" si="102"/>
        <v>Change</v>
      </c>
    </row>
    <row r="2872" spans="1:25" hidden="1" x14ac:dyDescent="0.35">
      <c r="A2872" t="s">
        <v>195</v>
      </c>
      <c r="B2872" t="s">
        <v>603</v>
      </c>
      <c r="C2872" t="s">
        <v>291</v>
      </c>
      <c r="D2872" t="s">
        <v>655</v>
      </c>
      <c r="E2872" t="s">
        <v>723</v>
      </c>
      <c r="F2872" t="s">
        <v>286</v>
      </c>
      <c r="G2872" s="165">
        <f t="shared" si="103"/>
        <v>78.400000000000006</v>
      </c>
      <c r="H2872" s="165">
        <f t="shared" si="103"/>
        <v>0</v>
      </c>
      <c r="I2872" t="s">
        <v>680</v>
      </c>
      <c r="K2872" t="s">
        <v>466</v>
      </c>
      <c r="L2872" t="s">
        <v>400</v>
      </c>
      <c r="M2872" t="s">
        <v>476</v>
      </c>
      <c r="N2872" t="s">
        <v>291</v>
      </c>
      <c r="O2872" t="s">
        <v>400</v>
      </c>
      <c r="P2872">
        <v>30000</v>
      </c>
      <c r="Q2872">
        <v>15000</v>
      </c>
      <c r="R2872">
        <v>1</v>
      </c>
      <c r="S2872">
        <v>78.400000000000006</v>
      </c>
      <c r="T2872">
        <v>0</v>
      </c>
      <c r="U2872" t="b" cm="1">
        <f t="array" ref="U2872">_xlfn.IFS(AND(R2872=1,S2872=G2872,T2872=H2872),TRUE,AND(R2872=1,S2872=G2872,H2872="Product NA"),TRUE)</f>
        <v>1</v>
      </c>
      <c r="W2872" s="165">
        <v>89.77</v>
      </c>
      <c r="X2872" s="165">
        <v>0</v>
      </c>
      <c r="Y2872" t="str">
        <f t="shared" si="102"/>
        <v>Change</v>
      </c>
    </row>
    <row r="2873" spans="1:25" hidden="1" x14ac:dyDescent="0.35">
      <c r="A2873" t="s">
        <v>195</v>
      </c>
      <c r="B2873" t="s">
        <v>603</v>
      </c>
      <c r="C2873" t="s">
        <v>291</v>
      </c>
      <c r="D2873" t="s">
        <v>655</v>
      </c>
      <c r="E2873" t="s">
        <v>723</v>
      </c>
      <c r="F2873" t="s">
        <v>286</v>
      </c>
      <c r="G2873" s="165">
        <f t="shared" si="103"/>
        <v>21.950000000000003</v>
      </c>
      <c r="H2873" s="165">
        <f t="shared" si="103"/>
        <v>0</v>
      </c>
      <c r="I2873" t="s">
        <v>671</v>
      </c>
      <c r="K2873" t="s">
        <v>466</v>
      </c>
      <c r="L2873" t="s">
        <v>400</v>
      </c>
      <c r="M2873" t="s">
        <v>476</v>
      </c>
      <c r="N2873" t="s">
        <v>291</v>
      </c>
      <c r="O2873" t="s">
        <v>400</v>
      </c>
      <c r="P2873">
        <v>30000</v>
      </c>
      <c r="Q2873">
        <v>2000</v>
      </c>
      <c r="R2873">
        <v>1</v>
      </c>
      <c r="S2873">
        <v>21.950000000000003</v>
      </c>
      <c r="T2873">
        <v>0</v>
      </c>
      <c r="U2873" t="b" cm="1">
        <f t="array" ref="U2873">_xlfn.IFS(AND(R2873=1,S2873=G2873,T2873=H2873),TRUE,AND(R2873=1,S2873=G2873,H2873="Product NA"),TRUE)</f>
        <v>1</v>
      </c>
      <c r="W2873" s="165">
        <v>24.560000000000002</v>
      </c>
      <c r="X2873" s="165">
        <v>0</v>
      </c>
      <c r="Y2873" t="str">
        <f t="shared" si="102"/>
        <v>Change</v>
      </c>
    </row>
    <row r="2874" spans="1:25" hidden="1" x14ac:dyDescent="0.35">
      <c r="A2874" t="s">
        <v>195</v>
      </c>
      <c r="B2874" t="s">
        <v>603</v>
      </c>
      <c r="C2874" t="s">
        <v>291</v>
      </c>
      <c r="D2874" t="s">
        <v>655</v>
      </c>
      <c r="E2874" t="s">
        <v>723</v>
      </c>
      <c r="F2874" t="s">
        <v>286</v>
      </c>
      <c r="G2874" s="165">
        <f t="shared" si="103"/>
        <v>99.4</v>
      </c>
      <c r="H2874" s="165">
        <f t="shared" si="103"/>
        <v>0</v>
      </c>
      <c r="I2874" t="s">
        <v>681</v>
      </c>
      <c r="K2874" t="s">
        <v>466</v>
      </c>
      <c r="L2874" t="s">
        <v>400</v>
      </c>
      <c r="M2874" t="s">
        <v>476</v>
      </c>
      <c r="N2874" t="s">
        <v>291</v>
      </c>
      <c r="O2874" t="s">
        <v>400</v>
      </c>
      <c r="P2874">
        <v>30000</v>
      </c>
      <c r="Q2874">
        <v>20000</v>
      </c>
      <c r="R2874">
        <v>1</v>
      </c>
      <c r="S2874">
        <v>99.4</v>
      </c>
      <c r="T2874">
        <v>0</v>
      </c>
      <c r="U2874" t="b" cm="1">
        <f t="array" ref="U2874">_xlfn.IFS(AND(R2874=1,S2874=G2874,T2874=H2874),TRUE,AND(R2874=1,S2874=G2874,H2874="Product NA"),TRUE)</f>
        <v>1</v>
      </c>
      <c r="W2874" s="165">
        <v>114</v>
      </c>
      <c r="X2874" s="165">
        <v>0</v>
      </c>
      <c r="Y2874" t="str">
        <f t="shared" si="102"/>
        <v>Change</v>
      </c>
    </row>
    <row r="2875" spans="1:25" hidden="1" x14ac:dyDescent="0.35">
      <c r="A2875" t="s">
        <v>195</v>
      </c>
      <c r="B2875" t="s">
        <v>603</v>
      </c>
      <c r="C2875" t="s">
        <v>291</v>
      </c>
      <c r="D2875" t="s">
        <v>655</v>
      </c>
      <c r="E2875" t="s">
        <v>723</v>
      </c>
      <c r="F2875" t="s">
        <v>286</v>
      </c>
      <c r="G2875" s="165">
        <f t="shared" si="103"/>
        <v>126.4</v>
      </c>
      <c r="H2875" s="165">
        <f t="shared" si="103"/>
        <v>0</v>
      </c>
      <c r="I2875" t="s">
        <v>682</v>
      </c>
      <c r="K2875" t="s">
        <v>466</v>
      </c>
      <c r="L2875" t="s">
        <v>400</v>
      </c>
      <c r="M2875" t="s">
        <v>476</v>
      </c>
      <c r="N2875" t="s">
        <v>291</v>
      </c>
      <c r="O2875" t="s">
        <v>400</v>
      </c>
      <c r="P2875">
        <v>30000</v>
      </c>
      <c r="Q2875">
        <v>25000</v>
      </c>
      <c r="R2875">
        <v>1</v>
      </c>
      <c r="S2875">
        <v>126.4</v>
      </c>
      <c r="T2875">
        <v>0</v>
      </c>
      <c r="U2875" t="b" cm="1">
        <f t="array" ref="U2875">_xlfn.IFS(AND(R2875=1,S2875=G2875,T2875=H2875),TRUE,AND(R2875=1,S2875=G2875,H2875="Product NA"),TRUE)</f>
        <v>1</v>
      </c>
      <c r="W2875" s="165">
        <v>401.95</v>
      </c>
      <c r="X2875" s="165">
        <v>0</v>
      </c>
      <c r="Y2875" t="str">
        <f t="shared" si="102"/>
        <v>Change</v>
      </c>
    </row>
    <row r="2876" spans="1:25" hidden="1" x14ac:dyDescent="0.35">
      <c r="A2876" t="s">
        <v>195</v>
      </c>
      <c r="B2876" t="s">
        <v>603</v>
      </c>
      <c r="C2876" t="s">
        <v>291</v>
      </c>
      <c r="D2876" t="s">
        <v>655</v>
      </c>
      <c r="E2876" t="s">
        <v>723</v>
      </c>
      <c r="F2876" t="s">
        <v>286</v>
      </c>
      <c r="G2876" s="165">
        <f t="shared" si="103"/>
        <v>26.1</v>
      </c>
      <c r="H2876" s="165">
        <f t="shared" si="103"/>
        <v>0</v>
      </c>
      <c r="I2876" t="s">
        <v>672</v>
      </c>
      <c r="K2876" t="s">
        <v>466</v>
      </c>
      <c r="L2876" t="s">
        <v>400</v>
      </c>
      <c r="M2876" t="s">
        <v>476</v>
      </c>
      <c r="N2876" t="s">
        <v>291</v>
      </c>
      <c r="O2876" t="s">
        <v>400</v>
      </c>
      <c r="P2876">
        <v>30000</v>
      </c>
      <c r="Q2876">
        <v>3000</v>
      </c>
      <c r="R2876">
        <v>1</v>
      </c>
      <c r="S2876">
        <v>26.1</v>
      </c>
      <c r="T2876">
        <v>0</v>
      </c>
      <c r="U2876" t="b" cm="1">
        <f t="array" ref="U2876">_xlfn.IFS(AND(R2876=1,S2876=G2876,T2876=H2876),TRUE,AND(R2876=1,S2876=G2876,H2876="Product NA"),TRUE)</f>
        <v>1</v>
      </c>
      <c r="W2876" s="165">
        <v>27.79</v>
      </c>
      <c r="X2876" s="165">
        <v>0</v>
      </c>
      <c r="Y2876" t="str">
        <f t="shared" si="102"/>
        <v>Change</v>
      </c>
    </row>
    <row r="2877" spans="1:25" hidden="1" x14ac:dyDescent="0.35">
      <c r="A2877" t="s">
        <v>195</v>
      </c>
      <c r="B2877" t="s">
        <v>603</v>
      </c>
      <c r="C2877" t="s">
        <v>291</v>
      </c>
      <c r="D2877" t="s">
        <v>655</v>
      </c>
      <c r="E2877" t="s">
        <v>723</v>
      </c>
      <c r="F2877" t="s">
        <v>286</v>
      </c>
      <c r="G2877" s="165">
        <f t="shared" si="103"/>
        <v>148.5</v>
      </c>
      <c r="H2877" s="165">
        <f t="shared" si="103"/>
        <v>0</v>
      </c>
      <c r="I2877" t="s">
        <v>683</v>
      </c>
      <c r="K2877" t="s">
        <v>466</v>
      </c>
      <c r="L2877" t="s">
        <v>400</v>
      </c>
      <c r="M2877" t="s">
        <v>476</v>
      </c>
      <c r="N2877" t="s">
        <v>291</v>
      </c>
      <c r="O2877" t="s">
        <v>400</v>
      </c>
      <c r="P2877">
        <v>30000</v>
      </c>
      <c r="Q2877">
        <v>30000</v>
      </c>
      <c r="R2877">
        <v>1</v>
      </c>
      <c r="S2877">
        <v>148.5</v>
      </c>
      <c r="T2877">
        <v>0</v>
      </c>
      <c r="U2877" t="b" cm="1">
        <f t="array" ref="U2877">_xlfn.IFS(AND(R2877=1,S2877=G2877,T2877=H2877),TRUE,AND(R2877=1,S2877=G2877,H2877="Product NA"),TRUE)</f>
        <v>1</v>
      </c>
      <c r="W2877" s="165">
        <v>475.29</v>
      </c>
      <c r="X2877" s="165">
        <v>0</v>
      </c>
      <c r="Y2877" t="str">
        <f t="shared" si="102"/>
        <v>Change</v>
      </c>
    </row>
    <row r="2878" spans="1:25" hidden="1" x14ac:dyDescent="0.35">
      <c r="A2878" t="s">
        <v>195</v>
      </c>
      <c r="B2878" t="s">
        <v>603</v>
      </c>
      <c r="C2878" t="s">
        <v>291</v>
      </c>
      <c r="D2878" t="s">
        <v>655</v>
      </c>
      <c r="E2878" t="s">
        <v>723</v>
      </c>
      <c r="F2878" t="s">
        <v>286</v>
      </c>
      <c r="G2878" s="165">
        <f t="shared" si="103"/>
        <v>30.150000000000002</v>
      </c>
      <c r="H2878" s="165">
        <f t="shared" si="103"/>
        <v>0</v>
      </c>
      <c r="I2878" t="s">
        <v>673</v>
      </c>
      <c r="K2878" t="s">
        <v>466</v>
      </c>
      <c r="L2878" t="s">
        <v>400</v>
      </c>
      <c r="M2878" t="s">
        <v>476</v>
      </c>
      <c r="N2878" t="s">
        <v>291</v>
      </c>
      <c r="O2878" t="s">
        <v>400</v>
      </c>
      <c r="P2878">
        <v>30000</v>
      </c>
      <c r="Q2878">
        <v>4000</v>
      </c>
      <c r="R2878">
        <v>1</v>
      </c>
      <c r="S2878">
        <v>30.150000000000002</v>
      </c>
      <c r="T2878">
        <v>0</v>
      </c>
      <c r="U2878" t="b" cm="1">
        <f t="array" ref="U2878">_xlfn.IFS(AND(R2878=1,S2878=G2878,T2878=H2878),TRUE,AND(R2878=1,S2878=G2878,H2878="Product NA"),TRUE)</f>
        <v>1</v>
      </c>
      <c r="W2878" s="165">
        <v>31.970000000000002</v>
      </c>
      <c r="X2878" s="165">
        <v>0</v>
      </c>
      <c r="Y2878" t="str">
        <f t="shared" si="102"/>
        <v>Change</v>
      </c>
    </row>
    <row r="2879" spans="1:25" hidden="1" x14ac:dyDescent="0.35">
      <c r="A2879" t="s">
        <v>195</v>
      </c>
      <c r="B2879" t="s">
        <v>603</v>
      </c>
      <c r="C2879" t="s">
        <v>291</v>
      </c>
      <c r="D2879" t="s">
        <v>655</v>
      </c>
      <c r="E2879" t="s">
        <v>723</v>
      </c>
      <c r="F2879" t="s">
        <v>286</v>
      </c>
      <c r="G2879" s="165">
        <f t="shared" si="103"/>
        <v>34.200000000000003</v>
      </c>
      <c r="H2879" s="165">
        <f t="shared" si="103"/>
        <v>0</v>
      </c>
      <c r="I2879" t="s">
        <v>674</v>
      </c>
      <c r="K2879" t="s">
        <v>466</v>
      </c>
      <c r="L2879" t="s">
        <v>400</v>
      </c>
      <c r="M2879" t="s">
        <v>476</v>
      </c>
      <c r="N2879" t="s">
        <v>291</v>
      </c>
      <c r="O2879" t="s">
        <v>400</v>
      </c>
      <c r="P2879">
        <v>30000</v>
      </c>
      <c r="Q2879">
        <v>5000</v>
      </c>
      <c r="R2879">
        <v>1</v>
      </c>
      <c r="S2879">
        <v>34.200000000000003</v>
      </c>
      <c r="T2879">
        <v>0</v>
      </c>
      <c r="U2879" t="b" cm="1">
        <f t="array" ref="U2879">_xlfn.IFS(AND(R2879=1,S2879=G2879,T2879=H2879),TRUE,AND(R2879=1,S2879=G2879,H2879="Product NA"),TRUE)</f>
        <v>1</v>
      </c>
      <c r="W2879" s="165">
        <v>37</v>
      </c>
      <c r="X2879" s="165">
        <v>0</v>
      </c>
      <c r="Y2879" t="str">
        <f t="shared" si="102"/>
        <v>Change</v>
      </c>
    </row>
    <row r="2880" spans="1:25" hidden="1" x14ac:dyDescent="0.35">
      <c r="A2880" t="s">
        <v>195</v>
      </c>
      <c r="B2880" t="s">
        <v>603</v>
      </c>
      <c r="C2880" t="s">
        <v>291</v>
      </c>
      <c r="D2880" t="s">
        <v>655</v>
      </c>
      <c r="E2880" t="s">
        <v>723</v>
      </c>
      <c r="F2880" t="s">
        <v>286</v>
      </c>
      <c r="G2880" s="165">
        <f t="shared" si="103"/>
        <v>39.400000000000006</v>
      </c>
      <c r="H2880" s="165">
        <f t="shared" si="103"/>
        <v>0</v>
      </c>
      <c r="I2880" t="s">
        <v>675</v>
      </c>
      <c r="K2880" t="s">
        <v>466</v>
      </c>
      <c r="L2880" t="s">
        <v>400</v>
      </c>
      <c r="M2880" t="s">
        <v>476</v>
      </c>
      <c r="N2880" t="s">
        <v>291</v>
      </c>
      <c r="O2880" t="s">
        <v>400</v>
      </c>
      <c r="P2880">
        <v>30000</v>
      </c>
      <c r="Q2880">
        <v>6000</v>
      </c>
      <c r="R2880">
        <v>1</v>
      </c>
      <c r="S2880">
        <v>39.400000000000006</v>
      </c>
      <c r="T2880">
        <v>0</v>
      </c>
      <c r="U2880" t="b" cm="1">
        <f t="array" ref="U2880">_xlfn.IFS(AND(R2880=1,S2880=G2880,T2880=H2880),TRUE,AND(R2880=1,S2880=G2880,H2880="Product NA"),TRUE)</f>
        <v>1</v>
      </c>
      <c r="W2880" s="165">
        <v>50.68</v>
      </c>
      <c r="X2880" s="165">
        <v>0</v>
      </c>
      <c r="Y2880" t="str">
        <f t="shared" si="102"/>
        <v>Change</v>
      </c>
    </row>
    <row r="2881" spans="1:25" hidden="1" x14ac:dyDescent="0.35">
      <c r="A2881" t="s">
        <v>195</v>
      </c>
      <c r="B2881" t="s">
        <v>603</v>
      </c>
      <c r="C2881" t="s">
        <v>291</v>
      </c>
      <c r="D2881" t="s">
        <v>655</v>
      </c>
      <c r="E2881" t="s">
        <v>723</v>
      </c>
      <c r="F2881" t="s">
        <v>286</v>
      </c>
      <c r="G2881" s="165">
        <f t="shared" si="103"/>
        <v>43.45</v>
      </c>
      <c r="H2881" s="165">
        <f t="shared" si="103"/>
        <v>0</v>
      </c>
      <c r="I2881" t="s">
        <v>676</v>
      </c>
      <c r="K2881" t="s">
        <v>466</v>
      </c>
      <c r="L2881" t="s">
        <v>400</v>
      </c>
      <c r="M2881" t="s">
        <v>476</v>
      </c>
      <c r="N2881" t="s">
        <v>291</v>
      </c>
      <c r="O2881" t="s">
        <v>400</v>
      </c>
      <c r="P2881">
        <v>30000</v>
      </c>
      <c r="Q2881">
        <v>7000</v>
      </c>
      <c r="R2881">
        <v>1</v>
      </c>
      <c r="S2881">
        <v>43.45</v>
      </c>
      <c r="T2881">
        <v>0</v>
      </c>
      <c r="U2881" t="b" cm="1">
        <f t="array" ref="U2881">_xlfn.IFS(AND(R2881=1,S2881=G2881,T2881=H2881),TRUE,AND(R2881=1,S2881=G2881,H2881="Product NA"),TRUE)</f>
        <v>1</v>
      </c>
      <c r="W2881" s="165">
        <v>50.68</v>
      </c>
      <c r="X2881" s="165">
        <v>0</v>
      </c>
      <c r="Y2881" t="str">
        <f t="shared" si="102"/>
        <v>Change</v>
      </c>
    </row>
    <row r="2882" spans="1:25" hidden="1" x14ac:dyDescent="0.35">
      <c r="A2882" t="s">
        <v>195</v>
      </c>
      <c r="B2882" t="s">
        <v>603</v>
      </c>
      <c r="C2882" t="s">
        <v>291</v>
      </c>
      <c r="D2882" t="s">
        <v>655</v>
      </c>
      <c r="E2882" t="s">
        <v>723</v>
      </c>
      <c r="F2882" t="s">
        <v>286</v>
      </c>
      <c r="G2882" s="165">
        <f t="shared" si="103"/>
        <v>47.550000000000004</v>
      </c>
      <c r="H2882" s="165">
        <f t="shared" si="103"/>
        <v>0</v>
      </c>
      <c r="I2882" t="s">
        <v>677</v>
      </c>
      <c r="K2882" t="s">
        <v>466</v>
      </c>
      <c r="L2882" t="s">
        <v>400</v>
      </c>
      <c r="M2882" t="s">
        <v>476</v>
      </c>
      <c r="N2882" t="s">
        <v>291</v>
      </c>
      <c r="O2882" t="s">
        <v>400</v>
      </c>
      <c r="P2882">
        <v>30000</v>
      </c>
      <c r="Q2882">
        <v>8000</v>
      </c>
      <c r="R2882">
        <v>1</v>
      </c>
      <c r="S2882">
        <v>47.550000000000004</v>
      </c>
      <c r="T2882">
        <v>0</v>
      </c>
      <c r="U2882" t="b" cm="1">
        <f t="array" ref="U2882">_xlfn.IFS(AND(R2882=1,S2882=G2882,T2882=H2882),TRUE,AND(R2882=1,S2882=G2882,H2882="Product NA"),TRUE)</f>
        <v>1</v>
      </c>
      <c r="W2882" s="165">
        <v>58.71</v>
      </c>
      <c r="X2882" s="165">
        <v>0</v>
      </c>
      <c r="Y2882" t="str">
        <f t="shared" si="102"/>
        <v>Change</v>
      </c>
    </row>
    <row r="2883" spans="1:25" hidden="1" x14ac:dyDescent="0.35">
      <c r="A2883" t="s">
        <v>195</v>
      </c>
      <c r="B2883" t="s">
        <v>603</v>
      </c>
      <c r="C2883" t="s">
        <v>291</v>
      </c>
      <c r="D2883" t="s">
        <v>655</v>
      </c>
      <c r="E2883" t="s">
        <v>723</v>
      </c>
      <c r="F2883" t="s">
        <v>286</v>
      </c>
      <c r="G2883" s="165">
        <f t="shared" si="103"/>
        <v>51.6</v>
      </c>
      <c r="H2883" s="165">
        <f t="shared" si="103"/>
        <v>0</v>
      </c>
      <c r="I2883" t="s">
        <v>678</v>
      </c>
      <c r="K2883" t="s">
        <v>466</v>
      </c>
      <c r="L2883" t="s">
        <v>400</v>
      </c>
      <c r="M2883" t="s">
        <v>476</v>
      </c>
      <c r="N2883" t="s">
        <v>291</v>
      </c>
      <c r="O2883" t="s">
        <v>400</v>
      </c>
      <c r="P2883">
        <v>30000</v>
      </c>
      <c r="Q2883">
        <v>9000</v>
      </c>
      <c r="R2883">
        <v>1</v>
      </c>
      <c r="S2883">
        <v>51.6</v>
      </c>
      <c r="T2883">
        <v>0</v>
      </c>
      <c r="U2883" t="b" cm="1">
        <f t="array" ref="U2883">_xlfn.IFS(AND(R2883=1,S2883=G2883,T2883=H2883),TRUE,AND(R2883=1,S2883=G2883,H2883="Product NA"),TRUE)</f>
        <v>1</v>
      </c>
      <c r="W2883" s="165">
        <v>58.71</v>
      </c>
      <c r="X2883" s="165">
        <v>0</v>
      </c>
      <c r="Y2883" t="str">
        <f t="shared" si="102"/>
        <v>Change</v>
      </c>
    </row>
    <row r="2884" spans="1:25" hidden="1" x14ac:dyDescent="0.35">
      <c r="A2884" t="s">
        <v>195</v>
      </c>
      <c r="B2884" t="s">
        <v>603</v>
      </c>
      <c r="C2884" t="s">
        <v>291</v>
      </c>
      <c r="D2884" t="s">
        <v>655</v>
      </c>
      <c r="E2884" t="s">
        <v>723</v>
      </c>
      <c r="F2884" t="s">
        <v>286</v>
      </c>
      <c r="G2884" s="165">
        <f t="shared" si="103"/>
        <v>55.650000000000006</v>
      </c>
      <c r="H2884" s="165">
        <f t="shared" si="103"/>
        <v>0</v>
      </c>
      <c r="I2884" t="s">
        <v>679</v>
      </c>
      <c r="K2884" t="s">
        <v>466</v>
      </c>
      <c r="L2884" t="s">
        <v>400</v>
      </c>
      <c r="M2884" t="s">
        <v>476</v>
      </c>
      <c r="N2884" t="s">
        <v>291</v>
      </c>
      <c r="O2884" t="s">
        <v>400</v>
      </c>
      <c r="P2884">
        <v>30000</v>
      </c>
      <c r="Q2884">
        <v>10000</v>
      </c>
      <c r="R2884">
        <v>1</v>
      </c>
      <c r="S2884">
        <v>55.650000000000006</v>
      </c>
      <c r="T2884">
        <v>0</v>
      </c>
      <c r="U2884" t="b" cm="1">
        <f t="array" ref="U2884">_xlfn.IFS(AND(R2884=1,S2884=G2884,T2884=H2884),TRUE,AND(R2884=1,S2884=G2884,H2884="Product NA"),TRUE)</f>
        <v>1</v>
      </c>
      <c r="W2884" s="165">
        <v>58.71</v>
      </c>
      <c r="X2884" s="165">
        <v>0</v>
      </c>
      <c r="Y2884" t="str">
        <f t="shared" si="102"/>
        <v>Change</v>
      </c>
    </row>
    <row r="2885" spans="1:25" hidden="1" x14ac:dyDescent="0.35">
      <c r="A2885" t="s">
        <v>195</v>
      </c>
      <c r="B2885" t="s">
        <v>603</v>
      </c>
      <c r="C2885" t="s">
        <v>291</v>
      </c>
      <c r="D2885" t="s">
        <v>284</v>
      </c>
      <c r="E2885" t="s">
        <v>724</v>
      </c>
      <c r="F2885" t="s">
        <v>286</v>
      </c>
      <c r="G2885" s="165">
        <f t="shared" si="103"/>
        <v>7.25</v>
      </c>
      <c r="H2885" s="165">
        <f t="shared" si="103"/>
        <v>11.600000000000001</v>
      </c>
      <c r="I2885" t="s">
        <v>482</v>
      </c>
      <c r="K2885" t="s">
        <v>466</v>
      </c>
      <c r="L2885" t="s">
        <v>400</v>
      </c>
      <c r="M2885" t="s">
        <v>476</v>
      </c>
      <c r="N2885" t="s">
        <v>291</v>
      </c>
      <c r="O2885" t="s">
        <v>400</v>
      </c>
      <c r="P2885">
        <v>100</v>
      </c>
      <c r="Q2885">
        <v>2000</v>
      </c>
      <c r="R2885">
        <v>1</v>
      </c>
      <c r="S2885">
        <v>7.25</v>
      </c>
      <c r="T2885">
        <v>11.600000000000001</v>
      </c>
      <c r="U2885" t="b" cm="1">
        <f t="array" ref="U2885">_xlfn.IFS(AND(R2885=1,S2885=G2885,T2885=H2885),TRUE,AND(R2885=1,S2885=G2885,H2885="Product NA"),TRUE)</f>
        <v>1</v>
      </c>
      <c r="W2885" s="165">
        <v>7.25</v>
      </c>
      <c r="X2885" s="165">
        <v>11.600000000000001</v>
      </c>
      <c r="Y2885" t="str">
        <f t="shared" si="102"/>
        <v>No Change</v>
      </c>
    </row>
    <row r="2886" spans="1:25" hidden="1" x14ac:dyDescent="0.35">
      <c r="A2886" t="s">
        <v>195</v>
      </c>
      <c r="B2886" t="s">
        <v>603</v>
      </c>
      <c r="C2886" t="s">
        <v>291</v>
      </c>
      <c r="D2886" t="s">
        <v>322</v>
      </c>
      <c r="E2886" t="s">
        <v>724</v>
      </c>
      <c r="F2886" t="s">
        <v>0</v>
      </c>
      <c r="G2886" s="165">
        <f t="shared" si="103"/>
        <v>5.68</v>
      </c>
      <c r="H2886" s="165">
        <f t="shared" si="103"/>
        <v>9.66</v>
      </c>
      <c r="I2886" t="s">
        <v>479</v>
      </c>
      <c r="K2886" t="s">
        <v>466</v>
      </c>
      <c r="L2886" t="s">
        <v>400</v>
      </c>
      <c r="M2886" t="s">
        <v>476</v>
      </c>
      <c r="N2886" t="s">
        <v>291</v>
      </c>
      <c r="O2886" t="s">
        <v>400</v>
      </c>
      <c r="P2886">
        <v>100</v>
      </c>
      <c r="Q2886">
        <v>100</v>
      </c>
      <c r="R2886">
        <v>1</v>
      </c>
      <c r="S2886">
        <v>5.68</v>
      </c>
      <c r="T2886">
        <v>9.66</v>
      </c>
      <c r="U2886" t="b" cm="1">
        <f t="array" ref="U2886">_xlfn.IFS(AND(R2886=1,S2886=G2886,T2886=H2886),TRUE,AND(R2886=1,S2886=G2886,H2886="Product NA"),TRUE)</f>
        <v>1</v>
      </c>
      <c r="W2886" s="165">
        <v>5.68</v>
      </c>
      <c r="X2886" s="165">
        <v>9.66</v>
      </c>
      <c r="Y2886" t="str">
        <f t="shared" si="102"/>
        <v>No Change</v>
      </c>
    </row>
    <row r="2887" spans="1:25" hidden="1" x14ac:dyDescent="0.35">
      <c r="A2887" t="s">
        <v>195</v>
      </c>
      <c r="B2887" t="s">
        <v>603</v>
      </c>
      <c r="C2887" t="s">
        <v>291</v>
      </c>
      <c r="D2887" t="s">
        <v>323</v>
      </c>
      <c r="E2887" t="s">
        <v>724</v>
      </c>
      <c r="F2887" t="s">
        <v>277</v>
      </c>
      <c r="G2887" s="165">
        <f t="shared" si="103"/>
        <v>6.3000000000000007</v>
      </c>
      <c r="H2887" s="165">
        <f t="shared" si="103"/>
        <v>9.6000000000000014</v>
      </c>
      <c r="I2887" t="s">
        <v>480</v>
      </c>
      <c r="K2887" t="s">
        <v>466</v>
      </c>
      <c r="L2887" t="s">
        <v>400</v>
      </c>
      <c r="M2887" t="s">
        <v>476</v>
      </c>
      <c r="N2887" t="s">
        <v>291</v>
      </c>
      <c r="O2887" t="s">
        <v>400</v>
      </c>
      <c r="P2887">
        <v>100</v>
      </c>
      <c r="Q2887">
        <v>500</v>
      </c>
      <c r="R2887">
        <v>1</v>
      </c>
      <c r="S2887">
        <v>6.3000000000000007</v>
      </c>
      <c r="T2887">
        <v>9.6000000000000014</v>
      </c>
      <c r="U2887" t="b" cm="1">
        <f t="array" ref="U2887">_xlfn.IFS(AND(R2887=1,S2887=G2887,T2887=H2887),TRUE,AND(R2887=1,S2887=G2887,H2887="Product NA"),TRUE)</f>
        <v>1</v>
      </c>
      <c r="W2887" s="165">
        <v>6.3000000000000007</v>
      </c>
      <c r="X2887" s="165">
        <v>9.6000000000000014</v>
      </c>
      <c r="Y2887" t="str">
        <f t="shared" si="102"/>
        <v>No Change</v>
      </c>
    </row>
    <row r="2888" spans="1:25" hidden="1" x14ac:dyDescent="0.35">
      <c r="A2888" t="s">
        <v>195</v>
      </c>
      <c r="B2888" t="s">
        <v>603</v>
      </c>
      <c r="C2888" t="s">
        <v>291</v>
      </c>
      <c r="D2888" t="s">
        <v>324</v>
      </c>
      <c r="E2888" t="s">
        <v>724</v>
      </c>
      <c r="F2888" t="s">
        <v>277</v>
      </c>
      <c r="G2888" s="165">
        <f t="shared" si="103"/>
        <v>6.3000000000000007</v>
      </c>
      <c r="H2888" s="165">
        <f t="shared" si="103"/>
        <v>9.6000000000000014</v>
      </c>
      <c r="I2888" t="s">
        <v>480</v>
      </c>
      <c r="K2888" t="s">
        <v>466</v>
      </c>
      <c r="L2888" t="s">
        <v>400</v>
      </c>
      <c r="M2888" t="s">
        <v>476</v>
      </c>
      <c r="N2888" t="s">
        <v>291</v>
      </c>
      <c r="O2888" t="s">
        <v>400</v>
      </c>
      <c r="P2888">
        <v>100</v>
      </c>
      <c r="Q2888">
        <v>500</v>
      </c>
      <c r="R2888">
        <v>1</v>
      </c>
      <c r="S2888">
        <v>6.3000000000000007</v>
      </c>
      <c r="T2888">
        <v>9.6000000000000014</v>
      </c>
      <c r="U2888" t="b" cm="1">
        <f t="array" ref="U2888">_xlfn.IFS(AND(R2888=1,S2888=G2888,T2888=H2888),TRUE,AND(R2888=1,S2888=G2888,H2888="Product NA"),TRUE)</f>
        <v>1</v>
      </c>
      <c r="W2888" s="165">
        <v>6.3000000000000007</v>
      </c>
      <c r="X2888" s="165">
        <v>9.6000000000000014</v>
      </c>
      <c r="Y2888" t="str">
        <f t="shared" si="102"/>
        <v>No Change</v>
      </c>
    </row>
    <row r="2889" spans="1:25" x14ac:dyDescent="0.35">
      <c r="A2889" t="s">
        <v>125</v>
      </c>
      <c r="B2889" t="s">
        <v>558</v>
      </c>
      <c r="C2889" t="s">
        <v>291</v>
      </c>
      <c r="D2889" t="s">
        <v>392</v>
      </c>
      <c r="E2889" t="s">
        <v>287</v>
      </c>
      <c r="F2889" t="s">
        <v>396</v>
      </c>
      <c r="G2889" s="165">
        <f t="shared" si="103"/>
        <v>1.1300000000000001</v>
      </c>
      <c r="H2889" s="165">
        <f t="shared" si="103"/>
        <v>15.64</v>
      </c>
      <c r="I2889" t="s">
        <v>482</v>
      </c>
      <c r="K2889" t="s">
        <v>466</v>
      </c>
      <c r="L2889" t="s">
        <v>400</v>
      </c>
      <c r="M2889" t="s">
        <v>476</v>
      </c>
      <c r="N2889" t="s">
        <v>291</v>
      </c>
      <c r="O2889" t="s">
        <v>400</v>
      </c>
      <c r="P2889">
        <v>100</v>
      </c>
      <c r="Q2889">
        <v>2000</v>
      </c>
      <c r="R2889">
        <v>1</v>
      </c>
      <c r="S2889">
        <v>1.1300000000000001</v>
      </c>
      <c r="T2889">
        <v>15.64</v>
      </c>
      <c r="U2889" t="b" cm="1">
        <f t="array" ref="U2889">_xlfn.IFS(AND(R2889=1,S2889=G2889,T2889=H2889),TRUE,AND(R2889=1,S2889=G2889,H2889="Product NA"),TRUE)</f>
        <v>1</v>
      </c>
      <c r="W2889" s="165">
        <v>1.1100000000000001</v>
      </c>
      <c r="X2889" s="165">
        <v>15.33</v>
      </c>
      <c r="Y2889" t="str">
        <f t="shared" si="102"/>
        <v>Change</v>
      </c>
    </row>
    <row r="2890" spans="1:25" hidden="1" x14ac:dyDescent="0.35">
      <c r="A2890" t="s">
        <v>125</v>
      </c>
      <c r="B2890" t="s">
        <v>558</v>
      </c>
      <c r="C2890" t="s">
        <v>291</v>
      </c>
      <c r="D2890" t="s">
        <v>281</v>
      </c>
      <c r="E2890" t="s">
        <v>287</v>
      </c>
      <c r="F2890" t="s">
        <v>286</v>
      </c>
      <c r="G2890" s="165">
        <f t="shared" si="103"/>
        <v>1.1300000000000001</v>
      </c>
      <c r="H2890" s="165">
        <f t="shared" si="103"/>
        <v>15.64</v>
      </c>
      <c r="I2890" t="s">
        <v>482</v>
      </c>
      <c r="K2890" t="s">
        <v>466</v>
      </c>
      <c r="L2890" t="s">
        <v>400</v>
      </c>
      <c r="M2890" t="s">
        <v>476</v>
      </c>
      <c r="N2890" t="s">
        <v>291</v>
      </c>
      <c r="O2890" t="s">
        <v>400</v>
      </c>
      <c r="P2890">
        <v>100</v>
      </c>
      <c r="Q2890">
        <v>2000</v>
      </c>
      <c r="R2890">
        <v>1</v>
      </c>
      <c r="S2890">
        <v>1.1300000000000001</v>
      </c>
      <c r="T2890">
        <v>15.64</v>
      </c>
      <c r="U2890" t="b" cm="1">
        <f t="array" ref="U2890">_xlfn.IFS(AND(R2890=1,S2890=G2890,T2890=H2890),TRUE,AND(R2890=1,S2890=G2890,H2890="Product NA"),TRUE)</f>
        <v>1</v>
      </c>
      <c r="W2890" s="165">
        <v>1.1100000000000001</v>
      </c>
      <c r="X2890" s="165">
        <v>15.33</v>
      </c>
      <c r="Y2890" t="str">
        <f t="shared" si="102"/>
        <v>Change</v>
      </c>
    </row>
    <row r="2891" spans="1:25" hidden="1" x14ac:dyDescent="0.35">
      <c r="A2891" t="s">
        <v>125</v>
      </c>
      <c r="B2891" t="s">
        <v>558</v>
      </c>
      <c r="C2891" t="s">
        <v>291</v>
      </c>
      <c r="D2891" t="s">
        <v>278</v>
      </c>
      <c r="E2891" t="s">
        <v>287</v>
      </c>
      <c r="F2891" t="s">
        <v>277</v>
      </c>
      <c r="G2891" s="165">
        <f t="shared" si="103"/>
        <v>1.1599999999999999</v>
      </c>
      <c r="H2891" s="165">
        <f t="shared" si="103"/>
        <v>13.64</v>
      </c>
      <c r="I2891" t="s">
        <v>480</v>
      </c>
      <c r="K2891" t="s">
        <v>466</v>
      </c>
      <c r="L2891" t="s">
        <v>400</v>
      </c>
      <c r="M2891" t="s">
        <v>476</v>
      </c>
      <c r="N2891" t="s">
        <v>291</v>
      </c>
      <c r="O2891" t="s">
        <v>400</v>
      </c>
      <c r="P2891">
        <v>100</v>
      </c>
      <c r="Q2891">
        <v>500</v>
      </c>
      <c r="R2891">
        <v>1</v>
      </c>
      <c r="S2891">
        <v>1.1599999999999999</v>
      </c>
      <c r="T2891">
        <v>13.64</v>
      </c>
      <c r="U2891" t="b" cm="1">
        <f t="array" ref="U2891">_xlfn.IFS(AND(R2891=1,S2891=G2891,T2891=H2891),TRUE,AND(R2891=1,S2891=G2891,H2891="Product NA"),TRUE)</f>
        <v>1</v>
      </c>
      <c r="W2891" s="165">
        <v>1.1599999999999999</v>
      </c>
      <c r="X2891" s="165">
        <v>14.950000000000001</v>
      </c>
      <c r="Y2891" t="str">
        <f t="shared" si="102"/>
        <v>Change</v>
      </c>
    </row>
    <row r="2892" spans="1:25" hidden="1" x14ac:dyDescent="0.35">
      <c r="A2892" t="s">
        <v>125</v>
      </c>
      <c r="B2892" t="s">
        <v>558</v>
      </c>
      <c r="C2892" t="s">
        <v>291</v>
      </c>
      <c r="D2892" t="s">
        <v>238</v>
      </c>
      <c r="E2892" t="s">
        <v>287</v>
      </c>
      <c r="F2892" t="s">
        <v>0</v>
      </c>
      <c r="G2892" s="165">
        <f t="shared" si="103"/>
        <v>0.2</v>
      </c>
      <c r="H2892" s="165">
        <f t="shared" si="103"/>
        <v>15.16</v>
      </c>
      <c r="I2892" t="s">
        <v>479</v>
      </c>
      <c r="K2892" t="s">
        <v>466</v>
      </c>
      <c r="L2892" t="s">
        <v>400</v>
      </c>
      <c r="M2892" t="s">
        <v>476</v>
      </c>
      <c r="N2892" t="s">
        <v>291</v>
      </c>
      <c r="O2892" t="s">
        <v>400</v>
      </c>
      <c r="P2892">
        <v>100</v>
      </c>
      <c r="Q2892">
        <v>100</v>
      </c>
      <c r="R2892">
        <v>1</v>
      </c>
      <c r="S2892">
        <v>0.2</v>
      </c>
      <c r="T2892">
        <v>15.16</v>
      </c>
      <c r="U2892" t="b" cm="1">
        <f t="array" ref="U2892">_xlfn.IFS(AND(R2892=1,S2892=G2892,T2892=H2892),TRUE,AND(R2892=1,S2892=G2892,H2892="Product NA"),TRUE)</f>
        <v>1</v>
      </c>
      <c r="W2892" s="165">
        <v>0.2</v>
      </c>
      <c r="X2892" s="165">
        <v>14.73</v>
      </c>
      <c r="Y2892" t="str">
        <f t="shared" si="102"/>
        <v>Change</v>
      </c>
    </row>
    <row r="2893" spans="1:25" hidden="1" x14ac:dyDescent="0.35">
      <c r="A2893" t="s">
        <v>125</v>
      </c>
      <c r="B2893" t="s">
        <v>558</v>
      </c>
      <c r="C2893" t="s">
        <v>291</v>
      </c>
      <c r="D2893" t="s">
        <v>239</v>
      </c>
      <c r="E2893" t="s">
        <v>287</v>
      </c>
      <c r="F2893" t="s">
        <v>277</v>
      </c>
      <c r="G2893" s="165">
        <f t="shared" si="103"/>
        <v>0.65</v>
      </c>
      <c r="H2893" s="165">
        <f t="shared" si="103"/>
        <v>15.47</v>
      </c>
      <c r="I2893" t="s">
        <v>480</v>
      </c>
      <c r="K2893" t="s">
        <v>466</v>
      </c>
      <c r="L2893" t="s">
        <v>400</v>
      </c>
      <c r="M2893" t="s">
        <v>476</v>
      </c>
      <c r="N2893" t="s">
        <v>291</v>
      </c>
      <c r="O2893" t="s">
        <v>400</v>
      </c>
      <c r="P2893">
        <v>100</v>
      </c>
      <c r="Q2893">
        <v>500</v>
      </c>
      <c r="R2893">
        <v>1</v>
      </c>
      <c r="S2893">
        <v>0.65</v>
      </c>
      <c r="T2893">
        <v>15.47</v>
      </c>
      <c r="U2893" t="b" cm="1">
        <f t="array" ref="U2893">_xlfn.IFS(AND(R2893=1,S2893=G2893,T2893=H2893),TRUE,AND(R2893=1,S2893=G2893,H2893="Product NA"),TRUE)</f>
        <v>1</v>
      </c>
      <c r="W2893" s="165">
        <v>0.64</v>
      </c>
      <c r="X2893" s="165">
        <v>15.17</v>
      </c>
      <c r="Y2893" t="str">
        <f t="shared" si="102"/>
        <v>Change</v>
      </c>
    </row>
    <row r="2894" spans="1:25" hidden="1" x14ac:dyDescent="0.35">
      <c r="A2894" t="s">
        <v>125</v>
      </c>
      <c r="B2894" t="s">
        <v>558</v>
      </c>
      <c r="C2894" t="s">
        <v>291</v>
      </c>
      <c r="D2894" t="s">
        <v>655</v>
      </c>
      <c r="E2894" t="s">
        <v>723</v>
      </c>
      <c r="F2894" t="s">
        <v>286</v>
      </c>
      <c r="G2894" s="165">
        <f t="shared" si="103"/>
        <v>17.900000000000002</v>
      </c>
      <c r="H2894" s="165">
        <f t="shared" si="103"/>
        <v>0</v>
      </c>
      <c r="I2894" t="s">
        <v>481</v>
      </c>
      <c r="K2894" t="s">
        <v>466</v>
      </c>
      <c r="L2894" t="s">
        <v>400</v>
      </c>
      <c r="M2894" t="s">
        <v>476</v>
      </c>
      <c r="N2894" t="s">
        <v>291</v>
      </c>
      <c r="O2894" t="s">
        <v>400</v>
      </c>
      <c r="P2894">
        <v>30000</v>
      </c>
      <c r="Q2894">
        <v>1000</v>
      </c>
      <c r="R2894">
        <v>1</v>
      </c>
      <c r="S2894">
        <v>17.900000000000002</v>
      </c>
      <c r="T2894">
        <v>0</v>
      </c>
      <c r="U2894" t="b" cm="1">
        <f t="array" ref="U2894">_xlfn.IFS(AND(R2894=1,S2894=G2894,T2894=H2894),TRUE,AND(R2894=1,S2894=G2894,H2894="Product NA"),TRUE)</f>
        <v>1</v>
      </c>
      <c r="W2894" s="165">
        <v>18.7</v>
      </c>
      <c r="X2894" s="165">
        <v>0</v>
      </c>
      <c r="Y2894" t="str">
        <f t="shared" ref="Y2894:Y2953" si="104">IF(AND(W2894=G2894,X2894=H2894),"No Change", "Change")</f>
        <v>Change</v>
      </c>
    </row>
    <row r="2895" spans="1:25" hidden="1" x14ac:dyDescent="0.35">
      <c r="A2895" t="s">
        <v>125</v>
      </c>
      <c r="B2895" t="s">
        <v>558</v>
      </c>
      <c r="C2895" t="s">
        <v>291</v>
      </c>
      <c r="D2895" t="s">
        <v>655</v>
      </c>
      <c r="E2895" t="s">
        <v>723</v>
      </c>
      <c r="F2895" t="s">
        <v>286</v>
      </c>
      <c r="G2895" s="165">
        <f t="shared" si="103"/>
        <v>78.400000000000006</v>
      </c>
      <c r="H2895" s="165">
        <f t="shared" si="103"/>
        <v>0</v>
      </c>
      <c r="I2895" t="s">
        <v>680</v>
      </c>
      <c r="K2895" t="s">
        <v>466</v>
      </c>
      <c r="L2895" t="s">
        <v>400</v>
      </c>
      <c r="M2895" t="s">
        <v>476</v>
      </c>
      <c r="N2895" t="s">
        <v>291</v>
      </c>
      <c r="O2895" t="s">
        <v>400</v>
      </c>
      <c r="P2895">
        <v>30000</v>
      </c>
      <c r="Q2895">
        <v>15000</v>
      </c>
      <c r="R2895">
        <v>1</v>
      </c>
      <c r="S2895">
        <v>78.400000000000006</v>
      </c>
      <c r="T2895">
        <v>0</v>
      </c>
      <c r="U2895" t="b" cm="1">
        <f t="array" ref="U2895">_xlfn.IFS(AND(R2895=1,S2895=G2895,T2895=H2895),TRUE,AND(R2895=1,S2895=G2895,H2895="Product NA"),TRUE)</f>
        <v>1</v>
      </c>
      <c r="W2895" s="165">
        <v>89.77</v>
      </c>
      <c r="X2895" s="165">
        <v>0</v>
      </c>
      <c r="Y2895" t="str">
        <f t="shared" si="104"/>
        <v>Change</v>
      </c>
    </row>
    <row r="2896" spans="1:25" hidden="1" x14ac:dyDescent="0.35">
      <c r="A2896" t="s">
        <v>125</v>
      </c>
      <c r="B2896" t="s">
        <v>558</v>
      </c>
      <c r="C2896" t="s">
        <v>291</v>
      </c>
      <c r="D2896" t="s">
        <v>655</v>
      </c>
      <c r="E2896" t="s">
        <v>723</v>
      </c>
      <c r="F2896" t="s">
        <v>286</v>
      </c>
      <c r="G2896" s="165">
        <f t="shared" si="103"/>
        <v>21.950000000000003</v>
      </c>
      <c r="H2896" s="165">
        <f t="shared" si="103"/>
        <v>0</v>
      </c>
      <c r="I2896" t="s">
        <v>671</v>
      </c>
      <c r="K2896" t="s">
        <v>466</v>
      </c>
      <c r="L2896" t="s">
        <v>400</v>
      </c>
      <c r="M2896" t="s">
        <v>476</v>
      </c>
      <c r="N2896" t="s">
        <v>291</v>
      </c>
      <c r="O2896" t="s">
        <v>400</v>
      </c>
      <c r="P2896">
        <v>30000</v>
      </c>
      <c r="Q2896">
        <v>2000</v>
      </c>
      <c r="R2896">
        <v>1</v>
      </c>
      <c r="S2896">
        <v>21.950000000000003</v>
      </c>
      <c r="T2896">
        <v>0</v>
      </c>
      <c r="U2896" t="b" cm="1">
        <f t="array" ref="U2896">_xlfn.IFS(AND(R2896=1,S2896=G2896,T2896=H2896),TRUE,AND(R2896=1,S2896=G2896,H2896="Product NA"),TRUE)</f>
        <v>1</v>
      </c>
      <c r="W2896" s="165">
        <v>24.560000000000002</v>
      </c>
      <c r="X2896" s="165">
        <v>0</v>
      </c>
      <c r="Y2896" t="str">
        <f t="shared" si="104"/>
        <v>Change</v>
      </c>
    </row>
    <row r="2897" spans="1:25" hidden="1" x14ac:dyDescent="0.35">
      <c r="A2897" t="s">
        <v>125</v>
      </c>
      <c r="B2897" t="s">
        <v>558</v>
      </c>
      <c r="C2897" t="s">
        <v>291</v>
      </c>
      <c r="D2897" t="s">
        <v>655</v>
      </c>
      <c r="E2897" t="s">
        <v>723</v>
      </c>
      <c r="F2897" t="s">
        <v>286</v>
      </c>
      <c r="G2897" s="165">
        <f t="shared" si="103"/>
        <v>99.4</v>
      </c>
      <c r="H2897" s="165">
        <f t="shared" si="103"/>
        <v>0</v>
      </c>
      <c r="I2897" t="s">
        <v>681</v>
      </c>
      <c r="K2897" t="s">
        <v>466</v>
      </c>
      <c r="L2897" t="s">
        <v>400</v>
      </c>
      <c r="M2897" t="s">
        <v>476</v>
      </c>
      <c r="N2897" t="s">
        <v>291</v>
      </c>
      <c r="O2897" t="s">
        <v>400</v>
      </c>
      <c r="P2897">
        <v>30000</v>
      </c>
      <c r="Q2897">
        <v>20000</v>
      </c>
      <c r="R2897">
        <v>1</v>
      </c>
      <c r="S2897">
        <v>99.4</v>
      </c>
      <c r="T2897">
        <v>0</v>
      </c>
      <c r="U2897" t="b" cm="1">
        <f t="array" ref="U2897">_xlfn.IFS(AND(R2897=1,S2897=G2897,T2897=H2897),TRUE,AND(R2897=1,S2897=G2897,H2897="Product NA"),TRUE)</f>
        <v>1</v>
      </c>
      <c r="W2897" s="165">
        <v>114</v>
      </c>
      <c r="X2897" s="165">
        <v>0</v>
      </c>
      <c r="Y2897" t="str">
        <f t="shared" si="104"/>
        <v>Change</v>
      </c>
    </row>
    <row r="2898" spans="1:25" hidden="1" x14ac:dyDescent="0.35">
      <c r="A2898" t="s">
        <v>125</v>
      </c>
      <c r="B2898" t="s">
        <v>558</v>
      </c>
      <c r="C2898" t="s">
        <v>291</v>
      </c>
      <c r="D2898" t="s">
        <v>655</v>
      </c>
      <c r="E2898" t="s">
        <v>723</v>
      </c>
      <c r="F2898" t="s">
        <v>286</v>
      </c>
      <c r="G2898" s="165">
        <f t="shared" si="103"/>
        <v>126.4</v>
      </c>
      <c r="H2898" s="165">
        <f t="shared" si="103"/>
        <v>0</v>
      </c>
      <c r="I2898" t="s">
        <v>682</v>
      </c>
      <c r="K2898" t="s">
        <v>466</v>
      </c>
      <c r="L2898" t="s">
        <v>400</v>
      </c>
      <c r="M2898" t="s">
        <v>476</v>
      </c>
      <c r="N2898" t="s">
        <v>291</v>
      </c>
      <c r="O2898" t="s">
        <v>400</v>
      </c>
      <c r="P2898">
        <v>30000</v>
      </c>
      <c r="Q2898">
        <v>25000</v>
      </c>
      <c r="R2898">
        <v>1</v>
      </c>
      <c r="S2898">
        <v>126.4</v>
      </c>
      <c r="T2898">
        <v>0</v>
      </c>
      <c r="U2898" t="b" cm="1">
        <f t="array" ref="U2898">_xlfn.IFS(AND(R2898=1,S2898=G2898,T2898=H2898),TRUE,AND(R2898=1,S2898=G2898,H2898="Product NA"),TRUE)</f>
        <v>1</v>
      </c>
      <c r="W2898" s="165">
        <v>401.95</v>
      </c>
      <c r="X2898" s="165">
        <v>0</v>
      </c>
      <c r="Y2898" t="str">
        <f t="shared" si="104"/>
        <v>Change</v>
      </c>
    </row>
    <row r="2899" spans="1:25" hidden="1" x14ac:dyDescent="0.35">
      <c r="A2899" t="s">
        <v>125</v>
      </c>
      <c r="B2899" t="s">
        <v>558</v>
      </c>
      <c r="C2899" t="s">
        <v>291</v>
      </c>
      <c r="D2899" t="s">
        <v>655</v>
      </c>
      <c r="E2899" t="s">
        <v>723</v>
      </c>
      <c r="F2899" t="s">
        <v>286</v>
      </c>
      <c r="G2899" s="165">
        <f t="shared" si="103"/>
        <v>26.1</v>
      </c>
      <c r="H2899" s="165">
        <f t="shared" si="103"/>
        <v>0</v>
      </c>
      <c r="I2899" t="s">
        <v>672</v>
      </c>
      <c r="K2899" t="s">
        <v>466</v>
      </c>
      <c r="L2899" t="s">
        <v>400</v>
      </c>
      <c r="M2899" t="s">
        <v>476</v>
      </c>
      <c r="N2899" t="s">
        <v>291</v>
      </c>
      <c r="O2899" t="s">
        <v>400</v>
      </c>
      <c r="P2899">
        <v>30000</v>
      </c>
      <c r="Q2899">
        <v>3000</v>
      </c>
      <c r="R2899">
        <v>1</v>
      </c>
      <c r="S2899">
        <v>26.1</v>
      </c>
      <c r="T2899">
        <v>0</v>
      </c>
      <c r="U2899" t="b" cm="1">
        <f t="array" ref="U2899">_xlfn.IFS(AND(R2899=1,S2899=G2899,T2899=H2899),TRUE,AND(R2899=1,S2899=G2899,H2899="Product NA"),TRUE)</f>
        <v>1</v>
      </c>
      <c r="W2899" s="165">
        <v>27.79</v>
      </c>
      <c r="X2899" s="165">
        <v>0</v>
      </c>
      <c r="Y2899" t="str">
        <f t="shared" si="104"/>
        <v>Change</v>
      </c>
    </row>
    <row r="2900" spans="1:25" hidden="1" x14ac:dyDescent="0.35">
      <c r="A2900" t="s">
        <v>125</v>
      </c>
      <c r="B2900" t="s">
        <v>558</v>
      </c>
      <c r="C2900" t="s">
        <v>291</v>
      </c>
      <c r="D2900" t="s">
        <v>655</v>
      </c>
      <c r="E2900" t="s">
        <v>723</v>
      </c>
      <c r="F2900" t="s">
        <v>286</v>
      </c>
      <c r="G2900" s="165">
        <f t="shared" si="103"/>
        <v>148.5</v>
      </c>
      <c r="H2900" s="165">
        <f t="shared" si="103"/>
        <v>0</v>
      </c>
      <c r="I2900" t="s">
        <v>683</v>
      </c>
      <c r="K2900" t="s">
        <v>466</v>
      </c>
      <c r="L2900" t="s">
        <v>400</v>
      </c>
      <c r="M2900" t="s">
        <v>476</v>
      </c>
      <c r="N2900" t="s">
        <v>291</v>
      </c>
      <c r="O2900" t="s">
        <v>400</v>
      </c>
      <c r="P2900">
        <v>30000</v>
      </c>
      <c r="Q2900">
        <v>30000</v>
      </c>
      <c r="R2900">
        <v>1</v>
      </c>
      <c r="S2900">
        <v>148.5</v>
      </c>
      <c r="T2900">
        <v>0</v>
      </c>
      <c r="U2900" t="b" cm="1">
        <f t="array" ref="U2900">_xlfn.IFS(AND(R2900=1,S2900=G2900,T2900=H2900),TRUE,AND(R2900=1,S2900=G2900,H2900="Product NA"),TRUE)</f>
        <v>1</v>
      </c>
      <c r="W2900" s="165">
        <v>475.29</v>
      </c>
      <c r="X2900" s="165">
        <v>0</v>
      </c>
      <c r="Y2900" t="str">
        <f t="shared" si="104"/>
        <v>Change</v>
      </c>
    </row>
    <row r="2901" spans="1:25" hidden="1" x14ac:dyDescent="0.35">
      <c r="A2901" t="s">
        <v>125</v>
      </c>
      <c r="B2901" t="s">
        <v>558</v>
      </c>
      <c r="C2901" t="s">
        <v>291</v>
      </c>
      <c r="D2901" t="s">
        <v>655</v>
      </c>
      <c r="E2901" t="s">
        <v>723</v>
      </c>
      <c r="F2901" t="s">
        <v>286</v>
      </c>
      <c r="G2901" s="165">
        <f t="shared" si="103"/>
        <v>30.150000000000002</v>
      </c>
      <c r="H2901" s="165">
        <f t="shared" si="103"/>
        <v>0</v>
      </c>
      <c r="I2901" t="s">
        <v>673</v>
      </c>
      <c r="K2901" t="s">
        <v>466</v>
      </c>
      <c r="L2901" t="s">
        <v>400</v>
      </c>
      <c r="M2901" t="s">
        <v>476</v>
      </c>
      <c r="N2901" t="s">
        <v>291</v>
      </c>
      <c r="O2901" t="s">
        <v>400</v>
      </c>
      <c r="P2901">
        <v>30000</v>
      </c>
      <c r="Q2901">
        <v>4000</v>
      </c>
      <c r="R2901">
        <v>1</v>
      </c>
      <c r="S2901">
        <v>30.150000000000002</v>
      </c>
      <c r="T2901">
        <v>0</v>
      </c>
      <c r="U2901" t="b" cm="1">
        <f t="array" ref="U2901">_xlfn.IFS(AND(R2901=1,S2901=G2901,T2901=H2901),TRUE,AND(R2901=1,S2901=G2901,H2901="Product NA"),TRUE)</f>
        <v>1</v>
      </c>
      <c r="W2901" s="165">
        <v>31.970000000000002</v>
      </c>
      <c r="X2901" s="165">
        <v>0</v>
      </c>
      <c r="Y2901" t="str">
        <f t="shared" si="104"/>
        <v>Change</v>
      </c>
    </row>
    <row r="2902" spans="1:25" hidden="1" x14ac:dyDescent="0.35">
      <c r="A2902" t="s">
        <v>125</v>
      </c>
      <c r="B2902" t="s">
        <v>558</v>
      </c>
      <c r="C2902" t="s">
        <v>291</v>
      </c>
      <c r="D2902" t="s">
        <v>655</v>
      </c>
      <c r="E2902" t="s">
        <v>723</v>
      </c>
      <c r="F2902" t="s">
        <v>286</v>
      </c>
      <c r="G2902" s="165">
        <f t="shared" si="103"/>
        <v>34.200000000000003</v>
      </c>
      <c r="H2902" s="165">
        <f t="shared" si="103"/>
        <v>0</v>
      </c>
      <c r="I2902" t="s">
        <v>674</v>
      </c>
      <c r="K2902" t="s">
        <v>466</v>
      </c>
      <c r="L2902" t="s">
        <v>400</v>
      </c>
      <c r="M2902" t="s">
        <v>476</v>
      </c>
      <c r="N2902" t="s">
        <v>291</v>
      </c>
      <c r="O2902" t="s">
        <v>400</v>
      </c>
      <c r="P2902">
        <v>30000</v>
      </c>
      <c r="Q2902">
        <v>5000</v>
      </c>
      <c r="R2902">
        <v>1</v>
      </c>
      <c r="S2902">
        <v>34.200000000000003</v>
      </c>
      <c r="T2902">
        <v>0</v>
      </c>
      <c r="U2902" t="b" cm="1">
        <f t="array" ref="U2902">_xlfn.IFS(AND(R2902=1,S2902=G2902,T2902=H2902),TRUE,AND(R2902=1,S2902=G2902,H2902="Product NA"),TRUE)</f>
        <v>1</v>
      </c>
      <c r="W2902" s="165">
        <v>37</v>
      </c>
      <c r="X2902" s="165">
        <v>0</v>
      </c>
      <c r="Y2902" t="str">
        <f t="shared" si="104"/>
        <v>Change</v>
      </c>
    </row>
    <row r="2903" spans="1:25" hidden="1" x14ac:dyDescent="0.35">
      <c r="A2903" t="s">
        <v>125</v>
      </c>
      <c r="B2903" t="s">
        <v>558</v>
      </c>
      <c r="C2903" t="s">
        <v>291</v>
      </c>
      <c r="D2903" t="s">
        <v>655</v>
      </c>
      <c r="E2903" t="s">
        <v>723</v>
      </c>
      <c r="F2903" t="s">
        <v>286</v>
      </c>
      <c r="G2903" s="165">
        <f t="shared" si="103"/>
        <v>39.400000000000006</v>
      </c>
      <c r="H2903" s="165">
        <f t="shared" si="103"/>
        <v>0</v>
      </c>
      <c r="I2903" t="s">
        <v>675</v>
      </c>
      <c r="K2903" t="s">
        <v>466</v>
      </c>
      <c r="L2903" t="s">
        <v>400</v>
      </c>
      <c r="M2903" t="s">
        <v>476</v>
      </c>
      <c r="N2903" t="s">
        <v>291</v>
      </c>
      <c r="O2903" t="s">
        <v>400</v>
      </c>
      <c r="P2903">
        <v>30000</v>
      </c>
      <c r="Q2903">
        <v>6000</v>
      </c>
      <c r="R2903">
        <v>1</v>
      </c>
      <c r="S2903">
        <v>39.400000000000006</v>
      </c>
      <c r="T2903">
        <v>0</v>
      </c>
      <c r="U2903" t="b" cm="1">
        <f t="array" ref="U2903">_xlfn.IFS(AND(R2903=1,S2903=G2903,T2903=H2903),TRUE,AND(R2903=1,S2903=G2903,H2903="Product NA"),TRUE)</f>
        <v>1</v>
      </c>
      <c r="W2903" s="165">
        <v>50.68</v>
      </c>
      <c r="X2903" s="165">
        <v>0</v>
      </c>
      <c r="Y2903" t="str">
        <f t="shared" si="104"/>
        <v>Change</v>
      </c>
    </row>
    <row r="2904" spans="1:25" hidden="1" x14ac:dyDescent="0.35">
      <c r="A2904" t="s">
        <v>125</v>
      </c>
      <c r="B2904" t="s">
        <v>558</v>
      </c>
      <c r="C2904" t="s">
        <v>291</v>
      </c>
      <c r="D2904" t="s">
        <v>655</v>
      </c>
      <c r="E2904" t="s">
        <v>723</v>
      </c>
      <c r="F2904" t="s">
        <v>286</v>
      </c>
      <c r="G2904" s="165">
        <f t="shared" si="103"/>
        <v>43.45</v>
      </c>
      <c r="H2904" s="165">
        <f t="shared" si="103"/>
        <v>0</v>
      </c>
      <c r="I2904" t="s">
        <v>676</v>
      </c>
      <c r="K2904" t="s">
        <v>466</v>
      </c>
      <c r="L2904" t="s">
        <v>400</v>
      </c>
      <c r="M2904" t="s">
        <v>476</v>
      </c>
      <c r="N2904" t="s">
        <v>291</v>
      </c>
      <c r="O2904" t="s">
        <v>400</v>
      </c>
      <c r="P2904">
        <v>30000</v>
      </c>
      <c r="Q2904">
        <v>7000</v>
      </c>
      <c r="R2904">
        <v>1</v>
      </c>
      <c r="S2904">
        <v>43.45</v>
      </c>
      <c r="T2904">
        <v>0</v>
      </c>
      <c r="U2904" t="b" cm="1">
        <f t="array" ref="U2904">_xlfn.IFS(AND(R2904=1,S2904=G2904,T2904=H2904),TRUE,AND(R2904=1,S2904=G2904,H2904="Product NA"),TRUE)</f>
        <v>1</v>
      </c>
      <c r="W2904" s="165">
        <v>50.68</v>
      </c>
      <c r="X2904" s="165">
        <v>0</v>
      </c>
      <c r="Y2904" t="str">
        <f t="shared" si="104"/>
        <v>Change</v>
      </c>
    </row>
    <row r="2905" spans="1:25" hidden="1" x14ac:dyDescent="0.35">
      <c r="A2905" t="s">
        <v>125</v>
      </c>
      <c r="B2905" t="s">
        <v>558</v>
      </c>
      <c r="C2905" t="s">
        <v>291</v>
      </c>
      <c r="D2905" t="s">
        <v>655</v>
      </c>
      <c r="E2905" t="s">
        <v>723</v>
      </c>
      <c r="F2905" t="s">
        <v>286</v>
      </c>
      <c r="G2905" s="165">
        <f t="shared" si="103"/>
        <v>47.550000000000004</v>
      </c>
      <c r="H2905" s="165">
        <f t="shared" si="103"/>
        <v>0</v>
      </c>
      <c r="I2905" t="s">
        <v>677</v>
      </c>
      <c r="K2905" t="s">
        <v>466</v>
      </c>
      <c r="L2905" t="s">
        <v>400</v>
      </c>
      <c r="M2905" t="s">
        <v>476</v>
      </c>
      <c r="N2905" t="s">
        <v>291</v>
      </c>
      <c r="O2905" t="s">
        <v>400</v>
      </c>
      <c r="P2905">
        <v>30000</v>
      </c>
      <c r="Q2905">
        <v>8000</v>
      </c>
      <c r="R2905">
        <v>1</v>
      </c>
      <c r="S2905">
        <v>47.550000000000004</v>
      </c>
      <c r="T2905">
        <v>0</v>
      </c>
      <c r="U2905" t="b" cm="1">
        <f t="array" ref="U2905">_xlfn.IFS(AND(R2905=1,S2905=G2905,T2905=H2905),TRUE,AND(R2905=1,S2905=G2905,H2905="Product NA"),TRUE)</f>
        <v>1</v>
      </c>
      <c r="W2905" s="165">
        <v>58.71</v>
      </c>
      <c r="X2905" s="165">
        <v>0</v>
      </c>
      <c r="Y2905" t="str">
        <f t="shared" si="104"/>
        <v>Change</v>
      </c>
    </row>
    <row r="2906" spans="1:25" hidden="1" x14ac:dyDescent="0.35">
      <c r="A2906" t="s">
        <v>125</v>
      </c>
      <c r="B2906" t="s">
        <v>558</v>
      </c>
      <c r="C2906" t="s">
        <v>291</v>
      </c>
      <c r="D2906" t="s">
        <v>655</v>
      </c>
      <c r="E2906" t="s">
        <v>723</v>
      </c>
      <c r="F2906" t="s">
        <v>286</v>
      </c>
      <c r="G2906" s="165">
        <f t="shared" si="103"/>
        <v>51.6</v>
      </c>
      <c r="H2906" s="165">
        <f t="shared" si="103"/>
        <v>0</v>
      </c>
      <c r="I2906" t="s">
        <v>678</v>
      </c>
      <c r="K2906" t="s">
        <v>466</v>
      </c>
      <c r="L2906" t="s">
        <v>400</v>
      </c>
      <c r="M2906" t="s">
        <v>476</v>
      </c>
      <c r="N2906" t="s">
        <v>291</v>
      </c>
      <c r="O2906" t="s">
        <v>400</v>
      </c>
      <c r="P2906">
        <v>30000</v>
      </c>
      <c r="Q2906">
        <v>9000</v>
      </c>
      <c r="R2906">
        <v>1</v>
      </c>
      <c r="S2906">
        <v>51.6</v>
      </c>
      <c r="T2906">
        <v>0</v>
      </c>
      <c r="U2906" t="b" cm="1">
        <f t="array" ref="U2906">_xlfn.IFS(AND(R2906=1,S2906=G2906,T2906=H2906),TRUE,AND(R2906=1,S2906=G2906,H2906="Product NA"),TRUE)</f>
        <v>1</v>
      </c>
      <c r="W2906" s="165">
        <v>58.71</v>
      </c>
      <c r="X2906" s="165">
        <v>0</v>
      </c>
      <c r="Y2906" t="str">
        <f t="shared" si="104"/>
        <v>Change</v>
      </c>
    </row>
    <row r="2907" spans="1:25" hidden="1" x14ac:dyDescent="0.35">
      <c r="A2907" t="s">
        <v>125</v>
      </c>
      <c r="B2907" t="s">
        <v>558</v>
      </c>
      <c r="C2907" t="s">
        <v>291</v>
      </c>
      <c r="D2907" t="s">
        <v>655</v>
      </c>
      <c r="E2907" t="s">
        <v>723</v>
      </c>
      <c r="F2907" t="s">
        <v>286</v>
      </c>
      <c r="G2907" s="165">
        <f t="shared" si="103"/>
        <v>55.650000000000006</v>
      </c>
      <c r="H2907" s="165">
        <f t="shared" si="103"/>
        <v>0</v>
      </c>
      <c r="I2907" t="s">
        <v>679</v>
      </c>
      <c r="K2907" t="s">
        <v>466</v>
      </c>
      <c r="L2907" t="s">
        <v>400</v>
      </c>
      <c r="M2907" t="s">
        <v>476</v>
      </c>
      <c r="N2907" t="s">
        <v>291</v>
      </c>
      <c r="O2907" t="s">
        <v>400</v>
      </c>
      <c r="P2907">
        <v>30000</v>
      </c>
      <c r="Q2907">
        <v>10000</v>
      </c>
      <c r="R2907">
        <v>1</v>
      </c>
      <c r="S2907">
        <v>55.650000000000006</v>
      </c>
      <c r="T2907">
        <v>0</v>
      </c>
      <c r="U2907" t="b" cm="1">
        <f t="array" ref="U2907">_xlfn.IFS(AND(R2907=1,S2907=G2907,T2907=H2907),TRUE,AND(R2907=1,S2907=G2907,H2907="Product NA"),TRUE)</f>
        <v>1</v>
      </c>
      <c r="W2907" s="165">
        <v>58.71</v>
      </c>
      <c r="X2907" s="165">
        <v>0</v>
      </c>
      <c r="Y2907" t="str">
        <f t="shared" si="104"/>
        <v>Change</v>
      </c>
    </row>
    <row r="2908" spans="1:25" hidden="1" x14ac:dyDescent="0.35">
      <c r="A2908" t="s">
        <v>125</v>
      </c>
      <c r="B2908" t="s">
        <v>558</v>
      </c>
      <c r="C2908" t="s">
        <v>291</v>
      </c>
      <c r="D2908" t="s">
        <v>284</v>
      </c>
      <c r="E2908" t="s">
        <v>724</v>
      </c>
      <c r="F2908" t="s">
        <v>286</v>
      </c>
      <c r="G2908" s="165">
        <f t="shared" si="103"/>
        <v>7.25</v>
      </c>
      <c r="H2908" s="165">
        <f t="shared" si="103"/>
        <v>11.600000000000001</v>
      </c>
      <c r="I2908" t="s">
        <v>482</v>
      </c>
      <c r="K2908" t="s">
        <v>466</v>
      </c>
      <c r="L2908" t="s">
        <v>400</v>
      </c>
      <c r="M2908" t="s">
        <v>476</v>
      </c>
      <c r="N2908" t="s">
        <v>291</v>
      </c>
      <c r="O2908" t="s">
        <v>400</v>
      </c>
      <c r="P2908">
        <v>100</v>
      </c>
      <c r="Q2908">
        <v>2000</v>
      </c>
      <c r="R2908">
        <v>1</v>
      </c>
      <c r="S2908">
        <v>7.25</v>
      </c>
      <c r="T2908">
        <v>11.600000000000001</v>
      </c>
      <c r="U2908" t="b" cm="1">
        <f t="array" ref="U2908">_xlfn.IFS(AND(R2908=1,S2908=G2908,T2908=H2908),TRUE,AND(R2908=1,S2908=G2908,H2908="Product NA"),TRUE)</f>
        <v>1</v>
      </c>
      <c r="W2908" s="165">
        <v>7.25</v>
      </c>
      <c r="X2908" s="165">
        <v>11.600000000000001</v>
      </c>
      <c r="Y2908" t="str">
        <f t="shared" si="104"/>
        <v>No Change</v>
      </c>
    </row>
    <row r="2909" spans="1:25" hidden="1" x14ac:dyDescent="0.35">
      <c r="A2909" t="s">
        <v>125</v>
      </c>
      <c r="B2909" t="s">
        <v>558</v>
      </c>
      <c r="C2909" t="s">
        <v>291</v>
      </c>
      <c r="D2909" t="s">
        <v>322</v>
      </c>
      <c r="E2909" t="s">
        <v>724</v>
      </c>
      <c r="F2909" t="s">
        <v>0</v>
      </c>
      <c r="G2909" s="165">
        <f t="shared" si="103"/>
        <v>5.68</v>
      </c>
      <c r="H2909" s="165">
        <f t="shared" si="103"/>
        <v>9.66</v>
      </c>
      <c r="I2909" t="s">
        <v>479</v>
      </c>
      <c r="K2909" t="s">
        <v>466</v>
      </c>
      <c r="L2909" t="s">
        <v>400</v>
      </c>
      <c r="M2909" t="s">
        <v>476</v>
      </c>
      <c r="N2909" t="s">
        <v>291</v>
      </c>
      <c r="O2909" t="s">
        <v>400</v>
      </c>
      <c r="P2909">
        <v>100</v>
      </c>
      <c r="Q2909">
        <v>100</v>
      </c>
      <c r="R2909">
        <v>1</v>
      </c>
      <c r="S2909">
        <v>5.68</v>
      </c>
      <c r="T2909">
        <v>9.66</v>
      </c>
      <c r="U2909" t="b" cm="1">
        <f t="array" ref="U2909">_xlfn.IFS(AND(R2909=1,S2909=G2909,T2909=H2909),TRUE,AND(R2909=1,S2909=G2909,H2909="Product NA"),TRUE)</f>
        <v>1</v>
      </c>
      <c r="W2909" s="165">
        <v>5.68</v>
      </c>
      <c r="X2909" s="165">
        <v>9.66</v>
      </c>
      <c r="Y2909" t="str">
        <f t="shared" si="104"/>
        <v>No Change</v>
      </c>
    </row>
    <row r="2910" spans="1:25" hidden="1" x14ac:dyDescent="0.35">
      <c r="A2910" t="s">
        <v>125</v>
      </c>
      <c r="B2910" t="s">
        <v>558</v>
      </c>
      <c r="C2910" t="s">
        <v>291</v>
      </c>
      <c r="D2910" t="s">
        <v>323</v>
      </c>
      <c r="E2910" t="s">
        <v>724</v>
      </c>
      <c r="F2910" t="s">
        <v>277</v>
      </c>
      <c r="G2910" s="165">
        <f t="shared" si="103"/>
        <v>6.3000000000000007</v>
      </c>
      <c r="H2910" s="165">
        <f t="shared" si="103"/>
        <v>9.6000000000000014</v>
      </c>
      <c r="I2910" t="s">
        <v>480</v>
      </c>
      <c r="K2910" t="s">
        <v>466</v>
      </c>
      <c r="L2910" t="s">
        <v>400</v>
      </c>
      <c r="M2910" t="s">
        <v>476</v>
      </c>
      <c r="N2910" t="s">
        <v>291</v>
      </c>
      <c r="O2910" t="s">
        <v>400</v>
      </c>
      <c r="P2910">
        <v>100</v>
      </c>
      <c r="Q2910">
        <v>500</v>
      </c>
      <c r="R2910">
        <v>1</v>
      </c>
      <c r="S2910">
        <v>6.3000000000000007</v>
      </c>
      <c r="T2910">
        <v>9.6000000000000014</v>
      </c>
      <c r="U2910" t="b" cm="1">
        <f t="array" ref="U2910">_xlfn.IFS(AND(R2910=1,S2910=G2910,T2910=H2910),TRUE,AND(R2910=1,S2910=G2910,H2910="Product NA"),TRUE)</f>
        <v>1</v>
      </c>
      <c r="W2910" s="165">
        <v>6.3000000000000007</v>
      </c>
      <c r="X2910" s="165">
        <v>9.6000000000000014</v>
      </c>
      <c r="Y2910" t="str">
        <f t="shared" si="104"/>
        <v>No Change</v>
      </c>
    </row>
    <row r="2911" spans="1:25" hidden="1" x14ac:dyDescent="0.35">
      <c r="A2911" t="s">
        <v>125</v>
      </c>
      <c r="B2911" t="s">
        <v>558</v>
      </c>
      <c r="C2911" t="s">
        <v>291</v>
      </c>
      <c r="D2911" t="s">
        <v>324</v>
      </c>
      <c r="E2911" t="s">
        <v>724</v>
      </c>
      <c r="F2911" t="s">
        <v>277</v>
      </c>
      <c r="G2911" s="165">
        <f t="shared" ref="G2911:H2964" si="105">S2911</f>
        <v>6.3000000000000007</v>
      </c>
      <c r="H2911" s="165">
        <f t="shared" si="105"/>
        <v>9.6000000000000014</v>
      </c>
      <c r="I2911" t="s">
        <v>480</v>
      </c>
      <c r="K2911" t="s">
        <v>466</v>
      </c>
      <c r="L2911" t="s">
        <v>400</v>
      </c>
      <c r="M2911" t="s">
        <v>476</v>
      </c>
      <c r="N2911" t="s">
        <v>291</v>
      </c>
      <c r="O2911" t="s">
        <v>400</v>
      </c>
      <c r="P2911">
        <v>100</v>
      </c>
      <c r="Q2911">
        <v>500</v>
      </c>
      <c r="R2911">
        <v>1</v>
      </c>
      <c r="S2911">
        <v>6.3000000000000007</v>
      </c>
      <c r="T2911">
        <v>9.6000000000000014</v>
      </c>
      <c r="U2911" t="b" cm="1">
        <f t="array" ref="U2911">_xlfn.IFS(AND(R2911=1,S2911=G2911,T2911=H2911),TRUE,AND(R2911=1,S2911=G2911,H2911="Product NA"),TRUE)</f>
        <v>1</v>
      </c>
      <c r="W2911" s="165">
        <v>6.3000000000000007</v>
      </c>
      <c r="X2911" s="165">
        <v>9.6000000000000014</v>
      </c>
      <c r="Y2911" t="str">
        <f t="shared" si="104"/>
        <v>No Change</v>
      </c>
    </row>
    <row r="2912" spans="1:25" x14ac:dyDescent="0.35">
      <c r="A2912" t="s">
        <v>129</v>
      </c>
      <c r="B2912" t="s">
        <v>435</v>
      </c>
      <c r="C2912" t="s">
        <v>129</v>
      </c>
      <c r="D2912" t="s">
        <v>392</v>
      </c>
      <c r="E2912" t="s">
        <v>287</v>
      </c>
      <c r="F2912" t="s">
        <v>396</v>
      </c>
      <c r="G2912" s="165">
        <f t="shared" si="105"/>
        <v>2.0100000000000002</v>
      </c>
      <c r="H2912" s="165">
        <f t="shared" si="105"/>
        <v>3.5</v>
      </c>
      <c r="I2912" t="s">
        <v>482</v>
      </c>
      <c r="K2912" t="s">
        <v>292</v>
      </c>
      <c r="L2912" t="s">
        <v>401</v>
      </c>
      <c r="M2912" t="s">
        <v>477</v>
      </c>
      <c r="N2912" t="s">
        <v>129</v>
      </c>
      <c r="O2912" t="s">
        <v>435</v>
      </c>
      <c r="P2912">
        <v>100</v>
      </c>
      <c r="Q2912">
        <v>2000</v>
      </c>
      <c r="R2912">
        <v>1</v>
      </c>
      <c r="S2912">
        <v>2.0100000000000002</v>
      </c>
      <c r="T2912">
        <v>3.5</v>
      </c>
      <c r="U2912" t="b" cm="1">
        <f t="array" ref="U2912">_xlfn.IFS(AND(R2912=1,S2912=G2912,T2912=H2912),TRUE,AND(R2912=1,S2912=G2912,H2912="Product NA"),TRUE)</f>
        <v>1</v>
      </c>
      <c r="W2912" s="165">
        <v>1.97</v>
      </c>
      <c r="X2912" s="165">
        <v>3.43</v>
      </c>
      <c r="Y2912" t="str">
        <f t="shared" si="104"/>
        <v>Change</v>
      </c>
    </row>
    <row r="2913" spans="1:25" x14ac:dyDescent="0.35">
      <c r="A2913" t="s">
        <v>129</v>
      </c>
      <c r="B2913" t="s">
        <v>435</v>
      </c>
      <c r="C2913" t="s">
        <v>129</v>
      </c>
      <c r="D2913" t="s">
        <v>391</v>
      </c>
      <c r="E2913" t="s">
        <v>724</v>
      </c>
      <c r="F2913" t="s">
        <v>396</v>
      </c>
      <c r="G2913" s="165">
        <f t="shared" si="105"/>
        <v>5.3500000000000005</v>
      </c>
      <c r="H2913" s="165">
        <f t="shared" si="105"/>
        <v>2.9000000000000004</v>
      </c>
      <c r="I2913" t="s">
        <v>482</v>
      </c>
      <c r="K2913" t="s">
        <v>292</v>
      </c>
      <c r="L2913" t="s">
        <v>401</v>
      </c>
      <c r="M2913" t="s">
        <v>477</v>
      </c>
      <c r="N2913" t="s">
        <v>129</v>
      </c>
      <c r="O2913" t="s">
        <v>435</v>
      </c>
      <c r="P2913">
        <v>100</v>
      </c>
      <c r="Q2913">
        <v>2000</v>
      </c>
      <c r="R2913">
        <v>1</v>
      </c>
      <c r="S2913">
        <v>5.3500000000000005</v>
      </c>
      <c r="T2913">
        <v>2.9000000000000004</v>
      </c>
      <c r="U2913" t="b" cm="1">
        <f t="array" ref="U2913">_xlfn.IFS(AND(R2913=1,S2913=G2913,T2913=H2913),TRUE,AND(R2913=1,S2913=G2913,H2913="Product NA"),TRUE)</f>
        <v>1</v>
      </c>
      <c r="W2913" s="165">
        <v>5.3500000000000005</v>
      </c>
      <c r="X2913" s="165">
        <v>2.9000000000000004</v>
      </c>
      <c r="Y2913" t="str">
        <f t="shared" si="104"/>
        <v>No Change</v>
      </c>
    </row>
    <row r="2914" spans="1:25" hidden="1" x14ac:dyDescent="0.35">
      <c r="A2914" t="s">
        <v>129</v>
      </c>
      <c r="B2914" t="s">
        <v>435</v>
      </c>
      <c r="C2914" t="s">
        <v>129</v>
      </c>
      <c r="D2914" t="s">
        <v>281</v>
      </c>
      <c r="E2914" t="s">
        <v>287</v>
      </c>
      <c r="F2914" t="s">
        <v>286</v>
      </c>
      <c r="G2914" s="165">
        <f t="shared" si="105"/>
        <v>2.0100000000000002</v>
      </c>
      <c r="H2914" s="165">
        <f t="shared" si="105"/>
        <v>3.5</v>
      </c>
      <c r="I2914" t="s">
        <v>482</v>
      </c>
      <c r="K2914" t="s">
        <v>292</v>
      </c>
      <c r="L2914" t="s">
        <v>401</v>
      </c>
      <c r="M2914" t="s">
        <v>477</v>
      </c>
      <c r="N2914" t="s">
        <v>129</v>
      </c>
      <c r="O2914" t="s">
        <v>435</v>
      </c>
      <c r="P2914">
        <v>100</v>
      </c>
      <c r="Q2914">
        <v>2000</v>
      </c>
      <c r="R2914">
        <v>1</v>
      </c>
      <c r="S2914">
        <v>2.0100000000000002</v>
      </c>
      <c r="T2914">
        <v>3.5</v>
      </c>
      <c r="U2914" t="b" cm="1">
        <f t="array" ref="U2914">_xlfn.IFS(AND(R2914=1,S2914=G2914,T2914=H2914),TRUE,AND(R2914=1,S2914=G2914,H2914="Product NA"),TRUE)</f>
        <v>1</v>
      </c>
      <c r="W2914" s="165">
        <v>1.97</v>
      </c>
      <c r="X2914" s="165">
        <v>3.43</v>
      </c>
      <c r="Y2914" t="str">
        <f t="shared" si="104"/>
        <v>Change</v>
      </c>
    </row>
    <row r="2915" spans="1:25" hidden="1" x14ac:dyDescent="0.35">
      <c r="A2915" t="s">
        <v>129</v>
      </c>
      <c r="B2915" t="s">
        <v>435</v>
      </c>
      <c r="C2915" t="s">
        <v>129</v>
      </c>
      <c r="D2915" t="s">
        <v>278</v>
      </c>
      <c r="E2915" t="s">
        <v>287</v>
      </c>
      <c r="F2915" t="s">
        <v>277</v>
      </c>
      <c r="G2915" s="165">
        <f t="shared" si="105"/>
        <v>1.35</v>
      </c>
      <c r="H2915" s="165">
        <f t="shared" si="105"/>
        <v>3.3200000000000003</v>
      </c>
      <c r="I2915" t="s">
        <v>480</v>
      </c>
      <c r="K2915" t="s">
        <v>292</v>
      </c>
      <c r="L2915" t="s">
        <v>401</v>
      </c>
      <c r="M2915" t="s">
        <v>477</v>
      </c>
      <c r="N2915" t="s">
        <v>129</v>
      </c>
      <c r="O2915" t="s">
        <v>435</v>
      </c>
      <c r="P2915">
        <v>100</v>
      </c>
      <c r="Q2915">
        <v>500</v>
      </c>
      <c r="R2915">
        <v>1</v>
      </c>
      <c r="S2915">
        <v>1.35</v>
      </c>
      <c r="T2915">
        <v>3.3200000000000003</v>
      </c>
      <c r="U2915" t="b" cm="1">
        <f t="array" ref="U2915">_xlfn.IFS(AND(R2915=1,S2915=G2915,T2915=H2915),TRUE,AND(R2915=1,S2915=G2915,H2915="Product NA"),TRUE)</f>
        <v>1</v>
      </c>
      <c r="W2915" s="165">
        <v>1.35</v>
      </c>
      <c r="X2915" s="165">
        <v>3.3200000000000003</v>
      </c>
      <c r="Y2915" t="str">
        <f t="shared" si="104"/>
        <v>No Change</v>
      </c>
    </row>
    <row r="2916" spans="1:25" hidden="1" x14ac:dyDescent="0.35">
      <c r="A2916" t="s">
        <v>129</v>
      </c>
      <c r="B2916" t="s">
        <v>435</v>
      </c>
      <c r="C2916" t="s">
        <v>129</v>
      </c>
      <c r="D2916" t="s">
        <v>238</v>
      </c>
      <c r="E2916" t="s">
        <v>287</v>
      </c>
      <c r="F2916" t="s">
        <v>0</v>
      </c>
      <c r="G2916" s="165">
        <f t="shared" si="105"/>
        <v>0.72</v>
      </c>
      <c r="H2916" s="165">
        <f t="shared" si="105"/>
        <v>6.13</v>
      </c>
      <c r="I2916" t="s">
        <v>479</v>
      </c>
      <c r="K2916" t="s">
        <v>292</v>
      </c>
      <c r="L2916" t="s">
        <v>401</v>
      </c>
      <c r="M2916" t="s">
        <v>477</v>
      </c>
      <c r="N2916" t="s">
        <v>129</v>
      </c>
      <c r="O2916" t="s">
        <v>435</v>
      </c>
      <c r="P2916">
        <v>100</v>
      </c>
      <c r="Q2916">
        <v>100</v>
      </c>
      <c r="R2916">
        <v>1</v>
      </c>
      <c r="S2916">
        <v>0.72</v>
      </c>
      <c r="T2916">
        <v>6.13</v>
      </c>
      <c r="U2916" t="b" cm="1">
        <f t="array" ref="U2916">_xlfn.IFS(AND(R2916=1,S2916=G2916,T2916=H2916),TRUE,AND(R2916=1,S2916=G2916,H2916="Product NA"),TRUE)</f>
        <v>1</v>
      </c>
      <c r="W2916" s="165">
        <v>0.71</v>
      </c>
      <c r="X2916" s="165">
        <v>6</v>
      </c>
      <c r="Y2916" t="str">
        <f t="shared" si="104"/>
        <v>Change</v>
      </c>
    </row>
    <row r="2917" spans="1:25" hidden="1" x14ac:dyDescent="0.35">
      <c r="A2917" t="s">
        <v>129</v>
      </c>
      <c r="B2917" t="s">
        <v>435</v>
      </c>
      <c r="C2917" t="s">
        <v>129</v>
      </c>
      <c r="D2917" t="s">
        <v>239</v>
      </c>
      <c r="E2917" t="s">
        <v>287</v>
      </c>
      <c r="F2917" t="s">
        <v>277</v>
      </c>
      <c r="G2917" s="165">
        <f t="shared" si="105"/>
        <v>1.03</v>
      </c>
      <c r="H2917" s="165">
        <f t="shared" si="105"/>
        <v>4.9800000000000004</v>
      </c>
      <c r="I2917" t="s">
        <v>480</v>
      </c>
      <c r="K2917" t="s">
        <v>292</v>
      </c>
      <c r="L2917" t="s">
        <v>401</v>
      </c>
      <c r="M2917" t="s">
        <v>477</v>
      </c>
      <c r="N2917" t="s">
        <v>129</v>
      </c>
      <c r="O2917" t="s">
        <v>435</v>
      </c>
      <c r="P2917">
        <v>100</v>
      </c>
      <c r="Q2917">
        <v>500</v>
      </c>
      <c r="R2917">
        <v>1</v>
      </c>
      <c r="S2917">
        <v>1.03</v>
      </c>
      <c r="T2917">
        <v>4.9800000000000004</v>
      </c>
      <c r="U2917" t="b" cm="1">
        <f t="array" ref="U2917">_xlfn.IFS(AND(R2917=1,S2917=G2917,T2917=H2917),TRUE,AND(R2917=1,S2917=G2917,H2917="Product NA"),TRUE)</f>
        <v>1</v>
      </c>
      <c r="W2917" s="165">
        <v>1.01</v>
      </c>
      <c r="X2917" s="165">
        <v>4.88</v>
      </c>
      <c r="Y2917" t="str">
        <f t="shared" si="104"/>
        <v>Change</v>
      </c>
    </row>
    <row r="2918" spans="1:25" hidden="1" x14ac:dyDescent="0.35">
      <c r="A2918" t="s">
        <v>129</v>
      </c>
      <c r="B2918" t="s">
        <v>435</v>
      </c>
      <c r="C2918" t="s">
        <v>129</v>
      </c>
      <c r="D2918" t="s">
        <v>655</v>
      </c>
      <c r="E2918" t="s">
        <v>723</v>
      </c>
      <c r="F2918" t="s">
        <v>286</v>
      </c>
      <c r="G2918" s="165">
        <f t="shared" si="105"/>
        <v>12.8</v>
      </c>
      <c r="H2918" s="165">
        <f t="shared" si="105"/>
        <v>0</v>
      </c>
      <c r="I2918" t="s">
        <v>481</v>
      </c>
      <c r="K2918" t="s">
        <v>292</v>
      </c>
      <c r="L2918" t="s">
        <v>401</v>
      </c>
      <c r="M2918" t="s">
        <v>477</v>
      </c>
      <c r="N2918" t="s">
        <v>129</v>
      </c>
      <c r="O2918" t="s">
        <v>435</v>
      </c>
      <c r="P2918">
        <v>30000</v>
      </c>
      <c r="Q2918">
        <v>1000</v>
      </c>
      <c r="R2918">
        <v>1</v>
      </c>
      <c r="S2918">
        <v>12.8</v>
      </c>
      <c r="T2918">
        <v>0</v>
      </c>
      <c r="U2918" t="b" cm="1">
        <f t="array" ref="U2918">_xlfn.IFS(AND(R2918=1,S2918=G2918,T2918=H2918),TRUE,AND(R2918=1,S2918=G2918,H2918="Product NA"),TRUE)</f>
        <v>1</v>
      </c>
      <c r="W2918" s="165">
        <v>5.42</v>
      </c>
      <c r="X2918" s="165">
        <v>0</v>
      </c>
      <c r="Y2918" t="str">
        <f t="shared" si="104"/>
        <v>Change</v>
      </c>
    </row>
    <row r="2919" spans="1:25" hidden="1" x14ac:dyDescent="0.35">
      <c r="A2919" t="s">
        <v>129</v>
      </c>
      <c r="B2919" t="s">
        <v>435</v>
      </c>
      <c r="C2919" t="s">
        <v>129</v>
      </c>
      <c r="D2919" t="s">
        <v>655</v>
      </c>
      <c r="E2919" t="s">
        <v>723</v>
      </c>
      <c r="F2919" t="s">
        <v>286</v>
      </c>
      <c r="G2919" s="165">
        <f t="shared" si="105"/>
        <v>31.400000000000002</v>
      </c>
      <c r="H2919" s="165">
        <f t="shared" si="105"/>
        <v>0</v>
      </c>
      <c r="I2919" t="s">
        <v>680</v>
      </c>
      <c r="K2919" t="s">
        <v>292</v>
      </c>
      <c r="L2919" t="s">
        <v>401</v>
      </c>
      <c r="M2919" t="s">
        <v>477</v>
      </c>
      <c r="N2919" t="s">
        <v>129</v>
      </c>
      <c r="O2919" t="s">
        <v>435</v>
      </c>
      <c r="P2919">
        <v>30000</v>
      </c>
      <c r="Q2919">
        <v>15000</v>
      </c>
      <c r="R2919">
        <v>1</v>
      </c>
      <c r="S2919">
        <v>31.400000000000002</v>
      </c>
      <c r="T2919">
        <v>0</v>
      </c>
      <c r="U2919" t="b" cm="1">
        <f t="array" ref="U2919">_xlfn.IFS(AND(R2919=1,S2919=G2919,T2919=H2919),TRUE,AND(R2919=1,S2919=G2919,H2919="Product NA"),TRUE)</f>
        <v>1</v>
      </c>
      <c r="W2919" s="165">
        <v>38.57</v>
      </c>
      <c r="X2919" s="165">
        <v>0</v>
      </c>
      <c r="Y2919" t="str">
        <f t="shared" si="104"/>
        <v>Change</v>
      </c>
    </row>
    <row r="2920" spans="1:25" hidden="1" x14ac:dyDescent="0.35">
      <c r="A2920" t="s">
        <v>129</v>
      </c>
      <c r="B2920" t="s">
        <v>435</v>
      </c>
      <c r="C2920" t="s">
        <v>129</v>
      </c>
      <c r="D2920" t="s">
        <v>655</v>
      </c>
      <c r="E2920" t="s">
        <v>723</v>
      </c>
      <c r="F2920" t="s">
        <v>286</v>
      </c>
      <c r="G2920" s="165">
        <f t="shared" si="105"/>
        <v>13.9</v>
      </c>
      <c r="H2920" s="165">
        <f t="shared" si="105"/>
        <v>0</v>
      </c>
      <c r="I2920" t="s">
        <v>671</v>
      </c>
      <c r="K2920" t="s">
        <v>292</v>
      </c>
      <c r="L2920" t="s">
        <v>401</v>
      </c>
      <c r="M2920" t="s">
        <v>477</v>
      </c>
      <c r="N2920" t="s">
        <v>129</v>
      </c>
      <c r="O2920" t="s">
        <v>435</v>
      </c>
      <c r="P2920">
        <v>30000</v>
      </c>
      <c r="Q2920">
        <v>2000</v>
      </c>
      <c r="R2920">
        <v>1</v>
      </c>
      <c r="S2920">
        <v>13.9</v>
      </c>
      <c r="T2920">
        <v>0</v>
      </c>
      <c r="U2920" t="b" cm="1">
        <f t="array" ref="U2920">_xlfn.IFS(AND(R2920=1,S2920=G2920,T2920=H2920),TRUE,AND(R2920=1,S2920=G2920,H2920="Product NA"),TRUE)</f>
        <v>1</v>
      </c>
      <c r="W2920" s="165">
        <v>6.08</v>
      </c>
      <c r="X2920" s="165">
        <v>0</v>
      </c>
      <c r="Y2920" t="str">
        <f t="shared" si="104"/>
        <v>Change</v>
      </c>
    </row>
    <row r="2921" spans="1:25" hidden="1" x14ac:dyDescent="0.35">
      <c r="A2921" t="s">
        <v>129</v>
      </c>
      <c r="B2921" t="s">
        <v>435</v>
      </c>
      <c r="C2921" t="s">
        <v>129</v>
      </c>
      <c r="D2921" t="s">
        <v>655</v>
      </c>
      <c r="E2921" t="s">
        <v>723</v>
      </c>
      <c r="F2921" t="s">
        <v>286</v>
      </c>
      <c r="G2921" s="165">
        <f t="shared" si="105"/>
        <v>37.300000000000004</v>
      </c>
      <c r="H2921" s="165">
        <f t="shared" si="105"/>
        <v>0</v>
      </c>
      <c r="I2921" t="s">
        <v>681</v>
      </c>
      <c r="K2921" t="s">
        <v>292</v>
      </c>
      <c r="L2921" t="s">
        <v>401</v>
      </c>
      <c r="M2921" t="s">
        <v>477</v>
      </c>
      <c r="N2921" t="s">
        <v>129</v>
      </c>
      <c r="O2921" t="s">
        <v>435</v>
      </c>
      <c r="P2921">
        <v>30000</v>
      </c>
      <c r="Q2921">
        <v>20000</v>
      </c>
      <c r="R2921">
        <v>1</v>
      </c>
      <c r="S2921">
        <v>37.300000000000004</v>
      </c>
      <c r="T2921">
        <v>0</v>
      </c>
      <c r="U2921" t="b" cm="1">
        <f t="array" ref="U2921">_xlfn.IFS(AND(R2921=1,S2921=G2921,T2921=H2921),TRUE,AND(R2921=1,S2921=G2921,H2921="Product NA"),TRUE)</f>
        <v>1</v>
      </c>
      <c r="W2921" s="165">
        <v>47.45</v>
      </c>
      <c r="X2921" s="165">
        <v>0</v>
      </c>
      <c r="Y2921" t="str">
        <f t="shared" si="104"/>
        <v>Change</v>
      </c>
    </row>
    <row r="2922" spans="1:25" hidden="1" x14ac:dyDescent="0.35">
      <c r="A2922" t="s">
        <v>129</v>
      </c>
      <c r="B2922" t="s">
        <v>435</v>
      </c>
      <c r="C2922" t="s">
        <v>129</v>
      </c>
      <c r="D2922" t="s">
        <v>655</v>
      </c>
      <c r="E2922" t="s">
        <v>723</v>
      </c>
      <c r="F2922" t="s">
        <v>286</v>
      </c>
      <c r="G2922" s="165">
        <f t="shared" si="105"/>
        <v>46.6</v>
      </c>
      <c r="H2922" s="165">
        <f t="shared" si="105"/>
        <v>0</v>
      </c>
      <c r="I2922" t="s">
        <v>682</v>
      </c>
      <c r="K2922" t="s">
        <v>292</v>
      </c>
      <c r="L2922" t="s">
        <v>401</v>
      </c>
      <c r="M2922" t="s">
        <v>477</v>
      </c>
      <c r="N2922" t="s">
        <v>129</v>
      </c>
      <c r="O2922" t="s">
        <v>435</v>
      </c>
      <c r="P2922">
        <v>30000</v>
      </c>
      <c r="Q2922">
        <v>25000</v>
      </c>
      <c r="R2922">
        <v>1</v>
      </c>
      <c r="S2922">
        <v>46.6</v>
      </c>
      <c r="T2922">
        <v>0</v>
      </c>
      <c r="U2922" t="b" cm="1">
        <f t="array" ref="U2922">_xlfn.IFS(AND(R2922=1,S2922=G2922,T2922=H2922),TRUE,AND(R2922=1,S2922=G2922,H2922="Product NA"),TRUE)</f>
        <v>1</v>
      </c>
      <c r="W2922" s="165">
        <v>56.71</v>
      </c>
      <c r="X2922" s="165">
        <v>0</v>
      </c>
      <c r="Y2922" t="str">
        <f t="shared" si="104"/>
        <v>Change</v>
      </c>
    </row>
    <row r="2923" spans="1:25" hidden="1" x14ac:dyDescent="0.35">
      <c r="A2923" t="s">
        <v>129</v>
      </c>
      <c r="B2923" t="s">
        <v>435</v>
      </c>
      <c r="C2923" t="s">
        <v>129</v>
      </c>
      <c r="D2923" t="s">
        <v>655</v>
      </c>
      <c r="E2923" t="s">
        <v>723</v>
      </c>
      <c r="F2923" t="s">
        <v>286</v>
      </c>
      <c r="G2923" s="165">
        <f t="shared" si="105"/>
        <v>15.05</v>
      </c>
      <c r="H2923" s="165">
        <f t="shared" si="105"/>
        <v>0</v>
      </c>
      <c r="I2923" t="s">
        <v>672</v>
      </c>
      <c r="K2923" t="s">
        <v>292</v>
      </c>
      <c r="L2923" t="s">
        <v>401</v>
      </c>
      <c r="M2923" t="s">
        <v>477</v>
      </c>
      <c r="N2923" t="s">
        <v>129</v>
      </c>
      <c r="O2923" t="s">
        <v>435</v>
      </c>
      <c r="P2923">
        <v>30000</v>
      </c>
      <c r="Q2923">
        <v>3000</v>
      </c>
      <c r="R2923">
        <v>1</v>
      </c>
      <c r="S2923">
        <v>15.05</v>
      </c>
      <c r="T2923">
        <v>0</v>
      </c>
      <c r="U2923" t="b" cm="1">
        <f t="array" ref="U2923">_xlfn.IFS(AND(R2923=1,S2923=G2923,T2923=H2923),TRUE,AND(R2923=1,S2923=G2923,H2923="Product NA"),TRUE)</f>
        <v>1</v>
      </c>
      <c r="W2923" s="165">
        <v>8.9700000000000006</v>
      </c>
      <c r="X2923" s="165">
        <v>0</v>
      </c>
      <c r="Y2923" t="str">
        <f t="shared" si="104"/>
        <v>Change</v>
      </c>
    </row>
    <row r="2924" spans="1:25" hidden="1" x14ac:dyDescent="0.35">
      <c r="A2924" t="s">
        <v>129</v>
      </c>
      <c r="B2924" t="s">
        <v>435</v>
      </c>
      <c r="C2924" t="s">
        <v>129</v>
      </c>
      <c r="D2924" t="s">
        <v>655</v>
      </c>
      <c r="E2924" t="s">
        <v>723</v>
      </c>
      <c r="F2924" t="s">
        <v>286</v>
      </c>
      <c r="G2924" s="165">
        <f t="shared" si="105"/>
        <v>53</v>
      </c>
      <c r="H2924" s="165">
        <f t="shared" si="105"/>
        <v>0</v>
      </c>
      <c r="I2924" t="s">
        <v>683</v>
      </c>
      <c r="K2924" t="s">
        <v>292</v>
      </c>
      <c r="L2924" t="s">
        <v>401</v>
      </c>
      <c r="M2924" t="s">
        <v>477</v>
      </c>
      <c r="N2924" t="s">
        <v>129</v>
      </c>
      <c r="O2924" t="s">
        <v>435</v>
      </c>
      <c r="P2924">
        <v>30000</v>
      </c>
      <c r="Q2924">
        <v>30000</v>
      </c>
      <c r="R2924">
        <v>1</v>
      </c>
      <c r="S2924">
        <v>53</v>
      </c>
      <c r="T2924">
        <v>0</v>
      </c>
      <c r="U2924" t="b" cm="1">
        <f t="array" ref="U2924">_xlfn.IFS(AND(R2924=1,S2924=G2924,T2924=H2924),TRUE,AND(R2924=1,S2924=G2924,H2924="Product NA"),TRUE)</f>
        <v>1</v>
      </c>
      <c r="W2924" s="165">
        <v>65.040000000000006</v>
      </c>
      <c r="X2924" s="165">
        <v>0</v>
      </c>
      <c r="Y2924" t="str">
        <f t="shared" si="104"/>
        <v>Change</v>
      </c>
    </row>
    <row r="2925" spans="1:25" hidden="1" x14ac:dyDescent="0.35">
      <c r="A2925" t="s">
        <v>129</v>
      </c>
      <c r="B2925" t="s">
        <v>435</v>
      </c>
      <c r="C2925" t="s">
        <v>129</v>
      </c>
      <c r="D2925" t="s">
        <v>655</v>
      </c>
      <c r="E2925" t="s">
        <v>723</v>
      </c>
      <c r="F2925" t="s">
        <v>286</v>
      </c>
      <c r="G2925" s="165">
        <f t="shared" si="105"/>
        <v>16.2</v>
      </c>
      <c r="H2925" s="165">
        <f t="shared" si="105"/>
        <v>0</v>
      </c>
      <c r="I2925" t="s">
        <v>673</v>
      </c>
      <c r="K2925" t="s">
        <v>292</v>
      </c>
      <c r="L2925" t="s">
        <v>401</v>
      </c>
      <c r="M2925" t="s">
        <v>477</v>
      </c>
      <c r="N2925" t="s">
        <v>129</v>
      </c>
      <c r="O2925" t="s">
        <v>435</v>
      </c>
      <c r="P2925">
        <v>30000</v>
      </c>
      <c r="Q2925">
        <v>4000</v>
      </c>
      <c r="R2925">
        <v>1</v>
      </c>
      <c r="S2925">
        <v>16.2</v>
      </c>
      <c r="T2925">
        <v>0</v>
      </c>
      <c r="U2925" t="b" cm="1">
        <f t="array" ref="U2925">_xlfn.IFS(AND(R2925=1,S2925=G2925,T2925=H2925),TRUE,AND(R2925=1,S2925=G2925,H2925="Product NA"),TRUE)</f>
        <v>1</v>
      </c>
      <c r="W2925" s="165">
        <v>9.74</v>
      </c>
      <c r="X2925" s="165">
        <v>0</v>
      </c>
      <c r="Y2925" t="str">
        <f t="shared" si="104"/>
        <v>Change</v>
      </c>
    </row>
    <row r="2926" spans="1:25" hidden="1" x14ac:dyDescent="0.35">
      <c r="A2926" t="s">
        <v>129</v>
      </c>
      <c r="B2926" t="s">
        <v>435</v>
      </c>
      <c r="C2926" t="s">
        <v>129</v>
      </c>
      <c r="D2926" t="s">
        <v>655</v>
      </c>
      <c r="E2926" t="s">
        <v>723</v>
      </c>
      <c r="F2926" t="s">
        <v>286</v>
      </c>
      <c r="G2926" s="165">
        <f t="shared" si="105"/>
        <v>17.3</v>
      </c>
      <c r="H2926" s="165">
        <f t="shared" si="105"/>
        <v>0</v>
      </c>
      <c r="I2926" t="s">
        <v>674</v>
      </c>
      <c r="K2926" t="s">
        <v>292</v>
      </c>
      <c r="L2926" t="s">
        <v>401</v>
      </c>
      <c r="M2926" t="s">
        <v>477</v>
      </c>
      <c r="N2926" t="s">
        <v>129</v>
      </c>
      <c r="O2926" t="s">
        <v>435</v>
      </c>
      <c r="P2926">
        <v>30000</v>
      </c>
      <c r="Q2926">
        <v>5000</v>
      </c>
      <c r="R2926">
        <v>1</v>
      </c>
      <c r="S2926">
        <v>17.3</v>
      </c>
      <c r="T2926">
        <v>0</v>
      </c>
      <c r="U2926" t="b" cm="1">
        <f t="array" ref="U2926">_xlfn.IFS(AND(R2926=1,S2926=G2926,T2926=H2926),TRUE,AND(R2926=1,S2926=G2926,H2926="Product NA"),TRUE)</f>
        <v>1</v>
      </c>
      <c r="W2926" s="165">
        <v>10.51</v>
      </c>
      <c r="X2926" s="165">
        <v>0</v>
      </c>
      <c r="Y2926" t="str">
        <f t="shared" si="104"/>
        <v>Change</v>
      </c>
    </row>
    <row r="2927" spans="1:25" hidden="1" x14ac:dyDescent="0.35">
      <c r="A2927" t="s">
        <v>129</v>
      </c>
      <c r="B2927" t="s">
        <v>435</v>
      </c>
      <c r="C2927" t="s">
        <v>129</v>
      </c>
      <c r="D2927" t="s">
        <v>655</v>
      </c>
      <c r="E2927" t="s">
        <v>723</v>
      </c>
      <c r="F2927" t="s">
        <v>286</v>
      </c>
      <c r="G2927" s="165">
        <f t="shared" si="105"/>
        <v>19.350000000000001</v>
      </c>
      <c r="H2927" s="165">
        <f t="shared" si="105"/>
        <v>0</v>
      </c>
      <c r="I2927" t="s">
        <v>675</v>
      </c>
      <c r="K2927" t="s">
        <v>292</v>
      </c>
      <c r="L2927" t="s">
        <v>401</v>
      </c>
      <c r="M2927" t="s">
        <v>477</v>
      </c>
      <c r="N2927" t="s">
        <v>129</v>
      </c>
      <c r="O2927" t="s">
        <v>435</v>
      </c>
      <c r="P2927">
        <v>30000</v>
      </c>
      <c r="Q2927">
        <v>6000</v>
      </c>
      <c r="R2927">
        <v>1</v>
      </c>
      <c r="S2927">
        <v>19.350000000000001</v>
      </c>
      <c r="T2927">
        <v>0</v>
      </c>
      <c r="U2927" t="b" cm="1">
        <f t="array" ref="U2927">_xlfn.IFS(AND(R2927=1,S2927=G2927,T2927=H2927),TRUE,AND(R2927=1,S2927=G2927,H2927="Product NA"),TRUE)</f>
        <v>1</v>
      </c>
      <c r="W2927" s="165">
        <v>12.52</v>
      </c>
      <c r="X2927" s="165">
        <v>0</v>
      </c>
      <c r="Y2927" t="str">
        <f t="shared" si="104"/>
        <v>Change</v>
      </c>
    </row>
    <row r="2928" spans="1:25" hidden="1" x14ac:dyDescent="0.35">
      <c r="A2928" t="s">
        <v>129</v>
      </c>
      <c r="B2928" t="s">
        <v>435</v>
      </c>
      <c r="C2928" t="s">
        <v>129</v>
      </c>
      <c r="D2928" t="s">
        <v>655</v>
      </c>
      <c r="E2928" t="s">
        <v>723</v>
      </c>
      <c r="F2928" t="s">
        <v>286</v>
      </c>
      <c r="G2928" s="165">
        <f t="shared" si="105"/>
        <v>20.450000000000003</v>
      </c>
      <c r="H2928" s="165">
        <f t="shared" si="105"/>
        <v>0</v>
      </c>
      <c r="I2928" t="s">
        <v>676</v>
      </c>
      <c r="K2928" t="s">
        <v>292</v>
      </c>
      <c r="L2928" t="s">
        <v>401</v>
      </c>
      <c r="M2928" t="s">
        <v>477</v>
      </c>
      <c r="N2928" t="s">
        <v>129</v>
      </c>
      <c r="O2928" t="s">
        <v>435</v>
      </c>
      <c r="P2928">
        <v>30000</v>
      </c>
      <c r="Q2928">
        <v>7000</v>
      </c>
      <c r="R2928">
        <v>1</v>
      </c>
      <c r="S2928">
        <v>20.450000000000003</v>
      </c>
      <c r="T2928">
        <v>0</v>
      </c>
      <c r="U2928" t="b" cm="1">
        <f t="array" ref="U2928">_xlfn.IFS(AND(R2928=1,S2928=G2928,T2928=H2928),TRUE,AND(R2928=1,S2928=G2928,H2928="Product NA"),TRUE)</f>
        <v>1</v>
      </c>
      <c r="W2928" s="165">
        <v>13.36</v>
      </c>
      <c r="X2928" s="165">
        <v>0</v>
      </c>
      <c r="Y2928" t="str">
        <f t="shared" si="104"/>
        <v>Change</v>
      </c>
    </row>
    <row r="2929" spans="1:25" hidden="1" x14ac:dyDescent="0.35">
      <c r="A2929" t="s">
        <v>129</v>
      </c>
      <c r="B2929" t="s">
        <v>435</v>
      </c>
      <c r="C2929" t="s">
        <v>129</v>
      </c>
      <c r="D2929" t="s">
        <v>655</v>
      </c>
      <c r="E2929" t="s">
        <v>723</v>
      </c>
      <c r="F2929" t="s">
        <v>286</v>
      </c>
      <c r="G2929" s="165">
        <f t="shared" si="105"/>
        <v>21.55</v>
      </c>
      <c r="H2929" s="165">
        <f t="shared" si="105"/>
        <v>0</v>
      </c>
      <c r="I2929" t="s">
        <v>677</v>
      </c>
      <c r="K2929" t="s">
        <v>292</v>
      </c>
      <c r="L2929" t="s">
        <v>401</v>
      </c>
      <c r="M2929" t="s">
        <v>477</v>
      </c>
      <c r="N2929" t="s">
        <v>129</v>
      </c>
      <c r="O2929" t="s">
        <v>435</v>
      </c>
      <c r="P2929">
        <v>30000</v>
      </c>
      <c r="Q2929">
        <v>8000</v>
      </c>
      <c r="R2929">
        <v>1</v>
      </c>
      <c r="S2929">
        <v>21.55</v>
      </c>
      <c r="T2929">
        <v>0</v>
      </c>
      <c r="U2929" t="b" cm="1">
        <f t="array" ref="U2929">_xlfn.IFS(AND(R2929=1,S2929=G2929,T2929=H2929),TRUE,AND(R2929=1,S2929=G2929,H2929="Product NA"),TRUE)</f>
        <v>1</v>
      </c>
      <c r="W2929" s="165">
        <v>14.19</v>
      </c>
      <c r="X2929" s="165">
        <v>0</v>
      </c>
      <c r="Y2929" t="str">
        <f t="shared" si="104"/>
        <v>Change</v>
      </c>
    </row>
    <row r="2930" spans="1:25" hidden="1" x14ac:dyDescent="0.35">
      <c r="A2930" t="s">
        <v>129</v>
      </c>
      <c r="B2930" t="s">
        <v>435</v>
      </c>
      <c r="C2930" t="s">
        <v>129</v>
      </c>
      <c r="D2930" t="s">
        <v>655</v>
      </c>
      <c r="E2930" t="s">
        <v>723</v>
      </c>
      <c r="F2930" t="s">
        <v>286</v>
      </c>
      <c r="G2930" s="165">
        <f t="shared" si="105"/>
        <v>22.700000000000003</v>
      </c>
      <c r="H2930" s="165">
        <f t="shared" si="105"/>
        <v>0</v>
      </c>
      <c r="I2930" t="s">
        <v>678</v>
      </c>
      <c r="K2930" t="s">
        <v>292</v>
      </c>
      <c r="L2930" t="s">
        <v>401</v>
      </c>
      <c r="M2930" t="s">
        <v>477</v>
      </c>
      <c r="N2930" t="s">
        <v>129</v>
      </c>
      <c r="O2930" t="s">
        <v>435</v>
      </c>
      <c r="P2930">
        <v>30000</v>
      </c>
      <c r="Q2930">
        <v>9000</v>
      </c>
      <c r="R2930">
        <v>1</v>
      </c>
      <c r="S2930">
        <v>22.700000000000003</v>
      </c>
      <c r="T2930">
        <v>0</v>
      </c>
      <c r="U2930" t="b" cm="1">
        <f t="array" ref="U2930">_xlfn.IFS(AND(R2930=1,S2930=G2930,T2930=H2930),TRUE,AND(R2930=1,S2930=G2930,H2930="Product NA"),TRUE)</f>
        <v>1</v>
      </c>
      <c r="W2930" s="165">
        <v>15.02</v>
      </c>
      <c r="X2930" s="165">
        <v>0</v>
      </c>
      <c r="Y2930" t="str">
        <f t="shared" si="104"/>
        <v>Change</v>
      </c>
    </row>
    <row r="2931" spans="1:25" hidden="1" x14ac:dyDescent="0.35">
      <c r="A2931" t="s">
        <v>129</v>
      </c>
      <c r="B2931" t="s">
        <v>435</v>
      </c>
      <c r="C2931" t="s">
        <v>129</v>
      </c>
      <c r="D2931" t="s">
        <v>655</v>
      </c>
      <c r="E2931" t="s">
        <v>723</v>
      </c>
      <c r="F2931" t="s">
        <v>286</v>
      </c>
      <c r="G2931" s="165">
        <f t="shared" si="105"/>
        <v>23.8</v>
      </c>
      <c r="H2931" s="165">
        <f t="shared" si="105"/>
        <v>0</v>
      </c>
      <c r="I2931" t="s">
        <v>679</v>
      </c>
      <c r="K2931" t="s">
        <v>292</v>
      </c>
      <c r="L2931" t="s">
        <v>401</v>
      </c>
      <c r="M2931" t="s">
        <v>477</v>
      </c>
      <c r="N2931" t="s">
        <v>129</v>
      </c>
      <c r="O2931" t="s">
        <v>435</v>
      </c>
      <c r="P2931">
        <v>30000</v>
      </c>
      <c r="Q2931">
        <v>10000</v>
      </c>
      <c r="R2931">
        <v>1</v>
      </c>
      <c r="S2931">
        <v>23.8</v>
      </c>
      <c r="T2931">
        <v>0</v>
      </c>
      <c r="U2931" t="b" cm="1">
        <f t="array" ref="U2931">_xlfn.IFS(AND(R2931=1,S2931=G2931,T2931=H2931),TRUE,AND(R2931=1,S2931=G2931,H2931="Product NA"),TRUE)</f>
        <v>1</v>
      </c>
      <c r="W2931" s="165">
        <v>15.860000000000001</v>
      </c>
      <c r="X2931" s="165">
        <v>0</v>
      </c>
      <c r="Y2931" t="str">
        <f t="shared" si="104"/>
        <v>Change</v>
      </c>
    </row>
    <row r="2932" spans="1:25" hidden="1" x14ac:dyDescent="0.35">
      <c r="A2932" t="s">
        <v>129</v>
      </c>
      <c r="B2932" t="s">
        <v>435</v>
      </c>
      <c r="C2932" t="s">
        <v>129</v>
      </c>
      <c r="D2932" t="s">
        <v>283</v>
      </c>
      <c r="E2932" t="s">
        <v>724</v>
      </c>
      <c r="F2932" t="s">
        <v>286</v>
      </c>
      <c r="G2932" s="165">
        <f t="shared" si="105"/>
        <v>5.3500000000000005</v>
      </c>
      <c r="H2932" s="165">
        <f t="shared" si="105"/>
        <v>2.9000000000000004</v>
      </c>
      <c r="I2932" t="s">
        <v>482</v>
      </c>
      <c r="K2932" t="s">
        <v>292</v>
      </c>
      <c r="L2932" t="s">
        <v>401</v>
      </c>
      <c r="M2932" t="s">
        <v>477</v>
      </c>
      <c r="N2932" t="s">
        <v>129</v>
      </c>
      <c r="O2932" t="s">
        <v>435</v>
      </c>
      <c r="P2932">
        <v>5000</v>
      </c>
      <c r="Q2932">
        <v>2000</v>
      </c>
      <c r="R2932">
        <v>1</v>
      </c>
      <c r="S2932">
        <v>5.3500000000000005</v>
      </c>
      <c r="T2932">
        <v>2.9000000000000004</v>
      </c>
      <c r="U2932" t="b" cm="1">
        <f t="array" ref="U2932">_xlfn.IFS(AND(R2932=1,S2932=G2932,T2932=H2932),TRUE,AND(R2932=1,S2932=G2932,H2932="Product NA"),TRUE)</f>
        <v>1</v>
      </c>
      <c r="W2932" s="165">
        <v>5.3500000000000005</v>
      </c>
      <c r="X2932" s="165">
        <v>2.9000000000000004</v>
      </c>
      <c r="Y2932" t="str">
        <f t="shared" si="104"/>
        <v>No Change</v>
      </c>
    </row>
    <row r="2933" spans="1:25" hidden="1" x14ac:dyDescent="0.35">
      <c r="A2933" t="s">
        <v>129</v>
      </c>
      <c r="B2933" t="s">
        <v>435</v>
      </c>
      <c r="C2933" t="s">
        <v>129</v>
      </c>
      <c r="D2933" t="s">
        <v>283</v>
      </c>
      <c r="E2933" t="s">
        <v>724</v>
      </c>
      <c r="F2933" t="s">
        <v>286</v>
      </c>
      <c r="G2933" s="165">
        <f t="shared" si="105"/>
        <v>5.3500000000000005</v>
      </c>
      <c r="H2933" s="165">
        <f t="shared" si="105"/>
        <v>2.9</v>
      </c>
      <c r="I2933" t="s">
        <v>483</v>
      </c>
      <c r="K2933" t="s">
        <v>292</v>
      </c>
      <c r="L2933" t="s">
        <v>401</v>
      </c>
      <c r="M2933" t="s">
        <v>477</v>
      </c>
      <c r="N2933" t="s">
        <v>129</v>
      </c>
      <c r="O2933" t="s">
        <v>435</v>
      </c>
      <c r="P2933">
        <v>5000</v>
      </c>
      <c r="Q2933">
        <v>5000</v>
      </c>
      <c r="R2933">
        <v>1</v>
      </c>
      <c r="S2933">
        <v>5.3500000000000005</v>
      </c>
      <c r="T2933">
        <v>2.9</v>
      </c>
      <c r="U2933" t="b" cm="1">
        <f t="array" ref="U2933">_xlfn.IFS(AND(R2933=1,S2933=G2933,T2933=H2933),TRUE,AND(R2933=1,S2933=G2933,H2933="Product NA"),TRUE)</f>
        <v>1</v>
      </c>
      <c r="W2933" s="165">
        <v>5.3500000000000005</v>
      </c>
      <c r="X2933" s="165">
        <v>2.9</v>
      </c>
      <c r="Y2933" t="str">
        <f t="shared" si="104"/>
        <v>No Change</v>
      </c>
    </row>
    <row r="2934" spans="1:25" hidden="1" x14ac:dyDescent="0.35">
      <c r="A2934" t="s">
        <v>129</v>
      </c>
      <c r="B2934" t="s">
        <v>435</v>
      </c>
      <c r="C2934" t="s">
        <v>129</v>
      </c>
      <c r="D2934" t="s">
        <v>319</v>
      </c>
      <c r="E2934" t="s">
        <v>724</v>
      </c>
      <c r="F2934" t="s">
        <v>0</v>
      </c>
      <c r="G2934" s="165">
        <f t="shared" si="105"/>
        <v>5.1000000000000005</v>
      </c>
      <c r="H2934" s="165">
        <f t="shared" si="105"/>
        <v>3</v>
      </c>
      <c r="I2934" t="s">
        <v>479</v>
      </c>
      <c r="K2934" t="s">
        <v>292</v>
      </c>
      <c r="L2934" t="s">
        <v>401</v>
      </c>
      <c r="M2934" t="s">
        <v>477</v>
      </c>
      <c r="N2934" t="s">
        <v>129</v>
      </c>
      <c r="O2934" t="s">
        <v>435</v>
      </c>
      <c r="P2934">
        <v>100</v>
      </c>
      <c r="Q2934">
        <v>100</v>
      </c>
      <c r="R2934">
        <v>1</v>
      </c>
      <c r="S2934">
        <v>5.1000000000000005</v>
      </c>
      <c r="T2934">
        <v>3</v>
      </c>
      <c r="U2934" t="b" cm="1">
        <f t="array" ref="U2934">_xlfn.IFS(AND(R2934=1,S2934=G2934,T2934=H2934),TRUE,AND(R2934=1,S2934=G2934,H2934="Product NA"),TRUE)</f>
        <v>1</v>
      </c>
      <c r="W2934" s="165">
        <v>5.18</v>
      </c>
      <c r="X2934" s="165">
        <v>5.1100000000000003</v>
      </c>
      <c r="Y2934" t="str">
        <f t="shared" si="104"/>
        <v>Change</v>
      </c>
    </row>
    <row r="2935" spans="1:25" hidden="1" x14ac:dyDescent="0.35">
      <c r="A2935" t="s">
        <v>129</v>
      </c>
      <c r="B2935" t="s">
        <v>435</v>
      </c>
      <c r="C2935" t="s">
        <v>129</v>
      </c>
      <c r="D2935" t="s">
        <v>316</v>
      </c>
      <c r="E2935" t="s">
        <v>724</v>
      </c>
      <c r="F2935" t="s">
        <v>0</v>
      </c>
      <c r="G2935" s="165">
        <f t="shared" si="105"/>
        <v>5.74</v>
      </c>
      <c r="H2935" s="165">
        <f t="shared" si="105"/>
        <v>5.1100000000000003</v>
      </c>
      <c r="I2935" t="s">
        <v>479</v>
      </c>
      <c r="K2935" t="s">
        <v>292</v>
      </c>
      <c r="L2935" t="s">
        <v>401</v>
      </c>
      <c r="M2935" t="s">
        <v>477</v>
      </c>
      <c r="N2935" t="s">
        <v>129</v>
      </c>
      <c r="O2935" t="s">
        <v>435</v>
      </c>
      <c r="P2935">
        <v>100</v>
      </c>
      <c r="Q2935">
        <v>100</v>
      </c>
      <c r="R2935">
        <v>1</v>
      </c>
      <c r="S2935">
        <v>5.74</v>
      </c>
      <c r="T2935">
        <v>5.1100000000000003</v>
      </c>
      <c r="U2935" t="b" cm="1">
        <f t="array" ref="U2935">_xlfn.IFS(AND(R2935=1,S2935=G2935,T2935=H2935),TRUE,AND(R2935=1,S2935=G2935,H2935="Product NA"),TRUE)</f>
        <v>1</v>
      </c>
      <c r="W2935" s="165">
        <v>5.74</v>
      </c>
      <c r="X2935" s="165">
        <v>5.1100000000000003</v>
      </c>
      <c r="Y2935" t="str">
        <f t="shared" si="104"/>
        <v>No Change</v>
      </c>
    </row>
    <row r="2936" spans="1:25" hidden="1" x14ac:dyDescent="0.35">
      <c r="A2936" t="s">
        <v>129</v>
      </c>
      <c r="B2936" t="s">
        <v>435</v>
      </c>
      <c r="C2936" t="s">
        <v>129</v>
      </c>
      <c r="D2936" t="s">
        <v>321</v>
      </c>
      <c r="E2936" t="s">
        <v>724</v>
      </c>
      <c r="F2936" t="s">
        <v>277</v>
      </c>
      <c r="G2936" s="165">
        <f t="shared" si="105"/>
        <v>5.3000000000000007</v>
      </c>
      <c r="H2936" s="165">
        <f t="shared" si="105"/>
        <v>3</v>
      </c>
      <c r="I2936" t="s">
        <v>480</v>
      </c>
      <c r="K2936" t="s">
        <v>292</v>
      </c>
      <c r="L2936" t="s">
        <v>401</v>
      </c>
      <c r="M2936" t="s">
        <v>477</v>
      </c>
      <c r="N2936" t="s">
        <v>129</v>
      </c>
      <c r="O2936" t="s">
        <v>435</v>
      </c>
      <c r="P2936">
        <v>100</v>
      </c>
      <c r="Q2936">
        <v>500</v>
      </c>
      <c r="R2936">
        <v>1</v>
      </c>
      <c r="S2936">
        <v>5.3000000000000007</v>
      </c>
      <c r="T2936">
        <v>3</v>
      </c>
      <c r="U2936" t="b" cm="1">
        <f t="array" ref="U2936">_xlfn.IFS(AND(R2936=1,S2936=G2936,T2936=H2936),TRUE,AND(R2936=1,S2936=G2936,H2936="Product NA"),TRUE)</f>
        <v>1</v>
      </c>
      <c r="W2936" s="165">
        <v>5.3000000000000007</v>
      </c>
      <c r="X2936" s="165">
        <v>3.5</v>
      </c>
      <c r="Y2936" t="str">
        <f t="shared" si="104"/>
        <v>Change</v>
      </c>
    </row>
    <row r="2937" spans="1:25" hidden="1" x14ac:dyDescent="0.35">
      <c r="A2937" t="s">
        <v>129</v>
      </c>
      <c r="B2937" t="s">
        <v>435</v>
      </c>
      <c r="C2937" t="s">
        <v>129</v>
      </c>
      <c r="D2937" t="s">
        <v>318</v>
      </c>
      <c r="E2937" t="s">
        <v>724</v>
      </c>
      <c r="F2937" t="s">
        <v>277</v>
      </c>
      <c r="G2937" s="165">
        <f t="shared" si="105"/>
        <v>6.15</v>
      </c>
      <c r="H2937" s="165">
        <f t="shared" si="105"/>
        <v>3.5500000000000003</v>
      </c>
      <c r="I2937" t="s">
        <v>480</v>
      </c>
      <c r="K2937" t="s">
        <v>292</v>
      </c>
      <c r="L2937" t="s">
        <v>401</v>
      </c>
      <c r="M2937" t="s">
        <v>477</v>
      </c>
      <c r="N2937" t="s">
        <v>129</v>
      </c>
      <c r="O2937" t="s">
        <v>435</v>
      </c>
      <c r="P2937">
        <v>100</v>
      </c>
      <c r="Q2937">
        <v>500</v>
      </c>
      <c r="R2937">
        <v>1</v>
      </c>
      <c r="S2937">
        <v>6.15</v>
      </c>
      <c r="T2937">
        <v>3.5500000000000003</v>
      </c>
      <c r="U2937" t="b" cm="1">
        <f t="array" ref="U2937">_xlfn.IFS(AND(R2937=1,S2937=G2937,T2937=H2937),TRUE,AND(R2937=1,S2937=G2937,H2937="Product NA"),TRUE)</f>
        <v>1</v>
      </c>
      <c r="W2937" s="165">
        <v>6.15</v>
      </c>
      <c r="X2937" s="165">
        <v>3.5500000000000003</v>
      </c>
      <c r="Y2937" t="str">
        <f t="shared" si="104"/>
        <v>No Change</v>
      </c>
    </row>
    <row r="2938" spans="1:25" hidden="1" x14ac:dyDescent="0.35">
      <c r="A2938" t="s">
        <v>129</v>
      </c>
      <c r="B2938" t="s">
        <v>435</v>
      </c>
      <c r="C2938" t="s">
        <v>129</v>
      </c>
      <c r="D2938" t="s">
        <v>282</v>
      </c>
      <c r="E2938" t="s">
        <v>724</v>
      </c>
      <c r="F2938" t="s">
        <v>286</v>
      </c>
      <c r="G2938" s="165">
        <f t="shared" si="105"/>
        <v>6.15</v>
      </c>
      <c r="H2938" s="165">
        <f t="shared" si="105"/>
        <v>3.5500000000000003</v>
      </c>
      <c r="I2938" t="s">
        <v>482</v>
      </c>
      <c r="K2938" t="s">
        <v>292</v>
      </c>
      <c r="L2938" t="s">
        <v>401</v>
      </c>
      <c r="M2938" t="s">
        <v>477</v>
      </c>
      <c r="N2938" t="s">
        <v>129</v>
      </c>
      <c r="O2938" t="s">
        <v>435</v>
      </c>
      <c r="P2938">
        <v>2000</v>
      </c>
      <c r="Q2938">
        <v>2000</v>
      </c>
      <c r="R2938">
        <v>1</v>
      </c>
      <c r="S2938">
        <v>6.15</v>
      </c>
      <c r="T2938">
        <v>3.5500000000000003</v>
      </c>
      <c r="U2938" t="b" cm="1">
        <f t="array" ref="U2938">_xlfn.IFS(AND(R2938=1,S2938=G2938,T2938=H2938),TRUE,AND(R2938=1,S2938=G2938,H2938="Product NA"),TRUE)</f>
        <v>1</v>
      </c>
      <c r="W2938" s="165">
        <v>6.15</v>
      </c>
      <c r="X2938" s="165">
        <v>3.5500000000000003</v>
      </c>
      <c r="Y2938" t="str">
        <f t="shared" si="104"/>
        <v>No Change</v>
      </c>
    </row>
    <row r="2939" spans="1:25" hidden="1" x14ac:dyDescent="0.35">
      <c r="A2939" t="s">
        <v>129</v>
      </c>
      <c r="B2939" t="s">
        <v>435</v>
      </c>
      <c r="C2939" t="s">
        <v>129</v>
      </c>
      <c r="D2939" t="s">
        <v>317</v>
      </c>
      <c r="E2939" t="s">
        <v>724</v>
      </c>
      <c r="F2939" t="s">
        <v>277</v>
      </c>
      <c r="G2939" s="165">
        <f t="shared" si="105"/>
        <v>6.15</v>
      </c>
      <c r="H2939" s="165">
        <f t="shared" si="105"/>
        <v>3.5500000000000003</v>
      </c>
      <c r="I2939" t="s">
        <v>480</v>
      </c>
      <c r="K2939" t="s">
        <v>292</v>
      </c>
      <c r="L2939" t="s">
        <v>401</v>
      </c>
      <c r="M2939" t="s">
        <v>477</v>
      </c>
      <c r="N2939" t="s">
        <v>129</v>
      </c>
      <c r="O2939" t="s">
        <v>435</v>
      </c>
      <c r="P2939">
        <v>100</v>
      </c>
      <c r="Q2939">
        <v>500</v>
      </c>
      <c r="R2939">
        <v>1</v>
      </c>
      <c r="S2939">
        <v>6.15</v>
      </c>
      <c r="T2939">
        <v>3.5500000000000003</v>
      </c>
      <c r="U2939" t="b" cm="1">
        <f t="array" ref="U2939">_xlfn.IFS(AND(R2939=1,S2939=G2939,T2939=H2939),TRUE,AND(R2939=1,S2939=G2939,H2939="Product NA"),TRUE)</f>
        <v>1</v>
      </c>
      <c r="W2939" s="165">
        <v>6.15</v>
      </c>
      <c r="X2939" s="165">
        <v>3.5500000000000003</v>
      </c>
      <c r="Y2939" t="str">
        <f t="shared" si="104"/>
        <v>No Change</v>
      </c>
    </row>
    <row r="2940" spans="1:25" hidden="1" x14ac:dyDescent="0.35">
      <c r="A2940" t="s">
        <v>129</v>
      </c>
      <c r="B2940" t="s">
        <v>435</v>
      </c>
      <c r="C2940" t="s">
        <v>129</v>
      </c>
      <c r="D2940" t="s">
        <v>320</v>
      </c>
      <c r="E2940" t="s">
        <v>724</v>
      </c>
      <c r="F2940" t="s">
        <v>277</v>
      </c>
      <c r="G2940" s="165">
        <f t="shared" si="105"/>
        <v>5.3000000000000007</v>
      </c>
      <c r="H2940" s="165">
        <f t="shared" si="105"/>
        <v>3</v>
      </c>
      <c r="I2940" t="s">
        <v>480</v>
      </c>
      <c r="K2940" t="s">
        <v>292</v>
      </c>
      <c r="L2940" t="s">
        <v>401</v>
      </c>
      <c r="M2940" t="s">
        <v>477</v>
      </c>
      <c r="N2940" t="s">
        <v>129</v>
      </c>
      <c r="O2940" t="s">
        <v>435</v>
      </c>
      <c r="P2940">
        <v>100</v>
      </c>
      <c r="Q2940">
        <v>500</v>
      </c>
      <c r="R2940">
        <v>1</v>
      </c>
      <c r="S2940">
        <v>5.3000000000000007</v>
      </c>
      <c r="T2940">
        <v>3</v>
      </c>
      <c r="U2940" t="b" cm="1">
        <f t="array" ref="U2940">_xlfn.IFS(AND(R2940=1,S2940=G2940,T2940=H2940),TRUE,AND(R2940=1,S2940=G2940,H2940="Product NA"),TRUE)</f>
        <v>1</v>
      </c>
      <c r="W2940" s="165">
        <v>5.3000000000000007</v>
      </c>
      <c r="X2940" s="165">
        <v>3.5</v>
      </c>
      <c r="Y2940" t="str">
        <f t="shared" si="104"/>
        <v>Change</v>
      </c>
    </row>
    <row r="2941" spans="1:25" x14ac:dyDescent="0.35">
      <c r="A2941" t="s">
        <v>130</v>
      </c>
      <c r="B2941" t="s">
        <v>436</v>
      </c>
      <c r="C2941" t="s">
        <v>130</v>
      </c>
      <c r="D2941" t="s">
        <v>392</v>
      </c>
      <c r="E2941" t="s">
        <v>287</v>
      </c>
      <c r="F2941" t="s">
        <v>396</v>
      </c>
      <c r="G2941" s="165">
        <f t="shared" si="105"/>
        <v>2.84</v>
      </c>
      <c r="H2941" s="165">
        <f t="shared" si="105"/>
        <v>4.82</v>
      </c>
      <c r="I2941" t="s">
        <v>482</v>
      </c>
      <c r="K2941" t="s">
        <v>292</v>
      </c>
      <c r="L2941" t="s">
        <v>401</v>
      </c>
      <c r="M2941" t="s">
        <v>477</v>
      </c>
      <c r="N2941" t="s">
        <v>130</v>
      </c>
      <c r="O2941" t="s">
        <v>436</v>
      </c>
      <c r="P2941">
        <v>100</v>
      </c>
      <c r="Q2941">
        <v>2000</v>
      </c>
      <c r="R2941">
        <v>1</v>
      </c>
      <c r="S2941">
        <v>2.84</v>
      </c>
      <c r="T2941">
        <v>4.82</v>
      </c>
      <c r="U2941" t="b" cm="1">
        <f t="array" ref="U2941">_xlfn.IFS(AND(R2941=1,S2941=G2941,T2941=H2941),TRUE,AND(R2941=1,S2941=G2941,H2941="Product NA"),TRUE)</f>
        <v>1</v>
      </c>
      <c r="W2941" s="165">
        <v>2.46</v>
      </c>
      <c r="X2941" s="165">
        <v>4.18</v>
      </c>
      <c r="Y2941" t="str">
        <f t="shared" si="104"/>
        <v>Change</v>
      </c>
    </row>
    <row r="2942" spans="1:25" x14ac:dyDescent="0.35">
      <c r="A2942" t="s">
        <v>130</v>
      </c>
      <c r="B2942" t="s">
        <v>436</v>
      </c>
      <c r="C2942" t="s">
        <v>130</v>
      </c>
      <c r="D2942" t="s">
        <v>391</v>
      </c>
      <c r="E2942" t="s">
        <v>724</v>
      </c>
      <c r="F2942" t="s">
        <v>396</v>
      </c>
      <c r="G2942" s="165">
        <f t="shared" si="105"/>
        <v>7.25</v>
      </c>
      <c r="H2942" s="165">
        <f t="shared" si="105"/>
        <v>3.5</v>
      </c>
      <c r="I2942" t="s">
        <v>482</v>
      </c>
      <c r="K2942" t="s">
        <v>292</v>
      </c>
      <c r="L2942" t="s">
        <v>401</v>
      </c>
      <c r="M2942" t="s">
        <v>477</v>
      </c>
      <c r="N2942" t="s">
        <v>130</v>
      </c>
      <c r="O2942" t="s">
        <v>436</v>
      </c>
      <c r="P2942">
        <v>100</v>
      </c>
      <c r="Q2942">
        <v>2000</v>
      </c>
      <c r="R2942">
        <v>1</v>
      </c>
      <c r="S2942">
        <v>7.25</v>
      </c>
      <c r="T2942">
        <v>3.5</v>
      </c>
      <c r="U2942" t="b" cm="1">
        <f t="array" ref="U2942">_xlfn.IFS(AND(R2942=1,S2942=G2942,T2942=H2942),TRUE,AND(R2942=1,S2942=G2942,H2942="Product NA"),TRUE)</f>
        <v>1</v>
      </c>
      <c r="W2942" s="165">
        <v>7.5500000000000007</v>
      </c>
      <c r="X2942" s="165">
        <v>3</v>
      </c>
      <c r="Y2942" t="str">
        <f t="shared" si="104"/>
        <v>Change</v>
      </c>
    </row>
    <row r="2943" spans="1:25" hidden="1" x14ac:dyDescent="0.35">
      <c r="A2943" t="s">
        <v>130</v>
      </c>
      <c r="B2943" t="s">
        <v>436</v>
      </c>
      <c r="C2943" t="s">
        <v>130</v>
      </c>
      <c r="D2943" t="s">
        <v>281</v>
      </c>
      <c r="E2943" t="s">
        <v>287</v>
      </c>
      <c r="F2943" t="s">
        <v>286</v>
      </c>
      <c r="G2943" s="165">
        <f t="shared" si="105"/>
        <v>2.84</v>
      </c>
      <c r="H2943" s="165">
        <f t="shared" si="105"/>
        <v>4.82</v>
      </c>
      <c r="I2943" t="s">
        <v>482</v>
      </c>
      <c r="K2943" t="s">
        <v>292</v>
      </c>
      <c r="L2943" t="s">
        <v>401</v>
      </c>
      <c r="M2943" t="s">
        <v>477</v>
      </c>
      <c r="N2943" t="s">
        <v>130</v>
      </c>
      <c r="O2943" t="s">
        <v>436</v>
      </c>
      <c r="P2943">
        <v>100</v>
      </c>
      <c r="Q2943">
        <v>2000</v>
      </c>
      <c r="R2943">
        <v>1</v>
      </c>
      <c r="S2943">
        <v>2.84</v>
      </c>
      <c r="T2943">
        <v>4.82</v>
      </c>
      <c r="U2943" t="b" cm="1">
        <f t="array" ref="U2943">_xlfn.IFS(AND(R2943=1,S2943=G2943,T2943=H2943),TRUE,AND(R2943=1,S2943=G2943,H2943="Product NA"),TRUE)</f>
        <v>1</v>
      </c>
      <c r="W2943" s="165">
        <v>2.46</v>
      </c>
      <c r="X2943" s="165">
        <v>4.18</v>
      </c>
      <c r="Y2943" t="str">
        <f t="shared" si="104"/>
        <v>Change</v>
      </c>
    </row>
    <row r="2944" spans="1:25" hidden="1" x14ac:dyDescent="0.35">
      <c r="A2944" t="s">
        <v>130</v>
      </c>
      <c r="B2944" t="s">
        <v>436</v>
      </c>
      <c r="C2944" t="s">
        <v>130</v>
      </c>
      <c r="D2944" t="s">
        <v>278</v>
      </c>
      <c r="E2944" t="s">
        <v>287</v>
      </c>
      <c r="F2944" t="s">
        <v>277</v>
      </c>
      <c r="G2944" s="165">
        <f t="shared" si="105"/>
        <v>2.04</v>
      </c>
      <c r="H2944" s="165">
        <f t="shared" si="105"/>
        <v>3.7600000000000002</v>
      </c>
      <c r="I2944" t="s">
        <v>480</v>
      </c>
      <c r="K2944" t="s">
        <v>292</v>
      </c>
      <c r="L2944" t="s">
        <v>401</v>
      </c>
      <c r="M2944" t="s">
        <v>477</v>
      </c>
      <c r="N2944" t="s">
        <v>130</v>
      </c>
      <c r="O2944" t="s">
        <v>436</v>
      </c>
      <c r="P2944">
        <v>100</v>
      </c>
      <c r="Q2944">
        <v>500</v>
      </c>
      <c r="R2944">
        <v>1</v>
      </c>
      <c r="S2944">
        <v>2.04</v>
      </c>
      <c r="T2944">
        <v>3.7600000000000002</v>
      </c>
      <c r="U2944" t="b" cm="1">
        <f t="array" ref="U2944">_xlfn.IFS(AND(R2944=1,S2944=G2944,T2944=H2944),TRUE,AND(R2944=1,S2944=G2944,H2944="Product NA"),TRUE)</f>
        <v>1</v>
      </c>
      <c r="W2944" s="165">
        <v>1.99</v>
      </c>
      <c r="X2944" s="165">
        <v>3.7600000000000002</v>
      </c>
      <c r="Y2944" t="str">
        <f t="shared" si="104"/>
        <v>Change</v>
      </c>
    </row>
    <row r="2945" spans="1:25" hidden="1" x14ac:dyDescent="0.35">
      <c r="A2945" t="s">
        <v>130</v>
      </c>
      <c r="B2945" t="s">
        <v>436</v>
      </c>
      <c r="C2945" t="s">
        <v>130</v>
      </c>
      <c r="D2945" t="s">
        <v>238</v>
      </c>
      <c r="E2945" t="s">
        <v>287</v>
      </c>
      <c r="F2945" t="s">
        <v>0</v>
      </c>
      <c r="G2945" s="165">
        <f t="shared" si="105"/>
        <v>0.91</v>
      </c>
      <c r="H2945" s="165">
        <f t="shared" si="105"/>
        <v>7.04</v>
      </c>
      <c r="I2945" t="s">
        <v>479</v>
      </c>
      <c r="K2945" t="s">
        <v>292</v>
      </c>
      <c r="L2945" t="s">
        <v>401</v>
      </c>
      <c r="M2945" t="s">
        <v>477</v>
      </c>
      <c r="N2945" t="s">
        <v>130</v>
      </c>
      <c r="O2945" t="s">
        <v>436</v>
      </c>
      <c r="P2945">
        <v>100</v>
      </c>
      <c r="Q2945">
        <v>100</v>
      </c>
      <c r="R2945">
        <v>1</v>
      </c>
      <c r="S2945">
        <v>0.91</v>
      </c>
      <c r="T2945">
        <v>7.04</v>
      </c>
      <c r="U2945" t="b" cm="1">
        <f t="array" ref="U2945">_xlfn.IFS(AND(R2945=1,S2945=G2945,T2945=H2945),TRUE,AND(R2945=1,S2945=G2945,H2945="Product NA"),TRUE)</f>
        <v>1</v>
      </c>
      <c r="W2945" s="165">
        <v>0.89</v>
      </c>
      <c r="X2945" s="165">
        <v>6.8900000000000006</v>
      </c>
      <c r="Y2945" t="str">
        <f t="shared" si="104"/>
        <v>Change</v>
      </c>
    </row>
    <row r="2946" spans="1:25" hidden="1" x14ac:dyDescent="0.35">
      <c r="A2946" t="s">
        <v>130</v>
      </c>
      <c r="B2946" t="s">
        <v>436</v>
      </c>
      <c r="C2946" t="s">
        <v>130</v>
      </c>
      <c r="D2946" t="s">
        <v>239</v>
      </c>
      <c r="E2946" t="s">
        <v>287</v>
      </c>
      <c r="F2946" t="s">
        <v>277</v>
      </c>
      <c r="G2946" s="165">
        <f t="shared" si="105"/>
        <v>0.83000000000000007</v>
      </c>
      <c r="H2946" s="165">
        <f t="shared" si="105"/>
        <v>5.91</v>
      </c>
      <c r="I2946" t="s">
        <v>480</v>
      </c>
      <c r="K2946" t="s">
        <v>292</v>
      </c>
      <c r="L2946" t="s">
        <v>401</v>
      </c>
      <c r="M2946" t="s">
        <v>477</v>
      </c>
      <c r="N2946" t="s">
        <v>130</v>
      </c>
      <c r="O2946" t="s">
        <v>436</v>
      </c>
      <c r="P2946">
        <v>100</v>
      </c>
      <c r="Q2946">
        <v>500</v>
      </c>
      <c r="R2946">
        <v>1</v>
      </c>
      <c r="S2946">
        <v>0.83000000000000007</v>
      </c>
      <c r="T2946">
        <v>5.91</v>
      </c>
      <c r="U2946" t="b" cm="1">
        <f t="array" ref="U2946">_xlfn.IFS(AND(R2946=1,S2946=G2946,T2946=H2946),TRUE,AND(R2946=1,S2946=G2946,H2946="Product NA"),TRUE)</f>
        <v>1</v>
      </c>
      <c r="W2946" s="165">
        <v>0.81</v>
      </c>
      <c r="X2946" s="165">
        <v>5.79</v>
      </c>
      <c r="Y2946" t="str">
        <f t="shared" si="104"/>
        <v>Change</v>
      </c>
    </row>
    <row r="2947" spans="1:25" hidden="1" x14ac:dyDescent="0.35">
      <c r="A2947" t="s">
        <v>130</v>
      </c>
      <c r="B2947" t="s">
        <v>436</v>
      </c>
      <c r="C2947" t="s">
        <v>130</v>
      </c>
      <c r="D2947" t="s">
        <v>656</v>
      </c>
      <c r="E2947" t="s">
        <v>723</v>
      </c>
      <c r="F2947" t="s">
        <v>286</v>
      </c>
      <c r="G2947" s="165">
        <f t="shared" si="105"/>
        <v>9.75</v>
      </c>
      <c r="H2947" s="165">
        <f t="shared" si="105"/>
        <v>0</v>
      </c>
      <c r="I2947" t="s">
        <v>481</v>
      </c>
      <c r="K2947" t="s">
        <v>292</v>
      </c>
      <c r="L2947" t="s">
        <v>401</v>
      </c>
      <c r="M2947" t="s">
        <v>477</v>
      </c>
      <c r="N2947" t="s">
        <v>130</v>
      </c>
      <c r="O2947" t="s">
        <v>436</v>
      </c>
      <c r="P2947">
        <v>30000</v>
      </c>
      <c r="Q2947">
        <v>1000</v>
      </c>
      <c r="R2947">
        <v>1</v>
      </c>
      <c r="S2947">
        <v>9.75</v>
      </c>
      <c r="T2947">
        <v>0</v>
      </c>
      <c r="U2947" t="b" cm="1">
        <f t="array" ref="U2947">_xlfn.IFS(AND(R2947=1,S2947=G2947,T2947=H2947),TRUE,AND(R2947=1,S2947=G2947,H2947="Product NA"),TRUE)</f>
        <v>1</v>
      </c>
      <c r="W2947" s="165">
        <v>9.4600000000000009</v>
      </c>
      <c r="X2947" s="165">
        <v>0</v>
      </c>
      <c r="Y2947" t="str">
        <f t="shared" si="104"/>
        <v>Change</v>
      </c>
    </row>
    <row r="2948" spans="1:25" hidden="1" x14ac:dyDescent="0.35">
      <c r="A2948" t="s">
        <v>130</v>
      </c>
      <c r="B2948" t="s">
        <v>436</v>
      </c>
      <c r="C2948" t="s">
        <v>130</v>
      </c>
      <c r="D2948" t="s">
        <v>656</v>
      </c>
      <c r="E2948" t="s">
        <v>723</v>
      </c>
      <c r="F2948" t="s">
        <v>286</v>
      </c>
      <c r="G2948" s="165">
        <f t="shared" si="105"/>
        <v>28.5</v>
      </c>
      <c r="H2948" s="165">
        <f t="shared" si="105"/>
        <v>0</v>
      </c>
      <c r="I2948" t="s">
        <v>680</v>
      </c>
      <c r="K2948" t="s">
        <v>292</v>
      </c>
      <c r="L2948" t="s">
        <v>401</v>
      </c>
      <c r="M2948" t="s">
        <v>477</v>
      </c>
      <c r="N2948" t="s">
        <v>130</v>
      </c>
      <c r="O2948" t="s">
        <v>436</v>
      </c>
      <c r="P2948">
        <v>30000</v>
      </c>
      <c r="Q2948">
        <v>15000</v>
      </c>
      <c r="R2948">
        <v>1</v>
      </c>
      <c r="S2948">
        <v>28.5</v>
      </c>
      <c r="T2948">
        <v>0</v>
      </c>
      <c r="U2948" t="b" cm="1">
        <f t="array" ref="U2948">_xlfn.IFS(AND(R2948=1,S2948=G2948,T2948=H2948),TRUE,AND(R2948=1,S2948=G2948,H2948="Product NA"),TRUE)</f>
        <v>1</v>
      </c>
      <c r="W2948" s="165">
        <v>38.57</v>
      </c>
      <c r="X2948" s="165">
        <v>0</v>
      </c>
      <c r="Y2948" t="str">
        <f t="shared" si="104"/>
        <v>Change</v>
      </c>
    </row>
    <row r="2949" spans="1:25" hidden="1" x14ac:dyDescent="0.35">
      <c r="A2949" t="s">
        <v>130</v>
      </c>
      <c r="B2949" t="s">
        <v>436</v>
      </c>
      <c r="C2949" t="s">
        <v>130</v>
      </c>
      <c r="D2949" t="s">
        <v>656</v>
      </c>
      <c r="E2949" t="s">
        <v>723</v>
      </c>
      <c r="F2949" t="s">
        <v>286</v>
      </c>
      <c r="G2949" s="165">
        <f t="shared" si="105"/>
        <v>10.9</v>
      </c>
      <c r="H2949" s="165">
        <f t="shared" si="105"/>
        <v>0</v>
      </c>
      <c r="I2949" t="s">
        <v>671</v>
      </c>
      <c r="K2949" t="s">
        <v>292</v>
      </c>
      <c r="L2949" t="s">
        <v>401</v>
      </c>
      <c r="M2949" t="s">
        <v>477</v>
      </c>
      <c r="N2949" t="s">
        <v>130</v>
      </c>
      <c r="O2949" t="s">
        <v>436</v>
      </c>
      <c r="P2949">
        <v>30000</v>
      </c>
      <c r="Q2949">
        <v>2000</v>
      </c>
      <c r="R2949">
        <v>1</v>
      </c>
      <c r="S2949">
        <v>10.9</v>
      </c>
      <c r="T2949">
        <v>0</v>
      </c>
      <c r="U2949" t="b" cm="1">
        <f t="array" ref="U2949">_xlfn.IFS(AND(R2949=1,S2949=G2949,T2949=H2949),TRUE,AND(R2949=1,S2949=G2949,H2949="Product NA"),TRUE)</f>
        <v>1</v>
      </c>
      <c r="W2949" s="165">
        <v>10.130000000000001</v>
      </c>
      <c r="X2949" s="165">
        <v>0</v>
      </c>
      <c r="Y2949" t="str">
        <f t="shared" si="104"/>
        <v>Change</v>
      </c>
    </row>
    <row r="2950" spans="1:25" hidden="1" x14ac:dyDescent="0.35">
      <c r="A2950" t="s">
        <v>130</v>
      </c>
      <c r="B2950" t="s">
        <v>436</v>
      </c>
      <c r="C2950" t="s">
        <v>130</v>
      </c>
      <c r="D2950" t="s">
        <v>656</v>
      </c>
      <c r="E2950" t="s">
        <v>723</v>
      </c>
      <c r="F2950" t="s">
        <v>286</v>
      </c>
      <c r="G2950" s="165">
        <f t="shared" si="105"/>
        <v>34.6</v>
      </c>
      <c r="H2950" s="165">
        <f t="shared" si="105"/>
        <v>0</v>
      </c>
      <c r="I2950" t="s">
        <v>681</v>
      </c>
      <c r="K2950" t="s">
        <v>292</v>
      </c>
      <c r="L2950" t="s">
        <v>401</v>
      </c>
      <c r="M2950" t="s">
        <v>477</v>
      </c>
      <c r="N2950" t="s">
        <v>130</v>
      </c>
      <c r="O2950" t="s">
        <v>436</v>
      </c>
      <c r="P2950">
        <v>30000</v>
      </c>
      <c r="Q2950">
        <v>20000</v>
      </c>
      <c r="R2950">
        <v>1</v>
      </c>
      <c r="S2950">
        <v>34.6</v>
      </c>
      <c r="T2950">
        <v>0</v>
      </c>
      <c r="U2950" t="b" cm="1">
        <f t="array" ref="U2950">_xlfn.IFS(AND(R2950=1,S2950=G2950,T2950=H2950),TRUE,AND(R2950=1,S2950=G2950,H2950="Product NA"),TRUE)</f>
        <v>1</v>
      </c>
      <c r="W2950" s="165">
        <v>47.45</v>
      </c>
      <c r="X2950" s="165">
        <v>0</v>
      </c>
      <c r="Y2950" t="str">
        <f t="shared" si="104"/>
        <v>Change</v>
      </c>
    </row>
    <row r="2951" spans="1:25" hidden="1" x14ac:dyDescent="0.35">
      <c r="A2951" t="s">
        <v>130</v>
      </c>
      <c r="B2951" t="s">
        <v>436</v>
      </c>
      <c r="C2951" t="s">
        <v>130</v>
      </c>
      <c r="D2951" t="s">
        <v>656</v>
      </c>
      <c r="E2951" t="s">
        <v>723</v>
      </c>
      <c r="F2951" t="s">
        <v>286</v>
      </c>
      <c r="G2951" s="165">
        <f t="shared" si="105"/>
        <v>43.800000000000004</v>
      </c>
      <c r="H2951" s="165">
        <f t="shared" si="105"/>
        <v>0</v>
      </c>
      <c r="I2951" t="s">
        <v>682</v>
      </c>
      <c r="K2951" t="s">
        <v>292</v>
      </c>
      <c r="L2951" t="s">
        <v>401</v>
      </c>
      <c r="M2951" t="s">
        <v>477</v>
      </c>
      <c r="N2951" t="s">
        <v>130</v>
      </c>
      <c r="O2951" t="s">
        <v>436</v>
      </c>
      <c r="P2951">
        <v>30000</v>
      </c>
      <c r="Q2951">
        <v>25000</v>
      </c>
      <c r="R2951">
        <v>1</v>
      </c>
      <c r="S2951">
        <v>43.800000000000004</v>
      </c>
      <c r="T2951">
        <v>0</v>
      </c>
      <c r="U2951" t="b" cm="1">
        <f t="array" ref="U2951">_xlfn.IFS(AND(R2951=1,S2951=G2951,T2951=H2951),TRUE,AND(R2951=1,S2951=G2951,H2951="Product NA"),TRUE)</f>
        <v>1</v>
      </c>
      <c r="W2951" s="165">
        <v>66.83</v>
      </c>
      <c r="X2951" s="165">
        <v>0</v>
      </c>
      <c r="Y2951" t="str">
        <f t="shared" si="104"/>
        <v>Change</v>
      </c>
    </row>
    <row r="2952" spans="1:25" hidden="1" x14ac:dyDescent="0.35">
      <c r="A2952" t="s">
        <v>130</v>
      </c>
      <c r="B2952" t="s">
        <v>436</v>
      </c>
      <c r="C2952" t="s">
        <v>130</v>
      </c>
      <c r="D2952" t="s">
        <v>656</v>
      </c>
      <c r="E2952" t="s">
        <v>723</v>
      </c>
      <c r="F2952" t="s">
        <v>286</v>
      </c>
      <c r="G2952" s="165">
        <f t="shared" si="105"/>
        <v>12.05</v>
      </c>
      <c r="H2952" s="165">
        <f t="shared" si="105"/>
        <v>0</v>
      </c>
      <c r="I2952" t="s">
        <v>672</v>
      </c>
      <c r="K2952" t="s">
        <v>292</v>
      </c>
      <c r="L2952" t="s">
        <v>401</v>
      </c>
      <c r="M2952" t="s">
        <v>477</v>
      </c>
      <c r="N2952" t="s">
        <v>130</v>
      </c>
      <c r="O2952" t="s">
        <v>436</v>
      </c>
      <c r="P2952">
        <v>30000</v>
      </c>
      <c r="Q2952">
        <v>3000</v>
      </c>
      <c r="R2952">
        <v>1</v>
      </c>
      <c r="S2952">
        <v>12.05</v>
      </c>
      <c r="T2952">
        <v>0</v>
      </c>
      <c r="U2952" t="b" cm="1">
        <f t="array" ref="U2952">_xlfn.IFS(AND(R2952=1,S2952=G2952,T2952=H2952),TRUE,AND(R2952=1,S2952=G2952,H2952="Product NA"),TRUE)</f>
        <v>1</v>
      </c>
      <c r="W2952" s="165">
        <v>13.64</v>
      </c>
      <c r="X2952" s="165">
        <v>0</v>
      </c>
      <c r="Y2952" t="str">
        <f t="shared" si="104"/>
        <v>Change</v>
      </c>
    </row>
    <row r="2953" spans="1:25" hidden="1" x14ac:dyDescent="0.35">
      <c r="A2953" t="s">
        <v>130</v>
      </c>
      <c r="B2953" t="s">
        <v>436</v>
      </c>
      <c r="C2953" t="s">
        <v>130</v>
      </c>
      <c r="D2953" t="s">
        <v>656</v>
      </c>
      <c r="E2953" t="s">
        <v>723</v>
      </c>
      <c r="F2953" t="s">
        <v>286</v>
      </c>
      <c r="G2953" s="165">
        <f t="shared" si="105"/>
        <v>50.300000000000004</v>
      </c>
      <c r="H2953" s="165">
        <f t="shared" si="105"/>
        <v>0</v>
      </c>
      <c r="I2953" t="s">
        <v>683</v>
      </c>
      <c r="K2953" t="s">
        <v>292</v>
      </c>
      <c r="L2953" t="s">
        <v>401</v>
      </c>
      <c r="M2953" t="s">
        <v>477</v>
      </c>
      <c r="N2953" t="s">
        <v>130</v>
      </c>
      <c r="O2953" t="s">
        <v>436</v>
      </c>
      <c r="P2953">
        <v>30000</v>
      </c>
      <c r="Q2953">
        <v>30000</v>
      </c>
      <c r="R2953">
        <v>1</v>
      </c>
      <c r="S2953">
        <v>50.300000000000004</v>
      </c>
      <c r="T2953">
        <v>0</v>
      </c>
      <c r="U2953" t="b" cm="1">
        <f t="array" ref="U2953">_xlfn.IFS(AND(R2953=1,S2953=G2953,T2953=H2953),TRUE,AND(R2953=1,S2953=G2953,H2953="Product NA"),TRUE)</f>
        <v>1</v>
      </c>
      <c r="W2953" s="165">
        <v>75.16</v>
      </c>
      <c r="X2953" s="165">
        <v>0</v>
      </c>
      <c r="Y2953" t="str">
        <f t="shared" si="104"/>
        <v>Change</v>
      </c>
    </row>
    <row r="2954" spans="1:25" hidden="1" x14ac:dyDescent="0.35">
      <c r="A2954" t="s">
        <v>130</v>
      </c>
      <c r="B2954" t="s">
        <v>436</v>
      </c>
      <c r="C2954" t="s">
        <v>130</v>
      </c>
      <c r="D2954" t="s">
        <v>656</v>
      </c>
      <c r="E2954" t="s">
        <v>723</v>
      </c>
      <c r="F2954" t="s">
        <v>286</v>
      </c>
      <c r="G2954" s="165">
        <f t="shared" si="105"/>
        <v>13.200000000000001</v>
      </c>
      <c r="H2954" s="165">
        <f t="shared" si="105"/>
        <v>0</v>
      </c>
      <c r="I2954" t="s">
        <v>673</v>
      </c>
      <c r="K2954" t="s">
        <v>292</v>
      </c>
      <c r="L2954" t="s">
        <v>401</v>
      </c>
      <c r="M2954" t="s">
        <v>477</v>
      </c>
      <c r="N2954" t="s">
        <v>130</v>
      </c>
      <c r="O2954" t="s">
        <v>436</v>
      </c>
      <c r="P2954">
        <v>30000</v>
      </c>
      <c r="Q2954">
        <v>4000</v>
      </c>
      <c r="R2954">
        <v>1</v>
      </c>
      <c r="S2954">
        <v>13.200000000000001</v>
      </c>
      <c r="T2954">
        <v>0</v>
      </c>
      <c r="U2954" t="b" cm="1">
        <f t="array" ref="U2954">_xlfn.IFS(AND(R2954=1,S2954=G2954,T2954=H2954),TRUE,AND(R2954=1,S2954=G2954,H2954="Product NA"),TRUE)</f>
        <v>1</v>
      </c>
      <c r="W2954" s="165">
        <v>14.41</v>
      </c>
      <c r="X2954" s="165">
        <v>0</v>
      </c>
      <c r="Y2954" t="str">
        <f t="shared" ref="Y2954:Y3013" si="106">IF(AND(W2954=G2954,X2954=H2954),"No Change", "Change")</f>
        <v>Change</v>
      </c>
    </row>
    <row r="2955" spans="1:25" hidden="1" x14ac:dyDescent="0.35">
      <c r="A2955" t="s">
        <v>130</v>
      </c>
      <c r="B2955" t="s">
        <v>436</v>
      </c>
      <c r="C2955" t="s">
        <v>130</v>
      </c>
      <c r="D2955" t="s">
        <v>656</v>
      </c>
      <c r="E2955" t="s">
        <v>723</v>
      </c>
      <c r="F2955" t="s">
        <v>286</v>
      </c>
      <c r="G2955" s="165">
        <f t="shared" si="105"/>
        <v>14.350000000000001</v>
      </c>
      <c r="H2955" s="165">
        <f t="shared" si="105"/>
        <v>0</v>
      </c>
      <c r="I2955" t="s">
        <v>674</v>
      </c>
      <c r="K2955" t="s">
        <v>292</v>
      </c>
      <c r="L2955" t="s">
        <v>401</v>
      </c>
      <c r="M2955" t="s">
        <v>477</v>
      </c>
      <c r="N2955" t="s">
        <v>130</v>
      </c>
      <c r="O2955" t="s">
        <v>436</v>
      </c>
      <c r="P2955">
        <v>30000</v>
      </c>
      <c r="Q2955">
        <v>5000</v>
      </c>
      <c r="R2955">
        <v>1</v>
      </c>
      <c r="S2955">
        <v>14.350000000000001</v>
      </c>
      <c r="T2955">
        <v>0</v>
      </c>
      <c r="U2955" t="b" cm="1">
        <f t="array" ref="U2955">_xlfn.IFS(AND(R2955=1,S2955=G2955,T2955=H2955),TRUE,AND(R2955=1,S2955=G2955,H2955="Product NA"),TRUE)</f>
        <v>1</v>
      </c>
      <c r="W2955" s="165">
        <v>15.18</v>
      </c>
      <c r="X2955" s="165">
        <v>0</v>
      </c>
      <c r="Y2955" t="str">
        <f t="shared" si="106"/>
        <v>Change</v>
      </c>
    </row>
    <row r="2956" spans="1:25" hidden="1" x14ac:dyDescent="0.35">
      <c r="A2956" t="s">
        <v>130</v>
      </c>
      <c r="B2956" t="s">
        <v>436</v>
      </c>
      <c r="C2956" t="s">
        <v>130</v>
      </c>
      <c r="D2956" t="s">
        <v>656</v>
      </c>
      <c r="E2956" t="s">
        <v>723</v>
      </c>
      <c r="F2956" t="s">
        <v>286</v>
      </c>
      <c r="G2956" s="165">
        <f t="shared" si="105"/>
        <v>16.45</v>
      </c>
      <c r="H2956" s="165">
        <f t="shared" si="105"/>
        <v>0</v>
      </c>
      <c r="I2956" t="s">
        <v>675</v>
      </c>
      <c r="K2956" t="s">
        <v>292</v>
      </c>
      <c r="L2956" t="s">
        <v>401</v>
      </c>
      <c r="M2956" t="s">
        <v>477</v>
      </c>
      <c r="N2956" t="s">
        <v>130</v>
      </c>
      <c r="O2956" t="s">
        <v>436</v>
      </c>
      <c r="P2956">
        <v>30000</v>
      </c>
      <c r="Q2956">
        <v>6000</v>
      </c>
      <c r="R2956">
        <v>1</v>
      </c>
      <c r="S2956">
        <v>16.45</v>
      </c>
      <c r="T2956">
        <v>0</v>
      </c>
      <c r="U2956" t="b" cm="1">
        <f t="array" ref="U2956">_xlfn.IFS(AND(R2956=1,S2956=G2956,T2956=H2956),TRUE,AND(R2956=1,S2956=G2956,H2956="Product NA"),TRUE)</f>
        <v>1</v>
      </c>
      <c r="W2956" s="165">
        <v>17.580000000000002</v>
      </c>
      <c r="X2956" s="165">
        <v>0</v>
      </c>
      <c r="Y2956" t="str">
        <f t="shared" si="106"/>
        <v>Change</v>
      </c>
    </row>
    <row r="2957" spans="1:25" hidden="1" x14ac:dyDescent="0.35">
      <c r="A2957" t="s">
        <v>130</v>
      </c>
      <c r="B2957" t="s">
        <v>436</v>
      </c>
      <c r="C2957" t="s">
        <v>130</v>
      </c>
      <c r="D2957" t="s">
        <v>656</v>
      </c>
      <c r="E2957" t="s">
        <v>723</v>
      </c>
      <c r="F2957" t="s">
        <v>286</v>
      </c>
      <c r="G2957" s="165">
        <f t="shared" si="105"/>
        <v>17.55</v>
      </c>
      <c r="H2957" s="165">
        <f t="shared" si="105"/>
        <v>0</v>
      </c>
      <c r="I2957" t="s">
        <v>676</v>
      </c>
      <c r="K2957" t="s">
        <v>292</v>
      </c>
      <c r="L2957" t="s">
        <v>401</v>
      </c>
      <c r="M2957" t="s">
        <v>477</v>
      </c>
      <c r="N2957" t="s">
        <v>130</v>
      </c>
      <c r="O2957" t="s">
        <v>436</v>
      </c>
      <c r="P2957">
        <v>30000</v>
      </c>
      <c r="Q2957">
        <v>7000</v>
      </c>
      <c r="R2957">
        <v>1</v>
      </c>
      <c r="S2957">
        <v>17.55</v>
      </c>
      <c r="T2957">
        <v>0</v>
      </c>
      <c r="U2957" t="b" cm="1">
        <f t="array" ref="U2957">_xlfn.IFS(AND(R2957=1,S2957=G2957,T2957=H2957),TRUE,AND(R2957=1,S2957=G2957,H2957="Product NA"),TRUE)</f>
        <v>1</v>
      </c>
      <c r="W2957" s="165">
        <v>18.41</v>
      </c>
      <c r="X2957" s="165">
        <v>0</v>
      </c>
      <c r="Y2957" t="str">
        <f t="shared" si="106"/>
        <v>Change</v>
      </c>
    </row>
    <row r="2958" spans="1:25" hidden="1" x14ac:dyDescent="0.35">
      <c r="A2958" t="s">
        <v>130</v>
      </c>
      <c r="B2958" t="s">
        <v>436</v>
      </c>
      <c r="C2958" t="s">
        <v>130</v>
      </c>
      <c r="D2958" t="s">
        <v>656</v>
      </c>
      <c r="E2958" t="s">
        <v>723</v>
      </c>
      <c r="F2958" t="s">
        <v>286</v>
      </c>
      <c r="G2958" s="165">
        <f t="shared" si="105"/>
        <v>18.7</v>
      </c>
      <c r="H2958" s="165">
        <f t="shared" si="105"/>
        <v>0</v>
      </c>
      <c r="I2958" t="s">
        <v>677</v>
      </c>
      <c r="K2958" t="s">
        <v>292</v>
      </c>
      <c r="L2958" t="s">
        <v>401</v>
      </c>
      <c r="M2958" t="s">
        <v>477</v>
      </c>
      <c r="N2958" t="s">
        <v>130</v>
      </c>
      <c r="O2958" t="s">
        <v>436</v>
      </c>
      <c r="P2958">
        <v>30000</v>
      </c>
      <c r="Q2958">
        <v>8000</v>
      </c>
      <c r="R2958">
        <v>1</v>
      </c>
      <c r="S2958">
        <v>18.7</v>
      </c>
      <c r="T2958">
        <v>0</v>
      </c>
      <c r="U2958" t="b" cm="1">
        <f t="array" ref="U2958">_xlfn.IFS(AND(R2958=1,S2958=G2958,T2958=H2958),TRUE,AND(R2958=1,S2958=G2958,H2958="Product NA"),TRUE)</f>
        <v>1</v>
      </c>
      <c r="W2958" s="165">
        <v>19.25</v>
      </c>
      <c r="X2958" s="165">
        <v>0</v>
      </c>
      <c r="Y2958" t="str">
        <f t="shared" si="106"/>
        <v>Change</v>
      </c>
    </row>
    <row r="2959" spans="1:25" hidden="1" x14ac:dyDescent="0.35">
      <c r="A2959" t="s">
        <v>130</v>
      </c>
      <c r="B2959" t="s">
        <v>436</v>
      </c>
      <c r="C2959" t="s">
        <v>130</v>
      </c>
      <c r="D2959" t="s">
        <v>656</v>
      </c>
      <c r="E2959" t="s">
        <v>723</v>
      </c>
      <c r="F2959" t="s">
        <v>286</v>
      </c>
      <c r="G2959" s="165">
        <f t="shared" si="105"/>
        <v>19.850000000000001</v>
      </c>
      <c r="H2959" s="165">
        <f t="shared" si="105"/>
        <v>0</v>
      </c>
      <c r="I2959" t="s">
        <v>678</v>
      </c>
      <c r="K2959" t="s">
        <v>292</v>
      </c>
      <c r="L2959" t="s">
        <v>401</v>
      </c>
      <c r="M2959" t="s">
        <v>477</v>
      </c>
      <c r="N2959" t="s">
        <v>130</v>
      </c>
      <c r="O2959" t="s">
        <v>436</v>
      </c>
      <c r="P2959">
        <v>30000</v>
      </c>
      <c r="Q2959">
        <v>9000</v>
      </c>
      <c r="R2959">
        <v>1</v>
      </c>
      <c r="S2959">
        <v>19.850000000000001</v>
      </c>
      <c r="T2959">
        <v>0</v>
      </c>
      <c r="U2959" t="b" cm="1">
        <f t="array" ref="U2959">_xlfn.IFS(AND(R2959=1,S2959=G2959,T2959=H2959),TRUE,AND(R2959=1,S2959=G2959,H2959="Product NA"),TRUE)</f>
        <v>1</v>
      </c>
      <c r="W2959" s="165">
        <v>20.080000000000002</v>
      </c>
      <c r="X2959" s="165">
        <v>0</v>
      </c>
      <c r="Y2959" t="str">
        <f t="shared" si="106"/>
        <v>Change</v>
      </c>
    </row>
    <row r="2960" spans="1:25" hidden="1" x14ac:dyDescent="0.35">
      <c r="A2960" t="s">
        <v>130</v>
      </c>
      <c r="B2960" t="s">
        <v>436</v>
      </c>
      <c r="C2960" t="s">
        <v>130</v>
      </c>
      <c r="D2960" t="s">
        <v>656</v>
      </c>
      <c r="E2960" t="s">
        <v>723</v>
      </c>
      <c r="F2960" t="s">
        <v>286</v>
      </c>
      <c r="G2960" s="165">
        <f t="shared" si="105"/>
        <v>20.950000000000003</v>
      </c>
      <c r="H2960" s="165">
        <f t="shared" si="105"/>
        <v>0</v>
      </c>
      <c r="I2960" t="s">
        <v>679</v>
      </c>
      <c r="K2960" t="s">
        <v>292</v>
      </c>
      <c r="L2960" t="s">
        <v>401</v>
      </c>
      <c r="M2960" t="s">
        <v>477</v>
      </c>
      <c r="N2960" t="s">
        <v>130</v>
      </c>
      <c r="O2960" t="s">
        <v>436</v>
      </c>
      <c r="P2960">
        <v>30000</v>
      </c>
      <c r="Q2960">
        <v>10000</v>
      </c>
      <c r="R2960">
        <v>1</v>
      </c>
      <c r="S2960">
        <v>20.950000000000003</v>
      </c>
      <c r="T2960">
        <v>0</v>
      </c>
      <c r="U2960" t="b" cm="1">
        <f t="array" ref="U2960">_xlfn.IFS(AND(R2960=1,S2960=G2960,T2960=H2960),TRUE,AND(R2960=1,S2960=G2960,H2960="Product NA"),TRUE)</f>
        <v>1</v>
      </c>
      <c r="W2960" s="165">
        <v>20.91</v>
      </c>
      <c r="X2960" s="165">
        <v>0</v>
      </c>
      <c r="Y2960" t="str">
        <f t="shared" si="106"/>
        <v>Change</v>
      </c>
    </row>
    <row r="2961" spans="1:25" hidden="1" x14ac:dyDescent="0.35">
      <c r="A2961" t="s">
        <v>130</v>
      </c>
      <c r="B2961" t="s">
        <v>436</v>
      </c>
      <c r="C2961" t="s">
        <v>130</v>
      </c>
      <c r="D2961" t="s">
        <v>283</v>
      </c>
      <c r="E2961" t="s">
        <v>724</v>
      </c>
      <c r="F2961" t="s">
        <v>286</v>
      </c>
      <c r="G2961" s="165">
        <f t="shared" si="105"/>
        <v>7.25</v>
      </c>
      <c r="H2961" s="165">
        <f t="shared" si="105"/>
        <v>3.5</v>
      </c>
      <c r="I2961" t="s">
        <v>482</v>
      </c>
      <c r="K2961" t="s">
        <v>292</v>
      </c>
      <c r="L2961" t="s">
        <v>401</v>
      </c>
      <c r="M2961" t="s">
        <v>477</v>
      </c>
      <c r="N2961" t="s">
        <v>130</v>
      </c>
      <c r="O2961" t="s">
        <v>436</v>
      </c>
      <c r="P2961">
        <v>2000</v>
      </c>
      <c r="Q2961">
        <v>2000</v>
      </c>
      <c r="R2961">
        <v>1</v>
      </c>
      <c r="S2961">
        <v>7.25</v>
      </c>
      <c r="T2961">
        <v>3.5</v>
      </c>
      <c r="U2961" t="b" cm="1">
        <f t="array" ref="U2961">_xlfn.IFS(AND(R2961=1,S2961=G2961,T2961=H2961),TRUE,AND(R2961=1,S2961=G2961,H2961="Product NA"),TRUE)</f>
        <v>1</v>
      </c>
      <c r="W2961" s="165">
        <v>7.5500000000000007</v>
      </c>
      <c r="X2961" s="165">
        <v>3</v>
      </c>
      <c r="Y2961" t="str">
        <f t="shared" si="106"/>
        <v>Change</v>
      </c>
    </row>
    <row r="2962" spans="1:25" hidden="1" x14ac:dyDescent="0.35">
      <c r="A2962" t="s">
        <v>130</v>
      </c>
      <c r="B2962" t="s">
        <v>436</v>
      </c>
      <c r="C2962" t="s">
        <v>130</v>
      </c>
      <c r="D2962" t="s">
        <v>319</v>
      </c>
      <c r="E2962" t="s">
        <v>724</v>
      </c>
      <c r="F2962" t="s">
        <v>0</v>
      </c>
      <c r="G2962" s="165">
        <f t="shared" si="105"/>
        <v>5.18</v>
      </c>
      <c r="H2962" s="165">
        <f t="shared" si="105"/>
        <v>5.65</v>
      </c>
      <c r="I2962" t="s">
        <v>479</v>
      </c>
      <c r="K2962" t="s">
        <v>292</v>
      </c>
      <c r="L2962" t="s">
        <v>401</v>
      </c>
      <c r="M2962" t="s">
        <v>477</v>
      </c>
      <c r="N2962" t="s">
        <v>130</v>
      </c>
      <c r="O2962" t="s">
        <v>436</v>
      </c>
      <c r="P2962">
        <v>100</v>
      </c>
      <c r="Q2962">
        <v>100</v>
      </c>
      <c r="R2962">
        <v>1</v>
      </c>
      <c r="S2962">
        <v>5.18</v>
      </c>
      <c r="T2962">
        <v>5.65</v>
      </c>
      <c r="U2962" t="b" cm="1">
        <f t="array" ref="U2962">_xlfn.IFS(AND(R2962=1,S2962=G2962,T2962=H2962),TRUE,AND(R2962=1,S2962=G2962,H2962="Product NA"),TRUE)</f>
        <v>1</v>
      </c>
      <c r="W2962" s="165">
        <v>5.18</v>
      </c>
      <c r="X2962" s="165">
        <v>5.65</v>
      </c>
      <c r="Y2962" t="str">
        <f t="shared" si="106"/>
        <v>No Change</v>
      </c>
    </row>
    <row r="2963" spans="1:25" hidden="1" x14ac:dyDescent="0.35">
      <c r="A2963" t="s">
        <v>130</v>
      </c>
      <c r="B2963" t="s">
        <v>436</v>
      </c>
      <c r="C2963" t="s">
        <v>130</v>
      </c>
      <c r="D2963" t="s">
        <v>316</v>
      </c>
      <c r="E2963" t="s">
        <v>724</v>
      </c>
      <c r="F2963" t="s">
        <v>0</v>
      </c>
      <c r="G2963" s="165">
        <f t="shared" si="105"/>
        <v>6.03</v>
      </c>
      <c r="H2963" s="165">
        <f t="shared" si="105"/>
        <v>5.93</v>
      </c>
      <c r="I2963" t="s">
        <v>479</v>
      </c>
      <c r="K2963" t="s">
        <v>292</v>
      </c>
      <c r="L2963" t="s">
        <v>401</v>
      </c>
      <c r="M2963" t="s">
        <v>477</v>
      </c>
      <c r="N2963" t="s">
        <v>130</v>
      </c>
      <c r="O2963" t="s">
        <v>436</v>
      </c>
      <c r="P2963">
        <v>100</v>
      </c>
      <c r="Q2963">
        <v>100</v>
      </c>
      <c r="R2963">
        <v>1</v>
      </c>
      <c r="S2963">
        <v>6.03</v>
      </c>
      <c r="T2963">
        <v>5.93</v>
      </c>
      <c r="U2963" t="b" cm="1">
        <f t="array" ref="U2963">_xlfn.IFS(AND(R2963=1,S2963=G2963,T2963=H2963),TRUE,AND(R2963=1,S2963=G2963,H2963="Product NA"),TRUE)</f>
        <v>1</v>
      </c>
      <c r="W2963" s="165">
        <v>5.74</v>
      </c>
      <c r="X2963" s="165">
        <v>5.65</v>
      </c>
      <c r="Y2963" t="str">
        <f t="shared" si="106"/>
        <v>Change</v>
      </c>
    </row>
    <row r="2964" spans="1:25" hidden="1" x14ac:dyDescent="0.35">
      <c r="A2964" t="s">
        <v>130</v>
      </c>
      <c r="B2964" t="s">
        <v>436</v>
      </c>
      <c r="C2964" t="s">
        <v>130</v>
      </c>
      <c r="D2964" t="s">
        <v>321</v>
      </c>
      <c r="E2964" t="s">
        <v>724</v>
      </c>
      <c r="F2964" t="s">
        <v>277</v>
      </c>
      <c r="G2964" s="165">
        <f t="shared" si="105"/>
        <v>5.4</v>
      </c>
      <c r="H2964" s="165">
        <f t="shared" si="105"/>
        <v>4.55</v>
      </c>
      <c r="I2964" t="s">
        <v>480</v>
      </c>
      <c r="K2964" t="s">
        <v>292</v>
      </c>
      <c r="L2964" t="s">
        <v>401</v>
      </c>
      <c r="M2964" t="s">
        <v>477</v>
      </c>
      <c r="N2964" t="s">
        <v>130</v>
      </c>
      <c r="O2964" t="s">
        <v>436</v>
      </c>
      <c r="P2964">
        <v>100</v>
      </c>
      <c r="Q2964">
        <v>500</v>
      </c>
      <c r="R2964">
        <v>1</v>
      </c>
      <c r="S2964">
        <v>5.4</v>
      </c>
      <c r="T2964">
        <v>4.55</v>
      </c>
      <c r="U2964" t="b" cm="1">
        <f t="array" ref="U2964">_xlfn.IFS(AND(R2964=1,S2964=G2964,T2964=H2964),TRUE,AND(R2964=1,S2964=G2964,H2964="Product NA"),TRUE)</f>
        <v>1</v>
      </c>
      <c r="W2964" s="165">
        <v>5.7</v>
      </c>
      <c r="X2964" s="165">
        <v>4.05</v>
      </c>
      <c r="Y2964" t="str">
        <f t="shared" si="106"/>
        <v>Change</v>
      </c>
    </row>
    <row r="2965" spans="1:25" hidden="1" x14ac:dyDescent="0.35">
      <c r="A2965" t="s">
        <v>130</v>
      </c>
      <c r="B2965" t="s">
        <v>436</v>
      </c>
      <c r="C2965" t="s">
        <v>130</v>
      </c>
      <c r="D2965" t="s">
        <v>318</v>
      </c>
      <c r="E2965" t="s">
        <v>724</v>
      </c>
      <c r="F2965" t="s">
        <v>277</v>
      </c>
      <c r="G2965" s="165">
        <f t="shared" ref="G2965:H3018" si="107">S2965</f>
        <v>6.5500000000000007</v>
      </c>
      <c r="H2965" s="165">
        <f t="shared" si="107"/>
        <v>4.05</v>
      </c>
      <c r="I2965" t="s">
        <v>480</v>
      </c>
      <c r="K2965" t="s">
        <v>292</v>
      </c>
      <c r="L2965" t="s">
        <v>401</v>
      </c>
      <c r="M2965" t="s">
        <v>477</v>
      </c>
      <c r="N2965" t="s">
        <v>130</v>
      </c>
      <c r="O2965" t="s">
        <v>436</v>
      </c>
      <c r="P2965">
        <v>100</v>
      </c>
      <c r="Q2965">
        <v>500</v>
      </c>
      <c r="R2965">
        <v>1</v>
      </c>
      <c r="S2965">
        <v>6.5500000000000007</v>
      </c>
      <c r="T2965">
        <v>4.05</v>
      </c>
      <c r="U2965" t="b" cm="1">
        <f t="array" ref="U2965">_xlfn.IFS(AND(R2965=1,S2965=G2965,T2965=H2965),TRUE,AND(R2965=1,S2965=G2965,H2965="Product NA"),TRUE)</f>
        <v>1</v>
      </c>
      <c r="W2965" s="165">
        <v>6.5500000000000007</v>
      </c>
      <c r="X2965" s="165">
        <v>4.05</v>
      </c>
      <c r="Y2965" t="str">
        <f t="shared" si="106"/>
        <v>No Change</v>
      </c>
    </row>
    <row r="2966" spans="1:25" hidden="1" x14ac:dyDescent="0.35">
      <c r="A2966" t="s">
        <v>130</v>
      </c>
      <c r="B2966" t="s">
        <v>436</v>
      </c>
      <c r="C2966" t="s">
        <v>130</v>
      </c>
      <c r="D2966" t="s">
        <v>282</v>
      </c>
      <c r="E2966" t="s">
        <v>724</v>
      </c>
      <c r="F2966" t="s">
        <v>286</v>
      </c>
      <c r="G2966" s="165">
        <f t="shared" si="107"/>
        <v>7.8500000000000005</v>
      </c>
      <c r="H2966" s="165">
        <f t="shared" si="107"/>
        <v>4.75</v>
      </c>
      <c r="I2966" t="s">
        <v>482</v>
      </c>
      <c r="K2966" t="s">
        <v>292</v>
      </c>
      <c r="L2966" t="s">
        <v>401</v>
      </c>
      <c r="M2966" t="s">
        <v>477</v>
      </c>
      <c r="N2966" t="s">
        <v>130</v>
      </c>
      <c r="O2966" t="s">
        <v>436</v>
      </c>
      <c r="P2966">
        <v>2000</v>
      </c>
      <c r="Q2966">
        <v>2000</v>
      </c>
      <c r="R2966">
        <v>1</v>
      </c>
      <c r="S2966">
        <v>7.8500000000000005</v>
      </c>
      <c r="T2966">
        <v>4.75</v>
      </c>
      <c r="U2966" t="b" cm="1">
        <f t="array" ref="U2966">_xlfn.IFS(AND(R2966=1,S2966=G2966,T2966=H2966),TRUE,AND(R2966=1,S2966=G2966,H2966="Product NA"),TRUE)</f>
        <v>1</v>
      </c>
      <c r="W2966" s="165">
        <v>7.8500000000000005</v>
      </c>
      <c r="X2966" s="165">
        <v>4.75</v>
      </c>
      <c r="Y2966" t="str">
        <f t="shared" si="106"/>
        <v>No Change</v>
      </c>
    </row>
    <row r="2967" spans="1:25" hidden="1" x14ac:dyDescent="0.35">
      <c r="A2967" t="s">
        <v>130</v>
      </c>
      <c r="B2967" t="s">
        <v>436</v>
      </c>
      <c r="C2967" t="s">
        <v>130</v>
      </c>
      <c r="D2967" t="s">
        <v>317</v>
      </c>
      <c r="E2967" t="s">
        <v>724</v>
      </c>
      <c r="F2967" t="s">
        <v>277</v>
      </c>
      <c r="G2967" s="165">
        <f t="shared" si="107"/>
        <v>6.5500000000000007</v>
      </c>
      <c r="H2967" s="165">
        <f t="shared" si="107"/>
        <v>4.05</v>
      </c>
      <c r="I2967" t="s">
        <v>480</v>
      </c>
      <c r="K2967" t="s">
        <v>292</v>
      </c>
      <c r="L2967" t="s">
        <v>401</v>
      </c>
      <c r="M2967" t="s">
        <v>477</v>
      </c>
      <c r="N2967" t="s">
        <v>130</v>
      </c>
      <c r="O2967" t="s">
        <v>436</v>
      </c>
      <c r="P2967">
        <v>100</v>
      </c>
      <c r="Q2967">
        <v>500</v>
      </c>
      <c r="R2967">
        <v>1</v>
      </c>
      <c r="S2967">
        <v>6.5500000000000007</v>
      </c>
      <c r="T2967">
        <v>4.05</v>
      </c>
      <c r="U2967" t="b" cm="1">
        <f t="array" ref="U2967">_xlfn.IFS(AND(R2967=1,S2967=G2967,T2967=H2967),TRUE,AND(R2967=1,S2967=G2967,H2967="Product NA"),TRUE)</f>
        <v>1</v>
      </c>
      <c r="W2967" s="165">
        <v>6.5500000000000007</v>
      </c>
      <c r="X2967" s="165">
        <v>4.05</v>
      </c>
      <c r="Y2967" t="str">
        <f t="shared" si="106"/>
        <v>No Change</v>
      </c>
    </row>
    <row r="2968" spans="1:25" hidden="1" x14ac:dyDescent="0.35">
      <c r="A2968" t="s">
        <v>130</v>
      </c>
      <c r="B2968" t="s">
        <v>436</v>
      </c>
      <c r="C2968" t="s">
        <v>130</v>
      </c>
      <c r="D2968" t="s">
        <v>320</v>
      </c>
      <c r="E2968" t="s">
        <v>724</v>
      </c>
      <c r="F2968" t="s">
        <v>277</v>
      </c>
      <c r="G2968" s="165">
        <f t="shared" si="107"/>
        <v>5.4</v>
      </c>
      <c r="H2968" s="165">
        <f t="shared" si="107"/>
        <v>4.55</v>
      </c>
      <c r="I2968" t="s">
        <v>480</v>
      </c>
      <c r="K2968" t="s">
        <v>292</v>
      </c>
      <c r="L2968" t="s">
        <v>401</v>
      </c>
      <c r="M2968" t="s">
        <v>477</v>
      </c>
      <c r="N2968" t="s">
        <v>130</v>
      </c>
      <c r="O2968" t="s">
        <v>436</v>
      </c>
      <c r="P2968">
        <v>100</v>
      </c>
      <c r="Q2968">
        <v>500</v>
      </c>
      <c r="R2968">
        <v>1</v>
      </c>
      <c r="S2968">
        <v>5.4</v>
      </c>
      <c r="T2968">
        <v>4.55</v>
      </c>
      <c r="U2968" t="b" cm="1">
        <f t="array" ref="U2968">_xlfn.IFS(AND(R2968=1,S2968=G2968,T2968=H2968),TRUE,AND(R2968=1,S2968=G2968,H2968="Product NA"),TRUE)</f>
        <v>1</v>
      </c>
      <c r="W2968" s="165">
        <v>5.7</v>
      </c>
      <c r="X2968" s="165">
        <v>4.05</v>
      </c>
      <c r="Y2968" t="str">
        <f t="shared" si="106"/>
        <v>Change</v>
      </c>
    </row>
    <row r="2969" spans="1:25" x14ac:dyDescent="0.35">
      <c r="A2969" t="s">
        <v>123</v>
      </c>
      <c r="B2969" t="s">
        <v>433</v>
      </c>
      <c r="C2969" t="s">
        <v>123</v>
      </c>
      <c r="D2969" t="s">
        <v>392</v>
      </c>
      <c r="E2969" t="s">
        <v>287</v>
      </c>
      <c r="F2969" t="s">
        <v>396</v>
      </c>
      <c r="G2969" s="165">
        <f t="shared" si="107"/>
        <v>0.98</v>
      </c>
      <c r="H2969" s="165">
        <f t="shared" si="107"/>
        <v>14.08</v>
      </c>
      <c r="I2969" t="s">
        <v>482</v>
      </c>
      <c r="K2969" t="s">
        <v>292</v>
      </c>
      <c r="L2969" t="s">
        <v>401</v>
      </c>
      <c r="M2969" t="s">
        <v>477</v>
      </c>
      <c r="N2969" t="s">
        <v>123</v>
      </c>
      <c r="O2969" t="s">
        <v>433</v>
      </c>
      <c r="P2969">
        <v>100</v>
      </c>
      <c r="Q2969">
        <v>2000</v>
      </c>
      <c r="R2969">
        <v>1</v>
      </c>
      <c r="S2969">
        <v>0.98</v>
      </c>
      <c r="T2969">
        <v>14.08</v>
      </c>
      <c r="U2969" t="b" cm="1">
        <f t="array" ref="U2969">_xlfn.IFS(AND(R2969=1,S2969=G2969,T2969=H2969),TRUE,AND(R2969=1,S2969=G2969,H2969="Product NA"),TRUE)</f>
        <v>1</v>
      </c>
      <c r="W2969" s="165">
        <v>0.96</v>
      </c>
      <c r="X2969" s="165">
        <v>13.8</v>
      </c>
      <c r="Y2969" t="str">
        <f t="shared" si="106"/>
        <v>Change</v>
      </c>
    </row>
    <row r="2970" spans="1:25" x14ac:dyDescent="0.35">
      <c r="A2970" t="s">
        <v>123</v>
      </c>
      <c r="B2970" t="s">
        <v>433</v>
      </c>
      <c r="C2970" t="s">
        <v>123</v>
      </c>
      <c r="D2970" t="s">
        <v>391</v>
      </c>
      <c r="E2970" t="s">
        <v>724</v>
      </c>
      <c r="F2970" t="s">
        <v>396</v>
      </c>
      <c r="G2970" s="165">
        <f t="shared" si="107"/>
        <v>5.5500000000000007</v>
      </c>
      <c r="H2970" s="165">
        <f t="shared" si="107"/>
        <v>10.850000000000001</v>
      </c>
      <c r="I2970" t="s">
        <v>482</v>
      </c>
      <c r="K2970" t="s">
        <v>292</v>
      </c>
      <c r="L2970" t="s">
        <v>401</v>
      </c>
      <c r="M2970" t="s">
        <v>477</v>
      </c>
      <c r="N2970" t="s">
        <v>123</v>
      </c>
      <c r="O2970" t="s">
        <v>433</v>
      </c>
      <c r="P2970">
        <v>100</v>
      </c>
      <c r="Q2970">
        <v>2000</v>
      </c>
      <c r="R2970">
        <v>1</v>
      </c>
      <c r="S2970">
        <v>5.5500000000000007</v>
      </c>
      <c r="T2970">
        <v>10.850000000000001</v>
      </c>
      <c r="U2970" t="b" cm="1">
        <f t="array" ref="U2970">_xlfn.IFS(AND(R2970=1,S2970=G2970,T2970=H2970),TRUE,AND(R2970=1,S2970=G2970,H2970="Product NA"),TRUE)</f>
        <v>1</v>
      </c>
      <c r="W2970" s="165">
        <v>5.5500000000000007</v>
      </c>
      <c r="X2970" s="165">
        <v>10.850000000000001</v>
      </c>
      <c r="Y2970" t="str">
        <f t="shared" si="106"/>
        <v>No Change</v>
      </c>
    </row>
    <row r="2971" spans="1:25" hidden="1" x14ac:dyDescent="0.35">
      <c r="A2971" t="s">
        <v>123</v>
      </c>
      <c r="B2971" t="s">
        <v>433</v>
      </c>
      <c r="C2971" t="s">
        <v>123</v>
      </c>
      <c r="D2971" t="s">
        <v>281</v>
      </c>
      <c r="E2971" t="s">
        <v>287</v>
      </c>
      <c r="F2971" t="s">
        <v>286</v>
      </c>
      <c r="G2971" s="165">
        <f t="shared" si="107"/>
        <v>0.98</v>
      </c>
      <c r="H2971" s="165">
        <f t="shared" si="107"/>
        <v>14.08</v>
      </c>
      <c r="I2971" t="s">
        <v>482</v>
      </c>
      <c r="K2971" t="s">
        <v>292</v>
      </c>
      <c r="L2971" t="s">
        <v>401</v>
      </c>
      <c r="M2971" t="s">
        <v>477</v>
      </c>
      <c r="N2971" t="s">
        <v>123</v>
      </c>
      <c r="O2971" t="s">
        <v>433</v>
      </c>
      <c r="P2971">
        <v>100</v>
      </c>
      <c r="Q2971">
        <v>2000</v>
      </c>
      <c r="R2971">
        <v>1</v>
      </c>
      <c r="S2971">
        <v>0.98</v>
      </c>
      <c r="T2971">
        <v>14.08</v>
      </c>
      <c r="U2971" t="b" cm="1">
        <f t="array" ref="U2971">_xlfn.IFS(AND(R2971=1,S2971=G2971,T2971=H2971),TRUE,AND(R2971=1,S2971=G2971,H2971="Product NA"),TRUE)</f>
        <v>1</v>
      </c>
      <c r="W2971" s="165">
        <v>0.96</v>
      </c>
      <c r="X2971" s="165">
        <v>13.8</v>
      </c>
      <c r="Y2971" t="str">
        <f t="shared" si="106"/>
        <v>Change</v>
      </c>
    </row>
    <row r="2972" spans="1:25" hidden="1" x14ac:dyDescent="0.35">
      <c r="A2972" t="s">
        <v>123</v>
      </c>
      <c r="B2972" t="s">
        <v>433</v>
      </c>
      <c r="C2972" t="s">
        <v>123</v>
      </c>
      <c r="D2972" t="s">
        <v>278</v>
      </c>
      <c r="E2972" t="s">
        <v>287</v>
      </c>
      <c r="F2972" t="s">
        <v>277</v>
      </c>
      <c r="G2972" s="165">
        <f t="shared" si="107"/>
        <v>3.06</v>
      </c>
      <c r="H2972" s="165">
        <f t="shared" si="107"/>
        <v>4.1500000000000004</v>
      </c>
      <c r="I2972" t="s">
        <v>480</v>
      </c>
      <c r="K2972" t="s">
        <v>292</v>
      </c>
      <c r="L2972" t="s">
        <v>401</v>
      </c>
      <c r="M2972" t="s">
        <v>477</v>
      </c>
      <c r="N2972" t="s">
        <v>123</v>
      </c>
      <c r="O2972" t="s">
        <v>433</v>
      </c>
      <c r="P2972">
        <v>100</v>
      </c>
      <c r="Q2972">
        <v>500</v>
      </c>
      <c r="R2972">
        <v>1</v>
      </c>
      <c r="S2972">
        <v>3.06</v>
      </c>
      <c r="T2972">
        <v>4.1500000000000004</v>
      </c>
      <c r="U2972" t="b" cm="1">
        <f t="array" ref="U2972">_xlfn.IFS(AND(R2972=1,S2972=G2972,T2972=H2972),TRUE,AND(R2972=1,S2972=G2972,H2972="Product NA"),TRUE)</f>
        <v>1</v>
      </c>
      <c r="W2972" s="165">
        <v>3.06</v>
      </c>
      <c r="X2972" s="165">
        <v>4.1500000000000004</v>
      </c>
      <c r="Y2972" t="str">
        <f t="shared" si="106"/>
        <v>No Change</v>
      </c>
    </row>
    <row r="2973" spans="1:25" hidden="1" x14ac:dyDescent="0.35">
      <c r="A2973" t="s">
        <v>123</v>
      </c>
      <c r="B2973" t="s">
        <v>433</v>
      </c>
      <c r="C2973" t="s">
        <v>123</v>
      </c>
      <c r="D2973" t="s">
        <v>238</v>
      </c>
      <c r="E2973" t="s">
        <v>287</v>
      </c>
      <c r="F2973" t="s">
        <v>0</v>
      </c>
      <c r="G2973" s="165">
        <f t="shared" si="107"/>
        <v>0.73</v>
      </c>
      <c r="H2973" s="165">
        <f t="shared" si="107"/>
        <v>11.34</v>
      </c>
      <c r="I2973" t="s">
        <v>479</v>
      </c>
      <c r="K2973" t="s">
        <v>292</v>
      </c>
      <c r="L2973" t="s">
        <v>401</v>
      </c>
      <c r="M2973" t="s">
        <v>477</v>
      </c>
      <c r="N2973" t="s">
        <v>123</v>
      </c>
      <c r="O2973" t="s">
        <v>433</v>
      </c>
      <c r="P2973">
        <v>100</v>
      </c>
      <c r="Q2973">
        <v>100</v>
      </c>
      <c r="R2973">
        <v>1</v>
      </c>
      <c r="S2973">
        <v>0.73</v>
      </c>
      <c r="T2973">
        <v>11.34</v>
      </c>
      <c r="U2973" t="b" cm="1">
        <f t="array" ref="U2973">_xlfn.IFS(AND(R2973=1,S2973=G2973,T2973=H2973),TRUE,AND(R2973=1,S2973=G2973,H2973="Product NA"),TRUE)</f>
        <v>1</v>
      </c>
      <c r="W2973" s="165">
        <v>0.76</v>
      </c>
      <c r="X2973" s="165">
        <v>8.94</v>
      </c>
      <c r="Y2973" t="str">
        <f t="shared" si="106"/>
        <v>Change</v>
      </c>
    </row>
    <row r="2974" spans="1:25" hidden="1" x14ac:dyDescent="0.35">
      <c r="A2974" t="s">
        <v>123</v>
      </c>
      <c r="B2974" t="s">
        <v>433</v>
      </c>
      <c r="C2974" t="s">
        <v>123</v>
      </c>
      <c r="D2974" t="s">
        <v>239</v>
      </c>
      <c r="E2974" t="s">
        <v>287</v>
      </c>
      <c r="F2974" t="s">
        <v>277</v>
      </c>
      <c r="G2974" s="165">
        <f t="shared" si="107"/>
        <v>1.83</v>
      </c>
      <c r="H2974" s="165">
        <f t="shared" si="107"/>
        <v>11.85</v>
      </c>
      <c r="I2974" t="s">
        <v>480</v>
      </c>
      <c r="K2974" t="s">
        <v>292</v>
      </c>
      <c r="L2974" t="s">
        <v>401</v>
      </c>
      <c r="M2974" t="s">
        <v>477</v>
      </c>
      <c r="N2974" t="s">
        <v>123</v>
      </c>
      <c r="O2974" t="s">
        <v>433</v>
      </c>
      <c r="P2974">
        <v>100</v>
      </c>
      <c r="Q2974">
        <v>500</v>
      </c>
      <c r="R2974">
        <v>1</v>
      </c>
      <c r="S2974">
        <v>1.83</v>
      </c>
      <c r="T2974">
        <v>11.85</v>
      </c>
      <c r="U2974" t="b" cm="1">
        <f t="array" ref="U2974">_xlfn.IFS(AND(R2974=1,S2974=G2974,T2974=H2974),TRUE,AND(R2974=1,S2974=G2974,H2974="Product NA"),TRUE)</f>
        <v>1</v>
      </c>
      <c r="W2974" s="165">
        <v>2.2600000000000002</v>
      </c>
      <c r="X2974" s="165">
        <v>8.68</v>
      </c>
      <c r="Y2974" t="str">
        <f t="shared" si="106"/>
        <v>Change</v>
      </c>
    </row>
    <row r="2975" spans="1:25" hidden="1" x14ac:dyDescent="0.35">
      <c r="A2975" t="s">
        <v>123</v>
      </c>
      <c r="B2975" t="s">
        <v>433</v>
      </c>
      <c r="C2975" t="s">
        <v>123</v>
      </c>
      <c r="D2975" t="s">
        <v>656</v>
      </c>
      <c r="E2975" t="s">
        <v>723</v>
      </c>
      <c r="F2975" t="s">
        <v>286</v>
      </c>
      <c r="G2975" s="165">
        <f t="shared" si="107"/>
        <v>9.75</v>
      </c>
      <c r="H2975" s="165">
        <f t="shared" si="107"/>
        <v>0</v>
      </c>
      <c r="I2975" t="s">
        <v>481</v>
      </c>
      <c r="K2975" t="s">
        <v>292</v>
      </c>
      <c r="L2975" t="s">
        <v>401</v>
      </c>
      <c r="M2975" t="s">
        <v>477</v>
      </c>
      <c r="N2975" t="s">
        <v>123</v>
      </c>
      <c r="O2975" t="s">
        <v>433</v>
      </c>
      <c r="P2975">
        <v>30000</v>
      </c>
      <c r="Q2975">
        <v>1000</v>
      </c>
      <c r="R2975">
        <v>1</v>
      </c>
      <c r="S2975">
        <v>9.75</v>
      </c>
      <c r="T2975">
        <v>0</v>
      </c>
      <c r="U2975" t="b" cm="1">
        <f t="array" ref="U2975">_xlfn.IFS(AND(R2975=1,S2975=G2975,T2975=H2975),TRUE,AND(R2975=1,S2975=G2975,H2975="Product NA"),TRUE)</f>
        <v>1</v>
      </c>
      <c r="W2975" s="165">
        <v>9.5</v>
      </c>
      <c r="X2975" s="165">
        <v>0</v>
      </c>
      <c r="Y2975" t="str">
        <f t="shared" si="106"/>
        <v>Change</v>
      </c>
    </row>
    <row r="2976" spans="1:25" hidden="1" x14ac:dyDescent="0.35">
      <c r="A2976" t="s">
        <v>123</v>
      </c>
      <c r="B2976" t="s">
        <v>433</v>
      </c>
      <c r="C2976" t="s">
        <v>123</v>
      </c>
      <c r="D2976" t="s">
        <v>656</v>
      </c>
      <c r="E2976" t="s">
        <v>723</v>
      </c>
      <c r="F2976" t="s">
        <v>286</v>
      </c>
      <c r="G2976" s="165">
        <f t="shared" si="107"/>
        <v>28.1</v>
      </c>
      <c r="H2976" s="165">
        <f t="shared" si="107"/>
        <v>0</v>
      </c>
      <c r="I2976" t="s">
        <v>680</v>
      </c>
      <c r="K2976" t="s">
        <v>292</v>
      </c>
      <c r="L2976" t="s">
        <v>401</v>
      </c>
      <c r="M2976" t="s">
        <v>477</v>
      </c>
      <c r="N2976" t="s">
        <v>123</v>
      </c>
      <c r="O2976" t="s">
        <v>433</v>
      </c>
      <c r="P2976">
        <v>30000</v>
      </c>
      <c r="Q2976">
        <v>15000</v>
      </c>
      <c r="R2976">
        <v>1</v>
      </c>
      <c r="S2976">
        <v>28.1</v>
      </c>
      <c r="T2976">
        <v>0</v>
      </c>
      <c r="U2976" t="b" cm="1">
        <f t="array" ref="U2976">_xlfn.IFS(AND(R2976=1,S2976=G2976,T2976=H2976),TRUE,AND(R2976=1,S2976=G2976,H2976="Product NA"),TRUE)</f>
        <v>1</v>
      </c>
      <c r="W2976" s="165">
        <v>38.57</v>
      </c>
      <c r="X2976" s="165">
        <v>0</v>
      </c>
      <c r="Y2976" t="str">
        <f t="shared" si="106"/>
        <v>Change</v>
      </c>
    </row>
    <row r="2977" spans="1:25" hidden="1" x14ac:dyDescent="0.35">
      <c r="A2977" t="s">
        <v>123</v>
      </c>
      <c r="B2977" t="s">
        <v>433</v>
      </c>
      <c r="C2977" t="s">
        <v>123</v>
      </c>
      <c r="D2977" t="s">
        <v>656</v>
      </c>
      <c r="E2977" t="s">
        <v>723</v>
      </c>
      <c r="F2977" t="s">
        <v>286</v>
      </c>
      <c r="G2977" s="165">
        <f t="shared" si="107"/>
        <v>10.850000000000001</v>
      </c>
      <c r="H2977" s="165">
        <f t="shared" si="107"/>
        <v>0</v>
      </c>
      <c r="I2977" t="s">
        <v>671</v>
      </c>
      <c r="K2977" t="s">
        <v>292</v>
      </c>
      <c r="L2977" t="s">
        <v>401</v>
      </c>
      <c r="M2977" t="s">
        <v>477</v>
      </c>
      <c r="N2977" t="s">
        <v>123</v>
      </c>
      <c r="O2977" t="s">
        <v>433</v>
      </c>
      <c r="P2977">
        <v>30000</v>
      </c>
      <c r="Q2977">
        <v>2000</v>
      </c>
      <c r="R2977">
        <v>1</v>
      </c>
      <c r="S2977">
        <v>10.850000000000001</v>
      </c>
      <c r="T2977">
        <v>0</v>
      </c>
      <c r="U2977" t="b" cm="1">
        <f t="array" ref="U2977">_xlfn.IFS(AND(R2977=1,S2977=G2977,T2977=H2977),TRUE,AND(R2977=1,S2977=G2977,H2977="Product NA"),TRUE)</f>
        <v>1</v>
      </c>
      <c r="W2977" s="165">
        <v>10.16</v>
      </c>
      <c r="X2977" s="165">
        <v>0</v>
      </c>
      <c r="Y2977" t="str">
        <f t="shared" si="106"/>
        <v>Change</v>
      </c>
    </row>
    <row r="2978" spans="1:25" hidden="1" x14ac:dyDescent="0.35">
      <c r="A2978" t="s">
        <v>123</v>
      </c>
      <c r="B2978" t="s">
        <v>433</v>
      </c>
      <c r="C2978" t="s">
        <v>123</v>
      </c>
      <c r="D2978" t="s">
        <v>656</v>
      </c>
      <c r="E2978" t="s">
        <v>723</v>
      </c>
      <c r="F2978" t="s">
        <v>286</v>
      </c>
      <c r="G2978" s="165">
        <f t="shared" si="107"/>
        <v>34.1</v>
      </c>
      <c r="H2978" s="165">
        <f t="shared" si="107"/>
        <v>0</v>
      </c>
      <c r="I2978" t="s">
        <v>681</v>
      </c>
      <c r="K2978" t="s">
        <v>292</v>
      </c>
      <c r="L2978" t="s">
        <v>401</v>
      </c>
      <c r="M2978" t="s">
        <v>477</v>
      </c>
      <c r="N2978" t="s">
        <v>123</v>
      </c>
      <c r="O2978" t="s">
        <v>433</v>
      </c>
      <c r="P2978">
        <v>30000</v>
      </c>
      <c r="Q2978">
        <v>20000</v>
      </c>
      <c r="R2978">
        <v>1</v>
      </c>
      <c r="S2978">
        <v>34.1</v>
      </c>
      <c r="T2978">
        <v>0</v>
      </c>
      <c r="U2978" t="b" cm="1">
        <f t="array" ref="U2978">_xlfn.IFS(AND(R2978=1,S2978=G2978,T2978=H2978),TRUE,AND(R2978=1,S2978=G2978,H2978="Product NA"),TRUE)</f>
        <v>1</v>
      </c>
      <c r="W2978" s="165">
        <v>47.45</v>
      </c>
      <c r="X2978" s="165">
        <v>0</v>
      </c>
      <c r="Y2978" t="str">
        <f t="shared" si="106"/>
        <v>Change</v>
      </c>
    </row>
    <row r="2979" spans="1:25" hidden="1" x14ac:dyDescent="0.35">
      <c r="A2979" t="s">
        <v>123</v>
      </c>
      <c r="B2979" t="s">
        <v>433</v>
      </c>
      <c r="C2979" t="s">
        <v>123</v>
      </c>
      <c r="D2979" t="s">
        <v>656</v>
      </c>
      <c r="E2979" t="s">
        <v>723</v>
      </c>
      <c r="F2979" t="s">
        <v>286</v>
      </c>
      <c r="G2979" s="165">
        <f t="shared" si="107"/>
        <v>43.1</v>
      </c>
      <c r="H2979" s="165">
        <f t="shared" si="107"/>
        <v>0</v>
      </c>
      <c r="I2979" t="s">
        <v>682</v>
      </c>
      <c r="K2979" t="s">
        <v>292</v>
      </c>
      <c r="L2979" t="s">
        <v>401</v>
      </c>
      <c r="M2979" t="s">
        <v>477</v>
      </c>
      <c r="N2979" t="s">
        <v>123</v>
      </c>
      <c r="O2979" t="s">
        <v>433</v>
      </c>
      <c r="P2979">
        <v>30000</v>
      </c>
      <c r="Q2979">
        <v>25000</v>
      </c>
      <c r="R2979">
        <v>1</v>
      </c>
      <c r="S2979">
        <v>43.1</v>
      </c>
      <c r="T2979">
        <v>0</v>
      </c>
      <c r="U2979" t="b" cm="1">
        <f t="array" ref="U2979">_xlfn.IFS(AND(R2979=1,S2979=G2979,T2979=H2979),TRUE,AND(R2979=1,S2979=G2979,H2979="Product NA"),TRUE)</f>
        <v>1</v>
      </c>
      <c r="W2979" s="165">
        <v>66.91</v>
      </c>
      <c r="X2979" s="165">
        <v>0</v>
      </c>
      <c r="Y2979" t="str">
        <f t="shared" si="106"/>
        <v>Change</v>
      </c>
    </row>
    <row r="2980" spans="1:25" hidden="1" x14ac:dyDescent="0.35">
      <c r="A2980" t="s">
        <v>123</v>
      </c>
      <c r="B2980" t="s">
        <v>433</v>
      </c>
      <c r="C2980" t="s">
        <v>123</v>
      </c>
      <c r="D2980" t="s">
        <v>656</v>
      </c>
      <c r="E2980" t="s">
        <v>723</v>
      </c>
      <c r="F2980" t="s">
        <v>286</v>
      </c>
      <c r="G2980" s="165">
        <f t="shared" si="107"/>
        <v>12</v>
      </c>
      <c r="H2980" s="165">
        <f t="shared" si="107"/>
        <v>0</v>
      </c>
      <c r="I2980" t="s">
        <v>672</v>
      </c>
      <c r="K2980" t="s">
        <v>292</v>
      </c>
      <c r="L2980" t="s">
        <v>401</v>
      </c>
      <c r="M2980" t="s">
        <v>477</v>
      </c>
      <c r="N2980" t="s">
        <v>123</v>
      </c>
      <c r="O2980" t="s">
        <v>433</v>
      </c>
      <c r="P2980">
        <v>30000</v>
      </c>
      <c r="Q2980">
        <v>3000</v>
      </c>
      <c r="R2980">
        <v>1</v>
      </c>
      <c r="S2980">
        <v>12</v>
      </c>
      <c r="T2980">
        <v>0</v>
      </c>
      <c r="U2980" t="b" cm="1">
        <f t="array" ref="U2980">_xlfn.IFS(AND(R2980=1,S2980=G2980,T2980=H2980),TRUE,AND(R2980=1,S2980=G2980,H2980="Product NA"),TRUE)</f>
        <v>1</v>
      </c>
      <c r="W2980" s="165">
        <v>13.68</v>
      </c>
      <c r="X2980" s="165">
        <v>0</v>
      </c>
      <c r="Y2980" t="str">
        <f t="shared" si="106"/>
        <v>Change</v>
      </c>
    </row>
    <row r="2981" spans="1:25" hidden="1" x14ac:dyDescent="0.35">
      <c r="A2981" t="s">
        <v>123</v>
      </c>
      <c r="B2981" t="s">
        <v>433</v>
      </c>
      <c r="C2981" t="s">
        <v>123</v>
      </c>
      <c r="D2981" t="s">
        <v>656</v>
      </c>
      <c r="E2981" t="s">
        <v>723</v>
      </c>
      <c r="F2981" t="s">
        <v>286</v>
      </c>
      <c r="G2981" s="165">
        <f t="shared" si="107"/>
        <v>49.5</v>
      </c>
      <c r="H2981" s="165">
        <f t="shared" si="107"/>
        <v>0</v>
      </c>
      <c r="I2981" t="s">
        <v>683</v>
      </c>
      <c r="K2981" t="s">
        <v>292</v>
      </c>
      <c r="L2981" t="s">
        <v>401</v>
      </c>
      <c r="M2981" t="s">
        <v>477</v>
      </c>
      <c r="N2981" t="s">
        <v>123</v>
      </c>
      <c r="O2981" t="s">
        <v>433</v>
      </c>
      <c r="P2981">
        <v>30000</v>
      </c>
      <c r="Q2981">
        <v>30000</v>
      </c>
      <c r="R2981">
        <v>1</v>
      </c>
      <c r="S2981">
        <v>49.5</v>
      </c>
      <c r="T2981">
        <v>0</v>
      </c>
      <c r="U2981" t="b" cm="1">
        <f t="array" ref="U2981">_xlfn.IFS(AND(R2981=1,S2981=G2981,T2981=H2981),TRUE,AND(R2981=1,S2981=G2981,H2981="Product NA"),TRUE)</f>
        <v>1</v>
      </c>
      <c r="W2981" s="165">
        <v>75.239999999999995</v>
      </c>
      <c r="X2981" s="165">
        <v>0</v>
      </c>
      <c r="Y2981" t="str">
        <f t="shared" si="106"/>
        <v>Change</v>
      </c>
    </row>
    <row r="2982" spans="1:25" hidden="1" x14ac:dyDescent="0.35">
      <c r="A2982" t="s">
        <v>123</v>
      </c>
      <c r="B2982" t="s">
        <v>433</v>
      </c>
      <c r="C2982" t="s">
        <v>123</v>
      </c>
      <c r="D2982" t="s">
        <v>656</v>
      </c>
      <c r="E2982" t="s">
        <v>723</v>
      </c>
      <c r="F2982" t="s">
        <v>286</v>
      </c>
      <c r="G2982" s="165">
        <f t="shared" si="107"/>
        <v>13.15</v>
      </c>
      <c r="H2982" s="165">
        <f t="shared" si="107"/>
        <v>0</v>
      </c>
      <c r="I2982" t="s">
        <v>673</v>
      </c>
      <c r="K2982" t="s">
        <v>292</v>
      </c>
      <c r="L2982" t="s">
        <v>401</v>
      </c>
      <c r="M2982" t="s">
        <v>477</v>
      </c>
      <c r="N2982" t="s">
        <v>123</v>
      </c>
      <c r="O2982" t="s">
        <v>433</v>
      </c>
      <c r="P2982">
        <v>30000</v>
      </c>
      <c r="Q2982">
        <v>4000</v>
      </c>
      <c r="R2982">
        <v>1</v>
      </c>
      <c r="S2982">
        <v>13.15</v>
      </c>
      <c r="T2982">
        <v>0</v>
      </c>
      <c r="U2982" t="b" cm="1">
        <f t="array" ref="U2982">_xlfn.IFS(AND(R2982=1,S2982=G2982,T2982=H2982),TRUE,AND(R2982=1,S2982=G2982,H2982="Product NA"),TRUE)</f>
        <v>1</v>
      </c>
      <c r="W2982" s="165">
        <v>14.450000000000001</v>
      </c>
      <c r="X2982" s="165">
        <v>0</v>
      </c>
      <c r="Y2982" t="str">
        <f t="shared" si="106"/>
        <v>Change</v>
      </c>
    </row>
    <row r="2983" spans="1:25" hidden="1" x14ac:dyDescent="0.35">
      <c r="A2983" t="s">
        <v>123</v>
      </c>
      <c r="B2983" t="s">
        <v>433</v>
      </c>
      <c r="C2983" t="s">
        <v>123</v>
      </c>
      <c r="D2983" t="s">
        <v>656</v>
      </c>
      <c r="E2983" t="s">
        <v>723</v>
      </c>
      <c r="F2983" t="s">
        <v>286</v>
      </c>
      <c r="G2983" s="165">
        <f t="shared" si="107"/>
        <v>14.25</v>
      </c>
      <c r="H2983" s="165">
        <f t="shared" si="107"/>
        <v>0</v>
      </c>
      <c r="I2983" t="s">
        <v>674</v>
      </c>
      <c r="K2983" t="s">
        <v>292</v>
      </c>
      <c r="L2983" t="s">
        <v>401</v>
      </c>
      <c r="M2983" t="s">
        <v>477</v>
      </c>
      <c r="N2983" t="s">
        <v>123</v>
      </c>
      <c r="O2983" t="s">
        <v>433</v>
      </c>
      <c r="P2983">
        <v>30000</v>
      </c>
      <c r="Q2983">
        <v>5000</v>
      </c>
      <c r="R2983">
        <v>1</v>
      </c>
      <c r="S2983">
        <v>14.25</v>
      </c>
      <c r="T2983">
        <v>0</v>
      </c>
      <c r="U2983" t="b" cm="1">
        <f t="array" ref="U2983">_xlfn.IFS(AND(R2983=1,S2983=G2983,T2983=H2983),TRUE,AND(R2983=1,S2983=G2983,H2983="Product NA"),TRUE)</f>
        <v>1</v>
      </c>
      <c r="W2983" s="165">
        <v>15.22</v>
      </c>
      <c r="X2983" s="165">
        <v>0</v>
      </c>
      <c r="Y2983" t="str">
        <f t="shared" si="106"/>
        <v>Change</v>
      </c>
    </row>
    <row r="2984" spans="1:25" hidden="1" x14ac:dyDescent="0.35">
      <c r="A2984" t="s">
        <v>123</v>
      </c>
      <c r="B2984" t="s">
        <v>433</v>
      </c>
      <c r="C2984" t="s">
        <v>123</v>
      </c>
      <c r="D2984" t="s">
        <v>656</v>
      </c>
      <c r="E2984" t="s">
        <v>723</v>
      </c>
      <c r="F2984" t="s">
        <v>286</v>
      </c>
      <c r="G2984" s="165">
        <f t="shared" si="107"/>
        <v>16.3</v>
      </c>
      <c r="H2984" s="165">
        <f t="shared" si="107"/>
        <v>0</v>
      </c>
      <c r="I2984" t="s">
        <v>675</v>
      </c>
      <c r="K2984" t="s">
        <v>292</v>
      </c>
      <c r="L2984" t="s">
        <v>401</v>
      </c>
      <c r="M2984" t="s">
        <v>477</v>
      </c>
      <c r="N2984" t="s">
        <v>123</v>
      </c>
      <c r="O2984" t="s">
        <v>433</v>
      </c>
      <c r="P2984">
        <v>30000</v>
      </c>
      <c r="Q2984">
        <v>6000</v>
      </c>
      <c r="R2984">
        <v>1</v>
      </c>
      <c r="S2984">
        <v>16.3</v>
      </c>
      <c r="T2984">
        <v>0</v>
      </c>
      <c r="U2984" t="b" cm="1">
        <f t="array" ref="U2984">_xlfn.IFS(AND(R2984=1,S2984=G2984,T2984=H2984),TRUE,AND(R2984=1,S2984=G2984,H2984="Product NA"),TRUE)</f>
        <v>1</v>
      </c>
      <c r="W2984" s="165">
        <v>17.62</v>
      </c>
      <c r="X2984" s="165">
        <v>0</v>
      </c>
      <c r="Y2984" t="str">
        <f t="shared" si="106"/>
        <v>Change</v>
      </c>
    </row>
    <row r="2985" spans="1:25" hidden="1" x14ac:dyDescent="0.35">
      <c r="A2985" t="s">
        <v>123</v>
      </c>
      <c r="B2985" t="s">
        <v>433</v>
      </c>
      <c r="C2985" t="s">
        <v>123</v>
      </c>
      <c r="D2985" t="s">
        <v>656</v>
      </c>
      <c r="E2985" t="s">
        <v>723</v>
      </c>
      <c r="F2985" t="s">
        <v>286</v>
      </c>
      <c r="G2985" s="165">
        <f t="shared" si="107"/>
        <v>17.400000000000002</v>
      </c>
      <c r="H2985" s="165">
        <f t="shared" si="107"/>
        <v>0</v>
      </c>
      <c r="I2985" t="s">
        <v>676</v>
      </c>
      <c r="K2985" t="s">
        <v>292</v>
      </c>
      <c r="L2985" t="s">
        <v>401</v>
      </c>
      <c r="M2985" t="s">
        <v>477</v>
      </c>
      <c r="N2985" t="s">
        <v>123</v>
      </c>
      <c r="O2985" t="s">
        <v>433</v>
      </c>
      <c r="P2985">
        <v>30000</v>
      </c>
      <c r="Q2985">
        <v>7000</v>
      </c>
      <c r="R2985">
        <v>1</v>
      </c>
      <c r="S2985">
        <v>17.400000000000002</v>
      </c>
      <c r="T2985">
        <v>0</v>
      </c>
      <c r="U2985" t="b" cm="1">
        <f t="array" ref="U2985">_xlfn.IFS(AND(R2985=1,S2985=G2985,T2985=H2985),TRUE,AND(R2985=1,S2985=G2985,H2985="Product NA"),TRUE)</f>
        <v>1</v>
      </c>
      <c r="W2985" s="165">
        <v>18.45</v>
      </c>
      <c r="X2985" s="165">
        <v>0</v>
      </c>
      <c r="Y2985" t="str">
        <f t="shared" si="106"/>
        <v>Change</v>
      </c>
    </row>
    <row r="2986" spans="1:25" hidden="1" x14ac:dyDescent="0.35">
      <c r="A2986" t="s">
        <v>123</v>
      </c>
      <c r="B2986" t="s">
        <v>433</v>
      </c>
      <c r="C2986" t="s">
        <v>123</v>
      </c>
      <c r="D2986" t="s">
        <v>656</v>
      </c>
      <c r="E2986" t="s">
        <v>723</v>
      </c>
      <c r="F2986" t="s">
        <v>286</v>
      </c>
      <c r="G2986" s="165">
        <f t="shared" si="107"/>
        <v>18.5</v>
      </c>
      <c r="H2986" s="165">
        <f t="shared" si="107"/>
        <v>0</v>
      </c>
      <c r="I2986" t="s">
        <v>677</v>
      </c>
      <c r="K2986" t="s">
        <v>292</v>
      </c>
      <c r="L2986" t="s">
        <v>401</v>
      </c>
      <c r="M2986" t="s">
        <v>477</v>
      </c>
      <c r="N2986" t="s">
        <v>123</v>
      </c>
      <c r="O2986" t="s">
        <v>433</v>
      </c>
      <c r="P2986">
        <v>30000</v>
      </c>
      <c r="Q2986">
        <v>8000</v>
      </c>
      <c r="R2986">
        <v>1</v>
      </c>
      <c r="S2986">
        <v>18.5</v>
      </c>
      <c r="T2986">
        <v>0</v>
      </c>
      <c r="U2986" t="b" cm="1">
        <f t="array" ref="U2986">_xlfn.IFS(AND(R2986=1,S2986=G2986,T2986=H2986),TRUE,AND(R2986=1,S2986=G2986,H2986="Product NA"),TRUE)</f>
        <v>1</v>
      </c>
      <c r="W2986" s="165">
        <v>19.29</v>
      </c>
      <c r="X2986" s="165">
        <v>0</v>
      </c>
      <c r="Y2986" t="str">
        <f t="shared" si="106"/>
        <v>Change</v>
      </c>
    </row>
    <row r="2987" spans="1:25" hidden="1" x14ac:dyDescent="0.35">
      <c r="A2987" t="s">
        <v>123</v>
      </c>
      <c r="B2987" t="s">
        <v>433</v>
      </c>
      <c r="C2987" t="s">
        <v>123</v>
      </c>
      <c r="D2987" t="s">
        <v>656</v>
      </c>
      <c r="E2987" t="s">
        <v>723</v>
      </c>
      <c r="F2987" t="s">
        <v>286</v>
      </c>
      <c r="G2987" s="165">
        <f t="shared" si="107"/>
        <v>19.600000000000001</v>
      </c>
      <c r="H2987" s="165">
        <f t="shared" si="107"/>
        <v>0</v>
      </c>
      <c r="I2987" t="s">
        <v>678</v>
      </c>
      <c r="K2987" t="s">
        <v>292</v>
      </c>
      <c r="L2987" t="s">
        <v>401</v>
      </c>
      <c r="M2987" t="s">
        <v>477</v>
      </c>
      <c r="N2987" t="s">
        <v>123</v>
      </c>
      <c r="O2987" t="s">
        <v>433</v>
      </c>
      <c r="P2987">
        <v>30000</v>
      </c>
      <c r="Q2987">
        <v>9000</v>
      </c>
      <c r="R2987">
        <v>1</v>
      </c>
      <c r="S2987">
        <v>19.600000000000001</v>
      </c>
      <c r="T2987">
        <v>0</v>
      </c>
      <c r="U2987" t="b" cm="1">
        <f t="array" ref="U2987">_xlfn.IFS(AND(R2987=1,S2987=G2987,T2987=H2987),TRUE,AND(R2987=1,S2987=G2987,H2987="Product NA"),TRUE)</f>
        <v>1</v>
      </c>
      <c r="W2987" s="165">
        <v>20.12</v>
      </c>
      <c r="X2987" s="165">
        <v>0</v>
      </c>
      <c r="Y2987" t="str">
        <f t="shared" si="106"/>
        <v>Change</v>
      </c>
    </row>
    <row r="2988" spans="1:25" hidden="1" x14ac:dyDescent="0.35">
      <c r="A2988" t="s">
        <v>123</v>
      </c>
      <c r="B2988" t="s">
        <v>433</v>
      </c>
      <c r="C2988" t="s">
        <v>123</v>
      </c>
      <c r="D2988" t="s">
        <v>656</v>
      </c>
      <c r="E2988" t="s">
        <v>723</v>
      </c>
      <c r="F2988" t="s">
        <v>286</v>
      </c>
      <c r="G2988" s="165">
        <f t="shared" si="107"/>
        <v>20.75</v>
      </c>
      <c r="H2988" s="165">
        <f t="shared" si="107"/>
        <v>0</v>
      </c>
      <c r="I2988" t="s">
        <v>679</v>
      </c>
      <c r="K2988" t="s">
        <v>292</v>
      </c>
      <c r="L2988" t="s">
        <v>401</v>
      </c>
      <c r="M2988" t="s">
        <v>477</v>
      </c>
      <c r="N2988" t="s">
        <v>123</v>
      </c>
      <c r="O2988" t="s">
        <v>433</v>
      </c>
      <c r="P2988">
        <v>30000</v>
      </c>
      <c r="Q2988">
        <v>10000</v>
      </c>
      <c r="R2988">
        <v>1</v>
      </c>
      <c r="S2988">
        <v>20.75</v>
      </c>
      <c r="T2988">
        <v>0</v>
      </c>
      <c r="U2988" t="b" cm="1">
        <f t="array" ref="U2988">_xlfn.IFS(AND(R2988=1,S2988=G2988,T2988=H2988),TRUE,AND(R2988=1,S2988=G2988,H2988="Product NA"),TRUE)</f>
        <v>1</v>
      </c>
      <c r="W2988" s="165">
        <v>20.95</v>
      </c>
      <c r="X2988" s="165">
        <v>0</v>
      </c>
      <c r="Y2988" t="str">
        <f t="shared" si="106"/>
        <v>Change</v>
      </c>
    </row>
    <row r="2989" spans="1:25" hidden="1" x14ac:dyDescent="0.35">
      <c r="A2989" t="s">
        <v>123</v>
      </c>
      <c r="B2989" t="s">
        <v>433</v>
      </c>
      <c r="C2989" t="s">
        <v>123</v>
      </c>
      <c r="D2989" t="s">
        <v>283</v>
      </c>
      <c r="E2989" t="s">
        <v>724</v>
      </c>
      <c r="F2989" t="s">
        <v>286</v>
      </c>
      <c r="G2989" s="165">
        <f t="shared" si="107"/>
        <v>5.5500000000000007</v>
      </c>
      <c r="H2989" s="165">
        <f t="shared" si="107"/>
        <v>10.850000000000001</v>
      </c>
      <c r="I2989" t="s">
        <v>482</v>
      </c>
      <c r="K2989" t="s">
        <v>292</v>
      </c>
      <c r="L2989" t="s">
        <v>401</v>
      </c>
      <c r="M2989" t="s">
        <v>477</v>
      </c>
      <c r="N2989" t="s">
        <v>123</v>
      </c>
      <c r="O2989" t="s">
        <v>433</v>
      </c>
      <c r="P2989">
        <v>5000</v>
      </c>
      <c r="Q2989">
        <v>2000</v>
      </c>
      <c r="R2989">
        <v>1</v>
      </c>
      <c r="S2989">
        <v>5.5500000000000007</v>
      </c>
      <c r="T2989">
        <v>10.850000000000001</v>
      </c>
      <c r="U2989" t="b" cm="1">
        <f t="array" ref="U2989">_xlfn.IFS(AND(R2989=1,S2989=G2989,T2989=H2989),TRUE,AND(R2989=1,S2989=G2989,H2989="Product NA"),TRUE)</f>
        <v>1</v>
      </c>
      <c r="W2989" s="165">
        <v>5.5500000000000007</v>
      </c>
      <c r="X2989" s="165">
        <v>10.850000000000001</v>
      </c>
      <c r="Y2989" t="str">
        <f t="shared" si="106"/>
        <v>No Change</v>
      </c>
    </row>
    <row r="2990" spans="1:25" hidden="1" x14ac:dyDescent="0.35">
      <c r="A2990" t="s">
        <v>123</v>
      </c>
      <c r="B2990" t="s">
        <v>433</v>
      </c>
      <c r="C2990" t="s">
        <v>123</v>
      </c>
      <c r="D2990" t="s">
        <v>283</v>
      </c>
      <c r="E2990" t="s">
        <v>724</v>
      </c>
      <c r="F2990" t="s">
        <v>286</v>
      </c>
      <c r="G2990" s="165">
        <f t="shared" si="107"/>
        <v>5.5500000000000007</v>
      </c>
      <c r="H2990" s="165">
        <f t="shared" si="107"/>
        <v>10.85</v>
      </c>
      <c r="I2990" t="s">
        <v>483</v>
      </c>
      <c r="K2990" t="s">
        <v>292</v>
      </c>
      <c r="L2990" t="s">
        <v>401</v>
      </c>
      <c r="M2990" t="s">
        <v>477</v>
      </c>
      <c r="N2990" t="s">
        <v>123</v>
      </c>
      <c r="O2990" t="s">
        <v>433</v>
      </c>
      <c r="P2990">
        <v>5000</v>
      </c>
      <c r="Q2990">
        <v>5000</v>
      </c>
      <c r="R2990">
        <v>1</v>
      </c>
      <c r="S2990">
        <v>5.5500000000000007</v>
      </c>
      <c r="T2990">
        <v>10.85</v>
      </c>
      <c r="U2990" t="b" cm="1">
        <f t="array" ref="U2990">_xlfn.IFS(AND(R2990=1,S2990=G2990,T2990=H2990),TRUE,AND(R2990=1,S2990=G2990,H2990="Product NA"),TRUE)</f>
        <v>1</v>
      </c>
      <c r="W2990" s="165">
        <v>5.55</v>
      </c>
      <c r="X2990" s="165">
        <v>10.85</v>
      </c>
      <c r="Y2990" t="str">
        <f t="shared" si="106"/>
        <v>No Change</v>
      </c>
    </row>
    <row r="2991" spans="1:25" hidden="1" x14ac:dyDescent="0.35">
      <c r="A2991" t="s">
        <v>123</v>
      </c>
      <c r="B2991" t="s">
        <v>433</v>
      </c>
      <c r="C2991" t="s">
        <v>123</v>
      </c>
      <c r="D2991" t="s">
        <v>319</v>
      </c>
      <c r="E2991" t="s">
        <v>724</v>
      </c>
      <c r="F2991" t="s">
        <v>0</v>
      </c>
      <c r="G2991" s="165">
        <f t="shared" si="107"/>
        <v>5.3500000000000005</v>
      </c>
      <c r="H2991" s="165">
        <f t="shared" si="107"/>
        <v>4.05</v>
      </c>
      <c r="I2991" t="s">
        <v>479</v>
      </c>
      <c r="K2991" t="s">
        <v>292</v>
      </c>
      <c r="L2991" t="s">
        <v>401</v>
      </c>
      <c r="M2991" t="s">
        <v>477</v>
      </c>
      <c r="N2991" t="s">
        <v>123</v>
      </c>
      <c r="O2991" t="s">
        <v>433</v>
      </c>
      <c r="P2991">
        <v>100</v>
      </c>
      <c r="Q2991">
        <v>100</v>
      </c>
      <c r="R2991">
        <v>1</v>
      </c>
      <c r="S2991">
        <v>5.3500000000000005</v>
      </c>
      <c r="T2991">
        <v>4.05</v>
      </c>
      <c r="U2991" t="b" cm="1">
        <f t="array" ref="U2991">_xlfn.IFS(AND(R2991=1,S2991=G2991,T2991=H2991),TRUE,AND(R2991=1,S2991=G2991,H2991="Product NA"),TRUE)</f>
        <v>1</v>
      </c>
      <c r="W2991" s="165">
        <v>5.18</v>
      </c>
      <c r="X2991" s="165">
        <v>5.65</v>
      </c>
      <c r="Y2991" t="str">
        <f t="shared" si="106"/>
        <v>Change</v>
      </c>
    </row>
    <row r="2992" spans="1:25" hidden="1" x14ac:dyDescent="0.35">
      <c r="A2992" t="s">
        <v>123</v>
      </c>
      <c r="B2992" t="s">
        <v>433</v>
      </c>
      <c r="C2992" t="s">
        <v>123</v>
      </c>
      <c r="D2992" t="s">
        <v>316</v>
      </c>
      <c r="E2992" t="s">
        <v>724</v>
      </c>
      <c r="F2992" t="s">
        <v>0</v>
      </c>
      <c r="G2992" s="165">
        <f t="shared" si="107"/>
        <v>5.74</v>
      </c>
      <c r="H2992" s="165">
        <f t="shared" si="107"/>
        <v>5.65</v>
      </c>
      <c r="I2992" t="s">
        <v>479</v>
      </c>
      <c r="K2992" t="s">
        <v>292</v>
      </c>
      <c r="L2992" t="s">
        <v>401</v>
      </c>
      <c r="M2992" t="s">
        <v>477</v>
      </c>
      <c r="N2992" t="s">
        <v>123</v>
      </c>
      <c r="O2992" t="s">
        <v>433</v>
      </c>
      <c r="P2992">
        <v>100</v>
      </c>
      <c r="Q2992">
        <v>100</v>
      </c>
      <c r="R2992">
        <v>1</v>
      </c>
      <c r="S2992">
        <v>5.74</v>
      </c>
      <c r="T2992">
        <v>5.65</v>
      </c>
      <c r="U2992" t="b" cm="1">
        <f t="array" ref="U2992">_xlfn.IFS(AND(R2992=1,S2992=G2992,T2992=H2992),TRUE,AND(R2992=1,S2992=G2992,H2992="Product NA"),TRUE)</f>
        <v>1</v>
      </c>
      <c r="W2992" s="165">
        <v>5.74</v>
      </c>
      <c r="X2992" s="165">
        <v>5.65</v>
      </c>
      <c r="Y2992" t="str">
        <f t="shared" si="106"/>
        <v>No Change</v>
      </c>
    </row>
    <row r="2993" spans="1:25" hidden="1" x14ac:dyDescent="0.35">
      <c r="A2993" t="s">
        <v>123</v>
      </c>
      <c r="B2993" t="s">
        <v>433</v>
      </c>
      <c r="C2993" t="s">
        <v>123</v>
      </c>
      <c r="D2993" t="s">
        <v>321</v>
      </c>
      <c r="E2993" t="s">
        <v>724</v>
      </c>
      <c r="F2993" t="s">
        <v>277</v>
      </c>
      <c r="G2993" s="165">
        <f t="shared" si="107"/>
        <v>5.5500000000000007</v>
      </c>
      <c r="H2993" s="165">
        <f t="shared" si="107"/>
        <v>4.05</v>
      </c>
      <c r="I2993" t="s">
        <v>480</v>
      </c>
      <c r="K2993" t="s">
        <v>292</v>
      </c>
      <c r="L2993" t="s">
        <v>401</v>
      </c>
      <c r="M2993" t="s">
        <v>477</v>
      </c>
      <c r="N2993" t="s">
        <v>123</v>
      </c>
      <c r="O2993" t="s">
        <v>433</v>
      </c>
      <c r="P2993">
        <v>100</v>
      </c>
      <c r="Q2993">
        <v>500</v>
      </c>
      <c r="R2993">
        <v>1</v>
      </c>
      <c r="S2993">
        <v>5.5500000000000007</v>
      </c>
      <c r="T2993">
        <v>4.05</v>
      </c>
      <c r="U2993" t="b" cm="1">
        <f t="array" ref="U2993">_xlfn.IFS(AND(R2993=1,S2993=G2993,T2993=H2993),TRUE,AND(R2993=1,S2993=G2993,H2993="Product NA"),TRUE)</f>
        <v>1</v>
      </c>
      <c r="W2993" s="165">
        <v>5.5500000000000007</v>
      </c>
      <c r="X2993" s="165">
        <v>4.05</v>
      </c>
      <c r="Y2993" t="str">
        <f t="shared" si="106"/>
        <v>No Change</v>
      </c>
    </row>
    <row r="2994" spans="1:25" hidden="1" x14ac:dyDescent="0.35">
      <c r="A2994" t="s">
        <v>123</v>
      </c>
      <c r="B2994" t="s">
        <v>433</v>
      </c>
      <c r="C2994" t="s">
        <v>123</v>
      </c>
      <c r="D2994" t="s">
        <v>318</v>
      </c>
      <c r="E2994" t="s">
        <v>724</v>
      </c>
      <c r="F2994" t="s">
        <v>277</v>
      </c>
      <c r="G2994" s="165">
        <f t="shared" si="107"/>
        <v>5.75</v>
      </c>
      <c r="H2994" s="165">
        <f t="shared" si="107"/>
        <v>4.05</v>
      </c>
      <c r="I2994" t="s">
        <v>480</v>
      </c>
      <c r="K2994" t="s">
        <v>292</v>
      </c>
      <c r="L2994" t="s">
        <v>401</v>
      </c>
      <c r="M2994" t="s">
        <v>477</v>
      </c>
      <c r="N2994" t="s">
        <v>123</v>
      </c>
      <c r="O2994" t="s">
        <v>433</v>
      </c>
      <c r="P2994">
        <v>100</v>
      </c>
      <c r="Q2994">
        <v>500</v>
      </c>
      <c r="R2994">
        <v>1</v>
      </c>
      <c r="S2994">
        <v>5.75</v>
      </c>
      <c r="T2994">
        <v>4.05</v>
      </c>
      <c r="U2994" t="b" cm="1">
        <f t="array" ref="U2994">_xlfn.IFS(AND(R2994=1,S2994=G2994,T2994=H2994),TRUE,AND(R2994=1,S2994=G2994,H2994="Product NA"),TRUE)</f>
        <v>1</v>
      </c>
      <c r="W2994" s="165">
        <v>5.5500000000000007</v>
      </c>
      <c r="X2994" s="165">
        <v>4.05</v>
      </c>
      <c r="Y2994" t="str">
        <f t="shared" si="106"/>
        <v>Change</v>
      </c>
    </row>
    <row r="2995" spans="1:25" hidden="1" x14ac:dyDescent="0.35">
      <c r="A2995" t="s">
        <v>123</v>
      </c>
      <c r="B2995" t="s">
        <v>433</v>
      </c>
      <c r="C2995" t="s">
        <v>123</v>
      </c>
      <c r="D2995" t="s">
        <v>282</v>
      </c>
      <c r="E2995" t="s">
        <v>724</v>
      </c>
      <c r="F2995" t="s">
        <v>286</v>
      </c>
      <c r="G2995" s="165">
        <f t="shared" si="107"/>
        <v>5.75</v>
      </c>
      <c r="H2995" s="165">
        <f t="shared" si="107"/>
        <v>10.9</v>
      </c>
      <c r="I2995" t="s">
        <v>482</v>
      </c>
      <c r="K2995" t="s">
        <v>292</v>
      </c>
      <c r="L2995" t="s">
        <v>401</v>
      </c>
      <c r="M2995" t="s">
        <v>477</v>
      </c>
      <c r="N2995" t="s">
        <v>123</v>
      </c>
      <c r="O2995" t="s">
        <v>433</v>
      </c>
      <c r="P2995">
        <v>2000</v>
      </c>
      <c r="Q2995">
        <v>2000</v>
      </c>
      <c r="R2995">
        <v>1</v>
      </c>
      <c r="S2995">
        <v>5.75</v>
      </c>
      <c r="T2995">
        <v>10.9</v>
      </c>
      <c r="U2995" t="b" cm="1">
        <f t="array" ref="U2995">_xlfn.IFS(AND(R2995=1,S2995=G2995,T2995=H2995),TRUE,AND(R2995=1,S2995=G2995,H2995="Product NA"),TRUE)</f>
        <v>1</v>
      </c>
      <c r="W2995" s="165">
        <v>5.5500000000000007</v>
      </c>
      <c r="X2995" s="165">
        <v>10.9</v>
      </c>
      <c r="Y2995" t="str">
        <f t="shared" si="106"/>
        <v>Change</v>
      </c>
    </row>
    <row r="2996" spans="1:25" hidden="1" x14ac:dyDescent="0.35">
      <c r="A2996" t="s">
        <v>123</v>
      </c>
      <c r="B2996" t="s">
        <v>433</v>
      </c>
      <c r="C2996" t="s">
        <v>123</v>
      </c>
      <c r="D2996" t="s">
        <v>317</v>
      </c>
      <c r="E2996" t="s">
        <v>724</v>
      </c>
      <c r="F2996" t="s">
        <v>277</v>
      </c>
      <c r="G2996" s="165">
        <f t="shared" si="107"/>
        <v>5.75</v>
      </c>
      <c r="H2996" s="165">
        <f t="shared" si="107"/>
        <v>4.05</v>
      </c>
      <c r="I2996" t="s">
        <v>480</v>
      </c>
      <c r="K2996" t="s">
        <v>292</v>
      </c>
      <c r="L2996" t="s">
        <v>401</v>
      </c>
      <c r="M2996" t="s">
        <v>477</v>
      </c>
      <c r="N2996" t="s">
        <v>123</v>
      </c>
      <c r="O2996" t="s">
        <v>433</v>
      </c>
      <c r="P2996">
        <v>100</v>
      </c>
      <c r="Q2996">
        <v>500</v>
      </c>
      <c r="R2996">
        <v>1</v>
      </c>
      <c r="S2996">
        <v>5.75</v>
      </c>
      <c r="T2996">
        <v>4.05</v>
      </c>
      <c r="U2996" t="b" cm="1">
        <f t="array" ref="U2996">_xlfn.IFS(AND(R2996=1,S2996=G2996,T2996=H2996),TRUE,AND(R2996=1,S2996=G2996,H2996="Product NA"),TRUE)</f>
        <v>1</v>
      </c>
      <c r="W2996" s="165">
        <v>5.5500000000000007</v>
      </c>
      <c r="X2996" s="165">
        <v>4.05</v>
      </c>
      <c r="Y2996" t="str">
        <f t="shared" si="106"/>
        <v>Change</v>
      </c>
    </row>
    <row r="2997" spans="1:25" hidden="1" x14ac:dyDescent="0.35">
      <c r="A2997" t="s">
        <v>123</v>
      </c>
      <c r="B2997" t="s">
        <v>433</v>
      </c>
      <c r="C2997" t="s">
        <v>123</v>
      </c>
      <c r="D2997" t="s">
        <v>320</v>
      </c>
      <c r="E2997" t="s">
        <v>724</v>
      </c>
      <c r="F2997" t="s">
        <v>277</v>
      </c>
      <c r="G2997" s="165">
        <f t="shared" si="107"/>
        <v>5.5500000000000007</v>
      </c>
      <c r="H2997" s="165">
        <f t="shared" si="107"/>
        <v>4.05</v>
      </c>
      <c r="I2997" t="s">
        <v>480</v>
      </c>
      <c r="K2997" t="s">
        <v>292</v>
      </c>
      <c r="L2997" t="s">
        <v>401</v>
      </c>
      <c r="M2997" t="s">
        <v>477</v>
      </c>
      <c r="N2997" t="s">
        <v>123</v>
      </c>
      <c r="O2997" t="s">
        <v>433</v>
      </c>
      <c r="P2997">
        <v>100</v>
      </c>
      <c r="Q2997">
        <v>500</v>
      </c>
      <c r="R2997">
        <v>1</v>
      </c>
      <c r="S2997">
        <v>5.5500000000000007</v>
      </c>
      <c r="T2997">
        <v>4.05</v>
      </c>
      <c r="U2997" t="b" cm="1">
        <f t="array" ref="U2997">_xlfn.IFS(AND(R2997=1,S2997=G2997,T2997=H2997),TRUE,AND(R2997=1,S2997=G2997,H2997="Product NA"),TRUE)</f>
        <v>1</v>
      </c>
      <c r="W2997" s="165">
        <v>5.5500000000000007</v>
      </c>
      <c r="X2997" s="165">
        <v>4.05</v>
      </c>
      <c r="Y2997" t="str">
        <f t="shared" si="106"/>
        <v>No Change</v>
      </c>
    </row>
    <row r="2998" spans="1:25" x14ac:dyDescent="0.35">
      <c r="A2998" t="s">
        <v>131</v>
      </c>
      <c r="B2998" t="s">
        <v>562</v>
      </c>
      <c r="C2998" t="s">
        <v>295</v>
      </c>
      <c r="D2998" t="s">
        <v>392</v>
      </c>
      <c r="E2998" t="s">
        <v>287</v>
      </c>
      <c r="F2998" t="s">
        <v>396</v>
      </c>
      <c r="G2998" s="165">
        <f t="shared" si="107"/>
        <v>1.37</v>
      </c>
      <c r="H2998" s="165">
        <f t="shared" si="107"/>
        <v>14.5</v>
      </c>
      <c r="I2998" t="s">
        <v>482</v>
      </c>
      <c r="K2998" t="s">
        <v>468</v>
      </c>
      <c r="L2998" t="s">
        <v>409</v>
      </c>
      <c r="M2998" t="s">
        <v>476</v>
      </c>
      <c r="N2998" t="s">
        <v>295</v>
      </c>
      <c r="O2998" t="s">
        <v>409</v>
      </c>
      <c r="P2998">
        <v>100</v>
      </c>
      <c r="Q2998">
        <v>2000</v>
      </c>
      <c r="R2998">
        <v>1</v>
      </c>
      <c r="S2998">
        <v>1.37</v>
      </c>
      <c r="T2998">
        <v>14.5</v>
      </c>
      <c r="U2998" t="b" cm="1">
        <f t="array" ref="U2998">_xlfn.IFS(AND(R2998=1,S2998=G2998,T2998=H2998),TRUE,AND(R2998=1,S2998=G2998,H2998="Product NA"),TRUE)</f>
        <v>1</v>
      </c>
      <c r="W2998" s="165">
        <v>1.33</v>
      </c>
      <c r="X2998" s="165">
        <v>14.040000000000001</v>
      </c>
      <c r="Y2998" t="str">
        <f t="shared" si="106"/>
        <v>Change</v>
      </c>
    </row>
    <row r="2999" spans="1:25" hidden="1" x14ac:dyDescent="0.35">
      <c r="A2999" t="s">
        <v>131</v>
      </c>
      <c r="B2999" t="s">
        <v>562</v>
      </c>
      <c r="C2999" t="s">
        <v>295</v>
      </c>
      <c r="D2999" t="s">
        <v>281</v>
      </c>
      <c r="E2999" t="s">
        <v>287</v>
      </c>
      <c r="F2999" t="s">
        <v>286</v>
      </c>
      <c r="G2999" s="165">
        <f t="shared" si="107"/>
        <v>1.37</v>
      </c>
      <c r="H2999" s="165">
        <f t="shared" si="107"/>
        <v>14.5</v>
      </c>
      <c r="I2999" t="s">
        <v>482</v>
      </c>
      <c r="K2999" t="s">
        <v>468</v>
      </c>
      <c r="L2999" t="s">
        <v>409</v>
      </c>
      <c r="M2999" t="s">
        <v>476</v>
      </c>
      <c r="N2999" t="s">
        <v>295</v>
      </c>
      <c r="O2999" t="s">
        <v>409</v>
      </c>
      <c r="P2999">
        <v>100</v>
      </c>
      <c r="Q2999">
        <v>2000</v>
      </c>
      <c r="R2999">
        <v>1</v>
      </c>
      <c r="S2999">
        <v>1.37</v>
      </c>
      <c r="T2999">
        <v>14.5</v>
      </c>
      <c r="U2999" t="b" cm="1">
        <f t="array" ref="U2999">_xlfn.IFS(AND(R2999=1,S2999=G2999,T2999=H2999),TRUE,AND(R2999=1,S2999=G2999,H2999="Product NA"),TRUE)</f>
        <v>1</v>
      </c>
      <c r="W2999" s="165">
        <v>1.33</v>
      </c>
      <c r="X2999" s="165">
        <v>14.040000000000001</v>
      </c>
      <c r="Y2999" t="str">
        <f t="shared" si="106"/>
        <v>Change</v>
      </c>
    </row>
    <row r="3000" spans="1:25" hidden="1" x14ac:dyDescent="0.35">
      <c r="A3000" t="s">
        <v>131</v>
      </c>
      <c r="B3000" t="s">
        <v>562</v>
      </c>
      <c r="C3000" t="s">
        <v>295</v>
      </c>
      <c r="D3000" t="s">
        <v>278</v>
      </c>
      <c r="E3000" t="s">
        <v>287</v>
      </c>
      <c r="F3000" t="s">
        <v>277</v>
      </c>
      <c r="G3000" s="165">
        <f t="shared" si="107"/>
        <v>2.08</v>
      </c>
      <c r="H3000" s="165">
        <f t="shared" si="107"/>
        <v>4.21</v>
      </c>
      <c r="I3000" t="s">
        <v>480</v>
      </c>
      <c r="K3000" t="s">
        <v>468</v>
      </c>
      <c r="L3000" t="s">
        <v>409</v>
      </c>
      <c r="M3000" t="s">
        <v>476</v>
      </c>
      <c r="N3000" t="s">
        <v>295</v>
      </c>
      <c r="O3000" t="s">
        <v>409</v>
      </c>
      <c r="P3000">
        <v>100</v>
      </c>
      <c r="Q3000">
        <v>500</v>
      </c>
      <c r="R3000">
        <v>1</v>
      </c>
      <c r="S3000">
        <v>2.08</v>
      </c>
      <c r="T3000">
        <v>4.21</v>
      </c>
      <c r="U3000" t="b" cm="1">
        <f t="array" ref="U3000">_xlfn.IFS(AND(R3000=1,S3000=G3000,T3000=H3000),TRUE,AND(R3000=1,S3000=G3000,H3000="Product NA"),TRUE)</f>
        <v>1</v>
      </c>
      <c r="W3000" s="165">
        <v>2.08</v>
      </c>
      <c r="X3000" s="165">
        <v>4.21</v>
      </c>
      <c r="Y3000" t="str">
        <f t="shared" si="106"/>
        <v>No Change</v>
      </c>
    </row>
    <row r="3001" spans="1:25" hidden="1" x14ac:dyDescent="0.35">
      <c r="A3001" t="s">
        <v>131</v>
      </c>
      <c r="B3001" t="s">
        <v>562</v>
      </c>
      <c r="C3001" t="s">
        <v>295</v>
      </c>
      <c r="D3001" t="s">
        <v>238</v>
      </c>
      <c r="E3001" t="s">
        <v>287</v>
      </c>
      <c r="F3001" t="s">
        <v>0</v>
      </c>
      <c r="G3001" s="165">
        <f t="shared" si="107"/>
        <v>0.45</v>
      </c>
      <c r="H3001" s="165">
        <f t="shared" si="107"/>
        <v>11.97</v>
      </c>
      <c r="I3001" t="s">
        <v>479</v>
      </c>
      <c r="K3001" t="s">
        <v>468</v>
      </c>
      <c r="L3001" t="s">
        <v>409</v>
      </c>
      <c r="M3001" t="s">
        <v>476</v>
      </c>
      <c r="N3001" t="s">
        <v>295</v>
      </c>
      <c r="O3001" t="s">
        <v>409</v>
      </c>
      <c r="P3001">
        <v>100</v>
      </c>
      <c r="Q3001">
        <v>100</v>
      </c>
      <c r="R3001">
        <v>1</v>
      </c>
      <c r="S3001">
        <v>0.45</v>
      </c>
      <c r="T3001">
        <v>11.97</v>
      </c>
      <c r="U3001" t="b" cm="1">
        <f t="array" ref="U3001">_xlfn.IFS(AND(R3001=1,S3001=G3001,T3001=H3001),TRUE,AND(R3001=1,S3001=G3001,H3001="Product NA"),TRUE)</f>
        <v>1</v>
      </c>
      <c r="W3001" s="165">
        <v>0.46</v>
      </c>
      <c r="X3001" s="165">
        <v>11.61</v>
      </c>
      <c r="Y3001" t="str">
        <f t="shared" si="106"/>
        <v>Change</v>
      </c>
    </row>
    <row r="3002" spans="1:25" hidden="1" x14ac:dyDescent="0.35">
      <c r="A3002" t="s">
        <v>131</v>
      </c>
      <c r="B3002" t="s">
        <v>562</v>
      </c>
      <c r="C3002" t="s">
        <v>295</v>
      </c>
      <c r="D3002" t="s">
        <v>239</v>
      </c>
      <c r="E3002" t="s">
        <v>287</v>
      </c>
      <c r="F3002" t="s">
        <v>277</v>
      </c>
      <c r="G3002" s="165">
        <f t="shared" si="107"/>
        <v>0.51</v>
      </c>
      <c r="H3002" s="165">
        <f t="shared" si="107"/>
        <v>12.67</v>
      </c>
      <c r="I3002" t="s">
        <v>480</v>
      </c>
      <c r="K3002" t="s">
        <v>468</v>
      </c>
      <c r="L3002" t="s">
        <v>409</v>
      </c>
      <c r="M3002" t="s">
        <v>476</v>
      </c>
      <c r="N3002" t="s">
        <v>295</v>
      </c>
      <c r="O3002" t="s">
        <v>409</v>
      </c>
      <c r="P3002">
        <v>100</v>
      </c>
      <c r="Q3002">
        <v>500</v>
      </c>
      <c r="R3002">
        <v>1</v>
      </c>
      <c r="S3002">
        <v>0.51</v>
      </c>
      <c r="T3002">
        <v>12.67</v>
      </c>
      <c r="U3002" t="b" cm="1">
        <f t="array" ref="U3002">_xlfn.IFS(AND(R3002=1,S3002=G3002,T3002=H3002),TRUE,AND(R3002=1,S3002=G3002,H3002="Product NA"),TRUE)</f>
        <v>1</v>
      </c>
      <c r="W3002" s="165">
        <v>0.5</v>
      </c>
      <c r="X3002" s="165">
        <v>12.42</v>
      </c>
      <c r="Y3002" t="str">
        <f t="shared" si="106"/>
        <v>Change</v>
      </c>
    </row>
    <row r="3003" spans="1:25" hidden="1" x14ac:dyDescent="0.35">
      <c r="A3003" t="s">
        <v>131</v>
      </c>
      <c r="B3003" t="s">
        <v>562</v>
      </c>
      <c r="C3003" t="s">
        <v>295</v>
      </c>
      <c r="D3003" t="s">
        <v>655</v>
      </c>
      <c r="E3003" t="s">
        <v>723</v>
      </c>
      <c r="F3003" t="s">
        <v>286</v>
      </c>
      <c r="G3003" s="165">
        <f t="shared" si="107"/>
        <v>20.75</v>
      </c>
      <c r="H3003" s="165">
        <f t="shared" si="107"/>
        <v>0</v>
      </c>
      <c r="I3003" t="s">
        <v>481</v>
      </c>
      <c r="K3003" t="s">
        <v>468</v>
      </c>
      <c r="L3003" t="s">
        <v>409</v>
      </c>
      <c r="M3003" t="s">
        <v>476</v>
      </c>
      <c r="N3003" t="s">
        <v>295</v>
      </c>
      <c r="O3003" t="s">
        <v>409</v>
      </c>
      <c r="P3003">
        <v>30000</v>
      </c>
      <c r="Q3003">
        <v>1000</v>
      </c>
      <c r="R3003">
        <v>1</v>
      </c>
      <c r="S3003">
        <v>20.75</v>
      </c>
      <c r="T3003">
        <v>0</v>
      </c>
      <c r="U3003" t="b" cm="1">
        <f t="array" ref="U3003">_xlfn.IFS(AND(R3003=1,S3003=G3003,T3003=H3003),TRUE,AND(R3003=1,S3003=G3003,H3003="Product NA"),TRUE)</f>
        <v>1</v>
      </c>
      <c r="W3003" s="165">
        <v>22.54</v>
      </c>
      <c r="X3003" s="165">
        <v>0</v>
      </c>
      <c r="Y3003" t="str">
        <f t="shared" si="106"/>
        <v>Change</v>
      </c>
    </row>
    <row r="3004" spans="1:25" hidden="1" x14ac:dyDescent="0.35">
      <c r="A3004" t="s">
        <v>131</v>
      </c>
      <c r="B3004" t="s">
        <v>562</v>
      </c>
      <c r="C3004" t="s">
        <v>295</v>
      </c>
      <c r="D3004" t="s">
        <v>655</v>
      </c>
      <c r="E3004" t="s">
        <v>723</v>
      </c>
      <c r="F3004" t="s">
        <v>286</v>
      </c>
      <c r="G3004" s="165">
        <f t="shared" si="107"/>
        <v>120.5</v>
      </c>
      <c r="H3004" s="165">
        <f t="shared" si="107"/>
        <v>0</v>
      </c>
      <c r="I3004" t="s">
        <v>680</v>
      </c>
      <c r="K3004" t="s">
        <v>468</v>
      </c>
      <c r="L3004" t="s">
        <v>409</v>
      </c>
      <c r="M3004" t="s">
        <v>476</v>
      </c>
      <c r="N3004" t="s">
        <v>295</v>
      </c>
      <c r="O3004" t="s">
        <v>409</v>
      </c>
      <c r="P3004">
        <v>30000</v>
      </c>
      <c r="Q3004">
        <v>15000</v>
      </c>
      <c r="R3004">
        <v>1</v>
      </c>
      <c r="S3004">
        <v>120.5</v>
      </c>
      <c r="T3004">
        <v>0</v>
      </c>
      <c r="U3004" t="b" cm="1">
        <f t="array" ref="U3004">_xlfn.IFS(AND(R3004=1,S3004=G3004,T3004=H3004),TRUE,AND(R3004=1,S3004=G3004,H3004="Product NA"),TRUE)</f>
        <v>1</v>
      </c>
      <c r="W3004" s="165">
        <v>89.77</v>
      </c>
      <c r="X3004" s="165">
        <v>0</v>
      </c>
      <c r="Y3004" t="str">
        <f t="shared" si="106"/>
        <v>Change</v>
      </c>
    </row>
    <row r="3005" spans="1:25" hidden="1" x14ac:dyDescent="0.35">
      <c r="A3005" t="s">
        <v>131</v>
      </c>
      <c r="B3005" t="s">
        <v>562</v>
      </c>
      <c r="C3005" t="s">
        <v>295</v>
      </c>
      <c r="D3005" t="s">
        <v>655</v>
      </c>
      <c r="E3005" t="s">
        <v>723</v>
      </c>
      <c r="F3005" t="s">
        <v>286</v>
      </c>
      <c r="G3005" s="165">
        <f t="shared" si="107"/>
        <v>27.5</v>
      </c>
      <c r="H3005" s="165">
        <f t="shared" si="107"/>
        <v>0</v>
      </c>
      <c r="I3005" t="s">
        <v>671</v>
      </c>
      <c r="K3005" t="s">
        <v>468</v>
      </c>
      <c r="L3005" t="s">
        <v>409</v>
      </c>
      <c r="M3005" t="s">
        <v>476</v>
      </c>
      <c r="N3005" t="s">
        <v>295</v>
      </c>
      <c r="O3005" t="s">
        <v>409</v>
      </c>
      <c r="P3005">
        <v>30000</v>
      </c>
      <c r="Q3005">
        <v>2000</v>
      </c>
      <c r="R3005">
        <v>1</v>
      </c>
      <c r="S3005">
        <v>27.5</v>
      </c>
      <c r="T3005">
        <v>0</v>
      </c>
      <c r="U3005" t="b" cm="1">
        <f t="array" ref="U3005">_xlfn.IFS(AND(R3005=1,S3005=G3005,T3005=H3005),TRUE,AND(R3005=1,S3005=G3005,H3005="Product NA"),TRUE)</f>
        <v>1</v>
      </c>
      <c r="W3005" s="165">
        <v>26.84</v>
      </c>
      <c r="X3005" s="165">
        <v>0</v>
      </c>
      <c r="Y3005" t="str">
        <f t="shared" si="106"/>
        <v>Change</v>
      </c>
    </row>
    <row r="3006" spans="1:25" hidden="1" x14ac:dyDescent="0.35">
      <c r="A3006" t="s">
        <v>131</v>
      </c>
      <c r="B3006" t="s">
        <v>562</v>
      </c>
      <c r="C3006" t="s">
        <v>295</v>
      </c>
      <c r="D3006" t="s">
        <v>655</v>
      </c>
      <c r="E3006" t="s">
        <v>723</v>
      </c>
      <c r="F3006" t="s">
        <v>286</v>
      </c>
      <c r="G3006" s="165">
        <f t="shared" si="107"/>
        <v>155.5</v>
      </c>
      <c r="H3006" s="165">
        <f t="shared" si="107"/>
        <v>0</v>
      </c>
      <c r="I3006" t="s">
        <v>681</v>
      </c>
      <c r="K3006" t="s">
        <v>468</v>
      </c>
      <c r="L3006" t="s">
        <v>409</v>
      </c>
      <c r="M3006" t="s">
        <v>476</v>
      </c>
      <c r="N3006" t="s">
        <v>295</v>
      </c>
      <c r="O3006" t="s">
        <v>409</v>
      </c>
      <c r="P3006">
        <v>30000</v>
      </c>
      <c r="Q3006">
        <v>20000</v>
      </c>
      <c r="R3006">
        <v>1</v>
      </c>
      <c r="S3006">
        <v>155.5</v>
      </c>
      <c r="T3006">
        <v>0</v>
      </c>
      <c r="U3006" t="b" cm="1">
        <f t="array" ref="U3006">_xlfn.IFS(AND(R3006=1,S3006=G3006,T3006=H3006),TRUE,AND(R3006=1,S3006=G3006,H3006="Product NA"),TRUE)</f>
        <v>1</v>
      </c>
      <c r="W3006" s="165">
        <v>114</v>
      </c>
      <c r="X3006" s="165">
        <v>0</v>
      </c>
      <c r="Y3006" t="str">
        <f t="shared" si="106"/>
        <v>Change</v>
      </c>
    </row>
    <row r="3007" spans="1:25" hidden="1" x14ac:dyDescent="0.35">
      <c r="A3007" t="s">
        <v>131</v>
      </c>
      <c r="B3007" t="s">
        <v>562</v>
      </c>
      <c r="C3007" t="s">
        <v>295</v>
      </c>
      <c r="D3007" t="s">
        <v>655</v>
      </c>
      <c r="E3007" t="s">
        <v>723</v>
      </c>
      <c r="F3007" t="s">
        <v>286</v>
      </c>
      <c r="G3007" s="165">
        <f t="shared" si="107"/>
        <v>200</v>
      </c>
      <c r="H3007" s="165">
        <f t="shared" si="107"/>
        <v>0</v>
      </c>
      <c r="I3007" t="s">
        <v>682</v>
      </c>
      <c r="K3007" t="s">
        <v>468</v>
      </c>
      <c r="L3007" t="s">
        <v>409</v>
      </c>
      <c r="M3007" t="s">
        <v>476</v>
      </c>
      <c r="N3007" t="s">
        <v>295</v>
      </c>
      <c r="O3007" t="s">
        <v>409</v>
      </c>
      <c r="P3007">
        <v>30000</v>
      </c>
      <c r="Q3007">
        <v>25000</v>
      </c>
      <c r="R3007">
        <v>1</v>
      </c>
      <c r="S3007">
        <v>200</v>
      </c>
      <c r="T3007">
        <v>0</v>
      </c>
      <c r="U3007" t="b" cm="1">
        <f t="array" ref="U3007">_xlfn.IFS(AND(R3007=1,S3007=G3007,T3007=H3007),TRUE,AND(R3007=1,S3007=G3007,H3007="Product NA"),TRUE)</f>
        <v>1</v>
      </c>
      <c r="W3007" s="165">
        <v>379.51</v>
      </c>
      <c r="X3007" s="165">
        <v>0</v>
      </c>
      <c r="Y3007" t="str">
        <f t="shared" si="106"/>
        <v>Change</v>
      </c>
    </row>
    <row r="3008" spans="1:25" hidden="1" x14ac:dyDescent="0.35">
      <c r="A3008" t="s">
        <v>131</v>
      </c>
      <c r="B3008" t="s">
        <v>562</v>
      </c>
      <c r="C3008" t="s">
        <v>295</v>
      </c>
      <c r="D3008" t="s">
        <v>655</v>
      </c>
      <c r="E3008" t="s">
        <v>723</v>
      </c>
      <c r="F3008" t="s">
        <v>286</v>
      </c>
      <c r="G3008" s="165">
        <f t="shared" si="107"/>
        <v>34.35</v>
      </c>
      <c r="H3008" s="165">
        <f t="shared" si="107"/>
        <v>0</v>
      </c>
      <c r="I3008" t="s">
        <v>672</v>
      </c>
      <c r="K3008" t="s">
        <v>468</v>
      </c>
      <c r="L3008" t="s">
        <v>409</v>
      </c>
      <c r="M3008" t="s">
        <v>476</v>
      </c>
      <c r="N3008" t="s">
        <v>295</v>
      </c>
      <c r="O3008" t="s">
        <v>409</v>
      </c>
      <c r="P3008">
        <v>30000</v>
      </c>
      <c r="Q3008">
        <v>3000</v>
      </c>
      <c r="R3008">
        <v>1</v>
      </c>
      <c r="S3008">
        <v>34.35</v>
      </c>
      <c r="T3008">
        <v>0</v>
      </c>
      <c r="U3008" t="b" cm="1">
        <f t="array" ref="U3008">_xlfn.IFS(AND(R3008=1,S3008=G3008,T3008=H3008),TRUE,AND(R3008=1,S3008=G3008,H3008="Product NA"),TRUE)</f>
        <v>1</v>
      </c>
      <c r="W3008" s="165">
        <v>32.4</v>
      </c>
      <c r="X3008" s="165">
        <v>0</v>
      </c>
      <c r="Y3008" t="str">
        <f t="shared" si="106"/>
        <v>Change</v>
      </c>
    </row>
    <row r="3009" spans="1:25" hidden="1" x14ac:dyDescent="0.35">
      <c r="A3009" t="s">
        <v>131</v>
      </c>
      <c r="B3009" t="s">
        <v>562</v>
      </c>
      <c r="C3009" t="s">
        <v>295</v>
      </c>
      <c r="D3009" t="s">
        <v>655</v>
      </c>
      <c r="E3009" t="s">
        <v>723</v>
      </c>
      <c r="F3009" t="s">
        <v>286</v>
      </c>
      <c r="G3009" s="165">
        <f t="shared" si="107"/>
        <v>236.70000000000002</v>
      </c>
      <c r="H3009" s="165">
        <f t="shared" si="107"/>
        <v>0</v>
      </c>
      <c r="I3009" t="s">
        <v>683</v>
      </c>
      <c r="K3009" t="s">
        <v>468</v>
      </c>
      <c r="L3009" t="s">
        <v>409</v>
      </c>
      <c r="M3009" t="s">
        <v>476</v>
      </c>
      <c r="N3009" t="s">
        <v>295</v>
      </c>
      <c r="O3009" t="s">
        <v>409</v>
      </c>
      <c r="P3009">
        <v>30000</v>
      </c>
      <c r="Q3009">
        <v>30000</v>
      </c>
      <c r="R3009">
        <v>1</v>
      </c>
      <c r="S3009">
        <v>236.70000000000002</v>
      </c>
      <c r="T3009">
        <v>0</v>
      </c>
      <c r="U3009" t="b" cm="1">
        <f t="array" ref="U3009">_xlfn.IFS(AND(R3009=1,S3009=G3009,T3009=H3009),TRUE,AND(R3009=1,S3009=G3009,H3009="Product NA"),TRUE)</f>
        <v>1</v>
      </c>
      <c r="W3009" s="165">
        <v>446.17</v>
      </c>
      <c r="X3009" s="165">
        <v>0</v>
      </c>
      <c r="Y3009" t="str">
        <f t="shared" si="106"/>
        <v>Change</v>
      </c>
    </row>
    <row r="3010" spans="1:25" hidden="1" x14ac:dyDescent="0.35">
      <c r="A3010" t="s">
        <v>131</v>
      </c>
      <c r="B3010" t="s">
        <v>562</v>
      </c>
      <c r="C3010" t="s">
        <v>295</v>
      </c>
      <c r="D3010" t="s">
        <v>655</v>
      </c>
      <c r="E3010" t="s">
        <v>723</v>
      </c>
      <c r="F3010" t="s">
        <v>286</v>
      </c>
      <c r="G3010" s="165">
        <f t="shared" si="107"/>
        <v>41.150000000000006</v>
      </c>
      <c r="H3010" s="165">
        <f t="shared" si="107"/>
        <v>0</v>
      </c>
      <c r="I3010" t="s">
        <v>673</v>
      </c>
      <c r="K3010" t="s">
        <v>468</v>
      </c>
      <c r="L3010" t="s">
        <v>409</v>
      </c>
      <c r="M3010" t="s">
        <v>476</v>
      </c>
      <c r="N3010" t="s">
        <v>295</v>
      </c>
      <c r="O3010" t="s">
        <v>409</v>
      </c>
      <c r="P3010">
        <v>30000</v>
      </c>
      <c r="Q3010">
        <v>4000</v>
      </c>
      <c r="R3010">
        <v>1</v>
      </c>
      <c r="S3010">
        <v>41.150000000000006</v>
      </c>
      <c r="T3010">
        <v>0</v>
      </c>
      <c r="U3010" t="b" cm="1">
        <f t="array" ref="U3010">_xlfn.IFS(AND(R3010=1,S3010=G3010,T3010=H3010),TRUE,AND(R3010=1,S3010=G3010,H3010="Product NA"),TRUE)</f>
        <v>1</v>
      </c>
      <c r="W3010" s="165">
        <v>36.380000000000003</v>
      </c>
      <c r="X3010" s="165">
        <v>0</v>
      </c>
      <c r="Y3010" t="str">
        <f t="shared" si="106"/>
        <v>Change</v>
      </c>
    </row>
    <row r="3011" spans="1:25" hidden="1" x14ac:dyDescent="0.35">
      <c r="A3011" t="s">
        <v>131</v>
      </c>
      <c r="B3011" t="s">
        <v>562</v>
      </c>
      <c r="C3011" t="s">
        <v>295</v>
      </c>
      <c r="D3011" t="s">
        <v>655</v>
      </c>
      <c r="E3011" t="s">
        <v>723</v>
      </c>
      <c r="F3011" t="s">
        <v>286</v>
      </c>
      <c r="G3011" s="165">
        <f t="shared" si="107"/>
        <v>47.900000000000006</v>
      </c>
      <c r="H3011" s="165">
        <f t="shared" si="107"/>
        <v>0</v>
      </c>
      <c r="I3011" t="s">
        <v>674</v>
      </c>
      <c r="K3011" t="s">
        <v>468</v>
      </c>
      <c r="L3011" t="s">
        <v>409</v>
      </c>
      <c r="M3011" t="s">
        <v>476</v>
      </c>
      <c r="N3011" t="s">
        <v>295</v>
      </c>
      <c r="O3011" t="s">
        <v>409</v>
      </c>
      <c r="P3011">
        <v>30000</v>
      </c>
      <c r="Q3011">
        <v>5000</v>
      </c>
      <c r="R3011">
        <v>1</v>
      </c>
      <c r="S3011">
        <v>47.900000000000006</v>
      </c>
      <c r="T3011">
        <v>0</v>
      </c>
      <c r="U3011" t="b" cm="1">
        <f t="array" ref="U3011">_xlfn.IFS(AND(R3011=1,S3011=G3011,T3011=H3011),TRUE,AND(R3011=1,S3011=G3011,H3011="Product NA"),TRUE)</f>
        <v>1</v>
      </c>
      <c r="W3011" s="165">
        <v>40.56</v>
      </c>
      <c r="X3011" s="165">
        <v>0</v>
      </c>
      <c r="Y3011" t="str">
        <f t="shared" si="106"/>
        <v>Change</v>
      </c>
    </row>
    <row r="3012" spans="1:25" hidden="1" x14ac:dyDescent="0.35">
      <c r="A3012" t="s">
        <v>131</v>
      </c>
      <c r="B3012" t="s">
        <v>562</v>
      </c>
      <c r="C3012" t="s">
        <v>295</v>
      </c>
      <c r="D3012" t="s">
        <v>655</v>
      </c>
      <c r="E3012" t="s">
        <v>723</v>
      </c>
      <c r="F3012" t="s">
        <v>286</v>
      </c>
      <c r="G3012" s="165">
        <f t="shared" si="107"/>
        <v>55.800000000000004</v>
      </c>
      <c r="H3012" s="165">
        <f t="shared" si="107"/>
        <v>0</v>
      </c>
      <c r="I3012" t="s">
        <v>675</v>
      </c>
      <c r="K3012" t="s">
        <v>468</v>
      </c>
      <c r="L3012" t="s">
        <v>409</v>
      </c>
      <c r="M3012" t="s">
        <v>476</v>
      </c>
      <c r="N3012" t="s">
        <v>295</v>
      </c>
      <c r="O3012" t="s">
        <v>409</v>
      </c>
      <c r="P3012">
        <v>30000</v>
      </c>
      <c r="Q3012">
        <v>6000</v>
      </c>
      <c r="R3012">
        <v>1</v>
      </c>
      <c r="S3012">
        <v>55.800000000000004</v>
      </c>
      <c r="T3012">
        <v>0</v>
      </c>
      <c r="U3012" t="b" cm="1">
        <f t="array" ref="U3012">_xlfn.IFS(AND(R3012=1,S3012=G3012,T3012=H3012),TRUE,AND(R3012=1,S3012=G3012,H3012="Product NA"),TRUE)</f>
        <v>1</v>
      </c>
      <c r="W3012" s="165">
        <v>51.02</v>
      </c>
      <c r="X3012" s="165">
        <v>0</v>
      </c>
      <c r="Y3012" t="str">
        <f t="shared" si="106"/>
        <v>Change</v>
      </c>
    </row>
    <row r="3013" spans="1:25" hidden="1" x14ac:dyDescent="0.35">
      <c r="A3013" t="s">
        <v>131</v>
      </c>
      <c r="B3013" t="s">
        <v>562</v>
      </c>
      <c r="C3013" t="s">
        <v>295</v>
      </c>
      <c r="D3013" t="s">
        <v>655</v>
      </c>
      <c r="E3013" t="s">
        <v>723</v>
      </c>
      <c r="F3013" t="s">
        <v>286</v>
      </c>
      <c r="G3013" s="165">
        <f t="shared" si="107"/>
        <v>62.6</v>
      </c>
      <c r="H3013" s="165">
        <f t="shared" si="107"/>
        <v>0</v>
      </c>
      <c r="I3013" t="s">
        <v>676</v>
      </c>
      <c r="K3013" t="s">
        <v>468</v>
      </c>
      <c r="L3013" t="s">
        <v>409</v>
      </c>
      <c r="M3013" t="s">
        <v>476</v>
      </c>
      <c r="N3013" t="s">
        <v>295</v>
      </c>
      <c r="O3013" t="s">
        <v>409</v>
      </c>
      <c r="P3013">
        <v>30000</v>
      </c>
      <c r="Q3013">
        <v>7000</v>
      </c>
      <c r="R3013">
        <v>1</v>
      </c>
      <c r="S3013">
        <v>62.6</v>
      </c>
      <c r="T3013">
        <v>0</v>
      </c>
      <c r="U3013" t="b" cm="1">
        <f t="array" ref="U3013">_xlfn.IFS(AND(R3013=1,S3013=G3013,T3013=H3013),TRUE,AND(R3013=1,S3013=G3013,H3013="Product NA"),TRUE)</f>
        <v>1</v>
      </c>
      <c r="W3013" s="165">
        <v>51.02</v>
      </c>
      <c r="X3013" s="165">
        <v>0</v>
      </c>
      <c r="Y3013" t="str">
        <f t="shared" si="106"/>
        <v>Change</v>
      </c>
    </row>
    <row r="3014" spans="1:25" hidden="1" x14ac:dyDescent="0.35">
      <c r="A3014" t="s">
        <v>131</v>
      </c>
      <c r="B3014" t="s">
        <v>562</v>
      </c>
      <c r="C3014" t="s">
        <v>295</v>
      </c>
      <c r="D3014" t="s">
        <v>655</v>
      </c>
      <c r="E3014" t="s">
        <v>723</v>
      </c>
      <c r="F3014" t="s">
        <v>286</v>
      </c>
      <c r="G3014" s="165">
        <f t="shared" si="107"/>
        <v>69.350000000000009</v>
      </c>
      <c r="H3014" s="165">
        <f t="shared" si="107"/>
        <v>0</v>
      </c>
      <c r="I3014" t="s">
        <v>677</v>
      </c>
      <c r="K3014" t="s">
        <v>468</v>
      </c>
      <c r="L3014" t="s">
        <v>409</v>
      </c>
      <c r="M3014" t="s">
        <v>476</v>
      </c>
      <c r="N3014" t="s">
        <v>295</v>
      </c>
      <c r="O3014" t="s">
        <v>409</v>
      </c>
      <c r="P3014">
        <v>30000</v>
      </c>
      <c r="Q3014">
        <v>8000</v>
      </c>
      <c r="R3014">
        <v>1</v>
      </c>
      <c r="S3014">
        <v>69.350000000000009</v>
      </c>
      <c r="T3014">
        <v>0</v>
      </c>
      <c r="U3014" t="b" cm="1">
        <f t="array" ref="U3014">_xlfn.IFS(AND(R3014=1,S3014=G3014,T3014=H3014),TRUE,AND(R3014=1,S3014=G3014,H3014="Product NA"),TRUE)</f>
        <v>1</v>
      </c>
      <c r="W3014" s="165">
        <v>58.71</v>
      </c>
      <c r="X3014" s="165">
        <v>0</v>
      </c>
      <c r="Y3014" t="str">
        <f t="shared" ref="Y3014:Y3071" si="108">IF(AND(W3014=G3014,X3014=H3014),"No Change", "Change")</f>
        <v>Change</v>
      </c>
    </row>
    <row r="3015" spans="1:25" hidden="1" x14ac:dyDescent="0.35">
      <c r="A3015" t="s">
        <v>131</v>
      </c>
      <c r="B3015" t="s">
        <v>562</v>
      </c>
      <c r="C3015" t="s">
        <v>295</v>
      </c>
      <c r="D3015" t="s">
        <v>655</v>
      </c>
      <c r="E3015" t="s">
        <v>723</v>
      </c>
      <c r="F3015" t="s">
        <v>286</v>
      </c>
      <c r="G3015" s="165">
        <f t="shared" si="107"/>
        <v>76.150000000000006</v>
      </c>
      <c r="H3015" s="165">
        <f t="shared" si="107"/>
        <v>0</v>
      </c>
      <c r="I3015" t="s">
        <v>678</v>
      </c>
      <c r="K3015" t="s">
        <v>468</v>
      </c>
      <c r="L3015" t="s">
        <v>409</v>
      </c>
      <c r="M3015" t="s">
        <v>476</v>
      </c>
      <c r="N3015" t="s">
        <v>295</v>
      </c>
      <c r="O3015" t="s">
        <v>409</v>
      </c>
      <c r="P3015">
        <v>30000</v>
      </c>
      <c r="Q3015">
        <v>9000</v>
      </c>
      <c r="R3015">
        <v>1</v>
      </c>
      <c r="S3015">
        <v>76.150000000000006</v>
      </c>
      <c r="T3015">
        <v>0</v>
      </c>
      <c r="U3015" t="b" cm="1">
        <f t="array" ref="U3015">_xlfn.IFS(AND(R3015=1,S3015=G3015,T3015=H3015),TRUE,AND(R3015=1,S3015=G3015,H3015="Product NA"),TRUE)</f>
        <v>1</v>
      </c>
      <c r="W3015" s="165">
        <v>66</v>
      </c>
      <c r="X3015" s="165">
        <v>0</v>
      </c>
      <c r="Y3015" t="str">
        <f t="shared" si="108"/>
        <v>Change</v>
      </c>
    </row>
    <row r="3016" spans="1:25" hidden="1" x14ac:dyDescent="0.35">
      <c r="A3016" t="s">
        <v>131</v>
      </c>
      <c r="B3016" t="s">
        <v>562</v>
      </c>
      <c r="C3016" t="s">
        <v>295</v>
      </c>
      <c r="D3016" t="s">
        <v>655</v>
      </c>
      <c r="E3016" t="s">
        <v>723</v>
      </c>
      <c r="F3016" t="s">
        <v>286</v>
      </c>
      <c r="G3016" s="165">
        <f t="shared" si="107"/>
        <v>82.9</v>
      </c>
      <c r="H3016" s="165">
        <f t="shared" si="107"/>
        <v>0</v>
      </c>
      <c r="I3016" t="s">
        <v>679</v>
      </c>
      <c r="K3016" t="s">
        <v>468</v>
      </c>
      <c r="L3016" t="s">
        <v>409</v>
      </c>
      <c r="M3016" t="s">
        <v>476</v>
      </c>
      <c r="N3016" t="s">
        <v>295</v>
      </c>
      <c r="O3016" t="s">
        <v>409</v>
      </c>
      <c r="P3016">
        <v>30000</v>
      </c>
      <c r="Q3016">
        <v>10000</v>
      </c>
      <c r="R3016">
        <v>1</v>
      </c>
      <c r="S3016">
        <v>82.9</v>
      </c>
      <c r="T3016">
        <v>0</v>
      </c>
      <c r="U3016" t="b" cm="1">
        <f t="array" ref="U3016">_xlfn.IFS(AND(R3016=1,S3016=G3016,T3016=H3016),TRUE,AND(R3016=1,S3016=G3016,H3016="Product NA"),TRUE)</f>
        <v>1</v>
      </c>
      <c r="W3016" s="165">
        <v>77.100000000000009</v>
      </c>
      <c r="X3016" s="165">
        <v>0</v>
      </c>
      <c r="Y3016" t="str">
        <f t="shared" si="108"/>
        <v>Change</v>
      </c>
    </row>
    <row r="3017" spans="1:25" hidden="1" x14ac:dyDescent="0.35">
      <c r="A3017" t="s">
        <v>131</v>
      </c>
      <c r="B3017" t="s">
        <v>562</v>
      </c>
      <c r="C3017" t="s">
        <v>295</v>
      </c>
      <c r="D3017" t="s">
        <v>284</v>
      </c>
      <c r="E3017" t="s">
        <v>724</v>
      </c>
      <c r="F3017" t="s">
        <v>286</v>
      </c>
      <c r="G3017" s="165">
        <f t="shared" si="107"/>
        <v>8.25</v>
      </c>
      <c r="H3017" s="165">
        <f t="shared" si="107"/>
        <v>10.5</v>
      </c>
      <c r="I3017" t="s">
        <v>482</v>
      </c>
      <c r="K3017" t="s">
        <v>468</v>
      </c>
      <c r="L3017" t="s">
        <v>409</v>
      </c>
      <c r="M3017" t="s">
        <v>476</v>
      </c>
      <c r="N3017" t="s">
        <v>295</v>
      </c>
      <c r="O3017" t="s">
        <v>409</v>
      </c>
      <c r="P3017">
        <v>100</v>
      </c>
      <c r="Q3017">
        <v>2000</v>
      </c>
      <c r="R3017">
        <v>1</v>
      </c>
      <c r="S3017">
        <v>8.25</v>
      </c>
      <c r="T3017">
        <v>10.5</v>
      </c>
      <c r="U3017" t="b" cm="1">
        <f t="array" ref="U3017">_xlfn.IFS(AND(R3017=1,S3017=G3017,T3017=H3017),TRUE,AND(R3017=1,S3017=G3017,H3017="Product NA"),TRUE)</f>
        <v>1</v>
      </c>
      <c r="W3017" s="165">
        <v>8.25</v>
      </c>
      <c r="X3017" s="165">
        <v>10.5</v>
      </c>
      <c r="Y3017" t="str">
        <f t="shared" si="108"/>
        <v>No Change</v>
      </c>
    </row>
    <row r="3018" spans="1:25" hidden="1" x14ac:dyDescent="0.35">
      <c r="A3018" t="s">
        <v>131</v>
      </c>
      <c r="B3018" t="s">
        <v>562</v>
      </c>
      <c r="C3018" t="s">
        <v>295</v>
      </c>
      <c r="D3018" t="s">
        <v>322</v>
      </c>
      <c r="E3018" t="s">
        <v>724</v>
      </c>
      <c r="F3018" t="s">
        <v>0</v>
      </c>
      <c r="G3018" s="165">
        <f t="shared" si="107"/>
        <v>5.88</v>
      </c>
      <c r="H3018" s="165">
        <f t="shared" si="107"/>
        <v>9.66</v>
      </c>
      <c r="I3018" t="s">
        <v>479</v>
      </c>
      <c r="K3018" t="s">
        <v>468</v>
      </c>
      <c r="L3018" t="s">
        <v>409</v>
      </c>
      <c r="M3018" t="s">
        <v>476</v>
      </c>
      <c r="N3018" t="s">
        <v>295</v>
      </c>
      <c r="O3018" t="s">
        <v>409</v>
      </c>
      <c r="P3018">
        <v>100</v>
      </c>
      <c r="Q3018">
        <v>100</v>
      </c>
      <c r="R3018">
        <v>1</v>
      </c>
      <c r="S3018">
        <v>5.88</v>
      </c>
      <c r="T3018">
        <v>9.66</v>
      </c>
      <c r="U3018" t="b" cm="1">
        <f t="array" ref="U3018">_xlfn.IFS(AND(R3018=1,S3018=G3018,T3018=H3018),TRUE,AND(R3018=1,S3018=G3018,H3018="Product NA"),TRUE)</f>
        <v>1</v>
      </c>
      <c r="W3018" s="165">
        <v>5.88</v>
      </c>
      <c r="X3018" s="165">
        <v>9.66</v>
      </c>
      <c r="Y3018" t="str">
        <f t="shared" si="108"/>
        <v>No Change</v>
      </c>
    </row>
    <row r="3019" spans="1:25" hidden="1" x14ac:dyDescent="0.35">
      <c r="A3019" t="s">
        <v>131</v>
      </c>
      <c r="B3019" t="s">
        <v>562</v>
      </c>
      <c r="C3019" t="s">
        <v>295</v>
      </c>
      <c r="D3019" t="s">
        <v>323</v>
      </c>
      <c r="E3019" t="s">
        <v>724</v>
      </c>
      <c r="F3019" t="s">
        <v>277</v>
      </c>
      <c r="G3019" s="165">
        <f t="shared" ref="G3019:H3068" si="109">S3019</f>
        <v>6.7</v>
      </c>
      <c r="H3019" s="165">
        <f t="shared" si="109"/>
        <v>9.6000000000000014</v>
      </c>
      <c r="I3019" t="s">
        <v>480</v>
      </c>
      <c r="K3019" t="s">
        <v>468</v>
      </c>
      <c r="L3019" t="s">
        <v>409</v>
      </c>
      <c r="M3019" t="s">
        <v>476</v>
      </c>
      <c r="N3019" t="s">
        <v>295</v>
      </c>
      <c r="O3019" t="s">
        <v>409</v>
      </c>
      <c r="P3019">
        <v>100</v>
      </c>
      <c r="Q3019">
        <v>500</v>
      </c>
      <c r="R3019">
        <v>1</v>
      </c>
      <c r="S3019">
        <v>6.7</v>
      </c>
      <c r="T3019">
        <v>9.6000000000000014</v>
      </c>
      <c r="U3019" t="b" cm="1">
        <f t="array" ref="U3019">_xlfn.IFS(AND(R3019=1,S3019=G3019,T3019=H3019),TRUE,AND(R3019=1,S3019=G3019,H3019="Product NA"),TRUE)</f>
        <v>1</v>
      </c>
      <c r="W3019" s="165">
        <v>6.7</v>
      </c>
      <c r="X3019" s="165">
        <v>9.6000000000000014</v>
      </c>
      <c r="Y3019" t="str">
        <f t="shared" si="108"/>
        <v>No Change</v>
      </c>
    </row>
    <row r="3020" spans="1:25" hidden="1" x14ac:dyDescent="0.35">
      <c r="A3020" t="s">
        <v>131</v>
      </c>
      <c r="B3020" t="s">
        <v>562</v>
      </c>
      <c r="C3020" t="s">
        <v>295</v>
      </c>
      <c r="D3020" t="s">
        <v>324</v>
      </c>
      <c r="E3020" t="s">
        <v>724</v>
      </c>
      <c r="F3020" t="s">
        <v>277</v>
      </c>
      <c r="G3020" s="165">
        <f t="shared" si="109"/>
        <v>6.7</v>
      </c>
      <c r="H3020" s="165">
        <f t="shared" si="109"/>
        <v>9.6000000000000014</v>
      </c>
      <c r="I3020" t="s">
        <v>480</v>
      </c>
      <c r="K3020" t="s">
        <v>468</v>
      </c>
      <c r="L3020" t="s">
        <v>409</v>
      </c>
      <c r="M3020" t="s">
        <v>476</v>
      </c>
      <c r="N3020" t="s">
        <v>295</v>
      </c>
      <c r="O3020" t="s">
        <v>409</v>
      </c>
      <c r="P3020">
        <v>100</v>
      </c>
      <c r="Q3020">
        <v>500</v>
      </c>
      <c r="R3020">
        <v>1</v>
      </c>
      <c r="S3020">
        <v>6.7</v>
      </c>
      <c r="T3020">
        <v>9.6000000000000014</v>
      </c>
      <c r="U3020" t="b" cm="1">
        <f t="array" ref="U3020">_xlfn.IFS(AND(R3020=1,S3020=G3020,T3020=H3020),TRUE,AND(R3020=1,S3020=G3020,H3020="Product NA"),TRUE)</f>
        <v>1</v>
      </c>
      <c r="W3020" s="165">
        <v>6.7</v>
      </c>
      <c r="X3020" s="165">
        <v>9.6000000000000014</v>
      </c>
      <c r="Y3020" t="str">
        <f t="shared" si="108"/>
        <v>No Change</v>
      </c>
    </row>
    <row r="3021" spans="1:25" x14ac:dyDescent="0.35">
      <c r="A3021" t="s">
        <v>148</v>
      </c>
      <c r="B3021" t="s">
        <v>575</v>
      </c>
      <c r="C3021" t="s">
        <v>291</v>
      </c>
      <c r="D3021" t="s">
        <v>392</v>
      </c>
      <c r="E3021" t="s">
        <v>287</v>
      </c>
      <c r="F3021" t="s">
        <v>396</v>
      </c>
      <c r="G3021" s="165">
        <f t="shared" si="109"/>
        <v>1.1300000000000001</v>
      </c>
      <c r="H3021" s="165">
        <f t="shared" si="109"/>
        <v>15.64</v>
      </c>
      <c r="I3021" t="s">
        <v>482</v>
      </c>
      <c r="K3021" t="s">
        <v>466</v>
      </c>
      <c r="L3021" t="s">
        <v>400</v>
      </c>
      <c r="M3021" t="s">
        <v>476</v>
      </c>
      <c r="N3021" t="s">
        <v>291</v>
      </c>
      <c r="O3021" t="s">
        <v>400</v>
      </c>
      <c r="P3021">
        <v>100</v>
      </c>
      <c r="Q3021">
        <v>2000</v>
      </c>
      <c r="R3021">
        <v>1</v>
      </c>
      <c r="S3021">
        <v>1.1300000000000001</v>
      </c>
      <c r="T3021">
        <v>15.64</v>
      </c>
      <c r="U3021" t="b" cm="1">
        <f t="array" ref="U3021">_xlfn.IFS(AND(R3021=1,S3021=G3021,T3021=H3021),TRUE,AND(R3021=1,S3021=G3021,H3021="Product NA"),TRUE)</f>
        <v>1</v>
      </c>
      <c r="W3021" s="165">
        <v>1.1100000000000001</v>
      </c>
      <c r="X3021" s="165">
        <v>15.33</v>
      </c>
      <c r="Y3021" t="str">
        <f t="shared" si="108"/>
        <v>Change</v>
      </c>
    </row>
    <row r="3022" spans="1:25" hidden="1" x14ac:dyDescent="0.35">
      <c r="A3022" t="s">
        <v>148</v>
      </c>
      <c r="B3022" t="s">
        <v>575</v>
      </c>
      <c r="C3022" t="s">
        <v>291</v>
      </c>
      <c r="D3022" t="s">
        <v>281</v>
      </c>
      <c r="E3022" t="s">
        <v>287</v>
      </c>
      <c r="F3022" t="s">
        <v>286</v>
      </c>
      <c r="G3022" s="165">
        <f t="shared" si="109"/>
        <v>1.1300000000000001</v>
      </c>
      <c r="H3022" s="165">
        <f t="shared" si="109"/>
        <v>15.64</v>
      </c>
      <c r="I3022" t="s">
        <v>482</v>
      </c>
      <c r="K3022" t="s">
        <v>466</v>
      </c>
      <c r="L3022" t="s">
        <v>400</v>
      </c>
      <c r="M3022" t="s">
        <v>476</v>
      </c>
      <c r="N3022" t="s">
        <v>291</v>
      </c>
      <c r="O3022" t="s">
        <v>400</v>
      </c>
      <c r="P3022">
        <v>100</v>
      </c>
      <c r="Q3022">
        <v>2000</v>
      </c>
      <c r="R3022">
        <v>1</v>
      </c>
      <c r="S3022">
        <v>1.1300000000000001</v>
      </c>
      <c r="T3022">
        <v>15.64</v>
      </c>
      <c r="U3022" t="b" cm="1">
        <f t="array" ref="U3022">_xlfn.IFS(AND(R3022=1,S3022=G3022,T3022=H3022),TRUE,AND(R3022=1,S3022=G3022,H3022="Product NA"),TRUE)</f>
        <v>1</v>
      </c>
      <c r="W3022" s="165">
        <v>1.1100000000000001</v>
      </c>
      <c r="X3022" s="165">
        <v>15.33</v>
      </c>
      <c r="Y3022" t="str">
        <f t="shared" si="108"/>
        <v>Change</v>
      </c>
    </row>
    <row r="3023" spans="1:25" hidden="1" x14ac:dyDescent="0.35">
      <c r="A3023" t="s">
        <v>148</v>
      </c>
      <c r="B3023" t="s">
        <v>575</v>
      </c>
      <c r="C3023" t="s">
        <v>291</v>
      </c>
      <c r="D3023" t="s">
        <v>278</v>
      </c>
      <c r="E3023" t="s">
        <v>287</v>
      </c>
      <c r="F3023" t="s">
        <v>277</v>
      </c>
      <c r="G3023" s="165">
        <f t="shared" si="109"/>
        <v>1.1599999999999999</v>
      </c>
      <c r="H3023" s="165">
        <f t="shared" si="109"/>
        <v>13.64</v>
      </c>
      <c r="I3023" t="s">
        <v>480</v>
      </c>
      <c r="K3023" t="s">
        <v>466</v>
      </c>
      <c r="L3023" t="s">
        <v>400</v>
      </c>
      <c r="M3023" t="s">
        <v>476</v>
      </c>
      <c r="N3023" t="s">
        <v>291</v>
      </c>
      <c r="O3023" t="s">
        <v>400</v>
      </c>
      <c r="P3023">
        <v>100</v>
      </c>
      <c r="Q3023">
        <v>500</v>
      </c>
      <c r="R3023">
        <v>1</v>
      </c>
      <c r="S3023">
        <v>1.1599999999999999</v>
      </c>
      <c r="T3023">
        <v>13.64</v>
      </c>
      <c r="U3023" t="b" cm="1">
        <f t="array" ref="U3023">_xlfn.IFS(AND(R3023=1,S3023=G3023,T3023=H3023),TRUE,AND(R3023=1,S3023=G3023,H3023="Product NA"),TRUE)</f>
        <v>1</v>
      </c>
      <c r="W3023" s="165">
        <v>1.1599999999999999</v>
      </c>
      <c r="X3023" s="165">
        <v>14.950000000000001</v>
      </c>
      <c r="Y3023" t="str">
        <f t="shared" si="108"/>
        <v>Change</v>
      </c>
    </row>
    <row r="3024" spans="1:25" hidden="1" x14ac:dyDescent="0.35">
      <c r="A3024" t="s">
        <v>148</v>
      </c>
      <c r="B3024" t="s">
        <v>575</v>
      </c>
      <c r="C3024" t="s">
        <v>291</v>
      </c>
      <c r="D3024" t="s">
        <v>238</v>
      </c>
      <c r="E3024" t="s">
        <v>287</v>
      </c>
      <c r="F3024" t="s">
        <v>0</v>
      </c>
      <c r="G3024" s="165">
        <f t="shared" si="109"/>
        <v>0.2</v>
      </c>
      <c r="H3024" s="165">
        <f t="shared" si="109"/>
        <v>15.16</v>
      </c>
      <c r="I3024" t="s">
        <v>479</v>
      </c>
      <c r="K3024" t="s">
        <v>466</v>
      </c>
      <c r="L3024" t="s">
        <v>400</v>
      </c>
      <c r="M3024" t="s">
        <v>476</v>
      </c>
      <c r="N3024" t="s">
        <v>291</v>
      </c>
      <c r="O3024" t="s">
        <v>400</v>
      </c>
      <c r="P3024">
        <v>100</v>
      </c>
      <c r="Q3024">
        <v>100</v>
      </c>
      <c r="R3024">
        <v>1</v>
      </c>
      <c r="S3024">
        <v>0.2</v>
      </c>
      <c r="T3024">
        <v>15.16</v>
      </c>
      <c r="U3024" t="b" cm="1">
        <f t="array" ref="U3024">_xlfn.IFS(AND(R3024=1,S3024=G3024,T3024=H3024),TRUE,AND(R3024=1,S3024=G3024,H3024="Product NA"),TRUE)</f>
        <v>1</v>
      </c>
      <c r="W3024" s="165">
        <v>0.2</v>
      </c>
      <c r="X3024" s="165">
        <v>14.73</v>
      </c>
      <c r="Y3024" t="str">
        <f t="shared" si="108"/>
        <v>Change</v>
      </c>
    </row>
    <row r="3025" spans="1:25" hidden="1" x14ac:dyDescent="0.35">
      <c r="A3025" t="s">
        <v>148</v>
      </c>
      <c r="B3025" t="s">
        <v>575</v>
      </c>
      <c r="C3025" t="s">
        <v>291</v>
      </c>
      <c r="D3025" t="s">
        <v>239</v>
      </c>
      <c r="E3025" t="s">
        <v>287</v>
      </c>
      <c r="F3025" t="s">
        <v>277</v>
      </c>
      <c r="G3025" s="165">
        <f t="shared" si="109"/>
        <v>0.65</v>
      </c>
      <c r="H3025" s="165">
        <f t="shared" si="109"/>
        <v>15.47</v>
      </c>
      <c r="I3025" t="s">
        <v>480</v>
      </c>
      <c r="K3025" t="s">
        <v>466</v>
      </c>
      <c r="L3025" t="s">
        <v>400</v>
      </c>
      <c r="M3025" t="s">
        <v>476</v>
      </c>
      <c r="N3025" t="s">
        <v>291</v>
      </c>
      <c r="O3025" t="s">
        <v>400</v>
      </c>
      <c r="P3025">
        <v>100</v>
      </c>
      <c r="Q3025">
        <v>500</v>
      </c>
      <c r="R3025">
        <v>1</v>
      </c>
      <c r="S3025">
        <v>0.65</v>
      </c>
      <c r="T3025">
        <v>15.47</v>
      </c>
      <c r="U3025" t="b" cm="1">
        <f t="array" ref="U3025">_xlfn.IFS(AND(R3025=1,S3025=G3025,T3025=H3025),TRUE,AND(R3025=1,S3025=G3025,H3025="Product NA"),TRUE)</f>
        <v>1</v>
      </c>
      <c r="W3025" s="165">
        <v>0.64</v>
      </c>
      <c r="X3025" s="165">
        <v>15.17</v>
      </c>
      <c r="Y3025" t="str">
        <f t="shared" si="108"/>
        <v>Change</v>
      </c>
    </row>
    <row r="3026" spans="1:25" hidden="1" x14ac:dyDescent="0.35">
      <c r="A3026" t="s">
        <v>148</v>
      </c>
      <c r="B3026" t="s">
        <v>575</v>
      </c>
      <c r="C3026" t="s">
        <v>291</v>
      </c>
      <c r="D3026" t="s">
        <v>655</v>
      </c>
      <c r="E3026" t="s">
        <v>723</v>
      </c>
      <c r="F3026" t="s">
        <v>286</v>
      </c>
      <c r="G3026" s="165">
        <f t="shared" si="109"/>
        <v>17.900000000000002</v>
      </c>
      <c r="H3026" s="165">
        <f t="shared" si="109"/>
        <v>0</v>
      </c>
      <c r="I3026" t="s">
        <v>481</v>
      </c>
      <c r="K3026" t="s">
        <v>466</v>
      </c>
      <c r="L3026" t="s">
        <v>400</v>
      </c>
      <c r="M3026" t="s">
        <v>476</v>
      </c>
      <c r="N3026" t="s">
        <v>291</v>
      </c>
      <c r="O3026" t="s">
        <v>400</v>
      </c>
      <c r="P3026">
        <v>30000</v>
      </c>
      <c r="Q3026">
        <v>1000</v>
      </c>
      <c r="R3026">
        <v>1</v>
      </c>
      <c r="S3026">
        <v>17.900000000000002</v>
      </c>
      <c r="T3026">
        <v>0</v>
      </c>
      <c r="U3026" t="b" cm="1">
        <f t="array" ref="U3026">_xlfn.IFS(AND(R3026=1,S3026=G3026,T3026=H3026),TRUE,AND(R3026=1,S3026=G3026,H3026="Product NA"),TRUE)</f>
        <v>1</v>
      </c>
      <c r="W3026" s="165">
        <v>18.7</v>
      </c>
      <c r="X3026" s="165">
        <v>0</v>
      </c>
      <c r="Y3026" t="str">
        <f t="shared" si="108"/>
        <v>Change</v>
      </c>
    </row>
    <row r="3027" spans="1:25" hidden="1" x14ac:dyDescent="0.35">
      <c r="A3027" t="s">
        <v>148</v>
      </c>
      <c r="B3027" t="s">
        <v>575</v>
      </c>
      <c r="C3027" t="s">
        <v>291</v>
      </c>
      <c r="D3027" t="s">
        <v>655</v>
      </c>
      <c r="E3027" t="s">
        <v>723</v>
      </c>
      <c r="F3027" t="s">
        <v>286</v>
      </c>
      <c r="G3027" s="165">
        <f t="shared" si="109"/>
        <v>78.400000000000006</v>
      </c>
      <c r="H3027" s="165">
        <f t="shared" si="109"/>
        <v>0</v>
      </c>
      <c r="I3027" t="s">
        <v>680</v>
      </c>
      <c r="K3027" t="s">
        <v>466</v>
      </c>
      <c r="L3027" t="s">
        <v>400</v>
      </c>
      <c r="M3027" t="s">
        <v>476</v>
      </c>
      <c r="N3027" t="s">
        <v>291</v>
      </c>
      <c r="O3027" t="s">
        <v>400</v>
      </c>
      <c r="P3027">
        <v>30000</v>
      </c>
      <c r="Q3027">
        <v>15000</v>
      </c>
      <c r="R3027">
        <v>1</v>
      </c>
      <c r="S3027">
        <v>78.400000000000006</v>
      </c>
      <c r="T3027">
        <v>0</v>
      </c>
      <c r="U3027" t="b" cm="1">
        <f t="array" ref="U3027">_xlfn.IFS(AND(R3027=1,S3027=G3027,T3027=H3027),TRUE,AND(R3027=1,S3027=G3027,H3027="Product NA"),TRUE)</f>
        <v>1</v>
      </c>
      <c r="W3027" s="165">
        <v>89.77</v>
      </c>
      <c r="X3027" s="165">
        <v>0</v>
      </c>
      <c r="Y3027" t="str">
        <f t="shared" si="108"/>
        <v>Change</v>
      </c>
    </row>
    <row r="3028" spans="1:25" hidden="1" x14ac:dyDescent="0.35">
      <c r="A3028" t="s">
        <v>148</v>
      </c>
      <c r="B3028" t="s">
        <v>575</v>
      </c>
      <c r="C3028" t="s">
        <v>291</v>
      </c>
      <c r="D3028" t="s">
        <v>655</v>
      </c>
      <c r="E3028" t="s">
        <v>723</v>
      </c>
      <c r="F3028" t="s">
        <v>286</v>
      </c>
      <c r="G3028" s="165">
        <f t="shared" si="109"/>
        <v>21.950000000000003</v>
      </c>
      <c r="H3028" s="165">
        <f t="shared" si="109"/>
        <v>0</v>
      </c>
      <c r="I3028" t="s">
        <v>671</v>
      </c>
      <c r="K3028" t="s">
        <v>466</v>
      </c>
      <c r="L3028" t="s">
        <v>400</v>
      </c>
      <c r="M3028" t="s">
        <v>476</v>
      </c>
      <c r="N3028" t="s">
        <v>291</v>
      </c>
      <c r="O3028" t="s">
        <v>400</v>
      </c>
      <c r="P3028">
        <v>30000</v>
      </c>
      <c r="Q3028">
        <v>2000</v>
      </c>
      <c r="R3028">
        <v>1</v>
      </c>
      <c r="S3028">
        <v>21.950000000000003</v>
      </c>
      <c r="T3028">
        <v>0</v>
      </c>
      <c r="U3028" t="b" cm="1">
        <f t="array" ref="U3028">_xlfn.IFS(AND(R3028=1,S3028=G3028,T3028=H3028),TRUE,AND(R3028=1,S3028=G3028,H3028="Product NA"),TRUE)</f>
        <v>1</v>
      </c>
      <c r="W3028" s="165">
        <v>24.560000000000002</v>
      </c>
      <c r="X3028" s="165">
        <v>0</v>
      </c>
      <c r="Y3028" t="str">
        <f t="shared" si="108"/>
        <v>Change</v>
      </c>
    </row>
    <row r="3029" spans="1:25" hidden="1" x14ac:dyDescent="0.35">
      <c r="A3029" t="s">
        <v>148</v>
      </c>
      <c r="B3029" t="s">
        <v>575</v>
      </c>
      <c r="C3029" t="s">
        <v>291</v>
      </c>
      <c r="D3029" t="s">
        <v>655</v>
      </c>
      <c r="E3029" t="s">
        <v>723</v>
      </c>
      <c r="F3029" t="s">
        <v>286</v>
      </c>
      <c r="G3029" s="165">
        <f t="shared" si="109"/>
        <v>99.4</v>
      </c>
      <c r="H3029" s="165">
        <f t="shared" si="109"/>
        <v>0</v>
      </c>
      <c r="I3029" t="s">
        <v>681</v>
      </c>
      <c r="K3029" t="s">
        <v>466</v>
      </c>
      <c r="L3029" t="s">
        <v>400</v>
      </c>
      <c r="M3029" t="s">
        <v>476</v>
      </c>
      <c r="N3029" t="s">
        <v>291</v>
      </c>
      <c r="O3029" t="s">
        <v>400</v>
      </c>
      <c r="P3029">
        <v>30000</v>
      </c>
      <c r="Q3029">
        <v>20000</v>
      </c>
      <c r="R3029">
        <v>1</v>
      </c>
      <c r="S3029">
        <v>99.4</v>
      </c>
      <c r="T3029">
        <v>0</v>
      </c>
      <c r="U3029" t="b" cm="1">
        <f t="array" ref="U3029">_xlfn.IFS(AND(R3029=1,S3029=G3029,T3029=H3029),TRUE,AND(R3029=1,S3029=G3029,H3029="Product NA"),TRUE)</f>
        <v>1</v>
      </c>
      <c r="W3029" s="165">
        <v>114</v>
      </c>
      <c r="X3029" s="165">
        <v>0</v>
      </c>
      <c r="Y3029" t="str">
        <f t="shared" si="108"/>
        <v>Change</v>
      </c>
    </row>
    <row r="3030" spans="1:25" hidden="1" x14ac:dyDescent="0.35">
      <c r="A3030" t="s">
        <v>148</v>
      </c>
      <c r="B3030" t="s">
        <v>575</v>
      </c>
      <c r="C3030" t="s">
        <v>291</v>
      </c>
      <c r="D3030" t="s">
        <v>655</v>
      </c>
      <c r="E3030" t="s">
        <v>723</v>
      </c>
      <c r="F3030" t="s">
        <v>286</v>
      </c>
      <c r="G3030" s="165">
        <f t="shared" si="109"/>
        <v>126.4</v>
      </c>
      <c r="H3030" s="165">
        <f t="shared" si="109"/>
        <v>0</v>
      </c>
      <c r="I3030" t="s">
        <v>682</v>
      </c>
      <c r="K3030" t="s">
        <v>466</v>
      </c>
      <c r="L3030" t="s">
        <v>400</v>
      </c>
      <c r="M3030" t="s">
        <v>476</v>
      </c>
      <c r="N3030" t="s">
        <v>291</v>
      </c>
      <c r="O3030" t="s">
        <v>400</v>
      </c>
      <c r="P3030">
        <v>30000</v>
      </c>
      <c r="Q3030">
        <v>25000</v>
      </c>
      <c r="R3030">
        <v>1</v>
      </c>
      <c r="S3030">
        <v>126.4</v>
      </c>
      <c r="T3030">
        <v>0</v>
      </c>
      <c r="U3030" t="b" cm="1">
        <f t="array" ref="U3030">_xlfn.IFS(AND(R3030=1,S3030=G3030,T3030=H3030),TRUE,AND(R3030=1,S3030=G3030,H3030="Product NA"),TRUE)</f>
        <v>1</v>
      </c>
      <c r="W3030" s="165">
        <v>401.95</v>
      </c>
      <c r="X3030" s="165">
        <v>0</v>
      </c>
      <c r="Y3030" t="str">
        <f t="shared" si="108"/>
        <v>Change</v>
      </c>
    </row>
    <row r="3031" spans="1:25" hidden="1" x14ac:dyDescent="0.35">
      <c r="A3031" t="s">
        <v>148</v>
      </c>
      <c r="B3031" t="s">
        <v>575</v>
      </c>
      <c r="C3031" t="s">
        <v>291</v>
      </c>
      <c r="D3031" t="s">
        <v>655</v>
      </c>
      <c r="E3031" t="s">
        <v>723</v>
      </c>
      <c r="F3031" t="s">
        <v>286</v>
      </c>
      <c r="G3031" s="165">
        <f t="shared" si="109"/>
        <v>26.1</v>
      </c>
      <c r="H3031" s="165">
        <f t="shared" si="109"/>
        <v>0</v>
      </c>
      <c r="I3031" t="s">
        <v>672</v>
      </c>
      <c r="K3031" t="s">
        <v>466</v>
      </c>
      <c r="L3031" t="s">
        <v>400</v>
      </c>
      <c r="M3031" t="s">
        <v>476</v>
      </c>
      <c r="N3031" t="s">
        <v>291</v>
      </c>
      <c r="O3031" t="s">
        <v>400</v>
      </c>
      <c r="P3031">
        <v>30000</v>
      </c>
      <c r="Q3031">
        <v>3000</v>
      </c>
      <c r="R3031">
        <v>1</v>
      </c>
      <c r="S3031">
        <v>26.1</v>
      </c>
      <c r="T3031">
        <v>0</v>
      </c>
      <c r="U3031" t="b" cm="1">
        <f t="array" ref="U3031">_xlfn.IFS(AND(R3031=1,S3031=G3031,T3031=H3031),TRUE,AND(R3031=1,S3031=G3031,H3031="Product NA"),TRUE)</f>
        <v>1</v>
      </c>
      <c r="W3031" s="165">
        <v>27.79</v>
      </c>
      <c r="X3031" s="165">
        <v>0</v>
      </c>
      <c r="Y3031" t="str">
        <f t="shared" si="108"/>
        <v>Change</v>
      </c>
    </row>
    <row r="3032" spans="1:25" hidden="1" x14ac:dyDescent="0.35">
      <c r="A3032" t="s">
        <v>148</v>
      </c>
      <c r="B3032" t="s">
        <v>575</v>
      </c>
      <c r="C3032" t="s">
        <v>291</v>
      </c>
      <c r="D3032" t="s">
        <v>655</v>
      </c>
      <c r="E3032" t="s">
        <v>723</v>
      </c>
      <c r="F3032" t="s">
        <v>286</v>
      </c>
      <c r="G3032" s="165">
        <f t="shared" si="109"/>
        <v>148.5</v>
      </c>
      <c r="H3032" s="165">
        <f t="shared" si="109"/>
        <v>0</v>
      </c>
      <c r="I3032" t="s">
        <v>683</v>
      </c>
      <c r="K3032" t="s">
        <v>466</v>
      </c>
      <c r="L3032" t="s">
        <v>400</v>
      </c>
      <c r="M3032" t="s">
        <v>476</v>
      </c>
      <c r="N3032" t="s">
        <v>291</v>
      </c>
      <c r="O3032" t="s">
        <v>400</v>
      </c>
      <c r="P3032">
        <v>30000</v>
      </c>
      <c r="Q3032">
        <v>30000</v>
      </c>
      <c r="R3032">
        <v>1</v>
      </c>
      <c r="S3032">
        <v>148.5</v>
      </c>
      <c r="T3032">
        <v>0</v>
      </c>
      <c r="U3032" t="b" cm="1">
        <f t="array" ref="U3032">_xlfn.IFS(AND(R3032=1,S3032=G3032,T3032=H3032),TRUE,AND(R3032=1,S3032=G3032,H3032="Product NA"),TRUE)</f>
        <v>1</v>
      </c>
      <c r="W3032" s="165">
        <v>475.29</v>
      </c>
      <c r="X3032" s="165">
        <v>0</v>
      </c>
      <c r="Y3032" t="str">
        <f t="shared" si="108"/>
        <v>Change</v>
      </c>
    </row>
    <row r="3033" spans="1:25" hidden="1" x14ac:dyDescent="0.35">
      <c r="A3033" t="s">
        <v>148</v>
      </c>
      <c r="B3033" t="s">
        <v>575</v>
      </c>
      <c r="C3033" t="s">
        <v>291</v>
      </c>
      <c r="D3033" t="s">
        <v>655</v>
      </c>
      <c r="E3033" t="s">
        <v>723</v>
      </c>
      <c r="F3033" t="s">
        <v>286</v>
      </c>
      <c r="G3033" s="165">
        <f t="shared" si="109"/>
        <v>30.150000000000002</v>
      </c>
      <c r="H3033" s="165">
        <f t="shared" si="109"/>
        <v>0</v>
      </c>
      <c r="I3033" t="s">
        <v>673</v>
      </c>
      <c r="K3033" t="s">
        <v>466</v>
      </c>
      <c r="L3033" t="s">
        <v>400</v>
      </c>
      <c r="M3033" t="s">
        <v>476</v>
      </c>
      <c r="N3033" t="s">
        <v>291</v>
      </c>
      <c r="O3033" t="s">
        <v>400</v>
      </c>
      <c r="P3033">
        <v>30000</v>
      </c>
      <c r="Q3033">
        <v>4000</v>
      </c>
      <c r="R3033">
        <v>1</v>
      </c>
      <c r="S3033">
        <v>30.150000000000002</v>
      </c>
      <c r="T3033">
        <v>0</v>
      </c>
      <c r="U3033" t="b" cm="1">
        <f t="array" ref="U3033">_xlfn.IFS(AND(R3033=1,S3033=G3033,T3033=H3033),TRUE,AND(R3033=1,S3033=G3033,H3033="Product NA"),TRUE)</f>
        <v>1</v>
      </c>
      <c r="W3033" s="165">
        <v>31.970000000000002</v>
      </c>
      <c r="X3033" s="165">
        <v>0</v>
      </c>
      <c r="Y3033" t="str">
        <f t="shared" si="108"/>
        <v>Change</v>
      </c>
    </row>
    <row r="3034" spans="1:25" hidden="1" x14ac:dyDescent="0.35">
      <c r="A3034" t="s">
        <v>148</v>
      </c>
      <c r="B3034" t="s">
        <v>575</v>
      </c>
      <c r="C3034" t="s">
        <v>291</v>
      </c>
      <c r="D3034" t="s">
        <v>655</v>
      </c>
      <c r="E3034" t="s">
        <v>723</v>
      </c>
      <c r="F3034" t="s">
        <v>286</v>
      </c>
      <c r="G3034" s="165">
        <f t="shared" si="109"/>
        <v>34.200000000000003</v>
      </c>
      <c r="H3034" s="165">
        <f t="shared" si="109"/>
        <v>0</v>
      </c>
      <c r="I3034" t="s">
        <v>674</v>
      </c>
      <c r="K3034" t="s">
        <v>466</v>
      </c>
      <c r="L3034" t="s">
        <v>400</v>
      </c>
      <c r="M3034" t="s">
        <v>476</v>
      </c>
      <c r="N3034" t="s">
        <v>291</v>
      </c>
      <c r="O3034" t="s">
        <v>400</v>
      </c>
      <c r="P3034">
        <v>30000</v>
      </c>
      <c r="Q3034">
        <v>5000</v>
      </c>
      <c r="R3034">
        <v>1</v>
      </c>
      <c r="S3034">
        <v>34.200000000000003</v>
      </c>
      <c r="T3034">
        <v>0</v>
      </c>
      <c r="U3034" t="b" cm="1">
        <f t="array" ref="U3034">_xlfn.IFS(AND(R3034=1,S3034=G3034,T3034=H3034),TRUE,AND(R3034=1,S3034=G3034,H3034="Product NA"),TRUE)</f>
        <v>1</v>
      </c>
      <c r="W3034" s="165">
        <v>37</v>
      </c>
      <c r="X3034" s="165">
        <v>0</v>
      </c>
      <c r="Y3034" t="str">
        <f t="shared" si="108"/>
        <v>Change</v>
      </c>
    </row>
    <row r="3035" spans="1:25" hidden="1" x14ac:dyDescent="0.35">
      <c r="A3035" t="s">
        <v>148</v>
      </c>
      <c r="B3035" t="s">
        <v>575</v>
      </c>
      <c r="C3035" t="s">
        <v>291</v>
      </c>
      <c r="D3035" t="s">
        <v>655</v>
      </c>
      <c r="E3035" t="s">
        <v>723</v>
      </c>
      <c r="F3035" t="s">
        <v>286</v>
      </c>
      <c r="G3035" s="165">
        <f t="shared" si="109"/>
        <v>39.400000000000006</v>
      </c>
      <c r="H3035" s="165">
        <f t="shared" si="109"/>
        <v>0</v>
      </c>
      <c r="I3035" t="s">
        <v>675</v>
      </c>
      <c r="K3035" t="s">
        <v>466</v>
      </c>
      <c r="L3035" t="s">
        <v>400</v>
      </c>
      <c r="M3035" t="s">
        <v>476</v>
      </c>
      <c r="N3035" t="s">
        <v>291</v>
      </c>
      <c r="O3035" t="s">
        <v>400</v>
      </c>
      <c r="P3035">
        <v>30000</v>
      </c>
      <c r="Q3035">
        <v>6000</v>
      </c>
      <c r="R3035">
        <v>1</v>
      </c>
      <c r="S3035">
        <v>39.400000000000006</v>
      </c>
      <c r="T3035">
        <v>0</v>
      </c>
      <c r="U3035" t="b" cm="1">
        <f t="array" ref="U3035">_xlfn.IFS(AND(R3035=1,S3035=G3035,T3035=H3035),TRUE,AND(R3035=1,S3035=G3035,H3035="Product NA"),TRUE)</f>
        <v>1</v>
      </c>
      <c r="W3035" s="165">
        <v>50.68</v>
      </c>
      <c r="X3035" s="165">
        <v>0</v>
      </c>
      <c r="Y3035" t="str">
        <f t="shared" si="108"/>
        <v>Change</v>
      </c>
    </row>
    <row r="3036" spans="1:25" hidden="1" x14ac:dyDescent="0.35">
      <c r="A3036" t="s">
        <v>148</v>
      </c>
      <c r="B3036" t="s">
        <v>575</v>
      </c>
      <c r="C3036" t="s">
        <v>291</v>
      </c>
      <c r="D3036" t="s">
        <v>655</v>
      </c>
      <c r="E3036" t="s">
        <v>723</v>
      </c>
      <c r="F3036" t="s">
        <v>286</v>
      </c>
      <c r="G3036" s="165">
        <f t="shared" si="109"/>
        <v>43.45</v>
      </c>
      <c r="H3036" s="165">
        <f t="shared" si="109"/>
        <v>0</v>
      </c>
      <c r="I3036" t="s">
        <v>676</v>
      </c>
      <c r="K3036" t="s">
        <v>466</v>
      </c>
      <c r="L3036" t="s">
        <v>400</v>
      </c>
      <c r="M3036" t="s">
        <v>476</v>
      </c>
      <c r="N3036" t="s">
        <v>291</v>
      </c>
      <c r="O3036" t="s">
        <v>400</v>
      </c>
      <c r="P3036">
        <v>30000</v>
      </c>
      <c r="Q3036">
        <v>7000</v>
      </c>
      <c r="R3036">
        <v>1</v>
      </c>
      <c r="S3036">
        <v>43.45</v>
      </c>
      <c r="T3036">
        <v>0</v>
      </c>
      <c r="U3036" t="b" cm="1">
        <f t="array" ref="U3036">_xlfn.IFS(AND(R3036=1,S3036=G3036,T3036=H3036),TRUE,AND(R3036=1,S3036=G3036,H3036="Product NA"),TRUE)</f>
        <v>1</v>
      </c>
      <c r="W3036" s="165">
        <v>50.68</v>
      </c>
      <c r="X3036" s="165">
        <v>0</v>
      </c>
      <c r="Y3036" t="str">
        <f t="shared" si="108"/>
        <v>Change</v>
      </c>
    </row>
    <row r="3037" spans="1:25" hidden="1" x14ac:dyDescent="0.35">
      <c r="A3037" t="s">
        <v>148</v>
      </c>
      <c r="B3037" t="s">
        <v>575</v>
      </c>
      <c r="C3037" t="s">
        <v>291</v>
      </c>
      <c r="D3037" t="s">
        <v>655</v>
      </c>
      <c r="E3037" t="s">
        <v>723</v>
      </c>
      <c r="F3037" t="s">
        <v>286</v>
      </c>
      <c r="G3037" s="165">
        <f t="shared" si="109"/>
        <v>47.550000000000004</v>
      </c>
      <c r="H3037" s="165">
        <f t="shared" si="109"/>
        <v>0</v>
      </c>
      <c r="I3037" t="s">
        <v>677</v>
      </c>
      <c r="K3037" t="s">
        <v>466</v>
      </c>
      <c r="L3037" t="s">
        <v>400</v>
      </c>
      <c r="M3037" t="s">
        <v>476</v>
      </c>
      <c r="N3037" t="s">
        <v>291</v>
      </c>
      <c r="O3037" t="s">
        <v>400</v>
      </c>
      <c r="P3037">
        <v>30000</v>
      </c>
      <c r="Q3037">
        <v>8000</v>
      </c>
      <c r="R3037">
        <v>1</v>
      </c>
      <c r="S3037">
        <v>47.550000000000004</v>
      </c>
      <c r="T3037">
        <v>0</v>
      </c>
      <c r="U3037" t="b" cm="1">
        <f t="array" ref="U3037">_xlfn.IFS(AND(R3037=1,S3037=G3037,T3037=H3037),TRUE,AND(R3037=1,S3037=G3037,H3037="Product NA"),TRUE)</f>
        <v>1</v>
      </c>
      <c r="W3037" s="165">
        <v>58.71</v>
      </c>
      <c r="X3037" s="165">
        <v>0</v>
      </c>
      <c r="Y3037" t="str">
        <f t="shared" si="108"/>
        <v>Change</v>
      </c>
    </row>
    <row r="3038" spans="1:25" hidden="1" x14ac:dyDescent="0.35">
      <c r="A3038" t="s">
        <v>148</v>
      </c>
      <c r="B3038" t="s">
        <v>575</v>
      </c>
      <c r="C3038" t="s">
        <v>291</v>
      </c>
      <c r="D3038" t="s">
        <v>655</v>
      </c>
      <c r="E3038" t="s">
        <v>723</v>
      </c>
      <c r="F3038" t="s">
        <v>286</v>
      </c>
      <c r="G3038" s="165">
        <f t="shared" si="109"/>
        <v>51.6</v>
      </c>
      <c r="H3038" s="165">
        <f t="shared" si="109"/>
        <v>0</v>
      </c>
      <c r="I3038" t="s">
        <v>678</v>
      </c>
      <c r="K3038" t="s">
        <v>466</v>
      </c>
      <c r="L3038" t="s">
        <v>400</v>
      </c>
      <c r="M3038" t="s">
        <v>476</v>
      </c>
      <c r="N3038" t="s">
        <v>291</v>
      </c>
      <c r="O3038" t="s">
        <v>400</v>
      </c>
      <c r="P3038">
        <v>30000</v>
      </c>
      <c r="Q3038">
        <v>9000</v>
      </c>
      <c r="R3038">
        <v>1</v>
      </c>
      <c r="S3038">
        <v>51.6</v>
      </c>
      <c r="T3038">
        <v>0</v>
      </c>
      <c r="U3038" t="b" cm="1">
        <f t="array" ref="U3038">_xlfn.IFS(AND(R3038=1,S3038=G3038,T3038=H3038),TRUE,AND(R3038=1,S3038=G3038,H3038="Product NA"),TRUE)</f>
        <v>1</v>
      </c>
      <c r="W3038" s="165">
        <v>58.71</v>
      </c>
      <c r="X3038" s="165">
        <v>0</v>
      </c>
      <c r="Y3038" t="str">
        <f t="shared" si="108"/>
        <v>Change</v>
      </c>
    </row>
    <row r="3039" spans="1:25" hidden="1" x14ac:dyDescent="0.35">
      <c r="A3039" t="s">
        <v>148</v>
      </c>
      <c r="B3039" t="s">
        <v>575</v>
      </c>
      <c r="C3039" t="s">
        <v>291</v>
      </c>
      <c r="D3039" t="s">
        <v>655</v>
      </c>
      <c r="E3039" t="s">
        <v>723</v>
      </c>
      <c r="F3039" t="s">
        <v>286</v>
      </c>
      <c r="G3039" s="165">
        <f t="shared" si="109"/>
        <v>55.650000000000006</v>
      </c>
      <c r="H3039" s="165">
        <f t="shared" si="109"/>
        <v>0</v>
      </c>
      <c r="I3039" t="s">
        <v>679</v>
      </c>
      <c r="K3039" t="s">
        <v>466</v>
      </c>
      <c r="L3039" t="s">
        <v>400</v>
      </c>
      <c r="M3039" t="s">
        <v>476</v>
      </c>
      <c r="N3039" t="s">
        <v>291</v>
      </c>
      <c r="O3039" t="s">
        <v>400</v>
      </c>
      <c r="P3039">
        <v>30000</v>
      </c>
      <c r="Q3039">
        <v>10000</v>
      </c>
      <c r="R3039">
        <v>1</v>
      </c>
      <c r="S3039">
        <v>55.650000000000006</v>
      </c>
      <c r="T3039">
        <v>0</v>
      </c>
      <c r="U3039" t="b" cm="1">
        <f t="array" ref="U3039">_xlfn.IFS(AND(R3039=1,S3039=G3039,T3039=H3039),TRUE,AND(R3039=1,S3039=G3039,H3039="Product NA"),TRUE)</f>
        <v>1</v>
      </c>
      <c r="W3039" s="165">
        <v>58.71</v>
      </c>
      <c r="X3039" s="165">
        <v>0</v>
      </c>
      <c r="Y3039" t="str">
        <f t="shared" si="108"/>
        <v>Change</v>
      </c>
    </row>
    <row r="3040" spans="1:25" hidden="1" x14ac:dyDescent="0.35">
      <c r="A3040" t="s">
        <v>148</v>
      </c>
      <c r="B3040" t="s">
        <v>575</v>
      </c>
      <c r="C3040" t="s">
        <v>291</v>
      </c>
      <c r="D3040" t="s">
        <v>284</v>
      </c>
      <c r="E3040" t="s">
        <v>724</v>
      </c>
      <c r="F3040" t="s">
        <v>286</v>
      </c>
      <c r="G3040" s="165">
        <f t="shared" si="109"/>
        <v>7.25</v>
      </c>
      <c r="H3040" s="165">
        <f t="shared" si="109"/>
        <v>11.600000000000001</v>
      </c>
      <c r="I3040" t="s">
        <v>482</v>
      </c>
      <c r="K3040" t="s">
        <v>466</v>
      </c>
      <c r="L3040" t="s">
        <v>400</v>
      </c>
      <c r="M3040" t="s">
        <v>476</v>
      </c>
      <c r="N3040" t="s">
        <v>291</v>
      </c>
      <c r="O3040" t="s">
        <v>400</v>
      </c>
      <c r="P3040">
        <v>100</v>
      </c>
      <c r="Q3040">
        <v>2000</v>
      </c>
      <c r="R3040">
        <v>1</v>
      </c>
      <c r="S3040">
        <v>7.25</v>
      </c>
      <c r="T3040">
        <v>11.600000000000001</v>
      </c>
      <c r="U3040" t="b" cm="1">
        <f t="array" ref="U3040">_xlfn.IFS(AND(R3040=1,S3040=G3040,T3040=H3040),TRUE,AND(R3040=1,S3040=G3040,H3040="Product NA"),TRUE)</f>
        <v>1</v>
      </c>
      <c r="W3040" s="165">
        <v>7.25</v>
      </c>
      <c r="X3040" s="165">
        <v>11.600000000000001</v>
      </c>
      <c r="Y3040" t="str">
        <f t="shared" si="108"/>
        <v>No Change</v>
      </c>
    </row>
    <row r="3041" spans="1:25" hidden="1" x14ac:dyDescent="0.35">
      <c r="A3041" t="s">
        <v>148</v>
      </c>
      <c r="B3041" t="s">
        <v>575</v>
      </c>
      <c r="C3041" t="s">
        <v>291</v>
      </c>
      <c r="D3041" t="s">
        <v>322</v>
      </c>
      <c r="E3041" t="s">
        <v>724</v>
      </c>
      <c r="F3041" t="s">
        <v>0</v>
      </c>
      <c r="G3041" s="165">
        <f t="shared" si="109"/>
        <v>5.68</v>
      </c>
      <c r="H3041" s="165">
        <f t="shared" si="109"/>
        <v>9.66</v>
      </c>
      <c r="I3041" t="s">
        <v>479</v>
      </c>
      <c r="K3041" t="s">
        <v>466</v>
      </c>
      <c r="L3041" t="s">
        <v>400</v>
      </c>
      <c r="M3041" t="s">
        <v>476</v>
      </c>
      <c r="N3041" t="s">
        <v>291</v>
      </c>
      <c r="O3041" t="s">
        <v>400</v>
      </c>
      <c r="P3041">
        <v>100</v>
      </c>
      <c r="Q3041">
        <v>100</v>
      </c>
      <c r="R3041">
        <v>1</v>
      </c>
      <c r="S3041">
        <v>5.68</v>
      </c>
      <c r="T3041">
        <v>9.66</v>
      </c>
      <c r="U3041" t="b" cm="1">
        <f t="array" ref="U3041">_xlfn.IFS(AND(R3041=1,S3041=G3041,T3041=H3041),TRUE,AND(R3041=1,S3041=G3041,H3041="Product NA"),TRUE)</f>
        <v>1</v>
      </c>
      <c r="W3041" s="165">
        <v>5.68</v>
      </c>
      <c r="X3041" s="165">
        <v>9.66</v>
      </c>
      <c r="Y3041" t="str">
        <f t="shared" si="108"/>
        <v>No Change</v>
      </c>
    </row>
    <row r="3042" spans="1:25" hidden="1" x14ac:dyDescent="0.35">
      <c r="A3042" t="s">
        <v>148</v>
      </c>
      <c r="B3042" t="s">
        <v>575</v>
      </c>
      <c r="C3042" t="s">
        <v>291</v>
      </c>
      <c r="D3042" t="s">
        <v>323</v>
      </c>
      <c r="E3042" t="s">
        <v>724</v>
      </c>
      <c r="F3042" t="s">
        <v>277</v>
      </c>
      <c r="G3042" s="165">
        <f t="shared" si="109"/>
        <v>6.3000000000000007</v>
      </c>
      <c r="H3042" s="165">
        <f t="shared" si="109"/>
        <v>9.6000000000000014</v>
      </c>
      <c r="I3042" t="s">
        <v>480</v>
      </c>
      <c r="K3042" t="s">
        <v>466</v>
      </c>
      <c r="L3042" t="s">
        <v>400</v>
      </c>
      <c r="M3042" t="s">
        <v>476</v>
      </c>
      <c r="N3042" t="s">
        <v>291</v>
      </c>
      <c r="O3042" t="s">
        <v>400</v>
      </c>
      <c r="P3042">
        <v>100</v>
      </c>
      <c r="Q3042">
        <v>500</v>
      </c>
      <c r="R3042">
        <v>1</v>
      </c>
      <c r="S3042">
        <v>6.3000000000000007</v>
      </c>
      <c r="T3042">
        <v>9.6000000000000014</v>
      </c>
      <c r="U3042" t="b" cm="1">
        <f t="array" ref="U3042">_xlfn.IFS(AND(R3042=1,S3042=G3042,T3042=H3042),TRUE,AND(R3042=1,S3042=G3042,H3042="Product NA"),TRUE)</f>
        <v>1</v>
      </c>
      <c r="W3042" s="165">
        <v>6.3000000000000007</v>
      </c>
      <c r="X3042" s="165">
        <v>9.6000000000000014</v>
      </c>
      <c r="Y3042" t="str">
        <f t="shared" si="108"/>
        <v>No Change</v>
      </c>
    </row>
    <row r="3043" spans="1:25" hidden="1" x14ac:dyDescent="0.35">
      <c r="A3043" t="s">
        <v>148</v>
      </c>
      <c r="B3043" t="s">
        <v>575</v>
      </c>
      <c r="C3043" t="s">
        <v>291</v>
      </c>
      <c r="D3043" t="s">
        <v>324</v>
      </c>
      <c r="E3043" t="s">
        <v>724</v>
      </c>
      <c r="F3043" t="s">
        <v>277</v>
      </c>
      <c r="G3043" s="165">
        <f t="shared" si="109"/>
        <v>6.3000000000000007</v>
      </c>
      <c r="H3043" s="165">
        <f t="shared" si="109"/>
        <v>9.6000000000000014</v>
      </c>
      <c r="I3043" t="s">
        <v>480</v>
      </c>
      <c r="K3043" t="s">
        <v>466</v>
      </c>
      <c r="L3043" t="s">
        <v>400</v>
      </c>
      <c r="M3043" t="s">
        <v>476</v>
      </c>
      <c r="N3043" t="s">
        <v>291</v>
      </c>
      <c r="O3043" t="s">
        <v>400</v>
      </c>
      <c r="P3043">
        <v>100</v>
      </c>
      <c r="Q3043">
        <v>500</v>
      </c>
      <c r="R3043">
        <v>1</v>
      </c>
      <c r="S3043">
        <v>6.3000000000000007</v>
      </c>
      <c r="T3043">
        <v>9.6000000000000014</v>
      </c>
      <c r="U3043" t="b" cm="1">
        <f t="array" ref="U3043">_xlfn.IFS(AND(R3043=1,S3043=G3043,T3043=H3043),TRUE,AND(R3043=1,S3043=G3043,H3043="Product NA"),TRUE)</f>
        <v>1</v>
      </c>
      <c r="W3043" s="165">
        <v>6.3000000000000007</v>
      </c>
      <c r="X3043" s="165">
        <v>9.6000000000000014</v>
      </c>
      <c r="Y3043" t="str">
        <f t="shared" si="108"/>
        <v>No Change</v>
      </c>
    </row>
    <row r="3044" spans="1:25" x14ac:dyDescent="0.35">
      <c r="A3044" t="s">
        <v>144</v>
      </c>
      <c r="B3044" t="s">
        <v>571</v>
      </c>
      <c r="C3044" t="s">
        <v>292</v>
      </c>
      <c r="D3044" t="s">
        <v>392</v>
      </c>
      <c r="E3044" t="s">
        <v>287</v>
      </c>
      <c r="F3044" t="s">
        <v>396</v>
      </c>
      <c r="G3044" s="165">
        <f t="shared" si="109"/>
        <v>1.3800000000000001</v>
      </c>
      <c r="H3044" s="165">
        <f t="shared" si="109"/>
        <v>11.93</v>
      </c>
      <c r="I3044" t="s">
        <v>482</v>
      </c>
      <c r="K3044" t="s">
        <v>292</v>
      </c>
      <c r="L3044" t="s">
        <v>401</v>
      </c>
      <c r="M3044" t="s">
        <v>476</v>
      </c>
      <c r="N3044" t="s">
        <v>292</v>
      </c>
      <c r="O3044" t="s">
        <v>401</v>
      </c>
      <c r="P3044">
        <v>100</v>
      </c>
      <c r="Q3044">
        <v>2000</v>
      </c>
      <c r="R3044">
        <v>1</v>
      </c>
      <c r="S3044">
        <v>1.3800000000000001</v>
      </c>
      <c r="T3044">
        <v>11.93</v>
      </c>
      <c r="U3044" t="b" cm="1">
        <f t="array" ref="U3044">_xlfn.IFS(AND(R3044=1,S3044=G3044,T3044=H3044),TRUE,AND(R3044=1,S3044=G3044,H3044="Product NA"),TRUE)</f>
        <v>1</v>
      </c>
      <c r="W3044" s="165">
        <v>1.3</v>
      </c>
      <c r="X3044" s="165">
        <v>11.23</v>
      </c>
      <c r="Y3044" t="str">
        <f t="shared" si="108"/>
        <v>Change</v>
      </c>
    </row>
    <row r="3045" spans="1:25" hidden="1" x14ac:dyDescent="0.35">
      <c r="A3045" t="s">
        <v>144</v>
      </c>
      <c r="B3045" t="s">
        <v>571</v>
      </c>
      <c r="C3045" t="s">
        <v>292</v>
      </c>
      <c r="D3045" t="s">
        <v>281</v>
      </c>
      <c r="E3045" t="s">
        <v>287</v>
      </c>
      <c r="F3045" t="s">
        <v>286</v>
      </c>
      <c r="G3045" s="165">
        <f t="shared" si="109"/>
        <v>1.3800000000000001</v>
      </c>
      <c r="H3045" s="165">
        <f t="shared" si="109"/>
        <v>11.93</v>
      </c>
      <c r="I3045" t="s">
        <v>482</v>
      </c>
      <c r="K3045" t="s">
        <v>292</v>
      </c>
      <c r="L3045" t="s">
        <v>401</v>
      </c>
      <c r="M3045" t="s">
        <v>476</v>
      </c>
      <c r="N3045" t="s">
        <v>292</v>
      </c>
      <c r="O3045" t="s">
        <v>401</v>
      </c>
      <c r="P3045">
        <v>100</v>
      </c>
      <c r="Q3045">
        <v>2000</v>
      </c>
      <c r="R3045">
        <v>1</v>
      </c>
      <c r="S3045">
        <v>1.3800000000000001</v>
      </c>
      <c r="T3045">
        <v>11.93</v>
      </c>
      <c r="U3045" t="b" cm="1">
        <f t="array" ref="U3045">_xlfn.IFS(AND(R3045=1,S3045=G3045,T3045=H3045),TRUE,AND(R3045=1,S3045=G3045,H3045="Product NA"),TRUE)</f>
        <v>1</v>
      </c>
      <c r="W3045" s="165">
        <v>1.3</v>
      </c>
      <c r="X3045" s="165">
        <v>11.23</v>
      </c>
      <c r="Y3045" t="str">
        <f t="shared" si="108"/>
        <v>Change</v>
      </c>
    </row>
    <row r="3046" spans="1:25" hidden="1" x14ac:dyDescent="0.35">
      <c r="A3046" t="s">
        <v>144</v>
      </c>
      <c r="B3046" t="s">
        <v>571</v>
      </c>
      <c r="C3046" t="s">
        <v>292</v>
      </c>
      <c r="D3046" t="s">
        <v>278</v>
      </c>
      <c r="E3046" t="s">
        <v>287</v>
      </c>
      <c r="F3046" t="s">
        <v>277</v>
      </c>
      <c r="G3046" s="165">
        <f t="shared" si="109"/>
        <v>0.98</v>
      </c>
      <c r="H3046" s="165">
        <f t="shared" si="109"/>
        <v>11.63</v>
      </c>
      <c r="I3046" t="s">
        <v>480</v>
      </c>
      <c r="K3046" t="s">
        <v>292</v>
      </c>
      <c r="L3046" t="s">
        <v>401</v>
      </c>
      <c r="M3046" t="s">
        <v>476</v>
      </c>
      <c r="N3046" t="s">
        <v>292</v>
      </c>
      <c r="O3046" t="s">
        <v>401</v>
      </c>
      <c r="P3046">
        <v>100</v>
      </c>
      <c r="Q3046">
        <v>500</v>
      </c>
      <c r="R3046">
        <v>1</v>
      </c>
      <c r="S3046">
        <v>0.98</v>
      </c>
      <c r="T3046">
        <v>11.63</v>
      </c>
      <c r="U3046" t="b" cm="1">
        <f t="array" ref="U3046">_xlfn.IFS(AND(R3046=1,S3046=G3046,T3046=H3046),TRUE,AND(R3046=1,S3046=G3046,H3046="Product NA"),TRUE)</f>
        <v>1</v>
      </c>
      <c r="W3046" s="165">
        <v>0.98</v>
      </c>
      <c r="X3046" s="165">
        <v>15.540000000000001</v>
      </c>
      <c r="Y3046" t="str">
        <f t="shared" si="108"/>
        <v>Change</v>
      </c>
    </row>
    <row r="3047" spans="1:25" hidden="1" x14ac:dyDescent="0.35">
      <c r="A3047" t="s">
        <v>144</v>
      </c>
      <c r="B3047" t="s">
        <v>571</v>
      </c>
      <c r="C3047" t="s">
        <v>292</v>
      </c>
      <c r="D3047" t="s">
        <v>238</v>
      </c>
      <c r="E3047" t="s">
        <v>287</v>
      </c>
      <c r="F3047" t="s">
        <v>0</v>
      </c>
      <c r="G3047" s="165">
        <f t="shared" si="109"/>
        <v>0.56000000000000005</v>
      </c>
      <c r="H3047" s="165">
        <f t="shared" si="109"/>
        <v>12.530000000000001</v>
      </c>
      <c r="I3047" t="s">
        <v>479</v>
      </c>
      <c r="K3047" t="s">
        <v>292</v>
      </c>
      <c r="L3047" t="s">
        <v>401</v>
      </c>
      <c r="M3047" t="s">
        <v>476</v>
      </c>
      <c r="N3047" t="s">
        <v>292</v>
      </c>
      <c r="O3047" t="s">
        <v>401</v>
      </c>
      <c r="P3047">
        <v>100</v>
      </c>
      <c r="Q3047">
        <v>100</v>
      </c>
      <c r="R3047">
        <v>1</v>
      </c>
      <c r="S3047">
        <v>0.56000000000000005</v>
      </c>
      <c r="T3047">
        <v>12.530000000000001</v>
      </c>
      <c r="U3047" t="b" cm="1">
        <f t="array" ref="U3047">_xlfn.IFS(AND(R3047=1,S3047=G3047,T3047=H3047),TRUE,AND(R3047=1,S3047=G3047,H3047="Product NA"),TRUE)</f>
        <v>1</v>
      </c>
      <c r="W3047" s="165">
        <v>0.59</v>
      </c>
      <c r="X3047" s="165">
        <v>12.280000000000001</v>
      </c>
      <c r="Y3047" t="str">
        <f t="shared" si="108"/>
        <v>Change</v>
      </c>
    </row>
    <row r="3048" spans="1:25" hidden="1" x14ac:dyDescent="0.35">
      <c r="A3048" t="s">
        <v>144</v>
      </c>
      <c r="B3048" t="s">
        <v>571</v>
      </c>
      <c r="C3048" t="s">
        <v>292</v>
      </c>
      <c r="D3048" t="s">
        <v>239</v>
      </c>
      <c r="E3048" t="s">
        <v>287</v>
      </c>
      <c r="F3048" t="s">
        <v>277</v>
      </c>
      <c r="G3048" s="165">
        <f t="shared" si="109"/>
        <v>0.89</v>
      </c>
      <c r="H3048" s="165">
        <f t="shared" si="109"/>
        <v>11.97</v>
      </c>
      <c r="I3048" t="s">
        <v>480</v>
      </c>
      <c r="K3048" t="s">
        <v>292</v>
      </c>
      <c r="L3048" t="s">
        <v>401</v>
      </c>
      <c r="M3048" t="s">
        <v>476</v>
      </c>
      <c r="N3048" t="s">
        <v>292</v>
      </c>
      <c r="O3048" t="s">
        <v>401</v>
      </c>
      <c r="P3048">
        <v>100</v>
      </c>
      <c r="Q3048">
        <v>500</v>
      </c>
      <c r="R3048">
        <v>1</v>
      </c>
      <c r="S3048">
        <v>0.89</v>
      </c>
      <c r="T3048">
        <v>11.97</v>
      </c>
      <c r="U3048" t="b" cm="1">
        <f t="array" ref="U3048">_xlfn.IFS(AND(R3048=1,S3048=G3048,T3048=H3048),TRUE,AND(R3048=1,S3048=G3048,H3048="Product NA"),TRUE)</f>
        <v>1</v>
      </c>
      <c r="W3048" s="165">
        <v>1.0900000000000001</v>
      </c>
      <c r="X3048" s="165">
        <v>10</v>
      </c>
      <c r="Y3048" t="str">
        <f t="shared" si="108"/>
        <v>Change</v>
      </c>
    </row>
    <row r="3049" spans="1:25" hidden="1" x14ac:dyDescent="0.35">
      <c r="A3049" t="s">
        <v>144</v>
      </c>
      <c r="B3049" t="s">
        <v>571</v>
      </c>
      <c r="C3049" t="s">
        <v>292</v>
      </c>
      <c r="D3049" t="s">
        <v>655</v>
      </c>
      <c r="E3049" t="s">
        <v>723</v>
      </c>
      <c r="F3049" t="s">
        <v>286</v>
      </c>
      <c r="G3049" s="165">
        <f t="shared" si="109"/>
        <v>21.450000000000003</v>
      </c>
      <c r="H3049" s="165">
        <f t="shared" si="109"/>
        <v>0</v>
      </c>
      <c r="I3049" t="s">
        <v>481</v>
      </c>
      <c r="K3049" t="s">
        <v>292</v>
      </c>
      <c r="L3049" t="s">
        <v>401</v>
      </c>
      <c r="M3049" t="s">
        <v>476</v>
      </c>
      <c r="N3049" t="s">
        <v>292</v>
      </c>
      <c r="O3049" t="s">
        <v>401</v>
      </c>
      <c r="P3049">
        <v>30000</v>
      </c>
      <c r="Q3049">
        <v>1000</v>
      </c>
      <c r="R3049">
        <v>1</v>
      </c>
      <c r="S3049">
        <v>21.450000000000003</v>
      </c>
      <c r="T3049">
        <v>0</v>
      </c>
      <c r="U3049" t="b" cm="1">
        <f t="array" ref="U3049">_xlfn.IFS(AND(R3049=1,S3049=G3049,T3049=H3049),TRUE,AND(R3049=1,S3049=G3049,H3049="Product NA"),TRUE)</f>
        <v>1</v>
      </c>
      <c r="W3049" s="165">
        <v>18.8</v>
      </c>
      <c r="X3049" s="165">
        <v>0</v>
      </c>
      <c r="Y3049" t="str">
        <f t="shared" si="108"/>
        <v>Change</v>
      </c>
    </row>
    <row r="3050" spans="1:25" hidden="1" x14ac:dyDescent="0.35">
      <c r="A3050" t="s">
        <v>144</v>
      </c>
      <c r="B3050" t="s">
        <v>571</v>
      </c>
      <c r="C3050" t="s">
        <v>292</v>
      </c>
      <c r="D3050" t="s">
        <v>655</v>
      </c>
      <c r="E3050" t="s">
        <v>723</v>
      </c>
      <c r="F3050" t="s">
        <v>286</v>
      </c>
      <c r="G3050" s="165">
        <f t="shared" si="109"/>
        <v>76.900000000000006</v>
      </c>
      <c r="H3050" s="165">
        <f t="shared" si="109"/>
        <v>0</v>
      </c>
      <c r="I3050" t="s">
        <v>680</v>
      </c>
      <c r="K3050" t="s">
        <v>292</v>
      </c>
      <c r="L3050" t="s">
        <v>401</v>
      </c>
      <c r="M3050" t="s">
        <v>476</v>
      </c>
      <c r="N3050" t="s">
        <v>292</v>
      </c>
      <c r="O3050" t="s">
        <v>401</v>
      </c>
      <c r="P3050">
        <v>30000</v>
      </c>
      <c r="Q3050">
        <v>15000</v>
      </c>
      <c r="R3050">
        <v>1</v>
      </c>
      <c r="S3050">
        <v>76.900000000000006</v>
      </c>
      <c r="T3050">
        <v>0</v>
      </c>
      <c r="U3050" t="b" cm="1">
        <f t="array" ref="U3050">_xlfn.IFS(AND(R3050=1,S3050=G3050,T3050=H3050),TRUE,AND(R3050=1,S3050=G3050,H3050="Product NA"),TRUE)</f>
        <v>1</v>
      </c>
      <c r="W3050" s="165">
        <v>82.79</v>
      </c>
      <c r="X3050" s="165">
        <v>0</v>
      </c>
      <c r="Y3050" t="str">
        <f t="shared" si="108"/>
        <v>Change</v>
      </c>
    </row>
    <row r="3051" spans="1:25" hidden="1" x14ac:dyDescent="0.35">
      <c r="A3051" t="s">
        <v>144</v>
      </c>
      <c r="B3051" t="s">
        <v>571</v>
      </c>
      <c r="C3051" t="s">
        <v>292</v>
      </c>
      <c r="D3051" t="s">
        <v>655</v>
      </c>
      <c r="E3051" t="s">
        <v>723</v>
      </c>
      <c r="F3051" t="s">
        <v>286</v>
      </c>
      <c r="G3051" s="165">
        <f t="shared" si="109"/>
        <v>25.150000000000002</v>
      </c>
      <c r="H3051" s="165">
        <f t="shared" si="109"/>
        <v>0</v>
      </c>
      <c r="I3051" t="s">
        <v>671</v>
      </c>
      <c r="K3051" t="s">
        <v>292</v>
      </c>
      <c r="L3051" t="s">
        <v>401</v>
      </c>
      <c r="M3051" t="s">
        <v>476</v>
      </c>
      <c r="N3051" t="s">
        <v>292</v>
      </c>
      <c r="O3051" t="s">
        <v>401</v>
      </c>
      <c r="P3051">
        <v>30000</v>
      </c>
      <c r="Q3051">
        <v>2000</v>
      </c>
      <c r="R3051">
        <v>1</v>
      </c>
      <c r="S3051">
        <v>25.150000000000002</v>
      </c>
      <c r="T3051">
        <v>0</v>
      </c>
      <c r="U3051" t="b" cm="1">
        <f t="array" ref="U3051">_xlfn.IFS(AND(R3051=1,S3051=G3051,T3051=H3051),TRUE,AND(R3051=1,S3051=G3051,H3051="Product NA"),TRUE)</f>
        <v>1</v>
      </c>
      <c r="W3051" s="165">
        <v>23.1</v>
      </c>
      <c r="X3051" s="165">
        <v>0</v>
      </c>
      <c r="Y3051" t="str">
        <f t="shared" si="108"/>
        <v>Change</v>
      </c>
    </row>
    <row r="3052" spans="1:25" hidden="1" x14ac:dyDescent="0.35">
      <c r="A3052" t="s">
        <v>144</v>
      </c>
      <c r="B3052" t="s">
        <v>571</v>
      </c>
      <c r="C3052" t="s">
        <v>292</v>
      </c>
      <c r="D3052" t="s">
        <v>655</v>
      </c>
      <c r="E3052" t="s">
        <v>723</v>
      </c>
      <c r="F3052" t="s">
        <v>286</v>
      </c>
      <c r="G3052" s="165">
        <f t="shared" si="109"/>
        <v>96.100000000000009</v>
      </c>
      <c r="H3052" s="165">
        <f t="shared" si="109"/>
        <v>0</v>
      </c>
      <c r="I3052" t="s">
        <v>681</v>
      </c>
      <c r="K3052" t="s">
        <v>292</v>
      </c>
      <c r="L3052" t="s">
        <v>401</v>
      </c>
      <c r="M3052" t="s">
        <v>476</v>
      </c>
      <c r="N3052" t="s">
        <v>292</v>
      </c>
      <c r="O3052" t="s">
        <v>401</v>
      </c>
      <c r="P3052">
        <v>30000</v>
      </c>
      <c r="Q3052">
        <v>20000</v>
      </c>
      <c r="R3052">
        <v>1</v>
      </c>
      <c r="S3052">
        <v>96.100000000000009</v>
      </c>
      <c r="T3052">
        <v>0</v>
      </c>
      <c r="U3052" t="b" cm="1">
        <f t="array" ref="U3052">_xlfn.IFS(AND(R3052=1,S3052=G3052,T3052=H3052),TRUE,AND(R3052=1,S3052=G3052,H3052="Product NA"),TRUE)</f>
        <v>1</v>
      </c>
      <c r="W3052" s="165">
        <v>101.79</v>
      </c>
      <c r="X3052" s="165">
        <v>0</v>
      </c>
      <c r="Y3052" t="str">
        <f t="shared" si="108"/>
        <v>Change</v>
      </c>
    </row>
    <row r="3053" spans="1:25" hidden="1" x14ac:dyDescent="0.35">
      <c r="A3053" t="s">
        <v>144</v>
      </c>
      <c r="B3053" t="s">
        <v>571</v>
      </c>
      <c r="C3053" t="s">
        <v>292</v>
      </c>
      <c r="D3053" t="s">
        <v>655</v>
      </c>
      <c r="E3053" t="s">
        <v>723</v>
      </c>
      <c r="F3053" t="s">
        <v>286</v>
      </c>
      <c r="G3053" s="165">
        <f t="shared" si="109"/>
        <v>121</v>
      </c>
      <c r="H3053" s="165">
        <f t="shared" si="109"/>
        <v>0</v>
      </c>
      <c r="I3053" t="s">
        <v>682</v>
      </c>
      <c r="K3053" t="s">
        <v>292</v>
      </c>
      <c r="L3053" t="s">
        <v>401</v>
      </c>
      <c r="M3053" t="s">
        <v>476</v>
      </c>
      <c r="N3053" t="s">
        <v>292</v>
      </c>
      <c r="O3053" t="s">
        <v>401</v>
      </c>
      <c r="P3053">
        <v>30000</v>
      </c>
      <c r="Q3053">
        <v>25000</v>
      </c>
      <c r="R3053">
        <v>1</v>
      </c>
      <c r="S3053">
        <v>121</v>
      </c>
      <c r="T3053">
        <v>0</v>
      </c>
      <c r="U3053" t="b" cm="1">
        <f t="array" ref="U3053">_xlfn.IFS(AND(R3053=1,S3053=G3053,T3053=H3053),TRUE,AND(R3053=1,S3053=G3053,H3053="Product NA"),TRUE)</f>
        <v>1</v>
      </c>
      <c r="W3053" s="165">
        <v>316.15000000000003</v>
      </c>
      <c r="X3053" s="165">
        <v>0</v>
      </c>
      <c r="Y3053" t="str">
        <f t="shared" si="108"/>
        <v>Change</v>
      </c>
    </row>
    <row r="3054" spans="1:25" hidden="1" x14ac:dyDescent="0.35">
      <c r="A3054" t="s">
        <v>144</v>
      </c>
      <c r="B3054" t="s">
        <v>571</v>
      </c>
      <c r="C3054" t="s">
        <v>292</v>
      </c>
      <c r="D3054" t="s">
        <v>655</v>
      </c>
      <c r="E3054" t="s">
        <v>723</v>
      </c>
      <c r="F3054" t="s">
        <v>286</v>
      </c>
      <c r="G3054" s="165">
        <f t="shared" si="109"/>
        <v>28.900000000000002</v>
      </c>
      <c r="H3054" s="165">
        <f t="shared" si="109"/>
        <v>0</v>
      </c>
      <c r="I3054" t="s">
        <v>672</v>
      </c>
      <c r="K3054" t="s">
        <v>292</v>
      </c>
      <c r="L3054" t="s">
        <v>401</v>
      </c>
      <c r="M3054" t="s">
        <v>476</v>
      </c>
      <c r="N3054" t="s">
        <v>292</v>
      </c>
      <c r="O3054" t="s">
        <v>401</v>
      </c>
      <c r="P3054">
        <v>30000</v>
      </c>
      <c r="Q3054">
        <v>3000</v>
      </c>
      <c r="R3054">
        <v>1</v>
      </c>
      <c r="S3054">
        <v>28.900000000000002</v>
      </c>
      <c r="T3054">
        <v>0</v>
      </c>
      <c r="U3054" t="b" cm="1">
        <f t="array" ref="U3054">_xlfn.IFS(AND(R3054=1,S3054=G3054,T3054=H3054),TRUE,AND(R3054=1,S3054=G3054,H3054="Product NA"),TRUE)</f>
        <v>1</v>
      </c>
      <c r="W3054" s="165">
        <v>26.3</v>
      </c>
      <c r="X3054" s="165">
        <v>0</v>
      </c>
      <c r="Y3054" t="str">
        <f t="shared" si="108"/>
        <v>Change</v>
      </c>
    </row>
    <row r="3055" spans="1:25" hidden="1" x14ac:dyDescent="0.35">
      <c r="A3055" t="s">
        <v>144</v>
      </c>
      <c r="B3055" t="s">
        <v>571</v>
      </c>
      <c r="C3055" t="s">
        <v>292</v>
      </c>
      <c r="D3055" t="s">
        <v>655</v>
      </c>
      <c r="E3055" t="s">
        <v>723</v>
      </c>
      <c r="F3055" t="s">
        <v>286</v>
      </c>
      <c r="G3055" s="165">
        <f t="shared" si="109"/>
        <v>141.1</v>
      </c>
      <c r="H3055" s="165">
        <f t="shared" si="109"/>
        <v>0</v>
      </c>
      <c r="I3055" t="s">
        <v>683</v>
      </c>
      <c r="K3055" t="s">
        <v>292</v>
      </c>
      <c r="L3055" t="s">
        <v>401</v>
      </c>
      <c r="M3055" t="s">
        <v>476</v>
      </c>
      <c r="N3055" t="s">
        <v>292</v>
      </c>
      <c r="O3055" t="s">
        <v>401</v>
      </c>
      <c r="P3055">
        <v>30000</v>
      </c>
      <c r="Q3055">
        <v>30000</v>
      </c>
      <c r="R3055">
        <v>1</v>
      </c>
      <c r="S3055">
        <v>141.1</v>
      </c>
      <c r="T3055">
        <v>0</v>
      </c>
      <c r="U3055" t="b" cm="1">
        <f t="array" ref="U3055">_xlfn.IFS(AND(R3055=1,S3055=G3055,T3055=H3055),TRUE,AND(R3055=1,S3055=G3055,H3055="Product NA"),TRUE)</f>
        <v>1</v>
      </c>
      <c r="W3055" s="165">
        <v>374.49</v>
      </c>
      <c r="X3055" s="165">
        <v>0</v>
      </c>
      <c r="Y3055" t="str">
        <f t="shared" si="108"/>
        <v>Change</v>
      </c>
    </row>
    <row r="3056" spans="1:25" hidden="1" x14ac:dyDescent="0.35">
      <c r="A3056" t="s">
        <v>144</v>
      </c>
      <c r="B3056" t="s">
        <v>571</v>
      </c>
      <c r="C3056" t="s">
        <v>292</v>
      </c>
      <c r="D3056" t="s">
        <v>655</v>
      </c>
      <c r="E3056" t="s">
        <v>723</v>
      </c>
      <c r="F3056" t="s">
        <v>286</v>
      </c>
      <c r="G3056" s="165">
        <f t="shared" si="109"/>
        <v>32.6</v>
      </c>
      <c r="H3056" s="165">
        <f t="shared" si="109"/>
        <v>0</v>
      </c>
      <c r="I3056" t="s">
        <v>673</v>
      </c>
      <c r="K3056" t="s">
        <v>292</v>
      </c>
      <c r="L3056" t="s">
        <v>401</v>
      </c>
      <c r="M3056" t="s">
        <v>476</v>
      </c>
      <c r="N3056" t="s">
        <v>292</v>
      </c>
      <c r="O3056" t="s">
        <v>401</v>
      </c>
      <c r="P3056">
        <v>30000</v>
      </c>
      <c r="Q3056">
        <v>4000</v>
      </c>
      <c r="R3056">
        <v>1</v>
      </c>
      <c r="S3056">
        <v>32.6</v>
      </c>
      <c r="T3056">
        <v>0</v>
      </c>
      <c r="U3056" t="b" cm="1">
        <f t="array" ref="U3056">_xlfn.IFS(AND(R3056=1,S3056=G3056,T3056=H3056),TRUE,AND(R3056=1,S3056=G3056,H3056="Product NA"),TRUE)</f>
        <v>1</v>
      </c>
      <c r="W3056" s="165">
        <v>30.05</v>
      </c>
      <c r="X3056" s="165">
        <v>0</v>
      </c>
      <c r="Y3056" t="str">
        <f t="shared" si="108"/>
        <v>Change</v>
      </c>
    </row>
    <row r="3057" spans="1:25" hidden="1" x14ac:dyDescent="0.35">
      <c r="A3057" t="s">
        <v>144</v>
      </c>
      <c r="B3057" t="s">
        <v>571</v>
      </c>
      <c r="C3057" t="s">
        <v>292</v>
      </c>
      <c r="D3057" t="s">
        <v>655</v>
      </c>
      <c r="E3057" t="s">
        <v>723</v>
      </c>
      <c r="F3057" t="s">
        <v>286</v>
      </c>
      <c r="G3057" s="165">
        <f t="shared" si="109"/>
        <v>36.35</v>
      </c>
      <c r="H3057" s="165">
        <f t="shared" si="109"/>
        <v>0</v>
      </c>
      <c r="I3057" t="s">
        <v>674</v>
      </c>
      <c r="K3057" t="s">
        <v>292</v>
      </c>
      <c r="L3057" t="s">
        <v>401</v>
      </c>
      <c r="M3057" t="s">
        <v>476</v>
      </c>
      <c r="N3057" t="s">
        <v>292</v>
      </c>
      <c r="O3057" t="s">
        <v>401</v>
      </c>
      <c r="P3057">
        <v>30000</v>
      </c>
      <c r="Q3057">
        <v>5000</v>
      </c>
      <c r="R3057">
        <v>1</v>
      </c>
      <c r="S3057">
        <v>36.35</v>
      </c>
      <c r="T3057">
        <v>0</v>
      </c>
      <c r="U3057" t="b" cm="1">
        <f t="array" ref="U3057">_xlfn.IFS(AND(R3057=1,S3057=G3057,T3057=H3057),TRUE,AND(R3057=1,S3057=G3057,H3057="Product NA"),TRUE)</f>
        <v>1</v>
      </c>
      <c r="W3057" s="165">
        <v>33.799999999999997</v>
      </c>
      <c r="X3057" s="165">
        <v>0</v>
      </c>
      <c r="Y3057" t="str">
        <f t="shared" si="108"/>
        <v>Change</v>
      </c>
    </row>
    <row r="3058" spans="1:25" hidden="1" x14ac:dyDescent="0.35">
      <c r="A3058" t="s">
        <v>144</v>
      </c>
      <c r="B3058" t="s">
        <v>571</v>
      </c>
      <c r="C3058" t="s">
        <v>292</v>
      </c>
      <c r="D3058" t="s">
        <v>655</v>
      </c>
      <c r="E3058" t="s">
        <v>723</v>
      </c>
      <c r="F3058" t="s">
        <v>286</v>
      </c>
      <c r="G3058" s="165">
        <f t="shared" si="109"/>
        <v>41.150000000000006</v>
      </c>
      <c r="H3058" s="165">
        <f t="shared" si="109"/>
        <v>0</v>
      </c>
      <c r="I3058" t="s">
        <v>675</v>
      </c>
      <c r="K3058" t="s">
        <v>292</v>
      </c>
      <c r="L3058" t="s">
        <v>401</v>
      </c>
      <c r="M3058" t="s">
        <v>476</v>
      </c>
      <c r="N3058" t="s">
        <v>292</v>
      </c>
      <c r="O3058" t="s">
        <v>401</v>
      </c>
      <c r="P3058">
        <v>30000</v>
      </c>
      <c r="Q3058">
        <v>6000</v>
      </c>
      <c r="R3058">
        <v>1</v>
      </c>
      <c r="S3058">
        <v>41.150000000000006</v>
      </c>
      <c r="T3058">
        <v>0</v>
      </c>
      <c r="U3058" t="b" cm="1">
        <f t="array" ref="U3058">_xlfn.IFS(AND(R3058=1,S3058=G3058,T3058=H3058),TRUE,AND(R3058=1,S3058=G3058,H3058="Product NA"),TRUE)</f>
        <v>1</v>
      </c>
      <c r="W3058" s="165">
        <v>50.42</v>
      </c>
      <c r="X3058" s="165">
        <v>0</v>
      </c>
      <c r="Y3058" t="str">
        <f t="shared" si="108"/>
        <v>Change</v>
      </c>
    </row>
    <row r="3059" spans="1:25" hidden="1" x14ac:dyDescent="0.35">
      <c r="A3059" t="s">
        <v>144</v>
      </c>
      <c r="B3059" t="s">
        <v>571</v>
      </c>
      <c r="C3059" t="s">
        <v>292</v>
      </c>
      <c r="D3059" t="s">
        <v>655</v>
      </c>
      <c r="E3059" t="s">
        <v>723</v>
      </c>
      <c r="F3059" t="s">
        <v>286</v>
      </c>
      <c r="G3059" s="165">
        <f t="shared" si="109"/>
        <v>44.85</v>
      </c>
      <c r="H3059" s="165">
        <f t="shared" si="109"/>
        <v>0</v>
      </c>
      <c r="I3059" t="s">
        <v>676</v>
      </c>
      <c r="K3059" t="s">
        <v>292</v>
      </c>
      <c r="L3059" t="s">
        <v>401</v>
      </c>
      <c r="M3059" t="s">
        <v>476</v>
      </c>
      <c r="N3059" t="s">
        <v>292</v>
      </c>
      <c r="O3059" t="s">
        <v>401</v>
      </c>
      <c r="P3059">
        <v>30000</v>
      </c>
      <c r="Q3059">
        <v>7000</v>
      </c>
      <c r="R3059">
        <v>1</v>
      </c>
      <c r="S3059">
        <v>44.85</v>
      </c>
      <c r="T3059">
        <v>0</v>
      </c>
      <c r="U3059" t="b" cm="1">
        <f t="array" ref="U3059">_xlfn.IFS(AND(R3059=1,S3059=G3059,T3059=H3059),TRUE,AND(R3059=1,S3059=G3059,H3059="Product NA"),TRUE)</f>
        <v>1</v>
      </c>
      <c r="W3059" s="165">
        <v>50.42</v>
      </c>
      <c r="X3059" s="165">
        <v>0</v>
      </c>
      <c r="Y3059" t="str">
        <f t="shared" si="108"/>
        <v>Change</v>
      </c>
    </row>
    <row r="3060" spans="1:25" hidden="1" x14ac:dyDescent="0.35">
      <c r="A3060" t="s">
        <v>144</v>
      </c>
      <c r="B3060" t="s">
        <v>571</v>
      </c>
      <c r="C3060" t="s">
        <v>292</v>
      </c>
      <c r="D3060" t="s">
        <v>655</v>
      </c>
      <c r="E3060" t="s">
        <v>723</v>
      </c>
      <c r="F3060" t="s">
        <v>286</v>
      </c>
      <c r="G3060" s="165">
        <f t="shared" si="109"/>
        <v>48.6</v>
      </c>
      <c r="H3060" s="165">
        <f t="shared" si="109"/>
        <v>0</v>
      </c>
      <c r="I3060" t="s">
        <v>677</v>
      </c>
      <c r="K3060" t="s">
        <v>292</v>
      </c>
      <c r="L3060" t="s">
        <v>401</v>
      </c>
      <c r="M3060" t="s">
        <v>476</v>
      </c>
      <c r="N3060" t="s">
        <v>292</v>
      </c>
      <c r="O3060" t="s">
        <v>401</v>
      </c>
      <c r="P3060">
        <v>30000</v>
      </c>
      <c r="Q3060">
        <v>8000</v>
      </c>
      <c r="R3060">
        <v>1</v>
      </c>
      <c r="S3060">
        <v>48.6</v>
      </c>
      <c r="T3060">
        <v>0</v>
      </c>
      <c r="U3060" t="b" cm="1">
        <f t="array" ref="U3060">_xlfn.IFS(AND(R3060=1,S3060=G3060,T3060=H3060),TRUE,AND(R3060=1,S3060=G3060,H3060="Product NA"),TRUE)</f>
        <v>1</v>
      </c>
      <c r="W3060" s="165">
        <v>58.910000000000004</v>
      </c>
      <c r="X3060" s="165">
        <v>0</v>
      </c>
      <c r="Y3060" t="str">
        <f t="shared" si="108"/>
        <v>Change</v>
      </c>
    </row>
    <row r="3061" spans="1:25" hidden="1" x14ac:dyDescent="0.35">
      <c r="A3061" t="s">
        <v>144</v>
      </c>
      <c r="B3061" t="s">
        <v>571</v>
      </c>
      <c r="C3061" t="s">
        <v>292</v>
      </c>
      <c r="D3061" t="s">
        <v>655</v>
      </c>
      <c r="E3061" t="s">
        <v>723</v>
      </c>
      <c r="F3061" t="s">
        <v>286</v>
      </c>
      <c r="G3061" s="165">
        <f t="shared" si="109"/>
        <v>52.300000000000004</v>
      </c>
      <c r="H3061" s="165">
        <f t="shared" si="109"/>
        <v>0</v>
      </c>
      <c r="I3061" t="s">
        <v>678</v>
      </c>
      <c r="K3061" t="s">
        <v>292</v>
      </c>
      <c r="L3061" t="s">
        <v>401</v>
      </c>
      <c r="M3061" t="s">
        <v>476</v>
      </c>
      <c r="N3061" t="s">
        <v>292</v>
      </c>
      <c r="O3061" t="s">
        <v>401</v>
      </c>
      <c r="P3061">
        <v>30000</v>
      </c>
      <c r="Q3061">
        <v>9000</v>
      </c>
      <c r="R3061">
        <v>1</v>
      </c>
      <c r="S3061">
        <v>52.300000000000004</v>
      </c>
      <c r="T3061">
        <v>0</v>
      </c>
      <c r="U3061" t="b" cm="1">
        <f t="array" ref="U3061">_xlfn.IFS(AND(R3061=1,S3061=G3061,T3061=H3061),TRUE,AND(R3061=1,S3061=G3061,H3061="Product NA"),TRUE)</f>
        <v>1</v>
      </c>
      <c r="W3061" s="165">
        <v>63.84</v>
      </c>
      <c r="X3061" s="165">
        <v>0</v>
      </c>
      <c r="Y3061" t="str">
        <f t="shared" si="108"/>
        <v>Change</v>
      </c>
    </row>
    <row r="3062" spans="1:25" hidden="1" x14ac:dyDescent="0.35">
      <c r="A3062" t="s">
        <v>144</v>
      </c>
      <c r="B3062" t="s">
        <v>571</v>
      </c>
      <c r="C3062" t="s">
        <v>292</v>
      </c>
      <c r="D3062" t="s">
        <v>655</v>
      </c>
      <c r="E3062" t="s">
        <v>723</v>
      </c>
      <c r="F3062" t="s">
        <v>286</v>
      </c>
      <c r="G3062" s="165">
        <f t="shared" si="109"/>
        <v>56</v>
      </c>
      <c r="H3062" s="165">
        <f t="shared" si="109"/>
        <v>0</v>
      </c>
      <c r="I3062" t="s">
        <v>679</v>
      </c>
      <c r="K3062" t="s">
        <v>292</v>
      </c>
      <c r="L3062" t="s">
        <v>401</v>
      </c>
      <c r="M3062" t="s">
        <v>476</v>
      </c>
      <c r="N3062" t="s">
        <v>292</v>
      </c>
      <c r="O3062" t="s">
        <v>401</v>
      </c>
      <c r="P3062">
        <v>30000</v>
      </c>
      <c r="Q3062">
        <v>10000</v>
      </c>
      <c r="R3062">
        <v>1</v>
      </c>
      <c r="S3062">
        <v>56</v>
      </c>
      <c r="T3062">
        <v>0</v>
      </c>
      <c r="U3062" t="b" cm="1">
        <f t="array" ref="U3062">_xlfn.IFS(AND(R3062=1,S3062=G3062,T3062=H3062),TRUE,AND(R3062=1,S3062=G3062,H3062="Product NA"),TRUE)</f>
        <v>1</v>
      </c>
      <c r="W3062" s="165">
        <v>63.84</v>
      </c>
      <c r="X3062" s="165">
        <v>0</v>
      </c>
      <c r="Y3062" t="str">
        <f t="shared" si="108"/>
        <v>Change</v>
      </c>
    </row>
    <row r="3063" spans="1:25" hidden="1" x14ac:dyDescent="0.35">
      <c r="A3063" t="s">
        <v>144</v>
      </c>
      <c r="B3063" t="s">
        <v>571</v>
      </c>
      <c r="C3063" t="s">
        <v>292</v>
      </c>
      <c r="D3063" t="s">
        <v>316</v>
      </c>
      <c r="E3063" t="s">
        <v>724</v>
      </c>
      <c r="F3063" t="s">
        <v>0</v>
      </c>
      <c r="G3063" s="165">
        <f t="shared" si="109"/>
        <v>5.74</v>
      </c>
      <c r="H3063" s="165">
        <f t="shared" si="109"/>
        <v>5.65</v>
      </c>
      <c r="I3063" t="s">
        <v>479</v>
      </c>
      <c r="K3063" t="s">
        <v>292</v>
      </c>
      <c r="L3063" t="s">
        <v>401</v>
      </c>
      <c r="M3063" t="s">
        <v>476</v>
      </c>
      <c r="N3063" t="s">
        <v>292</v>
      </c>
      <c r="O3063" t="s">
        <v>401</v>
      </c>
      <c r="P3063">
        <v>100</v>
      </c>
      <c r="Q3063">
        <v>100</v>
      </c>
      <c r="R3063">
        <v>1</v>
      </c>
      <c r="S3063">
        <v>5.74</v>
      </c>
      <c r="T3063">
        <v>5.65</v>
      </c>
      <c r="U3063" t="b" cm="1">
        <f t="array" ref="U3063">_xlfn.IFS(AND(R3063=1,S3063=G3063,T3063=H3063),TRUE,AND(R3063=1,S3063=G3063,H3063="Product NA"),TRUE)</f>
        <v>1</v>
      </c>
      <c r="W3063" s="165">
        <v>5.74</v>
      </c>
      <c r="X3063" s="165">
        <v>5.65</v>
      </c>
      <c r="Y3063" t="str">
        <f t="shared" si="108"/>
        <v>No Change</v>
      </c>
    </row>
    <row r="3064" spans="1:25" hidden="1" x14ac:dyDescent="0.35">
      <c r="A3064" t="s">
        <v>144</v>
      </c>
      <c r="B3064" t="s">
        <v>571</v>
      </c>
      <c r="C3064" t="s">
        <v>292</v>
      </c>
      <c r="D3064" t="s">
        <v>318</v>
      </c>
      <c r="E3064" t="s">
        <v>724</v>
      </c>
      <c r="F3064" t="s">
        <v>277</v>
      </c>
      <c r="G3064" s="165">
        <f t="shared" si="109"/>
        <v>6.5500000000000007</v>
      </c>
      <c r="H3064" s="165">
        <f t="shared" si="109"/>
        <v>4.05</v>
      </c>
      <c r="I3064" t="s">
        <v>480</v>
      </c>
      <c r="K3064" t="s">
        <v>292</v>
      </c>
      <c r="L3064" t="s">
        <v>401</v>
      </c>
      <c r="M3064" t="s">
        <v>476</v>
      </c>
      <c r="N3064" t="s">
        <v>292</v>
      </c>
      <c r="O3064" t="s">
        <v>401</v>
      </c>
      <c r="P3064">
        <v>100</v>
      </c>
      <c r="Q3064">
        <v>500</v>
      </c>
      <c r="R3064">
        <v>1</v>
      </c>
      <c r="S3064">
        <v>6.5500000000000007</v>
      </c>
      <c r="T3064">
        <v>4.05</v>
      </c>
      <c r="U3064" t="b" cm="1">
        <f t="array" ref="U3064">_xlfn.IFS(AND(R3064=1,S3064=G3064,T3064=H3064),TRUE,AND(R3064=1,S3064=G3064,H3064="Product NA"),TRUE)</f>
        <v>1</v>
      </c>
      <c r="W3064" s="165">
        <v>6.5500000000000007</v>
      </c>
      <c r="X3064" s="165">
        <v>4.05</v>
      </c>
      <c r="Y3064" t="str">
        <f t="shared" si="108"/>
        <v>No Change</v>
      </c>
    </row>
    <row r="3065" spans="1:25" hidden="1" x14ac:dyDescent="0.35">
      <c r="A3065" t="s">
        <v>144</v>
      </c>
      <c r="B3065" t="s">
        <v>571</v>
      </c>
      <c r="C3065" t="s">
        <v>292</v>
      </c>
      <c r="D3065" t="s">
        <v>282</v>
      </c>
      <c r="E3065" t="s">
        <v>724</v>
      </c>
      <c r="F3065" t="s">
        <v>286</v>
      </c>
      <c r="G3065" s="165">
        <f t="shared" si="109"/>
        <v>6.8000000000000007</v>
      </c>
      <c r="H3065" s="165">
        <f t="shared" si="109"/>
        <v>10.450000000000001</v>
      </c>
      <c r="I3065" t="s">
        <v>482</v>
      </c>
      <c r="K3065" t="s">
        <v>292</v>
      </c>
      <c r="L3065" t="s">
        <v>401</v>
      </c>
      <c r="M3065" t="s">
        <v>476</v>
      </c>
      <c r="N3065" t="s">
        <v>292</v>
      </c>
      <c r="O3065" t="s">
        <v>401</v>
      </c>
      <c r="P3065">
        <v>2000</v>
      </c>
      <c r="Q3065">
        <v>2000</v>
      </c>
      <c r="R3065">
        <v>1</v>
      </c>
      <c r="S3065">
        <v>6.8000000000000007</v>
      </c>
      <c r="T3065">
        <v>10.450000000000001</v>
      </c>
      <c r="U3065" t="b" cm="1">
        <f t="array" ref="U3065">_xlfn.IFS(AND(R3065=1,S3065=G3065,T3065=H3065),TRUE,AND(R3065=1,S3065=G3065,H3065="Product NA"),TRUE)</f>
        <v>1</v>
      </c>
      <c r="W3065" s="165">
        <v>6.8000000000000007</v>
      </c>
      <c r="X3065" s="165">
        <v>10.450000000000001</v>
      </c>
      <c r="Y3065" t="str">
        <f t="shared" si="108"/>
        <v>No Change</v>
      </c>
    </row>
    <row r="3066" spans="1:25" hidden="1" x14ac:dyDescent="0.35">
      <c r="A3066" t="s">
        <v>144</v>
      </c>
      <c r="B3066" t="s">
        <v>571</v>
      </c>
      <c r="C3066" t="s">
        <v>292</v>
      </c>
      <c r="D3066" t="s">
        <v>317</v>
      </c>
      <c r="E3066" t="s">
        <v>724</v>
      </c>
      <c r="F3066" t="s">
        <v>277</v>
      </c>
      <c r="G3066" s="165">
        <f t="shared" si="109"/>
        <v>6.5500000000000007</v>
      </c>
      <c r="H3066" s="165">
        <f t="shared" si="109"/>
        <v>4.05</v>
      </c>
      <c r="I3066" t="s">
        <v>480</v>
      </c>
      <c r="K3066" t="s">
        <v>292</v>
      </c>
      <c r="L3066" t="s">
        <v>401</v>
      </c>
      <c r="M3066" t="s">
        <v>476</v>
      </c>
      <c r="N3066" t="s">
        <v>292</v>
      </c>
      <c r="O3066" t="s">
        <v>401</v>
      </c>
      <c r="P3066">
        <v>100</v>
      </c>
      <c r="Q3066">
        <v>500</v>
      </c>
      <c r="R3066">
        <v>1</v>
      </c>
      <c r="S3066">
        <v>6.5500000000000007</v>
      </c>
      <c r="T3066">
        <v>4.05</v>
      </c>
      <c r="U3066" t="b" cm="1">
        <f t="array" ref="U3066">_xlfn.IFS(AND(R3066=1,S3066=G3066,T3066=H3066),TRUE,AND(R3066=1,S3066=G3066,H3066="Product NA"),TRUE)</f>
        <v>1</v>
      </c>
      <c r="W3066" s="165">
        <v>6.5500000000000007</v>
      </c>
      <c r="X3066" s="165">
        <v>4.05</v>
      </c>
      <c r="Y3066" t="str">
        <f t="shared" si="108"/>
        <v>No Change</v>
      </c>
    </row>
    <row r="3067" spans="1:25" x14ac:dyDescent="0.35">
      <c r="A3067" t="s">
        <v>133</v>
      </c>
      <c r="B3067" t="s">
        <v>564</v>
      </c>
      <c r="C3067" t="s">
        <v>291</v>
      </c>
      <c r="D3067" t="s">
        <v>392</v>
      </c>
      <c r="E3067" t="s">
        <v>287</v>
      </c>
      <c r="F3067" t="s">
        <v>396</v>
      </c>
      <c r="G3067" s="165">
        <f t="shared" si="109"/>
        <v>1.1300000000000001</v>
      </c>
      <c r="H3067" s="165">
        <f t="shared" si="109"/>
        <v>15.64</v>
      </c>
      <c r="I3067" t="s">
        <v>482</v>
      </c>
      <c r="K3067" t="s">
        <v>466</v>
      </c>
      <c r="L3067" t="s">
        <v>400</v>
      </c>
      <c r="M3067" t="s">
        <v>476</v>
      </c>
      <c r="N3067" t="s">
        <v>291</v>
      </c>
      <c r="O3067" t="s">
        <v>400</v>
      </c>
      <c r="P3067">
        <v>100</v>
      </c>
      <c r="Q3067">
        <v>2000</v>
      </c>
      <c r="R3067">
        <v>1</v>
      </c>
      <c r="S3067">
        <v>1.1300000000000001</v>
      </c>
      <c r="T3067">
        <v>15.64</v>
      </c>
      <c r="U3067" t="b" cm="1">
        <f t="array" ref="U3067">_xlfn.IFS(AND(R3067=1,S3067=G3067,T3067=H3067),TRUE,AND(R3067=1,S3067=G3067,H3067="Product NA"),TRUE)</f>
        <v>1</v>
      </c>
      <c r="W3067" s="165">
        <v>1.1100000000000001</v>
      </c>
      <c r="X3067" s="165">
        <v>15.33</v>
      </c>
      <c r="Y3067" t="str">
        <f t="shared" si="108"/>
        <v>Change</v>
      </c>
    </row>
    <row r="3068" spans="1:25" hidden="1" x14ac:dyDescent="0.35">
      <c r="A3068" t="s">
        <v>133</v>
      </c>
      <c r="B3068" t="s">
        <v>564</v>
      </c>
      <c r="C3068" t="s">
        <v>291</v>
      </c>
      <c r="D3068" t="s">
        <v>281</v>
      </c>
      <c r="E3068" t="s">
        <v>287</v>
      </c>
      <c r="F3068" t="s">
        <v>286</v>
      </c>
      <c r="G3068" s="165">
        <f t="shared" si="109"/>
        <v>1.1300000000000001</v>
      </c>
      <c r="H3068" s="165">
        <f t="shared" si="109"/>
        <v>15.64</v>
      </c>
      <c r="I3068" t="s">
        <v>482</v>
      </c>
      <c r="K3068" t="s">
        <v>466</v>
      </c>
      <c r="L3068" t="s">
        <v>400</v>
      </c>
      <c r="M3068" t="s">
        <v>476</v>
      </c>
      <c r="N3068" t="s">
        <v>291</v>
      </c>
      <c r="O3068" t="s">
        <v>400</v>
      </c>
      <c r="P3068">
        <v>100</v>
      </c>
      <c r="Q3068">
        <v>2000</v>
      </c>
      <c r="R3068">
        <v>1</v>
      </c>
      <c r="S3068">
        <v>1.1300000000000001</v>
      </c>
      <c r="T3068">
        <v>15.64</v>
      </c>
      <c r="U3068" t="b" cm="1">
        <f t="array" ref="U3068">_xlfn.IFS(AND(R3068=1,S3068=G3068,T3068=H3068),TRUE,AND(R3068=1,S3068=G3068,H3068="Product NA"),TRUE)</f>
        <v>1</v>
      </c>
      <c r="W3068" s="165">
        <v>1.1100000000000001</v>
      </c>
      <c r="X3068" s="165">
        <v>15.33</v>
      </c>
      <c r="Y3068" t="str">
        <f t="shared" si="108"/>
        <v>Change</v>
      </c>
    </row>
    <row r="3069" spans="1:25" hidden="1" x14ac:dyDescent="0.35">
      <c r="A3069" t="s">
        <v>133</v>
      </c>
      <c r="B3069" t="s">
        <v>564</v>
      </c>
      <c r="C3069" t="s">
        <v>291</v>
      </c>
      <c r="D3069" t="s">
        <v>278</v>
      </c>
      <c r="E3069" t="s">
        <v>287</v>
      </c>
      <c r="F3069" t="s">
        <v>277</v>
      </c>
      <c r="G3069" s="165">
        <f t="shared" ref="G3069:H3121" si="110">S3069</f>
        <v>1.1599999999999999</v>
      </c>
      <c r="H3069" s="165">
        <f t="shared" si="110"/>
        <v>13.64</v>
      </c>
      <c r="I3069" t="s">
        <v>480</v>
      </c>
      <c r="K3069" t="s">
        <v>466</v>
      </c>
      <c r="L3069" t="s">
        <v>400</v>
      </c>
      <c r="M3069" t="s">
        <v>476</v>
      </c>
      <c r="N3069" t="s">
        <v>291</v>
      </c>
      <c r="O3069" t="s">
        <v>400</v>
      </c>
      <c r="P3069">
        <v>100</v>
      </c>
      <c r="Q3069">
        <v>500</v>
      </c>
      <c r="R3069">
        <v>1</v>
      </c>
      <c r="S3069">
        <v>1.1599999999999999</v>
      </c>
      <c r="T3069">
        <v>13.64</v>
      </c>
      <c r="U3069" t="b" cm="1">
        <f t="array" ref="U3069">_xlfn.IFS(AND(R3069=1,S3069=G3069,T3069=H3069),TRUE,AND(R3069=1,S3069=G3069,H3069="Product NA"),TRUE)</f>
        <v>1</v>
      </c>
      <c r="W3069" s="165">
        <v>1.1599999999999999</v>
      </c>
      <c r="X3069" s="165">
        <v>14.950000000000001</v>
      </c>
      <c r="Y3069" t="str">
        <f t="shared" si="108"/>
        <v>Change</v>
      </c>
    </row>
    <row r="3070" spans="1:25" hidden="1" x14ac:dyDescent="0.35">
      <c r="A3070" t="s">
        <v>133</v>
      </c>
      <c r="B3070" t="s">
        <v>564</v>
      </c>
      <c r="C3070" t="s">
        <v>291</v>
      </c>
      <c r="D3070" t="s">
        <v>238</v>
      </c>
      <c r="E3070" t="s">
        <v>287</v>
      </c>
      <c r="F3070" t="s">
        <v>0</v>
      </c>
      <c r="G3070" s="165">
        <f t="shared" si="110"/>
        <v>0.2</v>
      </c>
      <c r="H3070" s="165">
        <f t="shared" si="110"/>
        <v>15.16</v>
      </c>
      <c r="I3070" t="s">
        <v>479</v>
      </c>
      <c r="K3070" t="s">
        <v>466</v>
      </c>
      <c r="L3070" t="s">
        <v>400</v>
      </c>
      <c r="M3070" t="s">
        <v>476</v>
      </c>
      <c r="N3070" t="s">
        <v>291</v>
      </c>
      <c r="O3070" t="s">
        <v>400</v>
      </c>
      <c r="P3070">
        <v>100</v>
      </c>
      <c r="Q3070">
        <v>100</v>
      </c>
      <c r="R3070">
        <v>1</v>
      </c>
      <c r="S3070">
        <v>0.2</v>
      </c>
      <c r="T3070">
        <v>15.16</v>
      </c>
      <c r="U3070" t="b" cm="1">
        <f t="array" ref="U3070">_xlfn.IFS(AND(R3070=1,S3070=G3070,T3070=H3070),TRUE,AND(R3070=1,S3070=G3070,H3070="Product NA"),TRUE)</f>
        <v>1</v>
      </c>
      <c r="W3070" s="165">
        <v>0.2</v>
      </c>
      <c r="X3070" s="165">
        <v>14.73</v>
      </c>
      <c r="Y3070" t="str">
        <f t="shared" si="108"/>
        <v>Change</v>
      </c>
    </row>
    <row r="3071" spans="1:25" hidden="1" x14ac:dyDescent="0.35">
      <c r="A3071" t="s">
        <v>133</v>
      </c>
      <c r="B3071" t="s">
        <v>564</v>
      </c>
      <c r="C3071" t="s">
        <v>291</v>
      </c>
      <c r="D3071" t="s">
        <v>239</v>
      </c>
      <c r="E3071" t="s">
        <v>287</v>
      </c>
      <c r="F3071" t="s">
        <v>277</v>
      </c>
      <c r="G3071" s="165">
        <f t="shared" si="110"/>
        <v>0.65</v>
      </c>
      <c r="H3071" s="165">
        <f t="shared" si="110"/>
        <v>15.47</v>
      </c>
      <c r="I3071" t="s">
        <v>480</v>
      </c>
      <c r="K3071" t="s">
        <v>466</v>
      </c>
      <c r="L3071" t="s">
        <v>400</v>
      </c>
      <c r="M3071" t="s">
        <v>476</v>
      </c>
      <c r="N3071" t="s">
        <v>291</v>
      </c>
      <c r="O3071" t="s">
        <v>400</v>
      </c>
      <c r="P3071">
        <v>100</v>
      </c>
      <c r="Q3071">
        <v>500</v>
      </c>
      <c r="R3071">
        <v>1</v>
      </c>
      <c r="S3071">
        <v>0.65</v>
      </c>
      <c r="T3071">
        <v>15.47</v>
      </c>
      <c r="U3071" t="b" cm="1">
        <f t="array" ref="U3071">_xlfn.IFS(AND(R3071=1,S3071=G3071,T3071=H3071),TRUE,AND(R3071=1,S3071=G3071,H3071="Product NA"),TRUE)</f>
        <v>1</v>
      </c>
      <c r="W3071" s="165">
        <v>0.64</v>
      </c>
      <c r="X3071" s="165">
        <v>15.17</v>
      </c>
      <c r="Y3071" t="str">
        <f t="shared" si="108"/>
        <v>Change</v>
      </c>
    </row>
    <row r="3072" spans="1:25" hidden="1" x14ac:dyDescent="0.35">
      <c r="A3072" t="s">
        <v>133</v>
      </c>
      <c r="B3072" t="s">
        <v>564</v>
      </c>
      <c r="C3072" t="s">
        <v>291</v>
      </c>
      <c r="D3072" t="s">
        <v>655</v>
      </c>
      <c r="E3072" t="s">
        <v>723</v>
      </c>
      <c r="F3072" t="s">
        <v>286</v>
      </c>
      <c r="G3072" s="165">
        <f t="shared" si="110"/>
        <v>17.900000000000002</v>
      </c>
      <c r="H3072" s="165">
        <f t="shared" si="110"/>
        <v>0</v>
      </c>
      <c r="I3072" t="s">
        <v>481</v>
      </c>
      <c r="K3072" t="s">
        <v>466</v>
      </c>
      <c r="L3072" t="s">
        <v>400</v>
      </c>
      <c r="M3072" t="s">
        <v>476</v>
      </c>
      <c r="N3072" t="s">
        <v>291</v>
      </c>
      <c r="O3072" t="s">
        <v>400</v>
      </c>
      <c r="P3072">
        <v>30000</v>
      </c>
      <c r="Q3072">
        <v>1000</v>
      </c>
      <c r="R3072">
        <v>1</v>
      </c>
      <c r="S3072">
        <v>17.900000000000002</v>
      </c>
      <c r="T3072">
        <v>0</v>
      </c>
      <c r="U3072" t="b" cm="1">
        <f t="array" ref="U3072">_xlfn.IFS(AND(R3072=1,S3072=G3072,T3072=H3072),TRUE,AND(R3072=1,S3072=G3072,H3072="Product NA"),TRUE)</f>
        <v>1</v>
      </c>
      <c r="W3072" s="165">
        <v>18.7</v>
      </c>
      <c r="X3072" s="165">
        <v>0</v>
      </c>
      <c r="Y3072" t="str">
        <f t="shared" ref="Y3072:Y3131" si="111">IF(AND(W3072=G3072,X3072=H3072),"No Change", "Change")</f>
        <v>Change</v>
      </c>
    </row>
    <row r="3073" spans="1:25" hidden="1" x14ac:dyDescent="0.35">
      <c r="A3073" t="s">
        <v>133</v>
      </c>
      <c r="B3073" t="s">
        <v>564</v>
      </c>
      <c r="C3073" t="s">
        <v>291</v>
      </c>
      <c r="D3073" t="s">
        <v>655</v>
      </c>
      <c r="E3073" t="s">
        <v>723</v>
      </c>
      <c r="F3073" t="s">
        <v>286</v>
      </c>
      <c r="G3073" s="165">
        <f t="shared" si="110"/>
        <v>78.400000000000006</v>
      </c>
      <c r="H3073" s="165">
        <f t="shared" si="110"/>
        <v>0</v>
      </c>
      <c r="I3073" t="s">
        <v>680</v>
      </c>
      <c r="K3073" t="s">
        <v>466</v>
      </c>
      <c r="L3073" t="s">
        <v>400</v>
      </c>
      <c r="M3073" t="s">
        <v>476</v>
      </c>
      <c r="N3073" t="s">
        <v>291</v>
      </c>
      <c r="O3073" t="s">
        <v>400</v>
      </c>
      <c r="P3073">
        <v>30000</v>
      </c>
      <c r="Q3073">
        <v>15000</v>
      </c>
      <c r="R3073">
        <v>1</v>
      </c>
      <c r="S3073">
        <v>78.400000000000006</v>
      </c>
      <c r="T3073">
        <v>0</v>
      </c>
      <c r="U3073" t="b" cm="1">
        <f t="array" ref="U3073">_xlfn.IFS(AND(R3073=1,S3073=G3073,T3073=H3073),TRUE,AND(R3073=1,S3073=G3073,H3073="Product NA"),TRUE)</f>
        <v>1</v>
      </c>
      <c r="W3073" s="165">
        <v>89.77</v>
      </c>
      <c r="X3073" s="165">
        <v>0</v>
      </c>
      <c r="Y3073" t="str">
        <f t="shared" si="111"/>
        <v>Change</v>
      </c>
    </row>
    <row r="3074" spans="1:25" hidden="1" x14ac:dyDescent="0.35">
      <c r="A3074" t="s">
        <v>133</v>
      </c>
      <c r="B3074" t="s">
        <v>564</v>
      </c>
      <c r="C3074" t="s">
        <v>291</v>
      </c>
      <c r="D3074" t="s">
        <v>655</v>
      </c>
      <c r="E3074" t="s">
        <v>723</v>
      </c>
      <c r="F3074" t="s">
        <v>286</v>
      </c>
      <c r="G3074" s="165">
        <f t="shared" si="110"/>
        <v>21.950000000000003</v>
      </c>
      <c r="H3074" s="165">
        <f t="shared" si="110"/>
        <v>0</v>
      </c>
      <c r="I3074" t="s">
        <v>671</v>
      </c>
      <c r="K3074" t="s">
        <v>466</v>
      </c>
      <c r="L3074" t="s">
        <v>400</v>
      </c>
      <c r="M3074" t="s">
        <v>476</v>
      </c>
      <c r="N3074" t="s">
        <v>291</v>
      </c>
      <c r="O3074" t="s">
        <v>400</v>
      </c>
      <c r="P3074">
        <v>30000</v>
      </c>
      <c r="Q3074">
        <v>2000</v>
      </c>
      <c r="R3074">
        <v>1</v>
      </c>
      <c r="S3074">
        <v>21.950000000000003</v>
      </c>
      <c r="T3074">
        <v>0</v>
      </c>
      <c r="U3074" t="b" cm="1">
        <f t="array" ref="U3074">_xlfn.IFS(AND(R3074=1,S3074=G3074,T3074=H3074),TRUE,AND(R3074=1,S3074=G3074,H3074="Product NA"),TRUE)</f>
        <v>1</v>
      </c>
      <c r="W3074" s="165">
        <v>24.560000000000002</v>
      </c>
      <c r="X3074" s="165">
        <v>0</v>
      </c>
      <c r="Y3074" t="str">
        <f t="shared" si="111"/>
        <v>Change</v>
      </c>
    </row>
    <row r="3075" spans="1:25" hidden="1" x14ac:dyDescent="0.35">
      <c r="A3075" t="s">
        <v>133</v>
      </c>
      <c r="B3075" t="s">
        <v>564</v>
      </c>
      <c r="C3075" t="s">
        <v>291</v>
      </c>
      <c r="D3075" t="s">
        <v>655</v>
      </c>
      <c r="E3075" t="s">
        <v>723</v>
      </c>
      <c r="F3075" t="s">
        <v>286</v>
      </c>
      <c r="G3075" s="165">
        <f t="shared" si="110"/>
        <v>99.4</v>
      </c>
      <c r="H3075" s="165">
        <f t="shared" si="110"/>
        <v>0</v>
      </c>
      <c r="I3075" t="s">
        <v>681</v>
      </c>
      <c r="K3075" t="s">
        <v>466</v>
      </c>
      <c r="L3075" t="s">
        <v>400</v>
      </c>
      <c r="M3075" t="s">
        <v>476</v>
      </c>
      <c r="N3075" t="s">
        <v>291</v>
      </c>
      <c r="O3075" t="s">
        <v>400</v>
      </c>
      <c r="P3075">
        <v>30000</v>
      </c>
      <c r="Q3075">
        <v>20000</v>
      </c>
      <c r="R3075">
        <v>1</v>
      </c>
      <c r="S3075">
        <v>99.4</v>
      </c>
      <c r="T3075">
        <v>0</v>
      </c>
      <c r="U3075" t="b" cm="1">
        <f t="array" ref="U3075">_xlfn.IFS(AND(R3075=1,S3075=G3075,T3075=H3075),TRUE,AND(R3075=1,S3075=G3075,H3075="Product NA"),TRUE)</f>
        <v>1</v>
      </c>
      <c r="W3075" s="165">
        <v>114</v>
      </c>
      <c r="X3075" s="165">
        <v>0</v>
      </c>
      <c r="Y3075" t="str">
        <f t="shared" si="111"/>
        <v>Change</v>
      </c>
    </row>
    <row r="3076" spans="1:25" hidden="1" x14ac:dyDescent="0.35">
      <c r="A3076" t="s">
        <v>133</v>
      </c>
      <c r="B3076" t="s">
        <v>564</v>
      </c>
      <c r="C3076" t="s">
        <v>291</v>
      </c>
      <c r="D3076" t="s">
        <v>655</v>
      </c>
      <c r="E3076" t="s">
        <v>723</v>
      </c>
      <c r="F3076" t="s">
        <v>286</v>
      </c>
      <c r="G3076" s="165">
        <f t="shared" si="110"/>
        <v>126.4</v>
      </c>
      <c r="H3076" s="165">
        <f t="shared" si="110"/>
        <v>0</v>
      </c>
      <c r="I3076" t="s">
        <v>682</v>
      </c>
      <c r="K3076" t="s">
        <v>466</v>
      </c>
      <c r="L3076" t="s">
        <v>400</v>
      </c>
      <c r="M3076" t="s">
        <v>476</v>
      </c>
      <c r="N3076" t="s">
        <v>291</v>
      </c>
      <c r="O3076" t="s">
        <v>400</v>
      </c>
      <c r="P3076">
        <v>30000</v>
      </c>
      <c r="Q3076">
        <v>25000</v>
      </c>
      <c r="R3076">
        <v>1</v>
      </c>
      <c r="S3076">
        <v>126.4</v>
      </c>
      <c r="T3076">
        <v>0</v>
      </c>
      <c r="U3076" t="b" cm="1">
        <f t="array" ref="U3076">_xlfn.IFS(AND(R3076=1,S3076=G3076,T3076=H3076),TRUE,AND(R3076=1,S3076=G3076,H3076="Product NA"),TRUE)</f>
        <v>1</v>
      </c>
      <c r="W3076" s="165">
        <v>401.95</v>
      </c>
      <c r="X3076" s="165">
        <v>0</v>
      </c>
      <c r="Y3076" t="str">
        <f t="shared" si="111"/>
        <v>Change</v>
      </c>
    </row>
    <row r="3077" spans="1:25" hidden="1" x14ac:dyDescent="0.35">
      <c r="A3077" t="s">
        <v>133</v>
      </c>
      <c r="B3077" t="s">
        <v>564</v>
      </c>
      <c r="C3077" t="s">
        <v>291</v>
      </c>
      <c r="D3077" t="s">
        <v>655</v>
      </c>
      <c r="E3077" t="s">
        <v>723</v>
      </c>
      <c r="F3077" t="s">
        <v>286</v>
      </c>
      <c r="G3077" s="165">
        <f t="shared" si="110"/>
        <v>26.1</v>
      </c>
      <c r="H3077" s="165">
        <f t="shared" si="110"/>
        <v>0</v>
      </c>
      <c r="I3077" t="s">
        <v>672</v>
      </c>
      <c r="K3077" t="s">
        <v>466</v>
      </c>
      <c r="L3077" t="s">
        <v>400</v>
      </c>
      <c r="M3077" t="s">
        <v>476</v>
      </c>
      <c r="N3077" t="s">
        <v>291</v>
      </c>
      <c r="O3077" t="s">
        <v>400</v>
      </c>
      <c r="P3077">
        <v>30000</v>
      </c>
      <c r="Q3077">
        <v>3000</v>
      </c>
      <c r="R3077">
        <v>1</v>
      </c>
      <c r="S3077">
        <v>26.1</v>
      </c>
      <c r="T3077">
        <v>0</v>
      </c>
      <c r="U3077" t="b" cm="1">
        <f t="array" ref="U3077">_xlfn.IFS(AND(R3077=1,S3077=G3077,T3077=H3077),TRUE,AND(R3077=1,S3077=G3077,H3077="Product NA"),TRUE)</f>
        <v>1</v>
      </c>
      <c r="W3077" s="165">
        <v>27.79</v>
      </c>
      <c r="X3077" s="165">
        <v>0</v>
      </c>
      <c r="Y3077" t="str">
        <f t="shared" si="111"/>
        <v>Change</v>
      </c>
    </row>
    <row r="3078" spans="1:25" hidden="1" x14ac:dyDescent="0.35">
      <c r="A3078" t="s">
        <v>133</v>
      </c>
      <c r="B3078" t="s">
        <v>564</v>
      </c>
      <c r="C3078" t="s">
        <v>291</v>
      </c>
      <c r="D3078" t="s">
        <v>655</v>
      </c>
      <c r="E3078" t="s">
        <v>723</v>
      </c>
      <c r="F3078" t="s">
        <v>286</v>
      </c>
      <c r="G3078" s="165">
        <f t="shared" si="110"/>
        <v>148.5</v>
      </c>
      <c r="H3078" s="165">
        <f t="shared" si="110"/>
        <v>0</v>
      </c>
      <c r="I3078" t="s">
        <v>683</v>
      </c>
      <c r="K3078" t="s">
        <v>466</v>
      </c>
      <c r="L3078" t="s">
        <v>400</v>
      </c>
      <c r="M3078" t="s">
        <v>476</v>
      </c>
      <c r="N3078" t="s">
        <v>291</v>
      </c>
      <c r="O3078" t="s">
        <v>400</v>
      </c>
      <c r="P3078">
        <v>30000</v>
      </c>
      <c r="Q3078">
        <v>30000</v>
      </c>
      <c r="R3078">
        <v>1</v>
      </c>
      <c r="S3078">
        <v>148.5</v>
      </c>
      <c r="T3078">
        <v>0</v>
      </c>
      <c r="U3078" t="b" cm="1">
        <f t="array" ref="U3078">_xlfn.IFS(AND(R3078=1,S3078=G3078,T3078=H3078),TRUE,AND(R3078=1,S3078=G3078,H3078="Product NA"),TRUE)</f>
        <v>1</v>
      </c>
      <c r="W3078" s="165">
        <v>475.29</v>
      </c>
      <c r="X3078" s="165">
        <v>0</v>
      </c>
      <c r="Y3078" t="str">
        <f t="shared" si="111"/>
        <v>Change</v>
      </c>
    </row>
    <row r="3079" spans="1:25" hidden="1" x14ac:dyDescent="0.35">
      <c r="A3079" t="s">
        <v>133</v>
      </c>
      <c r="B3079" t="s">
        <v>564</v>
      </c>
      <c r="C3079" t="s">
        <v>291</v>
      </c>
      <c r="D3079" t="s">
        <v>655</v>
      </c>
      <c r="E3079" t="s">
        <v>723</v>
      </c>
      <c r="F3079" t="s">
        <v>286</v>
      </c>
      <c r="G3079" s="165">
        <f t="shared" si="110"/>
        <v>30.150000000000002</v>
      </c>
      <c r="H3079" s="165">
        <f t="shared" si="110"/>
        <v>0</v>
      </c>
      <c r="I3079" t="s">
        <v>673</v>
      </c>
      <c r="K3079" t="s">
        <v>466</v>
      </c>
      <c r="L3079" t="s">
        <v>400</v>
      </c>
      <c r="M3079" t="s">
        <v>476</v>
      </c>
      <c r="N3079" t="s">
        <v>291</v>
      </c>
      <c r="O3079" t="s">
        <v>400</v>
      </c>
      <c r="P3079">
        <v>30000</v>
      </c>
      <c r="Q3079">
        <v>4000</v>
      </c>
      <c r="R3079">
        <v>1</v>
      </c>
      <c r="S3079">
        <v>30.150000000000002</v>
      </c>
      <c r="T3079">
        <v>0</v>
      </c>
      <c r="U3079" t="b" cm="1">
        <f t="array" ref="U3079">_xlfn.IFS(AND(R3079=1,S3079=G3079,T3079=H3079),TRUE,AND(R3079=1,S3079=G3079,H3079="Product NA"),TRUE)</f>
        <v>1</v>
      </c>
      <c r="W3079" s="165">
        <v>31.970000000000002</v>
      </c>
      <c r="X3079" s="165">
        <v>0</v>
      </c>
      <c r="Y3079" t="str">
        <f t="shared" si="111"/>
        <v>Change</v>
      </c>
    </row>
    <row r="3080" spans="1:25" hidden="1" x14ac:dyDescent="0.35">
      <c r="A3080" t="s">
        <v>133</v>
      </c>
      <c r="B3080" t="s">
        <v>564</v>
      </c>
      <c r="C3080" t="s">
        <v>291</v>
      </c>
      <c r="D3080" t="s">
        <v>655</v>
      </c>
      <c r="E3080" t="s">
        <v>723</v>
      </c>
      <c r="F3080" t="s">
        <v>286</v>
      </c>
      <c r="G3080" s="165">
        <f t="shared" si="110"/>
        <v>34.200000000000003</v>
      </c>
      <c r="H3080" s="165">
        <f t="shared" si="110"/>
        <v>0</v>
      </c>
      <c r="I3080" t="s">
        <v>674</v>
      </c>
      <c r="K3080" t="s">
        <v>466</v>
      </c>
      <c r="L3080" t="s">
        <v>400</v>
      </c>
      <c r="M3080" t="s">
        <v>476</v>
      </c>
      <c r="N3080" t="s">
        <v>291</v>
      </c>
      <c r="O3080" t="s">
        <v>400</v>
      </c>
      <c r="P3080">
        <v>30000</v>
      </c>
      <c r="Q3080">
        <v>5000</v>
      </c>
      <c r="R3080">
        <v>1</v>
      </c>
      <c r="S3080">
        <v>34.200000000000003</v>
      </c>
      <c r="T3080">
        <v>0</v>
      </c>
      <c r="U3080" t="b" cm="1">
        <f t="array" ref="U3080">_xlfn.IFS(AND(R3080=1,S3080=G3080,T3080=H3080),TRUE,AND(R3080=1,S3080=G3080,H3080="Product NA"),TRUE)</f>
        <v>1</v>
      </c>
      <c r="W3080" s="165">
        <v>37</v>
      </c>
      <c r="X3080" s="165">
        <v>0</v>
      </c>
      <c r="Y3080" t="str">
        <f t="shared" si="111"/>
        <v>Change</v>
      </c>
    </row>
    <row r="3081" spans="1:25" hidden="1" x14ac:dyDescent="0.35">
      <c r="A3081" t="s">
        <v>133</v>
      </c>
      <c r="B3081" t="s">
        <v>564</v>
      </c>
      <c r="C3081" t="s">
        <v>291</v>
      </c>
      <c r="D3081" t="s">
        <v>655</v>
      </c>
      <c r="E3081" t="s">
        <v>723</v>
      </c>
      <c r="F3081" t="s">
        <v>286</v>
      </c>
      <c r="G3081" s="165">
        <f t="shared" si="110"/>
        <v>39.400000000000006</v>
      </c>
      <c r="H3081" s="165">
        <f t="shared" si="110"/>
        <v>0</v>
      </c>
      <c r="I3081" t="s">
        <v>675</v>
      </c>
      <c r="K3081" t="s">
        <v>466</v>
      </c>
      <c r="L3081" t="s">
        <v>400</v>
      </c>
      <c r="M3081" t="s">
        <v>476</v>
      </c>
      <c r="N3081" t="s">
        <v>291</v>
      </c>
      <c r="O3081" t="s">
        <v>400</v>
      </c>
      <c r="P3081">
        <v>30000</v>
      </c>
      <c r="Q3081">
        <v>6000</v>
      </c>
      <c r="R3081">
        <v>1</v>
      </c>
      <c r="S3081">
        <v>39.400000000000006</v>
      </c>
      <c r="T3081">
        <v>0</v>
      </c>
      <c r="U3081" t="b" cm="1">
        <f t="array" ref="U3081">_xlfn.IFS(AND(R3081=1,S3081=G3081,T3081=H3081),TRUE,AND(R3081=1,S3081=G3081,H3081="Product NA"),TRUE)</f>
        <v>1</v>
      </c>
      <c r="W3081" s="165">
        <v>50.68</v>
      </c>
      <c r="X3081" s="165">
        <v>0</v>
      </c>
      <c r="Y3081" t="str">
        <f t="shared" si="111"/>
        <v>Change</v>
      </c>
    </row>
    <row r="3082" spans="1:25" hidden="1" x14ac:dyDescent="0.35">
      <c r="A3082" t="s">
        <v>133</v>
      </c>
      <c r="B3082" t="s">
        <v>564</v>
      </c>
      <c r="C3082" t="s">
        <v>291</v>
      </c>
      <c r="D3082" t="s">
        <v>655</v>
      </c>
      <c r="E3082" t="s">
        <v>723</v>
      </c>
      <c r="F3082" t="s">
        <v>286</v>
      </c>
      <c r="G3082" s="165">
        <f t="shared" si="110"/>
        <v>43.45</v>
      </c>
      <c r="H3082" s="165">
        <f t="shared" si="110"/>
        <v>0</v>
      </c>
      <c r="I3082" t="s">
        <v>676</v>
      </c>
      <c r="K3082" t="s">
        <v>466</v>
      </c>
      <c r="L3082" t="s">
        <v>400</v>
      </c>
      <c r="M3082" t="s">
        <v>476</v>
      </c>
      <c r="N3082" t="s">
        <v>291</v>
      </c>
      <c r="O3082" t="s">
        <v>400</v>
      </c>
      <c r="P3082">
        <v>30000</v>
      </c>
      <c r="Q3082">
        <v>7000</v>
      </c>
      <c r="R3082">
        <v>1</v>
      </c>
      <c r="S3082">
        <v>43.45</v>
      </c>
      <c r="T3082">
        <v>0</v>
      </c>
      <c r="U3082" t="b" cm="1">
        <f t="array" ref="U3082">_xlfn.IFS(AND(R3082=1,S3082=G3082,T3082=H3082),TRUE,AND(R3082=1,S3082=G3082,H3082="Product NA"),TRUE)</f>
        <v>1</v>
      </c>
      <c r="W3082" s="165">
        <v>50.68</v>
      </c>
      <c r="X3082" s="165">
        <v>0</v>
      </c>
      <c r="Y3082" t="str">
        <f t="shared" si="111"/>
        <v>Change</v>
      </c>
    </row>
    <row r="3083" spans="1:25" hidden="1" x14ac:dyDescent="0.35">
      <c r="A3083" t="s">
        <v>133</v>
      </c>
      <c r="B3083" t="s">
        <v>564</v>
      </c>
      <c r="C3083" t="s">
        <v>291</v>
      </c>
      <c r="D3083" t="s">
        <v>655</v>
      </c>
      <c r="E3083" t="s">
        <v>723</v>
      </c>
      <c r="F3083" t="s">
        <v>286</v>
      </c>
      <c r="G3083" s="165">
        <f t="shared" si="110"/>
        <v>47.550000000000004</v>
      </c>
      <c r="H3083" s="165">
        <f t="shared" si="110"/>
        <v>0</v>
      </c>
      <c r="I3083" t="s">
        <v>677</v>
      </c>
      <c r="K3083" t="s">
        <v>466</v>
      </c>
      <c r="L3083" t="s">
        <v>400</v>
      </c>
      <c r="M3083" t="s">
        <v>476</v>
      </c>
      <c r="N3083" t="s">
        <v>291</v>
      </c>
      <c r="O3083" t="s">
        <v>400</v>
      </c>
      <c r="P3083">
        <v>30000</v>
      </c>
      <c r="Q3083">
        <v>8000</v>
      </c>
      <c r="R3083">
        <v>1</v>
      </c>
      <c r="S3083">
        <v>47.550000000000004</v>
      </c>
      <c r="T3083">
        <v>0</v>
      </c>
      <c r="U3083" t="b" cm="1">
        <f t="array" ref="U3083">_xlfn.IFS(AND(R3083=1,S3083=G3083,T3083=H3083),TRUE,AND(R3083=1,S3083=G3083,H3083="Product NA"),TRUE)</f>
        <v>1</v>
      </c>
      <c r="W3083" s="165">
        <v>58.71</v>
      </c>
      <c r="X3083" s="165">
        <v>0</v>
      </c>
      <c r="Y3083" t="str">
        <f t="shared" si="111"/>
        <v>Change</v>
      </c>
    </row>
    <row r="3084" spans="1:25" hidden="1" x14ac:dyDescent="0.35">
      <c r="A3084" t="s">
        <v>133</v>
      </c>
      <c r="B3084" t="s">
        <v>564</v>
      </c>
      <c r="C3084" t="s">
        <v>291</v>
      </c>
      <c r="D3084" t="s">
        <v>655</v>
      </c>
      <c r="E3084" t="s">
        <v>723</v>
      </c>
      <c r="F3084" t="s">
        <v>286</v>
      </c>
      <c r="G3084" s="165">
        <f t="shared" si="110"/>
        <v>51.6</v>
      </c>
      <c r="H3084" s="165">
        <f t="shared" si="110"/>
        <v>0</v>
      </c>
      <c r="I3084" t="s">
        <v>678</v>
      </c>
      <c r="K3084" t="s">
        <v>466</v>
      </c>
      <c r="L3084" t="s">
        <v>400</v>
      </c>
      <c r="M3084" t="s">
        <v>476</v>
      </c>
      <c r="N3084" t="s">
        <v>291</v>
      </c>
      <c r="O3084" t="s">
        <v>400</v>
      </c>
      <c r="P3084">
        <v>30000</v>
      </c>
      <c r="Q3084">
        <v>9000</v>
      </c>
      <c r="R3084">
        <v>1</v>
      </c>
      <c r="S3084">
        <v>51.6</v>
      </c>
      <c r="T3084">
        <v>0</v>
      </c>
      <c r="U3084" t="b" cm="1">
        <f t="array" ref="U3084">_xlfn.IFS(AND(R3084=1,S3084=G3084,T3084=H3084),TRUE,AND(R3084=1,S3084=G3084,H3084="Product NA"),TRUE)</f>
        <v>1</v>
      </c>
      <c r="W3084" s="165">
        <v>58.71</v>
      </c>
      <c r="X3084" s="165">
        <v>0</v>
      </c>
      <c r="Y3084" t="str">
        <f t="shared" si="111"/>
        <v>Change</v>
      </c>
    </row>
    <row r="3085" spans="1:25" hidden="1" x14ac:dyDescent="0.35">
      <c r="A3085" t="s">
        <v>133</v>
      </c>
      <c r="B3085" t="s">
        <v>564</v>
      </c>
      <c r="C3085" t="s">
        <v>291</v>
      </c>
      <c r="D3085" t="s">
        <v>655</v>
      </c>
      <c r="E3085" t="s">
        <v>723</v>
      </c>
      <c r="F3085" t="s">
        <v>286</v>
      </c>
      <c r="G3085" s="165">
        <f t="shared" si="110"/>
        <v>55.650000000000006</v>
      </c>
      <c r="H3085" s="165">
        <f t="shared" si="110"/>
        <v>0</v>
      </c>
      <c r="I3085" t="s">
        <v>679</v>
      </c>
      <c r="K3085" t="s">
        <v>466</v>
      </c>
      <c r="L3085" t="s">
        <v>400</v>
      </c>
      <c r="M3085" t="s">
        <v>476</v>
      </c>
      <c r="N3085" t="s">
        <v>291</v>
      </c>
      <c r="O3085" t="s">
        <v>400</v>
      </c>
      <c r="P3085">
        <v>30000</v>
      </c>
      <c r="Q3085">
        <v>10000</v>
      </c>
      <c r="R3085">
        <v>1</v>
      </c>
      <c r="S3085">
        <v>55.650000000000006</v>
      </c>
      <c r="T3085">
        <v>0</v>
      </c>
      <c r="U3085" t="b" cm="1">
        <f t="array" ref="U3085">_xlfn.IFS(AND(R3085=1,S3085=G3085,T3085=H3085),TRUE,AND(R3085=1,S3085=G3085,H3085="Product NA"),TRUE)</f>
        <v>1</v>
      </c>
      <c r="W3085" s="165">
        <v>58.71</v>
      </c>
      <c r="X3085" s="165">
        <v>0</v>
      </c>
      <c r="Y3085" t="str">
        <f t="shared" si="111"/>
        <v>Change</v>
      </c>
    </row>
    <row r="3086" spans="1:25" hidden="1" x14ac:dyDescent="0.35">
      <c r="A3086" t="s">
        <v>133</v>
      </c>
      <c r="B3086" t="s">
        <v>564</v>
      </c>
      <c r="C3086" t="s">
        <v>291</v>
      </c>
      <c r="D3086" t="s">
        <v>284</v>
      </c>
      <c r="E3086" t="s">
        <v>724</v>
      </c>
      <c r="F3086" t="s">
        <v>286</v>
      </c>
      <c r="G3086" s="165">
        <f t="shared" si="110"/>
        <v>7.25</v>
      </c>
      <c r="H3086" s="165">
        <f t="shared" si="110"/>
        <v>11.600000000000001</v>
      </c>
      <c r="I3086" t="s">
        <v>482</v>
      </c>
      <c r="K3086" t="s">
        <v>466</v>
      </c>
      <c r="L3086" t="s">
        <v>400</v>
      </c>
      <c r="M3086" t="s">
        <v>476</v>
      </c>
      <c r="N3086" t="s">
        <v>291</v>
      </c>
      <c r="O3086" t="s">
        <v>400</v>
      </c>
      <c r="P3086">
        <v>100</v>
      </c>
      <c r="Q3086">
        <v>2000</v>
      </c>
      <c r="R3086">
        <v>1</v>
      </c>
      <c r="S3086">
        <v>7.25</v>
      </c>
      <c r="T3086">
        <v>11.600000000000001</v>
      </c>
      <c r="U3086" t="b" cm="1">
        <f t="array" ref="U3086">_xlfn.IFS(AND(R3086=1,S3086=G3086,T3086=H3086),TRUE,AND(R3086=1,S3086=G3086,H3086="Product NA"),TRUE)</f>
        <v>1</v>
      </c>
      <c r="W3086" s="165">
        <v>7.25</v>
      </c>
      <c r="X3086" s="165">
        <v>11.600000000000001</v>
      </c>
      <c r="Y3086" t="str">
        <f t="shared" si="111"/>
        <v>No Change</v>
      </c>
    </row>
    <row r="3087" spans="1:25" hidden="1" x14ac:dyDescent="0.35">
      <c r="A3087" t="s">
        <v>133</v>
      </c>
      <c r="B3087" t="s">
        <v>564</v>
      </c>
      <c r="C3087" t="s">
        <v>291</v>
      </c>
      <c r="D3087" t="s">
        <v>322</v>
      </c>
      <c r="E3087" t="s">
        <v>724</v>
      </c>
      <c r="F3087" t="s">
        <v>0</v>
      </c>
      <c r="G3087" s="165">
        <f t="shared" si="110"/>
        <v>5.68</v>
      </c>
      <c r="H3087" s="165">
        <f t="shared" si="110"/>
        <v>9.66</v>
      </c>
      <c r="I3087" t="s">
        <v>479</v>
      </c>
      <c r="K3087" t="s">
        <v>466</v>
      </c>
      <c r="L3087" t="s">
        <v>400</v>
      </c>
      <c r="M3087" t="s">
        <v>476</v>
      </c>
      <c r="N3087" t="s">
        <v>291</v>
      </c>
      <c r="O3087" t="s">
        <v>400</v>
      </c>
      <c r="P3087">
        <v>100</v>
      </c>
      <c r="Q3087">
        <v>100</v>
      </c>
      <c r="R3087">
        <v>1</v>
      </c>
      <c r="S3087">
        <v>5.68</v>
      </c>
      <c r="T3087">
        <v>9.66</v>
      </c>
      <c r="U3087" t="b" cm="1">
        <f t="array" ref="U3087">_xlfn.IFS(AND(R3087=1,S3087=G3087,T3087=H3087),TRUE,AND(R3087=1,S3087=G3087,H3087="Product NA"),TRUE)</f>
        <v>1</v>
      </c>
      <c r="W3087" s="165">
        <v>5.68</v>
      </c>
      <c r="X3087" s="165">
        <v>9.66</v>
      </c>
      <c r="Y3087" t="str">
        <f t="shared" si="111"/>
        <v>No Change</v>
      </c>
    </row>
    <row r="3088" spans="1:25" hidden="1" x14ac:dyDescent="0.35">
      <c r="A3088" t="s">
        <v>133</v>
      </c>
      <c r="B3088" t="s">
        <v>564</v>
      </c>
      <c r="C3088" t="s">
        <v>291</v>
      </c>
      <c r="D3088" t="s">
        <v>323</v>
      </c>
      <c r="E3088" t="s">
        <v>724</v>
      </c>
      <c r="F3088" t="s">
        <v>277</v>
      </c>
      <c r="G3088" s="165">
        <f t="shared" si="110"/>
        <v>6.3000000000000007</v>
      </c>
      <c r="H3088" s="165">
        <f t="shared" si="110"/>
        <v>9.6000000000000014</v>
      </c>
      <c r="I3088" t="s">
        <v>480</v>
      </c>
      <c r="K3088" t="s">
        <v>466</v>
      </c>
      <c r="L3088" t="s">
        <v>400</v>
      </c>
      <c r="M3088" t="s">
        <v>476</v>
      </c>
      <c r="N3088" t="s">
        <v>291</v>
      </c>
      <c r="O3088" t="s">
        <v>400</v>
      </c>
      <c r="P3088">
        <v>100</v>
      </c>
      <c r="Q3088">
        <v>500</v>
      </c>
      <c r="R3088">
        <v>1</v>
      </c>
      <c r="S3088">
        <v>6.3000000000000007</v>
      </c>
      <c r="T3088">
        <v>9.6000000000000014</v>
      </c>
      <c r="U3088" t="b" cm="1">
        <f t="array" ref="U3088">_xlfn.IFS(AND(R3088=1,S3088=G3088,T3088=H3088),TRUE,AND(R3088=1,S3088=G3088,H3088="Product NA"),TRUE)</f>
        <v>1</v>
      </c>
      <c r="W3088" s="165">
        <v>6.3000000000000007</v>
      </c>
      <c r="X3088" s="165">
        <v>9.6000000000000014</v>
      </c>
      <c r="Y3088" t="str">
        <f t="shared" si="111"/>
        <v>No Change</v>
      </c>
    </row>
    <row r="3089" spans="1:25" hidden="1" x14ac:dyDescent="0.35">
      <c r="A3089" t="s">
        <v>133</v>
      </c>
      <c r="B3089" t="s">
        <v>564</v>
      </c>
      <c r="C3089" t="s">
        <v>291</v>
      </c>
      <c r="D3089" t="s">
        <v>324</v>
      </c>
      <c r="E3089" t="s">
        <v>724</v>
      </c>
      <c r="F3089" t="s">
        <v>277</v>
      </c>
      <c r="G3089" s="165">
        <f t="shared" si="110"/>
        <v>6.3000000000000007</v>
      </c>
      <c r="H3089" s="165">
        <f t="shared" si="110"/>
        <v>9.6000000000000014</v>
      </c>
      <c r="I3089" t="s">
        <v>480</v>
      </c>
      <c r="K3089" t="s">
        <v>466</v>
      </c>
      <c r="L3089" t="s">
        <v>400</v>
      </c>
      <c r="M3089" t="s">
        <v>476</v>
      </c>
      <c r="N3089" t="s">
        <v>291</v>
      </c>
      <c r="O3089" t="s">
        <v>400</v>
      </c>
      <c r="P3089">
        <v>100</v>
      </c>
      <c r="Q3089">
        <v>500</v>
      </c>
      <c r="R3089">
        <v>1</v>
      </c>
      <c r="S3089">
        <v>6.3000000000000007</v>
      </c>
      <c r="T3089">
        <v>9.6000000000000014</v>
      </c>
      <c r="U3089" t="b" cm="1">
        <f t="array" ref="U3089">_xlfn.IFS(AND(R3089=1,S3089=G3089,T3089=H3089),TRUE,AND(R3089=1,S3089=G3089,H3089="Product NA"),TRUE)</f>
        <v>1</v>
      </c>
      <c r="W3089" s="165">
        <v>6.3000000000000007</v>
      </c>
      <c r="X3089" s="165">
        <v>9.6000000000000014</v>
      </c>
      <c r="Y3089" t="str">
        <f t="shared" si="111"/>
        <v>No Change</v>
      </c>
    </row>
    <row r="3090" spans="1:25" x14ac:dyDescent="0.35">
      <c r="A3090" t="s">
        <v>137</v>
      </c>
      <c r="B3090" t="s">
        <v>566</v>
      </c>
      <c r="C3090" t="s">
        <v>291</v>
      </c>
      <c r="D3090" t="s">
        <v>392</v>
      </c>
      <c r="E3090" t="s">
        <v>287</v>
      </c>
      <c r="F3090" t="s">
        <v>396</v>
      </c>
      <c r="G3090" s="165">
        <f t="shared" si="110"/>
        <v>1.1300000000000001</v>
      </c>
      <c r="H3090" s="165">
        <f t="shared" si="110"/>
        <v>15.64</v>
      </c>
      <c r="I3090" t="s">
        <v>482</v>
      </c>
      <c r="K3090" t="s">
        <v>466</v>
      </c>
      <c r="L3090" t="s">
        <v>400</v>
      </c>
      <c r="M3090" t="s">
        <v>476</v>
      </c>
      <c r="N3090" t="s">
        <v>291</v>
      </c>
      <c r="O3090" t="s">
        <v>400</v>
      </c>
      <c r="P3090">
        <v>100</v>
      </c>
      <c r="Q3090">
        <v>2000</v>
      </c>
      <c r="R3090">
        <v>1</v>
      </c>
      <c r="S3090">
        <v>1.1300000000000001</v>
      </c>
      <c r="T3090">
        <v>15.64</v>
      </c>
      <c r="U3090" t="b" cm="1">
        <f t="array" ref="U3090">_xlfn.IFS(AND(R3090=1,S3090=G3090,T3090=H3090),TRUE,AND(R3090=1,S3090=G3090,H3090="Product NA"),TRUE)</f>
        <v>1</v>
      </c>
      <c r="W3090" s="165">
        <v>1.1100000000000001</v>
      </c>
      <c r="X3090" s="165">
        <v>15.33</v>
      </c>
      <c r="Y3090" t="str">
        <f t="shared" si="111"/>
        <v>Change</v>
      </c>
    </row>
    <row r="3091" spans="1:25" hidden="1" x14ac:dyDescent="0.35">
      <c r="A3091" t="s">
        <v>137</v>
      </c>
      <c r="B3091" t="s">
        <v>566</v>
      </c>
      <c r="C3091" t="s">
        <v>291</v>
      </c>
      <c r="D3091" t="s">
        <v>281</v>
      </c>
      <c r="E3091" t="s">
        <v>287</v>
      </c>
      <c r="F3091" t="s">
        <v>286</v>
      </c>
      <c r="G3091" s="165">
        <f t="shared" si="110"/>
        <v>1.1300000000000001</v>
      </c>
      <c r="H3091" s="165">
        <f t="shared" si="110"/>
        <v>15.64</v>
      </c>
      <c r="I3091" t="s">
        <v>482</v>
      </c>
      <c r="K3091" t="s">
        <v>466</v>
      </c>
      <c r="L3091" t="s">
        <v>400</v>
      </c>
      <c r="M3091" t="s">
        <v>476</v>
      </c>
      <c r="N3091" t="s">
        <v>291</v>
      </c>
      <c r="O3091" t="s">
        <v>400</v>
      </c>
      <c r="P3091">
        <v>100</v>
      </c>
      <c r="Q3091">
        <v>2000</v>
      </c>
      <c r="R3091">
        <v>1</v>
      </c>
      <c r="S3091">
        <v>1.1300000000000001</v>
      </c>
      <c r="T3091">
        <v>15.64</v>
      </c>
      <c r="U3091" t="b" cm="1">
        <f t="array" ref="U3091">_xlfn.IFS(AND(R3091=1,S3091=G3091,T3091=H3091),TRUE,AND(R3091=1,S3091=G3091,H3091="Product NA"),TRUE)</f>
        <v>1</v>
      </c>
      <c r="W3091" s="165">
        <v>1.1100000000000001</v>
      </c>
      <c r="X3091" s="165">
        <v>15.33</v>
      </c>
      <c r="Y3091" t="str">
        <f t="shared" si="111"/>
        <v>Change</v>
      </c>
    </row>
    <row r="3092" spans="1:25" hidden="1" x14ac:dyDescent="0.35">
      <c r="A3092" t="s">
        <v>137</v>
      </c>
      <c r="B3092" t="s">
        <v>566</v>
      </c>
      <c r="C3092" t="s">
        <v>291</v>
      </c>
      <c r="D3092" t="s">
        <v>278</v>
      </c>
      <c r="E3092" t="s">
        <v>287</v>
      </c>
      <c r="F3092" t="s">
        <v>277</v>
      </c>
      <c r="G3092" s="165">
        <f t="shared" si="110"/>
        <v>1.1599999999999999</v>
      </c>
      <c r="H3092" s="165">
        <f t="shared" si="110"/>
        <v>13.64</v>
      </c>
      <c r="I3092" t="s">
        <v>480</v>
      </c>
      <c r="K3092" t="s">
        <v>466</v>
      </c>
      <c r="L3092" t="s">
        <v>400</v>
      </c>
      <c r="M3092" t="s">
        <v>476</v>
      </c>
      <c r="N3092" t="s">
        <v>291</v>
      </c>
      <c r="O3092" t="s">
        <v>400</v>
      </c>
      <c r="P3092">
        <v>100</v>
      </c>
      <c r="Q3092">
        <v>500</v>
      </c>
      <c r="R3092">
        <v>1</v>
      </c>
      <c r="S3092">
        <v>1.1599999999999999</v>
      </c>
      <c r="T3092">
        <v>13.64</v>
      </c>
      <c r="U3092" t="b" cm="1">
        <f t="array" ref="U3092">_xlfn.IFS(AND(R3092=1,S3092=G3092,T3092=H3092),TRUE,AND(R3092=1,S3092=G3092,H3092="Product NA"),TRUE)</f>
        <v>1</v>
      </c>
      <c r="W3092" s="165">
        <v>1.1599999999999999</v>
      </c>
      <c r="X3092" s="165">
        <v>14.950000000000001</v>
      </c>
      <c r="Y3092" t="str">
        <f t="shared" si="111"/>
        <v>Change</v>
      </c>
    </row>
    <row r="3093" spans="1:25" hidden="1" x14ac:dyDescent="0.35">
      <c r="A3093" t="s">
        <v>137</v>
      </c>
      <c r="B3093" t="s">
        <v>566</v>
      </c>
      <c r="C3093" t="s">
        <v>291</v>
      </c>
      <c r="D3093" t="s">
        <v>238</v>
      </c>
      <c r="E3093" t="s">
        <v>287</v>
      </c>
      <c r="F3093" t="s">
        <v>0</v>
      </c>
      <c r="G3093" s="165">
        <f t="shared" si="110"/>
        <v>0.2</v>
      </c>
      <c r="H3093" s="165">
        <f t="shared" si="110"/>
        <v>15.16</v>
      </c>
      <c r="I3093" t="s">
        <v>479</v>
      </c>
      <c r="K3093" t="s">
        <v>466</v>
      </c>
      <c r="L3093" t="s">
        <v>400</v>
      </c>
      <c r="M3093" t="s">
        <v>476</v>
      </c>
      <c r="N3093" t="s">
        <v>291</v>
      </c>
      <c r="O3093" t="s">
        <v>400</v>
      </c>
      <c r="P3093">
        <v>100</v>
      </c>
      <c r="Q3093">
        <v>100</v>
      </c>
      <c r="R3093">
        <v>1</v>
      </c>
      <c r="S3093">
        <v>0.2</v>
      </c>
      <c r="T3093">
        <v>15.16</v>
      </c>
      <c r="U3093" t="b" cm="1">
        <f t="array" ref="U3093">_xlfn.IFS(AND(R3093=1,S3093=G3093,T3093=H3093),TRUE,AND(R3093=1,S3093=G3093,H3093="Product NA"),TRUE)</f>
        <v>1</v>
      </c>
      <c r="W3093" s="165">
        <v>0.2</v>
      </c>
      <c r="X3093" s="165">
        <v>14.73</v>
      </c>
      <c r="Y3093" t="str">
        <f t="shared" si="111"/>
        <v>Change</v>
      </c>
    </row>
    <row r="3094" spans="1:25" hidden="1" x14ac:dyDescent="0.35">
      <c r="A3094" t="s">
        <v>137</v>
      </c>
      <c r="B3094" t="s">
        <v>566</v>
      </c>
      <c r="C3094" t="s">
        <v>291</v>
      </c>
      <c r="D3094" t="s">
        <v>239</v>
      </c>
      <c r="E3094" t="s">
        <v>287</v>
      </c>
      <c r="F3094" t="s">
        <v>277</v>
      </c>
      <c r="G3094" s="165">
        <f t="shared" si="110"/>
        <v>0.65</v>
      </c>
      <c r="H3094" s="165">
        <f t="shared" si="110"/>
        <v>15.47</v>
      </c>
      <c r="I3094" t="s">
        <v>480</v>
      </c>
      <c r="K3094" t="s">
        <v>466</v>
      </c>
      <c r="L3094" t="s">
        <v>400</v>
      </c>
      <c r="M3094" t="s">
        <v>476</v>
      </c>
      <c r="N3094" t="s">
        <v>291</v>
      </c>
      <c r="O3094" t="s">
        <v>400</v>
      </c>
      <c r="P3094">
        <v>100</v>
      </c>
      <c r="Q3094">
        <v>500</v>
      </c>
      <c r="R3094">
        <v>1</v>
      </c>
      <c r="S3094">
        <v>0.65</v>
      </c>
      <c r="T3094">
        <v>15.47</v>
      </c>
      <c r="U3094" t="b" cm="1">
        <f t="array" ref="U3094">_xlfn.IFS(AND(R3094=1,S3094=G3094,T3094=H3094),TRUE,AND(R3094=1,S3094=G3094,H3094="Product NA"),TRUE)</f>
        <v>1</v>
      </c>
      <c r="W3094" s="165">
        <v>0.64</v>
      </c>
      <c r="X3094" s="165">
        <v>15.17</v>
      </c>
      <c r="Y3094" t="str">
        <f t="shared" si="111"/>
        <v>Change</v>
      </c>
    </row>
    <row r="3095" spans="1:25" hidden="1" x14ac:dyDescent="0.35">
      <c r="A3095" t="s">
        <v>137</v>
      </c>
      <c r="B3095" t="s">
        <v>566</v>
      </c>
      <c r="C3095" t="s">
        <v>291</v>
      </c>
      <c r="D3095" t="s">
        <v>655</v>
      </c>
      <c r="E3095" t="s">
        <v>723</v>
      </c>
      <c r="F3095" t="s">
        <v>286</v>
      </c>
      <c r="G3095" s="165">
        <f t="shared" si="110"/>
        <v>17.900000000000002</v>
      </c>
      <c r="H3095" s="165">
        <f t="shared" si="110"/>
        <v>0</v>
      </c>
      <c r="I3095" t="s">
        <v>481</v>
      </c>
      <c r="K3095" t="s">
        <v>466</v>
      </c>
      <c r="L3095" t="s">
        <v>400</v>
      </c>
      <c r="M3095" t="s">
        <v>476</v>
      </c>
      <c r="N3095" t="s">
        <v>291</v>
      </c>
      <c r="O3095" t="s">
        <v>400</v>
      </c>
      <c r="P3095">
        <v>30000</v>
      </c>
      <c r="Q3095">
        <v>1000</v>
      </c>
      <c r="R3095">
        <v>1</v>
      </c>
      <c r="S3095">
        <v>17.900000000000002</v>
      </c>
      <c r="T3095">
        <v>0</v>
      </c>
      <c r="U3095" t="b" cm="1">
        <f t="array" ref="U3095">_xlfn.IFS(AND(R3095=1,S3095=G3095,T3095=H3095),TRUE,AND(R3095=1,S3095=G3095,H3095="Product NA"),TRUE)</f>
        <v>1</v>
      </c>
      <c r="W3095" s="165">
        <v>18.7</v>
      </c>
      <c r="X3095" s="165">
        <v>0</v>
      </c>
      <c r="Y3095" t="str">
        <f t="shared" si="111"/>
        <v>Change</v>
      </c>
    </row>
    <row r="3096" spans="1:25" hidden="1" x14ac:dyDescent="0.35">
      <c r="A3096" t="s">
        <v>137</v>
      </c>
      <c r="B3096" t="s">
        <v>566</v>
      </c>
      <c r="C3096" t="s">
        <v>291</v>
      </c>
      <c r="D3096" t="s">
        <v>655</v>
      </c>
      <c r="E3096" t="s">
        <v>723</v>
      </c>
      <c r="F3096" t="s">
        <v>286</v>
      </c>
      <c r="G3096" s="165">
        <f t="shared" si="110"/>
        <v>78.400000000000006</v>
      </c>
      <c r="H3096" s="165">
        <f t="shared" si="110"/>
        <v>0</v>
      </c>
      <c r="I3096" t="s">
        <v>680</v>
      </c>
      <c r="K3096" t="s">
        <v>466</v>
      </c>
      <c r="L3096" t="s">
        <v>400</v>
      </c>
      <c r="M3096" t="s">
        <v>476</v>
      </c>
      <c r="N3096" t="s">
        <v>291</v>
      </c>
      <c r="O3096" t="s">
        <v>400</v>
      </c>
      <c r="P3096">
        <v>30000</v>
      </c>
      <c r="Q3096">
        <v>15000</v>
      </c>
      <c r="R3096">
        <v>1</v>
      </c>
      <c r="S3096">
        <v>78.400000000000006</v>
      </c>
      <c r="T3096">
        <v>0</v>
      </c>
      <c r="U3096" t="b" cm="1">
        <f t="array" ref="U3096">_xlfn.IFS(AND(R3096=1,S3096=G3096,T3096=H3096),TRUE,AND(R3096=1,S3096=G3096,H3096="Product NA"),TRUE)</f>
        <v>1</v>
      </c>
      <c r="W3096" s="165">
        <v>89.77</v>
      </c>
      <c r="X3096" s="165">
        <v>0</v>
      </c>
      <c r="Y3096" t="str">
        <f t="shared" si="111"/>
        <v>Change</v>
      </c>
    </row>
    <row r="3097" spans="1:25" hidden="1" x14ac:dyDescent="0.35">
      <c r="A3097" t="s">
        <v>137</v>
      </c>
      <c r="B3097" t="s">
        <v>566</v>
      </c>
      <c r="C3097" t="s">
        <v>291</v>
      </c>
      <c r="D3097" t="s">
        <v>655</v>
      </c>
      <c r="E3097" t="s">
        <v>723</v>
      </c>
      <c r="F3097" t="s">
        <v>286</v>
      </c>
      <c r="G3097" s="165">
        <f t="shared" si="110"/>
        <v>21.950000000000003</v>
      </c>
      <c r="H3097" s="165">
        <f t="shared" si="110"/>
        <v>0</v>
      </c>
      <c r="I3097" t="s">
        <v>671</v>
      </c>
      <c r="K3097" t="s">
        <v>466</v>
      </c>
      <c r="L3097" t="s">
        <v>400</v>
      </c>
      <c r="M3097" t="s">
        <v>476</v>
      </c>
      <c r="N3097" t="s">
        <v>291</v>
      </c>
      <c r="O3097" t="s">
        <v>400</v>
      </c>
      <c r="P3097">
        <v>30000</v>
      </c>
      <c r="Q3097">
        <v>2000</v>
      </c>
      <c r="R3097">
        <v>1</v>
      </c>
      <c r="S3097">
        <v>21.950000000000003</v>
      </c>
      <c r="T3097">
        <v>0</v>
      </c>
      <c r="U3097" t="b" cm="1">
        <f t="array" ref="U3097">_xlfn.IFS(AND(R3097=1,S3097=G3097,T3097=H3097),TRUE,AND(R3097=1,S3097=G3097,H3097="Product NA"),TRUE)</f>
        <v>1</v>
      </c>
      <c r="W3097" s="165">
        <v>24.560000000000002</v>
      </c>
      <c r="X3097" s="165">
        <v>0</v>
      </c>
      <c r="Y3097" t="str">
        <f t="shared" si="111"/>
        <v>Change</v>
      </c>
    </row>
    <row r="3098" spans="1:25" hidden="1" x14ac:dyDescent="0.35">
      <c r="A3098" t="s">
        <v>137</v>
      </c>
      <c r="B3098" t="s">
        <v>566</v>
      </c>
      <c r="C3098" t="s">
        <v>291</v>
      </c>
      <c r="D3098" t="s">
        <v>655</v>
      </c>
      <c r="E3098" t="s">
        <v>723</v>
      </c>
      <c r="F3098" t="s">
        <v>286</v>
      </c>
      <c r="G3098" s="165">
        <f t="shared" si="110"/>
        <v>99.4</v>
      </c>
      <c r="H3098" s="165">
        <f t="shared" si="110"/>
        <v>0</v>
      </c>
      <c r="I3098" t="s">
        <v>681</v>
      </c>
      <c r="K3098" t="s">
        <v>466</v>
      </c>
      <c r="L3098" t="s">
        <v>400</v>
      </c>
      <c r="M3098" t="s">
        <v>476</v>
      </c>
      <c r="N3098" t="s">
        <v>291</v>
      </c>
      <c r="O3098" t="s">
        <v>400</v>
      </c>
      <c r="P3098">
        <v>30000</v>
      </c>
      <c r="Q3098">
        <v>20000</v>
      </c>
      <c r="R3098">
        <v>1</v>
      </c>
      <c r="S3098">
        <v>99.4</v>
      </c>
      <c r="T3098">
        <v>0</v>
      </c>
      <c r="U3098" t="b" cm="1">
        <f t="array" ref="U3098">_xlfn.IFS(AND(R3098=1,S3098=G3098,T3098=H3098),TRUE,AND(R3098=1,S3098=G3098,H3098="Product NA"),TRUE)</f>
        <v>1</v>
      </c>
      <c r="W3098" s="165">
        <v>114</v>
      </c>
      <c r="X3098" s="165">
        <v>0</v>
      </c>
      <c r="Y3098" t="str">
        <f t="shared" si="111"/>
        <v>Change</v>
      </c>
    </row>
    <row r="3099" spans="1:25" hidden="1" x14ac:dyDescent="0.35">
      <c r="A3099" t="s">
        <v>137</v>
      </c>
      <c r="B3099" t="s">
        <v>566</v>
      </c>
      <c r="C3099" t="s">
        <v>291</v>
      </c>
      <c r="D3099" t="s">
        <v>655</v>
      </c>
      <c r="E3099" t="s">
        <v>723</v>
      </c>
      <c r="F3099" t="s">
        <v>286</v>
      </c>
      <c r="G3099" s="165">
        <f t="shared" si="110"/>
        <v>126.4</v>
      </c>
      <c r="H3099" s="165">
        <f t="shared" si="110"/>
        <v>0</v>
      </c>
      <c r="I3099" t="s">
        <v>682</v>
      </c>
      <c r="K3099" t="s">
        <v>466</v>
      </c>
      <c r="L3099" t="s">
        <v>400</v>
      </c>
      <c r="M3099" t="s">
        <v>476</v>
      </c>
      <c r="N3099" t="s">
        <v>291</v>
      </c>
      <c r="O3099" t="s">
        <v>400</v>
      </c>
      <c r="P3099">
        <v>30000</v>
      </c>
      <c r="Q3099">
        <v>25000</v>
      </c>
      <c r="R3099">
        <v>1</v>
      </c>
      <c r="S3099">
        <v>126.4</v>
      </c>
      <c r="T3099">
        <v>0</v>
      </c>
      <c r="U3099" t="b" cm="1">
        <f t="array" ref="U3099">_xlfn.IFS(AND(R3099=1,S3099=G3099,T3099=H3099),TRUE,AND(R3099=1,S3099=G3099,H3099="Product NA"),TRUE)</f>
        <v>1</v>
      </c>
      <c r="W3099" s="165">
        <v>401.95</v>
      </c>
      <c r="X3099" s="165">
        <v>0</v>
      </c>
      <c r="Y3099" t="str">
        <f t="shared" si="111"/>
        <v>Change</v>
      </c>
    </row>
    <row r="3100" spans="1:25" hidden="1" x14ac:dyDescent="0.35">
      <c r="A3100" t="s">
        <v>137</v>
      </c>
      <c r="B3100" t="s">
        <v>566</v>
      </c>
      <c r="C3100" t="s">
        <v>291</v>
      </c>
      <c r="D3100" t="s">
        <v>655</v>
      </c>
      <c r="E3100" t="s">
        <v>723</v>
      </c>
      <c r="F3100" t="s">
        <v>286</v>
      </c>
      <c r="G3100" s="165">
        <f t="shared" si="110"/>
        <v>26.1</v>
      </c>
      <c r="H3100" s="165">
        <f t="shared" si="110"/>
        <v>0</v>
      </c>
      <c r="I3100" t="s">
        <v>672</v>
      </c>
      <c r="K3100" t="s">
        <v>466</v>
      </c>
      <c r="L3100" t="s">
        <v>400</v>
      </c>
      <c r="M3100" t="s">
        <v>476</v>
      </c>
      <c r="N3100" t="s">
        <v>291</v>
      </c>
      <c r="O3100" t="s">
        <v>400</v>
      </c>
      <c r="P3100">
        <v>30000</v>
      </c>
      <c r="Q3100">
        <v>3000</v>
      </c>
      <c r="R3100">
        <v>1</v>
      </c>
      <c r="S3100">
        <v>26.1</v>
      </c>
      <c r="T3100">
        <v>0</v>
      </c>
      <c r="U3100" t="b" cm="1">
        <f t="array" ref="U3100">_xlfn.IFS(AND(R3100=1,S3100=G3100,T3100=H3100),TRUE,AND(R3100=1,S3100=G3100,H3100="Product NA"),TRUE)</f>
        <v>1</v>
      </c>
      <c r="W3100" s="165">
        <v>27.79</v>
      </c>
      <c r="X3100" s="165">
        <v>0</v>
      </c>
      <c r="Y3100" t="str">
        <f t="shared" si="111"/>
        <v>Change</v>
      </c>
    </row>
    <row r="3101" spans="1:25" hidden="1" x14ac:dyDescent="0.35">
      <c r="A3101" t="s">
        <v>137</v>
      </c>
      <c r="B3101" t="s">
        <v>566</v>
      </c>
      <c r="C3101" t="s">
        <v>291</v>
      </c>
      <c r="D3101" t="s">
        <v>655</v>
      </c>
      <c r="E3101" t="s">
        <v>723</v>
      </c>
      <c r="F3101" t="s">
        <v>286</v>
      </c>
      <c r="G3101" s="165">
        <f t="shared" si="110"/>
        <v>148.5</v>
      </c>
      <c r="H3101" s="165">
        <f t="shared" si="110"/>
        <v>0</v>
      </c>
      <c r="I3101" t="s">
        <v>683</v>
      </c>
      <c r="K3101" t="s">
        <v>466</v>
      </c>
      <c r="L3101" t="s">
        <v>400</v>
      </c>
      <c r="M3101" t="s">
        <v>476</v>
      </c>
      <c r="N3101" t="s">
        <v>291</v>
      </c>
      <c r="O3101" t="s">
        <v>400</v>
      </c>
      <c r="P3101">
        <v>30000</v>
      </c>
      <c r="Q3101">
        <v>30000</v>
      </c>
      <c r="R3101">
        <v>1</v>
      </c>
      <c r="S3101">
        <v>148.5</v>
      </c>
      <c r="T3101">
        <v>0</v>
      </c>
      <c r="U3101" t="b" cm="1">
        <f t="array" ref="U3101">_xlfn.IFS(AND(R3101=1,S3101=G3101,T3101=H3101),TRUE,AND(R3101=1,S3101=G3101,H3101="Product NA"),TRUE)</f>
        <v>1</v>
      </c>
      <c r="W3101" s="165">
        <v>475.29</v>
      </c>
      <c r="X3101" s="165">
        <v>0</v>
      </c>
      <c r="Y3101" t="str">
        <f t="shared" si="111"/>
        <v>Change</v>
      </c>
    </row>
    <row r="3102" spans="1:25" hidden="1" x14ac:dyDescent="0.35">
      <c r="A3102" t="s">
        <v>137</v>
      </c>
      <c r="B3102" t="s">
        <v>566</v>
      </c>
      <c r="C3102" t="s">
        <v>291</v>
      </c>
      <c r="D3102" t="s">
        <v>655</v>
      </c>
      <c r="E3102" t="s">
        <v>723</v>
      </c>
      <c r="F3102" t="s">
        <v>286</v>
      </c>
      <c r="G3102" s="165">
        <f t="shared" si="110"/>
        <v>30.150000000000002</v>
      </c>
      <c r="H3102" s="165">
        <f t="shared" si="110"/>
        <v>0</v>
      </c>
      <c r="I3102" t="s">
        <v>673</v>
      </c>
      <c r="K3102" t="s">
        <v>466</v>
      </c>
      <c r="L3102" t="s">
        <v>400</v>
      </c>
      <c r="M3102" t="s">
        <v>476</v>
      </c>
      <c r="N3102" t="s">
        <v>291</v>
      </c>
      <c r="O3102" t="s">
        <v>400</v>
      </c>
      <c r="P3102">
        <v>30000</v>
      </c>
      <c r="Q3102">
        <v>4000</v>
      </c>
      <c r="R3102">
        <v>1</v>
      </c>
      <c r="S3102">
        <v>30.150000000000002</v>
      </c>
      <c r="T3102">
        <v>0</v>
      </c>
      <c r="U3102" t="b" cm="1">
        <f t="array" ref="U3102">_xlfn.IFS(AND(R3102=1,S3102=G3102,T3102=H3102),TRUE,AND(R3102=1,S3102=G3102,H3102="Product NA"),TRUE)</f>
        <v>1</v>
      </c>
      <c r="W3102" s="165">
        <v>31.970000000000002</v>
      </c>
      <c r="X3102" s="165">
        <v>0</v>
      </c>
      <c r="Y3102" t="str">
        <f t="shared" si="111"/>
        <v>Change</v>
      </c>
    </row>
    <row r="3103" spans="1:25" hidden="1" x14ac:dyDescent="0.35">
      <c r="A3103" t="s">
        <v>137</v>
      </c>
      <c r="B3103" t="s">
        <v>566</v>
      </c>
      <c r="C3103" t="s">
        <v>291</v>
      </c>
      <c r="D3103" t="s">
        <v>655</v>
      </c>
      <c r="E3103" t="s">
        <v>723</v>
      </c>
      <c r="F3103" t="s">
        <v>286</v>
      </c>
      <c r="G3103" s="165">
        <f t="shared" si="110"/>
        <v>34.200000000000003</v>
      </c>
      <c r="H3103" s="165">
        <f t="shared" si="110"/>
        <v>0</v>
      </c>
      <c r="I3103" t="s">
        <v>674</v>
      </c>
      <c r="K3103" t="s">
        <v>466</v>
      </c>
      <c r="L3103" t="s">
        <v>400</v>
      </c>
      <c r="M3103" t="s">
        <v>476</v>
      </c>
      <c r="N3103" t="s">
        <v>291</v>
      </c>
      <c r="O3103" t="s">
        <v>400</v>
      </c>
      <c r="P3103">
        <v>30000</v>
      </c>
      <c r="Q3103">
        <v>5000</v>
      </c>
      <c r="R3103">
        <v>1</v>
      </c>
      <c r="S3103">
        <v>34.200000000000003</v>
      </c>
      <c r="T3103">
        <v>0</v>
      </c>
      <c r="U3103" t="b" cm="1">
        <f t="array" ref="U3103">_xlfn.IFS(AND(R3103=1,S3103=G3103,T3103=H3103),TRUE,AND(R3103=1,S3103=G3103,H3103="Product NA"),TRUE)</f>
        <v>1</v>
      </c>
      <c r="W3103" s="165">
        <v>37</v>
      </c>
      <c r="X3103" s="165">
        <v>0</v>
      </c>
      <c r="Y3103" t="str">
        <f t="shared" si="111"/>
        <v>Change</v>
      </c>
    </row>
    <row r="3104" spans="1:25" hidden="1" x14ac:dyDescent="0.35">
      <c r="A3104" t="s">
        <v>137</v>
      </c>
      <c r="B3104" t="s">
        <v>566</v>
      </c>
      <c r="C3104" t="s">
        <v>291</v>
      </c>
      <c r="D3104" t="s">
        <v>655</v>
      </c>
      <c r="E3104" t="s">
        <v>723</v>
      </c>
      <c r="F3104" t="s">
        <v>286</v>
      </c>
      <c r="G3104" s="165">
        <f t="shared" si="110"/>
        <v>39.400000000000006</v>
      </c>
      <c r="H3104" s="165">
        <f t="shared" si="110"/>
        <v>0</v>
      </c>
      <c r="I3104" t="s">
        <v>675</v>
      </c>
      <c r="K3104" t="s">
        <v>466</v>
      </c>
      <c r="L3104" t="s">
        <v>400</v>
      </c>
      <c r="M3104" t="s">
        <v>476</v>
      </c>
      <c r="N3104" t="s">
        <v>291</v>
      </c>
      <c r="O3104" t="s">
        <v>400</v>
      </c>
      <c r="P3104">
        <v>30000</v>
      </c>
      <c r="Q3104">
        <v>6000</v>
      </c>
      <c r="R3104">
        <v>1</v>
      </c>
      <c r="S3104">
        <v>39.400000000000006</v>
      </c>
      <c r="T3104">
        <v>0</v>
      </c>
      <c r="U3104" t="b" cm="1">
        <f t="array" ref="U3104">_xlfn.IFS(AND(R3104=1,S3104=G3104,T3104=H3104),TRUE,AND(R3104=1,S3104=G3104,H3104="Product NA"),TRUE)</f>
        <v>1</v>
      </c>
      <c r="W3104" s="165">
        <v>50.68</v>
      </c>
      <c r="X3104" s="165">
        <v>0</v>
      </c>
      <c r="Y3104" t="str">
        <f t="shared" si="111"/>
        <v>Change</v>
      </c>
    </row>
    <row r="3105" spans="1:25" hidden="1" x14ac:dyDescent="0.35">
      <c r="A3105" t="s">
        <v>137</v>
      </c>
      <c r="B3105" t="s">
        <v>566</v>
      </c>
      <c r="C3105" t="s">
        <v>291</v>
      </c>
      <c r="D3105" t="s">
        <v>655</v>
      </c>
      <c r="E3105" t="s">
        <v>723</v>
      </c>
      <c r="F3105" t="s">
        <v>286</v>
      </c>
      <c r="G3105" s="165">
        <f t="shared" si="110"/>
        <v>43.45</v>
      </c>
      <c r="H3105" s="165">
        <f t="shared" si="110"/>
        <v>0</v>
      </c>
      <c r="I3105" t="s">
        <v>676</v>
      </c>
      <c r="K3105" t="s">
        <v>466</v>
      </c>
      <c r="L3105" t="s">
        <v>400</v>
      </c>
      <c r="M3105" t="s">
        <v>476</v>
      </c>
      <c r="N3105" t="s">
        <v>291</v>
      </c>
      <c r="O3105" t="s">
        <v>400</v>
      </c>
      <c r="P3105">
        <v>30000</v>
      </c>
      <c r="Q3105">
        <v>7000</v>
      </c>
      <c r="R3105">
        <v>1</v>
      </c>
      <c r="S3105">
        <v>43.45</v>
      </c>
      <c r="T3105">
        <v>0</v>
      </c>
      <c r="U3105" t="b" cm="1">
        <f t="array" ref="U3105">_xlfn.IFS(AND(R3105=1,S3105=G3105,T3105=H3105),TRUE,AND(R3105=1,S3105=G3105,H3105="Product NA"),TRUE)</f>
        <v>1</v>
      </c>
      <c r="W3105" s="165">
        <v>50.68</v>
      </c>
      <c r="X3105" s="165">
        <v>0</v>
      </c>
      <c r="Y3105" t="str">
        <f t="shared" si="111"/>
        <v>Change</v>
      </c>
    </row>
    <row r="3106" spans="1:25" hidden="1" x14ac:dyDescent="0.35">
      <c r="A3106" t="s">
        <v>137</v>
      </c>
      <c r="B3106" t="s">
        <v>566</v>
      </c>
      <c r="C3106" t="s">
        <v>291</v>
      </c>
      <c r="D3106" t="s">
        <v>655</v>
      </c>
      <c r="E3106" t="s">
        <v>723</v>
      </c>
      <c r="F3106" t="s">
        <v>286</v>
      </c>
      <c r="G3106" s="165">
        <f t="shared" si="110"/>
        <v>47.550000000000004</v>
      </c>
      <c r="H3106" s="165">
        <f t="shared" si="110"/>
        <v>0</v>
      </c>
      <c r="I3106" t="s">
        <v>677</v>
      </c>
      <c r="K3106" t="s">
        <v>466</v>
      </c>
      <c r="L3106" t="s">
        <v>400</v>
      </c>
      <c r="M3106" t="s">
        <v>476</v>
      </c>
      <c r="N3106" t="s">
        <v>291</v>
      </c>
      <c r="O3106" t="s">
        <v>400</v>
      </c>
      <c r="P3106">
        <v>30000</v>
      </c>
      <c r="Q3106">
        <v>8000</v>
      </c>
      <c r="R3106">
        <v>1</v>
      </c>
      <c r="S3106">
        <v>47.550000000000004</v>
      </c>
      <c r="T3106">
        <v>0</v>
      </c>
      <c r="U3106" t="b" cm="1">
        <f t="array" ref="U3106">_xlfn.IFS(AND(R3106=1,S3106=G3106,T3106=H3106),TRUE,AND(R3106=1,S3106=G3106,H3106="Product NA"),TRUE)</f>
        <v>1</v>
      </c>
      <c r="W3106" s="165">
        <v>58.71</v>
      </c>
      <c r="X3106" s="165">
        <v>0</v>
      </c>
      <c r="Y3106" t="str">
        <f t="shared" si="111"/>
        <v>Change</v>
      </c>
    </row>
    <row r="3107" spans="1:25" hidden="1" x14ac:dyDescent="0.35">
      <c r="A3107" t="s">
        <v>137</v>
      </c>
      <c r="B3107" t="s">
        <v>566</v>
      </c>
      <c r="C3107" t="s">
        <v>291</v>
      </c>
      <c r="D3107" t="s">
        <v>655</v>
      </c>
      <c r="E3107" t="s">
        <v>723</v>
      </c>
      <c r="F3107" t="s">
        <v>286</v>
      </c>
      <c r="G3107" s="165">
        <f t="shared" si="110"/>
        <v>51.6</v>
      </c>
      <c r="H3107" s="165">
        <f t="shared" si="110"/>
        <v>0</v>
      </c>
      <c r="I3107" t="s">
        <v>678</v>
      </c>
      <c r="K3107" t="s">
        <v>466</v>
      </c>
      <c r="L3107" t="s">
        <v>400</v>
      </c>
      <c r="M3107" t="s">
        <v>476</v>
      </c>
      <c r="N3107" t="s">
        <v>291</v>
      </c>
      <c r="O3107" t="s">
        <v>400</v>
      </c>
      <c r="P3107">
        <v>30000</v>
      </c>
      <c r="Q3107">
        <v>9000</v>
      </c>
      <c r="R3107">
        <v>1</v>
      </c>
      <c r="S3107">
        <v>51.6</v>
      </c>
      <c r="T3107">
        <v>0</v>
      </c>
      <c r="U3107" t="b" cm="1">
        <f t="array" ref="U3107">_xlfn.IFS(AND(R3107=1,S3107=G3107,T3107=H3107),TRUE,AND(R3107=1,S3107=G3107,H3107="Product NA"),TRUE)</f>
        <v>1</v>
      </c>
      <c r="W3107" s="165">
        <v>58.71</v>
      </c>
      <c r="X3107" s="165">
        <v>0</v>
      </c>
      <c r="Y3107" t="str">
        <f t="shared" si="111"/>
        <v>Change</v>
      </c>
    </row>
    <row r="3108" spans="1:25" hidden="1" x14ac:dyDescent="0.35">
      <c r="A3108" t="s">
        <v>137</v>
      </c>
      <c r="B3108" t="s">
        <v>566</v>
      </c>
      <c r="C3108" t="s">
        <v>291</v>
      </c>
      <c r="D3108" t="s">
        <v>655</v>
      </c>
      <c r="E3108" t="s">
        <v>723</v>
      </c>
      <c r="F3108" t="s">
        <v>286</v>
      </c>
      <c r="G3108" s="165">
        <f t="shared" si="110"/>
        <v>55.650000000000006</v>
      </c>
      <c r="H3108" s="165">
        <f t="shared" si="110"/>
        <v>0</v>
      </c>
      <c r="I3108" t="s">
        <v>679</v>
      </c>
      <c r="K3108" t="s">
        <v>466</v>
      </c>
      <c r="L3108" t="s">
        <v>400</v>
      </c>
      <c r="M3108" t="s">
        <v>476</v>
      </c>
      <c r="N3108" t="s">
        <v>291</v>
      </c>
      <c r="O3108" t="s">
        <v>400</v>
      </c>
      <c r="P3108">
        <v>30000</v>
      </c>
      <c r="Q3108">
        <v>10000</v>
      </c>
      <c r="R3108">
        <v>1</v>
      </c>
      <c r="S3108">
        <v>55.650000000000006</v>
      </c>
      <c r="T3108">
        <v>0</v>
      </c>
      <c r="U3108" t="b" cm="1">
        <f t="array" ref="U3108">_xlfn.IFS(AND(R3108=1,S3108=G3108,T3108=H3108),TRUE,AND(R3108=1,S3108=G3108,H3108="Product NA"),TRUE)</f>
        <v>1</v>
      </c>
      <c r="W3108" s="165">
        <v>58.71</v>
      </c>
      <c r="X3108" s="165">
        <v>0</v>
      </c>
      <c r="Y3108" t="str">
        <f t="shared" si="111"/>
        <v>Change</v>
      </c>
    </row>
    <row r="3109" spans="1:25" hidden="1" x14ac:dyDescent="0.35">
      <c r="A3109" t="s">
        <v>137</v>
      </c>
      <c r="B3109" t="s">
        <v>566</v>
      </c>
      <c r="C3109" t="s">
        <v>291</v>
      </c>
      <c r="D3109" t="s">
        <v>284</v>
      </c>
      <c r="E3109" t="s">
        <v>724</v>
      </c>
      <c r="F3109" t="s">
        <v>286</v>
      </c>
      <c r="G3109" s="165">
        <f t="shared" si="110"/>
        <v>7.25</v>
      </c>
      <c r="H3109" s="165">
        <f t="shared" si="110"/>
        <v>11.600000000000001</v>
      </c>
      <c r="I3109" t="s">
        <v>482</v>
      </c>
      <c r="K3109" t="s">
        <v>466</v>
      </c>
      <c r="L3109" t="s">
        <v>400</v>
      </c>
      <c r="M3109" t="s">
        <v>476</v>
      </c>
      <c r="N3109" t="s">
        <v>291</v>
      </c>
      <c r="O3109" t="s">
        <v>400</v>
      </c>
      <c r="P3109">
        <v>100</v>
      </c>
      <c r="Q3109">
        <v>2000</v>
      </c>
      <c r="R3109">
        <v>1</v>
      </c>
      <c r="S3109">
        <v>7.25</v>
      </c>
      <c r="T3109">
        <v>11.600000000000001</v>
      </c>
      <c r="U3109" t="b" cm="1">
        <f t="array" ref="U3109">_xlfn.IFS(AND(R3109=1,S3109=G3109,T3109=H3109),TRUE,AND(R3109=1,S3109=G3109,H3109="Product NA"),TRUE)</f>
        <v>1</v>
      </c>
      <c r="W3109" s="165">
        <v>7.25</v>
      </c>
      <c r="X3109" s="165">
        <v>11.600000000000001</v>
      </c>
      <c r="Y3109" t="str">
        <f t="shared" si="111"/>
        <v>No Change</v>
      </c>
    </row>
    <row r="3110" spans="1:25" hidden="1" x14ac:dyDescent="0.35">
      <c r="A3110" t="s">
        <v>137</v>
      </c>
      <c r="B3110" t="s">
        <v>566</v>
      </c>
      <c r="C3110" t="s">
        <v>291</v>
      </c>
      <c r="D3110" t="s">
        <v>322</v>
      </c>
      <c r="E3110" t="s">
        <v>724</v>
      </c>
      <c r="F3110" t="s">
        <v>0</v>
      </c>
      <c r="G3110" s="165">
        <f t="shared" si="110"/>
        <v>5.68</v>
      </c>
      <c r="H3110" s="165">
        <f t="shared" si="110"/>
        <v>9.66</v>
      </c>
      <c r="I3110" t="s">
        <v>479</v>
      </c>
      <c r="K3110" t="s">
        <v>466</v>
      </c>
      <c r="L3110" t="s">
        <v>400</v>
      </c>
      <c r="M3110" t="s">
        <v>476</v>
      </c>
      <c r="N3110" t="s">
        <v>291</v>
      </c>
      <c r="O3110" t="s">
        <v>400</v>
      </c>
      <c r="P3110">
        <v>100</v>
      </c>
      <c r="Q3110">
        <v>100</v>
      </c>
      <c r="R3110">
        <v>1</v>
      </c>
      <c r="S3110">
        <v>5.68</v>
      </c>
      <c r="T3110">
        <v>9.66</v>
      </c>
      <c r="U3110" t="b" cm="1">
        <f t="array" ref="U3110">_xlfn.IFS(AND(R3110=1,S3110=G3110,T3110=H3110),TRUE,AND(R3110=1,S3110=G3110,H3110="Product NA"),TRUE)</f>
        <v>1</v>
      </c>
      <c r="W3110" s="165">
        <v>5.68</v>
      </c>
      <c r="X3110" s="165">
        <v>9.66</v>
      </c>
      <c r="Y3110" t="str">
        <f t="shared" si="111"/>
        <v>No Change</v>
      </c>
    </row>
    <row r="3111" spans="1:25" hidden="1" x14ac:dyDescent="0.35">
      <c r="A3111" t="s">
        <v>137</v>
      </c>
      <c r="B3111" t="s">
        <v>566</v>
      </c>
      <c r="C3111" t="s">
        <v>291</v>
      </c>
      <c r="D3111" t="s">
        <v>323</v>
      </c>
      <c r="E3111" t="s">
        <v>724</v>
      </c>
      <c r="F3111" t="s">
        <v>277</v>
      </c>
      <c r="G3111" s="165">
        <f t="shared" si="110"/>
        <v>6.3000000000000007</v>
      </c>
      <c r="H3111" s="165">
        <f t="shared" si="110"/>
        <v>9.6000000000000014</v>
      </c>
      <c r="I3111" t="s">
        <v>480</v>
      </c>
      <c r="K3111" t="s">
        <v>466</v>
      </c>
      <c r="L3111" t="s">
        <v>400</v>
      </c>
      <c r="M3111" t="s">
        <v>476</v>
      </c>
      <c r="N3111" t="s">
        <v>291</v>
      </c>
      <c r="O3111" t="s">
        <v>400</v>
      </c>
      <c r="P3111">
        <v>100</v>
      </c>
      <c r="Q3111">
        <v>500</v>
      </c>
      <c r="R3111">
        <v>1</v>
      </c>
      <c r="S3111">
        <v>6.3000000000000007</v>
      </c>
      <c r="T3111">
        <v>9.6000000000000014</v>
      </c>
      <c r="U3111" t="b" cm="1">
        <f t="array" ref="U3111">_xlfn.IFS(AND(R3111=1,S3111=G3111,T3111=H3111),TRUE,AND(R3111=1,S3111=G3111,H3111="Product NA"),TRUE)</f>
        <v>1</v>
      </c>
      <c r="W3111" s="165">
        <v>6.3000000000000007</v>
      </c>
      <c r="X3111" s="165">
        <v>9.6000000000000014</v>
      </c>
      <c r="Y3111" t="str">
        <f t="shared" si="111"/>
        <v>No Change</v>
      </c>
    </row>
    <row r="3112" spans="1:25" hidden="1" x14ac:dyDescent="0.35">
      <c r="A3112" t="s">
        <v>137</v>
      </c>
      <c r="B3112" t="s">
        <v>566</v>
      </c>
      <c r="C3112" t="s">
        <v>291</v>
      </c>
      <c r="D3112" t="s">
        <v>324</v>
      </c>
      <c r="E3112" t="s">
        <v>724</v>
      </c>
      <c r="F3112" t="s">
        <v>277</v>
      </c>
      <c r="G3112" s="165">
        <f t="shared" si="110"/>
        <v>6.3000000000000007</v>
      </c>
      <c r="H3112" s="165">
        <f t="shared" si="110"/>
        <v>9.6000000000000014</v>
      </c>
      <c r="I3112" t="s">
        <v>480</v>
      </c>
      <c r="K3112" t="s">
        <v>466</v>
      </c>
      <c r="L3112" t="s">
        <v>400</v>
      </c>
      <c r="M3112" t="s">
        <v>476</v>
      </c>
      <c r="N3112" t="s">
        <v>291</v>
      </c>
      <c r="O3112" t="s">
        <v>400</v>
      </c>
      <c r="P3112">
        <v>100</v>
      </c>
      <c r="Q3112">
        <v>500</v>
      </c>
      <c r="R3112">
        <v>1</v>
      </c>
      <c r="S3112">
        <v>6.3000000000000007</v>
      </c>
      <c r="T3112">
        <v>9.6000000000000014</v>
      </c>
      <c r="U3112" t="b" cm="1">
        <f t="array" ref="U3112">_xlfn.IFS(AND(R3112=1,S3112=G3112,T3112=H3112),TRUE,AND(R3112=1,S3112=G3112,H3112="Product NA"),TRUE)</f>
        <v>1</v>
      </c>
      <c r="W3112" s="165">
        <v>6.3000000000000007</v>
      </c>
      <c r="X3112" s="165">
        <v>9.6000000000000014</v>
      </c>
      <c r="Y3112" t="str">
        <f t="shared" si="111"/>
        <v>No Change</v>
      </c>
    </row>
    <row r="3113" spans="1:25" x14ac:dyDescent="0.35">
      <c r="A3113" t="s">
        <v>143</v>
      </c>
      <c r="B3113" t="s">
        <v>439</v>
      </c>
      <c r="C3113" t="s">
        <v>143</v>
      </c>
      <c r="D3113" t="s">
        <v>392</v>
      </c>
      <c r="E3113" t="s">
        <v>287</v>
      </c>
      <c r="F3113" t="s">
        <v>396</v>
      </c>
      <c r="G3113" s="165">
        <f t="shared" si="110"/>
        <v>0.98</v>
      </c>
      <c r="H3113" s="165">
        <f t="shared" si="110"/>
        <v>14.08</v>
      </c>
      <c r="I3113" t="s">
        <v>482</v>
      </c>
      <c r="K3113" t="s">
        <v>467</v>
      </c>
      <c r="L3113" t="s">
        <v>402</v>
      </c>
      <c r="M3113" t="s">
        <v>476</v>
      </c>
      <c r="N3113" t="s">
        <v>143</v>
      </c>
      <c r="O3113" t="s">
        <v>439</v>
      </c>
      <c r="P3113">
        <v>100</v>
      </c>
      <c r="Q3113">
        <v>2000</v>
      </c>
      <c r="R3113">
        <v>1</v>
      </c>
      <c r="S3113">
        <v>0.98</v>
      </c>
      <c r="T3113">
        <v>14.08</v>
      </c>
      <c r="U3113" t="b" cm="1">
        <f t="array" ref="U3113">_xlfn.IFS(AND(R3113=1,S3113=G3113,T3113=H3113),TRUE,AND(R3113=1,S3113=G3113,H3113="Product NA"),TRUE)</f>
        <v>1</v>
      </c>
      <c r="W3113" s="165">
        <v>0.96</v>
      </c>
      <c r="X3113" s="165">
        <v>13.8</v>
      </c>
      <c r="Y3113" t="str">
        <f t="shared" si="111"/>
        <v>Change</v>
      </c>
    </row>
    <row r="3114" spans="1:25" hidden="1" x14ac:dyDescent="0.35">
      <c r="A3114" t="s">
        <v>143</v>
      </c>
      <c r="B3114" t="s">
        <v>439</v>
      </c>
      <c r="C3114" t="s">
        <v>143</v>
      </c>
      <c r="D3114" t="s">
        <v>281</v>
      </c>
      <c r="E3114" t="s">
        <v>287</v>
      </c>
      <c r="F3114" t="s">
        <v>286</v>
      </c>
      <c r="G3114" s="165">
        <f t="shared" si="110"/>
        <v>0.98</v>
      </c>
      <c r="H3114" s="165">
        <f t="shared" si="110"/>
        <v>14.08</v>
      </c>
      <c r="I3114" t="s">
        <v>482</v>
      </c>
      <c r="K3114" t="s">
        <v>467</v>
      </c>
      <c r="L3114" t="s">
        <v>402</v>
      </c>
      <c r="M3114" t="s">
        <v>476</v>
      </c>
      <c r="N3114" t="s">
        <v>143</v>
      </c>
      <c r="O3114" t="s">
        <v>439</v>
      </c>
      <c r="P3114">
        <v>100</v>
      </c>
      <c r="Q3114">
        <v>2000</v>
      </c>
      <c r="R3114">
        <v>1</v>
      </c>
      <c r="S3114">
        <v>0.98</v>
      </c>
      <c r="T3114">
        <v>14.08</v>
      </c>
      <c r="U3114" t="b" cm="1">
        <f t="array" ref="U3114">_xlfn.IFS(AND(R3114=1,S3114=G3114,T3114=H3114),TRUE,AND(R3114=1,S3114=G3114,H3114="Product NA"),TRUE)</f>
        <v>1</v>
      </c>
      <c r="W3114" s="165">
        <v>0.96</v>
      </c>
      <c r="X3114" s="165">
        <v>13.8</v>
      </c>
      <c r="Y3114" t="str">
        <f t="shared" si="111"/>
        <v>Change</v>
      </c>
    </row>
    <row r="3115" spans="1:25" hidden="1" x14ac:dyDescent="0.35">
      <c r="A3115" t="s">
        <v>143</v>
      </c>
      <c r="B3115" t="s">
        <v>439</v>
      </c>
      <c r="C3115" t="s">
        <v>143</v>
      </c>
      <c r="D3115" t="s">
        <v>278</v>
      </c>
      <c r="E3115" t="s">
        <v>287</v>
      </c>
      <c r="F3115" t="s">
        <v>277</v>
      </c>
      <c r="G3115" s="165">
        <f t="shared" si="110"/>
        <v>2.1800000000000002</v>
      </c>
      <c r="H3115" s="165">
        <f t="shared" si="110"/>
        <v>6.65</v>
      </c>
      <c r="I3115" t="s">
        <v>480</v>
      </c>
      <c r="K3115" t="s">
        <v>467</v>
      </c>
      <c r="L3115" t="s">
        <v>402</v>
      </c>
      <c r="M3115" t="s">
        <v>476</v>
      </c>
      <c r="N3115" t="s">
        <v>143</v>
      </c>
      <c r="O3115" t="s">
        <v>439</v>
      </c>
      <c r="P3115">
        <v>100</v>
      </c>
      <c r="Q3115">
        <v>500</v>
      </c>
      <c r="R3115">
        <v>1</v>
      </c>
      <c r="S3115">
        <v>2.1800000000000002</v>
      </c>
      <c r="T3115">
        <v>6.65</v>
      </c>
      <c r="U3115" t="b" cm="1">
        <f t="array" ref="U3115">_xlfn.IFS(AND(R3115=1,S3115=G3115,T3115=H3115),TRUE,AND(R3115=1,S3115=G3115,H3115="Product NA"),TRUE)</f>
        <v>1</v>
      </c>
      <c r="W3115" s="165">
        <v>2.68</v>
      </c>
      <c r="X3115" s="165">
        <v>6.65</v>
      </c>
      <c r="Y3115" t="str">
        <f t="shared" si="111"/>
        <v>Change</v>
      </c>
    </row>
    <row r="3116" spans="1:25" hidden="1" x14ac:dyDescent="0.35">
      <c r="A3116" t="s">
        <v>143</v>
      </c>
      <c r="B3116" t="s">
        <v>439</v>
      </c>
      <c r="C3116" t="s">
        <v>143</v>
      </c>
      <c r="D3116" t="s">
        <v>238</v>
      </c>
      <c r="E3116" t="s">
        <v>287</v>
      </c>
      <c r="F3116" t="s">
        <v>0</v>
      </c>
      <c r="G3116" s="165">
        <f t="shared" si="110"/>
        <v>0.59</v>
      </c>
      <c r="H3116" s="165">
        <f t="shared" si="110"/>
        <v>10.4</v>
      </c>
      <c r="I3116" t="s">
        <v>479</v>
      </c>
      <c r="K3116" t="s">
        <v>467</v>
      </c>
      <c r="L3116" t="s">
        <v>402</v>
      </c>
      <c r="M3116" t="s">
        <v>476</v>
      </c>
      <c r="N3116" t="s">
        <v>143</v>
      </c>
      <c r="O3116" t="s">
        <v>439</v>
      </c>
      <c r="P3116">
        <v>100</v>
      </c>
      <c r="Q3116">
        <v>100</v>
      </c>
      <c r="R3116">
        <v>1</v>
      </c>
      <c r="S3116">
        <v>0.59</v>
      </c>
      <c r="T3116">
        <v>10.4</v>
      </c>
      <c r="U3116" t="b" cm="1">
        <f t="array" ref="U3116">_xlfn.IFS(AND(R3116=1,S3116=G3116,T3116=H3116),TRUE,AND(R3116=1,S3116=G3116,H3116="Product NA"),TRUE)</f>
        <v>1</v>
      </c>
      <c r="W3116" s="165">
        <v>0.68</v>
      </c>
      <c r="X3116" s="165">
        <v>10.19</v>
      </c>
      <c r="Y3116" t="str">
        <f t="shared" si="111"/>
        <v>Change</v>
      </c>
    </row>
    <row r="3117" spans="1:25" hidden="1" x14ac:dyDescent="0.35">
      <c r="A3117" t="s">
        <v>143</v>
      </c>
      <c r="B3117" t="s">
        <v>439</v>
      </c>
      <c r="C3117" t="s">
        <v>143</v>
      </c>
      <c r="D3117" t="s">
        <v>239</v>
      </c>
      <c r="E3117" t="s">
        <v>287</v>
      </c>
      <c r="F3117" t="s">
        <v>277</v>
      </c>
      <c r="G3117" s="165">
        <f t="shared" si="110"/>
        <v>0.96</v>
      </c>
      <c r="H3117" s="165">
        <f t="shared" si="110"/>
        <v>12.47</v>
      </c>
      <c r="I3117" t="s">
        <v>480</v>
      </c>
      <c r="K3117" t="s">
        <v>467</v>
      </c>
      <c r="L3117" t="s">
        <v>402</v>
      </c>
      <c r="M3117" t="s">
        <v>476</v>
      </c>
      <c r="N3117" t="s">
        <v>143</v>
      </c>
      <c r="O3117" t="s">
        <v>439</v>
      </c>
      <c r="P3117">
        <v>100</v>
      </c>
      <c r="Q3117">
        <v>500</v>
      </c>
      <c r="R3117">
        <v>1</v>
      </c>
      <c r="S3117">
        <v>0.96</v>
      </c>
      <c r="T3117">
        <v>12.47</v>
      </c>
      <c r="U3117" t="b" cm="1">
        <f t="array" ref="U3117">_xlfn.IFS(AND(R3117=1,S3117=G3117,T3117=H3117),TRUE,AND(R3117=1,S3117=G3117,H3117="Product NA"),TRUE)</f>
        <v>1</v>
      </c>
      <c r="W3117" s="165">
        <v>1.3</v>
      </c>
      <c r="X3117" s="165">
        <v>10.39</v>
      </c>
      <c r="Y3117" t="str">
        <f t="shared" si="111"/>
        <v>Change</v>
      </c>
    </row>
    <row r="3118" spans="1:25" hidden="1" x14ac:dyDescent="0.35">
      <c r="A3118" t="s">
        <v>143</v>
      </c>
      <c r="B3118" t="s">
        <v>439</v>
      </c>
      <c r="C3118" t="s">
        <v>143</v>
      </c>
      <c r="D3118" t="s">
        <v>655</v>
      </c>
      <c r="E3118" t="s">
        <v>723</v>
      </c>
      <c r="F3118" t="s">
        <v>286</v>
      </c>
      <c r="G3118" s="165">
        <f t="shared" si="110"/>
        <v>18.75</v>
      </c>
      <c r="H3118" s="165">
        <f t="shared" si="110"/>
        <v>0</v>
      </c>
      <c r="I3118" t="s">
        <v>481</v>
      </c>
      <c r="K3118" t="s">
        <v>467</v>
      </c>
      <c r="L3118" t="s">
        <v>402</v>
      </c>
      <c r="M3118" t="s">
        <v>476</v>
      </c>
      <c r="N3118" t="s">
        <v>143</v>
      </c>
      <c r="O3118" t="s">
        <v>439</v>
      </c>
      <c r="P3118">
        <v>30000</v>
      </c>
      <c r="Q3118">
        <v>1000</v>
      </c>
      <c r="R3118">
        <v>1</v>
      </c>
      <c r="S3118">
        <v>18.75</v>
      </c>
      <c r="T3118">
        <v>0</v>
      </c>
      <c r="U3118" t="b" cm="1">
        <f t="array" ref="U3118">_xlfn.IFS(AND(R3118=1,S3118=G3118,T3118=H3118),TRUE,AND(R3118=1,S3118=G3118,H3118="Product NA"),TRUE)</f>
        <v>1</v>
      </c>
      <c r="W3118" s="165">
        <v>21.28</v>
      </c>
      <c r="X3118" s="165">
        <v>0</v>
      </c>
      <c r="Y3118" t="str">
        <f t="shared" si="111"/>
        <v>Change</v>
      </c>
    </row>
    <row r="3119" spans="1:25" hidden="1" x14ac:dyDescent="0.35">
      <c r="A3119" t="s">
        <v>143</v>
      </c>
      <c r="B3119" t="s">
        <v>439</v>
      </c>
      <c r="C3119" t="s">
        <v>143</v>
      </c>
      <c r="D3119" t="s">
        <v>655</v>
      </c>
      <c r="E3119" t="s">
        <v>723</v>
      </c>
      <c r="F3119" t="s">
        <v>286</v>
      </c>
      <c r="G3119" s="165">
        <f t="shared" si="110"/>
        <v>59.6</v>
      </c>
      <c r="H3119" s="165">
        <f t="shared" si="110"/>
        <v>0</v>
      </c>
      <c r="I3119" t="s">
        <v>680</v>
      </c>
      <c r="K3119" t="s">
        <v>467</v>
      </c>
      <c r="L3119" t="s">
        <v>402</v>
      </c>
      <c r="M3119" t="s">
        <v>476</v>
      </c>
      <c r="N3119" t="s">
        <v>143</v>
      </c>
      <c r="O3119" t="s">
        <v>439</v>
      </c>
      <c r="P3119">
        <v>30000</v>
      </c>
      <c r="Q3119">
        <v>15000</v>
      </c>
      <c r="R3119">
        <v>1</v>
      </c>
      <c r="S3119">
        <v>59.6</v>
      </c>
      <c r="T3119">
        <v>0</v>
      </c>
      <c r="U3119" t="b" cm="1">
        <f t="array" ref="U3119">_xlfn.IFS(AND(R3119=1,S3119=G3119,T3119=H3119),TRUE,AND(R3119=1,S3119=G3119,H3119="Product NA"),TRUE)</f>
        <v>1</v>
      </c>
      <c r="W3119" s="165">
        <v>89.77</v>
      </c>
      <c r="X3119" s="165">
        <v>0</v>
      </c>
      <c r="Y3119" t="str">
        <f t="shared" si="111"/>
        <v>Change</v>
      </c>
    </row>
    <row r="3120" spans="1:25" hidden="1" x14ac:dyDescent="0.35">
      <c r="A3120" t="s">
        <v>143</v>
      </c>
      <c r="B3120" t="s">
        <v>439</v>
      </c>
      <c r="C3120" t="s">
        <v>143</v>
      </c>
      <c r="D3120" t="s">
        <v>655</v>
      </c>
      <c r="E3120" t="s">
        <v>723</v>
      </c>
      <c r="F3120" t="s">
        <v>286</v>
      </c>
      <c r="G3120" s="165">
        <f t="shared" si="110"/>
        <v>21.25</v>
      </c>
      <c r="H3120" s="165">
        <f t="shared" si="110"/>
        <v>0</v>
      </c>
      <c r="I3120" t="s">
        <v>671</v>
      </c>
      <c r="K3120" t="s">
        <v>467</v>
      </c>
      <c r="L3120" t="s">
        <v>402</v>
      </c>
      <c r="M3120" t="s">
        <v>476</v>
      </c>
      <c r="N3120" t="s">
        <v>143</v>
      </c>
      <c r="O3120" t="s">
        <v>439</v>
      </c>
      <c r="P3120">
        <v>30000</v>
      </c>
      <c r="Q3120">
        <v>2000</v>
      </c>
      <c r="R3120">
        <v>1</v>
      </c>
      <c r="S3120">
        <v>21.25</v>
      </c>
      <c r="T3120">
        <v>0</v>
      </c>
      <c r="U3120" t="b" cm="1">
        <f t="array" ref="U3120">_xlfn.IFS(AND(R3120=1,S3120=G3120,T3120=H3120),TRUE,AND(R3120=1,S3120=G3120,H3120="Product NA"),TRUE)</f>
        <v>1</v>
      </c>
      <c r="W3120" s="165">
        <v>24.22</v>
      </c>
      <c r="X3120" s="165">
        <v>0</v>
      </c>
      <c r="Y3120" t="str">
        <f t="shared" si="111"/>
        <v>Change</v>
      </c>
    </row>
    <row r="3121" spans="1:25" hidden="1" x14ac:dyDescent="0.35">
      <c r="A3121" t="s">
        <v>143</v>
      </c>
      <c r="B3121" t="s">
        <v>439</v>
      </c>
      <c r="C3121" t="s">
        <v>143</v>
      </c>
      <c r="D3121" t="s">
        <v>655</v>
      </c>
      <c r="E3121" t="s">
        <v>723</v>
      </c>
      <c r="F3121" t="s">
        <v>286</v>
      </c>
      <c r="G3121" s="165">
        <f t="shared" si="110"/>
        <v>72.900000000000006</v>
      </c>
      <c r="H3121" s="165">
        <f t="shared" si="110"/>
        <v>0</v>
      </c>
      <c r="I3121" t="s">
        <v>681</v>
      </c>
      <c r="K3121" t="s">
        <v>467</v>
      </c>
      <c r="L3121" t="s">
        <v>402</v>
      </c>
      <c r="M3121" t="s">
        <v>476</v>
      </c>
      <c r="N3121" t="s">
        <v>143</v>
      </c>
      <c r="O3121" t="s">
        <v>439</v>
      </c>
      <c r="P3121">
        <v>30000</v>
      </c>
      <c r="Q3121">
        <v>20000</v>
      </c>
      <c r="R3121">
        <v>1</v>
      </c>
      <c r="S3121">
        <v>72.900000000000006</v>
      </c>
      <c r="T3121">
        <v>0</v>
      </c>
      <c r="U3121" t="b" cm="1">
        <f t="array" ref="U3121">_xlfn.IFS(AND(R3121=1,S3121=G3121,T3121=H3121),TRUE,AND(R3121=1,S3121=G3121,H3121="Product NA"),TRUE)</f>
        <v>1</v>
      </c>
      <c r="W3121" s="165">
        <v>114</v>
      </c>
      <c r="X3121" s="165">
        <v>0</v>
      </c>
      <c r="Y3121" t="str">
        <f t="shared" si="111"/>
        <v>Change</v>
      </c>
    </row>
    <row r="3122" spans="1:25" hidden="1" x14ac:dyDescent="0.35">
      <c r="A3122" t="s">
        <v>143</v>
      </c>
      <c r="B3122" t="s">
        <v>439</v>
      </c>
      <c r="C3122" t="s">
        <v>143</v>
      </c>
      <c r="D3122" t="s">
        <v>655</v>
      </c>
      <c r="E3122" t="s">
        <v>723</v>
      </c>
      <c r="F3122" t="s">
        <v>286</v>
      </c>
      <c r="G3122" s="165">
        <f t="shared" ref="G3122:H3175" si="112">S3122</f>
        <v>92.800000000000011</v>
      </c>
      <c r="H3122" s="165">
        <f t="shared" si="112"/>
        <v>0</v>
      </c>
      <c r="I3122" t="s">
        <v>682</v>
      </c>
      <c r="K3122" t="s">
        <v>467</v>
      </c>
      <c r="L3122" t="s">
        <v>402</v>
      </c>
      <c r="M3122" t="s">
        <v>476</v>
      </c>
      <c r="N3122" t="s">
        <v>143</v>
      </c>
      <c r="O3122" t="s">
        <v>439</v>
      </c>
      <c r="P3122">
        <v>30000</v>
      </c>
      <c r="Q3122">
        <v>25000</v>
      </c>
      <c r="R3122">
        <v>1</v>
      </c>
      <c r="S3122">
        <v>92.800000000000011</v>
      </c>
      <c r="T3122">
        <v>0</v>
      </c>
      <c r="U3122" t="b" cm="1">
        <f t="array" ref="U3122">_xlfn.IFS(AND(R3122=1,S3122=G3122,T3122=H3122),TRUE,AND(R3122=1,S3122=G3122,H3122="Product NA"),TRUE)</f>
        <v>1</v>
      </c>
      <c r="W3122" s="165">
        <v>232.37</v>
      </c>
      <c r="X3122" s="165">
        <v>0</v>
      </c>
      <c r="Y3122" t="str">
        <f t="shared" si="111"/>
        <v>Change</v>
      </c>
    </row>
    <row r="3123" spans="1:25" hidden="1" x14ac:dyDescent="0.35">
      <c r="A3123" t="s">
        <v>143</v>
      </c>
      <c r="B3123" t="s">
        <v>439</v>
      </c>
      <c r="C3123" t="s">
        <v>143</v>
      </c>
      <c r="D3123" t="s">
        <v>655</v>
      </c>
      <c r="E3123" t="s">
        <v>723</v>
      </c>
      <c r="F3123" t="s">
        <v>286</v>
      </c>
      <c r="G3123" s="165">
        <f t="shared" si="112"/>
        <v>25</v>
      </c>
      <c r="H3123" s="165">
        <f t="shared" si="112"/>
        <v>0</v>
      </c>
      <c r="I3123" t="s">
        <v>672</v>
      </c>
      <c r="K3123" t="s">
        <v>467</v>
      </c>
      <c r="L3123" t="s">
        <v>402</v>
      </c>
      <c r="M3123" t="s">
        <v>476</v>
      </c>
      <c r="N3123" t="s">
        <v>143</v>
      </c>
      <c r="O3123" t="s">
        <v>439</v>
      </c>
      <c r="P3123">
        <v>30000</v>
      </c>
      <c r="Q3123">
        <v>3000</v>
      </c>
      <c r="R3123">
        <v>1</v>
      </c>
      <c r="S3123">
        <v>25</v>
      </c>
      <c r="T3123">
        <v>0</v>
      </c>
      <c r="U3123" t="b" cm="1">
        <f t="array" ref="U3123">_xlfn.IFS(AND(R3123=1,S3123=G3123,T3123=H3123),TRUE,AND(R3123=1,S3123=G3123,H3123="Product NA"),TRUE)</f>
        <v>1</v>
      </c>
      <c r="W3123" s="165">
        <v>27.79</v>
      </c>
      <c r="X3123" s="165">
        <v>0</v>
      </c>
      <c r="Y3123" t="str">
        <f t="shared" si="111"/>
        <v>Change</v>
      </c>
    </row>
    <row r="3124" spans="1:25" hidden="1" x14ac:dyDescent="0.35">
      <c r="A3124" t="s">
        <v>143</v>
      </c>
      <c r="B3124" t="s">
        <v>439</v>
      </c>
      <c r="C3124" t="s">
        <v>143</v>
      </c>
      <c r="D3124" t="s">
        <v>655</v>
      </c>
      <c r="E3124" t="s">
        <v>723</v>
      </c>
      <c r="F3124" t="s">
        <v>286</v>
      </c>
      <c r="G3124" s="165">
        <f t="shared" si="112"/>
        <v>107.10000000000001</v>
      </c>
      <c r="H3124" s="165">
        <f t="shared" si="112"/>
        <v>0</v>
      </c>
      <c r="I3124" t="s">
        <v>683</v>
      </c>
      <c r="K3124" t="s">
        <v>467</v>
      </c>
      <c r="L3124" t="s">
        <v>402</v>
      </c>
      <c r="M3124" t="s">
        <v>476</v>
      </c>
      <c r="N3124" t="s">
        <v>143</v>
      </c>
      <c r="O3124" t="s">
        <v>439</v>
      </c>
      <c r="P3124">
        <v>30000</v>
      </c>
      <c r="Q3124">
        <v>30000</v>
      </c>
      <c r="R3124">
        <v>1</v>
      </c>
      <c r="S3124">
        <v>107.10000000000001</v>
      </c>
      <c r="T3124">
        <v>0</v>
      </c>
      <c r="U3124" t="b" cm="1">
        <f t="array" ref="U3124">_xlfn.IFS(AND(R3124=1,S3124=G3124,T3124=H3124),TRUE,AND(R3124=1,S3124=G3124,H3124="Product NA"),TRUE)</f>
        <v>1</v>
      </c>
      <c r="W3124" s="165">
        <v>269.04000000000002</v>
      </c>
      <c r="X3124" s="165">
        <v>0</v>
      </c>
      <c r="Y3124" t="str">
        <f t="shared" si="111"/>
        <v>Change</v>
      </c>
    </row>
    <row r="3125" spans="1:25" hidden="1" x14ac:dyDescent="0.35">
      <c r="A3125" t="s">
        <v>143</v>
      </c>
      <c r="B3125" t="s">
        <v>439</v>
      </c>
      <c r="C3125" t="s">
        <v>143</v>
      </c>
      <c r="D3125" t="s">
        <v>655</v>
      </c>
      <c r="E3125" t="s">
        <v>723</v>
      </c>
      <c r="F3125" t="s">
        <v>286</v>
      </c>
      <c r="G3125" s="165">
        <f t="shared" si="112"/>
        <v>27.450000000000003</v>
      </c>
      <c r="H3125" s="165">
        <f t="shared" si="112"/>
        <v>0</v>
      </c>
      <c r="I3125" t="s">
        <v>673</v>
      </c>
      <c r="K3125" t="s">
        <v>467</v>
      </c>
      <c r="L3125" t="s">
        <v>402</v>
      </c>
      <c r="M3125" t="s">
        <v>476</v>
      </c>
      <c r="N3125" t="s">
        <v>143</v>
      </c>
      <c r="O3125" t="s">
        <v>439</v>
      </c>
      <c r="P3125">
        <v>30000</v>
      </c>
      <c r="Q3125">
        <v>4000</v>
      </c>
      <c r="R3125">
        <v>1</v>
      </c>
      <c r="S3125">
        <v>27.450000000000003</v>
      </c>
      <c r="T3125">
        <v>0</v>
      </c>
      <c r="U3125" t="b" cm="1">
        <f t="array" ref="U3125">_xlfn.IFS(AND(R3125=1,S3125=G3125,T3125=H3125),TRUE,AND(R3125=1,S3125=G3125,H3125="Product NA"),TRUE)</f>
        <v>1</v>
      </c>
      <c r="W3125" s="165">
        <v>31.970000000000002</v>
      </c>
      <c r="X3125" s="165">
        <v>0</v>
      </c>
      <c r="Y3125" t="str">
        <f t="shared" si="111"/>
        <v>Change</v>
      </c>
    </row>
    <row r="3126" spans="1:25" hidden="1" x14ac:dyDescent="0.35">
      <c r="A3126" t="s">
        <v>143</v>
      </c>
      <c r="B3126" t="s">
        <v>439</v>
      </c>
      <c r="C3126" t="s">
        <v>143</v>
      </c>
      <c r="D3126" t="s">
        <v>655</v>
      </c>
      <c r="E3126" t="s">
        <v>723</v>
      </c>
      <c r="F3126" t="s">
        <v>286</v>
      </c>
      <c r="G3126" s="165">
        <f t="shared" si="112"/>
        <v>29.950000000000003</v>
      </c>
      <c r="H3126" s="165">
        <f t="shared" si="112"/>
        <v>0</v>
      </c>
      <c r="I3126" t="s">
        <v>674</v>
      </c>
      <c r="K3126" t="s">
        <v>467</v>
      </c>
      <c r="L3126" t="s">
        <v>402</v>
      </c>
      <c r="M3126" t="s">
        <v>476</v>
      </c>
      <c r="N3126" t="s">
        <v>143</v>
      </c>
      <c r="O3126" t="s">
        <v>439</v>
      </c>
      <c r="P3126">
        <v>30000</v>
      </c>
      <c r="Q3126">
        <v>5000</v>
      </c>
      <c r="R3126">
        <v>1</v>
      </c>
      <c r="S3126">
        <v>29.950000000000003</v>
      </c>
      <c r="T3126">
        <v>0</v>
      </c>
      <c r="U3126" t="b" cm="1">
        <f t="array" ref="U3126">_xlfn.IFS(AND(R3126=1,S3126=G3126,T3126=H3126),TRUE,AND(R3126=1,S3126=G3126,H3126="Product NA"),TRUE)</f>
        <v>1</v>
      </c>
      <c r="W3126" s="165">
        <v>37</v>
      </c>
      <c r="X3126" s="165">
        <v>0</v>
      </c>
      <c r="Y3126" t="str">
        <f t="shared" si="111"/>
        <v>Change</v>
      </c>
    </row>
    <row r="3127" spans="1:25" hidden="1" x14ac:dyDescent="0.35">
      <c r="A3127" t="s">
        <v>143</v>
      </c>
      <c r="B3127" t="s">
        <v>439</v>
      </c>
      <c r="C3127" t="s">
        <v>143</v>
      </c>
      <c r="D3127" t="s">
        <v>655</v>
      </c>
      <c r="E3127" t="s">
        <v>723</v>
      </c>
      <c r="F3127" t="s">
        <v>286</v>
      </c>
      <c r="G3127" s="165">
        <f t="shared" si="112"/>
        <v>33.35</v>
      </c>
      <c r="H3127" s="165">
        <f t="shared" si="112"/>
        <v>0</v>
      </c>
      <c r="I3127" t="s">
        <v>675</v>
      </c>
      <c r="K3127" t="s">
        <v>467</v>
      </c>
      <c r="L3127" t="s">
        <v>402</v>
      </c>
      <c r="M3127" t="s">
        <v>476</v>
      </c>
      <c r="N3127" t="s">
        <v>143</v>
      </c>
      <c r="O3127" t="s">
        <v>439</v>
      </c>
      <c r="P3127">
        <v>30000</v>
      </c>
      <c r="Q3127">
        <v>6000</v>
      </c>
      <c r="R3127">
        <v>1</v>
      </c>
      <c r="S3127">
        <v>33.35</v>
      </c>
      <c r="T3127">
        <v>0</v>
      </c>
      <c r="U3127" t="b" cm="1">
        <f t="array" ref="U3127">_xlfn.IFS(AND(R3127=1,S3127=G3127,T3127=H3127),TRUE,AND(R3127=1,S3127=G3127,H3127="Product NA"),TRUE)</f>
        <v>1</v>
      </c>
      <c r="W3127" s="165">
        <v>46.52</v>
      </c>
      <c r="X3127" s="165">
        <v>0</v>
      </c>
      <c r="Y3127" t="str">
        <f t="shared" si="111"/>
        <v>Change</v>
      </c>
    </row>
    <row r="3128" spans="1:25" hidden="1" x14ac:dyDescent="0.35">
      <c r="A3128" t="s">
        <v>143</v>
      </c>
      <c r="B3128" t="s">
        <v>439</v>
      </c>
      <c r="C3128" t="s">
        <v>143</v>
      </c>
      <c r="D3128" t="s">
        <v>655</v>
      </c>
      <c r="E3128" t="s">
        <v>723</v>
      </c>
      <c r="F3128" t="s">
        <v>286</v>
      </c>
      <c r="G3128" s="165">
        <f t="shared" si="112"/>
        <v>35.85</v>
      </c>
      <c r="H3128" s="165">
        <f t="shared" si="112"/>
        <v>0</v>
      </c>
      <c r="I3128" t="s">
        <v>676</v>
      </c>
      <c r="K3128" t="s">
        <v>467</v>
      </c>
      <c r="L3128" t="s">
        <v>402</v>
      </c>
      <c r="M3128" t="s">
        <v>476</v>
      </c>
      <c r="N3128" t="s">
        <v>143</v>
      </c>
      <c r="O3128" t="s">
        <v>439</v>
      </c>
      <c r="P3128">
        <v>30000</v>
      </c>
      <c r="Q3128">
        <v>7000</v>
      </c>
      <c r="R3128">
        <v>1</v>
      </c>
      <c r="S3128">
        <v>35.85</v>
      </c>
      <c r="T3128">
        <v>0</v>
      </c>
      <c r="U3128" t="b" cm="1">
        <f t="array" ref="U3128">_xlfn.IFS(AND(R3128=1,S3128=G3128,T3128=H3128),TRUE,AND(R3128=1,S3128=G3128,H3128="Product NA"),TRUE)</f>
        <v>1</v>
      </c>
      <c r="W3128" s="165">
        <v>50.19</v>
      </c>
      <c r="X3128" s="165">
        <v>0</v>
      </c>
      <c r="Y3128" t="str">
        <f t="shared" si="111"/>
        <v>Change</v>
      </c>
    </row>
    <row r="3129" spans="1:25" hidden="1" x14ac:dyDescent="0.35">
      <c r="A3129" t="s">
        <v>143</v>
      </c>
      <c r="B3129" t="s">
        <v>439</v>
      </c>
      <c r="C3129" t="s">
        <v>143</v>
      </c>
      <c r="D3129" t="s">
        <v>655</v>
      </c>
      <c r="E3129" t="s">
        <v>723</v>
      </c>
      <c r="F3129" t="s">
        <v>286</v>
      </c>
      <c r="G3129" s="165">
        <f t="shared" si="112"/>
        <v>38.300000000000004</v>
      </c>
      <c r="H3129" s="165">
        <f t="shared" si="112"/>
        <v>0</v>
      </c>
      <c r="I3129" t="s">
        <v>677</v>
      </c>
      <c r="K3129" t="s">
        <v>467</v>
      </c>
      <c r="L3129" t="s">
        <v>402</v>
      </c>
      <c r="M3129" t="s">
        <v>476</v>
      </c>
      <c r="N3129" t="s">
        <v>143</v>
      </c>
      <c r="O3129" t="s">
        <v>439</v>
      </c>
      <c r="P3129">
        <v>30000</v>
      </c>
      <c r="Q3129">
        <v>8000</v>
      </c>
      <c r="R3129">
        <v>1</v>
      </c>
      <c r="S3129">
        <v>38.300000000000004</v>
      </c>
      <c r="T3129">
        <v>0</v>
      </c>
      <c r="U3129" t="b" cm="1">
        <f t="array" ref="U3129">_xlfn.IFS(AND(R3129=1,S3129=G3129,T3129=H3129),TRUE,AND(R3129=1,S3129=G3129,H3129="Product NA"),TRUE)</f>
        <v>1</v>
      </c>
      <c r="W3129" s="165">
        <v>53.85</v>
      </c>
      <c r="X3129" s="165">
        <v>0</v>
      </c>
      <c r="Y3129" t="str">
        <f t="shared" si="111"/>
        <v>Change</v>
      </c>
    </row>
    <row r="3130" spans="1:25" hidden="1" x14ac:dyDescent="0.35">
      <c r="A3130" t="s">
        <v>143</v>
      </c>
      <c r="B3130" t="s">
        <v>439</v>
      </c>
      <c r="C3130" t="s">
        <v>143</v>
      </c>
      <c r="D3130" t="s">
        <v>655</v>
      </c>
      <c r="E3130" t="s">
        <v>723</v>
      </c>
      <c r="F3130" t="s">
        <v>286</v>
      </c>
      <c r="G3130" s="165">
        <f t="shared" si="112"/>
        <v>40.800000000000004</v>
      </c>
      <c r="H3130" s="165">
        <f t="shared" si="112"/>
        <v>0</v>
      </c>
      <c r="I3130" t="s">
        <v>678</v>
      </c>
      <c r="K3130" t="s">
        <v>467</v>
      </c>
      <c r="L3130" t="s">
        <v>402</v>
      </c>
      <c r="M3130" t="s">
        <v>476</v>
      </c>
      <c r="N3130" t="s">
        <v>143</v>
      </c>
      <c r="O3130" t="s">
        <v>439</v>
      </c>
      <c r="P3130">
        <v>30000</v>
      </c>
      <c r="Q3130">
        <v>9000</v>
      </c>
      <c r="R3130">
        <v>1</v>
      </c>
      <c r="S3130">
        <v>40.800000000000004</v>
      </c>
      <c r="T3130">
        <v>0</v>
      </c>
      <c r="U3130" t="b" cm="1">
        <f t="array" ref="U3130">_xlfn.IFS(AND(R3130=1,S3130=G3130,T3130=H3130),TRUE,AND(R3130=1,S3130=G3130,H3130="Product NA"),TRUE)</f>
        <v>1</v>
      </c>
      <c r="W3130" s="165">
        <v>57.52</v>
      </c>
      <c r="X3130" s="165">
        <v>0</v>
      </c>
      <c r="Y3130" t="str">
        <f t="shared" si="111"/>
        <v>Change</v>
      </c>
    </row>
    <row r="3131" spans="1:25" hidden="1" x14ac:dyDescent="0.35">
      <c r="A3131" t="s">
        <v>143</v>
      </c>
      <c r="B3131" t="s">
        <v>439</v>
      </c>
      <c r="C3131" t="s">
        <v>143</v>
      </c>
      <c r="D3131" t="s">
        <v>655</v>
      </c>
      <c r="E3131" t="s">
        <v>723</v>
      </c>
      <c r="F3131" t="s">
        <v>286</v>
      </c>
      <c r="G3131" s="165">
        <f t="shared" si="112"/>
        <v>43.25</v>
      </c>
      <c r="H3131" s="165">
        <f t="shared" si="112"/>
        <v>0</v>
      </c>
      <c r="I3131" t="s">
        <v>679</v>
      </c>
      <c r="K3131" t="s">
        <v>467</v>
      </c>
      <c r="L3131" t="s">
        <v>402</v>
      </c>
      <c r="M3131" t="s">
        <v>476</v>
      </c>
      <c r="N3131" t="s">
        <v>143</v>
      </c>
      <c r="O3131" t="s">
        <v>439</v>
      </c>
      <c r="P3131">
        <v>30000</v>
      </c>
      <c r="Q3131">
        <v>10000</v>
      </c>
      <c r="R3131">
        <v>1</v>
      </c>
      <c r="S3131">
        <v>43.25</v>
      </c>
      <c r="T3131">
        <v>0</v>
      </c>
      <c r="U3131" t="b" cm="1">
        <f t="array" ref="U3131">_xlfn.IFS(AND(R3131=1,S3131=G3131,T3131=H3131),TRUE,AND(R3131=1,S3131=G3131,H3131="Product NA"),TRUE)</f>
        <v>1</v>
      </c>
      <c r="W3131" s="165">
        <v>58.71</v>
      </c>
      <c r="X3131" s="165">
        <v>0</v>
      </c>
      <c r="Y3131" t="str">
        <f t="shared" si="111"/>
        <v>Change</v>
      </c>
    </row>
    <row r="3132" spans="1:25" hidden="1" x14ac:dyDescent="0.35">
      <c r="A3132" t="s">
        <v>143</v>
      </c>
      <c r="B3132" t="s">
        <v>439</v>
      </c>
      <c r="C3132" t="s">
        <v>143</v>
      </c>
      <c r="D3132" t="s">
        <v>284</v>
      </c>
      <c r="E3132" t="s">
        <v>724</v>
      </c>
      <c r="F3132" t="s">
        <v>286</v>
      </c>
      <c r="G3132" s="165">
        <f t="shared" si="112"/>
        <v>5.5</v>
      </c>
      <c r="H3132" s="165">
        <f t="shared" si="112"/>
        <v>12</v>
      </c>
      <c r="I3132" t="s">
        <v>482</v>
      </c>
      <c r="K3132" t="s">
        <v>467</v>
      </c>
      <c r="L3132" t="s">
        <v>402</v>
      </c>
      <c r="M3132" t="s">
        <v>476</v>
      </c>
      <c r="N3132" t="s">
        <v>143</v>
      </c>
      <c r="O3132" t="s">
        <v>439</v>
      </c>
      <c r="P3132">
        <v>100</v>
      </c>
      <c r="Q3132">
        <v>2000</v>
      </c>
      <c r="R3132">
        <v>1</v>
      </c>
      <c r="S3132">
        <v>5.5</v>
      </c>
      <c r="T3132">
        <v>12</v>
      </c>
      <c r="U3132" t="b" cm="1">
        <f t="array" ref="U3132">_xlfn.IFS(AND(R3132=1,S3132=G3132,T3132=H3132),TRUE,AND(R3132=1,S3132=G3132,H3132="Product NA"),TRUE)</f>
        <v>1</v>
      </c>
      <c r="W3132" s="165">
        <v>5.5</v>
      </c>
      <c r="X3132" s="165">
        <v>12</v>
      </c>
      <c r="Y3132" t="str">
        <f t="shared" ref="Y3132:Y3189" si="113">IF(AND(W3132=G3132,X3132=H3132),"No Change", "Change")</f>
        <v>No Change</v>
      </c>
    </row>
    <row r="3133" spans="1:25" hidden="1" x14ac:dyDescent="0.35">
      <c r="A3133" t="s">
        <v>143</v>
      </c>
      <c r="B3133" t="s">
        <v>439</v>
      </c>
      <c r="C3133" t="s">
        <v>143</v>
      </c>
      <c r="D3133" t="s">
        <v>322</v>
      </c>
      <c r="E3133" t="s">
        <v>724</v>
      </c>
      <c r="F3133" t="s">
        <v>0</v>
      </c>
      <c r="G3133" s="165">
        <f t="shared" si="112"/>
        <v>5.22</v>
      </c>
      <c r="H3133" s="165">
        <f t="shared" si="112"/>
        <v>11.9</v>
      </c>
      <c r="I3133" t="s">
        <v>479</v>
      </c>
      <c r="K3133" t="s">
        <v>467</v>
      </c>
      <c r="L3133" t="s">
        <v>402</v>
      </c>
      <c r="M3133" t="s">
        <v>476</v>
      </c>
      <c r="N3133" t="s">
        <v>143</v>
      </c>
      <c r="O3133" t="s">
        <v>439</v>
      </c>
      <c r="P3133">
        <v>100</v>
      </c>
      <c r="Q3133">
        <v>100</v>
      </c>
      <c r="R3133">
        <v>1</v>
      </c>
      <c r="S3133">
        <v>5.22</v>
      </c>
      <c r="T3133">
        <v>11.9</v>
      </c>
      <c r="U3133" t="b" cm="1">
        <f t="array" ref="U3133">_xlfn.IFS(AND(R3133=1,S3133=G3133,T3133=H3133),TRUE,AND(R3133=1,S3133=G3133,H3133="Product NA"),TRUE)</f>
        <v>1</v>
      </c>
      <c r="W3133" s="165">
        <v>5.22</v>
      </c>
      <c r="X3133" s="165">
        <v>11.9</v>
      </c>
      <c r="Y3133" t="str">
        <f t="shared" si="113"/>
        <v>No Change</v>
      </c>
    </row>
    <row r="3134" spans="1:25" hidden="1" x14ac:dyDescent="0.35">
      <c r="A3134" t="s">
        <v>143</v>
      </c>
      <c r="B3134" t="s">
        <v>439</v>
      </c>
      <c r="C3134" t="s">
        <v>143</v>
      </c>
      <c r="D3134" t="s">
        <v>323</v>
      </c>
      <c r="E3134" t="s">
        <v>724</v>
      </c>
      <c r="F3134" t="s">
        <v>277</v>
      </c>
      <c r="G3134" s="165">
        <f t="shared" si="112"/>
        <v>5.2</v>
      </c>
      <c r="H3134" s="165">
        <f t="shared" si="112"/>
        <v>11.9</v>
      </c>
      <c r="I3134" t="s">
        <v>480</v>
      </c>
      <c r="K3134" t="s">
        <v>467</v>
      </c>
      <c r="L3134" t="s">
        <v>402</v>
      </c>
      <c r="M3134" t="s">
        <v>476</v>
      </c>
      <c r="N3134" t="s">
        <v>143</v>
      </c>
      <c r="O3134" t="s">
        <v>439</v>
      </c>
      <c r="P3134">
        <v>100</v>
      </c>
      <c r="Q3134">
        <v>500</v>
      </c>
      <c r="R3134">
        <v>1</v>
      </c>
      <c r="S3134">
        <v>5.2</v>
      </c>
      <c r="T3134">
        <v>11.9</v>
      </c>
      <c r="U3134" t="b" cm="1">
        <f t="array" ref="U3134">_xlfn.IFS(AND(R3134=1,S3134=G3134,T3134=H3134),TRUE,AND(R3134=1,S3134=G3134,H3134="Product NA"),TRUE)</f>
        <v>1</v>
      </c>
      <c r="W3134" s="165">
        <v>5.2</v>
      </c>
      <c r="X3134" s="165">
        <v>11.9</v>
      </c>
      <c r="Y3134" t="str">
        <f t="shared" si="113"/>
        <v>No Change</v>
      </c>
    </row>
    <row r="3135" spans="1:25" hidden="1" x14ac:dyDescent="0.35">
      <c r="A3135" t="s">
        <v>143</v>
      </c>
      <c r="B3135" t="s">
        <v>439</v>
      </c>
      <c r="C3135" t="s">
        <v>143</v>
      </c>
      <c r="D3135" t="s">
        <v>324</v>
      </c>
      <c r="E3135" t="s">
        <v>724</v>
      </c>
      <c r="F3135" t="s">
        <v>277</v>
      </c>
      <c r="G3135" s="165">
        <f t="shared" si="112"/>
        <v>5.2</v>
      </c>
      <c r="H3135" s="165">
        <f t="shared" si="112"/>
        <v>11.9</v>
      </c>
      <c r="I3135" t="s">
        <v>480</v>
      </c>
      <c r="K3135" t="s">
        <v>467</v>
      </c>
      <c r="L3135" t="s">
        <v>402</v>
      </c>
      <c r="M3135" t="s">
        <v>476</v>
      </c>
      <c r="N3135" t="s">
        <v>143</v>
      </c>
      <c r="O3135" t="s">
        <v>439</v>
      </c>
      <c r="P3135">
        <v>100</v>
      </c>
      <c r="Q3135">
        <v>500</v>
      </c>
      <c r="R3135">
        <v>1</v>
      </c>
      <c r="S3135">
        <v>5.2</v>
      </c>
      <c r="T3135">
        <v>11.9</v>
      </c>
      <c r="U3135" t="b" cm="1">
        <f t="array" ref="U3135">_xlfn.IFS(AND(R3135=1,S3135=G3135,T3135=H3135),TRUE,AND(R3135=1,S3135=G3135,H3135="Product NA"),TRUE)</f>
        <v>1</v>
      </c>
      <c r="W3135" s="165">
        <v>5.2</v>
      </c>
      <c r="X3135" s="165">
        <v>11.9</v>
      </c>
      <c r="Y3135" t="str">
        <f t="shared" si="113"/>
        <v>No Change</v>
      </c>
    </row>
    <row r="3136" spans="1:25" x14ac:dyDescent="0.35">
      <c r="A3136" t="s">
        <v>132</v>
      </c>
      <c r="B3136" t="s">
        <v>563</v>
      </c>
      <c r="C3136" t="s">
        <v>292</v>
      </c>
      <c r="D3136" t="s">
        <v>392</v>
      </c>
      <c r="E3136" t="s">
        <v>287</v>
      </c>
      <c r="F3136" t="s">
        <v>396</v>
      </c>
      <c r="G3136" s="165">
        <f t="shared" si="112"/>
        <v>1.3800000000000001</v>
      </c>
      <c r="H3136" s="165">
        <f t="shared" si="112"/>
        <v>11.93</v>
      </c>
      <c r="I3136" t="s">
        <v>482</v>
      </c>
      <c r="K3136" t="s">
        <v>292</v>
      </c>
      <c r="L3136" t="s">
        <v>401</v>
      </c>
      <c r="M3136" t="s">
        <v>476</v>
      </c>
      <c r="N3136" t="s">
        <v>292</v>
      </c>
      <c r="O3136" t="s">
        <v>401</v>
      </c>
      <c r="P3136">
        <v>100</v>
      </c>
      <c r="Q3136">
        <v>2000</v>
      </c>
      <c r="R3136">
        <v>1</v>
      </c>
      <c r="S3136">
        <v>1.3800000000000001</v>
      </c>
      <c r="T3136">
        <v>11.93</v>
      </c>
      <c r="U3136" t="b" cm="1">
        <f t="array" ref="U3136">_xlfn.IFS(AND(R3136=1,S3136=G3136,T3136=H3136),TRUE,AND(R3136=1,S3136=G3136,H3136="Product NA"),TRUE)</f>
        <v>1</v>
      </c>
      <c r="W3136" s="165">
        <v>1.3</v>
      </c>
      <c r="X3136" s="165">
        <v>11.23</v>
      </c>
      <c r="Y3136" t="str">
        <f t="shared" si="113"/>
        <v>Change</v>
      </c>
    </row>
    <row r="3137" spans="1:25" hidden="1" x14ac:dyDescent="0.35">
      <c r="A3137" t="s">
        <v>132</v>
      </c>
      <c r="B3137" t="s">
        <v>563</v>
      </c>
      <c r="C3137" t="s">
        <v>292</v>
      </c>
      <c r="D3137" t="s">
        <v>281</v>
      </c>
      <c r="E3137" t="s">
        <v>287</v>
      </c>
      <c r="F3137" t="s">
        <v>286</v>
      </c>
      <c r="G3137" s="165">
        <f t="shared" si="112"/>
        <v>1.3800000000000001</v>
      </c>
      <c r="H3137" s="165">
        <f t="shared" si="112"/>
        <v>11.93</v>
      </c>
      <c r="I3137" t="s">
        <v>482</v>
      </c>
      <c r="K3137" t="s">
        <v>292</v>
      </c>
      <c r="L3137" t="s">
        <v>401</v>
      </c>
      <c r="M3137" t="s">
        <v>476</v>
      </c>
      <c r="N3137" t="s">
        <v>292</v>
      </c>
      <c r="O3137" t="s">
        <v>401</v>
      </c>
      <c r="P3137">
        <v>100</v>
      </c>
      <c r="Q3137">
        <v>2000</v>
      </c>
      <c r="R3137">
        <v>1</v>
      </c>
      <c r="S3137">
        <v>1.3800000000000001</v>
      </c>
      <c r="T3137">
        <v>11.93</v>
      </c>
      <c r="U3137" t="b" cm="1">
        <f t="array" ref="U3137">_xlfn.IFS(AND(R3137=1,S3137=G3137,T3137=H3137),TRUE,AND(R3137=1,S3137=G3137,H3137="Product NA"),TRUE)</f>
        <v>1</v>
      </c>
      <c r="W3137" s="165">
        <v>1.3</v>
      </c>
      <c r="X3137" s="165">
        <v>11.23</v>
      </c>
      <c r="Y3137" t="str">
        <f t="shared" si="113"/>
        <v>Change</v>
      </c>
    </row>
    <row r="3138" spans="1:25" hidden="1" x14ac:dyDescent="0.35">
      <c r="A3138" t="s">
        <v>132</v>
      </c>
      <c r="B3138" t="s">
        <v>563</v>
      </c>
      <c r="C3138" t="s">
        <v>292</v>
      </c>
      <c r="D3138" t="s">
        <v>278</v>
      </c>
      <c r="E3138" t="s">
        <v>287</v>
      </c>
      <c r="F3138" t="s">
        <v>277</v>
      </c>
      <c r="G3138" s="165">
        <f t="shared" si="112"/>
        <v>0.98</v>
      </c>
      <c r="H3138" s="165">
        <f t="shared" si="112"/>
        <v>11.63</v>
      </c>
      <c r="I3138" t="s">
        <v>480</v>
      </c>
      <c r="K3138" t="s">
        <v>292</v>
      </c>
      <c r="L3138" t="s">
        <v>401</v>
      </c>
      <c r="M3138" t="s">
        <v>476</v>
      </c>
      <c r="N3138" t="s">
        <v>292</v>
      </c>
      <c r="O3138" t="s">
        <v>401</v>
      </c>
      <c r="P3138">
        <v>100</v>
      </c>
      <c r="Q3138">
        <v>500</v>
      </c>
      <c r="R3138">
        <v>1</v>
      </c>
      <c r="S3138">
        <v>0.98</v>
      </c>
      <c r="T3138">
        <v>11.63</v>
      </c>
      <c r="U3138" t="b" cm="1">
        <f t="array" ref="U3138">_xlfn.IFS(AND(R3138=1,S3138=G3138,T3138=H3138),TRUE,AND(R3138=1,S3138=G3138,H3138="Product NA"),TRUE)</f>
        <v>1</v>
      </c>
      <c r="W3138" s="165">
        <v>0.98</v>
      </c>
      <c r="X3138" s="165">
        <v>15.540000000000001</v>
      </c>
      <c r="Y3138" t="str">
        <f t="shared" si="113"/>
        <v>Change</v>
      </c>
    </row>
    <row r="3139" spans="1:25" hidden="1" x14ac:dyDescent="0.35">
      <c r="A3139" t="s">
        <v>132</v>
      </c>
      <c r="B3139" t="s">
        <v>563</v>
      </c>
      <c r="C3139" t="s">
        <v>292</v>
      </c>
      <c r="D3139" t="s">
        <v>238</v>
      </c>
      <c r="E3139" t="s">
        <v>287</v>
      </c>
      <c r="F3139" t="s">
        <v>0</v>
      </c>
      <c r="G3139" s="165">
        <f t="shared" si="112"/>
        <v>0.56000000000000005</v>
      </c>
      <c r="H3139" s="165">
        <f t="shared" si="112"/>
        <v>12.530000000000001</v>
      </c>
      <c r="I3139" t="s">
        <v>479</v>
      </c>
      <c r="K3139" t="s">
        <v>292</v>
      </c>
      <c r="L3139" t="s">
        <v>401</v>
      </c>
      <c r="M3139" t="s">
        <v>476</v>
      </c>
      <c r="N3139" t="s">
        <v>292</v>
      </c>
      <c r="O3139" t="s">
        <v>401</v>
      </c>
      <c r="P3139">
        <v>100</v>
      </c>
      <c r="Q3139">
        <v>100</v>
      </c>
      <c r="R3139">
        <v>1</v>
      </c>
      <c r="S3139">
        <v>0.56000000000000005</v>
      </c>
      <c r="T3139">
        <v>12.530000000000001</v>
      </c>
      <c r="U3139" t="b" cm="1">
        <f t="array" ref="U3139">_xlfn.IFS(AND(R3139=1,S3139=G3139,T3139=H3139),TRUE,AND(R3139=1,S3139=G3139,H3139="Product NA"),TRUE)</f>
        <v>1</v>
      </c>
      <c r="W3139" s="165">
        <v>0.59</v>
      </c>
      <c r="X3139" s="165">
        <v>12.280000000000001</v>
      </c>
      <c r="Y3139" t="str">
        <f t="shared" si="113"/>
        <v>Change</v>
      </c>
    </row>
    <row r="3140" spans="1:25" hidden="1" x14ac:dyDescent="0.35">
      <c r="A3140" t="s">
        <v>132</v>
      </c>
      <c r="B3140" t="s">
        <v>563</v>
      </c>
      <c r="C3140" t="s">
        <v>292</v>
      </c>
      <c r="D3140" t="s">
        <v>239</v>
      </c>
      <c r="E3140" t="s">
        <v>287</v>
      </c>
      <c r="F3140" t="s">
        <v>277</v>
      </c>
      <c r="G3140" s="165">
        <f t="shared" si="112"/>
        <v>0.89</v>
      </c>
      <c r="H3140" s="165">
        <f t="shared" si="112"/>
        <v>11.97</v>
      </c>
      <c r="I3140" t="s">
        <v>480</v>
      </c>
      <c r="K3140" t="s">
        <v>292</v>
      </c>
      <c r="L3140" t="s">
        <v>401</v>
      </c>
      <c r="M3140" t="s">
        <v>476</v>
      </c>
      <c r="N3140" t="s">
        <v>292</v>
      </c>
      <c r="O3140" t="s">
        <v>401</v>
      </c>
      <c r="P3140">
        <v>100</v>
      </c>
      <c r="Q3140">
        <v>500</v>
      </c>
      <c r="R3140">
        <v>1</v>
      </c>
      <c r="S3140">
        <v>0.89</v>
      </c>
      <c r="T3140">
        <v>11.97</v>
      </c>
      <c r="U3140" t="b" cm="1">
        <f t="array" ref="U3140">_xlfn.IFS(AND(R3140=1,S3140=G3140,T3140=H3140),TRUE,AND(R3140=1,S3140=G3140,H3140="Product NA"),TRUE)</f>
        <v>1</v>
      </c>
      <c r="W3140" s="165">
        <v>1.0900000000000001</v>
      </c>
      <c r="X3140" s="165">
        <v>10</v>
      </c>
      <c r="Y3140" t="str">
        <f t="shared" si="113"/>
        <v>Change</v>
      </c>
    </row>
    <row r="3141" spans="1:25" hidden="1" x14ac:dyDescent="0.35">
      <c r="A3141" t="s">
        <v>132</v>
      </c>
      <c r="B3141" t="s">
        <v>563</v>
      </c>
      <c r="C3141" t="s">
        <v>292</v>
      </c>
      <c r="D3141" t="s">
        <v>655</v>
      </c>
      <c r="E3141" t="s">
        <v>723</v>
      </c>
      <c r="F3141" t="s">
        <v>286</v>
      </c>
      <c r="G3141" s="165">
        <f t="shared" si="112"/>
        <v>21.450000000000003</v>
      </c>
      <c r="H3141" s="165">
        <f t="shared" si="112"/>
        <v>0</v>
      </c>
      <c r="I3141" t="s">
        <v>481</v>
      </c>
      <c r="K3141" t="s">
        <v>292</v>
      </c>
      <c r="L3141" t="s">
        <v>401</v>
      </c>
      <c r="M3141" t="s">
        <v>476</v>
      </c>
      <c r="N3141" t="s">
        <v>292</v>
      </c>
      <c r="O3141" t="s">
        <v>401</v>
      </c>
      <c r="P3141">
        <v>30000</v>
      </c>
      <c r="Q3141">
        <v>1000</v>
      </c>
      <c r="R3141">
        <v>1</v>
      </c>
      <c r="S3141">
        <v>21.450000000000003</v>
      </c>
      <c r="T3141">
        <v>0</v>
      </c>
      <c r="U3141" t="b" cm="1">
        <f t="array" ref="U3141">_xlfn.IFS(AND(R3141=1,S3141=G3141,T3141=H3141),TRUE,AND(R3141=1,S3141=G3141,H3141="Product NA"),TRUE)</f>
        <v>1</v>
      </c>
      <c r="W3141" s="165">
        <v>18.8</v>
      </c>
      <c r="X3141" s="165">
        <v>0</v>
      </c>
      <c r="Y3141" t="str">
        <f t="shared" si="113"/>
        <v>Change</v>
      </c>
    </row>
    <row r="3142" spans="1:25" hidden="1" x14ac:dyDescent="0.35">
      <c r="A3142" t="s">
        <v>132</v>
      </c>
      <c r="B3142" t="s">
        <v>563</v>
      </c>
      <c r="C3142" t="s">
        <v>292</v>
      </c>
      <c r="D3142" t="s">
        <v>655</v>
      </c>
      <c r="E3142" t="s">
        <v>723</v>
      </c>
      <c r="F3142" t="s">
        <v>286</v>
      </c>
      <c r="G3142" s="165">
        <f t="shared" si="112"/>
        <v>76.900000000000006</v>
      </c>
      <c r="H3142" s="165">
        <f t="shared" si="112"/>
        <v>0</v>
      </c>
      <c r="I3142" t="s">
        <v>680</v>
      </c>
      <c r="K3142" t="s">
        <v>292</v>
      </c>
      <c r="L3142" t="s">
        <v>401</v>
      </c>
      <c r="M3142" t="s">
        <v>476</v>
      </c>
      <c r="N3142" t="s">
        <v>292</v>
      </c>
      <c r="O3142" t="s">
        <v>401</v>
      </c>
      <c r="P3142">
        <v>30000</v>
      </c>
      <c r="Q3142">
        <v>15000</v>
      </c>
      <c r="R3142">
        <v>1</v>
      </c>
      <c r="S3142">
        <v>76.900000000000006</v>
      </c>
      <c r="T3142">
        <v>0</v>
      </c>
      <c r="U3142" t="b" cm="1">
        <f t="array" ref="U3142">_xlfn.IFS(AND(R3142=1,S3142=G3142,T3142=H3142),TRUE,AND(R3142=1,S3142=G3142,H3142="Product NA"),TRUE)</f>
        <v>1</v>
      </c>
      <c r="W3142" s="165">
        <v>82.79</v>
      </c>
      <c r="X3142" s="165">
        <v>0</v>
      </c>
      <c r="Y3142" t="str">
        <f t="shared" si="113"/>
        <v>Change</v>
      </c>
    </row>
    <row r="3143" spans="1:25" hidden="1" x14ac:dyDescent="0.35">
      <c r="A3143" t="s">
        <v>132</v>
      </c>
      <c r="B3143" t="s">
        <v>563</v>
      </c>
      <c r="C3143" t="s">
        <v>292</v>
      </c>
      <c r="D3143" t="s">
        <v>655</v>
      </c>
      <c r="E3143" t="s">
        <v>723</v>
      </c>
      <c r="F3143" t="s">
        <v>286</v>
      </c>
      <c r="G3143" s="165">
        <f t="shared" si="112"/>
        <v>25.150000000000002</v>
      </c>
      <c r="H3143" s="165">
        <f t="shared" si="112"/>
        <v>0</v>
      </c>
      <c r="I3143" t="s">
        <v>671</v>
      </c>
      <c r="K3143" t="s">
        <v>292</v>
      </c>
      <c r="L3143" t="s">
        <v>401</v>
      </c>
      <c r="M3143" t="s">
        <v>476</v>
      </c>
      <c r="N3143" t="s">
        <v>292</v>
      </c>
      <c r="O3143" t="s">
        <v>401</v>
      </c>
      <c r="P3143">
        <v>30000</v>
      </c>
      <c r="Q3143">
        <v>2000</v>
      </c>
      <c r="R3143">
        <v>1</v>
      </c>
      <c r="S3143">
        <v>25.150000000000002</v>
      </c>
      <c r="T3143">
        <v>0</v>
      </c>
      <c r="U3143" t="b" cm="1">
        <f t="array" ref="U3143">_xlfn.IFS(AND(R3143=1,S3143=G3143,T3143=H3143),TRUE,AND(R3143=1,S3143=G3143,H3143="Product NA"),TRUE)</f>
        <v>1</v>
      </c>
      <c r="W3143" s="165">
        <v>23.1</v>
      </c>
      <c r="X3143" s="165">
        <v>0</v>
      </c>
      <c r="Y3143" t="str">
        <f t="shared" si="113"/>
        <v>Change</v>
      </c>
    </row>
    <row r="3144" spans="1:25" hidden="1" x14ac:dyDescent="0.35">
      <c r="A3144" t="s">
        <v>132</v>
      </c>
      <c r="B3144" t="s">
        <v>563</v>
      </c>
      <c r="C3144" t="s">
        <v>292</v>
      </c>
      <c r="D3144" t="s">
        <v>655</v>
      </c>
      <c r="E3144" t="s">
        <v>723</v>
      </c>
      <c r="F3144" t="s">
        <v>286</v>
      </c>
      <c r="G3144" s="165">
        <f t="shared" si="112"/>
        <v>96.100000000000009</v>
      </c>
      <c r="H3144" s="165">
        <f t="shared" si="112"/>
        <v>0</v>
      </c>
      <c r="I3144" t="s">
        <v>681</v>
      </c>
      <c r="K3144" t="s">
        <v>292</v>
      </c>
      <c r="L3144" t="s">
        <v>401</v>
      </c>
      <c r="M3144" t="s">
        <v>476</v>
      </c>
      <c r="N3144" t="s">
        <v>292</v>
      </c>
      <c r="O3144" t="s">
        <v>401</v>
      </c>
      <c r="P3144">
        <v>30000</v>
      </c>
      <c r="Q3144">
        <v>20000</v>
      </c>
      <c r="R3144">
        <v>1</v>
      </c>
      <c r="S3144">
        <v>96.100000000000009</v>
      </c>
      <c r="T3144">
        <v>0</v>
      </c>
      <c r="U3144" t="b" cm="1">
        <f t="array" ref="U3144">_xlfn.IFS(AND(R3144=1,S3144=G3144,T3144=H3144),TRUE,AND(R3144=1,S3144=G3144,H3144="Product NA"),TRUE)</f>
        <v>1</v>
      </c>
      <c r="W3144" s="165">
        <v>101.79</v>
      </c>
      <c r="X3144" s="165">
        <v>0</v>
      </c>
      <c r="Y3144" t="str">
        <f t="shared" si="113"/>
        <v>Change</v>
      </c>
    </row>
    <row r="3145" spans="1:25" hidden="1" x14ac:dyDescent="0.35">
      <c r="A3145" t="s">
        <v>132</v>
      </c>
      <c r="B3145" t="s">
        <v>563</v>
      </c>
      <c r="C3145" t="s">
        <v>292</v>
      </c>
      <c r="D3145" t="s">
        <v>655</v>
      </c>
      <c r="E3145" t="s">
        <v>723</v>
      </c>
      <c r="F3145" t="s">
        <v>286</v>
      </c>
      <c r="G3145" s="165">
        <f t="shared" si="112"/>
        <v>121</v>
      </c>
      <c r="H3145" s="165">
        <f t="shared" si="112"/>
        <v>0</v>
      </c>
      <c r="I3145" t="s">
        <v>682</v>
      </c>
      <c r="K3145" t="s">
        <v>292</v>
      </c>
      <c r="L3145" t="s">
        <v>401</v>
      </c>
      <c r="M3145" t="s">
        <v>476</v>
      </c>
      <c r="N3145" t="s">
        <v>292</v>
      </c>
      <c r="O3145" t="s">
        <v>401</v>
      </c>
      <c r="P3145">
        <v>30000</v>
      </c>
      <c r="Q3145">
        <v>25000</v>
      </c>
      <c r="R3145">
        <v>1</v>
      </c>
      <c r="S3145">
        <v>121</v>
      </c>
      <c r="T3145">
        <v>0</v>
      </c>
      <c r="U3145" t="b" cm="1">
        <f t="array" ref="U3145">_xlfn.IFS(AND(R3145=1,S3145=G3145,T3145=H3145),TRUE,AND(R3145=1,S3145=G3145,H3145="Product NA"),TRUE)</f>
        <v>1</v>
      </c>
      <c r="W3145" s="165">
        <v>316.15000000000003</v>
      </c>
      <c r="X3145" s="165">
        <v>0</v>
      </c>
      <c r="Y3145" t="str">
        <f t="shared" si="113"/>
        <v>Change</v>
      </c>
    </row>
    <row r="3146" spans="1:25" hidden="1" x14ac:dyDescent="0.35">
      <c r="A3146" t="s">
        <v>132</v>
      </c>
      <c r="B3146" t="s">
        <v>563</v>
      </c>
      <c r="C3146" t="s">
        <v>292</v>
      </c>
      <c r="D3146" t="s">
        <v>655</v>
      </c>
      <c r="E3146" t="s">
        <v>723</v>
      </c>
      <c r="F3146" t="s">
        <v>286</v>
      </c>
      <c r="G3146" s="165">
        <f t="shared" si="112"/>
        <v>28.900000000000002</v>
      </c>
      <c r="H3146" s="165">
        <f t="shared" si="112"/>
        <v>0</v>
      </c>
      <c r="I3146" t="s">
        <v>672</v>
      </c>
      <c r="K3146" t="s">
        <v>292</v>
      </c>
      <c r="L3146" t="s">
        <v>401</v>
      </c>
      <c r="M3146" t="s">
        <v>476</v>
      </c>
      <c r="N3146" t="s">
        <v>292</v>
      </c>
      <c r="O3146" t="s">
        <v>401</v>
      </c>
      <c r="P3146">
        <v>30000</v>
      </c>
      <c r="Q3146">
        <v>3000</v>
      </c>
      <c r="R3146">
        <v>1</v>
      </c>
      <c r="S3146">
        <v>28.900000000000002</v>
      </c>
      <c r="T3146">
        <v>0</v>
      </c>
      <c r="U3146" t="b" cm="1">
        <f t="array" ref="U3146">_xlfn.IFS(AND(R3146=1,S3146=G3146,T3146=H3146),TRUE,AND(R3146=1,S3146=G3146,H3146="Product NA"),TRUE)</f>
        <v>1</v>
      </c>
      <c r="W3146" s="165">
        <v>26.3</v>
      </c>
      <c r="X3146" s="165">
        <v>0</v>
      </c>
      <c r="Y3146" t="str">
        <f t="shared" si="113"/>
        <v>Change</v>
      </c>
    </row>
    <row r="3147" spans="1:25" hidden="1" x14ac:dyDescent="0.35">
      <c r="A3147" t="s">
        <v>132</v>
      </c>
      <c r="B3147" t="s">
        <v>563</v>
      </c>
      <c r="C3147" t="s">
        <v>292</v>
      </c>
      <c r="D3147" t="s">
        <v>655</v>
      </c>
      <c r="E3147" t="s">
        <v>723</v>
      </c>
      <c r="F3147" t="s">
        <v>286</v>
      </c>
      <c r="G3147" s="165">
        <f t="shared" si="112"/>
        <v>141.1</v>
      </c>
      <c r="H3147" s="165">
        <f t="shared" si="112"/>
        <v>0</v>
      </c>
      <c r="I3147" t="s">
        <v>683</v>
      </c>
      <c r="K3147" t="s">
        <v>292</v>
      </c>
      <c r="L3147" t="s">
        <v>401</v>
      </c>
      <c r="M3147" t="s">
        <v>476</v>
      </c>
      <c r="N3147" t="s">
        <v>292</v>
      </c>
      <c r="O3147" t="s">
        <v>401</v>
      </c>
      <c r="P3147">
        <v>30000</v>
      </c>
      <c r="Q3147">
        <v>30000</v>
      </c>
      <c r="R3147">
        <v>1</v>
      </c>
      <c r="S3147">
        <v>141.1</v>
      </c>
      <c r="T3147">
        <v>0</v>
      </c>
      <c r="U3147" t="b" cm="1">
        <f t="array" ref="U3147">_xlfn.IFS(AND(R3147=1,S3147=G3147,T3147=H3147),TRUE,AND(R3147=1,S3147=G3147,H3147="Product NA"),TRUE)</f>
        <v>1</v>
      </c>
      <c r="W3147" s="165">
        <v>374.49</v>
      </c>
      <c r="X3147" s="165">
        <v>0</v>
      </c>
      <c r="Y3147" t="str">
        <f t="shared" si="113"/>
        <v>Change</v>
      </c>
    </row>
    <row r="3148" spans="1:25" hidden="1" x14ac:dyDescent="0.35">
      <c r="A3148" t="s">
        <v>132</v>
      </c>
      <c r="B3148" t="s">
        <v>563</v>
      </c>
      <c r="C3148" t="s">
        <v>292</v>
      </c>
      <c r="D3148" t="s">
        <v>655</v>
      </c>
      <c r="E3148" t="s">
        <v>723</v>
      </c>
      <c r="F3148" t="s">
        <v>286</v>
      </c>
      <c r="G3148" s="165">
        <f t="shared" si="112"/>
        <v>32.6</v>
      </c>
      <c r="H3148" s="165">
        <f t="shared" si="112"/>
        <v>0</v>
      </c>
      <c r="I3148" t="s">
        <v>673</v>
      </c>
      <c r="K3148" t="s">
        <v>292</v>
      </c>
      <c r="L3148" t="s">
        <v>401</v>
      </c>
      <c r="M3148" t="s">
        <v>476</v>
      </c>
      <c r="N3148" t="s">
        <v>292</v>
      </c>
      <c r="O3148" t="s">
        <v>401</v>
      </c>
      <c r="P3148">
        <v>30000</v>
      </c>
      <c r="Q3148">
        <v>4000</v>
      </c>
      <c r="R3148">
        <v>1</v>
      </c>
      <c r="S3148">
        <v>32.6</v>
      </c>
      <c r="T3148">
        <v>0</v>
      </c>
      <c r="U3148" t="b" cm="1">
        <f t="array" ref="U3148">_xlfn.IFS(AND(R3148=1,S3148=G3148,T3148=H3148),TRUE,AND(R3148=1,S3148=G3148,H3148="Product NA"),TRUE)</f>
        <v>1</v>
      </c>
      <c r="W3148" s="165">
        <v>30.05</v>
      </c>
      <c r="X3148" s="165">
        <v>0</v>
      </c>
      <c r="Y3148" t="str">
        <f t="shared" si="113"/>
        <v>Change</v>
      </c>
    </row>
    <row r="3149" spans="1:25" hidden="1" x14ac:dyDescent="0.35">
      <c r="A3149" t="s">
        <v>132</v>
      </c>
      <c r="B3149" t="s">
        <v>563</v>
      </c>
      <c r="C3149" t="s">
        <v>292</v>
      </c>
      <c r="D3149" t="s">
        <v>655</v>
      </c>
      <c r="E3149" t="s">
        <v>723</v>
      </c>
      <c r="F3149" t="s">
        <v>286</v>
      </c>
      <c r="G3149" s="165">
        <f t="shared" si="112"/>
        <v>36.35</v>
      </c>
      <c r="H3149" s="165">
        <f t="shared" si="112"/>
        <v>0</v>
      </c>
      <c r="I3149" t="s">
        <v>674</v>
      </c>
      <c r="K3149" t="s">
        <v>292</v>
      </c>
      <c r="L3149" t="s">
        <v>401</v>
      </c>
      <c r="M3149" t="s">
        <v>476</v>
      </c>
      <c r="N3149" t="s">
        <v>292</v>
      </c>
      <c r="O3149" t="s">
        <v>401</v>
      </c>
      <c r="P3149">
        <v>30000</v>
      </c>
      <c r="Q3149">
        <v>5000</v>
      </c>
      <c r="R3149">
        <v>1</v>
      </c>
      <c r="S3149">
        <v>36.35</v>
      </c>
      <c r="T3149">
        <v>0</v>
      </c>
      <c r="U3149" t="b" cm="1">
        <f t="array" ref="U3149">_xlfn.IFS(AND(R3149=1,S3149=G3149,T3149=H3149),TRUE,AND(R3149=1,S3149=G3149,H3149="Product NA"),TRUE)</f>
        <v>1</v>
      </c>
      <c r="W3149" s="165">
        <v>33.799999999999997</v>
      </c>
      <c r="X3149" s="165">
        <v>0</v>
      </c>
      <c r="Y3149" t="str">
        <f t="shared" si="113"/>
        <v>Change</v>
      </c>
    </row>
    <row r="3150" spans="1:25" hidden="1" x14ac:dyDescent="0.35">
      <c r="A3150" t="s">
        <v>132</v>
      </c>
      <c r="B3150" t="s">
        <v>563</v>
      </c>
      <c r="C3150" t="s">
        <v>292</v>
      </c>
      <c r="D3150" t="s">
        <v>655</v>
      </c>
      <c r="E3150" t="s">
        <v>723</v>
      </c>
      <c r="F3150" t="s">
        <v>286</v>
      </c>
      <c r="G3150" s="165">
        <f t="shared" si="112"/>
        <v>41.150000000000006</v>
      </c>
      <c r="H3150" s="165">
        <f t="shared" si="112"/>
        <v>0</v>
      </c>
      <c r="I3150" t="s">
        <v>675</v>
      </c>
      <c r="K3150" t="s">
        <v>292</v>
      </c>
      <c r="L3150" t="s">
        <v>401</v>
      </c>
      <c r="M3150" t="s">
        <v>476</v>
      </c>
      <c r="N3150" t="s">
        <v>292</v>
      </c>
      <c r="O3150" t="s">
        <v>401</v>
      </c>
      <c r="P3150">
        <v>30000</v>
      </c>
      <c r="Q3150">
        <v>6000</v>
      </c>
      <c r="R3150">
        <v>1</v>
      </c>
      <c r="S3150">
        <v>41.150000000000006</v>
      </c>
      <c r="T3150">
        <v>0</v>
      </c>
      <c r="U3150" t="b" cm="1">
        <f t="array" ref="U3150">_xlfn.IFS(AND(R3150=1,S3150=G3150,T3150=H3150),TRUE,AND(R3150=1,S3150=G3150,H3150="Product NA"),TRUE)</f>
        <v>1</v>
      </c>
      <c r="W3150" s="165">
        <v>50.42</v>
      </c>
      <c r="X3150" s="165">
        <v>0</v>
      </c>
      <c r="Y3150" t="str">
        <f t="shared" si="113"/>
        <v>Change</v>
      </c>
    </row>
    <row r="3151" spans="1:25" hidden="1" x14ac:dyDescent="0.35">
      <c r="A3151" t="s">
        <v>132</v>
      </c>
      <c r="B3151" t="s">
        <v>563</v>
      </c>
      <c r="C3151" t="s">
        <v>292</v>
      </c>
      <c r="D3151" t="s">
        <v>655</v>
      </c>
      <c r="E3151" t="s">
        <v>723</v>
      </c>
      <c r="F3151" t="s">
        <v>286</v>
      </c>
      <c r="G3151" s="165">
        <f t="shared" si="112"/>
        <v>44.85</v>
      </c>
      <c r="H3151" s="165">
        <f t="shared" si="112"/>
        <v>0</v>
      </c>
      <c r="I3151" t="s">
        <v>676</v>
      </c>
      <c r="K3151" t="s">
        <v>292</v>
      </c>
      <c r="L3151" t="s">
        <v>401</v>
      </c>
      <c r="M3151" t="s">
        <v>476</v>
      </c>
      <c r="N3151" t="s">
        <v>292</v>
      </c>
      <c r="O3151" t="s">
        <v>401</v>
      </c>
      <c r="P3151">
        <v>30000</v>
      </c>
      <c r="Q3151">
        <v>7000</v>
      </c>
      <c r="R3151">
        <v>1</v>
      </c>
      <c r="S3151">
        <v>44.85</v>
      </c>
      <c r="T3151">
        <v>0</v>
      </c>
      <c r="U3151" t="b" cm="1">
        <f t="array" ref="U3151">_xlfn.IFS(AND(R3151=1,S3151=G3151,T3151=H3151),TRUE,AND(R3151=1,S3151=G3151,H3151="Product NA"),TRUE)</f>
        <v>1</v>
      </c>
      <c r="W3151" s="165">
        <v>50.42</v>
      </c>
      <c r="X3151" s="165">
        <v>0</v>
      </c>
      <c r="Y3151" t="str">
        <f t="shared" si="113"/>
        <v>Change</v>
      </c>
    </row>
    <row r="3152" spans="1:25" hidden="1" x14ac:dyDescent="0.35">
      <c r="A3152" t="s">
        <v>132</v>
      </c>
      <c r="B3152" t="s">
        <v>563</v>
      </c>
      <c r="C3152" t="s">
        <v>292</v>
      </c>
      <c r="D3152" t="s">
        <v>655</v>
      </c>
      <c r="E3152" t="s">
        <v>723</v>
      </c>
      <c r="F3152" t="s">
        <v>286</v>
      </c>
      <c r="G3152" s="165">
        <f t="shared" si="112"/>
        <v>48.6</v>
      </c>
      <c r="H3152" s="165">
        <f t="shared" si="112"/>
        <v>0</v>
      </c>
      <c r="I3152" t="s">
        <v>677</v>
      </c>
      <c r="K3152" t="s">
        <v>292</v>
      </c>
      <c r="L3152" t="s">
        <v>401</v>
      </c>
      <c r="M3152" t="s">
        <v>476</v>
      </c>
      <c r="N3152" t="s">
        <v>292</v>
      </c>
      <c r="O3152" t="s">
        <v>401</v>
      </c>
      <c r="P3152">
        <v>30000</v>
      </c>
      <c r="Q3152">
        <v>8000</v>
      </c>
      <c r="R3152">
        <v>1</v>
      </c>
      <c r="S3152">
        <v>48.6</v>
      </c>
      <c r="T3152">
        <v>0</v>
      </c>
      <c r="U3152" t="b" cm="1">
        <f t="array" ref="U3152">_xlfn.IFS(AND(R3152=1,S3152=G3152,T3152=H3152),TRUE,AND(R3152=1,S3152=G3152,H3152="Product NA"),TRUE)</f>
        <v>1</v>
      </c>
      <c r="W3152" s="165">
        <v>58.910000000000004</v>
      </c>
      <c r="X3152" s="165">
        <v>0</v>
      </c>
      <c r="Y3152" t="str">
        <f t="shared" si="113"/>
        <v>Change</v>
      </c>
    </row>
    <row r="3153" spans="1:25" hidden="1" x14ac:dyDescent="0.35">
      <c r="A3153" t="s">
        <v>132</v>
      </c>
      <c r="B3153" t="s">
        <v>563</v>
      </c>
      <c r="C3153" t="s">
        <v>292</v>
      </c>
      <c r="D3153" t="s">
        <v>655</v>
      </c>
      <c r="E3153" t="s">
        <v>723</v>
      </c>
      <c r="F3153" t="s">
        <v>286</v>
      </c>
      <c r="G3153" s="165">
        <f t="shared" si="112"/>
        <v>52.300000000000004</v>
      </c>
      <c r="H3153" s="165">
        <f t="shared" si="112"/>
        <v>0</v>
      </c>
      <c r="I3153" t="s">
        <v>678</v>
      </c>
      <c r="K3153" t="s">
        <v>292</v>
      </c>
      <c r="L3153" t="s">
        <v>401</v>
      </c>
      <c r="M3153" t="s">
        <v>476</v>
      </c>
      <c r="N3153" t="s">
        <v>292</v>
      </c>
      <c r="O3153" t="s">
        <v>401</v>
      </c>
      <c r="P3153">
        <v>30000</v>
      </c>
      <c r="Q3153">
        <v>9000</v>
      </c>
      <c r="R3153">
        <v>1</v>
      </c>
      <c r="S3153">
        <v>52.300000000000004</v>
      </c>
      <c r="T3153">
        <v>0</v>
      </c>
      <c r="U3153" t="b" cm="1">
        <f t="array" ref="U3153">_xlfn.IFS(AND(R3153=1,S3153=G3153,T3153=H3153),TRUE,AND(R3153=1,S3153=G3153,H3153="Product NA"),TRUE)</f>
        <v>1</v>
      </c>
      <c r="W3153" s="165">
        <v>63.84</v>
      </c>
      <c r="X3153" s="165">
        <v>0</v>
      </c>
      <c r="Y3153" t="str">
        <f t="shared" si="113"/>
        <v>Change</v>
      </c>
    </row>
    <row r="3154" spans="1:25" hidden="1" x14ac:dyDescent="0.35">
      <c r="A3154" t="s">
        <v>132</v>
      </c>
      <c r="B3154" t="s">
        <v>563</v>
      </c>
      <c r="C3154" t="s">
        <v>292</v>
      </c>
      <c r="D3154" t="s">
        <v>655</v>
      </c>
      <c r="E3154" t="s">
        <v>723</v>
      </c>
      <c r="F3154" t="s">
        <v>286</v>
      </c>
      <c r="G3154" s="165">
        <f t="shared" si="112"/>
        <v>56</v>
      </c>
      <c r="H3154" s="165">
        <f t="shared" si="112"/>
        <v>0</v>
      </c>
      <c r="I3154" t="s">
        <v>679</v>
      </c>
      <c r="K3154" t="s">
        <v>292</v>
      </c>
      <c r="L3154" t="s">
        <v>401</v>
      </c>
      <c r="M3154" t="s">
        <v>476</v>
      </c>
      <c r="N3154" t="s">
        <v>292</v>
      </c>
      <c r="O3154" t="s">
        <v>401</v>
      </c>
      <c r="P3154">
        <v>30000</v>
      </c>
      <c r="Q3154">
        <v>10000</v>
      </c>
      <c r="R3154">
        <v>1</v>
      </c>
      <c r="S3154">
        <v>56</v>
      </c>
      <c r="T3154">
        <v>0</v>
      </c>
      <c r="U3154" t="b" cm="1">
        <f t="array" ref="U3154">_xlfn.IFS(AND(R3154=1,S3154=G3154,T3154=H3154),TRUE,AND(R3154=1,S3154=G3154,H3154="Product NA"),TRUE)</f>
        <v>1</v>
      </c>
      <c r="W3154" s="165">
        <v>63.84</v>
      </c>
      <c r="X3154" s="165">
        <v>0</v>
      </c>
      <c r="Y3154" t="str">
        <f t="shared" si="113"/>
        <v>Change</v>
      </c>
    </row>
    <row r="3155" spans="1:25" hidden="1" x14ac:dyDescent="0.35">
      <c r="A3155" t="s">
        <v>132</v>
      </c>
      <c r="B3155" t="s">
        <v>563</v>
      </c>
      <c r="C3155" t="s">
        <v>292</v>
      </c>
      <c r="D3155" t="s">
        <v>284</v>
      </c>
      <c r="E3155" t="s">
        <v>724</v>
      </c>
      <c r="F3155" t="s">
        <v>286</v>
      </c>
      <c r="G3155" s="165">
        <f t="shared" si="112"/>
        <v>6.8000000000000007</v>
      </c>
      <c r="H3155" s="165">
        <f t="shared" si="112"/>
        <v>10.450000000000001</v>
      </c>
      <c r="I3155" t="s">
        <v>482</v>
      </c>
      <c r="K3155" t="s">
        <v>292</v>
      </c>
      <c r="L3155" t="s">
        <v>401</v>
      </c>
      <c r="M3155" t="s">
        <v>476</v>
      </c>
      <c r="N3155" t="s">
        <v>292</v>
      </c>
      <c r="O3155" t="s">
        <v>401</v>
      </c>
      <c r="P3155">
        <v>100</v>
      </c>
      <c r="Q3155">
        <v>2000</v>
      </c>
      <c r="R3155">
        <v>1</v>
      </c>
      <c r="S3155">
        <v>6.8000000000000007</v>
      </c>
      <c r="T3155">
        <v>10.450000000000001</v>
      </c>
      <c r="U3155" t="b" cm="1">
        <f t="array" ref="U3155">_xlfn.IFS(AND(R3155=1,S3155=G3155,T3155=H3155),TRUE,AND(R3155=1,S3155=G3155,H3155="Product NA"),TRUE)</f>
        <v>1</v>
      </c>
      <c r="W3155" s="165">
        <v>6.8000000000000007</v>
      </c>
      <c r="X3155" s="165">
        <v>10.450000000000001</v>
      </c>
      <c r="Y3155" t="str">
        <f t="shared" si="113"/>
        <v>No Change</v>
      </c>
    </row>
    <row r="3156" spans="1:25" hidden="1" x14ac:dyDescent="0.35">
      <c r="A3156" t="s">
        <v>132</v>
      </c>
      <c r="B3156" t="s">
        <v>563</v>
      </c>
      <c r="C3156" t="s">
        <v>292</v>
      </c>
      <c r="D3156" t="s">
        <v>322</v>
      </c>
      <c r="E3156" t="s">
        <v>724</v>
      </c>
      <c r="F3156" t="s">
        <v>0</v>
      </c>
      <c r="G3156" s="165">
        <f t="shared" si="112"/>
        <v>5.74</v>
      </c>
      <c r="H3156" s="165">
        <f t="shared" si="112"/>
        <v>5.65</v>
      </c>
      <c r="I3156" t="s">
        <v>479</v>
      </c>
      <c r="K3156" t="s">
        <v>292</v>
      </c>
      <c r="L3156" t="s">
        <v>401</v>
      </c>
      <c r="M3156" t="s">
        <v>476</v>
      </c>
      <c r="N3156" t="s">
        <v>292</v>
      </c>
      <c r="O3156" t="s">
        <v>401</v>
      </c>
      <c r="P3156">
        <v>100</v>
      </c>
      <c r="Q3156">
        <v>100</v>
      </c>
      <c r="R3156">
        <v>1</v>
      </c>
      <c r="S3156">
        <v>5.74</v>
      </c>
      <c r="T3156">
        <v>5.65</v>
      </c>
      <c r="U3156" t="b" cm="1">
        <f t="array" ref="U3156">_xlfn.IFS(AND(R3156=1,S3156=G3156,T3156=H3156),TRUE,AND(R3156=1,S3156=G3156,H3156="Product NA"),TRUE)</f>
        <v>1</v>
      </c>
      <c r="W3156" s="165">
        <v>5.74</v>
      </c>
      <c r="X3156" s="165">
        <v>5.65</v>
      </c>
      <c r="Y3156" t="str">
        <f t="shared" si="113"/>
        <v>No Change</v>
      </c>
    </row>
    <row r="3157" spans="1:25" hidden="1" x14ac:dyDescent="0.35">
      <c r="A3157" t="s">
        <v>132</v>
      </c>
      <c r="B3157" t="s">
        <v>563</v>
      </c>
      <c r="C3157" t="s">
        <v>292</v>
      </c>
      <c r="D3157" t="s">
        <v>323</v>
      </c>
      <c r="E3157" t="s">
        <v>724</v>
      </c>
      <c r="F3157" t="s">
        <v>277</v>
      </c>
      <c r="G3157" s="165">
        <f t="shared" si="112"/>
        <v>6.5500000000000007</v>
      </c>
      <c r="H3157" s="165">
        <f t="shared" si="112"/>
        <v>4.05</v>
      </c>
      <c r="I3157" t="s">
        <v>480</v>
      </c>
      <c r="K3157" t="s">
        <v>292</v>
      </c>
      <c r="L3157" t="s">
        <v>401</v>
      </c>
      <c r="M3157" t="s">
        <v>476</v>
      </c>
      <c r="N3157" t="s">
        <v>292</v>
      </c>
      <c r="O3157" t="s">
        <v>401</v>
      </c>
      <c r="P3157">
        <v>100</v>
      </c>
      <c r="Q3157">
        <v>500</v>
      </c>
      <c r="R3157">
        <v>1</v>
      </c>
      <c r="S3157">
        <v>6.5500000000000007</v>
      </c>
      <c r="T3157">
        <v>4.05</v>
      </c>
      <c r="U3157" t="b" cm="1">
        <f t="array" ref="U3157">_xlfn.IFS(AND(R3157=1,S3157=G3157,T3157=H3157),TRUE,AND(R3157=1,S3157=G3157,H3157="Product NA"),TRUE)</f>
        <v>1</v>
      </c>
      <c r="W3157" s="165">
        <v>6.5500000000000007</v>
      </c>
      <c r="X3157" s="165">
        <v>4.05</v>
      </c>
      <c r="Y3157" t="str">
        <f t="shared" si="113"/>
        <v>No Change</v>
      </c>
    </row>
    <row r="3158" spans="1:25" hidden="1" x14ac:dyDescent="0.35">
      <c r="A3158" t="s">
        <v>132</v>
      </c>
      <c r="B3158" t="s">
        <v>563</v>
      </c>
      <c r="C3158" t="s">
        <v>292</v>
      </c>
      <c r="D3158" t="s">
        <v>324</v>
      </c>
      <c r="E3158" t="s">
        <v>724</v>
      </c>
      <c r="F3158" t="s">
        <v>277</v>
      </c>
      <c r="G3158" s="165">
        <f t="shared" si="112"/>
        <v>6.5500000000000007</v>
      </c>
      <c r="H3158" s="165">
        <f t="shared" si="112"/>
        <v>4.05</v>
      </c>
      <c r="I3158" t="s">
        <v>480</v>
      </c>
      <c r="K3158" t="s">
        <v>292</v>
      </c>
      <c r="L3158" t="s">
        <v>401</v>
      </c>
      <c r="M3158" t="s">
        <v>476</v>
      </c>
      <c r="N3158" t="s">
        <v>292</v>
      </c>
      <c r="O3158" t="s">
        <v>401</v>
      </c>
      <c r="P3158">
        <v>100</v>
      </c>
      <c r="Q3158">
        <v>500</v>
      </c>
      <c r="R3158">
        <v>1</v>
      </c>
      <c r="S3158">
        <v>6.5500000000000007</v>
      </c>
      <c r="T3158">
        <v>4.05</v>
      </c>
      <c r="U3158" t="b" cm="1">
        <f t="array" ref="U3158">_xlfn.IFS(AND(R3158=1,S3158=G3158,T3158=H3158),TRUE,AND(R3158=1,S3158=G3158,H3158="Product NA"),TRUE)</f>
        <v>1</v>
      </c>
      <c r="W3158" s="165">
        <v>6.5500000000000007</v>
      </c>
      <c r="X3158" s="165">
        <v>4.05</v>
      </c>
      <c r="Y3158" t="str">
        <f t="shared" si="113"/>
        <v>No Change</v>
      </c>
    </row>
    <row r="3159" spans="1:25" x14ac:dyDescent="0.35">
      <c r="A3159" t="s">
        <v>138</v>
      </c>
      <c r="B3159" t="s">
        <v>567</v>
      </c>
      <c r="C3159" t="s">
        <v>291</v>
      </c>
      <c r="D3159" t="s">
        <v>392</v>
      </c>
      <c r="E3159" t="s">
        <v>287</v>
      </c>
      <c r="F3159" t="s">
        <v>396</v>
      </c>
      <c r="G3159" s="165">
        <f t="shared" si="112"/>
        <v>1.1300000000000001</v>
      </c>
      <c r="H3159" s="165">
        <f t="shared" si="112"/>
        <v>15.64</v>
      </c>
      <c r="I3159" t="s">
        <v>482</v>
      </c>
      <c r="K3159" t="s">
        <v>466</v>
      </c>
      <c r="L3159" t="s">
        <v>400</v>
      </c>
      <c r="M3159" t="s">
        <v>476</v>
      </c>
      <c r="N3159" t="s">
        <v>291</v>
      </c>
      <c r="O3159" t="s">
        <v>400</v>
      </c>
      <c r="P3159">
        <v>100</v>
      </c>
      <c r="Q3159">
        <v>2000</v>
      </c>
      <c r="R3159">
        <v>1</v>
      </c>
      <c r="S3159">
        <v>1.1300000000000001</v>
      </c>
      <c r="T3159">
        <v>15.64</v>
      </c>
      <c r="U3159" t="b" cm="1">
        <f t="array" ref="U3159">_xlfn.IFS(AND(R3159=1,S3159=G3159,T3159=H3159),TRUE,AND(R3159=1,S3159=G3159,H3159="Product NA"),TRUE)</f>
        <v>1</v>
      </c>
      <c r="W3159" s="165">
        <v>1.1100000000000001</v>
      </c>
      <c r="X3159" s="165">
        <v>15.33</v>
      </c>
      <c r="Y3159" t="str">
        <f t="shared" si="113"/>
        <v>Change</v>
      </c>
    </row>
    <row r="3160" spans="1:25" hidden="1" x14ac:dyDescent="0.35">
      <c r="A3160" t="s">
        <v>138</v>
      </c>
      <c r="B3160" t="s">
        <v>567</v>
      </c>
      <c r="C3160" t="s">
        <v>291</v>
      </c>
      <c r="D3160" t="s">
        <v>281</v>
      </c>
      <c r="E3160" t="s">
        <v>287</v>
      </c>
      <c r="F3160" t="s">
        <v>286</v>
      </c>
      <c r="G3160" s="165">
        <f t="shared" si="112"/>
        <v>1.1300000000000001</v>
      </c>
      <c r="H3160" s="165">
        <f t="shared" si="112"/>
        <v>15.64</v>
      </c>
      <c r="I3160" t="s">
        <v>482</v>
      </c>
      <c r="K3160" t="s">
        <v>466</v>
      </c>
      <c r="L3160" t="s">
        <v>400</v>
      </c>
      <c r="M3160" t="s">
        <v>476</v>
      </c>
      <c r="N3160" t="s">
        <v>291</v>
      </c>
      <c r="O3160" t="s">
        <v>400</v>
      </c>
      <c r="P3160">
        <v>100</v>
      </c>
      <c r="Q3160">
        <v>2000</v>
      </c>
      <c r="R3160">
        <v>1</v>
      </c>
      <c r="S3160">
        <v>1.1300000000000001</v>
      </c>
      <c r="T3160">
        <v>15.64</v>
      </c>
      <c r="U3160" t="b" cm="1">
        <f t="array" ref="U3160">_xlfn.IFS(AND(R3160=1,S3160=G3160,T3160=H3160),TRUE,AND(R3160=1,S3160=G3160,H3160="Product NA"),TRUE)</f>
        <v>1</v>
      </c>
      <c r="W3160" s="165">
        <v>1.1100000000000001</v>
      </c>
      <c r="X3160" s="165">
        <v>15.33</v>
      </c>
      <c r="Y3160" t="str">
        <f t="shared" si="113"/>
        <v>Change</v>
      </c>
    </row>
    <row r="3161" spans="1:25" hidden="1" x14ac:dyDescent="0.35">
      <c r="A3161" t="s">
        <v>138</v>
      </c>
      <c r="B3161" t="s">
        <v>567</v>
      </c>
      <c r="C3161" t="s">
        <v>291</v>
      </c>
      <c r="D3161" t="s">
        <v>278</v>
      </c>
      <c r="E3161" t="s">
        <v>287</v>
      </c>
      <c r="F3161" t="s">
        <v>277</v>
      </c>
      <c r="G3161" s="165">
        <f t="shared" si="112"/>
        <v>1.1599999999999999</v>
      </c>
      <c r="H3161" s="165">
        <f t="shared" si="112"/>
        <v>13.64</v>
      </c>
      <c r="I3161" t="s">
        <v>480</v>
      </c>
      <c r="K3161" t="s">
        <v>466</v>
      </c>
      <c r="L3161" t="s">
        <v>400</v>
      </c>
      <c r="M3161" t="s">
        <v>476</v>
      </c>
      <c r="N3161" t="s">
        <v>291</v>
      </c>
      <c r="O3161" t="s">
        <v>400</v>
      </c>
      <c r="P3161">
        <v>100</v>
      </c>
      <c r="Q3161">
        <v>500</v>
      </c>
      <c r="R3161">
        <v>1</v>
      </c>
      <c r="S3161">
        <v>1.1599999999999999</v>
      </c>
      <c r="T3161">
        <v>13.64</v>
      </c>
      <c r="U3161" t="b" cm="1">
        <f t="array" ref="U3161">_xlfn.IFS(AND(R3161=1,S3161=G3161,T3161=H3161),TRUE,AND(R3161=1,S3161=G3161,H3161="Product NA"),TRUE)</f>
        <v>1</v>
      </c>
      <c r="W3161" s="165">
        <v>1.1599999999999999</v>
      </c>
      <c r="X3161" s="165">
        <v>14.950000000000001</v>
      </c>
      <c r="Y3161" t="str">
        <f t="shared" si="113"/>
        <v>Change</v>
      </c>
    </row>
    <row r="3162" spans="1:25" hidden="1" x14ac:dyDescent="0.35">
      <c r="A3162" t="s">
        <v>138</v>
      </c>
      <c r="B3162" t="s">
        <v>567</v>
      </c>
      <c r="C3162" t="s">
        <v>291</v>
      </c>
      <c r="D3162" t="s">
        <v>238</v>
      </c>
      <c r="E3162" t="s">
        <v>287</v>
      </c>
      <c r="F3162" t="s">
        <v>0</v>
      </c>
      <c r="G3162" s="165">
        <f t="shared" si="112"/>
        <v>0.2</v>
      </c>
      <c r="H3162" s="165">
        <f t="shared" si="112"/>
        <v>15.16</v>
      </c>
      <c r="I3162" t="s">
        <v>479</v>
      </c>
      <c r="K3162" t="s">
        <v>466</v>
      </c>
      <c r="L3162" t="s">
        <v>400</v>
      </c>
      <c r="M3162" t="s">
        <v>476</v>
      </c>
      <c r="N3162" t="s">
        <v>291</v>
      </c>
      <c r="O3162" t="s">
        <v>400</v>
      </c>
      <c r="P3162">
        <v>100</v>
      </c>
      <c r="Q3162">
        <v>100</v>
      </c>
      <c r="R3162">
        <v>1</v>
      </c>
      <c r="S3162">
        <v>0.2</v>
      </c>
      <c r="T3162">
        <v>15.16</v>
      </c>
      <c r="U3162" t="b" cm="1">
        <f t="array" ref="U3162">_xlfn.IFS(AND(R3162=1,S3162=G3162,T3162=H3162),TRUE,AND(R3162=1,S3162=G3162,H3162="Product NA"),TRUE)</f>
        <v>1</v>
      </c>
      <c r="W3162" s="165">
        <v>0.2</v>
      </c>
      <c r="X3162" s="165">
        <v>14.73</v>
      </c>
      <c r="Y3162" t="str">
        <f t="shared" si="113"/>
        <v>Change</v>
      </c>
    </row>
    <row r="3163" spans="1:25" hidden="1" x14ac:dyDescent="0.35">
      <c r="A3163" t="s">
        <v>138</v>
      </c>
      <c r="B3163" t="s">
        <v>567</v>
      </c>
      <c r="C3163" t="s">
        <v>291</v>
      </c>
      <c r="D3163" t="s">
        <v>239</v>
      </c>
      <c r="E3163" t="s">
        <v>287</v>
      </c>
      <c r="F3163" t="s">
        <v>277</v>
      </c>
      <c r="G3163" s="165">
        <f t="shared" si="112"/>
        <v>0.65</v>
      </c>
      <c r="H3163" s="165">
        <f t="shared" si="112"/>
        <v>15.47</v>
      </c>
      <c r="I3163" t="s">
        <v>480</v>
      </c>
      <c r="K3163" t="s">
        <v>466</v>
      </c>
      <c r="L3163" t="s">
        <v>400</v>
      </c>
      <c r="M3163" t="s">
        <v>476</v>
      </c>
      <c r="N3163" t="s">
        <v>291</v>
      </c>
      <c r="O3163" t="s">
        <v>400</v>
      </c>
      <c r="P3163">
        <v>100</v>
      </c>
      <c r="Q3163">
        <v>500</v>
      </c>
      <c r="R3163">
        <v>1</v>
      </c>
      <c r="S3163">
        <v>0.65</v>
      </c>
      <c r="T3163">
        <v>15.47</v>
      </c>
      <c r="U3163" t="b" cm="1">
        <f t="array" ref="U3163">_xlfn.IFS(AND(R3163=1,S3163=G3163,T3163=H3163),TRUE,AND(R3163=1,S3163=G3163,H3163="Product NA"),TRUE)</f>
        <v>1</v>
      </c>
      <c r="W3163" s="165">
        <v>0.64</v>
      </c>
      <c r="X3163" s="165">
        <v>15.17</v>
      </c>
      <c r="Y3163" t="str">
        <f t="shared" si="113"/>
        <v>Change</v>
      </c>
    </row>
    <row r="3164" spans="1:25" hidden="1" x14ac:dyDescent="0.35">
      <c r="A3164" t="s">
        <v>138</v>
      </c>
      <c r="B3164" t="s">
        <v>567</v>
      </c>
      <c r="C3164" t="s">
        <v>291</v>
      </c>
      <c r="D3164" t="s">
        <v>655</v>
      </c>
      <c r="E3164" t="s">
        <v>723</v>
      </c>
      <c r="F3164" t="s">
        <v>286</v>
      </c>
      <c r="G3164" s="165">
        <f t="shared" si="112"/>
        <v>17.900000000000002</v>
      </c>
      <c r="H3164" s="165">
        <f t="shared" si="112"/>
        <v>0</v>
      </c>
      <c r="I3164" t="s">
        <v>481</v>
      </c>
      <c r="K3164" t="s">
        <v>466</v>
      </c>
      <c r="L3164" t="s">
        <v>400</v>
      </c>
      <c r="M3164" t="s">
        <v>476</v>
      </c>
      <c r="N3164" t="s">
        <v>291</v>
      </c>
      <c r="O3164" t="s">
        <v>400</v>
      </c>
      <c r="P3164">
        <v>30000</v>
      </c>
      <c r="Q3164">
        <v>1000</v>
      </c>
      <c r="R3164">
        <v>1</v>
      </c>
      <c r="S3164">
        <v>17.900000000000002</v>
      </c>
      <c r="T3164">
        <v>0</v>
      </c>
      <c r="U3164" t="b" cm="1">
        <f t="array" ref="U3164">_xlfn.IFS(AND(R3164=1,S3164=G3164,T3164=H3164),TRUE,AND(R3164=1,S3164=G3164,H3164="Product NA"),TRUE)</f>
        <v>1</v>
      </c>
      <c r="W3164" s="165">
        <v>18.7</v>
      </c>
      <c r="X3164" s="165">
        <v>0</v>
      </c>
      <c r="Y3164" t="str">
        <f t="shared" si="113"/>
        <v>Change</v>
      </c>
    </row>
    <row r="3165" spans="1:25" hidden="1" x14ac:dyDescent="0.35">
      <c r="A3165" t="s">
        <v>138</v>
      </c>
      <c r="B3165" t="s">
        <v>567</v>
      </c>
      <c r="C3165" t="s">
        <v>291</v>
      </c>
      <c r="D3165" t="s">
        <v>655</v>
      </c>
      <c r="E3165" t="s">
        <v>723</v>
      </c>
      <c r="F3165" t="s">
        <v>286</v>
      </c>
      <c r="G3165" s="165">
        <f t="shared" si="112"/>
        <v>78.400000000000006</v>
      </c>
      <c r="H3165" s="165">
        <f t="shared" si="112"/>
        <v>0</v>
      </c>
      <c r="I3165" t="s">
        <v>680</v>
      </c>
      <c r="K3165" t="s">
        <v>466</v>
      </c>
      <c r="L3165" t="s">
        <v>400</v>
      </c>
      <c r="M3165" t="s">
        <v>476</v>
      </c>
      <c r="N3165" t="s">
        <v>291</v>
      </c>
      <c r="O3165" t="s">
        <v>400</v>
      </c>
      <c r="P3165">
        <v>30000</v>
      </c>
      <c r="Q3165">
        <v>15000</v>
      </c>
      <c r="R3165">
        <v>1</v>
      </c>
      <c r="S3165">
        <v>78.400000000000006</v>
      </c>
      <c r="T3165">
        <v>0</v>
      </c>
      <c r="U3165" t="b" cm="1">
        <f t="array" ref="U3165">_xlfn.IFS(AND(R3165=1,S3165=G3165,T3165=H3165),TRUE,AND(R3165=1,S3165=G3165,H3165="Product NA"),TRUE)</f>
        <v>1</v>
      </c>
      <c r="W3165" s="165">
        <v>89.77</v>
      </c>
      <c r="X3165" s="165">
        <v>0</v>
      </c>
      <c r="Y3165" t="str">
        <f t="shared" si="113"/>
        <v>Change</v>
      </c>
    </row>
    <row r="3166" spans="1:25" hidden="1" x14ac:dyDescent="0.35">
      <c r="A3166" t="s">
        <v>138</v>
      </c>
      <c r="B3166" t="s">
        <v>567</v>
      </c>
      <c r="C3166" t="s">
        <v>291</v>
      </c>
      <c r="D3166" t="s">
        <v>655</v>
      </c>
      <c r="E3166" t="s">
        <v>723</v>
      </c>
      <c r="F3166" t="s">
        <v>286</v>
      </c>
      <c r="G3166" s="165">
        <f t="shared" si="112"/>
        <v>21.950000000000003</v>
      </c>
      <c r="H3166" s="165">
        <f t="shared" si="112"/>
        <v>0</v>
      </c>
      <c r="I3166" t="s">
        <v>671</v>
      </c>
      <c r="K3166" t="s">
        <v>466</v>
      </c>
      <c r="L3166" t="s">
        <v>400</v>
      </c>
      <c r="M3166" t="s">
        <v>476</v>
      </c>
      <c r="N3166" t="s">
        <v>291</v>
      </c>
      <c r="O3166" t="s">
        <v>400</v>
      </c>
      <c r="P3166">
        <v>30000</v>
      </c>
      <c r="Q3166">
        <v>2000</v>
      </c>
      <c r="R3166">
        <v>1</v>
      </c>
      <c r="S3166">
        <v>21.950000000000003</v>
      </c>
      <c r="T3166">
        <v>0</v>
      </c>
      <c r="U3166" t="b" cm="1">
        <f t="array" ref="U3166">_xlfn.IFS(AND(R3166=1,S3166=G3166,T3166=H3166),TRUE,AND(R3166=1,S3166=G3166,H3166="Product NA"),TRUE)</f>
        <v>1</v>
      </c>
      <c r="W3166" s="165">
        <v>24.560000000000002</v>
      </c>
      <c r="X3166" s="165">
        <v>0</v>
      </c>
      <c r="Y3166" t="str">
        <f t="shared" si="113"/>
        <v>Change</v>
      </c>
    </row>
    <row r="3167" spans="1:25" hidden="1" x14ac:dyDescent="0.35">
      <c r="A3167" t="s">
        <v>138</v>
      </c>
      <c r="B3167" t="s">
        <v>567</v>
      </c>
      <c r="C3167" t="s">
        <v>291</v>
      </c>
      <c r="D3167" t="s">
        <v>655</v>
      </c>
      <c r="E3167" t="s">
        <v>723</v>
      </c>
      <c r="F3167" t="s">
        <v>286</v>
      </c>
      <c r="G3167" s="165">
        <f t="shared" si="112"/>
        <v>99.4</v>
      </c>
      <c r="H3167" s="165">
        <f t="shared" si="112"/>
        <v>0</v>
      </c>
      <c r="I3167" t="s">
        <v>681</v>
      </c>
      <c r="K3167" t="s">
        <v>466</v>
      </c>
      <c r="L3167" t="s">
        <v>400</v>
      </c>
      <c r="M3167" t="s">
        <v>476</v>
      </c>
      <c r="N3167" t="s">
        <v>291</v>
      </c>
      <c r="O3167" t="s">
        <v>400</v>
      </c>
      <c r="P3167">
        <v>30000</v>
      </c>
      <c r="Q3167">
        <v>20000</v>
      </c>
      <c r="R3167">
        <v>1</v>
      </c>
      <c r="S3167">
        <v>99.4</v>
      </c>
      <c r="T3167">
        <v>0</v>
      </c>
      <c r="U3167" t="b" cm="1">
        <f t="array" ref="U3167">_xlfn.IFS(AND(R3167=1,S3167=G3167,T3167=H3167),TRUE,AND(R3167=1,S3167=G3167,H3167="Product NA"),TRUE)</f>
        <v>1</v>
      </c>
      <c r="W3167" s="165">
        <v>114</v>
      </c>
      <c r="X3167" s="165">
        <v>0</v>
      </c>
      <c r="Y3167" t="str">
        <f t="shared" si="113"/>
        <v>Change</v>
      </c>
    </row>
    <row r="3168" spans="1:25" hidden="1" x14ac:dyDescent="0.35">
      <c r="A3168" t="s">
        <v>138</v>
      </c>
      <c r="B3168" t="s">
        <v>567</v>
      </c>
      <c r="C3168" t="s">
        <v>291</v>
      </c>
      <c r="D3168" t="s">
        <v>655</v>
      </c>
      <c r="E3168" t="s">
        <v>723</v>
      </c>
      <c r="F3168" t="s">
        <v>286</v>
      </c>
      <c r="G3168" s="165">
        <f t="shared" si="112"/>
        <v>126.4</v>
      </c>
      <c r="H3168" s="165">
        <f t="shared" si="112"/>
        <v>0</v>
      </c>
      <c r="I3168" t="s">
        <v>682</v>
      </c>
      <c r="K3168" t="s">
        <v>466</v>
      </c>
      <c r="L3168" t="s">
        <v>400</v>
      </c>
      <c r="M3168" t="s">
        <v>476</v>
      </c>
      <c r="N3168" t="s">
        <v>291</v>
      </c>
      <c r="O3168" t="s">
        <v>400</v>
      </c>
      <c r="P3168">
        <v>30000</v>
      </c>
      <c r="Q3168">
        <v>25000</v>
      </c>
      <c r="R3168">
        <v>1</v>
      </c>
      <c r="S3168">
        <v>126.4</v>
      </c>
      <c r="T3168">
        <v>0</v>
      </c>
      <c r="U3168" t="b" cm="1">
        <f t="array" ref="U3168">_xlfn.IFS(AND(R3168=1,S3168=G3168,T3168=H3168),TRUE,AND(R3168=1,S3168=G3168,H3168="Product NA"),TRUE)</f>
        <v>1</v>
      </c>
      <c r="W3168" s="165">
        <v>401.95</v>
      </c>
      <c r="X3168" s="165">
        <v>0</v>
      </c>
      <c r="Y3168" t="str">
        <f t="shared" si="113"/>
        <v>Change</v>
      </c>
    </row>
    <row r="3169" spans="1:25" hidden="1" x14ac:dyDescent="0.35">
      <c r="A3169" t="s">
        <v>138</v>
      </c>
      <c r="B3169" t="s">
        <v>567</v>
      </c>
      <c r="C3169" t="s">
        <v>291</v>
      </c>
      <c r="D3169" t="s">
        <v>655</v>
      </c>
      <c r="E3169" t="s">
        <v>723</v>
      </c>
      <c r="F3169" t="s">
        <v>286</v>
      </c>
      <c r="G3169" s="165">
        <f t="shared" si="112"/>
        <v>26.1</v>
      </c>
      <c r="H3169" s="165">
        <f t="shared" si="112"/>
        <v>0</v>
      </c>
      <c r="I3169" t="s">
        <v>672</v>
      </c>
      <c r="K3169" t="s">
        <v>466</v>
      </c>
      <c r="L3169" t="s">
        <v>400</v>
      </c>
      <c r="M3169" t="s">
        <v>476</v>
      </c>
      <c r="N3169" t="s">
        <v>291</v>
      </c>
      <c r="O3169" t="s">
        <v>400</v>
      </c>
      <c r="P3169">
        <v>30000</v>
      </c>
      <c r="Q3169">
        <v>3000</v>
      </c>
      <c r="R3169">
        <v>1</v>
      </c>
      <c r="S3169">
        <v>26.1</v>
      </c>
      <c r="T3169">
        <v>0</v>
      </c>
      <c r="U3169" t="b" cm="1">
        <f t="array" ref="U3169">_xlfn.IFS(AND(R3169=1,S3169=G3169,T3169=H3169),TRUE,AND(R3169=1,S3169=G3169,H3169="Product NA"),TRUE)</f>
        <v>1</v>
      </c>
      <c r="W3169" s="165">
        <v>27.79</v>
      </c>
      <c r="X3169" s="165">
        <v>0</v>
      </c>
      <c r="Y3169" t="str">
        <f t="shared" si="113"/>
        <v>Change</v>
      </c>
    </row>
    <row r="3170" spans="1:25" hidden="1" x14ac:dyDescent="0.35">
      <c r="A3170" t="s">
        <v>138</v>
      </c>
      <c r="B3170" t="s">
        <v>567</v>
      </c>
      <c r="C3170" t="s">
        <v>291</v>
      </c>
      <c r="D3170" t="s">
        <v>655</v>
      </c>
      <c r="E3170" t="s">
        <v>723</v>
      </c>
      <c r="F3170" t="s">
        <v>286</v>
      </c>
      <c r="G3170" s="165">
        <f t="shared" si="112"/>
        <v>148.5</v>
      </c>
      <c r="H3170" s="165">
        <f t="shared" si="112"/>
        <v>0</v>
      </c>
      <c r="I3170" t="s">
        <v>683</v>
      </c>
      <c r="K3170" t="s">
        <v>466</v>
      </c>
      <c r="L3170" t="s">
        <v>400</v>
      </c>
      <c r="M3170" t="s">
        <v>476</v>
      </c>
      <c r="N3170" t="s">
        <v>291</v>
      </c>
      <c r="O3170" t="s">
        <v>400</v>
      </c>
      <c r="P3170">
        <v>30000</v>
      </c>
      <c r="Q3170">
        <v>30000</v>
      </c>
      <c r="R3170">
        <v>1</v>
      </c>
      <c r="S3170">
        <v>148.5</v>
      </c>
      <c r="T3170">
        <v>0</v>
      </c>
      <c r="U3170" t="b" cm="1">
        <f t="array" ref="U3170">_xlfn.IFS(AND(R3170=1,S3170=G3170,T3170=H3170),TRUE,AND(R3170=1,S3170=G3170,H3170="Product NA"),TRUE)</f>
        <v>1</v>
      </c>
      <c r="W3170" s="165">
        <v>475.29</v>
      </c>
      <c r="X3170" s="165">
        <v>0</v>
      </c>
      <c r="Y3170" t="str">
        <f t="shared" si="113"/>
        <v>Change</v>
      </c>
    </row>
    <row r="3171" spans="1:25" hidden="1" x14ac:dyDescent="0.35">
      <c r="A3171" t="s">
        <v>138</v>
      </c>
      <c r="B3171" t="s">
        <v>567</v>
      </c>
      <c r="C3171" t="s">
        <v>291</v>
      </c>
      <c r="D3171" t="s">
        <v>655</v>
      </c>
      <c r="E3171" t="s">
        <v>723</v>
      </c>
      <c r="F3171" t="s">
        <v>286</v>
      </c>
      <c r="G3171" s="165">
        <f t="shared" si="112"/>
        <v>30.150000000000002</v>
      </c>
      <c r="H3171" s="165">
        <f t="shared" si="112"/>
        <v>0</v>
      </c>
      <c r="I3171" t="s">
        <v>673</v>
      </c>
      <c r="K3171" t="s">
        <v>466</v>
      </c>
      <c r="L3171" t="s">
        <v>400</v>
      </c>
      <c r="M3171" t="s">
        <v>476</v>
      </c>
      <c r="N3171" t="s">
        <v>291</v>
      </c>
      <c r="O3171" t="s">
        <v>400</v>
      </c>
      <c r="P3171">
        <v>30000</v>
      </c>
      <c r="Q3171">
        <v>4000</v>
      </c>
      <c r="R3171">
        <v>1</v>
      </c>
      <c r="S3171">
        <v>30.150000000000002</v>
      </c>
      <c r="T3171">
        <v>0</v>
      </c>
      <c r="U3171" t="b" cm="1">
        <f t="array" ref="U3171">_xlfn.IFS(AND(R3171=1,S3171=G3171,T3171=H3171),TRUE,AND(R3171=1,S3171=G3171,H3171="Product NA"),TRUE)</f>
        <v>1</v>
      </c>
      <c r="W3171" s="165">
        <v>31.970000000000002</v>
      </c>
      <c r="X3171" s="165">
        <v>0</v>
      </c>
      <c r="Y3171" t="str">
        <f t="shared" si="113"/>
        <v>Change</v>
      </c>
    </row>
    <row r="3172" spans="1:25" hidden="1" x14ac:dyDescent="0.35">
      <c r="A3172" t="s">
        <v>138</v>
      </c>
      <c r="B3172" t="s">
        <v>567</v>
      </c>
      <c r="C3172" t="s">
        <v>291</v>
      </c>
      <c r="D3172" t="s">
        <v>655</v>
      </c>
      <c r="E3172" t="s">
        <v>723</v>
      </c>
      <c r="F3172" t="s">
        <v>286</v>
      </c>
      <c r="G3172" s="165">
        <f t="shared" si="112"/>
        <v>34.200000000000003</v>
      </c>
      <c r="H3172" s="165">
        <f t="shared" si="112"/>
        <v>0</v>
      </c>
      <c r="I3172" t="s">
        <v>674</v>
      </c>
      <c r="K3172" t="s">
        <v>466</v>
      </c>
      <c r="L3172" t="s">
        <v>400</v>
      </c>
      <c r="M3172" t="s">
        <v>476</v>
      </c>
      <c r="N3172" t="s">
        <v>291</v>
      </c>
      <c r="O3172" t="s">
        <v>400</v>
      </c>
      <c r="P3172">
        <v>30000</v>
      </c>
      <c r="Q3172">
        <v>5000</v>
      </c>
      <c r="R3172">
        <v>1</v>
      </c>
      <c r="S3172">
        <v>34.200000000000003</v>
      </c>
      <c r="T3172">
        <v>0</v>
      </c>
      <c r="U3172" t="b" cm="1">
        <f t="array" ref="U3172">_xlfn.IFS(AND(R3172=1,S3172=G3172,T3172=H3172),TRUE,AND(R3172=1,S3172=G3172,H3172="Product NA"),TRUE)</f>
        <v>1</v>
      </c>
      <c r="W3172" s="165">
        <v>37</v>
      </c>
      <c r="X3172" s="165">
        <v>0</v>
      </c>
      <c r="Y3172" t="str">
        <f t="shared" si="113"/>
        <v>Change</v>
      </c>
    </row>
    <row r="3173" spans="1:25" hidden="1" x14ac:dyDescent="0.35">
      <c r="A3173" t="s">
        <v>138</v>
      </c>
      <c r="B3173" t="s">
        <v>567</v>
      </c>
      <c r="C3173" t="s">
        <v>291</v>
      </c>
      <c r="D3173" t="s">
        <v>655</v>
      </c>
      <c r="E3173" t="s">
        <v>723</v>
      </c>
      <c r="F3173" t="s">
        <v>286</v>
      </c>
      <c r="G3173" s="165">
        <f t="shared" si="112"/>
        <v>39.400000000000006</v>
      </c>
      <c r="H3173" s="165">
        <f t="shared" si="112"/>
        <v>0</v>
      </c>
      <c r="I3173" t="s">
        <v>675</v>
      </c>
      <c r="K3173" t="s">
        <v>466</v>
      </c>
      <c r="L3173" t="s">
        <v>400</v>
      </c>
      <c r="M3173" t="s">
        <v>476</v>
      </c>
      <c r="N3173" t="s">
        <v>291</v>
      </c>
      <c r="O3173" t="s">
        <v>400</v>
      </c>
      <c r="P3173">
        <v>30000</v>
      </c>
      <c r="Q3173">
        <v>6000</v>
      </c>
      <c r="R3173">
        <v>1</v>
      </c>
      <c r="S3173">
        <v>39.400000000000006</v>
      </c>
      <c r="T3173">
        <v>0</v>
      </c>
      <c r="U3173" t="b" cm="1">
        <f t="array" ref="U3173">_xlfn.IFS(AND(R3173=1,S3173=G3173,T3173=H3173),TRUE,AND(R3173=1,S3173=G3173,H3173="Product NA"),TRUE)</f>
        <v>1</v>
      </c>
      <c r="W3173" s="165">
        <v>50.68</v>
      </c>
      <c r="X3173" s="165">
        <v>0</v>
      </c>
      <c r="Y3173" t="str">
        <f t="shared" si="113"/>
        <v>Change</v>
      </c>
    </row>
    <row r="3174" spans="1:25" hidden="1" x14ac:dyDescent="0.35">
      <c r="A3174" t="s">
        <v>138</v>
      </c>
      <c r="B3174" t="s">
        <v>567</v>
      </c>
      <c r="C3174" t="s">
        <v>291</v>
      </c>
      <c r="D3174" t="s">
        <v>655</v>
      </c>
      <c r="E3174" t="s">
        <v>723</v>
      </c>
      <c r="F3174" t="s">
        <v>286</v>
      </c>
      <c r="G3174" s="165">
        <f t="shared" si="112"/>
        <v>43.45</v>
      </c>
      <c r="H3174" s="165">
        <f t="shared" si="112"/>
        <v>0</v>
      </c>
      <c r="I3174" t="s">
        <v>676</v>
      </c>
      <c r="K3174" t="s">
        <v>466</v>
      </c>
      <c r="L3174" t="s">
        <v>400</v>
      </c>
      <c r="M3174" t="s">
        <v>476</v>
      </c>
      <c r="N3174" t="s">
        <v>291</v>
      </c>
      <c r="O3174" t="s">
        <v>400</v>
      </c>
      <c r="P3174">
        <v>30000</v>
      </c>
      <c r="Q3174">
        <v>7000</v>
      </c>
      <c r="R3174">
        <v>1</v>
      </c>
      <c r="S3174">
        <v>43.45</v>
      </c>
      <c r="T3174">
        <v>0</v>
      </c>
      <c r="U3174" t="b" cm="1">
        <f t="array" ref="U3174">_xlfn.IFS(AND(R3174=1,S3174=G3174,T3174=H3174),TRUE,AND(R3174=1,S3174=G3174,H3174="Product NA"),TRUE)</f>
        <v>1</v>
      </c>
      <c r="W3174" s="165">
        <v>50.68</v>
      </c>
      <c r="X3174" s="165">
        <v>0</v>
      </c>
      <c r="Y3174" t="str">
        <f t="shared" si="113"/>
        <v>Change</v>
      </c>
    </row>
    <row r="3175" spans="1:25" hidden="1" x14ac:dyDescent="0.35">
      <c r="A3175" t="s">
        <v>138</v>
      </c>
      <c r="B3175" t="s">
        <v>567</v>
      </c>
      <c r="C3175" t="s">
        <v>291</v>
      </c>
      <c r="D3175" t="s">
        <v>655</v>
      </c>
      <c r="E3175" t="s">
        <v>723</v>
      </c>
      <c r="F3175" t="s">
        <v>286</v>
      </c>
      <c r="G3175" s="165">
        <f t="shared" si="112"/>
        <v>47.550000000000004</v>
      </c>
      <c r="H3175" s="165">
        <f t="shared" si="112"/>
        <v>0</v>
      </c>
      <c r="I3175" t="s">
        <v>677</v>
      </c>
      <c r="K3175" t="s">
        <v>466</v>
      </c>
      <c r="L3175" t="s">
        <v>400</v>
      </c>
      <c r="M3175" t="s">
        <v>476</v>
      </c>
      <c r="N3175" t="s">
        <v>291</v>
      </c>
      <c r="O3175" t="s">
        <v>400</v>
      </c>
      <c r="P3175">
        <v>30000</v>
      </c>
      <c r="Q3175">
        <v>8000</v>
      </c>
      <c r="R3175">
        <v>1</v>
      </c>
      <c r="S3175">
        <v>47.550000000000004</v>
      </c>
      <c r="T3175">
        <v>0</v>
      </c>
      <c r="U3175" t="b" cm="1">
        <f t="array" ref="U3175">_xlfn.IFS(AND(R3175=1,S3175=G3175,T3175=H3175),TRUE,AND(R3175=1,S3175=G3175,H3175="Product NA"),TRUE)</f>
        <v>1</v>
      </c>
      <c r="W3175" s="165">
        <v>58.71</v>
      </c>
      <c r="X3175" s="165">
        <v>0</v>
      </c>
      <c r="Y3175" t="str">
        <f t="shared" si="113"/>
        <v>Change</v>
      </c>
    </row>
    <row r="3176" spans="1:25" hidden="1" x14ac:dyDescent="0.35">
      <c r="A3176" t="s">
        <v>138</v>
      </c>
      <c r="B3176" t="s">
        <v>567</v>
      </c>
      <c r="C3176" t="s">
        <v>291</v>
      </c>
      <c r="D3176" t="s">
        <v>655</v>
      </c>
      <c r="E3176" t="s">
        <v>723</v>
      </c>
      <c r="F3176" t="s">
        <v>286</v>
      </c>
      <c r="G3176" s="165">
        <f t="shared" ref="G3176:H3229" si="114">S3176</f>
        <v>51.6</v>
      </c>
      <c r="H3176" s="165">
        <f t="shared" si="114"/>
        <v>0</v>
      </c>
      <c r="I3176" t="s">
        <v>678</v>
      </c>
      <c r="K3176" t="s">
        <v>466</v>
      </c>
      <c r="L3176" t="s">
        <v>400</v>
      </c>
      <c r="M3176" t="s">
        <v>476</v>
      </c>
      <c r="N3176" t="s">
        <v>291</v>
      </c>
      <c r="O3176" t="s">
        <v>400</v>
      </c>
      <c r="P3176">
        <v>30000</v>
      </c>
      <c r="Q3176">
        <v>9000</v>
      </c>
      <c r="R3176">
        <v>1</v>
      </c>
      <c r="S3176">
        <v>51.6</v>
      </c>
      <c r="T3176">
        <v>0</v>
      </c>
      <c r="U3176" t="b" cm="1">
        <f t="array" ref="U3176">_xlfn.IFS(AND(R3176=1,S3176=G3176,T3176=H3176),TRUE,AND(R3176=1,S3176=G3176,H3176="Product NA"),TRUE)</f>
        <v>1</v>
      </c>
      <c r="W3176" s="165">
        <v>58.71</v>
      </c>
      <c r="X3176" s="165">
        <v>0</v>
      </c>
      <c r="Y3176" t="str">
        <f t="shared" si="113"/>
        <v>Change</v>
      </c>
    </row>
    <row r="3177" spans="1:25" hidden="1" x14ac:dyDescent="0.35">
      <c r="A3177" t="s">
        <v>138</v>
      </c>
      <c r="B3177" t="s">
        <v>567</v>
      </c>
      <c r="C3177" t="s">
        <v>291</v>
      </c>
      <c r="D3177" t="s">
        <v>655</v>
      </c>
      <c r="E3177" t="s">
        <v>723</v>
      </c>
      <c r="F3177" t="s">
        <v>286</v>
      </c>
      <c r="G3177" s="165">
        <f t="shared" si="114"/>
        <v>55.650000000000006</v>
      </c>
      <c r="H3177" s="165">
        <f t="shared" si="114"/>
        <v>0</v>
      </c>
      <c r="I3177" t="s">
        <v>679</v>
      </c>
      <c r="K3177" t="s">
        <v>466</v>
      </c>
      <c r="L3177" t="s">
        <v>400</v>
      </c>
      <c r="M3177" t="s">
        <v>476</v>
      </c>
      <c r="N3177" t="s">
        <v>291</v>
      </c>
      <c r="O3177" t="s">
        <v>400</v>
      </c>
      <c r="P3177">
        <v>30000</v>
      </c>
      <c r="Q3177">
        <v>10000</v>
      </c>
      <c r="R3177">
        <v>1</v>
      </c>
      <c r="S3177">
        <v>55.650000000000006</v>
      </c>
      <c r="T3177">
        <v>0</v>
      </c>
      <c r="U3177" t="b" cm="1">
        <f t="array" ref="U3177">_xlfn.IFS(AND(R3177=1,S3177=G3177,T3177=H3177),TRUE,AND(R3177=1,S3177=G3177,H3177="Product NA"),TRUE)</f>
        <v>1</v>
      </c>
      <c r="W3177" s="165">
        <v>58.71</v>
      </c>
      <c r="X3177" s="165">
        <v>0</v>
      </c>
      <c r="Y3177" t="str">
        <f t="shared" si="113"/>
        <v>Change</v>
      </c>
    </row>
    <row r="3178" spans="1:25" hidden="1" x14ac:dyDescent="0.35">
      <c r="A3178" t="s">
        <v>138</v>
      </c>
      <c r="B3178" t="s">
        <v>567</v>
      </c>
      <c r="C3178" t="s">
        <v>291</v>
      </c>
      <c r="D3178" t="s">
        <v>284</v>
      </c>
      <c r="E3178" t="s">
        <v>724</v>
      </c>
      <c r="F3178" t="s">
        <v>286</v>
      </c>
      <c r="G3178" s="165">
        <f t="shared" si="114"/>
        <v>7.25</v>
      </c>
      <c r="H3178" s="165">
        <f t="shared" si="114"/>
        <v>11.600000000000001</v>
      </c>
      <c r="I3178" t="s">
        <v>482</v>
      </c>
      <c r="K3178" t="s">
        <v>466</v>
      </c>
      <c r="L3178" t="s">
        <v>400</v>
      </c>
      <c r="M3178" t="s">
        <v>476</v>
      </c>
      <c r="N3178" t="s">
        <v>291</v>
      </c>
      <c r="O3178" t="s">
        <v>400</v>
      </c>
      <c r="P3178">
        <v>100</v>
      </c>
      <c r="Q3178">
        <v>2000</v>
      </c>
      <c r="R3178">
        <v>1</v>
      </c>
      <c r="S3178">
        <v>7.25</v>
      </c>
      <c r="T3178">
        <v>11.600000000000001</v>
      </c>
      <c r="U3178" t="b" cm="1">
        <f t="array" ref="U3178">_xlfn.IFS(AND(R3178=1,S3178=G3178,T3178=H3178),TRUE,AND(R3178=1,S3178=G3178,H3178="Product NA"),TRUE)</f>
        <v>1</v>
      </c>
      <c r="W3178" s="165">
        <v>7.25</v>
      </c>
      <c r="X3178" s="165">
        <v>11.600000000000001</v>
      </c>
      <c r="Y3178" t="str">
        <f t="shared" si="113"/>
        <v>No Change</v>
      </c>
    </row>
    <row r="3179" spans="1:25" hidden="1" x14ac:dyDescent="0.35">
      <c r="A3179" t="s">
        <v>138</v>
      </c>
      <c r="B3179" t="s">
        <v>567</v>
      </c>
      <c r="C3179" t="s">
        <v>291</v>
      </c>
      <c r="D3179" t="s">
        <v>322</v>
      </c>
      <c r="E3179" t="s">
        <v>724</v>
      </c>
      <c r="F3179" t="s">
        <v>0</v>
      </c>
      <c r="G3179" s="165">
        <f t="shared" si="114"/>
        <v>5.68</v>
      </c>
      <c r="H3179" s="165">
        <f t="shared" si="114"/>
        <v>9.66</v>
      </c>
      <c r="I3179" t="s">
        <v>479</v>
      </c>
      <c r="K3179" t="s">
        <v>466</v>
      </c>
      <c r="L3179" t="s">
        <v>400</v>
      </c>
      <c r="M3179" t="s">
        <v>476</v>
      </c>
      <c r="N3179" t="s">
        <v>291</v>
      </c>
      <c r="O3179" t="s">
        <v>400</v>
      </c>
      <c r="P3179">
        <v>100</v>
      </c>
      <c r="Q3179">
        <v>100</v>
      </c>
      <c r="R3179">
        <v>1</v>
      </c>
      <c r="S3179">
        <v>5.68</v>
      </c>
      <c r="T3179">
        <v>9.66</v>
      </c>
      <c r="U3179" t="b" cm="1">
        <f t="array" ref="U3179">_xlfn.IFS(AND(R3179=1,S3179=G3179,T3179=H3179),TRUE,AND(R3179=1,S3179=G3179,H3179="Product NA"),TRUE)</f>
        <v>1</v>
      </c>
      <c r="W3179" s="165">
        <v>5.68</v>
      </c>
      <c r="X3179" s="165">
        <v>9.66</v>
      </c>
      <c r="Y3179" t="str">
        <f t="shared" si="113"/>
        <v>No Change</v>
      </c>
    </row>
    <row r="3180" spans="1:25" hidden="1" x14ac:dyDescent="0.35">
      <c r="A3180" t="s">
        <v>138</v>
      </c>
      <c r="B3180" t="s">
        <v>567</v>
      </c>
      <c r="C3180" t="s">
        <v>291</v>
      </c>
      <c r="D3180" t="s">
        <v>323</v>
      </c>
      <c r="E3180" t="s">
        <v>724</v>
      </c>
      <c r="F3180" t="s">
        <v>277</v>
      </c>
      <c r="G3180" s="165">
        <f t="shared" si="114"/>
        <v>6.3000000000000007</v>
      </c>
      <c r="H3180" s="165">
        <f t="shared" si="114"/>
        <v>9.6000000000000014</v>
      </c>
      <c r="I3180" t="s">
        <v>480</v>
      </c>
      <c r="K3180" t="s">
        <v>466</v>
      </c>
      <c r="L3180" t="s">
        <v>400</v>
      </c>
      <c r="M3180" t="s">
        <v>476</v>
      </c>
      <c r="N3180" t="s">
        <v>291</v>
      </c>
      <c r="O3180" t="s">
        <v>400</v>
      </c>
      <c r="P3180">
        <v>100</v>
      </c>
      <c r="Q3180">
        <v>500</v>
      </c>
      <c r="R3180">
        <v>1</v>
      </c>
      <c r="S3180">
        <v>6.3000000000000007</v>
      </c>
      <c r="T3180">
        <v>9.6000000000000014</v>
      </c>
      <c r="U3180" t="b" cm="1">
        <f t="array" ref="U3180">_xlfn.IFS(AND(R3180=1,S3180=G3180,T3180=H3180),TRUE,AND(R3180=1,S3180=G3180,H3180="Product NA"),TRUE)</f>
        <v>1</v>
      </c>
      <c r="W3180" s="165">
        <v>6.3000000000000007</v>
      </c>
      <c r="X3180" s="165">
        <v>9.6000000000000014</v>
      </c>
      <c r="Y3180" t="str">
        <f t="shared" si="113"/>
        <v>No Change</v>
      </c>
    </row>
    <row r="3181" spans="1:25" hidden="1" x14ac:dyDescent="0.35">
      <c r="A3181" t="s">
        <v>138</v>
      </c>
      <c r="B3181" t="s">
        <v>567</v>
      </c>
      <c r="C3181" t="s">
        <v>291</v>
      </c>
      <c r="D3181" t="s">
        <v>324</v>
      </c>
      <c r="E3181" t="s">
        <v>724</v>
      </c>
      <c r="F3181" t="s">
        <v>277</v>
      </c>
      <c r="G3181" s="165">
        <f t="shared" si="114"/>
        <v>6.3000000000000007</v>
      </c>
      <c r="H3181" s="165">
        <f t="shared" si="114"/>
        <v>9.6000000000000014</v>
      </c>
      <c r="I3181" t="s">
        <v>480</v>
      </c>
      <c r="K3181" t="s">
        <v>466</v>
      </c>
      <c r="L3181" t="s">
        <v>400</v>
      </c>
      <c r="M3181" t="s">
        <v>476</v>
      </c>
      <c r="N3181" t="s">
        <v>291</v>
      </c>
      <c r="O3181" t="s">
        <v>400</v>
      </c>
      <c r="P3181">
        <v>100</v>
      </c>
      <c r="Q3181">
        <v>500</v>
      </c>
      <c r="R3181">
        <v>1</v>
      </c>
      <c r="S3181">
        <v>6.3000000000000007</v>
      </c>
      <c r="T3181">
        <v>9.6000000000000014</v>
      </c>
      <c r="U3181" t="b" cm="1">
        <f t="array" ref="U3181">_xlfn.IFS(AND(R3181=1,S3181=G3181,T3181=H3181),TRUE,AND(R3181=1,S3181=G3181,H3181="Product NA"),TRUE)</f>
        <v>1</v>
      </c>
      <c r="W3181" s="165">
        <v>6.3000000000000007</v>
      </c>
      <c r="X3181" s="165">
        <v>9.6000000000000014</v>
      </c>
      <c r="Y3181" t="str">
        <f t="shared" si="113"/>
        <v>No Change</v>
      </c>
    </row>
    <row r="3182" spans="1:25" x14ac:dyDescent="0.35">
      <c r="A3182" t="s">
        <v>139</v>
      </c>
      <c r="B3182" t="s">
        <v>438</v>
      </c>
      <c r="C3182" t="s">
        <v>139</v>
      </c>
      <c r="D3182" t="s">
        <v>392</v>
      </c>
      <c r="E3182" t="s">
        <v>287</v>
      </c>
      <c r="F3182" t="s">
        <v>396</v>
      </c>
      <c r="G3182" s="165">
        <f t="shared" si="114"/>
        <v>2.2400000000000002</v>
      </c>
      <c r="H3182" s="165">
        <f t="shared" si="114"/>
        <v>5.83</v>
      </c>
      <c r="I3182" t="s">
        <v>482</v>
      </c>
      <c r="K3182" t="s">
        <v>292</v>
      </c>
      <c r="L3182" t="s">
        <v>401</v>
      </c>
      <c r="M3182" t="s">
        <v>477</v>
      </c>
      <c r="N3182" t="s">
        <v>139</v>
      </c>
      <c r="O3182" t="s">
        <v>438</v>
      </c>
      <c r="P3182">
        <v>100</v>
      </c>
      <c r="Q3182">
        <v>2000</v>
      </c>
      <c r="R3182">
        <v>1</v>
      </c>
      <c r="S3182">
        <v>2.2400000000000002</v>
      </c>
      <c r="T3182">
        <v>5.83</v>
      </c>
      <c r="U3182" t="b" cm="1">
        <f t="array" ref="U3182">_xlfn.IFS(AND(R3182=1,S3182=G3182,T3182=H3182),TRUE,AND(R3182=1,S3182=G3182,H3182="Product NA"),TRUE)</f>
        <v>1</v>
      </c>
      <c r="W3182" s="165">
        <v>2.2000000000000002</v>
      </c>
      <c r="X3182" s="165">
        <v>5.72</v>
      </c>
      <c r="Y3182" t="str">
        <f t="shared" si="113"/>
        <v>Change</v>
      </c>
    </row>
    <row r="3183" spans="1:25" x14ac:dyDescent="0.35">
      <c r="A3183" t="s">
        <v>139</v>
      </c>
      <c r="B3183" t="s">
        <v>438</v>
      </c>
      <c r="C3183" t="s">
        <v>139</v>
      </c>
      <c r="D3183" t="s">
        <v>391</v>
      </c>
      <c r="E3183" t="s">
        <v>724</v>
      </c>
      <c r="F3183" t="s">
        <v>396</v>
      </c>
      <c r="G3183" s="165">
        <f t="shared" si="114"/>
        <v>6.4</v>
      </c>
      <c r="H3183" s="165">
        <f t="shared" si="114"/>
        <v>4.7</v>
      </c>
      <c r="I3183" t="s">
        <v>482</v>
      </c>
      <c r="K3183" t="s">
        <v>292</v>
      </c>
      <c r="L3183" t="s">
        <v>401</v>
      </c>
      <c r="M3183" t="s">
        <v>477</v>
      </c>
      <c r="N3183" t="s">
        <v>139</v>
      </c>
      <c r="O3183" t="s">
        <v>438</v>
      </c>
      <c r="P3183">
        <v>100</v>
      </c>
      <c r="Q3183">
        <v>2000</v>
      </c>
      <c r="R3183">
        <v>1</v>
      </c>
      <c r="S3183">
        <v>6.4</v>
      </c>
      <c r="T3183">
        <v>4.7</v>
      </c>
      <c r="U3183" t="b" cm="1">
        <f t="array" ref="U3183">_xlfn.IFS(AND(R3183=1,S3183=G3183,T3183=H3183),TRUE,AND(R3183=1,S3183=G3183,H3183="Product NA"),TRUE)</f>
        <v>1</v>
      </c>
      <c r="W3183" s="165">
        <v>6.4</v>
      </c>
      <c r="X3183" s="165">
        <v>4.7</v>
      </c>
      <c r="Y3183" t="str">
        <f t="shared" si="113"/>
        <v>No Change</v>
      </c>
    </row>
    <row r="3184" spans="1:25" hidden="1" x14ac:dyDescent="0.35">
      <c r="A3184" t="s">
        <v>139</v>
      </c>
      <c r="B3184" t="s">
        <v>438</v>
      </c>
      <c r="C3184" t="s">
        <v>139</v>
      </c>
      <c r="D3184" t="s">
        <v>281</v>
      </c>
      <c r="E3184" t="s">
        <v>287</v>
      </c>
      <c r="F3184" t="s">
        <v>286</v>
      </c>
      <c r="G3184" s="165">
        <f t="shared" si="114"/>
        <v>2.2400000000000002</v>
      </c>
      <c r="H3184" s="165">
        <f t="shared" si="114"/>
        <v>5.83</v>
      </c>
      <c r="I3184" t="s">
        <v>482</v>
      </c>
      <c r="K3184" t="s">
        <v>292</v>
      </c>
      <c r="L3184" t="s">
        <v>401</v>
      </c>
      <c r="M3184" t="s">
        <v>477</v>
      </c>
      <c r="N3184" t="s">
        <v>139</v>
      </c>
      <c r="O3184" t="s">
        <v>438</v>
      </c>
      <c r="P3184">
        <v>100</v>
      </c>
      <c r="Q3184">
        <v>2000</v>
      </c>
      <c r="R3184">
        <v>1</v>
      </c>
      <c r="S3184">
        <v>2.2400000000000002</v>
      </c>
      <c r="T3184">
        <v>5.83</v>
      </c>
      <c r="U3184" t="b" cm="1">
        <f t="array" ref="U3184">_xlfn.IFS(AND(R3184=1,S3184=G3184,T3184=H3184),TRUE,AND(R3184=1,S3184=G3184,H3184="Product NA"),TRUE)</f>
        <v>1</v>
      </c>
      <c r="W3184" s="165">
        <v>2.2000000000000002</v>
      </c>
      <c r="X3184" s="165">
        <v>5.72</v>
      </c>
      <c r="Y3184" t="str">
        <f t="shared" si="113"/>
        <v>Change</v>
      </c>
    </row>
    <row r="3185" spans="1:25" hidden="1" x14ac:dyDescent="0.35">
      <c r="A3185" t="s">
        <v>139</v>
      </c>
      <c r="B3185" t="s">
        <v>438</v>
      </c>
      <c r="C3185" t="s">
        <v>139</v>
      </c>
      <c r="D3185" t="s">
        <v>278</v>
      </c>
      <c r="E3185" t="s">
        <v>287</v>
      </c>
      <c r="F3185" t="s">
        <v>277</v>
      </c>
      <c r="G3185" s="165">
        <f t="shared" si="114"/>
        <v>1.6</v>
      </c>
      <c r="H3185" s="165">
        <f t="shared" si="114"/>
        <v>5.69</v>
      </c>
      <c r="I3185" t="s">
        <v>480</v>
      </c>
      <c r="K3185" t="s">
        <v>292</v>
      </c>
      <c r="L3185" t="s">
        <v>401</v>
      </c>
      <c r="M3185" t="s">
        <v>477</v>
      </c>
      <c r="N3185" t="s">
        <v>139</v>
      </c>
      <c r="O3185" t="s">
        <v>438</v>
      </c>
      <c r="P3185">
        <v>100</v>
      </c>
      <c r="Q3185">
        <v>500</v>
      </c>
      <c r="R3185">
        <v>1</v>
      </c>
      <c r="S3185">
        <v>1.6</v>
      </c>
      <c r="T3185">
        <v>5.69</v>
      </c>
      <c r="U3185" t="b" cm="1">
        <f t="array" ref="U3185">_xlfn.IFS(AND(R3185=1,S3185=G3185,T3185=H3185),TRUE,AND(R3185=1,S3185=G3185,H3185="Product NA"),TRUE)</f>
        <v>1</v>
      </c>
      <c r="W3185" s="165">
        <v>1.6</v>
      </c>
      <c r="X3185" s="165">
        <v>5.69</v>
      </c>
      <c r="Y3185" t="str">
        <f t="shared" si="113"/>
        <v>No Change</v>
      </c>
    </row>
    <row r="3186" spans="1:25" hidden="1" x14ac:dyDescent="0.35">
      <c r="A3186" t="s">
        <v>139</v>
      </c>
      <c r="B3186" t="s">
        <v>438</v>
      </c>
      <c r="C3186" t="s">
        <v>139</v>
      </c>
      <c r="D3186" t="s">
        <v>238</v>
      </c>
      <c r="E3186" t="s">
        <v>287</v>
      </c>
      <c r="F3186" t="s">
        <v>0</v>
      </c>
      <c r="G3186" s="165">
        <f t="shared" si="114"/>
        <v>0.77</v>
      </c>
      <c r="H3186" s="165">
        <f t="shared" si="114"/>
        <v>8.8000000000000007</v>
      </c>
      <c r="I3186" t="s">
        <v>479</v>
      </c>
      <c r="K3186" t="s">
        <v>292</v>
      </c>
      <c r="L3186" t="s">
        <v>401</v>
      </c>
      <c r="M3186" t="s">
        <v>477</v>
      </c>
      <c r="N3186" t="s">
        <v>139</v>
      </c>
      <c r="O3186" t="s">
        <v>438</v>
      </c>
      <c r="P3186">
        <v>100</v>
      </c>
      <c r="Q3186">
        <v>100</v>
      </c>
      <c r="R3186">
        <v>1</v>
      </c>
      <c r="S3186">
        <v>0.77</v>
      </c>
      <c r="T3186">
        <v>8.8000000000000007</v>
      </c>
      <c r="U3186" t="b" cm="1">
        <f t="array" ref="U3186">_xlfn.IFS(AND(R3186=1,S3186=G3186,T3186=H3186),TRUE,AND(R3186=1,S3186=G3186,H3186="Product NA"),TRUE)</f>
        <v>1</v>
      </c>
      <c r="W3186" s="165">
        <v>0.75</v>
      </c>
      <c r="X3186" s="165">
        <v>8.620000000000001</v>
      </c>
      <c r="Y3186" t="str">
        <f t="shared" si="113"/>
        <v>Change</v>
      </c>
    </row>
    <row r="3187" spans="1:25" hidden="1" x14ac:dyDescent="0.35">
      <c r="A3187" t="s">
        <v>139</v>
      </c>
      <c r="B3187" t="s">
        <v>438</v>
      </c>
      <c r="C3187" t="s">
        <v>139</v>
      </c>
      <c r="D3187" t="s">
        <v>239</v>
      </c>
      <c r="E3187" t="s">
        <v>287</v>
      </c>
      <c r="F3187" t="s">
        <v>277</v>
      </c>
      <c r="G3187" s="165">
        <f t="shared" si="114"/>
        <v>0.73</v>
      </c>
      <c r="H3187" s="165">
        <f t="shared" si="114"/>
        <v>7.68</v>
      </c>
      <c r="I3187" t="s">
        <v>480</v>
      </c>
      <c r="K3187" t="s">
        <v>292</v>
      </c>
      <c r="L3187" t="s">
        <v>401</v>
      </c>
      <c r="M3187" t="s">
        <v>477</v>
      </c>
      <c r="N3187" t="s">
        <v>139</v>
      </c>
      <c r="O3187" t="s">
        <v>438</v>
      </c>
      <c r="P3187">
        <v>100</v>
      </c>
      <c r="Q3187">
        <v>500</v>
      </c>
      <c r="R3187">
        <v>1</v>
      </c>
      <c r="S3187">
        <v>0.73</v>
      </c>
      <c r="T3187">
        <v>7.68</v>
      </c>
      <c r="U3187" t="b" cm="1">
        <f t="array" ref="U3187">_xlfn.IFS(AND(R3187=1,S3187=G3187,T3187=H3187),TRUE,AND(R3187=1,S3187=G3187,H3187="Product NA"),TRUE)</f>
        <v>1</v>
      </c>
      <c r="W3187" s="165">
        <v>0.72</v>
      </c>
      <c r="X3187" s="165">
        <v>7.53</v>
      </c>
      <c r="Y3187" t="str">
        <f t="shared" si="113"/>
        <v>Change</v>
      </c>
    </row>
    <row r="3188" spans="1:25" hidden="1" x14ac:dyDescent="0.35">
      <c r="A3188" t="s">
        <v>139</v>
      </c>
      <c r="B3188" t="s">
        <v>438</v>
      </c>
      <c r="C3188" t="s">
        <v>139</v>
      </c>
      <c r="D3188" t="s">
        <v>656</v>
      </c>
      <c r="E3188" t="s">
        <v>723</v>
      </c>
      <c r="F3188" t="s">
        <v>286</v>
      </c>
      <c r="G3188" s="165">
        <f t="shared" si="114"/>
        <v>11.65</v>
      </c>
      <c r="H3188" s="165">
        <f t="shared" si="114"/>
        <v>0</v>
      </c>
      <c r="I3188" t="s">
        <v>481</v>
      </c>
      <c r="K3188" t="s">
        <v>292</v>
      </c>
      <c r="L3188" t="s">
        <v>401</v>
      </c>
      <c r="M3188" t="s">
        <v>477</v>
      </c>
      <c r="N3188" t="s">
        <v>139</v>
      </c>
      <c r="O3188" t="s">
        <v>438</v>
      </c>
      <c r="P3188">
        <v>30000</v>
      </c>
      <c r="Q3188">
        <v>1000</v>
      </c>
      <c r="R3188">
        <v>1</v>
      </c>
      <c r="S3188">
        <v>11.65</v>
      </c>
      <c r="T3188">
        <v>0</v>
      </c>
      <c r="U3188" t="b" cm="1">
        <f t="array" ref="U3188">_xlfn.IFS(AND(R3188=1,S3188=G3188,T3188=H3188),TRUE,AND(R3188=1,S3188=G3188,H3188="Product NA"),TRUE)</f>
        <v>1</v>
      </c>
      <c r="W3188" s="165">
        <v>11.83</v>
      </c>
      <c r="X3188" s="165">
        <v>0</v>
      </c>
      <c r="Y3188" t="str">
        <f t="shared" si="113"/>
        <v>Change</v>
      </c>
    </row>
    <row r="3189" spans="1:25" hidden="1" x14ac:dyDescent="0.35">
      <c r="A3189" t="s">
        <v>139</v>
      </c>
      <c r="B3189" t="s">
        <v>438</v>
      </c>
      <c r="C3189" t="s">
        <v>139</v>
      </c>
      <c r="D3189" t="s">
        <v>656</v>
      </c>
      <c r="E3189" t="s">
        <v>723</v>
      </c>
      <c r="F3189" t="s">
        <v>286</v>
      </c>
      <c r="G3189" s="165">
        <f t="shared" si="114"/>
        <v>38.900000000000006</v>
      </c>
      <c r="H3189" s="165">
        <f t="shared" si="114"/>
        <v>0</v>
      </c>
      <c r="I3189" t="s">
        <v>680</v>
      </c>
      <c r="K3189" t="s">
        <v>292</v>
      </c>
      <c r="L3189" t="s">
        <v>401</v>
      </c>
      <c r="M3189" t="s">
        <v>477</v>
      </c>
      <c r="N3189" t="s">
        <v>139</v>
      </c>
      <c r="O3189" t="s">
        <v>438</v>
      </c>
      <c r="P3189">
        <v>30000</v>
      </c>
      <c r="Q3189">
        <v>15000</v>
      </c>
      <c r="R3189">
        <v>1</v>
      </c>
      <c r="S3189">
        <v>38.900000000000006</v>
      </c>
      <c r="T3189">
        <v>0</v>
      </c>
      <c r="U3189" t="b" cm="1">
        <f t="array" ref="U3189">_xlfn.IFS(AND(R3189=1,S3189=G3189,T3189=H3189),TRUE,AND(R3189=1,S3189=G3189,H3189="Product NA"),TRUE)</f>
        <v>1</v>
      </c>
      <c r="W3189" s="165">
        <v>38.57</v>
      </c>
      <c r="X3189" s="165">
        <v>0</v>
      </c>
      <c r="Y3189" t="str">
        <f t="shared" si="113"/>
        <v>Change</v>
      </c>
    </row>
    <row r="3190" spans="1:25" hidden="1" x14ac:dyDescent="0.35">
      <c r="A3190" t="s">
        <v>139</v>
      </c>
      <c r="B3190" t="s">
        <v>438</v>
      </c>
      <c r="C3190" t="s">
        <v>139</v>
      </c>
      <c r="D3190" t="s">
        <v>656</v>
      </c>
      <c r="E3190" t="s">
        <v>723</v>
      </c>
      <c r="F3190" t="s">
        <v>286</v>
      </c>
      <c r="G3190" s="165">
        <f t="shared" si="114"/>
        <v>13.350000000000001</v>
      </c>
      <c r="H3190" s="165">
        <f t="shared" si="114"/>
        <v>0</v>
      </c>
      <c r="I3190" t="s">
        <v>671</v>
      </c>
      <c r="K3190" t="s">
        <v>292</v>
      </c>
      <c r="L3190" t="s">
        <v>401</v>
      </c>
      <c r="M3190" t="s">
        <v>477</v>
      </c>
      <c r="N3190" t="s">
        <v>139</v>
      </c>
      <c r="O3190" t="s">
        <v>438</v>
      </c>
      <c r="P3190">
        <v>30000</v>
      </c>
      <c r="Q3190">
        <v>2000</v>
      </c>
      <c r="R3190">
        <v>1</v>
      </c>
      <c r="S3190">
        <v>13.350000000000001</v>
      </c>
      <c r="T3190">
        <v>0</v>
      </c>
      <c r="U3190" t="b" cm="1">
        <f t="array" ref="U3190">_xlfn.IFS(AND(R3190=1,S3190=G3190,T3190=H3190),TRUE,AND(R3190=1,S3190=G3190,H3190="Product NA"),TRUE)</f>
        <v>1</v>
      </c>
      <c r="W3190" s="165">
        <v>13.57</v>
      </c>
      <c r="X3190" s="165">
        <v>0</v>
      </c>
      <c r="Y3190" t="str">
        <f t="shared" ref="Y3190:Y3249" si="115">IF(AND(W3190=G3190,X3190=H3190),"No Change", "Change")</f>
        <v>Change</v>
      </c>
    </row>
    <row r="3191" spans="1:25" hidden="1" x14ac:dyDescent="0.35">
      <c r="A3191" t="s">
        <v>139</v>
      </c>
      <c r="B3191" t="s">
        <v>438</v>
      </c>
      <c r="C3191" t="s">
        <v>139</v>
      </c>
      <c r="D3191" t="s">
        <v>656</v>
      </c>
      <c r="E3191" t="s">
        <v>723</v>
      </c>
      <c r="F3191" t="s">
        <v>286</v>
      </c>
      <c r="G3191" s="165">
        <f t="shared" si="114"/>
        <v>48</v>
      </c>
      <c r="H3191" s="165">
        <f t="shared" si="114"/>
        <v>0</v>
      </c>
      <c r="I3191" t="s">
        <v>681</v>
      </c>
      <c r="K3191" t="s">
        <v>292</v>
      </c>
      <c r="L3191" t="s">
        <v>401</v>
      </c>
      <c r="M3191" t="s">
        <v>477</v>
      </c>
      <c r="N3191" t="s">
        <v>139</v>
      </c>
      <c r="O3191" t="s">
        <v>438</v>
      </c>
      <c r="P3191">
        <v>30000</v>
      </c>
      <c r="Q3191">
        <v>20000</v>
      </c>
      <c r="R3191">
        <v>1</v>
      </c>
      <c r="S3191">
        <v>48</v>
      </c>
      <c r="T3191">
        <v>0</v>
      </c>
      <c r="U3191" t="b" cm="1">
        <f t="array" ref="U3191">_xlfn.IFS(AND(R3191=1,S3191=G3191,T3191=H3191),TRUE,AND(R3191=1,S3191=G3191,H3191="Product NA"),TRUE)</f>
        <v>1</v>
      </c>
      <c r="W3191" s="165">
        <v>47.45</v>
      </c>
      <c r="X3191" s="165">
        <v>0</v>
      </c>
      <c r="Y3191" t="str">
        <f t="shared" si="115"/>
        <v>Change</v>
      </c>
    </row>
    <row r="3192" spans="1:25" hidden="1" x14ac:dyDescent="0.35">
      <c r="A3192" t="s">
        <v>139</v>
      </c>
      <c r="B3192" t="s">
        <v>438</v>
      </c>
      <c r="C3192" t="s">
        <v>139</v>
      </c>
      <c r="D3192" t="s">
        <v>656</v>
      </c>
      <c r="E3192" t="s">
        <v>723</v>
      </c>
      <c r="F3192" t="s">
        <v>286</v>
      </c>
      <c r="G3192" s="165">
        <f t="shared" si="114"/>
        <v>61.5</v>
      </c>
      <c r="H3192" s="165">
        <f t="shared" si="114"/>
        <v>0</v>
      </c>
      <c r="I3192" t="s">
        <v>682</v>
      </c>
      <c r="K3192" t="s">
        <v>292</v>
      </c>
      <c r="L3192" t="s">
        <v>401</v>
      </c>
      <c r="M3192" t="s">
        <v>477</v>
      </c>
      <c r="N3192" t="s">
        <v>139</v>
      </c>
      <c r="O3192" t="s">
        <v>438</v>
      </c>
      <c r="P3192">
        <v>30000</v>
      </c>
      <c r="Q3192">
        <v>25000</v>
      </c>
      <c r="R3192">
        <v>1</v>
      </c>
      <c r="S3192">
        <v>61.5</v>
      </c>
      <c r="T3192">
        <v>0</v>
      </c>
      <c r="U3192" t="b" cm="1">
        <f t="array" ref="U3192">_xlfn.IFS(AND(R3192=1,S3192=G3192,T3192=H3192),TRUE,AND(R3192=1,S3192=G3192,H3192="Product NA"),TRUE)</f>
        <v>1</v>
      </c>
      <c r="W3192" s="165">
        <v>136.75</v>
      </c>
      <c r="X3192" s="165">
        <v>0</v>
      </c>
      <c r="Y3192" t="str">
        <f t="shared" si="115"/>
        <v>Change</v>
      </c>
    </row>
    <row r="3193" spans="1:25" hidden="1" x14ac:dyDescent="0.35">
      <c r="A3193" t="s">
        <v>139</v>
      </c>
      <c r="B3193" t="s">
        <v>438</v>
      </c>
      <c r="C3193" t="s">
        <v>139</v>
      </c>
      <c r="D3193" t="s">
        <v>656</v>
      </c>
      <c r="E3193" t="s">
        <v>723</v>
      </c>
      <c r="F3193" t="s">
        <v>286</v>
      </c>
      <c r="G3193" s="165">
        <f t="shared" si="114"/>
        <v>15.05</v>
      </c>
      <c r="H3193" s="165">
        <f t="shared" si="114"/>
        <v>0</v>
      </c>
      <c r="I3193" t="s">
        <v>672</v>
      </c>
      <c r="K3193" t="s">
        <v>292</v>
      </c>
      <c r="L3193" t="s">
        <v>401</v>
      </c>
      <c r="M3193" t="s">
        <v>477</v>
      </c>
      <c r="N3193" t="s">
        <v>139</v>
      </c>
      <c r="O3193" t="s">
        <v>438</v>
      </c>
      <c r="P3193">
        <v>30000</v>
      </c>
      <c r="Q3193">
        <v>3000</v>
      </c>
      <c r="R3193">
        <v>1</v>
      </c>
      <c r="S3193">
        <v>15.05</v>
      </c>
      <c r="T3193">
        <v>0</v>
      </c>
      <c r="U3193" t="b" cm="1">
        <f t="array" ref="U3193">_xlfn.IFS(AND(R3193=1,S3193=G3193,T3193=H3193),TRUE,AND(R3193=1,S3193=G3193,H3193="Product NA"),TRUE)</f>
        <v>1</v>
      </c>
      <c r="W3193" s="165">
        <v>17.39</v>
      </c>
      <c r="X3193" s="165">
        <v>0</v>
      </c>
      <c r="Y3193" t="str">
        <f t="shared" si="115"/>
        <v>Change</v>
      </c>
    </row>
    <row r="3194" spans="1:25" hidden="1" x14ac:dyDescent="0.35">
      <c r="A3194" t="s">
        <v>139</v>
      </c>
      <c r="B3194" t="s">
        <v>438</v>
      </c>
      <c r="C3194" t="s">
        <v>139</v>
      </c>
      <c r="D3194" t="s">
        <v>656</v>
      </c>
      <c r="E3194" t="s">
        <v>723</v>
      </c>
      <c r="F3194" t="s">
        <v>286</v>
      </c>
      <c r="G3194" s="165">
        <f t="shared" si="114"/>
        <v>71.2</v>
      </c>
      <c r="H3194" s="165">
        <f t="shared" si="114"/>
        <v>0</v>
      </c>
      <c r="I3194" t="s">
        <v>683</v>
      </c>
      <c r="K3194" t="s">
        <v>292</v>
      </c>
      <c r="L3194" t="s">
        <v>401</v>
      </c>
      <c r="M3194" t="s">
        <v>477</v>
      </c>
      <c r="N3194" t="s">
        <v>139</v>
      </c>
      <c r="O3194" t="s">
        <v>438</v>
      </c>
      <c r="P3194">
        <v>30000</v>
      </c>
      <c r="Q3194">
        <v>30000</v>
      </c>
      <c r="R3194">
        <v>1</v>
      </c>
      <c r="S3194">
        <v>71.2</v>
      </c>
      <c r="T3194">
        <v>0</v>
      </c>
      <c r="U3194" t="b" cm="1">
        <f t="array" ref="U3194">_xlfn.IFS(AND(R3194=1,S3194=G3194,T3194=H3194),TRUE,AND(R3194=1,S3194=G3194,H3194="Product NA"),TRUE)</f>
        <v>1</v>
      </c>
      <c r="W3194" s="165">
        <v>158.41</v>
      </c>
      <c r="X3194" s="165">
        <v>0</v>
      </c>
      <c r="Y3194" t="str">
        <f t="shared" si="115"/>
        <v>Change</v>
      </c>
    </row>
    <row r="3195" spans="1:25" hidden="1" x14ac:dyDescent="0.35">
      <c r="A3195" t="s">
        <v>139</v>
      </c>
      <c r="B3195" t="s">
        <v>438</v>
      </c>
      <c r="C3195" t="s">
        <v>139</v>
      </c>
      <c r="D3195" t="s">
        <v>656</v>
      </c>
      <c r="E3195" t="s">
        <v>723</v>
      </c>
      <c r="F3195" t="s">
        <v>286</v>
      </c>
      <c r="G3195" s="165">
        <f t="shared" si="114"/>
        <v>16.75</v>
      </c>
      <c r="H3195" s="165">
        <f t="shared" si="114"/>
        <v>0</v>
      </c>
      <c r="I3195" t="s">
        <v>673</v>
      </c>
      <c r="K3195" t="s">
        <v>292</v>
      </c>
      <c r="L3195" t="s">
        <v>401</v>
      </c>
      <c r="M3195" t="s">
        <v>477</v>
      </c>
      <c r="N3195" t="s">
        <v>139</v>
      </c>
      <c r="O3195" t="s">
        <v>438</v>
      </c>
      <c r="P3195">
        <v>30000</v>
      </c>
      <c r="Q3195">
        <v>4000</v>
      </c>
      <c r="R3195">
        <v>1</v>
      </c>
      <c r="S3195">
        <v>16.75</v>
      </c>
      <c r="T3195">
        <v>0</v>
      </c>
      <c r="U3195" t="b" cm="1">
        <f t="array" ref="U3195">_xlfn.IFS(AND(R3195=1,S3195=G3195,T3195=H3195),TRUE,AND(R3195=1,S3195=G3195,H3195="Product NA"),TRUE)</f>
        <v>1</v>
      </c>
      <c r="W3195" s="165">
        <v>18.95</v>
      </c>
      <c r="X3195" s="165">
        <v>0</v>
      </c>
      <c r="Y3195" t="str">
        <f t="shared" si="115"/>
        <v>Change</v>
      </c>
    </row>
    <row r="3196" spans="1:25" hidden="1" x14ac:dyDescent="0.35">
      <c r="A3196" t="s">
        <v>139</v>
      </c>
      <c r="B3196" t="s">
        <v>438</v>
      </c>
      <c r="C3196" t="s">
        <v>139</v>
      </c>
      <c r="D3196" t="s">
        <v>656</v>
      </c>
      <c r="E3196" t="s">
        <v>723</v>
      </c>
      <c r="F3196" t="s">
        <v>286</v>
      </c>
      <c r="G3196" s="165">
        <f t="shared" si="114"/>
        <v>18.45</v>
      </c>
      <c r="H3196" s="165">
        <f t="shared" si="114"/>
        <v>0</v>
      </c>
      <c r="I3196" t="s">
        <v>674</v>
      </c>
      <c r="K3196" t="s">
        <v>292</v>
      </c>
      <c r="L3196" t="s">
        <v>401</v>
      </c>
      <c r="M3196" t="s">
        <v>477</v>
      </c>
      <c r="N3196" t="s">
        <v>139</v>
      </c>
      <c r="O3196" t="s">
        <v>438</v>
      </c>
      <c r="P3196">
        <v>30000</v>
      </c>
      <c r="Q3196">
        <v>5000</v>
      </c>
      <c r="R3196">
        <v>1</v>
      </c>
      <c r="S3196">
        <v>18.45</v>
      </c>
      <c r="T3196">
        <v>0</v>
      </c>
      <c r="U3196" t="b" cm="1">
        <f t="array" ref="U3196">_xlfn.IFS(AND(R3196=1,S3196=G3196,T3196=H3196),TRUE,AND(R3196=1,S3196=G3196,H3196="Product NA"),TRUE)</f>
        <v>1</v>
      </c>
      <c r="W3196" s="165">
        <v>19.900000000000002</v>
      </c>
      <c r="X3196" s="165">
        <v>0</v>
      </c>
      <c r="Y3196" t="str">
        <f t="shared" si="115"/>
        <v>Change</v>
      </c>
    </row>
    <row r="3197" spans="1:25" hidden="1" x14ac:dyDescent="0.35">
      <c r="A3197" t="s">
        <v>139</v>
      </c>
      <c r="B3197" t="s">
        <v>438</v>
      </c>
      <c r="C3197" t="s">
        <v>139</v>
      </c>
      <c r="D3197" t="s">
        <v>656</v>
      </c>
      <c r="E3197" t="s">
        <v>723</v>
      </c>
      <c r="F3197" t="s">
        <v>286</v>
      </c>
      <c r="G3197" s="165">
        <f t="shared" si="114"/>
        <v>21.1</v>
      </c>
      <c r="H3197" s="165">
        <f t="shared" si="114"/>
        <v>0</v>
      </c>
      <c r="I3197" t="s">
        <v>675</v>
      </c>
      <c r="K3197" t="s">
        <v>292</v>
      </c>
      <c r="L3197" t="s">
        <v>401</v>
      </c>
      <c r="M3197" t="s">
        <v>477</v>
      </c>
      <c r="N3197" t="s">
        <v>139</v>
      </c>
      <c r="O3197" t="s">
        <v>438</v>
      </c>
      <c r="P3197">
        <v>30000</v>
      </c>
      <c r="Q3197">
        <v>6000</v>
      </c>
      <c r="R3197">
        <v>1</v>
      </c>
      <c r="S3197">
        <v>21.1</v>
      </c>
      <c r="T3197">
        <v>0</v>
      </c>
      <c r="U3197" t="b" cm="1">
        <f t="array" ref="U3197">_xlfn.IFS(AND(R3197=1,S3197=G3197,T3197=H3197),TRUE,AND(R3197=1,S3197=G3197,H3197="Product NA"),TRUE)</f>
        <v>1</v>
      </c>
      <c r="W3197" s="165">
        <v>22.23</v>
      </c>
      <c r="X3197" s="165">
        <v>0</v>
      </c>
      <c r="Y3197" t="str">
        <f t="shared" si="115"/>
        <v>Change</v>
      </c>
    </row>
    <row r="3198" spans="1:25" hidden="1" x14ac:dyDescent="0.35">
      <c r="A3198" t="s">
        <v>139</v>
      </c>
      <c r="B3198" t="s">
        <v>438</v>
      </c>
      <c r="C3198" t="s">
        <v>139</v>
      </c>
      <c r="D3198" t="s">
        <v>656</v>
      </c>
      <c r="E3198" t="s">
        <v>723</v>
      </c>
      <c r="F3198" t="s">
        <v>286</v>
      </c>
      <c r="G3198" s="165">
        <f t="shared" si="114"/>
        <v>22.8</v>
      </c>
      <c r="H3198" s="165">
        <f t="shared" si="114"/>
        <v>0</v>
      </c>
      <c r="I3198" t="s">
        <v>676</v>
      </c>
      <c r="K3198" t="s">
        <v>292</v>
      </c>
      <c r="L3198" t="s">
        <v>401</v>
      </c>
      <c r="M3198" t="s">
        <v>477</v>
      </c>
      <c r="N3198" t="s">
        <v>139</v>
      </c>
      <c r="O3198" t="s">
        <v>438</v>
      </c>
      <c r="P3198">
        <v>30000</v>
      </c>
      <c r="Q3198">
        <v>7000</v>
      </c>
      <c r="R3198">
        <v>1</v>
      </c>
      <c r="S3198">
        <v>22.8</v>
      </c>
      <c r="T3198">
        <v>0</v>
      </c>
      <c r="U3198" t="b" cm="1">
        <f t="array" ref="U3198">_xlfn.IFS(AND(R3198=1,S3198=G3198,T3198=H3198),TRUE,AND(R3198=1,S3198=G3198,H3198="Product NA"),TRUE)</f>
        <v>1</v>
      </c>
      <c r="W3198" s="165">
        <v>22.23</v>
      </c>
      <c r="X3198" s="165">
        <v>0</v>
      </c>
      <c r="Y3198" t="str">
        <f t="shared" si="115"/>
        <v>Change</v>
      </c>
    </row>
    <row r="3199" spans="1:25" hidden="1" x14ac:dyDescent="0.35">
      <c r="A3199" t="s">
        <v>139</v>
      </c>
      <c r="B3199" t="s">
        <v>438</v>
      </c>
      <c r="C3199" t="s">
        <v>139</v>
      </c>
      <c r="D3199" t="s">
        <v>656</v>
      </c>
      <c r="E3199" t="s">
        <v>723</v>
      </c>
      <c r="F3199" t="s">
        <v>286</v>
      </c>
      <c r="G3199" s="165">
        <f t="shared" si="114"/>
        <v>24.5</v>
      </c>
      <c r="H3199" s="165">
        <f t="shared" si="114"/>
        <v>0</v>
      </c>
      <c r="I3199" t="s">
        <v>677</v>
      </c>
      <c r="K3199" t="s">
        <v>292</v>
      </c>
      <c r="L3199" t="s">
        <v>401</v>
      </c>
      <c r="M3199" t="s">
        <v>477</v>
      </c>
      <c r="N3199" t="s">
        <v>139</v>
      </c>
      <c r="O3199" t="s">
        <v>438</v>
      </c>
      <c r="P3199">
        <v>30000</v>
      </c>
      <c r="Q3199">
        <v>8000</v>
      </c>
      <c r="R3199">
        <v>1</v>
      </c>
      <c r="S3199">
        <v>24.5</v>
      </c>
      <c r="T3199">
        <v>0</v>
      </c>
      <c r="U3199" t="b" cm="1">
        <f t="array" ref="U3199">_xlfn.IFS(AND(R3199=1,S3199=G3199,T3199=H3199),TRUE,AND(R3199=1,S3199=G3199,H3199="Product NA"),TRUE)</f>
        <v>1</v>
      </c>
      <c r="W3199" s="165">
        <v>27.650000000000002</v>
      </c>
      <c r="X3199" s="165">
        <v>0</v>
      </c>
      <c r="Y3199" t="str">
        <f t="shared" si="115"/>
        <v>Change</v>
      </c>
    </row>
    <row r="3200" spans="1:25" hidden="1" x14ac:dyDescent="0.35">
      <c r="A3200" t="s">
        <v>139</v>
      </c>
      <c r="B3200" t="s">
        <v>438</v>
      </c>
      <c r="C3200" t="s">
        <v>139</v>
      </c>
      <c r="D3200" t="s">
        <v>656</v>
      </c>
      <c r="E3200" t="s">
        <v>723</v>
      </c>
      <c r="F3200" t="s">
        <v>286</v>
      </c>
      <c r="G3200" s="165">
        <f t="shared" si="114"/>
        <v>26.200000000000003</v>
      </c>
      <c r="H3200" s="165">
        <f t="shared" si="114"/>
        <v>0</v>
      </c>
      <c r="I3200" t="s">
        <v>678</v>
      </c>
      <c r="K3200" t="s">
        <v>292</v>
      </c>
      <c r="L3200" t="s">
        <v>401</v>
      </c>
      <c r="M3200" t="s">
        <v>477</v>
      </c>
      <c r="N3200" t="s">
        <v>139</v>
      </c>
      <c r="O3200" t="s">
        <v>438</v>
      </c>
      <c r="P3200">
        <v>30000</v>
      </c>
      <c r="Q3200">
        <v>9000</v>
      </c>
      <c r="R3200">
        <v>1</v>
      </c>
      <c r="S3200">
        <v>26.200000000000003</v>
      </c>
      <c r="T3200">
        <v>0</v>
      </c>
      <c r="U3200" t="b" cm="1">
        <f t="array" ref="U3200">_xlfn.IFS(AND(R3200=1,S3200=G3200,T3200=H3200),TRUE,AND(R3200=1,S3200=G3200,H3200="Product NA"),TRUE)</f>
        <v>1</v>
      </c>
      <c r="W3200" s="165">
        <v>27.650000000000002</v>
      </c>
      <c r="X3200" s="165">
        <v>0</v>
      </c>
      <c r="Y3200" t="str">
        <f t="shared" si="115"/>
        <v>Change</v>
      </c>
    </row>
    <row r="3201" spans="1:25" hidden="1" x14ac:dyDescent="0.35">
      <c r="A3201" t="s">
        <v>139</v>
      </c>
      <c r="B3201" t="s">
        <v>438</v>
      </c>
      <c r="C3201" t="s">
        <v>139</v>
      </c>
      <c r="D3201" t="s">
        <v>656</v>
      </c>
      <c r="E3201" t="s">
        <v>723</v>
      </c>
      <c r="F3201" t="s">
        <v>286</v>
      </c>
      <c r="G3201" s="165">
        <f t="shared" si="114"/>
        <v>27.85</v>
      </c>
      <c r="H3201" s="165">
        <f t="shared" si="114"/>
        <v>0</v>
      </c>
      <c r="I3201" t="s">
        <v>679</v>
      </c>
      <c r="K3201" t="s">
        <v>292</v>
      </c>
      <c r="L3201" t="s">
        <v>401</v>
      </c>
      <c r="M3201" t="s">
        <v>477</v>
      </c>
      <c r="N3201" t="s">
        <v>139</v>
      </c>
      <c r="O3201" t="s">
        <v>438</v>
      </c>
      <c r="P3201">
        <v>30000</v>
      </c>
      <c r="Q3201">
        <v>10000</v>
      </c>
      <c r="R3201">
        <v>1</v>
      </c>
      <c r="S3201">
        <v>27.85</v>
      </c>
      <c r="T3201">
        <v>0</v>
      </c>
      <c r="U3201" t="b" cm="1">
        <f t="array" ref="U3201">_xlfn.IFS(AND(R3201=1,S3201=G3201,T3201=H3201),TRUE,AND(R3201=1,S3201=G3201,H3201="Product NA"),TRUE)</f>
        <v>1</v>
      </c>
      <c r="W3201" s="165">
        <v>27.650000000000002</v>
      </c>
      <c r="X3201" s="165">
        <v>0</v>
      </c>
      <c r="Y3201" t="str">
        <f t="shared" si="115"/>
        <v>Change</v>
      </c>
    </row>
    <row r="3202" spans="1:25" hidden="1" x14ac:dyDescent="0.35">
      <c r="A3202" t="s">
        <v>139</v>
      </c>
      <c r="B3202" t="s">
        <v>438</v>
      </c>
      <c r="C3202" t="s">
        <v>139</v>
      </c>
      <c r="D3202" t="s">
        <v>283</v>
      </c>
      <c r="E3202" t="s">
        <v>724</v>
      </c>
      <c r="F3202" t="s">
        <v>286</v>
      </c>
      <c r="G3202" s="165">
        <f t="shared" si="114"/>
        <v>6.4</v>
      </c>
      <c r="H3202" s="165">
        <f t="shared" si="114"/>
        <v>4.7</v>
      </c>
      <c r="I3202" t="s">
        <v>482</v>
      </c>
      <c r="K3202" t="s">
        <v>292</v>
      </c>
      <c r="L3202" t="s">
        <v>401</v>
      </c>
      <c r="M3202" t="s">
        <v>477</v>
      </c>
      <c r="N3202" t="s">
        <v>139</v>
      </c>
      <c r="O3202" t="s">
        <v>438</v>
      </c>
      <c r="P3202">
        <v>5000</v>
      </c>
      <c r="Q3202">
        <v>2000</v>
      </c>
      <c r="R3202">
        <v>1</v>
      </c>
      <c r="S3202">
        <v>6.4</v>
      </c>
      <c r="T3202">
        <v>4.7</v>
      </c>
      <c r="U3202" t="b" cm="1">
        <f t="array" ref="U3202">_xlfn.IFS(AND(R3202=1,S3202=G3202,T3202=H3202),TRUE,AND(R3202=1,S3202=G3202,H3202="Product NA"),TRUE)</f>
        <v>1</v>
      </c>
      <c r="W3202" s="165">
        <v>6.4</v>
      </c>
      <c r="X3202" s="165">
        <v>4.7</v>
      </c>
      <c r="Y3202" t="str">
        <f t="shared" si="115"/>
        <v>No Change</v>
      </c>
    </row>
    <row r="3203" spans="1:25" hidden="1" x14ac:dyDescent="0.35">
      <c r="A3203" t="s">
        <v>139</v>
      </c>
      <c r="B3203" t="s">
        <v>438</v>
      </c>
      <c r="C3203" t="s">
        <v>139</v>
      </c>
      <c r="D3203" t="s">
        <v>283</v>
      </c>
      <c r="E3203" t="s">
        <v>724</v>
      </c>
      <c r="F3203" t="s">
        <v>286</v>
      </c>
      <c r="G3203" s="165">
        <f t="shared" si="114"/>
        <v>6.4</v>
      </c>
      <c r="H3203" s="165">
        <f t="shared" si="114"/>
        <v>4.7</v>
      </c>
      <c r="I3203" t="s">
        <v>483</v>
      </c>
      <c r="K3203" t="s">
        <v>292</v>
      </c>
      <c r="L3203" t="s">
        <v>401</v>
      </c>
      <c r="M3203" t="s">
        <v>477</v>
      </c>
      <c r="N3203" t="s">
        <v>139</v>
      </c>
      <c r="O3203" t="s">
        <v>438</v>
      </c>
      <c r="P3203">
        <v>5000</v>
      </c>
      <c r="Q3203">
        <v>5000</v>
      </c>
      <c r="R3203">
        <v>1</v>
      </c>
      <c r="S3203">
        <v>6.4</v>
      </c>
      <c r="T3203">
        <v>4.7</v>
      </c>
      <c r="U3203" t="b" cm="1">
        <f t="array" ref="U3203">_xlfn.IFS(AND(R3203=1,S3203=G3203,T3203=H3203),TRUE,AND(R3203=1,S3203=G3203,H3203="Product NA"),TRUE)</f>
        <v>1</v>
      </c>
      <c r="W3203" s="165">
        <v>6.4</v>
      </c>
      <c r="X3203" s="165">
        <v>4.7</v>
      </c>
      <c r="Y3203" t="str">
        <f t="shared" si="115"/>
        <v>No Change</v>
      </c>
    </row>
    <row r="3204" spans="1:25" hidden="1" x14ac:dyDescent="0.35">
      <c r="A3204" t="s">
        <v>139</v>
      </c>
      <c r="B3204" t="s">
        <v>438</v>
      </c>
      <c r="C3204" t="s">
        <v>139</v>
      </c>
      <c r="D3204" t="s">
        <v>319</v>
      </c>
      <c r="E3204" t="s">
        <v>724</v>
      </c>
      <c r="F3204" t="s">
        <v>0</v>
      </c>
      <c r="G3204" s="165">
        <f t="shared" si="114"/>
        <v>5.18</v>
      </c>
      <c r="H3204" s="165">
        <f t="shared" si="114"/>
        <v>5.65</v>
      </c>
      <c r="I3204" t="s">
        <v>479</v>
      </c>
      <c r="K3204" t="s">
        <v>292</v>
      </c>
      <c r="L3204" t="s">
        <v>401</v>
      </c>
      <c r="M3204" t="s">
        <v>477</v>
      </c>
      <c r="N3204" t="s">
        <v>139</v>
      </c>
      <c r="O3204" t="s">
        <v>438</v>
      </c>
      <c r="P3204">
        <v>100</v>
      </c>
      <c r="Q3204">
        <v>100</v>
      </c>
      <c r="R3204">
        <v>1</v>
      </c>
      <c r="S3204">
        <v>5.18</v>
      </c>
      <c r="T3204">
        <v>5.65</v>
      </c>
      <c r="U3204" t="b" cm="1">
        <f t="array" ref="U3204">_xlfn.IFS(AND(R3204=1,S3204=G3204,T3204=H3204),TRUE,AND(R3204=1,S3204=G3204,H3204="Product NA"),TRUE)</f>
        <v>1</v>
      </c>
      <c r="W3204" s="165">
        <v>5.18</v>
      </c>
      <c r="X3204" s="165">
        <v>5.65</v>
      </c>
      <c r="Y3204" t="str">
        <f t="shared" si="115"/>
        <v>No Change</v>
      </c>
    </row>
    <row r="3205" spans="1:25" hidden="1" x14ac:dyDescent="0.35">
      <c r="A3205" t="s">
        <v>139</v>
      </c>
      <c r="B3205" t="s">
        <v>438</v>
      </c>
      <c r="C3205" t="s">
        <v>139</v>
      </c>
      <c r="D3205" t="s">
        <v>316</v>
      </c>
      <c r="E3205" t="s">
        <v>724</v>
      </c>
      <c r="F3205" t="s">
        <v>0</v>
      </c>
      <c r="G3205" s="165">
        <f t="shared" si="114"/>
        <v>5.74</v>
      </c>
      <c r="H3205" s="165">
        <f t="shared" si="114"/>
        <v>5.65</v>
      </c>
      <c r="I3205" t="s">
        <v>479</v>
      </c>
      <c r="K3205" t="s">
        <v>292</v>
      </c>
      <c r="L3205" t="s">
        <v>401</v>
      </c>
      <c r="M3205" t="s">
        <v>477</v>
      </c>
      <c r="N3205" t="s">
        <v>139</v>
      </c>
      <c r="O3205" t="s">
        <v>438</v>
      </c>
      <c r="P3205">
        <v>100</v>
      </c>
      <c r="Q3205">
        <v>100</v>
      </c>
      <c r="R3205">
        <v>1</v>
      </c>
      <c r="S3205">
        <v>5.74</v>
      </c>
      <c r="T3205">
        <v>5.65</v>
      </c>
      <c r="U3205" t="b" cm="1">
        <f t="array" ref="U3205">_xlfn.IFS(AND(R3205=1,S3205=G3205,T3205=H3205),TRUE,AND(R3205=1,S3205=G3205,H3205="Product NA"),TRUE)</f>
        <v>1</v>
      </c>
      <c r="W3205" s="165">
        <v>5.74</v>
      </c>
      <c r="X3205" s="165">
        <v>5.65</v>
      </c>
      <c r="Y3205" t="str">
        <f t="shared" si="115"/>
        <v>No Change</v>
      </c>
    </row>
    <row r="3206" spans="1:25" hidden="1" x14ac:dyDescent="0.35">
      <c r="A3206" t="s">
        <v>139</v>
      </c>
      <c r="B3206" t="s">
        <v>438</v>
      </c>
      <c r="C3206" t="s">
        <v>139</v>
      </c>
      <c r="D3206" t="s">
        <v>321</v>
      </c>
      <c r="E3206" t="s">
        <v>724</v>
      </c>
      <c r="F3206" t="s">
        <v>277</v>
      </c>
      <c r="G3206" s="165">
        <f t="shared" si="114"/>
        <v>5.7</v>
      </c>
      <c r="H3206" s="165">
        <f t="shared" si="114"/>
        <v>4.05</v>
      </c>
      <c r="I3206" t="s">
        <v>480</v>
      </c>
      <c r="K3206" t="s">
        <v>292</v>
      </c>
      <c r="L3206" t="s">
        <v>401</v>
      </c>
      <c r="M3206" t="s">
        <v>477</v>
      </c>
      <c r="N3206" t="s">
        <v>139</v>
      </c>
      <c r="O3206" t="s">
        <v>438</v>
      </c>
      <c r="P3206">
        <v>100</v>
      </c>
      <c r="Q3206">
        <v>500</v>
      </c>
      <c r="R3206">
        <v>1</v>
      </c>
      <c r="S3206">
        <v>5.7</v>
      </c>
      <c r="T3206">
        <v>4.05</v>
      </c>
      <c r="U3206" t="b" cm="1">
        <f t="array" ref="U3206">_xlfn.IFS(AND(R3206=1,S3206=G3206,T3206=H3206),TRUE,AND(R3206=1,S3206=G3206,H3206="Product NA"),TRUE)</f>
        <v>1</v>
      </c>
      <c r="W3206" s="165">
        <v>5.7</v>
      </c>
      <c r="X3206" s="165">
        <v>4.05</v>
      </c>
      <c r="Y3206" t="str">
        <f t="shared" si="115"/>
        <v>No Change</v>
      </c>
    </row>
    <row r="3207" spans="1:25" hidden="1" x14ac:dyDescent="0.35">
      <c r="A3207" t="s">
        <v>139</v>
      </c>
      <c r="B3207" t="s">
        <v>438</v>
      </c>
      <c r="C3207" t="s">
        <v>139</v>
      </c>
      <c r="D3207" t="s">
        <v>318</v>
      </c>
      <c r="E3207" t="s">
        <v>724</v>
      </c>
      <c r="F3207" t="s">
        <v>277</v>
      </c>
      <c r="G3207" s="165">
        <f t="shared" si="114"/>
        <v>6.5500000000000007</v>
      </c>
      <c r="H3207" s="165">
        <f t="shared" si="114"/>
        <v>4.05</v>
      </c>
      <c r="I3207" t="s">
        <v>480</v>
      </c>
      <c r="K3207" t="s">
        <v>292</v>
      </c>
      <c r="L3207" t="s">
        <v>401</v>
      </c>
      <c r="M3207" t="s">
        <v>477</v>
      </c>
      <c r="N3207" t="s">
        <v>139</v>
      </c>
      <c r="O3207" t="s">
        <v>438</v>
      </c>
      <c r="P3207">
        <v>100</v>
      </c>
      <c r="Q3207">
        <v>500</v>
      </c>
      <c r="R3207">
        <v>1</v>
      </c>
      <c r="S3207">
        <v>6.5500000000000007</v>
      </c>
      <c r="T3207">
        <v>4.05</v>
      </c>
      <c r="U3207" t="b" cm="1">
        <f t="array" ref="U3207">_xlfn.IFS(AND(R3207=1,S3207=G3207,T3207=H3207),TRUE,AND(R3207=1,S3207=G3207,H3207="Product NA"),TRUE)</f>
        <v>1</v>
      </c>
      <c r="W3207" s="165">
        <v>6.5500000000000007</v>
      </c>
      <c r="X3207" s="165">
        <v>4.05</v>
      </c>
      <c r="Y3207" t="str">
        <f t="shared" si="115"/>
        <v>No Change</v>
      </c>
    </row>
    <row r="3208" spans="1:25" hidden="1" x14ac:dyDescent="0.35">
      <c r="A3208" t="s">
        <v>139</v>
      </c>
      <c r="B3208" t="s">
        <v>438</v>
      </c>
      <c r="C3208" t="s">
        <v>139</v>
      </c>
      <c r="D3208" t="s">
        <v>282</v>
      </c>
      <c r="E3208" t="s">
        <v>724</v>
      </c>
      <c r="F3208" t="s">
        <v>286</v>
      </c>
      <c r="G3208" s="165">
        <f t="shared" si="114"/>
        <v>6.65</v>
      </c>
      <c r="H3208" s="165">
        <f t="shared" si="114"/>
        <v>5.45</v>
      </c>
      <c r="I3208" t="s">
        <v>482</v>
      </c>
      <c r="K3208" t="s">
        <v>292</v>
      </c>
      <c r="L3208" t="s">
        <v>401</v>
      </c>
      <c r="M3208" t="s">
        <v>477</v>
      </c>
      <c r="N3208" t="s">
        <v>139</v>
      </c>
      <c r="O3208" t="s">
        <v>438</v>
      </c>
      <c r="P3208">
        <v>5000</v>
      </c>
      <c r="Q3208">
        <v>2000</v>
      </c>
      <c r="R3208">
        <v>1</v>
      </c>
      <c r="S3208">
        <v>6.65</v>
      </c>
      <c r="T3208">
        <v>5.45</v>
      </c>
      <c r="U3208" t="b" cm="1">
        <f t="array" ref="U3208">_xlfn.IFS(AND(R3208=1,S3208=G3208,T3208=H3208),TRUE,AND(R3208=1,S3208=G3208,H3208="Product NA"),TRUE)</f>
        <v>1</v>
      </c>
      <c r="W3208" s="165">
        <v>6.65</v>
      </c>
      <c r="X3208" s="165">
        <v>5.45</v>
      </c>
      <c r="Y3208" t="str">
        <f t="shared" si="115"/>
        <v>No Change</v>
      </c>
    </row>
    <row r="3209" spans="1:25" hidden="1" x14ac:dyDescent="0.35">
      <c r="A3209" t="s">
        <v>139</v>
      </c>
      <c r="B3209" t="s">
        <v>438</v>
      </c>
      <c r="C3209" t="s">
        <v>139</v>
      </c>
      <c r="D3209" t="s">
        <v>282</v>
      </c>
      <c r="E3209" t="s">
        <v>724</v>
      </c>
      <c r="F3209" t="s">
        <v>286</v>
      </c>
      <c r="G3209" s="165">
        <f t="shared" si="114"/>
        <v>6.65</v>
      </c>
      <c r="H3209" s="165">
        <f t="shared" si="114"/>
        <v>5.45</v>
      </c>
      <c r="I3209" t="s">
        <v>483</v>
      </c>
      <c r="K3209" t="s">
        <v>292</v>
      </c>
      <c r="L3209" t="s">
        <v>401</v>
      </c>
      <c r="M3209" t="s">
        <v>477</v>
      </c>
      <c r="N3209" t="s">
        <v>139</v>
      </c>
      <c r="O3209" t="s">
        <v>438</v>
      </c>
      <c r="P3209">
        <v>5000</v>
      </c>
      <c r="Q3209">
        <v>5000</v>
      </c>
      <c r="R3209">
        <v>1</v>
      </c>
      <c r="S3209">
        <v>6.65</v>
      </c>
      <c r="T3209">
        <v>5.45</v>
      </c>
      <c r="U3209" t="b" cm="1">
        <f t="array" ref="U3209">_xlfn.IFS(AND(R3209=1,S3209=G3209,T3209=H3209),TRUE,AND(R3209=1,S3209=G3209,H3209="Product NA"),TRUE)</f>
        <v>1</v>
      </c>
      <c r="W3209" s="165">
        <v>6.65</v>
      </c>
      <c r="X3209" s="165">
        <v>5.45</v>
      </c>
      <c r="Y3209" t="str">
        <f t="shared" si="115"/>
        <v>No Change</v>
      </c>
    </row>
    <row r="3210" spans="1:25" hidden="1" x14ac:dyDescent="0.35">
      <c r="A3210" t="s">
        <v>139</v>
      </c>
      <c r="B3210" t="s">
        <v>438</v>
      </c>
      <c r="C3210" t="s">
        <v>139</v>
      </c>
      <c r="D3210" t="s">
        <v>317</v>
      </c>
      <c r="E3210" t="s">
        <v>724</v>
      </c>
      <c r="F3210" t="s">
        <v>277</v>
      </c>
      <c r="G3210" s="165">
        <f t="shared" si="114"/>
        <v>6.5500000000000007</v>
      </c>
      <c r="H3210" s="165">
        <f t="shared" si="114"/>
        <v>4.05</v>
      </c>
      <c r="I3210" t="s">
        <v>480</v>
      </c>
      <c r="K3210" t="s">
        <v>292</v>
      </c>
      <c r="L3210" t="s">
        <v>401</v>
      </c>
      <c r="M3210" t="s">
        <v>477</v>
      </c>
      <c r="N3210" t="s">
        <v>139</v>
      </c>
      <c r="O3210" t="s">
        <v>438</v>
      </c>
      <c r="P3210">
        <v>100</v>
      </c>
      <c r="Q3210">
        <v>500</v>
      </c>
      <c r="R3210">
        <v>1</v>
      </c>
      <c r="S3210">
        <v>6.5500000000000007</v>
      </c>
      <c r="T3210">
        <v>4.05</v>
      </c>
      <c r="U3210" t="b" cm="1">
        <f t="array" ref="U3210">_xlfn.IFS(AND(R3210=1,S3210=G3210,T3210=H3210),TRUE,AND(R3210=1,S3210=G3210,H3210="Product NA"),TRUE)</f>
        <v>1</v>
      </c>
      <c r="W3210" s="165">
        <v>6.5500000000000007</v>
      </c>
      <c r="X3210" s="165">
        <v>4.05</v>
      </c>
      <c r="Y3210" t="str">
        <f t="shared" si="115"/>
        <v>No Change</v>
      </c>
    </row>
    <row r="3211" spans="1:25" hidden="1" x14ac:dyDescent="0.35">
      <c r="A3211" t="s">
        <v>139</v>
      </c>
      <c r="B3211" t="s">
        <v>438</v>
      </c>
      <c r="C3211" t="s">
        <v>139</v>
      </c>
      <c r="D3211" t="s">
        <v>320</v>
      </c>
      <c r="E3211" t="s">
        <v>724</v>
      </c>
      <c r="F3211" t="s">
        <v>277</v>
      </c>
      <c r="G3211" s="165">
        <f t="shared" si="114"/>
        <v>5.7</v>
      </c>
      <c r="H3211" s="165">
        <f t="shared" si="114"/>
        <v>4.05</v>
      </c>
      <c r="I3211" t="s">
        <v>480</v>
      </c>
      <c r="K3211" t="s">
        <v>292</v>
      </c>
      <c r="L3211" t="s">
        <v>401</v>
      </c>
      <c r="M3211" t="s">
        <v>477</v>
      </c>
      <c r="N3211" t="s">
        <v>139</v>
      </c>
      <c r="O3211" t="s">
        <v>438</v>
      </c>
      <c r="P3211">
        <v>100</v>
      </c>
      <c r="Q3211">
        <v>500</v>
      </c>
      <c r="R3211">
        <v>1</v>
      </c>
      <c r="S3211">
        <v>5.7</v>
      </c>
      <c r="T3211">
        <v>4.05</v>
      </c>
      <c r="U3211" t="b" cm="1">
        <f t="array" ref="U3211">_xlfn.IFS(AND(R3211=1,S3211=G3211,T3211=H3211),TRUE,AND(R3211=1,S3211=G3211,H3211="Product NA"),TRUE)</f>
        <v>1</v>
      </c>
      <c r="W3211" s="165">
        <v>5.7</v>
      </c>
      <c r="X3211" s="165">
        <v>4.05</v>
      </c>
      <c r="Y3211" t="str">
        <f t="shared" si="115"/>
        <v>No Change</v>
      </c>
    </row>
    <row r="3212" spans="1:25" x14ac:dyDescent="0.35">
      <c r="A3212" t="s">
        <v>150</v>
      </c>
      <c r="B3212" t="s">
        <v>577</v>
      </c>
      <c r="C3212" t="s">
        <v>291</v>
      </c>
      <c r="D3212" t="s">
        <v>392</v>
      </c>
      <c r="E3212" t="s">
        <v>287</v>
      </c>
      <c r="F3212" t="s">
        <v>396</v>
      </c>
      <c r="G3212" s="165">
        <f t="shared" si="114"/>
        <v>1.1300000000000001</v>
      </c>
      <c r="H3212" s="165">
        <f t="shared" si="114"/>
        <v>15.64</v>
      </c>
      <c r="I3212" t="s">
        <v>482</v>
      </c>
      <c r="K3212" t="s">
        <v>466</v>
      </c>
      <c r="L3212" t="s">
        <v>400</v>
      </c>
      <c r="M3212" t="s">
        <v>476</v>
      </c>
      <c r="N3212" t="s">
        <v>291</v>
      </c>
      <c r="O3212" t="s">
        <v>400</v>
      </c>
      <c r="P3212">
        <v>100</v>
      </c>
      <c r="Q3212">
        <v>2000</v>
      </c>
      <c r="R3212">
        <v>1</v>
      </c>
      <c r="S3212">
        <v>1.1300000000000001</v>
      </c>
      <c r="T3212">
        <v>15.64</v>
      </c>
      <c r="U3212" t="b" cm="1">
        <f t="array" ref="U3212">_xlfn.IFS(AND(R3212=1,S3212=G3212,T3212=H3212),TRUE,AND(R3212=1,S3212=G3212,H3212="Product NA"),TRUE)</f>
        <v>1</v>
      </c>
      <c r="W3212" s="165">
        <v>1.1100000000000001</v>
      </c>
      <c r="X3212" s="165">
        <v>15.33</v>
      </c>
      <c r="Y3212" t="str">
        <f t="shared" si="115"/>
        <v>Change</v>
      </c>
    </row>
    <row r="3213" spans="1:25" hidden="1" x14ac:dyDescent="0.35">
      <c r="A3213" t="s">
        <v>150</v>
      </c>
      <c r="B3213" t="s">
        <v>577</v>
      </c>
      <c r="C3213" t="s">
        <v>291</v>
      </c>
      <c r="D3213" t="s">
        <v>281</v>
      </c>
      <c r="E3213" t="s">
        <v>287</v>
      </c>
      <c r="F3213" t="s">
        <v>286</v>
      </c>
      <c r="G3213" s="165">
        <f t="shared" si="114"/>
        <v>1.1300000000000001</v>
      </c>
      <c r="H3213" s="165">
        <f t="shared" si="114"/>
        <v>15.64</v>
      </c>
      <c r="I3213" t="s">
        <v>482</v>
      </c>
      <c r="K3213" t="s">
        <v>466</v>
      </c>
      <c r="L3213" t="s">
        <v>400</v>
      </c>
      <c r="M3213" t="s">
        <v>476</v>
      </c>
      <c r="N3213" t="s">
        <v>291</v>
      </c>
      <c r="O3213" t="s">
        <v>400</v>
      </c>
      <c r="P3213">
        <v>100</v>
      </c>
      <c r="Q3213">
        <v>2000</v>
      </c>
      <c r="R3213">
        <v>1</v>
      </c>
      <c r="S3213">
        <v>1.1300000000000001</v>
      </c>
      <c r="T3213">
        <v>15.64</v>
      </c>
      <c r="U3213" t="b" cm="1">
        <f t="array" ref="U3213">_xlfn.IFS(AND(R3213=1,S3213=G3213,T3213=H3213),TRUE,AND(R3213=1,S3213=G3213,H3213="Product NA"),TRUE)</f>
        <v>1</v>
      </c>
      <c r="W3213" s="165">
        <v>1.1100000000000001</v>
      </c>
      <c r="X3213" s="165">
        <v>15.33</v>
      </c>
      <c r="Y3213" t="str">
        <f t="shared" si="115"/>
        <v>Change</v>
      </c>
    </row>
    <row r="3214" spans="1:25" hidden="1" x14ac:dyDescent="0.35">
      <c r="A3214" t="s">
        <v>150</v>
      </c>
      <c r="B3214" t="s">
        <v>577</v>
      </c>
      <c r="C3214" t="s">
        <v>291</v>
      </c>
      <c r="D3214" t="s">
        <v>278</v>
      </c>
      <c r="E3214" t="s">
        <v>287</v>
      </c>
      <c r="F3214" t="s">
        <v>277</v>
      </c>
      <c r="G3214" s="165">
        <f t="shared" si="114"/>
        <v>1.1599999999999999</v>
      </c>
      <c r="H3214" s="165">
        <f t="shared" si="114"/>
        <v>13.64</v>
      </c>
      <c r="I3214" t="s">
        <v>480</v>
      </c>
      <c r="K3214" t="s">
        <v>466</v>
      </c>
      <c r="L3214" t="s">
        <v>400</v>
      </c>
      <c r="M3214" t="s">
        <v>476</v>
      </c>
      <c r="N3214" t="s">
        <v>291</v>
      </c>
      <c r="O3214" t="s">
        <v>400</v>
      </c>
      <c r="P3214">
        <v>100</v>
      </c>
      <c r="Q3214">
        <v>500</v>
      </c>
      <c r="R3214">
        <v>1</v>
      </c>
      <c r="S3214">
        <v>1.1599999999999999</v>
      </c>
      <c r="T3214">
        <v>13.64</v>
      </c>
      <c r="U3214" t="b" cm="1">
        <f t="array" ref="U3214">_xlfn.IFS(AND(R3214=1,S3214=G3214,T3214=H3214),TRUE,AND(R3214=1,S3214=G3214,H3214="Product NA"),TRUE)</f>
        <v>1</v>
      </c>
      <c r="W3214" s="165">
        <v>1.1599999999999999</v>
      </c>
      <c r="X3214" s="165">
        <v>14.950000000000001</v>
      </c>
      <c r="Y3214" t="str">
        <f t="shared" si="115"/>
        <v>Change</v>
      </c>
    </row>
    <row r="3215" spans="1:25" hidden="1" x14ac:dyDescent="0.35">
      <c r="A3215" t="s">
        <v>150</v>
      </c>
      <c r="B3215" t="s">
        <v>577</v>
      </c>
      <c r="C3215" t="s">
        <v>291</v>
      </c>
      <c r="D3215" t="s">
        <v>238</v>
      </c>
      <c r="E3215" t="s">
        <v>287</v>
      </c>
      <c r="F3215" t="s">
        <v>0</v>
      </c>
      <c r="G3215" s="165">
        <f t="shared" si="114"/>
        <v>0.2</v>
      </c>
      <c r="H3215" s="165">
        <f t="shared" si="114"/>
        <v>15.16</v>
      </c>
      <c r="I3215" t="s">
        <v>479</v>
      </c>
      <c r="K3215" t="s">
        <v>466</v>
      </c>
      <c r="L3215" t="s">
        <v>400</v>
      </c>
      <c r="M3215" t="s">
        <v>476</v>
      </c>
      <c r="N3215" t="s">
        <v>291</v>
      </c>
      <c r="O3215" t="s">
        <v>400</v>
      </c>
      <c r="P3215">
        <v>100</v>
      </c>
      <c r="Q3215">
        <v>100</v>
      </c>
      <c r="R3215">
        <v>1</v>
      </c>
      <c r="S3215">
        <v>0.2</v>
      </c>
      <c r="T3215">
        <v>15.16</v>
      </c>
      <c r="U3215" t="b" cm="1">
        <f t="array" ref="U3215">_xlfn.IFS(AND(R3215=1,S3215=G3215,T3215=H3215),TRUE,AND(R3215=1,S3215=G3215,H3215="Product NA"),TRUE)</f>
        <v>1</v>
      </c>
      <c r="W3215" s="165">
        <v>0.2</v>
      </c>
      <c r="X3215" s="165">
        <v>14.73</v>
      </c>
      <c r="Y3215" t="str">
        <f t="shared" si="115"/>
        <v>Change</v>
      </c>
    </row>
    <row r="3216" spans="1:25" hidden="1" x14ac:dyDescent="0.35">
      <c r="A3216" t="s">
        <v>150</v>
      </c>
      <c r="B3216" t="s">
        <v>577</v>
      </c>
      <c r="C3216" t="s">
        <v>291</v>
      </c>
      <c r="D3216" t="s">
        <v>239</v>
      </c>
      <c r="E3216" t="s">
        <v>287</v>
      </c>
      <c r="F3216" t="s">
        <v>277</v>
      </c>
      <c r="G3216" s="165">
        <f t="shared" si="114"/>
        <v>0.65</v>
      </c>
      <c r="H3216" s="165">
        <f t="shared" si="114"/>
        <v>15.47</v>
      </c>
      <c r="I3216" t="s">
        <v>480</v>
      </c>
      <c r="K3216" t="s">
        <v>466</v>
      </c>
      <c r="L3216" t="s">
        <v>400</v>
      </c>
      <c r="M3216" t="s">
        <v>476</v>
      </c>
      <c r="N3216" t="s">
        <v>291</v>
      </c>
      <c r="O3216" t="s">
        <v>400</v>
      </c>
      <c r="P3216">
        <v>100</v>
      </c>
      <c r="Q3216">
        <v>500</v>
      </c>
      <c r="R3216">
        <v>1</v>
      </c>
      <c r="S3216">
        <v>0.65</v>
      </c>
      <c r="T3216">
        <v>15.47</v>
      </c>
      <c r="U3216" t="b" cm="1">
        <f t="array" ref="U3216">_xlfn.IFS(AND(R3216=1,S3216=G3216,T3216=H3216),TRUE,AND(R3216=1,S3216=G3216,H3216="Product NA"),TRUE)</f>
        <v>1</v>
      </c>
      <c r="W3216" s="165">
        <v>0.64</v>
      </c>
      <c r="X3216" s="165">
        <v>15.17</v>
      </c>
      <c r="Y3216" t="str">
        <f t="shared" si="115"/>
        <v>Change</v>
      </c>
    </row>
    <row r="3217" spans="1:25" hidden="1" x14ac:dyDescent="0.35">
      <c r="A3217" t="s">
        <v>150</v>
      </c>
      <c r="B3217" t="s">
        <v>577</v>
      </c>
      <c r="C3217" t="s">
        <v>291</v>
      </c>
      <c r="D3217" t="s">
        <v>655</v>
      </c>
      <c r="E3217" t="s">
        <v>723</v>
      </c>
      <c r="F3217" t="s">
        <v>286</v>
      </c>
      <c r="G3217" s="165">
        <f t="shared" si="114"/>
        <v>17.900000000000002</v>
      </c>
      <c r="H3217" s="165">
        <f t="shared" si="114"/>
        <v>0</v>
      </c>
      <c r="I3217" t="s">
        <v>481</v>
      </c>
      <c r="K3217" t="s">
        <v>466</v>
      </c>
      <c r="L3217" t="s">
        <v>400</v>
      </c>
      <c r="M3217" t="s">
        <v>476</v>
      </c>
      <c r="N3217" t="s">
        <v>291</v>
      </c>
      <c r="O3217" t="s">
        <v>400</v>
      </c>
      <c r="P3217">
        <v>20000</v>
      </c>
      <c r="Q3217">
        <v>1000</v>
      </c>
      <c r="R3217">
        <v>1</v>
      </c>
      <c r="S3217">
        <v>17.900000000000002</v>
      </c>
      <c r="T3217">
        <v>0</v>
      </c>
      <c r="U3217" t="b" cm="1">
        <f t="array" ref="U3217">_xlfn.IFS(AND(R3217=1,S3217=G3217,T3217=H3217),TRUE,AND(R3217=1,S3217=G3217,H3217="Product NA"),TRUE)</f>
        <v>1</v>
      </c>
      <c r="W3217" s="165">
        <v>18.7</v>
      </c>
      <c r="X3217" s="165">
        <v>0</v>
      </c>
      <c r="Y3217" t="str">
        <f t="shared" si="115"/>
        <v>Change</v>
      </c>
    </row>
    <row r="3218" spans="1:25" hidden="1" x14ac:dyDescent="0.35">
      <c r="A3218" t="s">
        <v>150</v>
      </c>
      <c r="B3218" t="s">
        <v>577</v>
      </c>
      <c r="C3218" t="s">
        <v>291</v>
      </c>
      <c r="D3218" t="s">
        <v>655</v>
      </c>
      <c r="E3218" t="s">
        <v>723</v>
      </c>
      <c r="F3218" t="s">
        <v>286</v>
      </c>
      <c r="G3218" s="165">
        <f t="shared" si="114"/>
        <v>78.400000000000006</v>
      </c>
      <c r="H3218" s="165">
        <f t="shared" si="114"/>
        <v>0</v>
      </c>
      <c r="I3218" t="s">
        <v>680</v>
      </c>
      <c r="K3218" t="s">
        <v>466</v>
      </c>
      <c r="L3218" t="s">
        <v>400</v>
      </c>
      <c r="M3218" t="s">
        <v>476</v>
      </c>
      <c r="N3218" t="s">
        <v>291</v>
      </c>
      <c r="O3218" t="s">
        <v>400</v>
      </c>
      <c r="P3218">
        <v>20000</v>
      </c>
      <c r="Q3218">
        <v>15000</v>
      </c>
      <c r="R3218">
        <v>1</v>
      </c>
      <c r="S3218">
        <v>78.400000000000006</v>
      </c>
      <c r="T3218">
        <v>0</v>
      </c>
      <c r="U3218" t="b" cm="1">
        <f t="array" ref="U3218">_xlfn.IFS(AND(R3218=1,S3218=G3218,T3218=H3218),TRUE,AND(R3218=1,S3218=G3218,H3218="Product NA"),TRUE)</f>
        <v>1</v>
      </c>
      <c r="W3218" s="165">
        <v>89.77</v>
      </c>
      <c r="X3218" s="165">
        <v>0</v>
      </c>
      <c r="Y3218" t="str">
        <f t="shared" si="115"/>
        <v>Change</v>
      </c>
    </row>
    <row r="3219" spans="1:25" hidden="1" x14ac:dyDescent="0.35">
      <c r="A3219" t="s">
        <v>150</v>
      </c>
      <c r="B3219" t="s">
        <v>577</v>
      </c>
      <c r="C3219" t="s">
        <v>291</v>
      </c>
      <c r="D3219" t="s">
        <v>655</v>
      </c>
      <c r="E3219" t="s">
        <v>723</v>
      </c>
      <c r="F3219" t="s">
        <v>286</v>
      </c>
      <c r="G3219" s="165">
        <f t="shared" si="114"/>
        <v>21.950000000000003</v>
      </c>
      <c r="H3219" s="165">
        <f t="shared" si="114"/>
        <v>0</v>
      </c>
      <c r="I3219" t="s">
        <v>671</v>
      </c>
      <c r="K3219" t="s">
        <v>466</v>
      </c>
      <c r="L3219" t="s">
        <v>400</v>
      </c>
      <c r="M3219" t="s">
        <v>476</v>
      </c>
      <c r="N3219" t="s">
        <v>291</v>
      </c>
      <c r="O3219" t="s">
        <v>400</v>
      </c>
      <c r="P3219">
        <v>20000</v>
      </c>
      <c r="Q3219">
        <v>2000</v>
      </c>
      <c r="R3219">
        <v>1</v>
      </c>
      <c r="S3219">
        <v>21.950000000000003</v>
      </c>
      <c r="T3219">
        <v>0</v>
      </c>
      <c r="U3219" t="b" cm="1">
        <f t="array" ref="U3219">_xlfn.IFS(AND(R3219=1,S3219=G3219,T3219=H3219),TRUE,AND(R3219=1,S3219=G3219,H3219="Product NA"),TRUE)</f>
        <v>1</v>
      </c>
      <c r="W3219" s="165">
        <v>24.560000000000002</v>
      </c>
      <c r="X3219" s="165">
        <v>0</v>
      </c>
      <c r="Y3219" t="str">
        <f t="shared" si="115"/>
        <v>Change</v>
      </c>
    </row>
    <row r="3220" spans="1:25" hidden="1" x14ac:dyDescent="0.35">
      <c r="A3220" t="s">
        <v>150</v>
      </c>
      <c r="B3220" t="s">
        <v>577</v>
      </c>
      <c r="C3220" t="s">
        <v>291</v>
      </c>
      <c r="D3220" t="s">
        <v>655</v>
      </c>
      <c r="E3220" t="s">
        <v>723</v>
      </c>
      <c r="F3220" t="s">
        <v>286</v>
      </c>
      <c r="G3220" s="165">
        <f t="shared" si="114"/>
        <v>99.4</v>
      </c>
      <c r="H3220" s="165">
        <f t="shared" si="114"/>
        <v>0</v>
      </c>
      <c r="I3220" t="s">
        <v>681</v>
      </c>
      <c r="K3220" t="s">
        <v>466</v>
      </c>
      <c r="L3220" t="s">
        <v>400</v>
      </c>
      <c r="M3220" t="s">
        <v>476</v>
      </c>
      <c r="N3220" t="s">
        <v>291</v>
      </c>
      <c r="O3220" t="s">
        <v>400</v>
      </c>
      <c r="P3220">
        <v>20000</v>
      </c>
      <c r="Q3220">
        <v>20000</v>
      </c>
      <c r="R3220">
        <v>1</v>
      </c>
      <c r="S3220">
        <v>99.4</v>
      </c>
      <c r="T3220">
        <v>0</v>
      </c>
      <c r="U3220" t="b" cm="1">
        <f t="array" ref="U3220">_xlfn.IFS(AND(R3220=1,S3220=G3220,T3220=H3220),TRUE,AND(R3220=1,S3220=G3220,H3220="Product NA"),TRUE)</f>
        <v>1</v>
      </c>
      <c r="W3220" s="165">
        <v>114</v>
      </c>
      <c r="X3220" s="165">
        <v>0</v>
      </c>
      <c r="Y3220" t="str">
        <f t="shared" si="115"/>
        <v>Change</v>
      </c>
    </row>
    <row r="3221" spans="1:25" hidden="1" x14ac:dyDescent="0.35">
      <c r="A3221" t="s">
        <v>150</v>
      </c>
      <c r="B3221" t="s">
        <v>577</v>
      </c>
      <c r="C3221" t="s">
        <v>291</v>
      </c>
      <c r="D3221" t="s">
        <v>655</v>
      </c>
      <c r="E3221" t="s">
        <v>723</v>
      </c>
      <c r="F3221" t="s">
        <v>286</v>
      </c>
      <c r="G3221" s="165">
        <f t="shared" si="114"/>
        <v>26.1</v>
      </c>
      <c r="H3221" s="165">
        <f t="shared" si="114"/>
        <v>0</v>
      </c>
      <c r="I3221" t="s">
        <v>672</v>
      </c>
      <c r="K3221" t="s">
        <v>466</v>
      </c>
      <c r="L3221" t="s">
        <v>400</v>
      </c>
      <c r="M3221" t="s">
        <v>476</v>
      </c>
      <c r="N3221" t="s">
        <v>291</v>
      </c>
      <c r="O3221" t="s">
        <v>400</v>
      </c>
      <c r="P3221">
        <v>20000</v>
      </c>
      <c r="Q3221">
        <v>3000</v>
      </c>
      <c r="R3221">
        <v>1</v>
      </c>
      <c r="S3221">
        <v>26.1</v>
      </c>
      <c r="T3221">
        <v>0</v>
      </c>
      <c r="U3221" t="b" cm="1">
        <f t="array" ref="U3221">_xlfn.IFS(AND(R3221=1,S3221=G3221,T3221=H3221),TRUE,AND(R3221=1,S3221=G3221,H3221="Product NA"),TRUE)</f>
        <v>1</v>
      </c>
      <c r="W3221" s="165">
        <v>27.79</v>
      </c>
      <c r="X3221" s="165">
        <v>0</v>
      </c>
      <c r="Y3221" t="str">
        <f t="shared" si="115"/>
        <v>Change</v>
      </c>
    </row>
    <row r="3222" spans="1:25" hidden="1" x14ac:dyDescent="0.35">
      <c r="A3222" t="s">
        <v>150</v>
      </c>
      <c r="B3222" t="s">
        <v>577</v>
      </c>
      <c r="C3222" t="s">
        <v>291</v>
      </c>
      <c r="D3222" t="s">
        <v>655</v>
      </c>
      <c r="E3222" t="s">
        <v>723</v>
      </c>
      <c r="F3222" t="s">
        <v>286</v>
      </c>
      <c r="G3222" s="165">
        <f t="shared" si="114"/>
        <v>30.150000000000002</v>
      </c>
      <c r="H3222" s="165">
        <f t="shared" si="114"/>
        <v>0</v>
      </c>
      <c r="I3222" t="s">
        <v>673</v>
      </c>
      <c r="K3222" t="s">
        <v>466</v>
      </c>
      <c r="L3222" t="s">
        <v>400</v>
      </c>
      <c r="M3222" t="s">
        <v>476</v>
      </c>
      <c r="N3222" t="s">
        <v>291</v>
      </c>
      <c r="O3222" t="s">
        <v>400</v>
      </c>
      <c r="P3222">
        <v>20000</v>
      </c>
      <c r="Q3222">
        <v>4000</v>
      </c>
      <c r="R3222">
        <v>1</v>
      </c>
      <c r="S3222">
        <v>30.150000000000002</v>
      </c>
      <c r="T3222">
        <v>0</v>
      </c>
      <c r="U3222" t="b" cm="1">
        <f t="array" ref="U3222">_xlfn.IFS(AND(R3222=1,S3222=G3222,T3222=H3222),TRUE,AND(R3222=1,S3222=G3222,H3222="Product NA"),TRUE)</f>
        <v>1</v>
      </c>
      <c r="W3222" s="165">
        <v>31.970000000000002</v>
      </c>
      <c r="X3222" s="165">
        <v>0</v>
      </c>
      <c r="Y3222" t="str">
        <f t="shared" si="115"/>
        <v>Change</v>
      </c>
    </row>
    <row r="3223" spans="1:25" hidden="1" x14ac:dyDescent="0.35">
      <c r="A3223" t="s">
        <v>150</v>
      </c>
      <c r="B3223" t="s">
        <v>577</v>
      </c>
      <c r="C3223" t="s">
        <v>291</v>
      </c>
      <c r="D3223" t="s">
        <v>655</v>
      </c>
      <c r="E3223" t="s">
        <v>723</v>
      </c>
      <c r="F3223" t="s">
        <v>286</v>
      </c>
      <c r="G3223" s="165">
        <f t="shared" si="114"/>
        <v>34.200000000000003</v>
      </c>
      <c r="H3223" s="165">
        <f t="shared" si="114"/>
        <v>0</v>
      </c>
      <c r="I3223" t="s">
        <v>674</v>
      </c>
      <c r="K3223" t="s">
        <v>466</v>
      </c>
      <c r="L3223" t="s">
        <v>400</v>
      </c>
      <c r="M3223" t="s">
        <v>476</v>
      </c>
      <c r="N3223" t="s">
        <v>291</v>
      </c>
      <c r="O3223" t="s">
        <v>400</v>
      </c>
      <c r="P3223">
        <v>20000</v>
      </c>
      <c r="Q3223">
        <v>5000</v>
      </c>
      <c r="R3223">
        <v>1</v>
      </c>
      <c r="S3223">
        <v>34.200000000000003</v>
      </c>
      <c r="T3223">
        <v>0</v>
      </c>
      <c r="U3223" t="b" cm="1">
        <f t="array" ref="U3223">_xlfn.IFS(AND(R3223=1,S3223=G3223,T3223=H3223),TRUE,AND(R3223=1,S3223=G3223,H3223="Product NA"),TRUE)</f>
        <v>1</v>
      </c>
      <c r="W3223" s="165">
        <v>37</v>
      </c>
      <c r="X3223" s="165">
        <v>0</v>
      </c>
      <c r="Y3223" t="str">
        <f t="shared" si="115"/>
        <v>Change</v>
      </c>
    </row>
    <row r="3224" spans="1:25" hidden="1" x14ac:dyDescent="0.35">
      <c r="A3224" t="s">
        <v>150</v>
      </c>
      <c r="B3224" t="s">
        <v>577</v>
      </c>
      <c r="C3224" t="s">
        <v>291</v>
      </c>
      <c r="D3224" t="s">
        <v>655</v>
      </c>
      <c r="E3224" t="s">
        <v>723</v>
      </c>
      <c r="F3224" t="s">
        <v>286</v>
      </c>
      <c r="G3224" s="165">
        <f t="shared" si="114"/>
        <v>39.400000000000006</v>
      </c>
      <c r="H3224" s="165">
        <f t="shared" si="114"/>
        <v>0</v>
      </c>
      <c r="I3224" t="s">
        <v>675</v>
      </c>
      <c r="K3224" t="s">
        <v>466</v>
      </c>
      <c r="L3224" t="s">
        <v>400</v>
      </c>
      <c r="M3224" t="s">
        <v>476</v>
      </c>
      <c r="N3224" t="s">
        <v>291</v>
      </c>
      <c r="O3224" t="s">
        <v>400</v>
      </c>
      <c r="P3224">
        <v>20000</v>
      </c>
      <c r="Q3224">
        <v>6000</v>
      </c>
      <c r="R3224">
        <v>1</v>
      </c>
      <c r="S3224">
        <v>39.400000000000006</v>
      </c>
      <c r="T3224">
        <v>0</v>
      </c>
      <c r="U3224" t="b" cm="1">
        <f t="array" ref="U3224">_xlfn.IFS(AND(R3224=1,S3224=G3224,T3224=H3224),TRUE,AND(R3224=1,S3224=G3224,H3224="Product NA"),TRUE)</f>
        <v>1</v>
      </c>
      <c r="W3224" s="165">
        <v>50.68</v>
      </c>
      <c r="X3224" s="165">
        <v>0</v>
      </c>
      <c r="Y3224" t="str">
        <f t="shared" si="115"/>
        <v>Change</v>
      </c>
    </row>
    <row r="3225" spans="1:25" hidden="1" x14ac:dyDescent="0.35">
      <c r="A3225" t="s">
        <v>150</v>
      </c>
      <c r="B3225" t="s">
        <v>577</v>
      </c>
      <c r="C3225" t="s">
        <v>291</v>
      </c>
      <c r="D3225" t="s">
        <v>655</v>
      </c>
      <c r="E3225" t="s">
        <v>723</v>
      </c>
      <c r="F3225" t="s">
        <v>286</v>
      </c>
      <c r="G3225" s="165">
        <f t="shared" si="114"/>
        <v>43.45</v>
      </c>
      <c r="H3225" s="165">
        <f t="shared" si="114"/>
        <v>0</v>
      </c>
      <c r="I3225" t="s">
        <v>676</v>
      </c>
      <c r="K3225" t="s">
        <v>466</v>
      </c>
      <c r="L3225" t="s">
        <v>400</v>
      </c>
      <c r="M3225" t="s">
        <v>476</v>
      </c>
      <c r="N3225" t="s">
        <v>291</v>
      </c>
      <c r="O3225" t="s">
        <v>400</v>
      </c>
      <c r="P3225">
        <v>20000</v>
      </c>
      <c r="Q3225">
        <v>7000</v>
      </c>
      <c r="R3225">
        <v>1</v>
      </c>
      <c r="S3225">
        <v>43.45</v>
      </c>
      <c r="T3225">
        <v>0</v>
      </c>
      <c r="U3225" t="b" cm="1">
        <f t="array" ref="U3225">_xlfn.IFS(AND(R3225=1,S3225=G3225,T3225=H3225),TRUE,AND(R3225=1,S3225=G3225,H3225="Product NA"),TRUE)</f>
        <v>1</v>
      </c>
      <c r="W3225" s="165">
        <v>50.68</v>
      </c>
      <c r="X3225" s="165">
        <v>0</v>
      </c>
      <c r="Y3225" t="str">
        <f t="shared" si="115"/>
        <v>Change</v>
      </c>
    </row>
    <row r="3226" spans="1:25" hidden="1" x14ac:dyDescent="0.35">
      <c r="A3226" t="s">
        <v>150</v>
      </c>
      <c r="B3226" t="s">
        <v>577</v>
      </c>
      <c r="C3226" t="s">
        <v>291</v>
      </c>
      <c r="D3226" t="s">
        <v>655</v>
      </c>
      <c r="E3226" t="s">
        <v>723</v>
      </c>
      <c r="F3226" t="s">
        <v>286</v>
      </c>
      <c r="G3226" s="165">
        <f t="shared" si="114"/>
        <v>47.550000000000004</v>
      </c>
      <c r="H3226" s="165">
        <f t="shared" si="114"/>
        <v>0</v>
      </c>
      <c r="I3226" t="s">
        <v>677</v>
      </c>
      <c r="K3226" t="s">
        <v>466</v>
      </c>
      <c r="L3226" t="s">
        <v>400</v>
      </c>
      <c r="M3226" t="s">
        <v>476</v>
      </c>
      <c r="N3226" t="s">
        <v>291</v>
      </c>
      <c r="O3226" t="s">
        <v>400</v>
      </c>
      <c r="P3226">
        <v>20000</v>
      </c>
      <c r="Q3226">
        <v>8000</v>
      </c>
      <c r="R3226">
        <v>1</v>
      </c>
      <c r="S3226">
        <v>47.550000000000004</v>
      </c>
      <c r="T3226">
        <v>0</v>
      </c>
      <c r="U3226" t="b" cm="1">
        <f t="array" ref="U3226">_xlfn.IFS(AND(R3226=1,S3226=G3226,T3226=H3226),TRUE,AND(R3226=1,S3226=G3226,H3226="Product NA"),TRUE)</f>
        <v>1</v>
      </c>
      <c r="W3226" s="165">
        <v>58.71</v>
      </c>
      <c r="X3226" s="165">
        <v>0</v>
      </c>
      <c r="Y3226" t="str">
        <f t="shared" si="115"/>
        <v>Change</v>
      </c>
    </row>
    <row r="3227" spans="1:25" hidden="1" x14ac:dyDescent="0.35">
      <c r="A3227" t="s">
        <v>150</v>
      </c>
      <c r="B3227" t="s">
        <v>577</v>
      </c>
      <c r="C3227" t="s">
        <v>291</v>
      </c>
      <c r="D3227" t="s">
        <v>655</v>
      </c>
      <c r="E3227" t="s">
        <v>723</v>
      </c>
      <c r="F3227" t="s">
        <v>286</v>
      </c>
      <c r="G3227" s="165">
        <f t="shared" si="114"/>
        <v>51.6</v>
      </c>
      <c r="H3227" s="165">
        <f t="shared" si="114"/>
        <v>0</v>
      </c>
      <c r="I3227" t="s">
        <v>678</v>
      </c>
      <c r="K3227" t="s">
        <v>466</v>
      </c>
      <c r="L3227" t="s">
        <v>400</v>
      </c>
      <c r="M3227" t="s">
        <v>476</v>
      </c>
      <c r="N3227" t="s">
        <v>291</v>
      </c>
      <c r="O3227" t="s">
        <v>400</v>
      </c>
      <c r="P3227">
        <v>20000</v>
      </c>
      <c r="Q3227">
        <v>9000</v>
      </c>
      <c r="R3227">
        <v>1</v>
      </c>
      <c r="S3227">
        <v>51.6</v>
      </c>
      <c r="T3227">
        <v>0</v>
      </c>
      <c r="U3227" t="b" cm="1">
        <f t="array" ref="U3227">_xlfn.IFS(AND(R3227=1,S3227=G3227,T3227=H3227),TRUE,AND(R3227=1,S3227=G3227,H3227="Product NA"),TRUE)</f>
        <v>1</v>
      </c>
      <c r="W3227" s="165">
        <v>58.71</v>
      </c>
      <c r="X3227" s="165">
        <v>0</v>
      </c>
      <c r="Y3227" t="str">
        <f t="shared" si="115"/>
        <v>Change</v>
      </c>
    </row>
    <row r="3228" spans="1:25" hidden="1" x14ac:dyDescent="0.35">
      <c r="A3228" t="s">
        <v>150</v>
      </c>
      <c r="B3228" t="s">
        <v>577</v>
      </c>
      <c r="C3228" t="s">
        <v>291</v>
      </c>
      <c r="D3228" t="s">
        <v>655</v>
      </c>
      <c r="E3228" t="s">
        <v>723</v>
      </c>
      <c r="F3228" t="s">
        <v>286</v>
      </c>
      <c r="G3228" s="165">
        <f t="shared" si="114"/>
        <v>55.650000000000006</v>
      </c>
      <c r="H3228" s="165">
        <f t="shared" si="114"/>
        <v>0</v>
      </c>
      <c r="I3228" t="s">
        <v>679</v>
      </c>
      <c r="K3228" t="s">
        <v>466</v>
      </c>
      <c r="L3228" t="s">
        <v>400</v>
      </c>
      <c r="M3228" t="s">
        <v>476</v>
      </c>
      <c r="N3228" t="s">
        <v>291</v>
      </c>
      <c r="O3228" t="s">
        <v>400</v>
      </c>
      <c r="P3228">
        <v>20000</v>
      </c>
      <c r="Q3228">
        <v>10000</v>
      </c>
      <c r="R3228">
        <v>1</v>
      </c>
      <c r="S3228">
        <v>55.650000000000006</v>
      </c>
      <c r="T3228">
        <v>0</v>
      </c>
      <c r="U3228" t="b" cm="1">
        <f t="array" ref="U3228">_xlfn.IFS(AND(R3228=1,S3228=G3228,T3228=H3228),TRUE,AND(R3228=1,S3228=G3228,H3228="Product NA"),TRUE)</f>
        <v>1</v>
      </c>
      <c r="W3228" s="165">
        <v>58.71</v>
      </c>
      <c r="X3228" s="165">
        <v>0</v>
      </c>
      <c r="Y3228" t="str">
        <f t="shared" si="115"/>
        <v>Change</v>
      </c>
    </row>
    <row r="3229" spans="1:25" hidden="1" x14ac:dyDescent="0.35">
      <c r="A3229" t="s">
        <v>150</v>
      </c>
      <c r="B3229" t="s">
        <v>577</v>
      </c>
      <c r="C3229" t="s">
        <v>291</v>
      </c>
      <c r="D3229" t="s">
        <v>284</v>
      </c>
      <c r="E3229" t="s">
        <v>724</v>
      </c>
      <c r="F3229" t="s">
        <v>286</v>
      </c>
      <c r="G3229" s="165">
        <f t="shared" si="114"/>
        <v>7.25</v>
      </c>
      <c r="H3229" s="165">
        <f t="shared" si="114"/>
        <v>11.600000000000001</v>
      </c>
      <c r="I3229" t="s">
        <v>482</v>
      </c>
      <c r="K3229" t="s">
        <v>466</v>
      </c>
      <c r="L3229" t="s">
        <v>400</v>
      </c>
      <c r="M3229" t="s">
        <v>476</v>
      </c>
      <c r="N3229" t="s">
        <v>291</v>
      </c>
      <c r="O3229" t="s">
        <v>400</v>
      </c>
      <c r="P3229">
        <v>100</v>
      </c>
      <c r="Q3229">
        <v>2000</v>
      </c>
      <c r="R3229">
        <v>1</v>
      </c>
      <c r="S3229">
        <v>7.25</v>
      </c>
      <c r="T3229">
        <v>11.600000000000001</v>
      </c>
      <c r="U3229" t="b" cm="1">
        <f t="array" ref="U3229">_xlfn.IFS(AND(R3229=1,S3229=G3229,T3229=H3229),TRUE,AND(R3229=1,S3229=G3229,H3229="Product NA"),TRUE)</f>
        <v>1</v>
      </c>
      <c r="W3229" s="165">
        <v>7.25</v>
      </c>
      <c r="X3229" s="165">
        <v>11.600000000000001</v>
      </c>
      <c r="Y3229" t="str">
        <f t="shared" si="115"/>
        <v>No Change</v>
      </c>
    </row>
    <row r="3230" spans="1:25" hidden="1" x14ac:dyDescent="0.35">
      <c r="A3230" t="s">
        <v>150</v>
      </c>
      <c r="B3230" t="s">
        <v>577</v>
      </c>
      <c r="C3230" t="s">
        <v>291</v>
      </c>
      <c r="D3230" t="s">
        <v>322</v>
      </c>
      <c r="E3230" t="s">
        <v>724</v>
      </c>
      <c r="F3230" t="s">
        <v>0</v>
      </c>
      <c r="G3230" s="165">
        <f t="shared" ref="G3230:H3279" si="116">S3230</f>
        <v>5.68</v>
      </c>
      <c r="H3230" s="165">
        <f t="shared" si="116"/>
        <v>9.66</v>
      </c>
      <c r="I3230" t="s">
        <v>479</v>
      </c>
      <c r="K3230" t="s">
        <v>466</v>
      </c>
      <c r="L3230" t="s">
        <v>400</v>
      </c>
      <c r="M3230" t="s">
        <v>476</v>
      </c>
      <c r="N3230" t="s">
        <v>291</v>
      </c>
      <c r="O3230" t="s">
        <v>400</v>
      </c>
      <c r="P3230">
        <v>100</v>
      </c>
      <c r="Q3230">
        <v>100</v>
      </c>
      <c r="R3230">
        <v>1</v>
      </c>
      <c r="S3230">
        <v>5.68</v>
      </c>
      <c r="T3230">
        <v>9.66</v>
      </c>
      <c r="U3230" t="b" cm="1">
        <f t="array" ref="U3230">_xlfn.IFS(AND(R3230=1,S3230=G3230,T3230=H3230),TRUE,AND(R3230=1,S3230=G3230,H3230="Product NA"),TRUE)</f>
        <v>1</v>
      </c>
      <c r="W3230" s="165">
        <v>5.68</v>
      </c>
      <c r="X3230" s="165">
        <v>9.66</v>
      </c>
      <c r="Y3230" t="str">
        <f t="shared" si="115"/>
        <v>No Change</v>
      </c>
    </row>
    <row r="3231" spans="1:25" hidden="1" x14ac:dyDescent="0.35">
      <c r="A3231" t="s">
        <v>150</v>
      </c>
      <c r="B3231" t="s">
        <v>577</v>
      </c>
      <c r="C3231" t="s">
        <v>291</v>
      </c>
      <c r="D3231" t="s">
        <v>323</v>
      </c>
      <c r="E3231" t="s">
        <v>724</v>
      </c>
      <c r="F3231" t="s">
        <v>277</v>
      </c>
      <c r="G3231" s="165">
        <f t="shared" si="116"/>
        <v>6.3000000000000007</v>
      </c>
      <c r="H3231" s="165">
        <f t="shared" si="116"/>
        <v>9.6000000000000014</v>
      </c>
      <c r="I3231" t="s">
        <v>480</v>
      </c>
      <c r="K3231" t="s">
        <v>466</v>
      </c>
      <c r="L3231" t="s">
        <v>400</v>
      </c>
      <c r="M3231" t="s">
        <v>476</v>
      </c>
      <c r="N3231" t="s">
        <v>291</v>
      </c>
      <c r="O3231" t="s">
        <v>400</v>
      </c>
      <c r="P3231">
        <v>100</v>
      </c>
      <c r="Q3231">
        <v>500</v>
      </c>
      <c r="R3231">
        <v>1</v>
      </c>
      <c r="S3231">
        <v>6.3000000000000007</v>
      </c>
      <c r="T3231">
        <v>9.6000000000000014</v>
      </c>
      <c r="U3231" t="b" cm="1">
        <f t="array" ref="U3231">_xlfn.IFS(AND(R3231=1,S3231=G3231,T3231=H3231),TRUE,AND(R3231=1,S3231=G3231,H3231="Product NA"),TRUE)</f>
        <v>1</v>
      </c>
      <c r="W3231" s="165">
        <v>6.3000000000000007</v>
      </c>
      <c r="X3231" s="165">
        <v>9.6000000000000014</v>
      </c>
      <c r="Y3231" t="str">
        <f t="shared" si="115"/>
        <v>No Change</v>
      </c>
    </row>
    <row r="3232" spans="1:25" hidden="1" x14ac:dyDescent="0.35">
      <c r="A3232" t="s">
        <v>150</v>
      </c>
      <c r="B3232" t="s">
        <v>577</v>
      </c>
      <c r="C3232" t="s">
        <v>291</v>
      </c>
      <c r="D3232" t="s">
        <v>324</v>
      </c>
      <c r="E3232" t="s">
        <v>724</v>
      </c>
      <c r="F3232" t="s">
        <v>277</v>
      </c>
      <c r="G3232" s="165">
        <f t="shared" si="116"/>
        <v>6.3000000000000007</v>
      </c>
      <c r="H3232" s="165">
        <f t="shared" si="116"/>
        <v>9.6000000000000014</v>
      </c>
      <c r="I3232" t="s">
        <v>480</v>
      </c>
      <c r="K3232" t="s">
        <v>466</v>
      </c>
      <c r="L3232" t="s">
        <v>400</v>
      </c>
      <c r="M3232" t="s">
        <v>476</v>
      </c>
      <c r="N3232" t="s">
        <v>291</v>
      </c>
      <c r="O3232" t="s">
        <v>400</v>
      </c>
      <c r="P3232">
        <v>100</v>
      </c>
      <c r="Q3232">
        <v>500</v>
      </c>
      <c r="R3232">
        <v>1</v>
      </c>
      <c r="S3232">
        <v>6.3000000000000007</v>
      </c>
      <c r="T3232">
        <v>9.6000000000000014</v>
      </c>
      <c r="U3232" t="b" cm="1">
        <f t="array" ref="U3232">_xlfn.IFS(AND(R3232=1,S3232=G3232,T3232=H3232),TRUE,AND(R3232=1,S3232=G3232,H3232="Product NA"),TRUE)</f>
        <v>1</v>
      </c>
      <c r="W3232" s="165">
        <v>6.3000000000000007</v>
      </c>
      <c r="X3232" s="165">
        <v>9.6000000000000014</v>
      </c>
      <c r="Y3232" t="str">
        <f t="shared" si="115"/>
        <v>No Change</v>
      </c>
    </row>
    <row r="3233" spans="1:25" x14ac:dyDescent="0.35">
      <c r="A3233" t="s">
        <v>146</v>
      </c>
      <c r="B3233" t="s">
        <v>573</v>
      </c>
      <c r="C3233" t="s">
        <v>292</v>
      </c>
      <c r="D3233" t="s">
        <v>392</v>
      </c>
      <c r="E3233" t="s">
        <v>287</v>
      </c>
      <c r="F3233" t="s">
        <v>396</v>
      </c>
      <c r="G3233" s="165">
        <f t="shared" si="116"/>
        <v>1.3800000000000001</v>
      </c>
      <c r="H3233" s="165">
        <f t="shared" si="116"/>
        <v>11.93</v>
      </c>
      <c r="I3233" t="s">
        <v>482</v>
      </c>
      <c r="K3233" t="s">
        <v>292</v>
      </c>
      <c r="L3233" t="s">
        <v>401</v>
      </c>
      <c r="M3233" t="s">
        <v>476</v>
      </c>
      <c r="N3233" t="s">
        <v>292</v>
      </c>
      <c r="O3233" t="s">
        <v>401</v>
      </c>
      <c r="P3233">
        <v>100</v>
      </c>
      <c r="Q3233">
        <v>2000</v>
      </c>
      <c r="R3233">
        <v>1</v>
      </c>
      <c r="S3233">
        <v>1.3800000000000001</v>
      </c>
      <c r="T3233">
        <v>11.93</v>
      </c>
      <c r="U3233" t="b" cm="1">
        <f t="array" ref="U3233">_xlfn.IFS(AND(R3233=1,S3233=G3233,T3233=H3233),TRUE,AND(R3233=1,S3233=G3233,H3233="Product NA"),TRUE)</f>
        <v>1</v>
      </c>
      <c r="W3233" s="165">
        <v>1.3</v>
      </c>
      <c r="X3233" s="165">
        <v>11.23</v>
      </c>
      <c r="Y3233" t="str">
        <f t="shared" si="115"/>
        <v>Change</v>
      </c>
    </row>
    <row r="3234" spans="1:25" hidden="1" x14ac:dyDescent="0.35">
      <c r="A3234" t="s">
        <v>146</v>
      </c>
      <c r="B3234" t="s">
        <v>573</v>
      </c>
      <c r="C3234" t="s">
        <v>292</v>
      </c>
      <c r="D3234" t="s">
        <v>281</v>
      </c>
      <c r="E3234" t="s">
        <v>287</v>
      </c>
      <c r="F3234" t="s">
        <v>286</v>
      </c>
      <c r="G3234" s="165">
        <f t="shared" si="116"/>
        <v>1.3800000000000001</v>
      </c>
      <c r="H3234" s="165">
        <f t="shared" si="116"/>
        <v>11.93</v>
      </c>
      <c r="I3234" t="s">
        <v>482</v>
      </c>
      <c r="K3234" t="s">
        <v>292</v>
      </c>
      <c r="L3234" t="s">
        <v>401</v>
      </c>
      <c r="M3234" t="s">
        <v>476</v>
      </c>
      <c r="N3234" t="s">
        <v>292</v>
      </c>
      <c r="O3234" t="s">
        <v>401</v>
      </c>
      <c r="P3234">
        <v>100</v>
      </c>
      <c r="Q3234">
        <v>2000</v>
      </c>
      <c r="R3234">
        <v>1</v>
      </c>
      <c r="S3234">
        <v>1.3800000000000001</v>
      </c>
      <c r="T3234">
        <v>11.93</v>
      </c>
      <c r="U3234" t="b" cm="1">
        <f t="array" ref="U3234">_xlfn.IFS(AND(R3234=1,S3234=G3234,T3234=H3234),TRUE,AND(R3234=1,S3234=G3234,H3234="Product NA"),TRUE)</f>
        <v>1</v>
      </c>
      <c r="W3234" s="165">
        <v>1.3</v>
      </c>
      <c r="X3234" s="165">
        <v>11.23</v>
      </c>
      <c r="Y3234" t="str">
        <f t="shared" si="115"/>
        <v>Change</v>
      </c>
    </row>
    <row r="3235" spans="1:25" hidden="1" x14ac:dyDescent="0.35">
      <c r="A3235" t="s">
        <v>146</v>
      </c>
      <c r="B3235" t="s">
        <v>573</v>
      </c>
      <c r="C3235" t="s">
        <v>292</v>
      </c>
      <c r="D3235" t="s">
        <v>278</v>
      </c>
      <c r="E3235" t="s">
        <v>287</v>
      </c>
      <c r="F3235" t="s">
        <v>277</v>
      </c>
      <c r="G3235" s="165">
        <f t="shared" si="116"/>
        <v>0.98</v>
      </c>
      <c r="H3235" s="165">
        <f t="shared" si="116"/>
        <v>11.63</v>
      </c>
      <c r="I3235" t="s">
        <v>480</v>
      </c>
      <c r="K3235" t="s">
        <v>292</v>
      </c>
      <c r="L3235" t="s">
        <v>401</v>
      </c>
      <c r="M3235" t="s">
        <v>476</v>
      </c>
      <c r="N3235" t="s">
        <v>292</v>
      </c>
      <c r="O3235" t="s">
        <v>401</v>
      </c>
      <c r="P3235">
        <v>100</v>
      </c>
      <c r="Q3235">
        <v>500</v>
      </c>
      <c r="R3235">
        <v>1</v>
      </c>
      <c r="S3235">
        <v>0.98</v>
      </c>
      <c r="T3235">
        <v>11.63</v>
      </c>
      <c r="U3235" t="b" cm="1">
        <f t="array" ref="U3235">_xlfn.IFS(AND(R3235=1,S3235=G3235,T3235=H3235),TRUE,AND(R3235=1,S3235=G3235,H3235="Product NA"),TRUE)</f>
        <v>1</v>
      </c>
      <c r="W3235" s="165">
        <v>0.98</v>
      </c>
      <c r="X3235" s="165">
        <v>15.540000000000001</v>
      </c>
      <c r="Y3235" t="str">
        <f t="shared" si="115"/>
        <v>Change</v>
      </c>
    </row>
    <row r="3236" spans="1:25" hidden="1" x14ac:dyDescent="0.35">
      <c r="A3236" t="s">
        <v>146</v>
      </c>
      <c r="B3236" t="s">
        <v>573</v>
      </c>
      <c r="C3236" t="s">
        <v>292</v>
      </c>
      <c r="D3236" t="s">
        <v>238</v>
      </c>
      <c r="E3236" t="s">
        <v>287</v>
      </c>
      <c r="F3236" t="s">
        <v>0</v>
      </c>
      <c r="G3236" s="165">
        <f t="shared" si="116"/>
        <v>0.56000000000000005</v>
      </c>
      <c r="H3236" s="165">
        <f t="shared" si="116"/>
        <v>12.530000000000001</v>
      </c>
      <c r="I3236" t="s">
        <v>479</v>
      </c>
      <c r="K3236" t="s">
        <v>292</v>
      </c>
      <c r="L3236" t="s">
        <v>401</v>
      </c>
      <c r="M3236" t="s">
        <v>476</v>
      </c>
      <c r="N3236" t="s">
        <v>292</v>
      </c>
      <c r="O3236" t="s">
        <v>401</v>
      </c>
      <c r="P3236">
        <v>100</v>
      </c>
      <c r="Q3236">
        <v>100</v>
      </c>
      <c r="R3236">
        <v>1</v>
      </c>
      <c r="S3236">
        <v>0.56000000000000005</v>
      </c>
      <c r="T3236">
        <v>12.530000000000001</v>
      </c>
      <c r="U3236" t="b" cm="1">
        <f t="array" ref="U3236">_xlfn.IFS(AND(R3236=1,S3236=G3236,T3236=H3236),TRUE,AND(R3236=1,S3236=G3236,H3236="Product NA"),TRUE)</f>
        <v>1</v>
      </c>
      <c r="W3236" s="165">
        <v>0.59</v>
      </c>
      <c r="X3236" s="165">
        <v>12.280000000000001</v>
      </c>
      <c r="Y3236" t="str">
        <f t="shared" si="115"/>
        <v>Change</v>
      </c>
    </row>
    <row r="3237" spans="1:25" hidden="1" x14ac:dyDescent="0.35">
      <c r="A3237" t="s">
        <v>146</v>
      </c>
      <c r="B3237" t="s">
        <v>573</v>
      </c>
      <c r="C3237" t="s">
        <v>292</v>
      </c>
      <c r="D3237" t="s">
        <v>239</v>
      </c>
      <c r="E3237" t="s">
        <v>287</v>
      </c>
      <c r="F3237" t="s">
        <v>277</v>
      </c>
      <c r="G3237" s="165">
        <f t="shared" si="116"/>
        <v>0.89</v>
      </c>
      <c r="H3237" s="165">
        <f t="shared" si="116"/>
        <v>11.97</v>
      </c>
      <c r="I3237" t="s">
        <v>480</v>
      </c>
      <c r="K3237" t="s">
        <v>292</v>
      </c>
      <c r="L3237" t="s">
        <v>401</v>
      </c>
      <c r="M3237" t="s">
        <v>476</v>
      </c>
      <c r="N3237" t="s">
        <v>292</v>
      </c>
      <c r="O3237" t="s">
        <v>401</v>
      </c>
      <c r="P3237">
        <v>100</v>
      </c>
      <c r="Q3237">
        <v>500</v>
      </c>
      <c r="R3237">
        <v>1</v>
      </c>
      <c r="S3237">
        <v>0.89</v>
      </c>
      <c r="T3237">
        <v>11.97</v>
      </c>
      <c r="U3237" t="b" cm="1">
        <f t="array" ref="U3237">_xlfn.IFS(AND(R3237=1,S3237=G3237,T3237=H3237),TRUE,AND(R3237=1,S3237=G3237,H3237="Product NA"),TRUE)</f>
        <v>1</v>
      </c>
      <c r="W3237" s="165">
        <v>1.0900000000000001</v>
      </c>
      <c r="X3237" s="165">
        <v>10</v>
      </c>
      <c r="Y3237" t="str">
        <f t="shared" si="115"/>
        <v>Change</v>
      </c>
    </row>
    <row r="3238" spans="1:25" hidden="1" x14ac:dyDescent="0.35">
      <c r="A3238" t="s">
        <v>146</v>
      </c>
      <c r="B3238" t="s">
        <v>573</v>
      </c>
      <c r="C3238" t="s">
        <v>292</v>
      </c>
      <c r="D3238" t="s">
        <v>655</v>
      </c>
      <c r="E3238" t="s">
        <v>723</v>
      </c>
      <c r="F3238" t="s">
        <v>286</v>
      </c>
      <c r="G3238" s="165">
        <f t="shared" si="116"/>
        <v>21.450000000000003</v>
      </c>
      <c r="H3238" s="165">
        <f t="shared" si="116"/>
        <v>0</v>
      </c>
      <c r="I3238" t="s">
        <v>481</v>
      </c>
      <c r="K3238" t="s">
        <v>292</v>
      </c>
      <c r="L3238" t="s">
        <v>401</v>
      </c>
      <c r="M3238" t="s">
        <v>476</v>
      </c>
      <c r="N3238" t="s">
        <v>292</v>
      </c>
      <c r="O3238" t="s">
        <v>401</v>
      </c>
      <c r="P3238">
        <v>30000</v>
      </c>
      <c r="Q3238">
        <v>1000</v>
      </c>
      <c r="R3238">
        <v>1</v>
      </c>
      <c r="S3238">
        <v>21.450000000000003</v>
      </c>
      <c r="T3238">
        <v>0</v>
      </c>
      <c r="U3238" t="b" cm="1">
        <f t="array" ref="U3238">_xlfn.IFS(AND(R3238=1,S3238=G3238,T3238=H3238),TRUE,AND(R3238=1,S3238=G3238,H3238="Product NA"),TRUE)</f>
        <v>1</v>
      </c>
      <c r="W3238" s="165">
        <v>18.8</v>
      </c>
      <c r="X3238" s="165">
        <v>0</v>
      </c>
      <c r="Y3238" t="str">
        <f t="shared" si="115"/>
        <v>Change</v>
      </c>
    </row>
    <row r="3239" spans="1:25" hidden="1" x14ac:dyDescent="0.35">
      <c r="A3239" t="s">
        <v>146</v>
      </c>
      <c r="B3239" t="s">
        <v>573</v>
      </c>
      <c r="C3239" t="s">
        <v>292</v>
      </c>
      <c r="D3239" t="s">
        <v>655</v>
      </c>
      <c r="E3239" t="s">
        <v>723</v>
      </c>
      <c r="F3239" t="s">
        <v>286</v>
      </c>
      <c r="G3239" s="165">
        <f t="shared" si="116"/>
        <v>76.900000000000006</v>
      </c>
      <c r="H3239" s="165">
        <f t="shared" si="116"/>
        <v>0</v>
      </c>
      <c r="I3239" t="s">
        <v>680</v>
      </c>
      <c r="K3239" t="s">
        <v>292</v>
      </c>
      <c r="L3239" t="s">
        <v>401</v>
      </c>
      <c r="M3239" t="s">
        <v>476</v>
      </c>
      <c r="N3239" t="s">
        <v>292</v>
      </c>
      <c r="O3239" t="s">
        <v>401</v>
      </c>
      <c r="P3239">
        <v>30000</v>
      </c>
      <c r="Q3239">
        <v>15000</v>
      </c>
      <c r="R3239">
        <v>1</v>
      </c>
      <c r="S3239">
        <v>76.900000000000006</v>
      </c>
      <c r="T3239">
        <v>0</v>
      </c>
      <c r="U3239" t="b" cm="1">
        <f t="array" ref="U3239">_xlfn.IFS(AND(R3239=1,S3239=G3239,T3239=H3239),TRUE,AND(R3239=1,S3239=G3239,H3239="Product NA"),TRUE)</f>
        <v>1</v>
      </c>
      <c r="W3239" s="165">
        <v>82.79</v>
      </c>
      <c r="X3239" s="165">
        <v>0</v>
      </c>
      <c r="Y3239" t="str">
        <f t="shared" si="115"/>
        <v>Change</v>
      </c>
    </row>
    <row r="3240" spans="1:25" hidden="1" x14ac:dyDescent="0.35">
      <c r="A3240" t="s">
        <v>146</v>
      </c>
      <c r="B3240" t="s">
        <v>573</v>
      </c>
      <c r="C3240" t="s">
        <v>292</v>
      </c>
      <c r="D3240" t="s">
        <v>655</v>
      </c>
      <c r="E3240" t="s">
        <v>723</v>
      </c>
      <c r="F3240" t="s">
        <v>286</v>
      </c>
      <c r="G3240" s="165">
        <f t="shared" si="116"/>
        <v>25.150000000000002</v>
      </c>
      <c r="H3240" s="165">
        <f t="shared" si="116"/>
        <v>0</v>
      </c>
      <c r="I3240" t="s">
        <v>671</v>
      </c>
      <c r="K3240" t="s">
        <v>292</v>
      </c>
      <c r="L3240" t="s">
        <v>401</v>
      </c>
      <c r="M3240" t="s">
        <v>476</v>
      </c>
      <c r="N3240" t="s">
        <v>292</v>
      </c>
      <c r="O3240" t="s">
        <v>401</v>
      </c>
      <c r="P3240">
        <v>30000</v>
      </c>
      <c r="Q3240">
        <v>2000</v>
      </c>
      <c r="R3240">
        <v>1</v>
      </c>
      <c r="S3240">
        <v>25.150000000000002</v>
      </c>
      <c r="T3240">
        <v>0</v>
      </c>
      <c r="U3240" t="b" cm="1">
        <f t="array" ref="U3240">_xlfn.IFS(AND(R3240=1,S3240=G3240,T3240=H3240),TRUE,AND(R3240=1,S3240=G3240,H3240="Product NA"),TRUE)</f>
        <v>1</v>
      </c>
      <c r="W3240" s="165">
        <v>23.1</v>
      </c>
      <c r="X3240" s="165">
        <v>0</v>
      </c>
      <c r="Y3240" t="str">
        <f t="shared" si="115"/>
        <v>Change</v>
      </c>
    </row>
    <row r="3241" spans="1:25" hidden="1" x14ac:dyDescent="0.35">
      <c r="A3241" t="s">
        <v>146</v>
      </c>
      <c r="B3241" t="s">
        <v>573</v>
      </c>
      <c r="C3241" t="s">
        <v>292</v>
      </c>
      <c r="D3241" t="s">
        <v>655</v>
      </c>
      <c r="E3241" t="s">
        <v>723</v>
      </c>
      <c r="F3241" t="s">
        <v>286</v>
      </c>
      <c r="G3241" s="165">
        <f t="shared" si="116"/>
        <v>96.100000000000009</v>
      </c>
      <c r="H3241" s="165">
        <f t="shared" si="116"/>
        <v>0</v>
      </c>
      <c r="I3241" t="s">
        <v>681</v>
      </c>
      <c r="K3241" t="s">
        <v>292</v>
      </c>
      <c r="L3241" t="s">
        <v>401</v>
      </c>
      <c r="M3241" t="s">
        <v>476</v>
      </c>
      <c r="N3241" t="s">
        <v>292</v>
      </c>
      <c r="O3241" t="s">
        <v>401</v>
      </c>
      <c r="P3241">
        <v>30000</v>
      </c>
      <c r="Q3241">
        <v>20000</v>
      </c>
      <c r="R3241">
        <v>1</v>
      </c>
      <c r="S3241">
        <v>96.100000000000009</v>
      </c>
      <c r="T3241">
        <v>0</v>
      </c>
      <c r="U3241" t="b" cm="1">
        <f t="array" ref="U3241">_xlfn.IFS(AND(R3241=1,S3241=G3241,T3241=H3241),TRUE,AND(R3241=1,S3241=G3241,H3241="Product NA"),TRUE)</f>
        <v>1</v>
      </c>
      <c r="W3241" s="165">
        <v>101.79</v>
      </c>
      <c r="X3241" s="165">
        <v>0</v>
      </c>
      <c r="Y3241" t="str">
        <f t="shared" si="115"/>
        <v>Change</v>
      </c>
    </row>
    <row r="3242" spans="1:25" hidden="1" x14ac:dyDescent="0.35">
      <c r="A3242" t="s">
        <v>146</v>
      </c>
      <c r="B3242" t="s">
        <v>573</v>
      </c>
      <c r="C3242" t="s">
        <v>292</v>
      </c>
      <c r="D3242" t="s">
        <v>655</v>
      </c>
      <c r="E3242" t="s">
        <v>723</v>
      </c>
      <c r="F3242" t="s">
        <v>286</v>
      </c>
      <c r="G3242" s="165">
        <f t="shared" si="116"/>
        <v>121</v>
      </c>
      <c r="H3242" s="165">
        <f t="shared" si="116"/>
        <v>0</v>
      </c>
      <c r="I3242" t="s">
        <v>682</v>
      </c>
      <c r="K3242" t="s">
        <v>292</v>
      </c>
      <c r="L3242" t="s">
        <v>401</v>
      </c>
      <c r="M3242" t="s">
        <v>476</v>
      </c>
      <c r="N3242" t="s">
        <v>292</v>
      </c>
      <c r="O3242" t="s">
        <v>401</v>
      </c>
      <c r="P3242">
        <v>30000</v>
      </c>
      <c r="Q3242">
        <v>25000</v>
      </c>
      <c r="R3242">
        <v>1</v>
      </c>
      <c r="S3242">
        <v>121</v>
      </c>
      <c r="T3242">
        <v>0</v>
      </c>
      <c r="U3242" t="b" cm="1">
        <f t="array" ref="U3242">_xlfn.IFS(AND(R3242=1,S3242=G3242,T3242=H3242),TRUE,AND(R3242=1,S3242=G3242,H3242="Product NA"),TRUE)</f>
        <v>1</v>
      </c>
      <c r="W3242" s="165">
        <v>316.15000000000003</v>
      </c>
      <c r="X3242" s="165">
        <v>0</v>
      </c>
      <c r="Y3242" t="str">
        <f t="shared" si="115"/>
        <v>Change</v>
      </c>
    </row>
    <row r="3243" spans="1:25" hidden="1" x14ac:dyDescent="0.35">
      <c r="A3243" t="s">
        <v>146</v>
      </c>
      <c r="B3243" t="s">
        <v>573</v>
      </c>
      <c r="C3243" t="s">
        <v>292</v>
      </c>
      <c r="D3243" t="s">
        <v>655</v>
      </c>
      <c r="E3243" t="s">
        <v>723</v>
      </c>
      <c r="F3243" t="s">
        <v>286</v>
      </c>
      <c r="G3243" s="165">
        <f t="shared" si="116"/>
        <v>28.900000000000002</v>
      </c>
      <c r="H3243" s="165">
        <f t="shared" si="116"/>
        <v>0</v>
      </c>
      <c r="I3243" t="s">
        <v>672</v>
      </c>
      <c r="K3243" t="s">
        <v>292</v>
      </c>
      <c r="L3243" t="s">
        <v>401</v>
      </c>
      <c r="M3243" t="s">
        <v>476</v>
      </c>
      <c r="N3243" t="s">
        <v>292</v>
      </c>
      <c r="O3243" t="s">
        <v>401</v>
      </c>
      <c r="P3243">
        <v>30000</v>
      </c>
      <c r="Q3243">
        <v>3000</v>
      </c>
      <c r="R3243">
        <v>1</v>
      </c>
      <c r="S3243">
        <v>28.900000000000002</v>
      </c>
      <c r="T3243">
        <v>0</v>
      </c>
      <c r="U3243" t="b" cm="1">
        <f t="array" ref="U3243">_xlfn.IFS(AND(R3243=1,S3243=G3243,T3243=H3243),TRUE,AND(R3243=1,S3243=G3243,H3243="Product NA"),TRUE)</f>
        <v>1</v>
      </c>
      <c r="W3243" s="165">
        <v>26.3</v>
      </c>
      <c r="X3243" s="165">
        <v>0</v>
      </c>
      <c r="Y3243" t="str">
        <f t="shared" si="115"/>
        <v>Change</v>
      </c>
    </row>
    <row r="3244" spans="1:25" hidden="1" x14ac:dyDescent="0.35">
      <c r="A3244" t="s">
        <v>146</v>
      </c>
      <c r="B3244" t="s">
        <v>573</v>
      </c>
      <c r="C3244" t="s">
        <v>292</v>
      </c>
      <c r="D3244" t="s">
        <v>655</v>
      </c>
      <c r="E3244" t="s">
        <v>723</v>
      </c>
      <c r="F3244" t="s">
        <v>286</v>
      </c>
      <c r="G3244" s="165">
        <f t="shared" si="116"/>
        <v>141.1</v>
      </c>
      <c r="H3244" s="165">
        <f t="shared" si="116"/>
        <v>0</v>
      </c>
      <c r="I3244" t="s">
        <v>683</v>
      </c>
      <c r="K3244" t="s">
        <v>292</v>
      </c>
      <c r="L3244" t="s">
        <v>401</v>
      </c>
      <c r="M3244" t="s">
        <v>476</v>
      </c>
      <c r="N3244" t="s">
        <v>292</v>
      </c>
      <c r="O3244" t="s">
        <v>401</v>
      </c>
      <c r="P3244">
        <v>30000</v>
      </c>
      <c r="Q3244">
        <v>30000</v>
      </c>
      <c r="R3244">
        <v>1</v>
      </c>
      <c r="S3244">
        <v>141.1</v>
      </c>
      <c r="T3244">
        <v>0</v>
      </c>
      <c r="U3244" t="b" cm="1">
        <f t="array" ref="U3244">_xlfn.IFS(AND(R3244=1,S3244=G3244,T3244=H3244),TRUE,AND(R3244=1,S3244=G3244,H3244="Product NA"),TRUE)</f>
        <v>1</v>
      </c>
      <c r="W3244" s="165">
        <v>374.49</v>
      </c>
      <c r="X3244" s="165">
        <v>0</v>
      </c>
      <c r="Y3244" t="str">
        <f t="shared" si="115"/>
        <v>Change</v>
      </c>
    </row>
    <row r="3245" spans="1:25" hidden="1" x14ac:dyDescent="0.35">
      <c r="A3245" t="s">
        <v>146</v>
      </c>
      <c r="B3245" t="s">
        <v>573</v>
      </c>
      <c r="C3245" t="s">
        <v>292</v>
      </c>
      <c r="D3245" t="s">
        <v>655</v>
      </c>
      <c r="E3245" t="s">
        <v>723</v>
      </c>
      <c r="F3245" t="s">
        <v>286</v>
      </c>
      <c r="G3245" s="165">
        <f t="shared" si="116"/>
        <v>32.6</v>
      </c>
      <c r="H3245" s="165">
        <f t="shared" si="116"/>
        <v>0</v>
      </c>
      <c r="I3245" t="s">
        <v>673</v>
      </c>
      <c r="K3245" t="s">
        <v>292</v>
      </c>
      <c r="L3245" t="s">
        <v>401</v>
      </c>
      <c r="M3245" t="s">
        <v>476</v>
      </c>
      <c r="N3245" t="s">
        <v>292</v>
      </c>
      <c r="O3245" t="s">
        <v>401</v>
      </c>
      <c r="P3245">
        <v>30000</v>
      </c>
      <c r="Q3245">
        <v>4000</v>
      </c>
      <c r="R3245">
        <v>1</v>
      </c>
      <c r="S3245">
        <v>32.6</v>
      </c>
      <c r="T3245">
        <v>0</v>
      </c>
      <c r="U3245" t="b" cm="1">
        <f t="array" ref="U3245">_xlfn.IFS(AND(R3245=1,S3245=G3245,T3245=H3245),TRUE,AND(R3245=1,S3245=G3245,H3245="Product NA"),TRUE)</f>
        <v>1</v>
      </c>
      <c r="W3245" s="165">
        <v>30.05</v>
      </c>
      <c r="X3245" s="165">
        <v>0</v>
      </c>
      <c r="Y3245" t="str">
        <f t="shared" si="115"/>
        <v>Change</v>
      </c>
    </row>
    <row r="3246" spans="1:25" hidden="1" x14ac:dyDescent="0.35">
      <c r="A3246" t="s">
        <v>146</v>
      </c>
      <c r="B3246" t="s">
        <v>573</v>
      </c>
      <c r="C3246" t="s">
        <v>292</v>
      </c>
      <c r="D3246" t="s">
        <v>655</v>
      </c>
      <c r="E3246" t="s">
        <v>723</v>
      </c>
      <c r="F3246" t="s">
        <v>286</v>
      </c>
      <c r="G3246" s="165">
        <f t="shared" si="116"/>
        <v>36.35</v>
      </c>
      <c r="H3246" s="165">
        <f t="shared" si="116"/>
        <v>0</v>
      </c>
      <c r="I3246" t="s">
        <v>674</v>
      </c>
      <c r="K3246" t="s">
        <v>292</v>
      </c>
      <c r="L3246" t="s">
        <v>401</v>
      </c>
      <c r="M3246" t="s">
        <v>476</v>
      </c>
      <c r="N3246" t="s">
        <v>292</v>
      </c>
      <c r="O3246" t="s">
        <v>401</v>
      </c>
      <c r="P3246">
        <v>30000</v>
      </c>
      <c r="Q3246">
        <v>5000</v>
      </c>
      <c r="R3246">
        <v>1</v>
      </c>
      <c r="S3246">
        <v>36.35</v>
      </c>
      <c r="T3246">
        <v>0</v>
      </c>
      <c r="U3246" t="b" cm="1">
        <f t="array" ref="U3246">_xlfn.IFS(AND(R3246=1,S3246=G3246,T3246=H3246),TRUE,AND(R3246=1,S3246=G3246,H3246="Product NA"),TRUE)</f>
        <v>1</v>
      </c>
      <c r="W3246" s="165">
        <v>33.799999999999997</v>
      </c>
      <c r="X3246" s="165">
        <v>0</v>
      </c>
      <c r="Y3246" t="str">
        <f t="shared" si="115"/>
        <v>Change</v>
      </c>
    </row>
    <row r="3247" spans="1:25" hidden="1" x14ac:dyDescent="0.35">
      <c r="A3247" t="s">
        <v>146</v>
      </c>
      <c r="B3247" t="s">
        <v>573</v>
      </c>
      <c r="C3247" t="s">
        <v>292</v>
      </c>
      <c r="D3247" t="s">
        <v>655</v>
      </c>
      <c r="E3247" t="s">
        <v>723</v>
      </c>
      <c r="F3247" t="s">
        <v>286</v>
      </c>
      <c r="G3247" s="165">
        <f t="shared" si="116"/>
        <v>41.150000000000006</v>
      </c>
      <c r="H3247" s="165">
        <f t="shared" si="116"/>
        <v>0</v>
      </c>
      <c r="I3247" t="s">
        <v>675</v>
      </c>
      <c r="K3247" t="s">
        <v>292</v>
      </c>
      <c r="L3247" t="s">
        <v>401</v>
      </c>
      <c r="M3247" t="s">
        <v>476</v>
      </c>
      <c r="N3247" t="s">
        <v>292</v>
      </c>
      <c r="O3247" t="s">
        <v>401</v>
      </c>
      <c r="P3247">
        <v>30000</v>
      </c>
      <c r="Q3247">
        <v>6000</v>
      </c>
      <c r="R3247">
        <v>1</v>
      </c>
      <c r="S3247">
        <v>41.150000000000006</v>
      </c>
      <c r="T3247">
        <v>0</v>
      </c>
      <c r="U3247" t="b" cm="1">
        <f t="array" ref="U3247">_xlfn.IFS(AND(R3247=1,S3247=G3247,T3247=H3247),TRUE,AND(R3247=1,S3247=G3247,H3247="Product NA"),TRUE)</f>
        <v>1</v>
      </c>
      <c r="W3247" s="165">
        <v>50.42</v>
      </c>
      <c r="X3247" s="165">
        <v>0</v>
      </c>
      <c r="Y3247" t="str">
        <f t="shared" si="115"/>
        <v>Change</v>
      </c>
    </row>
    <row r="3248" spans="1:25" hidden="1" x14ac:dyDescent="0.35">
      <c r="A3248" t="s">
        <v>146</v>
      </c>
      <c r="B3248" t="s">
        <v>573</v>
      </c>
      <c r="C3248" t="s">
        <v>292</v>
      </c>
      <c r="D3248" t="s">
        <v>655</v>
      </c>
      <c r="E3248" t="s">
        <v>723</v>
      </c>
      <c r="F3248" t="s">
        <v>286</v>
      </c>
      <c r="G3248" s="165">
        <f t="shared" si="116"/>
        <v>44.85</v>
      </c>
      <c r="H3248" s="165">
        <f t="shared" si="116"/>
        <v>0</v>
      </c>
      <c r="I3248" t="s">
        <v>676</v>
      </c>
      <c r="K3248" t="s">
        <v>292</v>
      </c>
      <c r="L3248" t="s">
        <v>401</v>
      </c>
      <c r="M3248" t="s">
        <v>476</v>
      </c>
      <c r="N3248" t="s">
        <v>292</v>
      </c>
      <c r="O3248" t="s">
        <v>401</v>
      </c>
      <c r="P3248">
        <v>30000</v>
      </c>
      <c r="Q3248">
        <v>7000</v>
      </c>
      <c r="R3248">
        <v>1</v>
      </c>
      <c r="S3248">
        <v>44.85</v>
      </c>
      <c r="T3248">
        <v>0</v>
      </c>
      <c r="U3248" t="b" cm="1">
        <f t="array" ref="U3248">_xlfn.IFS(AND(R3248=1,S3248=G3248,T3248=H3248),TRUE,AND(R3248=1,S3248=G3248,H3248="Product NA"),TRUE)</f>
        <v>1</v>
      </c>
      <c r="W3248" s="165">
        <v>50.42</v>
      </c>
      <c r="X3248" s="165">
        <v>0</v>
      </c>
      <c r="Y3248" t="str">
        <f t="shared" si="115"/>
        <v>Change</v>
      </c>
    </row>
    <row r="3249" spans="1:25" hidden="1" x14ac:dyDescent="0.35">
      <c r="A3249" t="s">
        <v>146</v>
      </c>
      <c r="B3249" t="s">
        <v>573</v>
      </c>
      <c r="C3249" t="s">
        <v>292</v>
      </c>
      <c r="D3249" t="s">
        <v>655</v>
      </c>
      <c r="E3249" t="s">
        <v>723</v>
      </c>
      <c r="F3249" t="s">
        <v>286</v>
      </c>
      <c r="G3249" s="165">
        <f t="shared" si="116"/>
        <v>48.6</v>
      </c>
      <c r="H3249" s="165">
        <f t="shared" si="116"/>
        <v>0</v>
      </c>
      <c r="I3249" t="s">
        <v>677</v>
      </c>
      <c r="K3249" t="s">
        <v>292</v>
      </c>
      <c r="L3249" t="s">
        <v>401</v>
      </c>
      <c r="M3249" t="s">
        <v>476</v>
      </c>
      <c r="N3249" t="s">
        <v>292</v>
      </c>
      <c r="O3249" t="s">
        <v>401</v>
      </c>
      <c r="P3249">
        <v>30000</v>
      </c>
      <c r="Q3249">
        <v>8000</v>
      </c>
      <c r="R3249">
        <v>1</v>
      </c>
      <c r="S3249">
        <v>48.6</v>
      </c>
      <c r="T3249">
        <v>0</v>
      </c>
      <c r="U3249" t="b" cm="1">
        <f t="array" ref="U3249">_xlfn.IFS(AND(R3249=1,S3249=G3249,T3249=H3249),TRUE,AND(R3249=1,S3249=G3249,H3249="Product NA"),TRUE)</f>
        <v>1</v>
      </c>
      <c r="W3249" s="165">
        <v>58.910000000000004</v>
      </c>
      <c r="X3249" s="165">
        <v>0</v>
      </c>
      <c r="Y3249" t="str">
        <f t="shared" si="115"/>
        <v>Change</v>
      </c>
    </row>
    <row r="3250" spans="1:25" hidden="1" x14ac:dyDescent="0.35">
      <c r="A3250" t="s">
        <v>146</v>
      </c>
      <c r="B3250" t="s">
        <v>573</v>
      </c>
      <c r="C3250" t="s">
        <v>292</v>
      </c>
      <c r="D3250" t="s">
        <v>655</v>
      </c>
      <c r="E3250" t="s">
        <v>723</v>
      </c>
      <c r="F3250" t="s">
        <v>286</v>
      </c>
      <c r="G3250" s="165">
        <f t="shared" si="116"/>
        <v>52.300000000000004</v>
      </c>
      <c r="H3250" s="165">
        <f t="shared" si="116"/>
        <v>0</v>
      </c>
      <c r="I3250" t="s">
        <v>678</v>
      </c>
      <c r="K3250" t="s">
        <v>292</v>
      </c>
      <c r="L3250" t="s">
        <v>401</v>
      </c>
      <c r="M3250" t="s">
        <v>476</v>
      </c>
      <c r="N3250" t="s">
        <v>292</v>
      </c>
      <c r="O3250" t="s">
        <v>401</v>
      </c>
      <c r="P3250">
        <v>30000</v>
      </c>
      <c r="Q3250">
        <v>9000</v>
      </c>
      <c r="R3250">
        <v>1</v>
      </c>
      <c r="S3250">
        <v>52.300000000000004</v>
      </c>
      <c r="T3250">
        <v>0</v>
      </c>
      <c r="U3250" t="b" cm="1">
        <f t="array" ref="U3250">_xlfn.IFS(AND(R3250=1,S3250=G3250,T3250=H3250),TRUE,AND(R3250=1,S3250=G3250,H3250="Product NA"),TRUE)</f>
        <v>1</v>
      </c>
      <c r="W3250" s="165">
        <v>63.84</v>
      </c>
      <c r="X3250" s="165">
        <v>0</v>
      </c>
      <c r="Y3250" t="str">
        <f t="shared" ref="Y3250:Y3307" si="117">IF(AND(W3250=G3250,X3250=H3250),"No Change", "Change")</f>
        <v>Change</v>
      </c>
    </row>
    <row r="3251" spans="1:25" hidden="1" x14ac:dyDescent="0.35">
      <c r="A3251" t="s">
        <v>146</v>
      </c>
      <c r="B3251" t="s">
        <v>573</v>
      </c>
      <c r="C3251" t="s">
        <v>292</v>
      </c>
      <c r="D3251" t="s">
        <v>655</v>
      </c>
      <c r="E3251" t="s">
        <v>723</v>
      </c>
      <c r="F3251" t="s">
        <v>286</v>
      </c>
      <c r="G3251" s="165">
        <f t="shared" si="116"/>
        <v>56</v>
      </c>
      <c r="H3251" s="165">
        <f t="shared" si="116"/>
        <v>0</v>
      </c>
      <c r="I3251" t="s">
        <v>679</v>
      </c>
      <c r="K3251" t="s">
        <v>292</v>
      </c>
      <c r="L3251" t="s">
        <v>401</v>
      </c>
      <c r="M3251" t="s">
        <v>476</v>
      </c>
      <c r="N3251" t="s">
        <v>292</v>
      </c>
      <c r="O3251" t="s">
        <v>401</v>
      </c>
      <c r="P3251">
        <v>30000</v>
      </c>
      <c r="Q3251">
        <v>10000</v>
      </c>
      <c r="R3251">
        <v>1</v>
      </c>
      <c r="S3251">
        <v>56</v>
      </c>
      <c r="T3251">
        <v>0</v>
      </c>
      <c r="U3251" t="b" cm="1">
        <f t="array" ref="U3251">_xlfn.IFS(AND(R3251=1,S3251=G3251,T3251=H3251),TRUE,AND(R3251=1,S3251=G3251,H3251="Product NA"),TRUE)</f>
        <v>1</v>
      </c>
      <c r="W3251" s="165">
        <v>63.84</v>
      </c>
      <c r="X3251" s="165">
        <v>0</v>
      </c>
      <c r="Y3251" t="str">
        <f t="shared" si="117"/>
        <v>Change</v>
      </c>
    </row>
    <row r="3252" spans="1:25" hidden="1" x14ac:dyDescent="0.35">
      <c r="A3252" t="s">
        <v>146</v>
      </c>
      <c r="B3252" t="s">
        <v>573</v>
      </c>
      <c r="C3252" t="s">
        <v>292</v>
      </c>
      <c r="D3252" t="s">
        <v>284</v>
      </c>
      <c r="E3252" t="s">
        <v>724</v>
      </c>
      <c r="F3252" t="s">
        <v>286</v>
      </c>
      <c r="G3252" s="165">
        <f t="shared" si="116"/>
        <v>6.8000000000000007</v>
      </c>
      <c r="H3252" s="165">
        <f t="shared" si="116"/>
        <v>10.450000000000001</v>
      </c>
      <c r="I3252" t="s">
        <v>482</v>
      </c>
      <c r="K3252" t="s">
        <v>292</v>
      </c>
      <c r="L3252" t="s">
        <v>401</v>
      </c>
      <c r="M3252" t="s">
        <v>476</v>
      </c>
      <c r="N3252" t="s">
        <v>292</v>
      </c>
      <c r="O3252" t="s">
        <v>401</v>
      </c>
      <c r="P3252">
        <v>100</v>
      </c>
      <c r="Q3252">
        <v>2000</v>
      </c>
      <c r="R3252">
        <v>1</v>
      </c>
      <c r="S3252">
        <v>6.8000000000000007</v>
      </c>
      <c r="T3252">
        <v>10.450000000000001</v>
      </c>
      <c r="U3252" t="b" cm="1">
        <f t="array" ref="U3252">_xlfn.IFS(AND(R3252=1,S3252=G3252,T3252=H3252),TRUE,AND(R3252=1,S3252=G3252,H3252="Product NA"),TRUE)</f>
        <v>1</v>
      </c>
      <c r="W3252" s="165">
        <v>6.8000000000000007</v>
      </c>
      <c r="X3252" s="165">
        <v>10.450000000000001</v>
      </c>
      <c r="Y3252" t="str">
        <f t="shared" si="117"/>
        <v>No Change</v>
      </c>
    </row>
    <row r="3253" spans="1:25" hidden="1" x14ac:dyDescent="0.35">
      <c r="A3253" t="s">
        <v>146</v>
      </c>
      <c r="B3253" t="s">
        <v>573</v>
      </c>
      <c r="C3253" t="s">
        <v>292</v>
      </c>
      <c r="D3253" t="s">
        <v>322</v>
      </c>
      <c r="E3253" t="s">
        <v>724</v>
      </c>
      <c r="F3253" t="s">
        <v>0</v>
      </c>
      <c r="G3253" s="165">
        <f t="shared" si="116"/>
        <v>5.74</v>
      </c>
      <c r="H3253" s="165">
        <f t="shared" si="116"/>
        <v>5.65</v>
      </c>
      <c r="I3253" t="s">
        <v>479</v>
      </c>
      <c r="K3253" t="s">
        <v>292</v>
      </c>
      <c r="L3253" t="s">
        <v>401</v>
      </c>
      <c r="M3253" t="s">
        <v>476</v>
      </c>
      <c r="N3253" t="s">
        <v>292</v>
      </c>
      <c r="O3253" t="s">
        <v>401</v>
      </c>
      <c r="P3253">
        <v>100</v>
      </c>
      <c r="Q3253">
        <v>100</v>
      </c>
      <c r="R3253">
        <v>1</v>
      </c>
      <c r="S3253">
        <v>5.74</v>
      </c>
      <c r="T3253">
        <v>5.65</v>
      </c>
      <c r="U3253" t="b" cm="1">
        <f t="array" ref="U3253">_xlfn.IFS(AND(R3253=1,S3253=G3253,T3253=H3253),TRUE,AND(R3253=1,S3253=G3253,H3253="Product NA"),TRUE)</f>
        <v>1</v>
      </c>
      <c r="W3253" s="165">
        <v>5.74</v>
      </c>
      <c r="X3253" s="165">
        <v>5.65</v>
      </c>
      <c r="Y3253" t="str">
        <f t="shared" si="117"/>
        <v>No Change</v>
      </c>
    </row>
    <row r="3254" spans="1:25" hidden="1" x14ac:dyDescent="0.35">
      <c r="A3254" t="s">
        <v>146</v>
      </c>
      <c r="B3254" t="s">
        <v>573</v>
      </c>
      <c r="C3254" t="s">
        <v>292</v>
      </c>
      <c r="D3254" t="s">
        <v>323</v>
      </c>
      <c r="E3254" t="s">
        <v>724</v>
      </c>
      <c r="F3254" t="s">
        <v>277</v>
      </c>
      <c r="G3254" s="165">
        <f t="shared" si="116"/>
        <v>6.5500000000000007</v>
      </c>
      <c r="H3254" s="165">
        <f t="shared" si="116"/>
        <v>4.05</v>
      </c>
      <c r="I3254" t="s">
        <v>480</v>
      </c>
      <c r="K3254" t="s">
        <v>292</v>
      </c>
      <c r="L3254" t="s">
        <v>401</v>
      </c>
      <c r="M3254" t="s">
        <v>476</v>
      </c>
      <c r="N3254" t="s">
        <v>292</v>
      </c>
      <c r="O3254" t="s">
        <v>401</v>
      </c>
      <c r="P3254">
        <v>100</v>
      </c>
      <c r="Q3254">
        <v>500</v>
      </c>
      <c r="R3254">
        <v>1</v>
      </c>
      <c r="S3254">
        <v>6.5500000000000007</v>
      </c>
      <c r="T3254">
        <v>4.05</v>
      </c>
      <c r="U3254" t="b" cm="1">
        <f t="array" ref="U3254">_xlfn.IFS(AND(R3254=1,S3254=G3254,T3254=H3254),TRUE,AND(R3254=1,S3254=G3254,H3254="Product NA"),TRUE)</f>
        <v>1</v>
      </c>
      <c r="W3254" s="165">
        <v>6.5500000000000007</v>
      </c>
      <c r="X3254" s="165">
        <v>4.05</v>
      </c>
      <c r="Y3254" t="str">
        <f t="shared" si="117"/>
        <v>No Change</v>
      </c>
    </row>
    <row r="3255" spans="1:25" hidden="1" x14ac:dyDescent="0.35">
      <c r="A3255" t="s">
        <v>146</v>
      </c>
      <c r="B3255" t="s">
        <v>573</v>
      </c>
      <c r="C3255" t="s">
        <v>292</v>
      </c>
      <c r="D3255" t="s">
        <v>324</v>
      </c>
      <c r="E3255" t="s">
        <v>724</v>
      </c>
      <c r="F3255" t="s">
        <v>277</v>
      </c>
      <c r="G3255" s="165">
        <f t="shared" si="116"/>
        <v>6.5500000000000007</v>
      </c>
      <c r="H3255" s="165">
        <f t="shared" si="116"/>
        <v>4.05</v>
      </c>
      <c r="I3255" t="s">
        <v>480</v>
      </c>
      <c r="K3255" t="s">
        <v>292</v>
      </c>
      <c r="L3255" t="s">
        <v>401</v>
      </c>
      <c r="M3255" t="s">
        <v>476</v>
      </c>
      <c r="N3255" t="s">
        <v>292</v>
      </c>
      <c r="O3255" t="s">
        <v>401</v>
      </c>
      <c r="P3255">
        <v>100</v>
      </c>
      <c r="Q3255">
        <v>500</v>
      </c>
      <c r="R3255">
        <v>1</v>
      </c>
      <c r="S3255">
        <v>6.5500000000000007</v>
      </c>
      <c r="T3255">
        <v>4.05</v>
      </c>
      <c r="U3255" t="b" cm="1">
        <f t="array" ref="U3255">_xlfn.IFS(AND(R3255=1,S3255=G3255,T3255=H3255),TRUE,AND(R3255=1,S3255=G3255,H3255="Product NA"),TRUE)</f>
        <v>1</v>
      </c>
      <c r="W3255" s="165">
        <v>6.5500000000000007</v>
      </c>
      <c r="X3255" s="165">
        <v>4.05</v>
      </c>
      <c r="Y3255" t="str">
        <f t="shared" si="117"/>
        <v>No Change</v>
      </c>
    </row>
    <row r="3256" spans="1:25" x14ac:dyDescent="0.35">
      <c r="A3256" t="s">
        <v>145</v>
      </c>
      <c r="B3256" t="s">
        <v>572</v>
      </c>
      <c r="C3256" t="s">
        <v>291</v>
      </c>
      <c r="D3256" t="s">
        <v>392</v>
      </c>
      <c r="E3256" t="s">
        <v>287</v>
      </c>
      <c r="F3256" t="s">
        <v>396</v>
      </c>
      <c r="G3256" s="165">
        <f t="shared" si="116"/>
        <v>1.1300000000000001</v>
      </c>
      <c r="H3256" s="165">
        <f t="shared" si="116"/>
        <v>15.64</v>
      </c>
      <c r="I3256" t="s">
        <v>482</v>
      </c>
      <c r="K3256" t="s">
        <v>466</v>
      </c>
      <c r="L3256" t="s">
        <v>400</v>
      </c>
      <c r="M3256" t="s">
        <v>476</v>
      </c>
      <c r="N3256" t="s">
        <v>291</v>
      </c>
      <c r="O3256" t="s">
        <v>400</v>
      </c>
      <c r="P3256">
        <v>100</v>
      </c>
      <c r="Q3256">
        <v>2000</v>
      </c>
      <c r="R3256">
        <v>1</v>
      </c>
      <c r="S3256">
        <v>1.1300000000000001</v>
      </c>
      <c r="T3256">
        <v>15.64</v>
      </c>
      <c r="U3256" t="b" cm="1">
        <f t="array" ref="U3256">_xlfn.IFS(AND(R3256=1,S3256=G3256,T3256=H3256),TRUE,AND(R3256=1,S3256=G3256,H3256="Product NA"),TRUE)</f>
        <v>1</v>
      </c>
      <c r="W3256" s="165">
        <v>1.1100000000000001</v>
      </c>
      <c r="X3256" s="165">
        <v>15.33</v>
      </c>
      <c r="Y3256" t="str">
        <f t="shared" si="117"/>
        <v>Change</v>
      </c>
    </row>
    <row r="3257" spans="1:25" hidden="1" x14ac:dyDescent="0.35">
      <c r="A3257" t="s">
        <v>145</v>
      </c>
      <c r="B3257" t="s">
        <v>572</v>
      </c>
      <c r="C3257" t="s">
        <v>291</v>
      </c>
      <c r="D3257" t="s">
        <v>281</v>
      </c>
      <c r="E3257" t="s">
        <v>287</v>
      </c>
      <c r="F3257" t="s">
        <v>286</v>
      </c>
      <c r="G3257" s="165">
        <f t="shared" si="116"/>
        <v>1.1300000000000001</v>
      </c>
      <c r="H3257" s="165">
        <f t="shared" si="116"/>
        <v>15.64</v>
      </c>
      <c r="I3257" t="s">
        <v>482</v>
      </c>
      <c r="K3257" t="s">
        <v>466</v>
      </c>
      <c r="L3257" t="s">
        <v>400</v>
      </c>
      <c r="M3257" t="s">
        <v>476</v>
      </c>
      <c r="N3257" t="s">
        <v>291</v>
      </c>
      <c r="O3257" t="s">
        <v>400</v>
      </c>
      <c r="P3257">
        <v>100</v>
      </c>
      <c r="Q3257">
        <v>2000</v>
      </c>
      <c r="R3257">
        <v>1</v>
      </c>
      <c r="S3257">
        <v>1.1300000000000001</v>
      </c>
      <c r="T3257">
        <v>15.64</v>
      </c>
      <c r="U3257" t="b" cm="1">
        <f t="array" ref="U3257">_xlfn.IFS(AND(R3257=1,S3257=G3257,T3257=H3257),TRUE,AND(R3257=1,S3257=G3257,H3257="Product NA"),TRUE)</f>
        <v>1</v>
      </c>
      <c r="W3257" s="165">
        <v>1.1100000000000001</v>
      </c>
      <c r="X3257" s="165">
        <v>15.33</v>
      </c>
      <c r="Y3257" t="str">
        <f t="shared" si="117"/>
        <v>Change</v>
      </c>
    </row>
    <row r="3258" spans="1:25" hidden="1" x14ac:dyDescent="0.35">
      <c r="A3258" t="s">
        <v>145</v>
      </c>
      <c r="B3258" t="s">
        <v>572</v>
      </c>
      <c r="C3258" t="s">
        <v>291</v>
      </c>
      <c r="D3258" t="s">
        <v>278</v>
      </c>
      <c r="E3258" t="s">
        <v>287</v>
      </c>
      <c r="F3258" t="s">
        <v>277</v>
      </c>
      <c r="G3258" s="165">
        <f t="shared" si="116"/>
        <v>1.1599999999999999</v>
      </c>
      <c r="H3258" s="165">
        <f t="shared" si="116"/>
        <v>13.64</v>
      </c>
      <c r="I3258" t="s">
        <v>480</v>
      </c>
      <c r="K3258" t="s">
        <v>466</v>
      </c>
      <c r="L3258" t="s">
        <v>400</v>
      </c>
      <c r="M3258" t="s">
        <v>476</v>
      </c>
      <c r="N3258" t="s">
        <v>291</v>
      </c>
      <c r="O3258" t="s">
        <v>400</v>
      </c>
      <c r="P3258">
        <v>100</v>
      </c>
      <c r="Q3258">
        <v>500</v>
      </c>
      <c r="R3258">
        <v>1</v>
      </c>
      <c r="S3258">
        <v>1.1599999999999999</v>
      </c>
      <c r="T3258">
        <v>13.64</v>
      </c>
      <c r="U3258" t="b" cm="1">
        <f t="array" ref="U3258">_xlfn.IFS(AND(R3258=1,S3258=G3258,T3258=H3258),TRUE,AND(R3258=1,S3258=G3258,H3258="Product NA"),TRUE)</f>
        <v>1</v>
      </c>
      <c r="W3258" s="165">
        <v>1.1599999999999999</v>
      </c>
      <c r="X3258" s="165">
        <v>14.950000000000001</v>
      </c>
      <c r="Y3258" t="str">
        <f t="shared" si="117"/>
        <v>Change</v>
      </c>
    </row>
    <row r="3259" spans="1:25" hidden="1" x14ac:dyDescent="0.35">
      <c r="A3259" t="s">
        <v>145</v>
      </c>
      <c r="B3259" t="s">
        <v>572</v>
      </c>
      <c r="C3259" t="s">
        <v>291</v>
      </c>
      <c r="D3259" t="s">
        <v>238</v>
      </c>
      <c r="E3259" t="s">
        <v>287</v>
      </c>
      <c r="F3259" t="s">
        <v>0</v>
      </c>
      <c r="G3259" s="165">
        <f t="shared" si="116"/>
        <v>0.2</v>
      </c>
      <c r="H3259" s="165">
        <f t="shared" si="116"/>
        <v>15.16</v>
      </c>
      <c r="I3259" t="s">
        <v>479</v>
      </c>
      <c r="K3259" t="s">
        <v>466</v>
      </c>
      <c r="L3259" t="s">
        <v>400</v>
      </c>
      <c r="M3259" t="s">
        <v>476</v>
      </c>
      <c r="N3259" t="s">
        <v>291</v>
      </c>
      <c r="O3259" t="s">
        <v>400</v>
      </c>
      <c r="P3259">
        <v>100</v>
      </c>
      <c r="Q3259">
        <v>100</v>
      </c>
      <c r="R3259">
        <v>1</v>
      </c>
      <c r="S3259">
        <v>0.2</v>
      </c>
      <c r="T3259">
        <v>15.16</v>
      </c>
      <c r="U3259" t="b" cm="1">
        <f t="array" ref="U3259">_xlfn.IFS(AND(R3259=1,S3259=G3259,T3259=H3259),TRUE,AND(R3259=1,S3259=G3259,H3259="Product NA"),TRUE)</f>
        <v>1</v>
      </c>
      <c r="W3259" s="165">
        <v>0.2</v>
      </c>
      <c r="X3259" s="165">
        <v>14.73</v>
      </c>
      <c r="Y3259" t="str">
        <f t="shared" si="117"/>
        <v>Change</v>
      </c>
    </row>
    <row r="3260" spans="1:25" hidden="1" x14ac:dyDescent="0.35">
      <c r="A3260" t="s">
        <v>145</v>
      </c>
      <c r="B3260" t="s">
        <v>572</v>
      </c>
      <c r="C3260" t="s">
        <v>291</v>
      </c>
      <c r="D3260" t="s">
        <v>239</v>
      </c>
      <c r="E3260" t="s">
        <v>287</v>
      </c>
      <c r="F3260" t="s">
        <v>277</v>
      </c>
      <c r="G3260" s="165">
        <f t="shared" si="116"/>
        <v>0.65</v>
      </c>
      <c r="H3260" s="165">
        <f t="shared" si="116"/>
        <v>15.47</v>
      </c>
      <c r="I3260" t="s">
        <v>480</v>
      </c>
      <c r="K3260" t="s">
        <v>466</v>
      </c>
      <c r="L3260" t="s">
        <v>400</v>
      </c>
      <c r="M3260" t="s">
        <v>476</v>
      </c>
      <c r="N3260" t="s">
        <v>291</v>
      </c>
      <c r="O3260" t="s">
        <v>400</v>
      </c>
      <c r="P3260">
        <v>100</v>
      </c>
      <c r="Q3260">
        <v>500</v>
      </c>
      <c r="R3260">
        <v>1</v>
      </c>
      <c r="S3260">
        <v>0.65</v>
      </c>
      <c r="T3260">
        <v>15.47</v>
      </c>
      <c r="U3260" t="b" cm="1">
        <f t="array" ref="U3260">_xlfn.IFS(AND(R3260=1,S3260=G3260,T3260=H3260),TRUE,AND(R3260=1,S3260=G3260,H3260="Product NA"),TRUE)</f>
        <v>1</v>
      </c>
      <c r="W3260" s="165">
        <v>0.64</v>
      </c>
      <c r="X3260" s="165">
        <v>15.17</v>
      </c>
      <c r="Y3260" t="str">
        <f t="shared" si="117"/>
        <v>Change</v>
      </c>
    </row>
    <row r="3261" spans="1:25" hidden="1" x14ac:dyDescent="0.35">
      <c r="A3261" t="s">
        <v>145</v>
      </c>
      <c r="B3261" t="s">
        <v>572</v>
      </c>
      <c r="C3261" t="s">
        <v>291</v>
      </c>
      <c r="D3261" t="s">
        <v>655</v>
      </c>
      <c r="E3261" t="s">
        <v>723</v>
      </c>
      <c r="F3261" t="s">
        <v>286</v>
      </c>
      <c r="G3261" s="165">
        <f t="shared" si="116"/>
        <v>17.900000000000002</v>
      </c>
      <c r="H3261" s="165">
        <f t="shared" si="116"/>
        <v>0</v>
      </c>
      <c r="I3261" t="s">
        <v>481</v>
      </c>
      <c r="K3261" t="s">
        <v>466</v>
      </c>
      <c r="L3261" t="s">
        <v>400</v>
      </c>
      <c r="M3261" t="s">
        <v>476</v>
      </c>
      <c r="N3261" t="s">
        <v>291</v>
      </c>
      <c r="O3261" t="s">
        <v>400</v>
      </c>
      <c r="P3261">
        <v>20000</v>
      </c>
      <c r="Q3261">
        <v>1000</v>
      </c>
      <c r="R3261">
        <v>1</v>
      </c>
      <c r="S3261">
        <v>17.900000000000002</v>
      </c>
      <c r="T3261">
        <v>0</v>
      </c>
      <c r="U3261" t="b" cm="1">
        <f t="array" ref="U3261">_xlfn.IFS(AND(R3261=1,S3261=G3261,T3261=H3261),TRUE,AND(R3261=1,S3261=G3261,H3261="Product NA"),TRUE)</f>
        <v>1</v>
      </c>
      <c r="W3261" s="165">
        <v>18.7</v>
      </c>
      <c r="X3261" s="165">
        <v>0</v>
      </c>
      <c r="Y3261" t="str">
        <f t="shared" si="117"/>
        <v>Change</v>
      </c>
    </row>
    <row r="3262" spans="1:25" hidden="1" x14ac:dyDescent="0.35">
      <c r="A3262" t="s">
        <v>145</v>
      </c>
      <c r="B3262" t="s">
        <v>572</v>
      </c>
      <c r="C3262" t="s">
        <v>291</v>
      </c>
      <c r="D3262" t="s">
        <v>655</v>
      </c>
      <c r="E3262" t="s">
        <v>723</v>
      </c>
      <c r="F3262" t="s">
        <v>286</v>
      </c>
      <c r="G3262" s="165">
        <f t="shared" si="116"/>
        <v>78.400000000000006</v>
      </c>
      <c r="H3262" s="165">
        <f t="shared" si="116"/>
        <v>0</v>
      </c>
      <c r="I3262" t="s">
        <v>680</v>
      </c>
      <c r="K3262" t="s">
        <v>466</v>
      </c>
      <c r="L3262" t="s">
        <v>400</v>
      </c>
      <c r="M3262" t="s">
        <v>476</v>
      </c>
      <c r="N3262" t="s">
        <v>291</v>
      </c>
      <c r="O3262" t="s">
        <v>400</v>
      </c>
      <c r="P3262">
        <v>20000</v>
      </c>
      <c r="Q3262">
        <v>15000</v>
      </c>
      <c r="R3262">
        <v>1</v>
      </c>
      <c r="S3262">
        <v>78.400000000000006</v>
      </c>
      <c r="T3262">
        <v>0</v>
      </c>
      <c r="U3262" t="b" cm="1">
        <f t="array" ref="U3262">_xlfn.IFS(AND(R3262=1,S3262=G3262,T3262=H3262),TRUE,AND(R3262=1,S3262=G3262,H3262="Product NA"),TRUE)</f>
        <v>1</v>
      </c>
      <c r="W3262" s="165">
        <v>89.77</v>
      </c>
      <c r="X3262" s="165">
        <v>0</v>
      </c>
      <c r="Y3262" t="str">
        <f t="shared" si="117"/>
        <v>Change</v>
      </c>
    </row>
    <row r="3263" spans="1:25" hidden="1" x14ac:dyDescent="0.35">
      <c r="A3263" t="s">
        <v>145</v>
      </c>
      <c r="B3263" t="s">
        <v>572</v>
      </c>
      <c r="C3263" t="s">
        <v>291</v>
      </c>
      <c r="D3263" t="s">
        <v>655</v>
      </c>
      <c r="E3263" t="s">
        <v>723</v>
      </c>
      <c r="F3263" t="s">
        <v>286</v>
      </c>
      <c r="G3263" s="165">
        <f t="shared" si="116"/>
        <v>21.950000000000003</v>
      </c>
      <c r="H3263" s="165">
        <f t="shared" si="116"/>
        <v>0</v>
      </c>
      <c r="I3263" t="s">
        <v>671</v>
      </c>
      <c r="K3263" t="s">
        <v>466</v>
      </c>
      <c r="L3263" t="s">
        <v>400</v>
      </c>
      <c r="M3263" t="s">
        <v>476</v>
      </c>
      <c r="N3263" t="s">
        <v>291</v>
      </c>
      <c r="O3263" t="s">
        <v>400</v>
      </c>
      <c r="P3263">
        <v>20000</v>
      </c>
      <c r="Q3263">
        <v>2000</v>
      </c>
      <c r="R3263">
        <v>1</v>
      </c>
      <c r="S3263">
        <v>21.950000000000003</v>
      </c>
      <c r="T3263">
        <v>0</v>
      </c>
      <c r="U3263" t="b" cm="1">
        <f t="array" ref="U3263">_xlfn.IFS(AND(R3263=1,S3263=G3263,T3263=H3263),TRUE,AND(R3263=1,S3263=G3263,H3263="Product NA"),TRUE)</f>
        <v>1</v>
      </c>
      <c r="W3263" s="165">
        <v>24.560000000000002</v>
      </c>
      <c r="X3263" s="165">
        <v>0</v>
      </c>
      <c r="Y3263" t="str">
        <f t="shared" si="117"/>
        <v>Change</v>
      </c>
    </row>
    <row r="3264" spans="1:25" hidden="1" x14ac:dyDescent="0.35">
      <c r="A3264" t="s">
        <v>145</v>
      </c>
      <c r="B3264" t="s">
        <v>572</v>
      </c>
      <c r="C3264" t="s">
        <v>291</v>
      </c>
      <c r="D3264" t="s">
        <v>655</v>
      </c>
      <c r="E3264" t="s">
        <v>723</v>
      </c>
      <c r="F3264" t="s">
        <v>286</v>
      </c>
      <c r="G3264" s="165">
        <f t="shared" si="116"/>
        <v>99.4</v>
      </c>
      <c r="H3264" s="165">
        <f t="shared" si="116"/>
        <v>0</v>
      </c>
      <c r="I3264" t="s">
        <v>681</v>
      </c>
      <c r="K3264" t="s">
        <v>466</v>
      </c>
      <c r="L3264" t="s">
        <v>400</v>
      </c>
      <c r="M3264" t="s">
        <v>476</v>
      </c>
      <c r="N3264" t="s">
        <v>291</v>
      </c>
      <c r="O3264" t="s">
        <v>400</v>
      </c>
      <c r="P3264">
        <v>20000</v>
      </c>
      <c r="Q3264">
        <v>20000</v>
      </c>
      <c r="R3264">
        <v>1</v>
      </c>
      <c r="S3264">
        <v>99.4</v>
      </c>
      <c r="T3264">
        <v>0</v>
      </c>
      <c r="U3264" t="b" cm="1">
        <f t="array" ref="U3264">_xlfn.IFS(AND(R3264=1,S3264=G3264,T3264=H3264),TRUE,AND(R3264=1,S3264=G3264,H3264="Product NA"),TRUE)</f>
        <v>1</v>
      </c>
      <c r="W3264" s="165">
        <v>114</v>
      </c>
      <c r="X3264" s="165">
        <v>0</v>
      </c>
      <c r="Y3264" t="str">
        <f t="shared" si="117"/>
        <v>Change</v>
      </c>
    </row>
    <row r="3265" spans="1:25" hidden="1" x14ac:dyDescent="0.35">
      <c r="A3265" t="s">
        <v>145</v>
      </c>
      <c r="B3265" t="s">
        <v>572</v>
      </c>
      <c r="C3265" t="s">
        <v>291</v>
      </c>
      <c r="D3265" t="s">
        <v>655</v>
      </c>
      <c r="E3265" t="s">
        <v>723</v>
      </c>
      <c r="F3265" t="s">
        <v>286</v>
      </c>
      <c r="G3265" s="165">
        <f t="shared" si="116"/>
        <v>26.1</v>
      </c>
      <c r="H3265" s="165">
        <f t="shared" si="116"/>
        <v>0</v>
      </c>
      <c r="I3265" t="s">
        <v>672</v>
      </c>
      <c r="K3265" t="s">
        <v>466</v>
      </c>
      <c r="L3265" t="s">
        <v>400</v>
      </c>
      <c r="M3265" t="s">
        <v>476</v>
      </c>
      <c r="N3265" t="s">
        <v>291</v>
      </c>
      <c r="O3265" t="s">
        <v>400</v>
      </c>
      <c r="P3265">
        <v>20000</v>
      </c>
      <c r="Q3265">
        <v>3000</v>
      </c>
      <c r="R3265">
        <v>1</v>
      </c>
      <c r="S3265">
        <v>26.1</v>
      </c>
      <c r="T3265">
        <v>0</v>
      </c>
      <c r="U3265" t="b" cm="1">
        <f t="array" ref="U3265">_xlfn.IFS(AND(R3265=1,S3265=G3265,T3265=H3265),TRUE,AND(R3265=1,S3265=G3265,H3265="Product NA"),TRUE)</f>
        <v>1</v>
      </c>
      <c r="W3265" s="165">
        <v>27.79</v>
      </c>
      <c r="X3265" s="165">
        <v>0</v>
      </c>
      <c r="Y3265" t="str">
        <f t="shared" si="117"/>
        <v>Change</v>
      </c>
    </row>
    <row r="3266" spans="1:25" hidden="1" x14ac:dyDescent="0.35">
      <c r="A3266" t="s">
        <v>145</v>
      </c>
      <c r="B3266" t="s">
        <v>572</v>
      </c>
      <c r="C3266" t="s">
        <v>291</v>
      </c>
      <c r="D3266" t="s">
        <v>655</v>
      </c>
      <c r="E3266" t="s">
        <v>723</v>
      </c>
      <c r="F3266" t="s">
        <v>286</v>
      </c>
      <c r="G3266" s="165">
        <f t="shared" si="116"/>
        <v>30.150000000000002</v>
      </c>
      <c r="H3266" s="165">
        <f t="shared" si="116"/>
        <v>0</v>
      </c>
      <c r="I3266" t="s">
        <v>673</v>
      </c>
      <c r="K3266" t="s">
        <v>466</v>
      </c>
      <c r="L3266" t="s">
        <v>400</v>
      </c>
      <c r="M3266" t="s">
        <v>476</v>
      </c>
      <c r="N3266" t="s">
        <v>291</v>
      </c>
      <c r="O3266" t="s">
        <v>400</v>
      </c>
      <c r="P3266">
        <v>20000</v>
      </c>
      <c r="Q3266">
        <v>4000</v>
      </c>
      <c r="R3266">
        <v>1</v>
      </c>
      <c r="S3266">
        <v>30.150000000000002</v>
      </c>
      <c r="T3266">
        <v>0</v>
      </c>
      <c r="U3266" t="b" cm="1">
        <f t="array" ref="U3266">_xlfn.IFS(AND(R3266=1,S3266=G3266,T3266=H3266),TRUE,AND(R3266=1,S3266=G3266,H3266="Product NA"),TRUE)</f>
        <v>1</v>
      </c>
      <c r="W3266" s="165">
        <v>31.970000000000002</v>
      </c>
      <c r="X3266" s="165">
        <v>0</v>
      </c>
      <c r="Y3266" t="str">
        <f t="shared" si="117"/>
        <v>Change</v>
      </c>
    </row>
    <row r="3267" spans="1:25" hidden="1" x14ac:dyDescent="0.35">
      <c r="A3267" t="s">
        <v>145</v>
      </c>
      <c r="B3267" t="s">
        <v>572</v>
      </c>
      <c r="C3267" t="s">
        <v>291</v>
      </c>
      <c r="D3267" t="s">
        <v>655</v>
      </c>
      <c r="E3267" t="s">
        <v>723</v>
      </c>
      <c r="F3267" t="s">
        <v>286</v>
      </c>
      <c r="G3267" s="165">
        <f t="shared" si="116"/>
        <v>34.200000000000003</v>
      </c>
      <c r="H3267" s="165">
        <f t="shared" si="116"/>
        <v>0</v>
      </c>
      <c r="I3267" t="s">
        <v>674</v>
      </c>
      <c r="K3267" t="s">
        <v>466</v>
      </c>
      <c r="L3267" t="s">
        <v>400</v>
      </c>
      <c r="M3267" t="s">
        <v>476</v>
      </c>
      <c r="N3267" t="s">
        <v>291</v>
      </c>
      <c r="O3267" t="s">
        <v>400</v>
      </c>
      <c r="P3267">
        <v>20000</v>
      </c>
      <c r="Q3267">
        <v>5000</v>
      </c>
      <c r="R3267">
        <v>1</v>
      </c>
      <c r="S3267">
        <v>34.200000000000003</v>
      </c>
      <c r="T3267">
        <v>0</v>
      </c>
      <c r="U3267" t="b" cm="1">
        <f t="array" ref="U3267">_xlfn.IFS(AND(R3267=1,S3267=G3267,T3267=H3267),TRUE,AND(R3267=1,S3267=G3267,H3267="Product NA"),TRUE)</f>
        <v>1</v>
      </c>
      <c r="W3267" s="165">
        <v>37</v>
      </c>
      <c r="X3267" s="165">
        <v>0</v>
      </c>
      <c r="Y3267" t="str">
        <f t="shared" si="117"/>
        <v>Change</v>
      </c>
    </row>
    <row r="3268" spans="1:25" hidden="1" x14ac:dyDescent="0.35">
      <c r="A3268" t="s">
        <v>145</v>
      </c>
      <c r="B3268" t="s">
        <v>572</v>
      </c>
      <c r="C3268" t="s">
        <v>291</v>
      </c>
      <c r="D3268" t="s">
        <v>655</v>
      </c>
      <c r="E3268" t="s">
        <v>723</v>
      </c>
      <c r="F3268" t="s">
        <v>286</v>
      </c>
      <c r="G3268" s="165">
        <f t="shared" si="116"/>
        <v>39.400000000000006</v>
      </c>
      <c r="H3268" s="165">
        <f t="shared" si="116"/>
        <v>0</v>
      </c>
      <c r="I3268" t="s">
        <v>675</v>
      </c>
      <c r="K3268" t="s">
        <v>466</v>
      </c>
      <c r="L3268" t="s">
        <v>400</v>
      </c>
      <c r="M3268" t="s">
        <v>476</v>
      </c>
      <c r="N3268" t="s">
        <v>291</v>
      </c>
      <c r="O3268" t="s">
        <v>400</v>
      </c>
      <c r="P3268">
        <v>20000</v>
      </c>
      <c r="Q3268">
        <v>6000</v>
      </c>
      <c r="R3268">
        <v>1</v>
      </c>
      <c r="S3268">
        <v>39.400000000000006</v>
      </c>
      <c r="T3268">
        <v>0</v>
      </c>
      <c r="U3268" t="b" cm="1">
        <f t="array" ref="U3268">_xlfn.IFS(AND(R3268=1,S3268=G3268,T3268=H3268),TRUE,AND(R3268=1,S3268=G3268,H3268="Product NA"),TRUE)</f>
        <v>1</v>
      </c>
      <c r="W3268" s="165">
        <v>50.68</v>
      </c>
      <c r="X3268" s="165">
        <v>0</v>
      </c>
      <c r="Y3268" t="str">
        <f t="shared" si="117"/>
        <v>Change</v>
      </c>
    </row>
    <row r="3269" spans="1:25" hidden="1" x14ac:dyDescent="0.35">
      <c r="A3269" t="s">
        <v>145</v>
      </c>
      <c r="B3269" t="s">
        <v>572</v>
      </c>
      <c r="C3269" t="s">
        <v>291</v>
      </c>
      <c r="D3269" t="s">
        <v>655</v>
      </c>
      <c r="E3269" t="s">
        <v>723</v>
      </c>
      <c r="F3269" t="s">
        <v>286</v>
      </c>
      <c r="G3269" s="165">
        <f t="shared" si="116"/>
        <v>43.45</v>
      </c>
      <c r="H3269" s="165">
        <f t="shared" si="116"/>
        <v>0</v>
      </c>
      <c r="I3269" t="s">
        <v>676</v>
      </c>
      <c r="K3269" t="s">
        <v>466</v>
      </c>
      <c r="L3269" t="s">
        <v>400</v>
      </c>
      <c r="M3269" t="s">
        <v>476</v>
      </c>
      <c r="N3269" t="s">
        <v>291</v>
      </c>
      <c r="O3269" t="s">
        <v>400</v>
      </c>
      <c r="P3269">
        <v>20000</v>
      </c>
      <c r="Q3269">
        <v>7000</v>
      </c>
      <c r="R3269">
        <v>1</v>
      </c>
      <c r="S3269">
        <v>43.45</v>
      </c>
      <c r="T3269">
        <v>0</v>
      </c>
      <c r="U3269" t="b" cm="1">
        <f t="array" ref="U3269">_xlfn.IFS(AND(R3269=1,S3269=G3269,T3269=H3269),TRUE,AND(R3269=1,S3269=G3269,H3269="Product NA"),TRUE)</f>
        <v>1</v>
      </c>
      <c r="W3269" s="165">
        <v>50.68</v>
      </c>
      <c r="X3269" s="165">
        <v>0</v>
      </c>
      <c r="Y3269" t="str">
        <f t="shared" si="117"/>
        <v>Change</v>
      </c>
    </row>
    <row r="3270" spans="1:25" hidden="1" x14ac:dyDescent="0.35">
      <c r="A3270" t="s">
        <v>145</v>
      </c>
      <c r="B3270" t="s">
        <v>572</v>
      </c>
      <c r="C3270" t="s">
        <v>291</v>
      </c>
      <c r="D3270" t="s">
        <v>655</v>
      </c>
      <c r="E3270" t="s">
        <v>723</v>
      </c>
      <c r="F3270" t="s">
        <v>286</v>
      </c>
      <c r="G3270" s="165">
        <f t="shared" si="116"/>
        <v>47.550000000000004</v>
      </c>
      <c r="H3270" s="165">
        <f t="shared" si="116"/>
        <v>0</v>
      </c>
      <c r="I3270" t="s">
        <v>677</v>
      </c>
      <c r="K3270" t="s">
        <v>466</v>
      </c>
      <c r="L3270" t="s">
        <v>400</v>
      </c>
      <c r="M3270" t="s">
        <v>476</v>
      </c>
      <c r="N3270" t="s">
        <v>291</v>
      </c>
      <c r="O3270" t="s">
        <v>400</v>
      </c>
      <c r="P3270">
        <v>20000</v>
      </c>
      <c r="Q3270">
        <v>8000</v>
      </c>
      <c r="R3270">
        <v>1</v>
      </c>
      <c r="S3270">
        <v>47.550000000000004</v>
      </c>
      <c r="T3270">
        <v>0</v>
      </c>
      <c r="U3270" t="b" cm="1">
        <f t="array" ref="U3270">_xlfn.IFS(AND(R3270=1,S3270=G3270,T3270=H3270),TRUE,AND(R3270=1,S3270=G3270,H3270="Product NA"),TRUE)</f>
        <v>1</v>
      </c>
      <c r="W3270" s="165">
        <v>58.71</v>
      </c>
      <c r="X3270" s="165">
        <v>0</v>
      </c>
      <c r="Y3270" t="str">
        <f t="shared" si="117"/>
        <v>Change</v>
      </c>
    </row>
    <row r="3271" spans="1:25" hidden="1" x14ac:dyDescent="0.35">
      <c r="A3271" t="s">
        <v>145</v>
      </c>
      <c r="B3271" t="s">
        <v>572</v>
      </c>
      <c r="C3271" t="s">
        <v>291</v>
      </c>
      <c r="D3271" t="s">
        <v>655</v>
      </c>
      <c r="E3271" t="s">
        <v>723</v>
      </c>
      <c r="F3271" t="s">
        <v>286</v>
      </c>
      <c r="G3271" s="165">
        <f t="shared" si="116"/>
        <v>51.6</v>
      </c>
      <c r="H3271" s="165">
        <f t="shared" si="116"/>
        <v>0</v>
      </c>
      <c r="I3271" t="s">
        <v>678</v>
      </c>
      <c r="K3271" t="s">
        <v>466</v>
      </c>
      <c r="L3271" t="s">
        <v>400</v>
      </c>
      <c r="M3271" t="s">
        <v>476</v>
      </c>
      <c r="N3271" t="s">
        <v>291</v>
      </c>
      <c r="O3271" t="s">
        <v>400</v>
      </c>
      <c r="P3271">
        <v>20000</v>
      </c>
      <c r="Q3271">
        <v>9000</v>
      </c>
      <c r="R3271">
        <v>1</v>
      </c>
      <c r="S3271">
        <v>51.6</v>
      </c>
      <c r="T3271">
        <v>0</v>
      </c>
      <c r="U3271" t="b" cm="1">
        <f t="array" ref="U3271">_xlfn.IFS(AND(R3271=1,S3271=G3271,T3271=H3271),TRUE,AND(R3271=1,S3271=G3271,H3271="Product NA"),TRUE)</f>
        <v>1</v>
      </c>
      <c r="W3271" s="165">
        <v>58.71</v>
      </c>
      <c r="X3271" s="165">
        <v>0</v>
      </c>
      <c r="Y3271" t="str">
        <f t="shared" si="117"/>
        <v>Change</v>
      </c>
    </row>
    <row r="3272" spans="1:25" hidden="1" x14ac:dyDescent="0.35">
      <c r="A3272" t="s">
        <v>145</v>
      </c>
      <c r="B3272" t="s">
        <v>572</v>
      </c>
      <c r="C3272" t="s">
        <v>291</v>
      </c>
      <c r="D3272" t="s">
        <v>655</v>
      </c>
      <c r="E3272" t="s">
        <v>723</v>
      </c>
      <c r="F3272" t="s">
        <v>286</v>
      </c>
      <c r="G3272" s="165">
        <f t="shared" si="116"/>
        <v>55.650000000000006</v>
      </c>
      <c r="H3272" s="165">
        <f t="shared" si="116"/>
        <v>0</v>
      </c>
      <c r="I3272" t="s">
        <v>679</v>
      </c>
      <c r="K3272" t="s">
        <v>466</v>
      </c>
      <c r="L3272" t="s">
        <v>400</v>
      </c>
      <c r="M3272" t="s">
        <v>476</v>
      </c>
      <c r="N3272" t="s">
        <v>291</v>
      </c>
      <c r="O3272" t="s">
        <v>400</v>
      </c>
      <c r="P3272">
        <v>20000</v>
      </c>
      <c r="Q3272">
        <v>10000</v>
      </c>
      <c r="R3272">
        <v>1</v>
      </c>
      <c r="S3272">
        <v>55.650000000000006</v>
      </c>
      <c r="T3272">
        <v>0</v>
      </c>
      <c r="U3272" t="b" cm="1">
        <f t="array" ref="U3272">_xlfn.IFS(AND(R3272=1,S3272=G3272,T3272=H3272),TRUE,AND(R3272=1,S3272=G3272,H3272="Product NA"),TRUE)</f>
        <v>1</v>
      </c>
      <c r="W3272" s="165">
        <v>58.71</v>
      </c>
      <c r="X3272" s="165">
        <v>0</v>
      </c>
      <c r="Y3272" t="str">
        <f t="shared" si="117"/>
        <v>Change</v>
      </c>
    </row>
    <row r="3273" spans="1:25" hidden="1" x14ac:dyDescent="0.35">
      <c r="A3273" t="s">
        <v>145</v>
      </c>
      <c r="B3273" t="s">
        <v>572</v>
      </c>
      <c r="C3273" t="s">
        <v>291</v>
      </c>
      <c r="D3273" t="s">
        <v>284</v>
      </c>
      <c r="E3273" t="s">
        <v>724</v>
      </c>
      <c r="F3273" t="s">
        <v>286</v>
      </c>
      <c r="G3273" s="165">
        <f t="shared" si="116"/>
        <v>7.25</v>
      </c>
      <c r="H3273" s="165">
        <f t="shared" si="116"/>
        <v>11.600000000000001</v>
      </c>
      <c r="I3273" t="s">
        <v>482</v>
      </c>
      <c r="K3273" t="s">
        <v>466</v>
      </c>
      <c r="L3273" t="s">
        <v>400</v>
      </c>
      <c r="M3273" t="s">
        <v>476</v>
      </c>
      <c r="N3273" t="s">
        <v>291</v>
      </c>
      <c r="O3273" t="s">
        <v>400</v>
      </c>
      <c r="P3273">
        <v>100</v>
      </c>
      <c r="Q3273">
        <v>2000</v>
      </c>
      <c r="R3273">
        <v>1</v>
      </c>
      <c r="S3273">
        <v>7.25</v>
      </c>
      <c r="T3273">
        <v>11.600000000000001</v>
      </c>
      <c r="U3273" t="b" cm="1">
        <f t="array" ref="U3273">_xlfn.IFS(AND(R3273=1,S3273=G3273,T3273=H3273),TRUE,AND(R3273=1,S3273=G3273,H3273="Product NA"),TRUE)</f>
        <v>1</v>
      </c>
      <c r="W3273" s="165">
        <v>7.25</v>
      </c>
      <c r="X3273" s="165">
        <v>11.600000000000001</v>
      </c>
      <c r="Y3273" t="str">
        <f t="shared" si="117"/>
        <v>No Change</v>
      </c>
    </row>
    <row r="3274" spans="1:25" hidden="1" x14ac:dyDescent="0.35">
      <c r="A3274" t="s">
        <v>145</v>
      </c>
      <c r="B3274" t="s">
        <v>572</v>
      </c>
      <c r="C3274" t="s">
        <v>291</v>
      </c>
      <c r="D3274" t="s">
        <v>322</v>
      </c>
      <c r="E3274" t="s">
        <v>724</v>
      </c>
      <c r="F3274" t="s">
        <v>0</v>
      </c>
      <c r="G3274" s="165">
        <f t="shared" si="116"/>
        <v>5.68</v>
      </c>
      <c r="H3274" s="165">
        <f t="shared" si="116"/>
        <v>9.66</v>
      </c>
      <c r="I3274" t="s">
        <v>479</v>
      </c>
      <c r="K3274" t="s">
        <v>466</v>
      </c>
      <c r="L3274" t="s">
        <v>400</v>
      </c>
      <c r="M3274" t="s">
        <v>476</v>
      </c>
      <c r="N3274" t="s">
        <v>291</v>
      </c>
      <c r="O3274" t="s">
        <v>400</v>
      </c>
      <c r="P3274">
        <v>100</v>
      </c>
      <c r="Q3274">
        <v>100</v>
      </c>
      <c r="R3274">
        <v>1</v>
      </c>
      <c r="S3274">
        <v>5.68</v>
      </c>
      <c r="T3274">
        <v>9.66</v>
      </c>
      <c r="U3274" t="b" cm="1">
        <f t="array" ref="U3274">_xlfn.IFS(AND(R3274=1,S3274=G3274,T3274=H3274),TRUE,AND(R3274=1,S3274=G3274,H3274="Product NA"),TRUE)</f>
        <v>1</v>
      </c>
      <c r="W3274" s="165">
        <v>5.68</v>
      </c>
      <c r="X3274" s="165">
        <v>9.66</v>
      </c>
      <c r="Y3274" t="str">
        <f t="shared" si="117"/>
        <v>No Change</v>
      </c>
    </row>
    <row r="3275" spans="1:25" hidden="1" x14ac:dyDescent="0.35">
      <c r="A3275" t="s">
        <v>145</v>
      </c>
      <c r="B3275" t="s">
        <v>572</v>
      </c>
      <c r="C3275" t="s">
        <v>291</v>
      </c>
      <c r="D3275" t="s">
        <v>323</v>
      </c>
      <c r="E3275" t="s">
        <v>724</v>
      </c>
      <c r="F3275" t="s">
        <v>277</v>
      </c>
      <c r="G3275" s="165">
        <f t="shared" si="116"/>
        <v>6.3000000000000007</v>
      </c>
      <c r="H3275" s="165">
        <f t="shared" si="116"/>
        <v>9.6000000000000014</v>
      </c>
      <c r="I3275" t="s">
        <v>480</v>
      </c>
      <c r="K3275" t="s">
        <v>466</v>
      </c>
      <c r="L3275" t="s">
        <v>400</v>
      </c>
      <c r="M3275" t="s">
        <v>476</v>
      </c>
      <c r="N3275" t="s">
        <v>291</v>
      </c>
      <c r="O3275" t="s">
        <v>400</v>
      </c>
      <c r="P3275">
        <v>100</v>
      </c>
      <c r="Q3275">
        <v>500</v>
      </c>
      <c r="R3275">
        <v>1</v>
      </c>
      <c r="S3275">
        <v>6.3000000000000007</v>
      </c>
      <c r="T3275">
        <v>9.6000000000000014</v>
      </c>
      <c r="U3275" t="b" cm="1">
        <f t="array" ref="U3275">_xlfn.IFS(AND(R3275=1,S3275=G3275,T3275=H3275),TRUE,AND(R3275=1,S3275=G3275,H3275="Product NA"),TRUE)</f>
        <v>1</v>
      </c>
      <c r="W3275" s="165">
        <v>6.3000000000000007</v>
      </c>
      <c r="X3275" s="165">
        <v>9.6000000000000014</v>
      </c>
      <c r="Y3275" t="str">
        <f t="shared" si="117"/>
        <v>No Change</v>
      </c>
    </row>
    <row r="3276" spans="1:25" hidden="1" x14ac:dyDescent="0.35">
      <c r="A3276" t="s">
        <v>145</v>
      </c>
      <c r="B3276" t="s">
        <v>572</v>
      </c>
      <c r="C3276" t="s">
        <v>291</v>
      </c>
      <c r="D3276" t="s">
        <v>324</v>
      </c>
      <c r="E3276" t="s">
        <v>724</v>
      </c>
      <c r="F3276" t="s">
        <v>277</v>
      </c>
      <c r="G3276" s="165">
        <f t="shared" si="116"/>
        <v>6.3000000000000007</v>
      </c>
      <c r="H3276" s="165">
        <f t="shared" si="116"/>
        <v>9.6000000000000014</v>
      </c>
      <c r="I3276" t="s">
        <v>480</v>
      </c>
      <c r="K3276" t="s">
        <v>466</v>
      </c>
      <c r="L3276" t="s">
        <v>400</v>
      </c>
      <c r="M3276" t="s">
        <v>476</v>
      </c>
      <c r="N3276" t="s">
        <v>291</v>
      </c>
      <c r="O3276" t="s">
        <v>400</v>
      </c>
      <c r="P3276">
        <v>100</v>
      </c>
      <c r="Q3276">
        <v>500</v>
      </c>
      <c r="R3276">
        <v>1</v>
      </c>
      <c r="S3276">
        <v>6.3000000000000007</v>
      </c>
      <c r="T3276">
        <v>9.6000000000000014</v>
      </c>
      <c r="U3276" t="b" cm="1">
        <f t="array" ref="U3276">_xlfn.IFS(AND(R3276=1,S3276=G3276,T3276=H3276),TRUE,AND(R3276=1,S3276=G3276,H3276="Product NA"),TRUE)</f>
        <v>1</v>
      </c>
      <c r="W3276" s="165">
        <v>6.3000000000000007</v>
      </c>
      <c r="X3276" s="165">
        <v>9.6000000000000014</v>
      </c>
      <c r="Y3276" t="str">
        <f t="shared" si="117"/>
        <v>No Change</v>
      </c>
    </row>
    <row r="3277" spans="1:25" x14ac:dyDescent="0.35">
      <c r="A3277" t="s">
        <v>149</v>
      </c>
      <c r="B3277" t="s">
        <v>576</v>
      </c>
      <c r="C3277" t="s">
        <v>291</v>
      </c>
      <c r="D3277" t="s">
        <v>392</v>
      </c>
      <c r="E3277" t="s">
        <v>287</v>
      </c>
      <c r="F3277" t="s">
        <v>396</v>
      </c>
      <c r="G3277" s="165">
        <f t="shared" si="116"/>
        <v>1.1300000000000001</v>
      </c>
      <c r="H3277" s="165">
        <f t="shared" si="116"/>
        <v>15.64</v>
      </c>
      <c r="I3277" t="s">
        <v>482</v>
      </c>
      <c r="K3277" t="s">
        <v>466</v>
      </c>
      <c r="L3277" t="s">
        <v>400</v>
      </c>
      <c r="M3277" t="s">
        <v>476</v>
      </c>
      <c r="N3277" t="s">
        <v>291</v>
      </c>
      <c r="O3277" t="s">
        <v>400</v>
      </c>
      <c r="P3277">
        <v>100</v>
      </c>
      <c r="Q3277">
        <v>2000</v>
      </c>
      <c r="R3277">
        <v>1</v>
      </c>
      <c r="S3277">
        <v>1.1300000000000001</v>
      </c>
      <c r="T3277">
        <v>15.64</v>
      </c>
      <c r="U3277" t="b" cm="1">
        <f t="array" ref="U3277">_xlfn.IFS(AND(R3277=1,S3277=G3277,T3277=H3277),TRUE,AND(R3277=1,S3277=G3277,H3277="Product NA"),TRUE)</f>
        <v>1</v>
      </c>
      <c r="W3277" s="165">
        <v>1.1100000000000001</v>
      </c>
      <c r="X3277" s="165">
        <v>15.33</v>
      </c>
      <c r="Y3277" t="str">
        <f t="shared" si="117"/>
        <v>Change</v>
      </c>
    </row>
    <row r="3278" spans="1:25" hidden="1" x14ac:dyDescent="0.35">
      <c r="A3278" t="s">
        <v>149</v>
      </c>
      <c r="B3278" t="s">
        <v>576</v>
      </c>
      <c r="C3278" t="s">
        <v>291</v>
      </c>
      <c r="D3278" t="s">
        <v>281</v>
      </c>
      <c r="E3278" t="s">
        <v>287</v>
      </c>
      <c r="F3278" t="s">
        <v>286</v>
      </c>
      <c r="G3278" s="165">
        <f t="shared" si="116"/>
        <v>1.1300000000000001</v>
      </c>
      <c r="H3278" s="165">
        <f t="shared" si="116"/>
        <v>15.64</v>
      </c>
      <c r="I3278" t="s">
        <v>482</v>
      </c>
      <c r="K3278" t="s">
        <v>466</v>
      </c>
      <c r="L3278" t="s">
        <v>400</v>
      </c>
      <c r="M3278" t="s">
        <v>476</v>
      </c>
      <c r="N3278" t="s">
        <v>291</v>
      </c>
      <c r="O3278" t="s">
        <v>400</v>
      </c>
      <c r="P3278">
        <v>100</v>
      </c>
      <c r="Q3278">
        <v>2000</v>
      </c>
      <c r="R3278">
        <v>1</v>
      </c>
      <c r="S3278">
        <v>1.1300000000000001</v>
      </c>
      <c r="T3278">
        <v>15.64</v>
      </c>
      <c r="U3278" t="b" cm="1">
        <f t="array" ref="U3278">_xlfn.IFS(AND(R3278=1,S3278=G3278,T3278=H3278),TRUE,AND(R3278=1,S3278=G3278,H3278="Product NA"),TRUE)</f>
        <v>1</v>
      </c>
      <c r="W3278" s="165">
        <v>1.1100000000000001</v>
      </c>
      <c r="X3278" s="165">
        <v>15.33</v>
      </c>
      <c r="Y3278" t="str">
        <f t="shared" si="117"/>
        <v>Change</v>
      </c>
    </row>
    <row r="3279" spans="1:25" hidden="1" x14ac:dyDescent="0.35">
      <c r="A3279" t="s">
        <v>149</v>
      </c>
      <c r="B3279" t="s">
        <v>576</v>
      </c>
      <c r="C3279" t="s">
        <v>291</v>
      </c>
      <c r="D3279" t="s">
        <v>278</v>
      </c>
      <c r="E3279" t="s">
        <v>287</v>
      </c>
      <c r="F3279" t="s">
        <v>277</v>
      </c>
      <c r="G3279" s="165">
        <f t="shared" si="116"/>
        <v>1.1599999999999999</v>
      </c>
      <c r="H3279" s="165">
        <f t="shared" si="116"/>
        <v>13.64</v>
      </c>
      <c r="I3279" t="s">
        <v>480</v>
      </c>
      <c r="K3279" t="s">
        <v>466</v>
      </c>
      <c r="L3279" t="s">
        <v>400</v>
      </c>
      <c r="M3279" t="s">
        <v>476</v>
      </c>
      <c r="N3279" t="s">
        <v>291</v>
      </c>
      <c r="O3279" t="s">
        <v>400</v>
      </c>
      <c r="P3279">
        <v>100</v>
      </c>
      <c r="Q3279">
        <v>500</v>
      </c>
      <c r="R3279">
        <v>1</v>
      </c>
      <c r="S3279">
        <v>1.1599999999999999</v>
      </c>
      <c r="T3279">
        <v>13.64</v>
      </c>
      <c r="U3279" t="b" cm="1">
        <f t="array" ref="U3279">_xlfn.IFS(AND(R3279=1,S3279=G3279,T3279=H3279),TRUE,AND(R3279=1,S3279=G3279,H3279="Product NA"),TRUE)</f>
        <v>1</v>
      </c>
      <c r="W3279" s="165">
        <v>1.1599999999999999</v>
      </c>
      <c r="X3279" s="165">
        <v>14.950000000000001</v>
      </c>
      <c r="Y3279" t="str">
        <f t="shared" si="117"/>
        <v>Change</v>
      </c>
    </row>
    <row r="3280" spans="1:25" hidden="1" x14ac:dyDescent="0.35">
      <c r="A3280" t="s">
        <v>149</v>
      </c>
      <c r="B3280" t="s">
        <v>576</v>
      </c>
      <c r="C3280" t="s">
        <v>291</v>
      </c>
      <c r="D3280" t="s">
        <v>238</v>
      </c>
      <c r="E3280" t="s">
        <v>287</v>
      </c>
      <c r="F3280" t="s">
        <v>0</v>
      </c>
      <c r="G3280" s="165">
        <f t="shared" ref="G3280:H3332" si="118">S3280</f>
        <v>0.2</v>
      </c>
      <c r="H3280" s="165">
        <f t="shared" si="118"/>
        <v>15.16</v>
      </c>
      <c r="I3280" t="s">
        <v>479</v>
      </c>
      <c r="K3280" t="s">
        <v>466</v>
      </c>
      <c r="L3280" t="s">
        <v>400</v>
      </c>
      <c r="M3280" t="s">
        <v>476</v>
      </c>
      <c r="N3280" t="s">
        <v>291</v>
      </c>
      <c r="O3280" t="s">
        <v>400</v>
      </c>
      <c r="P3280">
        <v>100</v>
      </c>
      <c r="Q3280">
        <v>100</v>
      </c>
      <c r="R3280">
        <v>1</v>
      </c>
      <c r="S3280">
        <v>0.2</v>
      </c>
      <c r="T3280">
        <v>15.16</v>
      </c>
      <c r="U3280" t="b" cm="1">
        <f t="array" ref="U3280">_xlfn.IFS(AND(R3280=1,S3280=G3280,T3280=H3280),TRUE,AND(R3280=1,S3280=G3280,H3280="Product NA"),TRUE)</f>
        <v>1</v>
      </c>
      <c r="W3280" s="165">
        <v>0.2</v>
      </c>
      <c r="X3280" s="165">
        <v>14.73</v>
      </c>
      <c r="Y3280" t="str">
        <f t="shared" si="117"/>
        <v>Change</v>
      </c>
    </row>
    <row r="3281" spans="1:25" hidden="1" x14ac:dyDescent="0.35">
      <c r="A3281" t="s">
        <v>149</v>
      </c>
      <c r="B3281" t="s">
        <v>576</v>
      </c>
      <c r="C3281" t="s">
        <v>291</v>
      </c>
      <c r="D3281" t="s">
        <v>239</v>
      </c>
      <c r="E3281" t="s">
        <v>287</v>
      </c>
      <c r="F3281" t="s">
        <v>277</v>
      </c>
      <c r="G3281" s="165">
        <f t="shared" si="118"/>
        <v>0.65</v>
      </c>
      <c r="H3281" s="165">
        <f t="shared" si="118"/>
        <v>15.47</v>
      </c>
      <c r="I3281" t="s">
        <v>480</v>
      </c>
      <c r="K3281" t="s">
        <v>466</v>
      </c>
      <c r="L3281" t="s">
        <v>400</v>
      </c>
      <c r="M3281" t="s">
        <v>476</v>
      </c>
      <c r="N3281" t="s">
        <v>291</v>
      </c>
      <c r="O3281" t="s">
        <v>400</v>
      </c>
      <c r="P3281">
        <v>100</v>
      </c>
      <c r="Q3281">
        <v>500</v>
      </c>
      <c r="R3281">
        <v>1</v>
      </c>
      <c r="S3281">
        <v>0.65</v>
      </c>
      <c r="T3281">
        <v>15.47</v>
      </c>
      <c r="U3281" t="b" cm="1">
        <f t="array" ref="U3281">_xlfn.IFS(AND(R3281=1,S3281=G3281,T3281=H3281),TRUE,AND(R3281=1,S3281=G3281,H3281="Product NA"),TRUE)</f>
        <v>1</v>
      </c>
      <c r="W3281" s="165">
        <v>0.64</v>
      </c>
      <c r="X3281" s="165">
        <v>15.17</v>
      </c>
      <c r="Y3281" t="str">
        <f t="shared" si="117"/>
        <v>Change</v>
      </c>
    </row>
    <row r="3282" spans="1:25" hidden="1" x14ac:dyDescent="0.35">
      <c r="A3282" t="s">
        <v>149</v>
      </c>
      <c r="B3282" t="s">
        <v>576</v>
      </c>
      <c r="C3282" t="s">
        <v>291</v>
      </c>
      <c r="D3282" t="s">
        <v>655</v>
      </c>
      <c r="E3282" t="s">
        <v>723</v>
      </c>
      <c r="F3282" t="s">
        <v>286</v>
      </c>
      <c r="G3282" s="165">
        <f t="shared" si="118"/>
        <v>17.900000000000002</v>
      </c>
      <c r="H3282" s="165">
        <f t="shared" si="118"/>
        <v>0</v>
      </c>
      <c r="I3282" t="s">
        <v>481</v>
      </c>
      <c r="K3282" t="s">
        <v>466</v>
      </c>
      <c r="L3282" t="s">
        <v>400</v>
      </c>
      <c r="M3282" t="s">
        <v>476</v>
      </c>
      <c r="N3282" t="s">
        <v>291</v>
      </c>
      <c r="O3282" t="s">
        <v>400</v>
      </c>
      <c r="P3282">
        <v>30000</v>
      </c>
      <c r="Q3282">
        <v>1000</v>
      </c>
      <c r="R3282">
        <v>1</v>
      </c>
      <c r="S3282">
        <v>17.900000000000002</v>
      </c>
      <c r="T3282">
        <v>0</v>
      </c>
      <c r="U3282" t="b" cm="1">
        <f t="array" ref="U3282">_xlfn.IFS(AND(R3282=1,S3282=G3282,T3282=H3282),TRUE,AND(R3282=1,S3282=G3282,H3282="Product NA"),TRUE)</f>
        <v>1</v>
      </c>
      <c r="W3282" s="165">
        <v>18.7</v>
      </c>
      <c r="X3282" s="165">
        <v>0</v>
      </c>
      <c r="Y3282" t="str">
        <f t="shared" si="117"/>
        <v>Change</v>
      </c>
    </row>
    <row r="3283" spans="1:25" hidden="1" x14ac:dyDescent="0.35">
      <c r="A3283" t="s">
        <v>149</v>
      </c>
      <c r="B3283" t="s">
        <v>576</v>
      </c>
      <c r="C3283" t="s">
        <v>291</v>
      </c>
      <c r="D3283" t="s">
        <v>655</v>
      </c>
      <c r="E3283" t="s">
        <v>723</v>
      </c>
      <c r="F3283" t="s">
        <v>286</v>
      </c>
      <c r="G3283" s="165">
        <f t="shared" si="118"/>
        <v>78.400000000000006</v>
      </c>
      <c r="H3283" s="165">
        <f t="shared" si="118"/>
        <v>0</v>
      </c>
      <c r="I3283" t="s">
        <v>680</v>
      </c>
      <c r="K3283" t="s">
        <v>466</v>
      </c>
      <c r="L3283" t="s">
        <v>400</v>
      </c>
      <c r="M3283" t="s">
        <v>476</v>
      </c>
      <c r="N3283" t="s">
        <v>291</v>
      </c>
      <c r="O3283" t="s">
        <v>400</v>
      </c>
      <c r="P3283">
        <v>30000</v>
      </c>
      <c r="Q3283">
        <v>15000</v>
      </c>
      <c r="R3283">
        <v>1</v>
      </c>
      <c r="S3283">
        <v>78.400000000000006</v>
      </c>
      <c r="T3283">
        <v>0</v>
      </c>
      <c r="U3283" t="b" cm="1">
        <f t="array" ref="U3283">_xlfn.IFS(AND(R3283=1,S3283=G3283,T3283=H3283),TRUE,AND(R3283=1,S3283=G3283,H3283="Product NA"),TRUE)</f>
        <v>1</v>
      </c>
      <c r="W3283" s="165">
        <v>89.77</v>
      </c>
      <c r="X3283" s="165">
        <v>0</v>
      </c>
      <c r="Y3283" t="str">
        <f t="shared" si="117"/>
        <v>Change</v>
      </c>
    </row>
    <row r="3284" spans="1:25" hidden="1" x14ac:dyDescent="0.35">
      <c r="A3284" t="s">
        <v>149</v>
      </c>
      <c r="B3284" t="s">
        <v>576</v>
      </c>
      <c r="C3284" t="s">
        <v>291</v>
      </c>
      <c r="D3284" t="s">
        <v>655</v>
      </c>
      <c r="E3284" t="s">
        <v>723</v>
      </c>
      <c r="F3284" t="s">
        <v>286</v>
      </c>
      <c r="G3284" s="165">
        <f t="shared" si="118"/>
        <v>21.950000000000003</v>
      </c>
      <c r="H3284" s="165">
        <f t="shared" si="118"/>
        <v>0</v>
      </c>
      <c r="I3284" t="s">
        <v>671</v>
      </c>
      <c r="K3284" t="s">
        <v>466</v>
      </c>
      <c r="L3284" t="s">
        <v>400</v>
      </c>
      <c r="M3284" t="s">
        <v>476</v>
      </c>
      <c r="N3284" t="s">
        <v>291</v>
      </c>
      <c r="O3284" t="s">
        <v>400</v>
      </c>
      <c r="P3284">
        <v>30000</v>
      </c>
      <c r="Q3284">
        <v>2000</v>
      </c>
      <c r="R3284">
        <v>1</v>
      </c>
      <c r="S3284">
        <v>21.950000000000003</v>
      </c>
      <c r="T3284">
        <v>0</v>
      </c>
      <c r="U3284" t="b" cm="1">
        <f t="array" ref="U3284">_xlfn.IFS(AND(R3284=1,S3284=G3284,T3284=H3284),TRUE,AND(R3284=1,S3284=G3284,H3284="Product NA"),TRUE)</f>
        <v>1</v>
      </c>
      <c r="W3284" s="165">
        <v>24.560000000000002</v>
      </c>
      <c r="X3284" s="165">
        <v>0</v>
      </c>
      <c r="Y3284" t="str">
        <f t="shared" si="117"/>
        <v>Change</v>
      </c>
    </row>
    <row r="3285" spans="1:25" hidden="1" x14ac:dyDescent="0.35">
      <c r="A3285" t="s">
        <v>149</v>
      </c>
      <c r="B3285" t="s">
        <v>576</v>
      </c>
      <c r="C3285" t="s">
        <v>291</v>
      </c>
      <c r="D3285" t="s">
        <v>655</v>
      </c>
      <c r="E3285" t="s">
        <v>723</v>
      </c>
      <c r="F3285" t="s">
        <v>286</v>
      </c>
      <c r="G3285" s="165">
        <f t="shared" si="118"/>
        <v>99.4</v>
      </c>
      <c r="H3285" s="165">
        <f t="shared" si="118"/>
        <v>0</v>
      </c>
      <c r="I3285" t="s">
        <v>681</v>
      </c>
      <c r="K3285" t="s">
        <v>466</v>
      </c>
      <c r="L3285" t="s">
        <v>400</v>
      </c>
      <c r="M3285" t="s">
        <v>476</v>
      </c>
      <c r="N3285" t="s">
        <v>291</v>
      </c>
      <c r="O3285" t="s">
        <v>400</v>
      </c>
      <c r="P3285">
        <v>30000</v>
      </c>
      <c r="Q3285">
        <v>20000</v>
      </c>
      <c r="R3285">
        <v>1</v>
      </c>
      <c r="S3285">
        <v>99.4</v>
      </c>
      <c r="T3285">
        <v>0</v>
      </c>
      <c r="U3285" t="b" cm="1">
        <f t="array" ref="U3285">_xlfn.IFS(AND(R3285=1,S3285=G3285,T3285=H3285),TRUE,AND(R3285=1,S3285=G3285,H3285="Product NA"),TRUE)</f>
        <v>1</v>
      </c>
      <c r="W3285" s="165">
        <v>114</v>
      </c>
      <c r="X3285" s="165">
        <v>0</v>
      </c>
      <c r="Y3285" t="str">
        <f t="shared" si="117"/>
        <v>Change</v>
      </c>
    </row>
    <row r="3286" spans="1:25" hidden="1" x14ac:dyDescent="0.35">
      <c r="A3286" t="s">
        <v>149</v>
      </c>
      <c r="B3286" t="s">
        <v>576</v>
      </c>
      <c r="C3286" t="s">
        <v>291</v>
      </c>
      <c r="D3286" t="s">
        <v>655</v>
      </c>
      <c r="E3286" t="s">
        <v>723</v>
      </c>
      <c r="F3286" t="s">
        <v>286</v>
      </c>
      <c r="G3286" s="165">
        <f t="shared" si="118"/>
        <v>126.4</v>
      </c>
      <c r="H3286" s="165">
        <f t="shared" si="118"/>
        <v>0</v>
      </c>
      <c r="I3286" t="s">
        <v>682</v>
      </c>
      <c r="K3286" t="s">
        <v>466</v>
      </c>
      <c r="L3286" t="s">
        <v>400</v>
      </c>
      <c r="M3286" t="s">
        <v>476</v>
      </c>
      <c r="N3286" t="s">
        <v>291</v>
      </c>
      <c r="O3286" t="s">
        <v>400</v>
      </c>
      <c r="P3286">
        <v>30000</v>
      </c>
      <c r="Q3286">
        <v>25000</v>
      </c>
      <c r="R3286">
        <v>1</v>
      </c>
      <c r="S3286">
        <v>126.4</v>
      </c>
      <c r="T3286">
        <v>0</v>
      </c>
      <c r="U3286" t="b" cm="1">
        <f t="array" ref="U3286">_xlfn.IFS(AND(R3286=1,S3286=G3286,T3286=H3286),TRUE,AND(R3286=1,S3286=G3286,H3286="Product NA"),TRUE)</f>
        <v>1</v>
      </c>
      <c r="W3286" s="165">
        <v>401.95</v>
      </c>
      <c r="X3286" s="165">
        <v>0</v>
      </c>
      <c r="Y3286" t="str">
        <f t="shared" si="117"/>
        <v>Change</v>
      </c>
    </row>
    <row r="3287" spans="1:25" hidden="1" x14ac:dyDescent="0.35">
      <c r="A3287" t="s">
        <v>149</v>
      </c>
      <c r="B3287" t="s">
        <v>576</v>
      </c>
      <c r="C3287" t="s">
        <v>291</v>
      </c>
      <c r="D3287" t="s">
        <v>655</v>
      </c>
      <c r="E3287" t="s">
        <v>723</v>
      </c>
      <c r="F3287" t="s">
        <v>286</v>
      </c>
      <c r="G3287" s="165">
        <f t="shared" si="118"/>
        <v>26.1</v>
      </c>
      <c r="H3287" s="165">
        <f t="shared" si="118"/>
        <v>0</v>
      </c>
      <c r="I3287" t="s">
        <v>672</v>
      </c>
      <c r="K3287" t="s">
        <v>466</v>
      </c>
      <c r="L3287" t="s">
        <v>400</v>
      </c>
      <c r="M3287" t="s">
        <v>476</v>
      </c>
      <c r="N3287" t="s">
        <v>291</v>
      </c>
      <c r="O3287" t="s">
        <v>400</v>
      </c>
      <c r="P3287">
        <v>30000</v>
      </c>
      <c r="Q3287">
        <v>3000</v>
      </c>
      <c r="R3287">
        <v>1</v>
      </c>
      <c r="S3287">
        <v>26.1</v>
      </c>
      <c r="T3287">
        <v>0</v>
      </c>
      <c r="U3287" t="b" cm="1">
        <f t="array" ref="U3287">_xlfn.IFS(AND(R3287=1,S3287=G3287,T3287=H3287),TRUE,AND(R3287=1,S3287=G3287,H3287="Product NA"),TRUE)</f>
        <v>1</v>
      </c>
      <c r="W3287" s="165">
        <v>27.79</v>
      </c>
      <c r="X3287" s="165">
        <v>0</v>
      </c>
      <c r="Y3287" t="str">
        <f t="shared" si="117"/>
        <v>Change</v>
      </c>
    </row>
    <row r="3288" spans="1:25" hidden="1" x14ac:dyDescent="0.35">
      <c r="A3288" t="s">
        <v>149</v>
      </c>
      <c r="B3288" t="s">
        <v>576</v>
      </c>
      <c r="C3288" t="s">
        <v>291</v>
      </c>
      <c r="D3288" t="s">
        <v>655</v>
      </c>
      <c r="E3288" t="s">
        <v>723</v>
      </c>
      <c r="F3288" t="s">
        <v>286</v>
      </c>
      <c r="G3288" s="165">
        <f t="shared" si="118"/>
        <v>148.5</v>
      </c>
      <c r="H3288" s="165">
        <f t="shared" si="118"/>
        <v>0</v>
      </c>
      <c r="I3288" t="s">
        <v>683</v>
      </c>
      <c r="K3288" t="s">
        <v>466</v>
      </c>
      <c r="L3288" t="s">
        <v>400</v>
      </c>
      <c r="M3288" t="s">
        <v>476</v>
      </c>
      <c r="N3288" t="s">
        <v>291</v>
      </c>
      <c r="O3288" t="s">
        <v>400</v>
      </c>
      <c r="P3288">
        <v>30000</v>
      </c>
      <c r="Q3288">
        <v>30000</v>
      </c>
      <c r="R3288">
        <v>1</v>
      </c>
      <c r="S3288">
        <v>148.5</v>
      </c>
      <c r="T3288">
        <v>0</v>
      </c>
      <c r="U3288" t="b" cm="1">
        <f t="array" ref="U3288">_xlfn.IFS(AND(R3288=1,S3288=G3288,T3288=H3288),TRUE,AND(R3288=1,S3288=G3288,H3288="Product NA"),TRUE)</f>
        <v>1</v>
      </c>
      <c r="W3288" s="165">
        <v>475.29</v>
      </c>
      <c r="X3288" s="165">
        <v>0</v>
      </c>
      <c r="Y3288" t="str">
        <f t="shared" si="117"/>
        <v>Change</v>
      </c>
    </row>
    <row r="3289" spans="1:25" hidden="1" x14ac:dyDescent="0.35">
      <c r="A3289" t="s">
        <v>149</v>
      </c>
      <c r="B3289" t="s">
        <v>576</v>
      </c>
      <c r="C3289" t="s">
        <v>291</v>
      </c>
      <c r="D3289" t="s">
        <v>655</v>
      </c>
      <c r="E3289" t="s">
        <v>723</v>
      </c>
      <c r="F3289" t="s">
        <v>286</v>
      </c>
      <c r="G3289" s="165">
        <f t="shared" si="118"/>
        <v>30.150000000000002</v>
      </c>
      <c r="H3289" s="165">
        <f t="shared" si="118"/>
        <v>0</v>
      </c>
      <c r="I3289" t="s">
        <v>673</v>
      </c>
      <c r="K3289" t="s">
        <v>466</v>
      </c>
      <c r="L3289" t="s">
        <v>400</v>
      </c>
      <c r="M3289" t="s">
        <v>476</v>
      </c>
      <c r="N3289" t="s">
        <v>291</v>
      </c>
      <c r="O3289" t="s">
        <v>400</v>
      </c>
      <c r="P3289">
        <v>30000</v>
      </c>
      <c r="Q3289">
        <v>4000</v>
      </c>
      <c r="R3289">
        <v>1</v>
      </c>
      <c r="S3289">
        <v>30.150000000000002</v>
      </c>
      <c r="T3289">
        <v>0</v>
      </c>
      <c r="U3289" t="b" cm="1">
        <f t="array" ref="U3289">_xlfn.IFS(AND(R3289=1,S3289=G3289,T3289=H3289),TRUE,AND(R3289=1,S3289=G3289,H3289="Product NA"),TRUE)</f>
        <v>1</v>
      </c>
      <c r="W3289" s="165">
        <v>31.970000000000002</v>
      </c>
      <c r="X3289" s="165">
        <v>0</v>
      </c>
      <c r="Y3289" t="str">
        <f t="shared" si="117"/>
        <v>Change</v>
      </c>
    </row>
    <row r="3290" spans="1:25" hidden="1" x14ac:dyDescent="0.35">
      <c r="A3290" t="s">
        <v>149</v>
      </c>
      <c r="B3290" t="s">
        <v>576</v>
      </c>
      <c r="C3290" t="s">
        <v>291</v>
      </c>
      <c r="D3290" t="s">
        <v>655</v>
      </c>
      <c r="E3290" t="s">
        <v>723</v>
      </c>
      <c r="F3290" t="s">
        <v>286</v>
      </c>
      <c r="G3290" s="165">
        <f t="shared" si="118"/>
        <v>34.200000000000003</v>
      </c>
      <c r="H3290" s="165">
        <f t="shared" si="118"/>
        <v>0</v>
      </c>
      <c r="I3290" t="s">
        <v>674</v>
      </c>
      <c r="K3290" t="s">
        <v>466</v>
      </c>
      <c r="L3290" t="s">
        <v>400</v>
      </c>
      <c r="M3290" t="s">
        <v>476</v>
      </c>
      <c r="N3290" t="s">
        <v>291</v>
      </c>
      <c r="O3290" t="s">
        <v>400</v>
      </c>
      <c r="P3290">
        <v>30000</v>
      </c>
      <c r="Q3290">
        <v>5000</v>
      </c>
      <c r="R3290">
        <v>1</v>
      </c>
      <c r="S3290">
        <v>34.200000000000003</v>
      </c>
      <c r="T3290">
        <v>0</v>
      </c>
      <c r="U3290" t="b" cm="1">
        <f t="array" ref="U3290">_xlfn.IFS(AND(R3290=1,S3290=G3290,T3290=H3290),TRUE,AND(R3290=1,S3290=G3290,H3290="Product NA"),TRUE)</f>
        <v>1</v>
      </c>
      <c r="W3290" s="165">
        <v>37</v>
      </c>
      <c r="X3290" s="165">
        <v>0</v>
      </c>
      <c r="Y3290" t="str">
        <f t="shared" si="117"/>
        <v>Change</v>
      </c>
    </row>
    <row r="3291" spans="1:25" hidden="1" x14ac:dyDescent="0.35">
      <c r="A3291" t="s">
        <v>149</v>
      </c>
      <c r="B3291" t="s">
        <v>576</v>
      </c>
      <c r="C3291" t="s">
        <v>291</v>
      </c>
      <c r="D3291" t="s">
        <v>655</v>
      </c>
      <c r="E3291" t="s">
        <v>723</v>
      </c>
      <c r="F3291" t="s">
        <v>286</v>
      </c>
      <c r="G3291" s="165">
        <f t="shared" si="118"/>
        <v>39.400000000000006</v>
      </c>
      <c r="H3291" s="165">
        <f t="shared" si="118"/>
        <v>0</v>
      </c>
      <c r="I3291" t="s">
        <v>675</v>
      </c>
      <c r="K3291" t="s">
        <v>466</v>
      </c>
      <c r="L3291" t="s">
        <v>400</v>
      </c>
      <c r="M3291" t="s">
        <v>476</v>
      </c>
      <c r="N3291" t="s">
        <v>291</v>
      </c>
      <c r="O3291" t="s">
        <v>400</v>
      </c>
      <c r="P3291">
        <v>30000</v>
      </c>
      <c r="Q3291">
        <v>6000</v>
      </c>
      <c r="R3291">
        <v>1</v>
      </c>
      <c r="S3291">
        <v>39.400000000000006</v>
      </c>
      <c r="T3291">
        <v>0</v>
      </c>
      <c r="U3291" t="b" cm="1">
        <f t="array" ref="U3291">_xlfn.IFS(AND(R3291=1,S3291=G3291,T3291=H3291),TRUE,AND(R3291=1,S3291=G3291,H3291="Product NA"),TRUE)</f>
        <v>1</v>
      </c>
      <c r="W3291" s="165">
        <v>50.68</v>
      </c>
      <c r="X3291" s="165">
        <v>0</v>
      </c>
      <c r="Y3291" t="str">
        <f t="shared" si="117"/>
        <v>Change</v>
      </c>
    </row>
    <row r="3292" spans="1:25" hidden="1" x14ac:dyDescent="0.35">
      <c r="A3292" t="s">
        <v>149</v>
      </c>
      <c r="B3292" t="s">
        <v>576</v>
      </c>
      <c r="C3292" t="s">
        <v>291</v>
      </c>
      <c r="D3292" t="s">
        <v>655</v>
      </c>
      <c r="E3292" t="s">
        <v>723</v>
      </c>
      <c r="F3292" t="s">
        <v>286</v>
      </c>
      <c r="G3292" s="165">
        <f t="shared" si="118"/>
        <v>43.45</v>
      </c>
      <c r="H3292" s="165">
        <f t="shared" si="118"/>
        <v>0</v>
      </c>
      <c r="I3292" t="s">
        <v>676</v>
      </c>
      <c r="K3292" t="s">
        <v>466</v>
      </c>
      <c r="L3292" t="s">
        <v>400</v>
      </c>
      <c r="M3292" t="s">
        <v>476</v>
      </c>
      <c r="N3292" t="s">
        <v>291</v>
      </c>
      <c r="O3292" t="s">
        <v>400</v>
      </c>
      <c r="P3292">
        <v>30000</v>
      </c>
      <c r="Q3292">
        <v>7000</v>
      </c>
      <c r="R3292">
        <v>1</v>
      </c>
      <c r="S3292">
        <v>43.45</v>
      </c>
      <c r="T3292">
        <v>0</v>
      </c>
      <c r="U3292" t="b" cm="1">
        <f t="array" ref="U3292">_xlfn.IFS(AND(R3292=1,S3292=G3292,T3292=H3292),TRUE,AND(R3292=1,S3292=G3292,H3292="Product NA"),TRUE)</f>
        <v>1</v>
      </c>
      <c r="W3292" s="165">
        <v>50.68</v>
      </c>
      <c r="X3292" s="165">
        <v>0</v>
      </c>
      <c r="Y3292" t="str">
        <f t="shared" si="117"/>
        <v>Change</v>
      </c>
    </row>
    <row r="3293" spans="1:25" hidden="1" x14ac:dyDescent="0.35">
      <c r="A3293" t="s">
        <v>149</v>
      </c>
      <c r="B3293" t="s">
        <v>576</v>
      </c>
      <c r="C3293" t="s">
        <v>291</v>
      </c>
      <c r="D3293" t="s">
        <v>655</v>
      </c>
      <c r="E3293" t="s">
        <v>723</v>
      </c>
      <c r="F3293" t="s">
        <v>286</v>
      </c>
      <c r="G3293" s="165">
        <f t="shared" si="118"/>
        <v>47.550000000000004</v>
      </c>
      <c r="H3293" s="165">
        <f t="shared" si="118"/>
        <v>0</v>
      </c>
      <c r="I3293" t="s">
        <v>677</v>
      </c>
      <c r="K3293" t="s">
        <v>466</v>
      </c>
      <c r="L3293" t="s">
        <v>400</v>
      </c>
      <c r="M3293" t="s">
        <v>476</v>
      </c>
      <c r="N3293" t="s">
        <v>291</v>
      </c>
      <c r="O3293" t="s">
        <v>400</v>
      </c>
      <c r="P3293">
        <v>30000</v>
      </c>
      <c r="Q3293">
        <v>8000</v>
      </c>
      <c r="R3293">
        <v>1</v>
      </c>
      <c r="S3293">
        <v>47.550000000000004</v>
      </c>
      <c r="T3293">
        <v>0</v>
      </c>
      <c r="U3293" t="b" cm="1">
        <f t="array" ref="U3293">_xlfn.IFS(AND(R3293=1,S3293=G3293,T3293=H3293),TRUE,AND(R3293=1,S3293=G3293,H3293="Product NA"),TRUE)</f>
        <v>1</v>
      </c>
      <c r="W3293" s="165">
        <v>58.71</v>
      </c>
      <c r="X3293" s="165">
        <v>0</v>
      </c>
      <c r="Y3293" t="str">
        <f t="shared" si="117"/>
        <v>Change</v>
      </c>
    </row>
    <row r="3294" spans="1:25" hidden="1" x14ac:dyDescent="0.35">
      <c r="A3294" t="s">
        <v>149</v>
      </c>
      <c r="B3294" t="s">
        <v>576</v>
      </c>
      <c r="C3294" t="s">
        <v>291</v>
      </c>
      <c r="D3294" t="s">
        <v>655</v>
      </c>
      <c r="E3294" t="s">
        <v>723</v>
      </c>
      <c r="F3294" t="s">
        <v>286</v>
      </c>
      <c r="G3294" s="165">
        <f t="shared" si="118"/>
        <v>51.6</v>
      </c>
      <c r="H3294" s="165">
        <f t="shared" si="118"/>
        <v>0</v>
      </c>
      <c r="I3294" t="s">
        <v>678</v>
      </c>
      <c r="K3294" t="s">
        <v>466</v>
      </c>
      <c r="L3294" t="s">
        <v>400</v>
      </c>
      <c r="M3294" t="s">
        <v>476</v>
      </c>
      <c r="N3294" t="s">
        <v>291</v>
      </c>
      <c r="O3294" t="s">
        <v>400</v>
      </c>
      <c r="P3294">
        <v>30000</v>
      </c>
      <c r="Q3294">
        <v>9000</v>
      </c>
      <c r="R3294">
        <v>1</v>
      </c>
      <c r="S3294">
        <v>51.6</v>
      </c>
      <c r="T3294">
        <v>0</v>
      </c>
      <c r="U3294" t="b" cm="1">
        <f t="array" ref="U3294">_xlfn.IFS(AND(R3294=1,S3294=G3294,T3294=H3294),TRUE,AND(R3294=1,S3294=G3294,H3294="Product NA"),TRUE)</f>
        <v>1</v>
      </c>
      <c r="W3294" s="165">
        <v>58.71</v>
      </c>
      <c r="X3294" s="165">
        <v>0</v>
      </c>
      <c r="Y3294" t="str">
        <f t="shared" si="117"/>
        <v>Change</v>
      </c>
    </row>
    <row r="3295" spans="1:25" hidden="1" x14ac:dyDescent="0.35">
      <c r="A3295" t="s">
        <v>149</v>
      </c>
      <c r="B3295" t="s">
        <v>576</v>
      </c>
      <c r="C3295" t="s">
        <v>291</v>
      </c>
      <c r="D3295" t="s">
        <v>655</v>
      </c>
      <c r="E3295" t="s">
        <v>723</v>
      </c>
      <c r="F3295" t="s">
        <v>286</v>
      </c>
      <c r="G3295" s="165">
        <f t="shared" si="118"/>
        <v>55.650000000000006</v>
      </c>
      <c r="H3295" s="165">
        <f t="shared" si="118"/>
        <v>0</v>
      </c>
      <c r="I3295" t="s">
        <v>679</v>
      </c>
      <c r="K3295" t="s">
        <v>466</v>
      </c>
      <c r="L3295" t="s">
        <v>400</v>
      </c>
      <c r="M3295" t="s">
        <v>476</v>
      </c>
      <c r="N3295" t="s">
        <v>291</v>
      </c>
      <c r="O3295" t="s">
        <v>400</v>
      </c>
      <c r="P3295">
        <v>30000</v>
      </c>
      <c r="Q3295">
        <v>10000</v>
      </c>
      <c r="R3295">
        <v>1</v>
      </c>
      <c r="S3295">
        <v>55.650000000000006</v>
      </c>
      <c r="T3295">
        <v>0</v>
      </c>
      <c r="U3295" t="b" cm="1">
        <f t="array" ref="U3295">_xlfn.IFS(AND(R3295=1,S3295=G3295,T3295=H3295),TRUE,AND(R3295=1,S3295=G3295,H3295="Product NA"),TRUE)</f>
        <v>1</v>
      </c>
      <c r="W3295" s="165">
        <v>58.71</v>
      </c>
      <c r="X3295" s="165">
        <v>0</v>
      </c>
      <c r="Y3295" t="str">
        <f t="shared" si="117"/>
        <v>Change</v>
      </c>
    </row>
    <row r="3296" spans="1:25" hidden="1" x14ac:dyDescent="0.35">
      <c r="A3296" t="s">
        <v>149</v>
      </c>
      <c r="B3296" t="s">
        <v>576</v>
      </c>
      <c r="C3296" t="s">
        <v>291</v>
      </c>
      <c r="D3296" t="s">
        <v>284</v>
      </c>
      <c r="E3296" t="s">
        <v>724</v>
      </c>
      <c r="F3296" t="s">
        <v>286</v>
      </c>
      <c r="G3296" s="165">
        <f t="shared" si="118"/>
        <v>7.25</v>
      </c>
      <c r="H3296" s="165">
        <f t="shared" si="118"/>
        <v>11.600000000000001</v>
      </c>
      <c r="I3296" t="s">
        <v>482</v>
      </c>
      <c r="K3296" t="s">
        <v>466</v>
      </c>
      <c r="L3296" t="s">
        <v>400</v>
      </c>
      <c r="M3296" t="s">
        <v>476</v>
      </c>
      <c r="N3296" t="s">
        <v>291</v>
      </c>
      <c r="O3296" t="s">
        <v>400</v>
      </c>
      <c r="P3296">
        <v>100</v>
      </c>
      <c r="Q3296">
        <v>2000</v>
      </c>
      <c r="R3296">
        <v>1</v>
      </c>
      <c r="S3296">
        <v>7.25</v>
      </c>
      <c r="T3296">
        <v>11.600000000000001</v>
      </c>
      <c r="U3296" t="b" cm="1">
        <f t="array" ref="U3296">_xlfn.IFS(AND(R3296=1,S3296=G3296,T3296=H3296),TRUE,AND(R3296=1,S3296=G3296,H3296="Product NA"),TRUE)</f>
        <v>1</v>
      </c>
      <c r="W3296" s="165">
        <v>7.25</v>
      </c>
      <c r="X3296" s="165">
        <v>11.600000000000001</v>
      </c>
      <c r="Y3296" t="str">
        <f t="shared" si="117"/>
        <v>No Change</v>
      </c>
    </row>
    <row r="3297" spans="1:25" hidden="1" x14ac:dyDescent="0.35">
      <c r="A3297" t="s">
        <v>149</v>
      </c>
      <c r="B3297" t="s">
        <v>576</v>
      </c>
      <c r="C3297" t="s">
        <v>291</v>
      </c>
      <c r="D3297" t="s">
        <v>322</v>
      </c>
      <c r="E3297" t="s">
        <v>724</v>
      </c>
      <c r="F3297" t="s">
        <v>0</v>
      </c>
      <c r="G3297" s="165">
        <f t="shared" si="118"/>
        <v>5.68</v>
      </c>
      <c r="H3297" s="165">
        <f t="shared" si="118"/>
        <v>9.66</v>
      </c>
      <c r="I3297" t="s">
        <v>479</v>
      </c>
      <c r="K3297" t="s">
        <v>466</v>
      </c>
      <c r="L3297" t="s">
        <v>400</v>
      </c>
      <c r="M3297" t="s">
        <v>476</v>
      </c>
      <c r="N3297" t="s">
        <v>291</v>
      </c>
      <c r="O3297" t="s">
        <v>400</v>
      </c>
      <c r="P3297">
        <v>100</v>
      </c>
      <c r="Q3297">
        <v>100</v>
      </c>
      <c r="R3297">
        <v>1</v>
      </c>
      <c r="S3297">
        <v>5.68</v>
      </c>
      <c r="T3297">
        <v>9.66</v>
      </c>
      <c r="U3297" t="b" cm="1">
        <f t="array" ref="U3297">_xlfn.IFS(AND(R3297=1,S3297=G3297,T3297=H3297),TRUE,AND(R3297=1,S3297=G3297,H3297="Product NA"),TRUE)</f>
        <v>1</v>
      </c>
      <c r="W3297" s="165">
        <v>5.68</v>
      </c>
      <c r="X3297" s="165">
        <v>9.66</v>
      </c>
      <c r="Y3297" t="str">
        <f t="shared" si="117"/>
        <v>No Change</v>
      </c>
    </row>
    <row r="3298" spans="1:25" hidden="1" x14ac:dyDescent="0.35">
      <c r="A3298" t="s">
        <v>149</v>
      </c>
      <c r="B3298" t="s">
        <v>576</v>
      </c>
      <c r="C3298" t="s">
        <v>291</v>
      </c>
      <c r="D3298" t="s">
        <v>323</v>
      </c>
      <c r="E3298" t="s">
        <v>724</v>
      </c>
      <c r="F3298" t="s">
        <v>277</v>
      </c>
      <c r="G3298" s="165">
        <f t="shared" si="118"/>
        <v>6.3000000000000007</v>
      </c>
      <c r="H3298" s="165">
        <f t="shared" si="118"/>
        <v>9.6000000000000014</v>
      </c>
      <c r="I3298" t="s">
        <v>480</v>
      </c>
      <c r="K3298" t="s">
        <v>466</v>
      </c>
      <c r="L3298" t="s">
        <v>400</v>
      </c>
      <c r="M3298" t="s">
        <v>476</v>
      </c>
      <c r="N3298" t="s">
        <v>291</v>
      </c>
      <c r="O3298" t="s">
        <v>400</v>
      </c>
      <c r="P3298">
        <v>100</v>
      </c>
      <c r="Q3298">
        <v>500</v>
      </c>
      <c r="R3298">
        <v>1</v>
      </c>
      <c r="S3298">
        <v>6.3000000000000007</v>
      </c>
      <c r="T3298">
        <v>9.6000000000000014</v>
      </c>
      <c r="U3298" t="b" cm="1">
        <f t="array" ref="U3298">_xlfn.IFS(AND(R3298=1,S3298=G3298,T3298=H3298),TRUE,AND(R3298=1,S3298=G3298,H3298="Product NA"),TRUE)</f>
        <v>1</v>
      </c>
      <c r="W3298" s="165">
        <v>6.3000000000000007</v>
      </c>
      <c r="X3298" s="165">
        <v>9.6000000000000014</v>
      </c>
      <c r="Y3298" t="str">
        <f t="shared" si="117"/>
        <v>No Change</v>
      </c>
    </row>
    <row r="3299" spans="1:25" hidden="1" x14ac:dyDescent="0.35">
      <c r="A3299" t="s">
        <v>149</v>
      </c>
      <c r="B3299" t="s">
        <v>576</v>
      </c>
      <c r="C3299" t="s">
        <v>291</v>
      </c>
      <c r="D3299" t="s">
        <v>324</v>
      </c>
      <c r="E3299" t="s">
        <v>724</v>
      </c>
      <c r="F3299" t="s">
        <v>277</v>
      </c>
      <c r="G3299" s="165">
        <f t="shared" si="118"/>
        <v>6.3000000000000007</v>
      </c>
      <c r="H3299" s="165">
        <f t="shared" si="118"/>
        <v>9.6000000000000014</v>
      </c>
      <c r="I3299" t="s">
        <v>480</v>
      </c>
      <c r="K3299" t="s">
        <v>466</v>
      </c>
      <c r="L3299" t="s">
        <v>400</v>
      </c>
      <c r="M3299" t="s">
        <v>476</v>
      </c>
      <c r="N3299" t="s">
        <v>291</v>
      </c>
      <c r="O3299" t="s">
        <v>400</v>
      </c>
      <c r="P3299">
        <v>100</v>
      </c>
      <c r="Q3299">
        <v>500</v>
      </c>
      <c r="R3299">
        <v>1</v>
      </c>
      <c r="S3299">
        <v>6.3000000000000007</v>
      </c>
      <c r="T3299">
        <v>9.6000000000000014</v>
      </c>
      <c r="U3299" t="b" cm="1">
        <f t="array" ref="U3299">_xlfn.IFS(AND(R3299=1,S3299=G3299,T3299=H3299),TRUE,AND(R3299=1,S3299=G3299,H3299="Product NA"),TRUE)</f>
        <v>1</v>
      </c>
      <c r="W3299" s="165">
        <v>6.3000000000000007</v>
      </c>
      <c r="X3299" s="165">
        <v>9.6000000000000014</v>
      </c>
      <c r="Y3299" t="str">
        <f t="shared" si="117"/>
        <v>No Change</v>
      </c>
    </row>
    <row r="3300" spans="1:25" x14ac:dyDescent="0.35">
      <c r="A3300" t="s">
        <v>141</v>
      </c>
      <c r="B3300" t="s">
        <v>569</v>
      </c>
      <c r="C3300" t="s">
        <v>291</v>
      </c>
      <c r="D3300" t="s">
        <v>392</v>
      </c>
      <c r="E3300" t="s">
        <v>287</v>
      </c>
      <c r="F3300" t="s">
        <v>396</v>
      </c>
      <c r="G3300" s="165">
        <f t="shared" si="118"/>
        <v>1.1300000000000001</v>
      </c>
      <c r="H3300" s="165">
        <f t="shared" si="118"/>
        <v>15.64</v>
      </c>
      <c r="I3300" t="s">
        <v>482</v>
      </c>
      <c r="K3300" t="s">
        <v>466</v>
      </c>
      <c r="L3300" t="s">
        <v>400</v>
      </c>
      <c r="M3300" t="s">
        <v>476</v>
      </c>
      <c r="N3300" t="s">
        <v>291</v>
      </c>
      <c r="O3300" t="s">
        <v>400</v>
      </c>
      <c r="P3300">
        <v>100</v>
      </c>
      <c r="Q3300">
        <v>2000</v>
      </c>
      <c r="R3300">
        <v>1</v>
      </c>
      <c r="S3300">
        <v>1.1300000000000001</v>
      </c>
      <c r="T3300">
        <v>15.64</v>
      </c>
      <c r="U3300" t="b" cm="1">
        <f t="array" ref="U3300">_xlfn.IFS(AND(R3300=1,S3300=G3300,T3300=H3300),TRUE,AND(R3300=1,S3300=G3300,H3300="Product NA"),TRUE)</f>
        <v>1</v>
      </c>
      <c r="W3300" s="165">
        <v>1.1100000000000001</v>
      </c>
      <c r="X3300" s="165">
        <v>15.33</v>
      </c>
      <c r="Y3300" t="str">
        <f t="shared" si="117"/>
        <v>Change</v>
      </c>
    </row>
    <row r="3301" spans="1:25" hidden="1" x14ac:dyDescent="0.35">
      <c r="A3301" t="s">
        <v>141</v>
      </c>
      <c r="B3301" t="s">
        <v>569</v>
      </c>
      <c r="C3301" t="s">
        <v>291</v>
      </c>
      <c r="D3301" t="s">
        <v>281</v>
      </c>
      <c r="E3301" t="s">
        <v>287</v>
      </c>
      <c r="F3301" t="s">
        <v>286</v>
      </c>
      <c r="G3301" s="165">
        <f t="shared" si="118"/>
        <v>1.1300000000000001</v>
      </c>
      <c r="H3301" s="165">
        <f t="shared" si="118"/>
        <v>15.64</v>
      </c>
      <c r="I3301" t="s">
        <v>482</v>
      </c>
      <c r="K3301" t="s">
        <v>466</v>
      </c>
      <c r="L3301" t="s">
        <v>400</v>
      </c>
      <c r="M3301" t="s">
        <v>476</v>
      </c>
      <c r="N3301" t="s">
        <v>291</v>
      </c>
      <c r="O3301" t="s">
        <v>400</v>
      </c>
      <c r="P3301">
        <v>100</v>
      </c>
      <c r="Q3301">
        <v>2000</v>
      </c>
      <c r="R3301">
        <v>1</v>
      </c>
      <c r="S3301">
        <v>1.1300000000000001</v>
      </c>
      <c r="T3301">
        <v>15.64</v>
      </c>
      <c r="U3301" t="b" cm="1">
        <f t="array" ref="U3301">_xlfn.IFS(AND(R3301=1,S3301=G3301,T3301=H3301),TRUE,AND(R3301=1,S3301=G3301,H3301="Product NA"),TRUE)</f>
        <v>1</v>
      </c>
      <c r="W3301" s="165">
        <v>1.1100000000000001</v>
      </c>
      <c r="X3301" s="165">
        <v>15.33</v>
      </c>
      <c r="Y3301" t="str">
        <f t="shared" si="117"/>
        <v>Change</v>
      </c>
    </row>
    <row r="3302" spans="1:25" hidden="1" x14ac:dyDescent="0.35">
      <c r="A3302" t="s">
        <v>141</v>
      </c>
      <c r="B3302" t="s">
        <v>569</v>
      </c>
      <c r="C3302" t="s">
        <v>291</v>
      </c>
      <c r="D3302" t="s">
        <v>278</v>
      </c>
      <c r="E3302" t="s">
        <v>287</v>
      </c>
      <c r="F3302" t="s">
        <v>277</v>
      </c>
      <c r="G3302" s="165">
        <f t="shared" si="118"/>
        <v>1.1599999999999999</v>
      </c>
      <c r="H3302" s="165">
        <f t="shared" si="118"/>
        <v>13.64</v>
      </c>
      <c r="I3302" t="s">
        <v>480</v>
      </c>
      <c r="K3302" t="s">
        <v>466</v>
      </c>
      <c r="L3302" t="s">
        <v>400</v>
      </c>
      <c r="M3302" t="s">
        <v>476</v>
      </c>
      <c r="N3302" t="s">
        <v>291</v>
      </c>
      <c r="O3302" t="s">
        <v>400</v>
      </c>
      <c r="P3302">
        <v>100</v>
      </c>
      <c r="Q3302">
        <v>500</v>
      </c>
      <c r="R3302">
        <v>1</v>
      </c>
      <c r="S3302">
        <v>1.1599999999999999</v>
      </c>
      <c r="T3302">
        <v>13.64</v>
      </c>
      <c r="U3302" t="b" cm="1">
        <f t="array" ref="U3302">_xlfn.IFS(AND(R3302=1,S3302=G3302,T3302=H3302),TRUE,AND(R3302=1,S3302=G3302,H3302="Product NA"),TRUE)</f>
        <v>1</v>
      </c>
      <c r="W3302" s="165">
        <v>1.1599999999999999</v>
      </c>
      <c r="X3302" s="165">
        <v>14.950000000000001</v>
      </c>
      <c r="Y3302" t="str">
        <f t="shared" si="117"/>
        <v>Change</v>
      </c>
    </row>
    <row r="3303" spans="1:25" hidden="1" x14ac:dyDescent="0.35">
      <c r="A3303" t="s">
        <v>141</v>
      </c>
      <c r="B3303" t="s">
        <v>569</v>
      </c>
      <c r="C3303" t="s">
        <v>291</v>
      </c>
      <c r="D3303" t="s">
        <v>238</v>
      </c>
      <c r="E3303" t="s">
        <v>287</v>
      </c>
      <c r="F3303" t="s">
        <v>0</v>
      </c>
      <c r="G3303" s="165">
        <f t="shared" si="118"/>
        <v>0.2</v>
      </c>
      <c r="H3303" s="165">
        <f t="shared" si="118"/>
        <v>15.16</v>
      </c>
      <c r="I3303" t="s">
        <v>479</v>
      </c>
      <c r="K3303" t="s">
        <v>466</v>
      </c>
      <c r="L3303" t="s">
        <v>400</v>
      </c>
      <c r="M3303" t="s">
        <v>476</v>
      </c>
      <c r="N3303" t="s">
        <v>291</v>
      </c>
      <c r="O3303" t="s">
        <v>400</v>
      </c>
      <c r="P3303">
        <v>100</v>
      </c>
      <c r="Q3303">
        <v>100</v>
      </c>
      <c r="R3303">
        <v>1</v>
      </c>
      <c r="S3303">
        <v>0.2</v>
      </c>
      <c r="T3303">
        <v>15.16</v>
      </c>
      <c r="U3303" t="b" cm="1">
        <f t="array" ref="U3303">_xlfn.IFS(AND(R3303=1,S3303=G3303,T3303=H3303),TRUE,AND(R3303=1,S3303=G3303,H3303="Product NA"),TRUE)</f>
        <v>1</v>
      </c>
      <c r="W3303" s="165">
        <v>0.2</v>
      </c>
      <c r="X3303" s="165">
        <v>14.73</v>
      </c>
      <c r="Y3303" t="str">
        <f t="shared" si="117"/>
        <v>Change</v>
      </c>
    </row>
    <row r="3304" spans="1:25" hidden="1" x14ac:dyDescent="0.35">
      <c r="A3304" t="s">
        <v>141</v>
      </c>
      <c r="B3304" t="s">
        <v>569</v>
      </c>
      <c r="C3304" t="s">
        <v>291</v>
      </c>
      <c r="D3304" t="s">
        <v>239</v>
      </c>
      <c r="E3304" t="s">
        <v>287</v>
      </c>
      <c r="F3304" t="s">
        <v>277</v>
      </c>
      <c r="G3304" s="165">
        <f t="shared" si="118"/>
        <v>0.65</v>
      </c>
      <c r="H3304" s="165">
        <f t="shared" si="118"/>
        <v>15.47</v>
      </c>
      <c r="I3304" t="s">
        <v>480</v>
      </c>
      <c r="K3304" t="s">
        <v>466</v>
      </c>
      <c r="L3304" t="s">
        <v>400</v>
      </c>
      <c r="M3304" t="s">
        <v>476</v>
      </c>
      <c r="N3304" t="s">
        <v>291</v>
      </c>
      <c r="O3304" t="s">
        <v>400</v>
      </c>
      <c r="P3304">
        <v>100</v>
      </c>
      <c r="Q3304">
        <v>500</v>
      </c>
      <c r="R3304">
        <v>1</v>
      </c>
      <c r="S3304">
        <v>0.65</v>
      </c>
      <c r="T3304">
        <v>15.47</v>
      </c>
      <c r="U3304" t="b" cm="1">
        <f t="array" ref="U3304">_xlfn.IFS(AND(R3304=1,S3304=G3304,T3304=H3304),TRUE,AND(R3304=1,S3304=G3304,H3304="Product NA"),TRUE)</f>
        <v>1</v>
      </c>
      <c r="W3304" s="165">
        <v>0.64</v>
      </c>
      <c r="X3304" s="165">
        <v>15.17</v>
      </c>
      <c r="Y3304" t="str">
        <f t="shared" si="117"/>
        <v>Change</v>
      </c>
    </row>
    <row r="3305" spans="1:25" hidden="1" x14ac:dyDescent="0.35">
      <c r="A3305" t="s">
        <v>141</v>
      </c>
      <c r="B3305" t="s">
        <v>569</v>
      </c>
      <c r="C3305" t="s">
        <v>291</v>
      </c>
      <c r="D3305" t="s">
        <v>655</v>
      </c>
      <c r="E3305" t="s">
        <v>723</v>
      </c>
      <c r="F3305" t="s">
        <v>286</v>
      </c>
      <c r="G3305" s="165">
        <f t="shared" si="118"/>
        <v>17.900000000000002</v>
      </c>
      <c r="H3305" s="165">
        <f t="shared" si="118"/>
        <v>0</v>
      </c>
      <c r="I3305" t="s">
        <v>481</v>
      </c>
      <c r="K3305" t="s">
        <v>466</v>
      </c>
      <c r="L3305" t="s">
        <v>400</v>
      </c>
      <c r="M3305" t="s">
        <v>476</v>
      </c>
      <c r="N3305" t="s">
        <v>291</v>
      </c>
      <c r="O3305" t="s">
        <v>400</v>
      </c>
      <c r="P3305">
        <v>30000</v>
      </c>
      <c r="Q3305">
        <v>1000</v>
      </c>
      <c r="R3305">
        <v>1</v>
      </c>
      <c r="S3305">
        <v>17.900000000000002</v>
      </c>
      <c r="T3305">
        <v>0</v>
      </c>
      <c r="U3305" t="b" cm="1">
        <f t="array" ref="U3305">_xlfn.IFS(AND(R3305=1,S3305=G3305,T3305=H3305),TRUE,AND(R3305=1,S3305=G3305,H3305="Product NA"),TRUE)</f>
        <v>1</v>
      </c>
      <c r="W3305" s="165">
        <v>18.7</v>
      </c>
      <c r="X3305" s="165">
        <v>0</v>
      </c>
      <c r="Y3305" t="str">
        <f t="shared" si="117"/>
        <v>Change</v>
      </c>
    </row>
    <row r="3306" spans="1:25" hidden="1" x14ac:dyDescent="0.35">
      <c r="A3306" t="s">
        <v>141</v>
      </c>
      <c r="B3306" t="s">
        <v>569</v>
      </c>
      <c r="C3306" t="s">
        <v>291</v>
      </c>
      <c r="D3306" t="s">
        <v>655</v>
      </c>
      <c r="E3306" t="s">
        <v>723</v>
      </c>
      <c r="F3306" t="s">
        <v>286</v>
      </c>
      <c r="G3306" s="165">
        <f t="shared" si="118"/>
        <v>78.400000000000006</v>
      </c>
      <c r="H3306" s="165">
        <f t="shared" si="118"/>
        <v>0</v>
      </c>
      <c r="I3306" t="s">
        <v>680</v>
      </c>
      <c r="K3306" t="s">
        <v>466</v>
      </c>
      <c r="L3306" t="s">
        <v>400</v>
      </c>
      <c r="M3306" t="s">
        <v>476</v>
      </c>
      <c r="N3306" t="s">
        <v>291</v>
      </c>
      <c r="O3306" t="s">
        <v>400</v>
      </c>
      <c r="P3306">
        <v>30000</v>
      </c>
      <c r="Q3306">
        <v>15000</v>
      </c>
      <c r="R3306">
        <v>1</v>
      </c>
      <c r="S3306">
        <v>78.400000000000006</v>
      </c>
      <c r="T3306">
        <v>0</v>
      </c>
      <c r="U3306" t="b" cm="1">
        <f t="array" ref="U3306">_xlfn.IFS(AND(R3306=1,S3306=G3306,T3306=H3306),TRUE,AND(R3306=1,S3306=G3306,H3306="Product NA"),TRUE)</f>
        <v>1</v>
      </c>
      <c r="W3306" s="165">
        <v>89.77</v>
      </c>
      <c r="X3306" s="165">
        <v>0</v>
      </c>
      <c r="Y3306" t="str">
        <f t="shared" si="117"/>
        <v>Change</v>
      </c>
    </row>
    <row r="3307" spans="1:25" hidden="1" x14ac:dyDescent="0.35">
      <c r="A3307" t="s">
        <v>141</v>
      </c>
      <c r="B3307" t="s">
        <v>569</v>
      </c>
      <c r="C3307" t="s">
        <v>291</v>
      </c>
      <c r="D3307" t="s">
        <v>655</v>
      </c>
      <c r="E3307" t="s">
        <v>723</v>
      </c>
      <c r="F3307" t="s">
        <v>286</v>
      </c>
      <c r="G3307" s="165">
        <f t="shared" si="118"/>
        <v>21.950000000000003</v>
      </c>
      <c r="H3307" s="165">
        <f t="shared" si="118"/>
        <v>0</v>
      </c>
      <c r="I3307" t="s">
        <v>671</v>
      </c>
      <c r="K3307" t="s">
        <v>466</v>
      </c>
      <c r="L3307" t="s">
        <v>400</v>
      </c>
      <c r="M3307" t="s">
        <v>476</v>
      </c>
      <c r="N3307" t="s">
        <v>291</v>
      </c>
      <c r="O3307" t="s">
        <v>400</v>
      </c>
      <c r="P3307">
        <v>30000</v>
      </c>
      <c r="Q3307">
        <v>2000</v>
      </c>
      <c r="R3307">
        <v>1</v>
      </c>
      <c r="S3307">
        <v>21.950000000000003</v>
      </c>
      <c r="T3307">
        <v>0</v>
      </c>
      <c r="U3307" t="b" cm="1">
        <f t="array" ref="U3307">_xlfn.IFS(AND(R3307=1,S3307=G3307,T3307=H3307),TRUE,AND(R3307=1,S3307=G3307,H3307="Product NA"),TRUE)</f>
        <v>1</v>
      </c>
      <c r="W3307" s="165">
        <v>24.560000000000002</v>
      </c>
      <c r="X3307" s="165">
        <v>0</v>
      </c>
      <c r="Y3307" t="str">
        <f t="shared" si="117"/>
        <v>Change</v>
      </c>
    </row>
    <row r="3308" spans="1:25" hidden="1" x14ac:dyDescent="0.35">
      <c r="A3308" t="s">
        <v>141</v>
      </c>
      <c r="B3308" t="s">
        <v>569</v>
      </c>
      <c r="C3308" t="s">
        <v>291</v>
      </c>
      <c r="D3308" t="s">
        <v>655</v>
      </c>
      <c r="E3308" t="s">
        <v>723</v>
      </c>
      <c r="F3308" t="s">
        <v>286</v>
      </c>
      <c r="G3308" s="165">
        <f t="shared" si="118"/>
        <v>99.4</v>
      </c>
      <c r="H3308" s="165">
        <f t="shared" si="118"/>
        <v>0</v>
      </c>
      <c r="I3308" t="s">
        <v>681</v>
      </c>
      <c r="K3308" t="s">
        <v>466</v>
      </c>
      <c r="L3308" t="s">
        <v>400</v>
      </c>
      <c r="M3308" t="s">
        <v>476</v>
      </c>
      <c r="N3308" t="s">
        <v>291</v>
      </c>
      <c r="O3308" t="s">
        <v>400</v>
      </c>
      <c r="P3308">
        <v>30000</v>
      </c>
      <c r="Q3308">
        <v>20000</v>
      </c>
      <c r="R3308">
        <v>1</v>
      </c>
      <c r="S3308">
        <v>99.4</v>
      </c>
      <c r="T3308">
        <v>0</v>
      </c>
      <c r="U3308" t="b" cm="1">
        <f t="array" ref="U3308">_xlfn.IFS(AND(R3308=1,S3308=G3308,T3308=H3308),TRUE,AND(R3308=1,S3308=G3308,H3308="Product NA"),TRUE)</f>
        <v>1</v>
      </c>
      <c r="W3308" s="165">
        <v>114</v>
      </c>
      <c r="X3308" s="165">
        <v>0</v>
      </c>
      <c r="Y3308" t="str">
        <f t="shared" ref="Y3308:Y3367" si="119">IF(AND(W3308=G3308,X3308=H3308),"No Change", "Change")</f>
        <v>Change</v>
      </c>
    </row>
    <row r="3309" spans="1:25" hidden="1" x14ac:dyDescent="0.35">
      <c r="A3309" t="s">
        <v>141</v>
      </c>
      <c r="B3309" t="s">
        <v>569</v>
      </c>
      <c r="C3309" t="s">
        <v>291</v>
      </c>
      <c r="D3309" t="s">
        <v>655</v>
      </c>
      <c r="E3309" t="s">
        <v>723</v>
      </c>
      <c r="F3309" t="s">
        <v>286</v>
      </c>
      <c r="G3309" s="165">
        <f t="shared" si="118"/>
        <v>126.4</v>
      </c>
      <c r="H3309" s="165">
        <f t="shared" si="118"/>
        <v>0</v>
      </c>
      <c r="I3309" t="s">
        <v>682</v>
      </c>
      <c r="K3309" t="s">
        <v>466</v>
      </c>
      <c r="L3309" t="s">
        <v>400</v>
      </c>
      <c r="M3309" t="s">
        <v>476</v>
      </c>
      <c r="N3309" t="s">
        <v>291</v>
      </c>
      <c r="O3309" t="s">
        <v>400</v>
      </c>
      <c r="P3309">
        <v>30000</v>
      </c>
      <c r="Q3309">
        <v>25000</v>
      </c>
      <c r="R3309">
        <v>1</v>
      </c>
      <c r="S3309">
        <v>126.4</v>
      </c>
      <c r="T3309">
        <v>0</v>
      </c>
      <c r="U3309" t="b" cm="1">
        <f t="array" ref="U3309">_xlfn.IFS(AND(R3309=1,S3309=G3309,T3309=H3309),TRUE,AND(R3309=1,S3309=G3309,H3309="Product NA"),TRUE)</f>
        <v>1</v>
      </c>
      <c r="W3309" s="165">
        <v>401.95</v>
      </c>
      <c r="X3309" s="165">
        <v>0</v>
      </c>
      <c r="Y3309" t="str">
        <f t="shared" si="119"/>
        <v>Change</v>
      </c>
    </row>
    <row r="3310" spans="1:25" hidden="1" x14ac:dyDescent="0.35">
      <c r="A3310" t="s">
        <v>141</v>
      </c>
      <c r="B3310" t="s">
        <v>569</v>
      </c>
      <c r="C3310" t="s">
        <v>291</v>
      </c>
      <c r="D3310" t="s">
        <v>655</v>
      </c>
      <c r="E3310" t="s">
        <v>723</v>
      </c>
      <c r="F3310" t="s">
        <v>286</v>
      </c>
      <c r="G3310" s="165">
        <f t="shared" si="118"/>
        <v>26.1</v>
      </c>
      <c r="H3310" s="165">
        <f t="shared" si="118"/>
        <v>0</v>
      </c>
      <c r="I3310" t="s">
        <v>672</v>
      </c>
      <c r="K3310" t="s">
        <v>466</v>
      </c>
      <c r="L3310" t="s">
        <v>400</v>
      </c>
      <c r="M3310" t="s">
        <v>476</v>
      </c>
      <c r="N3310" t="s">
        <v>291</v>
      </c>
      <c r="O3310" t="s">
        <v>400</v>
      </c>
      <c r="P3310">
        <v>30000</v>
      </c>
      <c r="Q3310">
        <v>3000</v>
      </c>
      <c r="R3310">
        <v>1</v>
      </c>
      <c r="S3310">
        <v>26.1</v>
      </c>
      <c r="T3310">
        <v>0</v>
      </c>
      <c r="U3310" t="b" cm="1">
        <f t="array" ref="U3310">_xlfn.IFS(AND(R3310=1,S3310=G3310,T3310=H3310),TRUE,AND(R3310=1,S3310=G3310,H3310="Product NA"),TRUE)</f>
        <v>1</v>
      </c>
      <c r="W3310" s="165">
        <v>27.79</v>
      </c>
      <c r="X3310" s="165">
        <v>0</v>
      </c>
      <c r="Y3310" t="str">
        <f t="shared" si="119"/>
        <v>Change</v>
      </c>
    </row>
    <row r="3311" spans="1:25" hidden="1" x14ac:dyDescent="0.35">
      <c r="A3311" t="s">
        <v>141</v>
      </c>
      <c r="B3311" t="s">
        <v>569</v>
      </c>
      <c r="C3311" t="s">
        <v>291</v>
      </c>
      <c r="D3311" t="s">
        <v>655</v>
      </c>
      <c r="E3311" t="s">
        <v>723</v>
      </c>
      <c r="F3311" t="s">
        <v>286</v>
      </c>
      <c r="G3311" s="165">
        <f t="shared" si="118"/>
        <v>148.5</v>
      </c>
      <c r="H3311" s="165">
        <f t="shared" si="118"/>
        <v>0</v>
      </c>
      <c r="I3311" t="s">
        <v>683</v>
      </c>
      <c r="K3311" t="s">
        <v>466</v>
      </c>
      <c r="L3311" t="s">
        <v>400</v>
      </c>
      <c r="M3311" t="s">
        <v>476</v>
      </c>
      <c r="N3311" t="s">
        <v>291</v>
      </c>
      <c r="O3311" t="s">
        <v>400</v>
      </c>
      <c r="P3311">
        <v>30000</v>
      </c>
      <c r="Q3311">
        <v>30000</v>
      </c>
      <c r="R3311">
        <v>1</v>
      </c>
      <c r="S3311">
        <v>148.5</v>
      </c>
      <c r="T3311">
        <v>0</v>
      </c>
      <c r="U3311" t="b" cm="1">
        <f t="array" ref="U3311">_xlfn.IFS(AND(R3311=1,S3311=G3311,T3311=H3311),TRUE,AND(R3311=1,S3311=G3311,H3311="Product NA"),TRUE)</f>
        <v>1</v>
      </c>
      <c r="W3311" s="165">
        <v>475.29</v>
      </c>
      <c r="X3311" s="165">
        <v>0</v>
      </c>
      <c r="Y3311" t="str">
        <f t="shared" si="119"/>
        <v>Change</v>
      </c>
    </row>
    <row r="3312" spans="1:25" hidden="1" x14ac:dyDescent="0.35">
      <c r="A3312" t="s">
        <v>141</v>
      </c>
      <c r="B3312" t="s">
        <v>569</v>
      </c>
      <c r="C3312" t="s">
        <v>291</v>
      </c>
      <c r="D3312" t="s">
        <v>655</v>
      </c>
      <c r="E3312" t="s">
        <v>723</v>
      </c>
      <c r="F3312" t="s">
        <v>286</v>
      </c>
      <c r="G3312" s="165">
        <f t="shared" si="118"/>
        <v>30.150000000000002</v>
      </c>
      <c r="H3312" s="165">
        <f t="shared" si="118"/>
        <v>0</v>
      </c>
      <c r="I3312" t="s">
        <v>673</v>
      </c>
      <c r="K3312" t="s">
        <v>466</v>
      </c>
      <c r="L3312" t="s">
        <v>400</v>
      </c>
      <c r="M3312" t="s">
        <v>476</v>
      </c>
      <c r="N3312" t="s">
        <v>291</v>
      </c>
      <c r="O3312" t="s">
        <v>400</v>
      </c>
      <c r="P3312">
        <v>30000</v>
      </c>
      <c r="Q3312">
        <v>4000</v>
      </c>
      <c r="R3312">
        <v>1</v>
      </c>
      <c r="S3312">
        <v>30.150000000000002</v>
      </c>
      <c r="T3312">
        <v>0</v>
      </c>
      <c r="U3312" t="b" cm="1">
        <f t="array" ref="U3312">_xlfn.IFS(AND(R3312=1,S3312=G3312,T3312=H3312),TRUE,AND(R3312=1,S3312=G3312,H3312="Product NA"),TRUE)</f>
        <v>1</v>
      </c>
      <c r="W3312" s="165">
        <v>31.970000000000002</v>
      </c>
      <c r="X3312" s="165">
        <v>0</v>
      </c>
      <c r="Y3312" t="str">
        <f t="shared" si="119"/>
        <v>Change</v>
      </c>
    </row>
    <row r="3313" spans="1:25" hidden="1" x14ac:dyDescent="0.35">
      <c r="A3313" t="s">
        <v>141</v>
      </c>
      <c r="B3313" t="s">
        <v>569</v>
      </c>
      <c r="C3313" t="s">
        <v>291</v>
      </c>
      <c r="D3313" t="s">
        <v>655</v>
      </c>
      <c r="E3313" t="s">
        <v>723</v>
      </c>
      <c r="F3313" t="s">
        <v>286</v>
      </c>
      <c r="G3313" s="165">
        <f t="shared" si="118"/>
        <v>34.200000000000003</v>
      </c>
      <c r="H3313" s="165">
        <f t="shared" si="118"/>
        <v>0</v>
      </c>
      <c r="I3313" t="s">
        <v>674</v>
      </c>
      <c r="K3313" t="s">
        <v>466</v>
      </c>
      <c r="L3313" t="s">
        <v>400</v>
      </c>
      <c r="M3313" t="s">
        <v>476</v>
      </c>
      <c r="N3313" t="s">
        <v>291</v>
      </c>
      <c r="O3313" t="s">
        <v>400</v>
      </c>
      <c r="P3313">
        <v>30000</v>
      </c>
      <c r="Q3313">
        <v>5000</v>
      </c>
      <c r="R3313">
        <v>1</v>
      </c>
      <c r="S3313">
        <v>34.200000000000003</v>
      </c>
      <c r="T3313">
        <v>0</v>
      </c>
      <c r="U3313" t="b" cm="1">
        <f t="array" ref="U3313">_xlfn.IFS(AND(R3313=1,S3313=G3313,T3313=H3313),TRUE,AND(R3313=1,S3313=G3313,H3313="Product NA"),TRUE)</f>
        <v>1</v>
      </c>
      <c r="W3313" s="165">
        <v>37</v>
      </c>
      <c r="X3313" s="165">
        <v>0</v>
      </c>
      <c r="Y3313" t="str">
        <f t="shared" si="119"/>
        <v>Change</v>
      </c>
    </row>
    <row r="3314" spans="1:25" hidden="1" x14ac:dyDescent="0.35">
      <c r="A3314" t="s">
        <v>141</v>
      </c>
      <c r="B3314" t="s">
        <v>569</v>
      </c>
      <c r="C3314" t="s">
        <v>291</v>
      </c>
      <c r="D3314" t="s">
        <v>655</v>
      </c>
      <c r="E3314" t="s">
        <v>723</v>
      </c>
      <c r="F3314" t="s">
        <v>286</v>
      </c>
      <c r="G3314" s="165">
        <f t="shared" si="118"/>
        <v>39.400000000000006</v>
      </c>
      <c r="H3314" s="165">
        <f t="shared" si="118"/>
        <v>0</v>
      </c>
      <c r="I3314" t="s">
        <v>675</v>
      </c>
      <c r="K3314" t="s">
        <v>466</v>
      </c>
      <c r="L3314" t="s">
        <v>400</v>
      </c>
      <c r="M3314" t="s">
        <v>476</v>
      </c>
      <c r="N3314" t="s">
        <v>291</v>
      </c>
      <c r="O3314" t="s">
        <v>400</v>
      </c>
      <c r="P3314">
        <v>30000</v>
      </c>
      <c r="Q3314">
        <v>6000</v>
      </c>
      <c r="R3314">
        <v>1</v>
      </c>
      <c r="S3314">
        <v>39.400000000000006</v>
      </c>
      <c r="T3314">
        <v>0</v>
      </c>
      <c r="U3314" t="b" cm="1">
        <f t="array" ref="U3314">_xlfn.IFS(AND(R3314=1,S3314=G3314,T3314=H3314),TRUE,AND(R3314=1,S3314=G3314,H3314="Product NA"),TRUE)</f>
        <v>1</v>
      </c>
      <c r="W3314" s="165">
        <v>50.68</v>
      </c>
      <c r="X3314" s="165">
        <v>0</v>
      </c>
      <c r="Y3314" t="str">
        <f t="shared" si="119"/>
        <v>Change</v>
      </c>
    </row>
    <row r="3315" spans="1:25" hidden="1" x14ac:dyDescent="0.35">
      <c r="A3315" t="s">
        <v>141</v>
      </c>
      <c r="B3315" t="s">
        <v>569</v>
      </c>
      <c r="C3315" t="s">
        <v>291</v>
      </c>
      <c r="D3315" t="s">
        <v>655</v>
      </c>
      <c r="E3315" t="s">
        <v>723</v>
      </c>
      <c r="F3315" t="s">
        <v>286</v>
      </c>
      <c r="G3315" s="165">
        <f t="shared" si="118"/>
        <v>43.45</v>
      </c>
      <c r="H3315" s="165">
        <f t="shared" si="118"/>
        <v>0</v>
      </c>
      <c r="I3315" t="s">
        <v>676</v>
      </c>
      <c r="K3315" t="s">
        <v>466</v>
      </c>
      <c r="L3315" t="s">
        <v>400</v>
      </c>
      <c r="M3315" t="s">
        <v>476</v>
      </c>
      <c r="N3315" t="s">
        <v>291</v>
      </c>
      <c r="O3315" t="s">
        <v>400</v>
      </c>
      <c r="P3315">
        <v>30000</v>
      </c>
      <c r="Q3315">
        <v>7000</v>
      </c>
      <c r="R3315">
        <v>1</v>
      </c>
      <c r="S3315">
        <v>43.45</v>
      </c>
      <c r="T3315">
        <v>0</v>
      </c>
      <c r="U3315" t="b" cm="1">
        <f t="array" ref="U3315">_xlfn.IFS(AND(R3315=1,S3315=G3315,T3315=H3315),TRUE,AND(R3315=1,S3315=G3315,H3315="Product NA"),TRUE)</f>
        <v>1</v>
      </c>
      <c r="W3315" s="165">
        <v>50.68</v>
      </c>
      <c r="X3315" s="165">
        <v>0</v>
      </c>
      <c r="Y3315" t="str">
        <f t="shared" si="119"/>
        <v>Change</v>
      </c>
    </row>
    <row r="3316" spans="1:25" hidden="1" x14ac:dyDescent="0.35">
      <c r="A3316" t="s">
        <v>141</v>
      </c>
      <c r="B3316" t="s">
        <v>569</v>
      </c>
      <c r="C3316" t="s">
        <v>291</v>
      </c>
      <c r="D3316" t="s">
        <v>655</v>
      </c>
      <c r="E3316" t="s">
        <v>723</v>
      </c>
      <c r="F3316" t="s">
        <v>286</v>
      </c>
      <c r="G3316" s="165">
        <f t="shared" si="118"/>
        <v>47.550000000000004</v>
      </c>
      <c r="H3316" s="165">
        <f t="shared" si="118"/>
        <v>0</v>
      </c>
      <c r="I3316" t="s">
        <v>677</v>
      </c>
      <c r="K3316" t="s">
        <v>466</v>
      </c>
      <c r="L3316" t="s">
        <v>400</v>
      </c>
      <c r="M3316" t="s">
        <v>476</v>
      </c>
      <c r="N3316" t="s">
        <v>291</v>
      </c>
      <c r="O3316" t="s">
        <v>400</v>
      </c>
      <c r="P3316">
        <v>30000</v>
      </c>
      <c r="Q3316">
        <v>8000</v>
      </c>
      <c r="R3316">
        <v>1</v>
      </c>
      <c r="S3316">
        <v>47.550000000000004</v>
      </c>
      <c r="T3316">
        <v>0</v>
      </c>
      <c r="U3316" t="b" cm="1">
        <f t="array" ref="U3316">_xlfn.IFS(AND(R3316=1,S3316=G3316,T3316=H3316),TRUE,AND(R3316=1,S3316=G3316,H3316="Product NA"),TRUE)</f>
        <v>1</v>
      </c>
      <c r="W3316" s="165">
        <v>58.71</v>
      </c>
      <c r="X3316" s="165">
        <v>0</v>
      </c>
      <c r="Y3316" t="str">
        <f t="shared" si="119"/>
        <v>Change</v>
      </c>
    </row>
    <row r="3317" spans="1:25" hidden="1" x14ac:dyDescent="0.35">
      <c r="A3317" t="s">
        <v>141</v>
      </c>
      <c r="B3317" t="s">
        <v>569</v>
      </c>
      <c r="C3317" t="s">
        <v>291</v>
      </c>
      <c r="D3317" t="s">
        <v>655</v>
      </c>
      <c r="E3317" t="s">
        <v>723</v>
      </c>
      <c r="F3317" t="s">
        <v>286</v>
      </c>
      <c r="G3317" s="165">
        <f t="shared" si="118"/>
        <v>51.6</v>
      </c>
      <c r="H3317" s="165">
        <f t="shared" si="118"/>
        <v>0</v>
      </c>
      <c r="I3317" t="s">
        <v>678</v>
      </c>
      <c r="K3317" t="s">
        <v>466</v>
      </c>
      <c r="L3317" t="s">
        <v>400</v>
      </c>
      <c r="M3317" t="s">
        <v>476</v>
      </c>
      <c r="N3317" t="s">
        <v>291</v>
      </c>
      <c r="O3317" t="s">
        <v>400</v>
      </c>
      <c r="P3317">
        <v>30000</v>
      </c>
      <c r="Q3317">
        <v>9000</v>
      </c>
      <c r="R3317">
        <v>1</v>
      </c>
      <c r="S3317">
        <v>51.6</v>
      </c>
      <c r="T3317">
        <v>0</v>
      </c>
      <c r="U3317" t="b" cm="1">
        <f t="array" ref="U3317">_xlfn.IFS(AND(R3317=1,S3317=G3317,T3317=H3317),TRUE,AND(R3317=1,S3317=G3317,H3317="Product NA"),TRUE)</f>
        <v>1</v>
      </c>
      <c r="W3317" s="165">
        <v>58.71</v>
      </c>
      <c r="X3317" s="165">
        <v>0</v>
      </c>
      <c r="Y3317" t="str">
        <f t="shared" si="119"/>
        <v>Change</v>
      </c>
    </row>
    <row r="3318" spans="1:25" hidden="1" x14ac:dyDescent="0.35">
      <c r="A3318" t="s">
        <v>141</v>
      </c>
      <c r="B3318" t="s">
        <v>569</v>
      </c>
      <c r="C3318" t="s">
        <v>291</v>
      </c>
      <c r="D3318" t="s">
        <v>655</v>
      </c>
      <c r="E3318" t="s">
        <v>723</v>
      </c>
      <c r="F3318" t="s">
        <v>286</v>
      </c>
      <c r="G3318" s="165">
        <f t="shared" si="118"/>
        <v>55.650000000000006</v>
      </c>
      <c r="H3318" s="165">
        <f t="shared" si="118"/>
        <v>0</v>
      </c>
      <c r="I3318" t="s">
        <v>679</v>
      </c>
      <c r="K3318" t="s">
        <v>466</v>
      </c>
      <c r="L3318" t="s">
        <v>400</v>
      </c>
      <c r="M3318" t="s">
        <v>476</v>
      </c>
      <c r="N3318" t="s">
        <v>291</v>
      </c>
      <c r="O3318" t="s">
        <v>400</v>
      </c>
      <c r="P3318">
        <v>30000</v>
      </c>
      <c r="Q3318">
        <v>10000</v>
      </c>
      <c r="R3318">
        <v>1</v>
      </c>
      <c r="S3318">
        <v>55.650000000000006</v>
      </c>
      <c r="T3318">
        <v>0</v>
      </c>
      <c r="U3318" t="b" cm="1">
        <f t="array" ref="U3318">_xlfn.IFS(AND(R3318=1,S3318=G3318,T3318=H3318),TRUE,AND(R3318=1,S3318=G3318,H3318="Product NA"),TRUE)</f>
        <v>1</v>
      </c>
      <c r="W3318" s="165">
        <v>58.71</v>
      </c>
      <c r="X3318" s="165">
        <v>0</v>
      </c>
      <c r="Y3318" t="str">
        <f t="shared" si="119"/>
        <v>Change</v>
      </c>
    </row>
    <row r="3319" spans="1:25" hidden="1" x14ac:dyDescent="0.35">
      <c r="A3319" t="s">
        <v>141</v>
      </c>
      <c r="B3319" t="s">
        <v>569</v>
      </c>
      <c r="C3319" t="s">
        <v>291</v>
      </c>
      <c r="D3319" t="s">
        <v>284</v>
      </c>
      <c r="E3319" t="s">
        <v>724</v>
      </c>
      <c r="F3319" t="s">
        <v>286</v>
      </c>
      <c r="G3319" s="165">
        <f t="shared" si="118"/>
        <v>7.25</v>
      </c>
      <c r="H3319" s="165">
        <f t="shared" si="118"/>
        <v>11.600000000000001</v>
      </c>
      <c r="I3319" t="s">
        <v>482</v>
      </c>
      <c r="K3319" t="s">
        <v>466</v>
      </c>
      <c r="L3319" t="s">
        <v>400</v>
      </c>
      <c r="M3319" t="s">
        <v>476</v>
      </c>
      <c r="N3319" t="s">
        <v>291</v>
      </c>
      <c r="O3319" t="s">
        <v>400</v>
      </c>
      <c r="P3319">
        <v>100</v>
      </c>
      <c r="Q3319">
        <v>2000</v>
      </c>
      <c r="R3319">
        <v>1</v>
      </c>
      <c r="S3319">
        <v>7.25</v>
      </c>
      <c r="T3319">
        <v>11.600000000000001</v>
      </c>
      <c r="U3319" t="b" cm="1">
        <f t="array" ref="U3319">_xlfn.IFS(AND(R3319=1,S3319=G3319,T3319=H3319),TRUE,AND(R3319=1,S3319=G3319,H3319="Product NA"),TRUE)</f>
        <v>1</v>
      </c>
      <c r="W3319" s="165">
        <v>7.25</v>
      </c>
      <c r="X3319" s="165">
        <v>11.600000000000001</v>
      </c>
      <c r="Y3319" t="str">
        <f t="shared" si="119"/>
        <v>No Change</v>
      </c>
    </row>
    <row r="3320" spans="1:25" hidden="1" x14ac:dyDescent="0.35">
      <c r="A3320" t="s">
        <v>141</v>
      </c>
      <c r="B3320" t="s">
        <v>569</v>
      </c>
      <c r="C3320" t="s">
        <v>291</v>
      </c>
      <c r="D3320" t="s">
        <v>322</v>
      </c>
      <c r="E3320" t="s">
        <v>724</v>
      </c>
      <c r="F3320" t="s">
        <v>0</v>
      </c>
      <c r="G3320" s="165">
        <f t="shared" si="118"/>
        <v>5.68</v>
      </c>
      <c r="H3320" s="165">
        <f t="shared" si="118"/>
        <v>9.66</v>
      </c>
      <c r="I3320" t="s">
        <v>479</v>
      </c>
      <c r="K3320" t="s">
        <v>466</v>
      </c>
      <c r="L3320" t="s">
        <v>400</v>
      </c>
      <c r="M3320" t="s">
        <v>476</v>
      </c>
      <c r="N3320" t="s">
        <v>291</v>
      </c>
      <c r="O3320" t="s">
        <v>400</v>
      </c>
      <c r="P3320">
        <v>100</v>
      </c>
      <c r="Q3320">
        <v>100</v>
      </c>
      <c r="R3320">
        <v>1</v>
      </c>
      <c r="S3320">
        <v>5.68</v>
      </c>
      <c r="T3320">
        <v>9.66</v>
      </c>
      <c r="U3320" t="b" cm="1">
        <f t="array" ref="U3320">_xlfn.IFS(AND(R3320=1,S3320=G3320,T3320=H3320),TRUE,AND(R3320=1,S3320=G3320,H3320="Product NA"),TRUE)</f>
        <v>1</v>
      </c>
      <c r="W3320" s="165">
        <v>5.68</v>
      </c>
      <c r="X3320" s="165">
        <v>9.66</v>
      </c>
      <c r="Y3320" t="str">
        <f t="shared" si="119"/>
        <v>No Change</v>
      </c>
    </row>
    <row r="3321" spans="1:25" hidden="1" x14ac:dyDescent="0.35">
      <c r="A3321" t="s">
        <v>141</v>
      </c>
      <c r="B3321" t="s">
        <v>569</v>
      </c>
      <c r="C3321" t="s">
        <v>291</v>
      </c>
      <c r="D3321" t="s">
        <v>323</v>
      </c>
      <c r="E3321" t="s">
        <v>724</v>
      </c>
      <c r="F3321" t="s">
        <v>277</v>
      </c>
      <c r="G3321" s="165">
        <f t="shared" si="118"/>
        <v>6.3000000000000007</v>
      </c>
      <c r="H3321" s="165">
        <f t="shared" si="118"/>
        <v>9.6000000000000014</v>
      </c>
      <c r="I3321" t="s">
        <v>480</v>
      </c>
      <c r="K3321" t="s">
        <v>466</v>
      </c>
      <c r="L3321" t="s">
        <v>400</v>
      </c>
      <c r="M3321" t="s">
        <v>476</v>
      </c>
      <c r="N3321" t="s">
        <v>291</v>
      </c>
      <c r="O3321" t="s">
        <v>400</v>
      </c>
      <c r="P3321">
        <v>100</v>
      </c>
      <c r="Q3321">
        <v>500</v>
      </c>
      <c r="R3321">
        <v>1</v>
      </c>
      <c r="S3321">
        <v>6.3000000000000007</v>
      </c>
      <c r="T3321">
        <v>9.6000000000000014</v>
      </c>
      <c r="U3321" t="b" cm="1">
        <f t="array" ref="U3321">_xlfn.IFS(AND(R3321=1,S3321=G3321,T3321=H3321),TRUE,AND(R3321=1,S3321=G3321,H3321="Product NA"),TRUE)</f>
        <v>1</v>
      </c>
      <c r="W3321" s="165">
        <v>6.3000000000000007</v>
      </c>
      <c r="X3321" s="165">
        <v>9.6000000000000014</v>
      </c>
      <c r="Y3321" t="str">
        <f t="shared" si="119"/>
        <v>No Change</v>
      </c>
    </row>
    <row r="3322" spans="1:25" hidden="1" x14ac:dyDescent="0.35">
      <c r="A3322" t="s">
        <v>141</v>
      </c>
      <c r="B3322" t="s">
        <v>569</v>
      </c>
      <c r="C3322" t="s">
        <v>291</v>
      </c>
      <c r="D3322" t="s">
        <v>324</v>
      </c>
      <c r="E3322" t="s">
        <v>724</v>
      </c>
      <c r="F3322" t="s">
        <v>277</v>
      </c>
      <c r="G3322" s="165">
        <f t="shared" si="118"/>
        <v>6.3000000000000007</v>
      </c>
      <c r="H3322" s="165">
        <f t="shared" si="118"/>
        <v>9.6000000000000014</v>
      </c>
      <c r="I3322" t="s">
        <v>480</v>
      </c>
      <c r="K3322" t="s">
        <v>466</v>
      </c>
      <c r="L3322" t="s">
        <v>400</v>
      </c>
      <c r="M3322" t="s">
        <v>476</v>
      </c>
      <c r="N3322" t="s">
        <v>291</v>
      </c>
      <c r="O3322" t="s">
        <v>400</v>
      </c>
      <c r="P3322">
        <v>100</v>
      </c>
      <c r="Q3322">
        <v>500</v>
      </c>
      <c r="R3322">
        <v>1</v>
      </c>
      <c r="S3322">
        <v>6.3000000000000007</v>
      </c>
      <c r="T3322">
        <v>9.6000000000000014</v>
      </c>
      <c r="U3322" t="b" cm="1">
        <f t="array" ref="U3322">_xlfn.IFS(AND(R3322=1,S3322=G3322,T3322=H3322),TRUE,AND(R3322=1,S3322=G3322,H3322="Product NA"),TRUE)</f>
        <v>1</v>
      </c>
      <c r="W3322" s="165">
        <v>6.3000000000000007</v>
      </c>
      <c r="X3322" s="165">
        <v>9.6000000000000014</v>
      </c>
      <c r="Y3322" t="str">
        <f t="shared" si="119"/>
        <v>No Change</v>
      </c>
    </row>
    <row r="3323" spans="1:25" x14ac:dyDescent="0.35">
      <c r="A3323" t="s">
        <v>147</v>
      </c>
      <c r="B3323" t="s">
        <v>574</v>
      </c>
      <c r="C3323" t="s">
        <v>293</v>
      </c>
      <c r="D3323" t="s">
        <v>392</v>
      </c>
      <c r="E3323" t="s">
        <v>287</v>
      </c>
      <c r="F3323" t="s">
        <v>396</v>
      </c>
      <c r="G3323" s="165">
        <f t="shared" si="118"/>
        <v>1.56</v>
      </c>
      <c r="H3323" s="165">
        <f t="shared" si="118"/>
        <v>15.85</v>
      </c>
      <c r="I3323" t="s">
        <v>482</v>
      </c>
      <c r="K3323" t="s">
        <v>467</v>
      </c>
      <c r="L3323" t="s">
        <v>402</v>
      </c>
      <c r="M3323" t="s">
        <v>476</v>
      </c>
      <c r="N3323" t="s">
        <v>293</v>
      </c>
      <c r="O3323" t="s">
        <v>402</v>
      </c>
      <c r="P3323">
        <v>100</v>
      </c>
      <c r="Q3323">
        <v>2000</v>
      </c>
      <c r="R3323">
        <v>1</v>
      </c>
      <c r="S3323">
        <v>1.56</v>
      </c>
      <c r="T3323">
        <v>15.85</v>
      </c>
      <c r="U3323" t="b" cm="1">
        <f t="array" ref="U3323">_xlfn.IFS(AND(R3323=1,S3323=G3323,T3323=H3323),TRUE,AND(R3323=1,S3323=G3323,H3323="Product NA"),TRUE)</f>
        <v>1</v>
      </c>
      <c r="W3323" s="165">
        <v>1.5</v>
      </c>
      <c r="X3323" s="165">
        <v>15.25</v>
      </c>
      <c r="Y3323" t="str">
        <f t="shared" si="119"/>
        <v>Change</v>
      </c>
    </row>
    <row r="3324" spans="1:25" hidden="1" x14ac:dyDescent="0.35">
      <c r="A3324" t="s">
        <v>147</v>
      </c>
      <c r="B3324" t="s">
        <v>574</v>
      </c>
      <c r="C3324" t="s">
        <v>293</v>
      </c>
      <c r="D3324" t="s">
        <v>281</v>
      </c>
      <c r="E3324" t="s">
        <v>287</v>
      </c>
      <c r="F3324" t="s">
        <v>286</v>
      </c>
      <c r="G3324" s="165">
        <f t="shared" si="118"/>
        <v>1.56</v>
      </c>
      <c r="H3324" s="165">
        <f t="shared" si="118"/>
        <v>15.85</v>
      </c>
      <c r="I3324" t="s">
        <v>482</v>
      </c>
      <c r="K3324" t="s">
        <v>467</v>
      </c>
      <c r="L3324" t="s">
        <v>402</v>
      </c>
      <c r="M3324" t="s">
        <v>476</v>
      </c>
      <c r="N3324" t="s">
        <v>293</v>
      </c>
      <c r="O3324" t="s">
        <v>402</v>
      </c>
      <c r="P3324">
        <v>100</v>
      </c>
      <c r="Q3324">
        <v>2000</v>
      </c>
      <c r="R3324">
        <v>1</v>
      </c>
      <c r="S3324">
        <v>1.56</v>
      </c>
      <c r="T3324">
        <v>15.85</v>
      </c>
      <c r="U3324" t="b" cm="1">
        <f t="array" ref="U3324">_xlfn.IFS(AND(R3324=1,S3324=G3324,T3324=H3324),TRUE,AND(R3324=1,S3324=G3324,H3324="Product NA"),TRUE)</f>
        <v>1</v>
      </c>
      <c r="W3324" s="165">
        <v>1.5</v>
      </c>
      <c r="X3324" s="165">
        <v>15.25</v>
      </c>
      <c r="Y3324" t="str">
        <f t="shared" si="119"/>
        <v>Change</v>
      </c>
    </row>
    <row r="3325" spans="1:25" hidden="1" x14ac:dyDescent="0.35">
      <c r="A3325" t="s">
        <v>147</v>
      </c>
      <c r="B3325" t="s">
        <v>574</v>
      </c>
      <c r="C3325" t="s">
        <v>293</v>
      </c>
      <c r="D3325" t="s">
        <v>278</v>
      </c>
      <c r="E3325" t="s">
        <v>287</v>
      </c>
      <c r="F3325" t="s">
        <v>277</v>
      </c>
      <c r="G3325" s="165">
        <f t="shared" si="118"/>
        <v>0.43</v>
      </c>
      <c r="H3325" s="165">
        <f t="shared" si="118"/>
        <v>14.57</v>
      </c>
      <c r="I3325" t="s">
        <v>480</v>
      </c>
      <c r="K3325" t="s">
        <v>467</v>
      </c>
      <c r="L3325" t="s">
        <v>402</v>
      </c>
      <c r="M3325" t="s">
        <v>476</v>
      </c>
      <c r="N3325" t="s">
        <v>293</v>
      </c>
      <c r="O3325" t="s">
        <v>402</v>
      </c>
      <c r="P3325">
        <v>100</v>
      </c>
      <c r="Q3325">
        <v>500</v>
      </c>
      <c r="R3325">
        <v>1</v>
      </c>
      <c r="S3325">
        <v>0.43</v>
      </c>
      <c r="T3325">
        <v>14.57</v>
      </c>
      <c r="U3325" t="b" cm="1">
        <f t="array" ref="U3325">_xlfn.IFS(AND(R3325=1,S3325=G3325,T3325=H3325),TRUE,AND(R3325=1,S3325=G3325,H3325="Product NA"),TRUE)</f>
        <v>1</v>
      </c>
      <c r="W3325" s="165">
        <v>0.43</v>
      </c>
      <c r="X3325" s="165">
        <v>14.57</v>
      </c>
      <c r="Y3325" t="str">
        <f t="shared" si="119"/>
        <v>No Change</v>
      </c>
    </row>
    <row r="3326" spans="1:25" hidden="1" x14ac:dyDescent="0.35">
      <c r="A3326" t="s">
        <v>147</v>
      </c>
      <c r="B3326" t="s">
        <v>574</v>
      </c>
      <c r="C3326" t="s">
        <v>293</v>
      </c>
      <c r="D3326" t="s">
        <v>238</v>
      </c>
      <c r="E3326" t="s">
        <v>287</v>
      </c>
      <c r="F3326" t="s">
        <v>0</v>
      </c>
      <c r="G3326" s="165">
        <f t="shared" si="118"/>
        <v>0.35000000000000003</v>
      </c>
      <c r="H3326" s="165">
        <f t="shared" si="118"/>
        <v>16.52</v>
      </c>
      <c r="I3326" t="s">
        <v>479</v>
      </c>
      <c r="K3326" t="s">
        <v>467</v>
      </c>
      <c r="L3326" t="s">
        <v>402</v>
      </c>
      <c r="M3326" t="s">
        <v>476</v>
      </c>
      <c r="N3326" t="s">
        <v>293</v>
      </c>
      <c r="O3326" t="s">
        <v>402</v>
      </c>
      <c r="P3326">
        <v>100</v>
      </c>
      <c r="Q3326">
        <v>100</v>
      </c>
      <c r="R3326">
        <v>1</v>
      </c>
      <c r="S3326">
        <v>0.35000000000000003</v>
      </c>
      <c r="T3326">
        <v>16.52</v>
      </c>
      <c r="U3326" t="b" cm="1">
        <f t="array" ref="U3326">_xlfn.IFS(AND(R3326=1,S3326=G3326,T3326=H3326),TRUE,AND(R3326=1,S3326=G3326,H3326="Product NA"),TRUE)</f>
        <v>1</v>
      </c>
      <c r="W3326" s="165">
        <v>0.36</v>
      </c>
      <c r="X3326" s="165">
        <v>16.02</v>
      </c>
      <c r="Y3326" t="str">
        <f t="shared" si="119"/>
        <v>Change</v>
      </c>
    </row>
    <row r="3327" spans="1:25" hidden="1" x14ac:dyDescent="0.35">
      <c r="A3327" t="s">
        <v>147</v>
      </c>
      <c r="B3327" t="s">
        <v>574</v>
      </c>
      <c r="C3327" t="s">
        <v>293</v>
      </c>
      <c r="D3327" t="s">
        <v>239</v>
      </c>
      <c r="E3327" t="s">
        <v>287</v>
      </c>
      <c r="F3327" t="s">
        <v>277</v>
      </c>
      <c r="G3327" s="165">
        <f t="shared" si="118"/>
        <v>0.43</v>
      </c>
      <c r="H3327" s="165">
        <f t="shared" si="118"/>
        <v>15.88</v>
      </c>
      <c r="I3327" t="s">
        <v>480</v>
      </c>
      <c r="K3327" t="s">
        <v>467</v>
      </c>
      <c r="L3327" t="s">
        <v>402</v>
      </c>
      <c r="M3327" t="s">
        <v>476</v>
      </c>
      <c r="N3327" t="s">
        <v>293</v>
      </c>
      <c r="O3327" t="s">
        <v>402</v>
      </c>
      <c r="P3327">
        <v>100</v>
      </c>
      <c r="Q3327">
        <v>500</v>
      </c>
      <c r="R3327">
        <v>1</v>
      </c>
      <c r="S3327">
        <v>0.43</v>
      </c>
      <c r="T3327">
        <v>15.88</v>
      </c>
      <c r="U3327" t="b" cm="1">
        <f t="array" ref="U3327">_xlfn.IFS(AND(R3327=1,S3327=G3327,T3327=H3327),TRUE,AND(R3327=1,S3327=G3327,H3327="Product NA"),TRUE)</f>
        <v>1</v>
      </c>
      <c r="W3327" s="165">
        <v>0.42</v>
      </c>
      <c r="X3327" s="165">
        <v>15.57</v>
      </c>
      <c r="Y3327" t="str">
        <f t="shared" si="119"/>
        <v>Change</v>
      </c>
    </row>
    <row r="3328" spans="1:25" hidden="1" x14ac:dyDescent="0.35">
      <c r="A3328" t="s">
        <v>147</v>
      </c>
      <c r="B3328" t="s">
        <v>574</v>
      </c>
      <c r="C3328" t="s">
        <v>293</v>
      </c>
      <c r="D3328" t="s">
        <v>655</v>
      </c>
      <c r="E3328" t="s">
        <v>723</v>
      </c>
      <c r="F3328" t="s">
        <v>286</v>
      </c>
      <c r="G3328" s="165">
        <f t="shared" si="118"/>
        <v>21.25</v>
      </c>
      <c r="H3328" s="165">
        <f t="shared" si="118"/>
        <v>0</v>
      </c>
      <c r="I3328" t="s">
        <v>481</v>
      </c>
      <c r="K3328" t="s">
        <v>467</v>
      </c>
      <c r="L3328" t="s">
        <v>402</v>
      </c>
      <c r="M3328" t="s">
        <v>476</v>
      </c>
      <c r="N3328" t="s">
        <v>293</v>
      </c>
      <c r="O3328" t="s">
        <v>402</v>
      </c>
      <c r="P3328">
        <v>30000</v>
      </c>
      <c r="Q3328">
        <v>1000</v>
      </c>
      <c r="R3328">
        <v>1</v>
      </c>
      <c r="S3328">
        <v>21.25</v>
      </c>
      <c r="T3328">
        <v>0</v>
      </c>
      <c r="U3328" t="b" cm="1">
        <f t="array" ref="U3328">_xlfn.IFS(AND(R3328=1,S3328=G3328,T3328=H3328),TRUE,AND(R3328=1,S3328=G3328,H3328="Product NA"),TRUE)</f>
        <v>1</v>
      </c>
      <c r="W3328" s="165">
        <v>21.8</v>
      </c>
      <c r="X3328" s="165">
        <v>0</v>
      </c>
      <c r="Y3328" t="str">
        <f t="shared" si="119"/>
        <v>Change</v>
      </c>
    </row>
    <row r="3329" spans="1:25" hidden="1" x14ac:dyDescent="0.35">
      <c r="A3329" t="s">
        <v>147</v>
      </c>
      <c r="B3329" t="s">
        <v>574</v>
      </c>
      <c r="C3329" t="s">
        <v>293</v>
      </c>
      <c r="D3329" t="s">
        <v>655</v>
      </c>
      <c r="E3329" t="s">
        <v>723</v>
      </c>
      <c r="F3329" t="s">
        <v>286</v>
      </c>
      <c r="G3329" s="165">
        <f t="shared" si="118"/>
        <v>112.80000000000001</v>
      </c>
      <c r="H3329" s="165">
        <f t="shared" si="118"/>
        <v>0</v>
      </c>
      <c r="I3329" t="s">
        <v>680</v>
      </c>
      <c r="K3329" t="s">
        <v>467</v>
      </c>
      <c r="L3329" t="s">
        <v>402</v>
      </c>
      <c r="M3329" t="s">
        <v>476</v>
      </c>
      <c r="N3329" t="s">
        <v>293</v>
      </c>
      <c r="O3329" t="s">
        <v>402</v>
      </c>
      <c r="P3329">
        <v>30000</v>
      </c>
      <c r="Q3329">
        <v>15000</v>
      </c>
      <c r="R3329">
        <v>1</v>
      </c>
      <c r="S3329">
        <v>112.80000000000001</v>
      </c>
      <c r="T3329">
        <v>0</v>
      </c>
      <c r="U3329" t="b" cm="1">
        <f t="array" ref="U3329">_xlfn.IFS(AND(R3329=1,S3329=G3329,T3329=H3329),TRUE,AND(R3329=1,S3329=G3329,H3329="Product NA"),TRUE)</f>
        <v>1</v>
      </c>
      <c r="W3329" s="165">
        <v>89.77</v>
      </c>
      <c r="X3329" s="165">
        <v>0</v>
      </c>
      <c r="Y3329" t="str">
        <f t="shared" si="119"/>
        <v>Change</v>
      </c>
    </row>
    <row r="3330" spans="1:25" hidden="1" x14ac:dyDescent="0.35">
      <c r="A3330" t="s">
        <v>147</v>
      </c>
      <c r="B3330" t="s">
        <v>574</v>
      </c>
      <c r="C3330" t="s">
        <v>293</v>
      </c>
      <c r="D3330" t="s">
        <v>655</v>
      </c>
      <c r="E3330" t="s">
        <v>723</v>
      </c>
      <c r="F3330" t="s">
        <v>286</v>
      </c>
      <c r="G3330" s="165">
        <f t="shared" si="118"/>
        <v>27.450000000000003</v>
      </c>
      <c r="H3330" s="165">
        <f t="shared" si="118"/>
        <v>0</v>
      </c>
      <c r="I3330" t="s">
        <v>671</v>
      </c>
      <c r="K3330" t="s">
        <v>467</v>
      </c>
      <c r="L3330" t="s">
        <v>402</v>
      </c>
      <c r="M3330" t="s">
        <v>476</v>
      </c>
      <c r="N3330" t="s">
        <v>293</v>
      </c>
      <c r="O3330" t="s">
        <v>402</v>
      </c>
      <c r="P3330">
        <v>30000</v>
      </c>
      <c r="Q3330">
        <v>2000</v>
      </c>
      <c r="R3330">
        <v>1</v>
      </c>
      <c r="S3330">
        <v>27.450000000000003</v>
      </c>
      <c r="T3330">
        <v>0</v>
      </c>
      <c r="U3330" t="b" cm="1">
        <f t="array" ref="U3330">_xlfn.IFS(AND(R3330=1,S3330=G3330,T3330=H3330),TRUE,AND(R3330=1,S3330=G3330,H3330="Product NA"),TRUE)</f>
        <v>1</v>
      </c>
      <c r="W3330" s="165">
        <v>26.46</v>
      </c>
      <c r="X3330" s="165">
        <v>0</v>
      </c>
      <c r="Y3330" t="str">
        <f t="shared" si="119"/>
        <v>Change</v>
      </c>
    </row>
    <row r="3331" spans="1:25" hidden="1" x14ac:dyDescent="0.35">
      <c r="A3331" t="s">
        <v>147</v>
      </c>
      <c r="B3331" t="s">
        <v>574</v>
      </c>
      <c r="C3331" t="s">
        <v>293</v>
      </c>
      <c r="D3331" t="s">
        <v>655</v>
      </c>
      <c r="E3331" t="s">
        <v>723</v>
      </c>
      <c r="F3331" t="s">
        <v>286</v>
      </c>
      <c r="G3331" s="165">
        <f t="shared" si="118"/>
        <v>144.9</v>
      </c>
      <c r="H3331" s="165">
        <f t="shared" si="118"/>
        <v>0</v>
      </c>
      <c r="I3331" t="s">
        <v>681</v>
      </c>
      <c r="K3331" t="s">
        <v>467</v>
      </c>
      <c r="L3331" t="s">
        <v>402</v>
      </c>
      <c r="M3331" t="s">
        <v>476</v>
      </c>
      <c r="N3331" t="s">
        <v>293</v>
      </c>
      <c r="O3331" t="s">
        <v>402</v>
      </c>
      <c r="P3331">
        <v>30000</v>
      </c>
      <c r="Q3331">
        <v>20000</v>
      </c>
      <c r="R3331">
        <v>1</v>
      </c>
      <c r="S3331">
        <v>144.9</v>
      </c>
      <c r="T3331">
        <v>0</v>
      </c>
      <c r="U3331" t="b" cm="1">
        <f t="array" ref="U3331">_xlfn.IFS(AND(R3331=1,S3331=G3331,T3331=H3331),TRUE,AND(R3331=1,S3331=G3331,H3331="Product NA"),TRUE)</f>
        <v>1</v>
      </c>
      <c r="W3331" s="165">
        <v>114</v>
      </c>
      <c r="X3331" s="165">
        <v>0</v>
      </c>
      <c r="Y3331" t="str">
        <f t="shared" si="119"/>
        <v>Change</v>
      </c>
    </row>
    <row r="3332" spans="1:25" hidden="1" x14ac:dyDescent="0.35">
      <c r="A3332" t="s">
        <v>147</v>
      </c>
      <c r="B3332" t="s">
        <v>574</v>
      </c>
      <c r="C3332" t="s">
        <v>293</v>
      </c>
      <c r="D3332" t="s">
        <v>655</v>
      </c>
      <c r="E3332" t="s">
        <v>723</v>
      </c>
      <c r="F3332" t="s">
        <v>286</v>
      </c>
      <c r="G3332" s="165">
        <f t="shared" si="118"/>
        <v>185.70000000000002</v>
      </c>
      <c r="H3332" s="165">
        <f t="shared" si="118"/>
        <v>0</v>
      </c>
      <c r="I3332" t="s">
        <v>682</v>
      </c>
      <c r="K3332" t="s">
        <v>467</v>
      </c>
      <c r="L3332" t="s">
        <v>402</v>
      </c>
      <c r="M3332" t="s">
        <v>476</v>
      </c>
      <c r="N3332" t="s">
        <v>293</v>
      </c>
      <c r="O3332" t="s">
        <v>402</v>
      </c>
      <c r="P3332">
        <v>30000</v>
      </c>
      <c r="Q3332">
        <v>25000</v>
      </c>
      <c r="R3332">
        <v>1</v>
      </c>
      <c r="S3332">
        <v>185.70000000000002</v>
      </c>
      <c r="T3332">
        <v>0</v>
      </c>
      <c r="U3332" t="b" cm="1">
        <f t="array" ref="U3332">_xlfn.IFS(AND(R3332=1,S3332=G3332,T3332=H3332),TRUE,AND(R3332=1,S3332=G3332,H3332="Product NA"),TRUE)</f>
        <v>1</v>
      </c>
      <c r="W3332" s="165">
        <v>395.46000000000004</v>
      </c>
      <c r="X3332" s="165">
        <v>0</v>
      </c>
      <c r="Y3332" t="str">
        <f t="shared" si="119"/>
        <v>Change</v>
      </c>
    </row>
    <row r="3333" spans="1:25" hidden="1" x14ac:dyDescent="0.35">
      <c r="A3333" t="s">
        <v>147</v>
      </c>
      <c r="B3333" t="s">
        <v>574</v>
      </c>
      <c r="C3333" t="s">
        <v>293</v>
      </c>
      <c r="D3333" t="s">
        <v>655</v>
      </c>
      <c r="E3333" t="s">
        <v>723</v>
      </c>
      <c r="F3333" t="s">
        <v>286</v>
      </c>
      <c r="G3333" s="165">
        <f t="shared" ref="G3333:H3386" si="120">S3333</f>
        <v>33.700000000000003</v>
      </c>
      <c r="H3333" s="165">
        <f t="shared" si="120"/>
        <v>0</v>
      </c>
      <c r="I3333" t="s">
        <v>672</v>
      </c>
      <c r="K3333" t="s">
        <v>467</v>
      </c>
      <c r="L3333" t="s">
        <v>402</v>
      </c>
      <c r="M3333" t="s">
        <v>476</v>
      </c>
      <c r="N3333" t="s">
        <v>293</v>
      </c>
      <c r="O3333" t="s">
        <v>402</v>
      </c>
      <c r="P3333">
        <v>30000</v>
      </c>
      <c r="Q3333">
        <v>3000</v>
      </c>
      <c r="R3333">
        <v>1</v>
      </c>
      <c r="S3333">
        <v>33.700000000000003</v>
      </c>
      <c r="T3333">
        <v>0</v>
      </c>
      <c r="U3333" t="b" cm="1">
        <f t="array" ref="U3333">_xlfn.IFS(AND(R3333=1,S3333=G3333,T3333=H3333),TRUE,AND(R3333=1,S3333=G3333,H3333="Product NA"),TRUE)</f>
        <v>1</v>
      </c>
      <c r="W3333" s="165">
        <v>27.79</v>
      </c>
      <c r="X3333" s="165">
        <v>0</v>
      </c>
      <c r="Y3333" t="str">
        <f t="shared" si="119"/>
        <v>Change</v>
      </c>
    </row>
    <row r="3334" spans="1:25" hidden="1" x14ac:dyDescent="0.35">
      <c r="A3334" t="s">
        <v>147</v>
      </c>
      <c r="B3334" t="s">
        <v>574</v>
      </c>
      <c r="C3334" t="s">
        <v>293</v>
      </c>
      <c r="D3334" t="s">
        <v>655</v>
      </c>
      <c r="E3334" t="s">
        <v>723</v>
      </c>
      <c r="F3334" t="s">
        <v>286</v>
      </c>
      <c r="G3334" s="165">
        <f t="shared" si="120"/>
        <v>219.4</v>
      </c>
      <c r="H3334" s="165">
        <f t="shared" si="120"/>
        <v>0</v>
      </c>
      <c r="I3334" t="s">
        <v>683</v>
      </c>
      <c r="K3334" t="s">
        <v>467</v>
      </c>
      <c r="L3334" t="s">
        <v>402</v>
      </c>
      <c r="M3334" t="s">
        <v>476</v>
      </c>
      <c r="N3334" t="s">
        <v>293</v>
      </c>
      <c r="O3334" t="s">
        <v>402</v>
      </c>
      <c r="P3334">
        <v>30000</v>
      </c>
      <c r="Q3334">
        <v>30000</v>
      </c>
      <c r="R3334">
        <v>1</v>
      </c>
      <c r="S3334">
        <v>219.4</v>
      </c>
      <c r="T3334">
        <v>0</v>
      </c>
      <c r="U3334" t="b" cm="1">
        <f t="array" ref="U3334">_xlfn.IFS(AND(R3334=1,S3334=G3334,T3334=H3334),TRUE,AND(R3334=1,S3334=G3334,H3334="Product NA"),TRUE)</f>
        <v>1</v>
      </c>
      <c r="W3334" s="165">
        <v>467.86</v>
      </c>
      <c r="X3334" s="165">
        <v>0</v>
      </c>
      <c r="Y3334" t="str">
        <f t="shared" si="119"/>
        <v>Change</v>
      </c>
    </row>
    <row r="3335" spans="1:25" hidden="1" x14ac:dyDescent="0.35">
      <c r="A3335" t="s">
        <v>147</v>
      </c>
      <c r="B3335" t="s">
        <v>574</v>
      </c>
      <c r="C3335" t="s">
        <v>293</v>
      </c>
      <c r="D3335" t="s">
        <v>655</v>
      </c>
      <c r="E3335" t="s">
        <v>723</v>
      </c>
      <c r="F3335" t="s">
        <v>286</v>
      </c>
      <c r="G3335" s="165">
        <f t="shared" si="120"/>
        <v>39.950000000000003</v>
      </c>
      <c r="H3335" s="165">
        <f t="shared" si="120"/>
        <v>0</v>
      </c>
      <c r="I3335" t="s">
        <v>673</v>
      </c>
      <c r="K3335" t="s">
        <v>467</v>
      </c>
      <c r="L3335" t="s">
        <v>402</v>
      </c>
      <c r="M3335" t="s">
        <v>476</v>
      </c>
      <c r="N3335" t="s">
        <v>293</v>
      </c>
      <c r="O3335" t="s">
        <v>402</v>
      </c>
      <c r="P3335">
        <v>30000</v>
      </c>
      <c r="Q3335">
        <v>4000</v>
      </c>
      <c r="R3335">
        <v>1</v>
      </c>
      <c r="S3335">
        <v>39.950000000000003</v>
      </c>
      <c r="T3335">
        <v>0</v>
      </c>
      <c r="U3335" t="b" cm="1">
        <f t="array" ref="U3335">_xlfn.IFS(AND(R3335=1,S3335=G3335,T3335=H3335),TRUE,AND(R3335=1,S3335=G3335,H3335="Product NA"),TRUE)</f>
        <v>1</v>
      </c>
      <c r="W3335" s="165">
        <v>31.970000000000002</v>
      </c>
      <c r="X3335" s="165">
        <v>0</v>
      </c>
      <c r="Y3335" t="str">
        <f t="shared" si="119"/>
        <v>Change</v>
      </c>
    </row>
    <row r="3336" spans="1:25" hidden="1" x14ac:dyDescent="0.35">
      <c r="A3336" t="s">
        <v>147</v>
      </c>
      <c r="B3336" t="s">
        <v>574</v>
      </c>
      <c r="C3336" t="s">
        <v>293</v>
      </c>
      <c r="D3336" t="s">
        <v>655</v>
      </c>
      <c r="E3336" t="s">
        <v>723</v>
      </c>
      <c r="F3336" t="s">
        <v>286</v>
      </c>
      <c r="G3336" s="165">
        <f t="shared" si="120"/>
        <v>46.150000000000006</v>
      </c>
      <c r="H3336" s="165">
        <f t="shared" si="120"/>
        <v>0</v>
      </c>
      <c r="I3336" t="s">
        <v>674</v>
      </c>
      <c r="K3336" t="s">
        <v>467</v>
      </c>
      <c r="L3336" t="s">
        <v>402</v>
      </c>
      <c r="M3336" t="s">
        <v>476</v>
      </c>
      <c r="N3336" t="s">
        <v>293</v>
      </c>
      <c r="O3336" t="s">
        <v>402</v>
      </c>
      <c r="P3336">
        <v>30000</v>
      </c>
      <c r="Q3336">
        <v>5000</v>
      </c>
      <c r="R3336">
        <v>1</v>
      </c>
      <c r="S3336">
        <v>46.150000000000006</v>
      </c>
      <c r="T3336">
        <v>0</v>
      </c>
      <c r="U3336" t="b" cm="1">
        <f t="array" ref="U3336">_xlfn.IFS(AND(R3336=1,S3336=G3336,T3336=H3336),TRUE,AND(R3336=1,S3336=G3336,H3336="Product NA"),TRUE)</f>
        <v>1</v>
      </c>
      <c r="W3336" s="165">
        <v>37</v>
      </c>
      <c r="X3336" s="165">
        <v>0</v>
      </c>
      <c r="Y3336" t="str">
        <f t="shared" si="119"/>
        <v>Change</v>
      </c>
    </row>
    <row r="3337" spans="1:25" hidden="1" x14ac:dyDescent="0.35">
      <c r="A3337" t="s">
        <v>147</v>
      </c>
      <c r="B3337" t="s">
        <v>574</v>
      </c>
      <c r="C3337" t="s">
        <v>293</v>
      </c>
      <c r="D3337" t="s">
        <v>655</v>
      </c>
      <c r="E3337" t="s">
        <v>723</v>
      </c>
      <c r="F3337" t="s">
        <v>286</v>
      </c>
      <c r="G3337" s="165">
        <f t="shared" si="120"/>
        <v>53.45</v>
      </c>
      <c r="H3337" s="165">
        <f t="shared" si="120"/>
        <v>0</v>
      </c>
      <c r="I3337" t="s">
        <v>675</v>
      </c>
      <c r="K3337" t="s">
        <v>467</v>
      </c>
      <c r="L3337" t="s">
        <v>402</v>
      </c>
      <c r="M3337" t="s">
        <v>476</v>
      </c>
      <c r="N3337" t="s">
        <v>293</v>
      </c>
      <c r="O3337" t="s">
        <v>402</v>
      </c>
      <c r="P3337">
        <v>30000</v>
      </c>
      <c r="Q3337">
        <v>6000</v>
      </c>
      <c r="R3337">
        <v>1</v>
      </c>
      <c r="S3337">
        <v>53.45</v>
      </c>
      <c r="T3337">
        <v>0</v>
      </c>
      <c r="U3337" t="b" cm="1">
        <f t="array" ref="U3337">_xlfn.IFS(AND(R3337=1,S3337=G3337,T3337=H3337),TRUE,AND(R3337=1,S3337=G3337,H3337="Product NA"),TRUE)</f>
        <v>1</v>
      </c>
      <c r="W3337" s="165">
        <v>50.68</v>
      </c>
      <c r="X3337" s="165">
        <v>0</v>
      </c>
      <c r="Y3337" t="str">
        <f t="shared" si="119"/>
        <v>Change</v>
      </c>
    </row>
    <row r="3338" spans="1:25" hidden="1" x14ac:dyDescent="0.35">
      <c r="A3338" t="s">
        <v>147</v>
      </c>
      <c r="B3338" t="s">
        <v>574</v>
      </c>
      <c r="C3338" t="s">
        <v>293</v>
      </c>
      <c r="D3338" t="s">
        <v>655</v>
      </c>
      <c r="E3338" t="s">
        <v>723</v>
      </c>
      <c r="F3338" t="s">
        <v>286</v>
      </c>
      <c r="G3338" s="165">
        <f t="shared" si="120"/>
        <v>59.650000000000006</v>
      </c>
      <c r="H3338" s="165">
        <f t="shared" si="120"/>
        <v>0</v>
      </c>
      <c r="I3338" t="s">
        <v>676</v>
      </c>
      <c r="K3338" t="s">
        <v>467</v>
      </c>
      <c r="L3338" t="s">
        <v>402</v>
      </c>
      <c r="M3338" t="s">
        <v>476</v>
      </c>
      <c r="N3338" t="s">
        <v>293</v>
      </c>
      <c r="O3338" t="s">
        <v>402</v>
      </c>
      <c r="P3338">
        <v>30000</v>
      </c>
      <c r="Q3338">
        <v>7000</v>
      </c>
      <c r="R3338">
        <v>1</v>
      </c>
      <c r="S3338">
        <v>59.650000000000006</v>
      </c>
      <c r="T3338">
        <v>0</v>
      </c>
      <c r="U3338" t="b" cm="1">
        <f t="array" ref="U3338">_xlfn.IFS(AND(R3338=1,S3338=G3338,T3338=H3338),TRUE,AND(R3338=1,S3338=G3338,H3338="Product NA"),TRUE)</f>
        <v>1</v>
      </c>
      <c r="W3338" s="165">
        <v>50.68</v>
      </c>
      <c r="X3338" s="165">
        <v>0</v>
      </c>
      <c r="Y3338" t="str">
        <f t="shared" si="119"/>
        <v>Change</v>
      </c>
    </row>
    <row r="3339" spans="1:25" hidden="1" x14ac:dyDescent="0.35">
      <c r="A3339" t="s">
        <v>147</v>
      </c>
      <c r="B3339" t="s">
        <v>574</v>
      </c>
      <c r="C3339" t="s">
        <v>293</v>
      </c>
      <c r="D3339" t="s">
        <v>655</v>
      </c>
      <c r="E3339" t="s">
        <v>723</v>
      </c>
      <c r="F3339" t="s">
        <v>286</v>
      </c>
      <c r="G3339" s="165">
        <f t="shared" si="120"/>
        <v>65.900000000000006</v>
      </c>
      <c r="H3339" s="165">
        <f t="shared" si="120"/>
        <v>0</v>
      </c>
      <c r="I3339" t="s">
        <v>677</v>
      </c>
      <c r="K3339" t="s">
        <v>467</v>
      </c>
      <c r="L3339" t="s">
        <v>402</v>
      </c>
      <c r="M3339" t="s">
        <v>476</v>
      </c>
      <c r="N3339" t="s">
        <v>293</v>
      </c>
      <c r="O3339" t="s">
        <v>402</v>
      </c>
      <c r="P3339">
        <v>30000</v>
      </c>
      <c r="Q3339">
        <v>8000</v>
      </c>
      <c r="R3339">
        <v>1</v>
      </c>
      <c r="S3339">
        <v>65.900000000000006</v>
      </c>
      <c r="T3339">
        <v>0</v>
      </c>
      <c r="U3339" t="b" cm="1">
        <f t="array" ref="U3339">_xlfn.IFS(AND(R3339=1,S3339=G3339,T3339=H3339),TRUE,AND(R3339=1,S3339=G3339,H3339="Product NA"),TRUE)</f>
        <v>1</v>
      </c>
      <c r="W3339" s="165">
        <v>58.71</v>
      </c>
      <c r="X3339" s="165">
        <v>0</v>
      </c>
      <c r="Y3339" t="str">
        <f t="shared" si="119"/>
        <v>Change</v>
      </c>
    </row>
    <row r="3340" spans="1:25" hidden="1" x14ac:dyDescent="0.35">
      <c r="A3340" t="s">
        <v>147</v>
      </c>
      <c r="B3340" t="s">
        <v>574</v>
      </c>
      <c r="C3340" t="s">
        <v>293</v>
      </c>
      <c r="D3340" t="s">
        <v>655</v>
      </c>
      <c r="E3340" t="s">
        <v>723</v>
      </c>
      <c r="F3340" t="s">
        <v>286</v>
      </c>
      <c r="G3340" s="165">
        <f t="shared" si="120"/>
        <v>72.100000000000009</v>
      </c>
      <c r="H3340" s="165">
        <f t="shared" si="120"/>
        <v>0</v>
      </c>
      <c r="I3340" t="s">
        <v>678</v>
      </c>
      <c r="K3340" t="s">
        <v>467</v>
      </c>
      <c r="L3340" t="s">
        <v>402</v>
      </c>
      <c r="M3340" t="s">
        <v>476</v>
      </c>
      <c r="N3340" t="s">
        <v>293</v>
      </c>
      <c r="O3340" t="s">
        <v>402</v>
      </c>
      <c r="P3340">
        <v>30000</v>
      </c>
      <c r="Q3340">
        <v>9000</v>
      </c>
      <c r="R3340">
        <v>1</v>
      </c>
      <c r="S3340">
        <v>72.100000000000009</v>
      </c>
      <c r="T3340">
        <v>0</v>
      </c>
      <c r="U3340" t="b" cm="1">
        <f t="array" ref="U3340">_xlfn.IFS(AND(R3340=1,S3340=G3340,T3340=H3340),TRUE,AND(R3340=1,S3340=G3340,H3340="Product NA"),TRUE)</f>
        <v>1</v>
      </c>
      <c r="W3340" s="165">
        <v>58.71</v>
      </c>
      <c r="X3340" s="165">
        <v>0</v>
      </c>
      <c r="Y3340" t="str">
        <f t="shared" si="119"/>
        <v>Change</v>
      </c>
    </row>
    <row r="3341" spans="1:25" hidden="1" x14ac:dyDescent="0.35">
      <c r="A3341" t="s">
        <v>147</v>
      </c>
      <c r="B3341" t="s">
        <v>574</v>
      </c>
      <c r="C3341" t="s">
        <v>293</v>
      </c>
      <c r="D3341" t="s">
        <v>655</v>
      </c>
      <c r="E3341" t="s">
        <v>723</v>
      </c>
      <c r="F3341" t="s">
        <v>286</v>
      </c>
      <c r="G3341" s="165">
        <f t="shared" si="120"/>
        <v>78.300000000000011</v>
      </c>
      <c r="H3341" s="165">
        <f t="shared" si="120"/>
        <v>0</v>
      </c>
      <c r="I3341" t="s">
        <v>679</v>
      </c>
      <c r="K3341" t="s">
        <v>467</v>
      </c>
      <c r="L3341" t="s">
        <v>402</v>
      </c>
      <c r="M3341" t="s">
        <v>476</v>
      </c>
      <c r="N3341" t="s">
        <v>293</v>
      </c>
      <c r="O3341" t="s">
        <v>402</v>
      </c>
      <c r="P3341">
        <v>30000</v>
      </c>
      <c r="Q3341">
        <v>10000</v>
      </c>
      <c r="R3341">
        <v>1</v>
      </c>
      <c r="S3341">
        <v>78.300000000000011</v>
      </c>
      <c r="T3341">
        <v>0</v>
      </c>
      <c r="U3341" t="b" cm="1">
        <f t="array" ref="U3341">_xlfn.IFS(AND(R3341=1,S3341=G3341,T3341=H3341),TRUE,AND(R3341=1,S3341=G3341,H3341="Product NA"),TRUE)</f>
        <v>1</v>
      </c>
      <c r="W3341" s="165">
        <v>58.71</v>
      </c>
      <c r="X3341" s="165">
        <v>0</v>
      </c>
      <c r="Y3341" t="str">
        <f t="shared" si="119"/>
        <v>Change</v>
      </c>
    </row>
    <row r="3342" spans="1:25" hidden="1" x14ac:dyDescent="0.35">
      <c r="A3342" t="s">
        <v>147</v>
      </c>
      <c r="B3342" t="s">
        <v>574</v>
      </c>
      <c r="C3342" t="s">
        <v>293</v>
      </c>
      <c r="D3342" t="s">
        <v>284</v>
      </c>
      <c r="E3342" t="s">
        <v>724</v>
      </c>
      <c r="F3342" t="s">
        <v>286</v>
      </c>
      <c r="G3342" s="165">
        <f t="shared" si="120"/>
        <v>7.2</v>
      </c>
      <c r="H3342" s="165">
        <f t="shared" si="120"/>
        <v>13.4</v>
      </c>
      <c r="I3342" t="s">
        <v>482</v>
      </c>
      <c r="K3342" t="s">
        <v>467</v>
      </c>
      <c r="L3342" t="s">
        <v>402</v>
      </c>
      <c r="M3342" t="s">
        <v>476</v>
      </c>
      <c r="N3342" t="s">
        <v>293</v>
      </c>
      <c r="O3342" t="s">
        <v>402</v>
      </c>
      <c r="P3342">
        <v>100</v>
      </c>
      <c r="Q3342">
        <v>2000</v>
      </c>
      <c r="R3342">
        <v>1</v>
      </c>
      <c r="S3342">
        <v>7.2</v>
      </c>
      <c r="T3342">
        <v>13.4</v>
      </c>
      <c r="U3342" t="b" cm="1">
        <f t="array" ref="U3342">_xlfn.IFS(AND(R3342=1,S3342=G3342,T3342=H3342),TRUE,AND(R3342=1,S3342=G3342,H3342="Product NA"),TRUE)</f>
        <v>1</v>
      </c>
      <c r="W3342" s="165">
        <v>7.2</v>
      </c>
      <c r="X3342" s="165">
        <v>13.4</v>
      </c>
      <c r="Y3342" t="str">
        <f t="shared" si="119"/>
        <v>No Change</v>
      </c>
    </row>
    <row r="3343" spans="1:25" hidden="1" x14ac:dyDescent="0.35">
      <c r="A3343" t="s">
        <v>147</v>
      </c>
      <c r="B3343" t="s">
        <v>574</v>
      </c>
      <c r="C3343" t="s">
        <v>293</v>
      </c>
      <c r="D3343" t="s">
        <v>322</v>
      </c>
      <c r="E3343" t="s">
        <v>724</v>
      </c>
      <c r="F3343" t="s">
        <v>0</v>
      </c>
      <c r="G3343" s="165">
        <f t="shared" si="120"/>
        <v>5.68</v>
      </c>
      <c r="H3343" s="165">
        <f t="shared" si="120"/>
        <v>9.66</v>
      </c>
      <c r="I3343" t="s">
        <v>479</v>
      </c>
      <c r="K3343" t="s">
        <v>467</v>
      </c>
      <c r="L3343" t="s">
        <v>402</v>
      </c>
      <c r="M3343" t="s">
        <v>476</v>
      </c>
      <c r="N3343" t="s">
        <v>293</v>
      </c>
      <c r="O3343" t="s">
        <v>402</v>
      </c>
      <c r="P3343">
        <v>100</v>
      </c>
      <c r="Q3343">
        <v>100</v>
      </c>
      <c r="R3343">
        <v>1</v>
      </c>
      <c r="S3343">
        <v>5.68</v>
      </c>
      <c r="T3343">
        <v>9.66</v>
      </c>
      <c r="U3343" t="b" cm="1">
        <f t="array" ref="U3343">_xlfn.IFS(AND(R3343=1,S3343=G3343,T3343=H3343),TRUE,AND(R3343=1,S3343=G3343,H3343="Product NA"),TRUE)</f>
        <v>1</v>
      </c>
      <c r="W3343" s="165">
        <v>5.68</v>
      </c>
      <c r="X3343" s="165">
        <v>9.66</v>
      </c>
      <c r="Y3343" t="str">
        <f t="shared" si="119"/>
        <v>No Change</v>
      </c>
    </row>
    <row r="3344" spans="1:25" hidden="1" x14ac:dyDescent="0.35">
      <c r="A3344" t="s">
        <v>147</v>
      </c>
      <c r="B3344" t="s">
        <v>574</v>
      </c>
      <c r="C3344" t="s">
        <v>293</v>
      </c>
      <c r="D3344" t="s">
        <v>323</v>
      </c>
      <c r="E3344" t="s">
        <v>724</v>
      </c>
      <c r="F3344" t="s">
        <v>277</v>
      </c>
      <c r="G3344" s="165">
        <f t="shared" si="120"/>
        <v>6.3000000000000007</v>
      </c>
      <c r="H3344" s="165">
        <f t="shared" si="120"/>
        <v>9.6000000000000014</v>
      </c>
      <c r="I3344" t="s">
        <v>480</v>
      </c>
      <c r="K3344" t="s">
        <v>467</v>
      </c>
      <c r="L3344" t="s">
        <v>402</v>
      </c>
      <c r="M3344" t="s">
        <v>476</v>
      </c>
      <c r="N3344" t="s">
        <v>293</v>
      </c>
      <c r="O3344" t="s">
        <v>402</v>
      </c>
      <c r="P3344">
        <v>100</v>
      </c>
      <c r="Q3344">
        <v>500</v>
      </c>
      <c r="R3344">
        <v>1</v>
      </c>
      <c r="S3344">
        <v>6.3000000000000007</v>
      </c>
      <c r="T3344">
        <v>9.6000000000000014</v>
      </c>
      <c r="U3344" t="b" cm="1">
        <f t="array" ref="U3344">_xlfn.IFS(AND(R3344=1,S3344=G3344,T3344=H3344),TRUE,AND(R3344=1,S3344=G3344,H3344="Product NA"),TRUE)</f>
        <v>1</v>
      </c>
      <c r="W3344" s="165">
        <v>6.3000000000000007</v>
      </c>
      <c r="X3344" s="165">
        <v>9.6000000000000014</v>
      </c>
      <c r="Y3344" t="str">
        <f t="shared" si="119"/>
        <v>No Change</v>
      </c>
    </row>
    <row r="3345" spans="1:25" hidden="1" x14ac:dyDescent="0.35">
      <c r="A3345" t="s">
        <v>147</v>
      </c>
      <c r="B3345" t="s">
        <v>574</v>
      </c>
      <c r="C3345" t="s">
        <v>293</v>
      </c>
      <c r="D3345" t="s">
        <v>324</v>
      </c>
      <c r="E3345" t="s">
        <v>724</v>
      </c>
      <c r="F3345" t="s">
        <v>277</v>
      </c>
      <c r="G3345" s="165">
        <f t="shared" si="120"/>
        <v>6.3000000000000007</v>
      </c>
      <c r="H3345" s="165">
        <f t="shared" si="120"/>
        <v>9.6000000000000014</v>
      </c>
      <c r="I3345" t="s">
        <v>480</v>
      </c>
      <c r="K3345" t="s">
        <v>467</v>
      </c>
      <c r="L3345" t="s">
        <v>402</v>
      </c>
      <c r="M3345" t="s">
        <v>476</v>
      </c>
      <c r="N3345" t="s">
        <v>293</v>
      </c>
      <c r="O3345" t="s">
        <v>402</v>
      </c>
      <c r="P3345">
        <v>100</v>
      </c>
      <c r="Q3345">
        <v>500</v>
      </c>
      <c r="R3345">
        <v>1</v>
      </c>
      <c r="S3345">
        <v>6.3000000000000007</v>
      </c>
      <c r="T3345">
        <v>9.6000000000000014</v>
      </c>
      <c r="U3345" t="b" cm="1">
        <f t="array" ref="U3345">_xlfn.IFS(AND(R3345=1,S3345=G3345,T3345=H3345),TRUE,AND(R3345=1,S3345=G3345,H3345="Product NA"),TRUE)</f>
        <v>1</v>
      </c>
      <c r="W3345" s="165">
        <v>6.3000000000000007</v>
      </c>
      <c r="X3345" s="165">
        <v>9.6000000000000014</v>
      </c>
      <c r="Y3345" t="str">
        <f t="shared" si="119"/>
        <v>No Change</v>
      </c>
    </row>
    <row r="3346" spans="1:25" x14ac:dyDescent="0.35">
      <c r="A3346" t="s">
        <v>140</v>
      </c>
      <c r="B3346" t="s">
        <v>568</v>
      </c>
      <c r="C3346" t="s">
        <v>293</v>
      </c>
      <c r="D3346" t="s">
        <v>392</v>
      </c>
      <c r="E3346" t="s">
        <v>287</v>
      </c>
      <c r="F3346" t="s">
        <v>396</v>
      </c>
      <c r="G3346" s="165">
        <f t="shared" si="120"/>
        <v>1.56</v>
      </c>
      <c r="H3346" s="165">
        <f t="shared" si="120"/>
        <v>15.85</v>
      </c>
      <c r="I3346" t="s">
        <v>482</v>
      </c>
      <c r="K3346" t="s">
        <v>467</v>
      </c>
      <c r="L3346" t="s">
        <v>402</v>
      </c>
      <c r="M3346" t="s">
        <v>476</v>
      </c>
      <c r="N3346" t="s">
        <v>293</v>
      </c>
      <c r="O3346" t="s">
        <v>402</v>
      </c>
      <c r="P3346">
        <v>100</v>
      </c>
      <c r="Q3346">
        <v>2000</v>
      </c>
      <c r="R3346">
        <v>1</v>
      </c>
      <c r="S3346">
        <v>1.56</v>
      </c>
      <c r="T3346">
        <v>15.85</v>
      </c>
      <c r="U3346" t="b" cm="1">
        <f t="array" ref="U3346">_xlfn.IFS(AND(R3346=1,S3346=G3346,T3346=H3346),TRUE,AND(R3346=1,S3346=G3346,H3346="Product NA"),TRUE)</f>
        <v>1</v>
      </c>
      <c r="W3346" s="165">
        <v>1.5</v>
      </c>
      <c r="X3346" s="165">
        <v>15.25</v>
      </c>
      <c r="Y3346" t="str">
        <f t="shared" si="119"/>
        <v>Change</v>
      </c>
    </row>
    <row r="3347" spans="1:25" hidden="1" x14ac:dyDescent="0.35">
      <c r="A3347" t="s">
        <v>140</v>
      </c>
      <c r="B3347" t="s">
        <v>568</v>
      </c>
      <c r="C3347" t="s">
        <v>293</v>
      </c>
      <c r="D3347" t="s">
        <v>281</v>
      </c>
      <c r="E3347" t="s">
        <v>287</v>
      </c>
      <c r="F3347" t="s">
        <v>286</v>
      </c>
      <c r="G3347" s="165">
        <f t="shared" si="120"/>
        <v>1.56</v>
      </c>
      <c r="H3347" s="165">
        <f t="shared" si="120"/>
        <v>15.85</v>
      </c>
      <c r="I3347" t="s">
        <v>482</v>
      </c>
      <c r="K3347" t="s">
        <v>467</v>
      </c>
      <c r="L3347" t="s">
        <v>402</v>
      </c>
      <c r="M3347" t="s">
        <v>476</v>
      </c>
      <c r="N3347" t="s">
        <v>293</v>
      </c>
      <c r="O3347" t="s">
        <v>402</v>
      </c>
      <c r="P3347">
        <v>100</v>
      </c>
      <c r="Q3347">
        <v>2000</v>
      </c>
      <c r="R3347">
        <v>1</v>
      </c>
      <c r="S3347">
        <v>1.56</v>
      </c>
      <c r="T3347">
        <v>15.85</v>
      </c>
      <c r="U3347" t="b" cm="1">
        <f t="array" ref="U3347">_xlfn.IFS(AND(R3347=1,S3347=G3347,T3347=H3347),TRUE,AND(R3347=1,S3347=G3347,H3347="Product NA"),TRUE)</f>
        <v>1</v>
      </c>
      <c r="W3347" s="165">
        <v>1.5</v>
      </c>
      <c r="X3347" s="165">
        <v>15.25</v>
      </c>
      <c r="Y3347" t="str">
        <f t="shared" si="119"/>
        <v>Change</v>
      </c>
    </row>
    <row r="3348" spans="1:25" hidden="1" x14ac:dyDescent="0.35">
      <c r="A3348" t="s">
        <v>140</v>
      </c>
      <c r="B3348" t="s">
        <v>568</v>
      </c>
      <c r="C3348" t="s">
        <v>293</v>
      </c>
      <c r="D3348" t="s">
        <v>278</v>
      </c>
      <c r="E3348" t="s">
        <v>287</v>
      </c>
      <c r="F3348" t="s">
        <v>277</v>
      </c>
      <c r="G3348" s="165">
        <f t="shared" si="120"/>
        <v>0.43</v>
      </c>
      <c r="H3348" s="165">
        <f t="shared" si="120"/>
        <v>14.57</v>
      </c>
      <c r="I3348" t="s">
        <v>480</v>
      </c>
      <c r="K3348" t="s">
        <v>467</v>
      </c>
      <c r="L3348" t="s">
        <v>402</v>
      </c>
      <c r="M3348" t="s">
        <v>476</v>
      </c>
      <c r="N3348" t="s">
        <v>293</v>
      </c>
      <c r="O3348" t="s">
        <v>402</v>
      </c>
      <c r="P3348">
        <v>100</v>
      </c>
      <c r="Q3348">
        <v>500</v>
      </c>
      <c r="R3348">
        <v>1</v>
      </c>
      <c r="S3348">
        <v>0.43</v>
      </c>
      <c r="T3348">
        <v>14.57</v>
      </c>
      <c r="U3348" t="b" cm="1">
        <f t="array" ref="U3348">_xlfn.IFS(AND(R3348=1,S3348=G3348,T3348=H3348),TRUE,AND(R3348=1,S3348=G3348,H3348="Product NA"),TRUE)</f>
        <v>1</v>
      </c>
      <c r="W3348" s="165">
        <v>0.43</v>
      </c>
      <c r="X3348" s="165">
        <v>14.57</v>
      </c>
      <c r="Y3348" t="str">
        <f t="shared" si="119"/>
        <v>No Change</v>
      </c>
    </row>
    <row r="3349" spans="1:25" hidden="1" x14ac:dyDescent="0.35">
      <c r="A3349" t="s">
        <v>140</v>
      </c>
      <c r="B3349" t="s">
        <v>568</v>
      </c>
      <c r="C3349" t="s">
        <v>293</v>
      </c>
      <c r="D3349" t="s">
        <v>238</v>
      </c>
      <c r="E3349" t="s">
        <v>287</v>
      </c>
      <c r="F3349" t="s">
        <v>0</v>
      </c>
      <c r="G3349" s="165">
        <f t="shared" si="120"/>
        <v>0.35000000000000003</v>
      </c>
      <c r="H3349" s="165">
        <f t="shared" si="120"/>
        <v>16.52</v>
      </c>
      <c r="I3349" t="s">
        <v>479</v>
      </c>
      <c r="K3349" t="s">
        <v>467</v>
      </c>
      <c r="L3349" t="s">
        <v>402</v>
      </c>
      <c r="M3349" t="s">
        <v>476</v>
      </c>
      <c r="N3349" t="s">
        <v>293</v>
      </c>
      <c r="O3349" t="s">
        <v>402</v>
      </c>
      <c r="P3349">
        <v>100</v>
      </c>
      <c r="Q3349">
        <v>100</v>
      </c>
      <c r="R3349">
        <v>1</v>
      </c>
      <c r="S3349">
        <v>0.35000000000000003</v>
      </c>
      <c r="T3349">
        <v>16.52</v>
      </c>
      <c r="U3349" t="b" cm="1">
        <f t="array" ref="U3349">_xlfn.IFS(AND(R3349=1,S3349=G3349,T3349=H3349),TRUE,AND(R3349=1,S3349=G3349,H3349="Product NA"),TRUE)</f>
        <v>1</v>
      </c>
      <c r="W3349" s="165">
        <v>0.36</v>
      </c>
      <c r="X3349" s="165">
        <v>16.02</v>
      </c>
      <c r="Y3349" t="str">
        <f t="shared" si="119"/>
        <v>Change</v>
      </c>
    </row>
    <row r="3350" spans="1:25" hidden="1" x14ac:dyDescent="0.35">
      <c r="A3350" t="s">
        <v>140</v>
      </c>
      <c r="B3350" t="s">
        <v>568</v>
      </c>
      <c r="C3350" t="s">
        <v>293</v>
      </c>
      <c r="D3350" t="s">
        <v>239</v>
      </c>
      <c r="E3350" t="s">
        <v>287</v>
      </c>
      <c r="F3350" t="s">
        <v>277</v>
      </c>
      <c r="G3350" s="165">
        <f t="shared" si="120"/>
        <v>0.43</v>
      </c>
      <c r="H3350" s="165">
        <f t="shared" si="120"/>
        <v>15.88</v>
      </c>
      <c r="I3350" t="s">
        <v>480</v>
      </c>
      <c r="K3350" t="s">
        <v>467</v>
      </c>
      <c r="L3350" t="s">
        <v>402</v>
      </c>
      <c r="M3350" t="s">
        <v>476</v>
      </c>
      <c r="N3350" t="s">
        <v>293</v>
      </c>
      <c r="O3350" t="s">
        <v>402</v>
      </c>
      <c r="P3350">
        <v>100</v>
      </c>
      <c r="Q3350">
        <v>500</v>
      </c>
      <c r="R3350">
        <v>1</v>
      </c>
      <c r="S3350">
        <v>0.43</v>
      </c>
      <c r="T3350">
        <v>15.88</v>
      </c>
      <c r="U3350" t="b" cm="1">
        <f t="array" ref="U3350">_xlfn.IFS(AND(R3350=1,S3350=G3350,T3350=H3350),TRUE,AND(R3350=1,S3350=G3350,H3350="Product NA"),TRUE)</f>
        <v>1</v>
      </c>
      <c r="W3350" s="165">
        <v>0.42</v>
      </c>
      <c r="X3350" s="165">
        <v>15.57</v>
      </c>
      <c r="Y3350" t="str">
        <f t="shared" si="119"/>
        <v>Change</v>
      </c>
    </row>
    <row r="3351" spans="1:25" hidden="1" x14ac:dyDescent="0.35">
      <c r="A3351" t="s">
        <v>140</v>
      </c>
      <c r="B3351" t="s">
        <v>568</v>
      </c>
      <c r="C3351" t="s">
        <v>293</v>
      </c>
      <c r="D3351" t="s">
        <v>655</v>
      </c>
      <c r="E3351" t="s">
        <v>723</v>
      </c>
      <c r="F3351" t="s">
        <v>286</v>
      </c>
      <c r="G3351" s="165">
        <f t="shared" si="120"/>
        <v>21.25</v>
      </c>
      <c r="H3351" s="165">
        <f t="shared" si="120"/>
        <v>0</v>
      </c>
      <c r="I3351" t="s">
        <v>481</v>
      </c>
      <c r="K3351" t="s">
        <v>467</v>
      </c>
      <c r="L3351" t="s">
        <v>402</v>
      </c>
      <c r="M3351" t="s">
        <v>476</v>
      </c>
      <c r="N3351" t="s">
        <v>293</v>
      </c>
      <c r="O3351" t="s">
        <v>402</v>
      </c>
      <c r="P3351">
        <v>30000</v>
      </c>
      <c r="Q3351">
        <v>1000</v>
      </c>
      <c r="R3351">
        <v>1</v>
      </c>
      <c r="S3351">
        <v>21.25</v>
      </c>
      <c r="T3351">
        <v>0</v>
      </c>
      <c r="U3351" t="b" cm="1">
        <f t="array" ref="U3351">_xlfn.IFS(AND(R3351=1,S3351=G3351,T3351=H3351),TRUE,AND(R3351=1,S3351=G3351,H3351="Product NA"),TRUE)</f>
        <v>1</v>
      </c>
      <c r="W3351" s="165">
        <v>21.8</v>
      </c>
      <c r="X3351" s="165">
        <v>0</v>
      </c>
      <c r="Y3351" t="str">
        <f t="shared" si="119"/>
        <v>Change</v>
      </c>
    </row>
    <row r="3352" spans="1:25" hidden="1" x14ac:dyDescent="0.35">
      <c r="A3352" t="s">
        <v>140</v>
      </c>
      <c r="B3352" t="s">
        <v>568</v>
      </c>
      <c r="C3352" t="s">
        <v>293</v>
      </c>
      <c r="D3352" t="s">
        <v>655</v>
      </c>
      <c r="E3352" t="s">
        <v>723</v>
      </c>
      <c r="F3352" t="s">
        <v>286</v>
      </c>
      <c r="G3352" s="165">
        <f t="shared" si="120"/>
        <v>112.80000000000001</v>
      </c>
      <c r="H3352" s="165">
        <f t="shared" si="120"/>
        <v>0</v>
      </c>
      <c r="I3352" t="s">
        <v>680</v>
      </c>
      <c r="K3352" t="s">
        <v>467</v>
      </c>
      <c r="L3352" t="s">
        <v>402</v>
      </c>
      <c r="M3352" t="s">
        <v>476</v>
      </c>
      <c r="N3352" t="s">
        <v>293</v>
      </c>
      <c r="O3352" t="s">
        <v>402</v>
      </c>
      <c r="P3352">
        <v>30000</v>
      </c>
      <c r="Q3352">
        <v>15000</v>
      </c>
      <c r="R3352">
        <v>1</v>
      </c>
      <c r="S3352">
        <v>112.80000000000001</v>
      </c>
      <c r="T3352">
        <v>0</v>
      </c>
      <c r="U3352" t="b" cm="1">
        <f t="array" ref="U3352">_xlfn.IFS(AND(R3352=1,S3352=G3352,T3352=H3352),TRUE,AND(R3352=1,S3352=G3352,H3352="Product NA"),TRUE)</f>
        <v>1</v>
      </c>
      <c r="W3352" s="165">
        <v>89.77</v>
      </c>
      <c r="X3352" s="165">
        <v>0</v>
      </c>
      <c r="Y3352" t="str">
        <f t="shared" si="119"/>
        <v>Change</v>
      </c>
    </row>
    <row r="3353" spans="1:25" hidden="1" x14ac:dyDescent="0.35">
      <c r="A3353" t="s">
        <v>140</v>
      </c>
      <c r="B3353" t="s">
        <v>568</v>
      </c>
      <c r="C3353" t="s">
        <v>293</v>
      </c>
      <c r="D3353" t="s">
        <v>655</v>
      </c>
      <c r="E3353" t="s">
        <v>723</v>
      </c>
      <c r="F3353" t="s">
        <v>286</v>
      </c>
      <c r="G3353" s="165">
        <f t="shared" si="120"/>
        <v>27.450000000000003</v>
      </c>
      <c r="H3353" s="165">
        <f t="shared" si="120"/>
        <v>0</v>
      </c>
      <c r="I3353" t="s">
        <v>671</v>
      </c>
      <c r="K3353" t="s">
        <v>467</v>
      </c>
      <c r="L3353" t="s">
        <v>402</v>
      </c>
      <c r="M3353" t="s">
        <v>476</v>
      </c>
      <c r="N3353" t="s">
        <v>293</v>
      </c>
      <c r="O3353" t="s">
        <v>402</v>
      </c>
      <c r="P3353">
        <v>30000</v>
      </c>
      <c r="Q3353">
        <v>2000</v>
      </c>
      <c r="R3353">
        <v>1</v>
      </c>
      <c r="S3353">
        <v>27.450000000000003</v>
      </c>
      <c r="T3353">
        <v>0</v>
      </c>
      <c r="U3353" t="b" cm="1">
        <f t="array" ref="U3353">_xlfn.IFS(AND(R3353=1,S3353=G3353,T3353=H3353),TRUE,AND(R3353=1,S3353=G3353,H3353="Product NA"),TRUE)</f>
        <v>1</v>
      </c>
      <c r="W3353" s="165">
        <v>26.46</v>
      </c>
      <c r="X3353" s="165">
        <v>0</v>
      </c>
      <c r="Y3353" t="str">
        <f t="shared" si="119"/>
        <v>Change</v>
      </c>
    </row>
    <row r="3354" spans="1:25" hidden="1" x14ac:dyDescent="0.35">
      <c r="A3354" t="s">
        <v>140</v>
      </c>
      <c r="B3354" t="s">
        <v>568</v>
      </c>
      <c r="C3354" t="s">
        <v>293</v>
      </c>
      <c r="D3354" t="s">
        <v>655</v>
      </c>
      <c r="E3354" t="s">
        <v>723</v>
      </c>
      <c r="F3354" t="s">
        <v>286</v>
      </c>
      <c r="G3354" s="165">
        <f t="shared" si="120"/>
        <v>144.9</v>
      </c>
      <c r="H3354" s="165">
        <f t="shared" si="120"/>
        <v>0</v>
      </c>
      <c r="I3354" t="s">
        <v>681</v>
      </c>
      <c r="K3354" t="s">
        <v>467</v>
      </c>
      <c r="L3354" t="s">
        <v>402</v>
      </c>
      <c r="M3354" t="s">
        <v>476</v>
      </c>
      <c r="N3354" t="s">
        <v>293</v>
      </c>
      <c r="O3354" t="s">
        <v>402</v>
      </c>
      <c r="P3354">
        <v>30000</v>
      </c>
      <c r="Q3354">
        <v>20000</v>
      </c>
      <c r="R3354">
        <v>1</v>
      </c>
      <c r="S3354">
        <v>144.9</v>
      </c>
      <c r="T3354">
        <v>0</v>
      </c>
      <c r="U3354" t="b" cm="1">
        <f t="array" ref="U3354">_xlfn.IFS(AND(R3354=1,S3354=G3354,T3354=H3354),TRUE,AND(R3354=1,S3354=G3354,H3354="Product NA"),TRUE)</f>
        <v>1</v>
      </c>
      <c r="W3354" s="165">
        <v>114</v>
      </c>
      <c r="X3354" s="165">
        <v>0</v>
      </c>
      <c r="Y3354" t="str">
        <f t="shared" si="119"/>
        <v>Change</v>
      </c>
    </row>
    <row r="3355" spans="1:25" hidden="1" x14ac:dyDescent="0.35">
      <c r="A3355" t="s">
        <v>140</v>
      </c>
      <c r="B3355" t="s">
        <v>568</v>
      </c>
      <c r="C3355" t="s">
        <v>293</v>
      </c>
      <c r="D3355" t="s">
        <v>655</v>
      </c>
      <c r="E3355" t="s">
        <v>723</v>
      </c>
      <c r="F3355" t="s">
        <v>286</v>
      </c>
      <c r="G3355" s="165">
        <f t="shared" si="120"/>
        <v>185.70000000000002</v>
      </c>
      <c r="H3355" s="165">
        <f t="shared" si="120"/>
        <v>0</v>
      </c>
      <c r="I3355" t="s">
        <v>682</v>
      </c>
      <c r="K3355" t="s">
        <v>467</v>
      </c>
      <c r="L3355" t="s">
        <v>402</v>
      </c>
      <c r="M3355" t="s">
        <v>476</v>
      </c>
      <c r="N3355" t="s">
        <v>293</v>
      </c>
      <c r="O3355" t="s">
        <v>402</v>
      </c>
      <c r="P3355">
        <v>30000</v>
      </c>
      <c r="Q3355">
        <v>25000</v>
      </c>
      <c r="R3355">
        <v>1</v>
      </c>
      <c r="S3355">
        <v>185.70000000000002</v>
      </c>
      <c r="T3355">
        <v>0</v>
      </c>
      <c r="U3355" t="b" cm="1">
        <f t="array" ref="U3355">_xlfn.IFS(AND(R3355=1,S3355=G3355,T3355=H3355),TRUE,AND(R3355=1,S3355=G3355,H3355="Product NA"),TRUE)</f>
        <v>1</v>
      </c>
      <c r="W3355" s="165">
        <v>395.46000000000004</v>
      </c>
      <c r="X3355" s="165">
        <v>0</v>
      </c>
      <c r="Y3355" t="str">
        <f t="shared" si="119"/>
        <v>Change</v>
      </c>
    </row>
    <row r="3356" spans="1:25" hidden="1" x14ac:dyDescent="0.35">
      <c r="A3356" t="s">
        <v>140</v>
      </c>
      <c r="B3356" t="s">
        <v>568</v>
      </c>
      <c r="C3356" t="s">
        <v>293</v>
      </c>
      <c r="D3356" t="s">
        <v>655</v>
      </c>
      <c r="E3356" t="s">
        <v>723</v>
      </c>
      <c r="F3356" t="s">
        <v>286</v>
      </c>
      <c r="G3356" s="165">
        <f t="shared" si="120"/>
        <v>33.700000000000003</v>
      </c>
      <c r="H3356" s="165">
        <f t="shared" si="120"/>
        <v>0</v>
      </c>
      <c r="I3356" t="s">
        <v>672</v>
      </c>
      <c r="K3356" t="s">
        <v>467</v>
      </c>
      <c r="L3356" t="s">
        <v>402</v>
      </c>
      <c r="M3356" t="s">
        <v>476</v>
      </c>
      <c r="N3356" t="s">
        <v>293</v>
      </c>
      <c r="O3356" t="s">
        <v>402</v>
      </c>
      <c r="P3356">
        <v>30000</v>
      </c>
      <c r="Q3356">
        <v>3000</v>
      </c>
      <c r="R3356">
        <v>1</v>
      </c>
      <c r="S3356">
        <v>33.700000000000003</v>
      </c>
      <c r="T3356">
        <v>0</v>
      </c>
      <c r="U3356" t="b" cm="1">
        <f t="array" ref="U3356">_xlfn.IFS(AND(R3356=1,S3356=G3356,T3356=H3356),TRUE,AND(R3356=1,S3356=G3356,H3356="Product NA"),TRUE)</f>
        <v>1</v>
      </c>
      <c r="W3356" s="165">
        <v>27.79</v>
      </c>
      <c r="X3356" s="165">
        <v>0</v>
      </c>
      <c r="Y3356" t="str">
        <f t="shared" si="119"/>
        <v>Change</v>
      </c>
    </row>
    <row r="3357" spans="1:25" hidden="1" x14ac:dyDescent="0.35">
      <c r="A3357" t="s">
        <v>140</v>
      </c>
      <c r="B3357" t="s">
        <v>568</v>
      </c>
      <c r="C3357" t="s">
        <v>293</v>
      </c>
      <c r="D3357" t="s">
        <v>655</v>
      </c>
      <c r="E3357" t="s">
        <v>723</v>
      </c>
      <c r="F3357" t="s">
        <v>286</v>
      </c>
      <c r="G3357" s="165">
        <f t="shared" si="120"/>
        <v>219.4</v>
      </c>
      <c r="H3357" s="165">
        <f t="shared" si="120"/>
        <v>0</v>
      </c>
      <c r="I3357" t="s">
        <v>683</v>
      </c>
      <c r="K3357" t="s">
        <v>467</v>
      </c>
      <c r="L3357" t="s">
        <v>402</v>
      </c>
      <c r="M3357" t="s">
        <v>476</v>
      </c>
      <c r="N3357" t="s">
        <v>293</v>
      </c>
      <c r="O3357" t="s">
        <v>402</v>
      </c>
      <c r="P3357">
        <v>30000</v>
      </c>
      <c r="Q3357">
        <v>30000</v>
      </c>
      <c r="R3357">
        <v>1</v>
      </c>
      <c r="S3357">
        <v>219.4</v>
      </c>
      <c r="T3357">
        <v>0</v>
      </c>
      <c r="U3357" t="b" cm="1">
        <f t="array" ref="U3357">_xlfn.IFS(AND(R3357=1,S3357=G3357,T3357=H3357),TRUE,AND(R3357=1,S3357=G3357,H3357="Product NA"),TRUE)</f>
        <v>1</v>
      </c>
      <c r="W3357" s="165">
        <v>467.86</v>
      </c>
      <c r="X3357" s="165">
        <v>0</v>
      </c>
      <c r="Y3357" t="str">
        <f t="shared" si="119"/>
        <v>Change</v>
      </c>
    </row>
    <row r="3358" spans="1:25" hidden="1" x14ac:dyDescent="0.35">
      <c r="A3358" t="s">
        <v>140</v>
      </c>
      <c r="B3358" t="s">
        <v>568</v>
      </c>
      <c r="C3358" t="s">
        <v>293</v>
      </c>
      <c r="D3358" t="s">
        <v>655</v>
      </c>
      <c r="E3358" t="s">
        <v>723</v>
      </c>
      <c r="F3358" t="s">
        <v>286</v>
      </c>
      <c r="G3358" s="165">
        <f t="shared" si="120"/>
        <v>39.950000000000003</v>
      </c>
      <c r="H3358" s="165">
        <f t="shared" si="120"/>
        <v>0</v>
      </c>
      <c r="I3358" t="s">
        <v>673</v>
      </c>
      <c r="K3358" t="s">
        <v>467</v>
      </c>
      <c r="L3358" t="s">
        <v>402</v>
      </c>
      <c r="M3358" t="s">
        <v>476</v>
      </c>
      <c r="N3358" t="s">
        <v>293</v>
      </c>
      <c r="O3358" t="s">
        <v>402</v>
      </c>
      <c r="P3358">
        <v>30000</v>
      </c>
      <c r="Q3358">
        <v>4000</v>
      </c>
      <c r="R3358">
        <v>1</v>
      </c>
      <c r="S3358">
        <v>39.950000000000003</v>
      </c>
      <c r="T3358">
        <v>0</v>
      </c>
      <c r="U3358" t="b" cm="1">
        <f t="array" ref="U3358">_xlfn.IFS(AND(R3358=1,S3358=G3358,T3358=H3358),TRUE,AND(R3358=1,S3358=G3358,H3358="Product NA"),TRUE)</f>
        <v>1</v>
      </c>
      <c r="W3358" s="165">
        <v>31.970000000000002</v>
      </c>
      <c r="X3358" s="165">
        <v>0</v>
      </c>
      <c r="Y3358" t="str">
        <f t="shared" si="119"/>
        <v>Change</v>
      </c>
    </row>
    <row r="3359" spans="1:25" hidden="1" x14ac:dyDescent="0.35">
      <c r="A3359" t="s">
        <v>140</v>
      </c>
      <c r="B3359" t="s">
        <v>568</v>
      </c>
      <c r="C3359" t="s">
        <v>293</v>
      </c>
      <c r="D3359" t="s">
        <v>655</v>
      </c>
      <c r="E3359" t="s">
        <v>723</v>
      </c>
      <c r="F3359" t="s">
        <v>286</v>
      </c>
      <c r="G3359" s="165">
        <f t="shared" si="120"/>
        <v>46.150000000000006</v>
      </c>
      <c r="H3359" s="165">
        <f t="shared" si="120"/>
        <v>0</v>
      </c>
      <c r="I3359" t="s">
        <v>674</v>
      </c>
      <c r="K3359" t="s">
        <v>467</v>
      </c>
      <c r="L3359" t="s">
        <v>402</v>
      </c>
      <c r="M3359" t="s">
        <v>476</v>
      </c>
      <c r="N3359" t="s">
        <v>293</v>
      </c>
      <c r="O3359" t="s">
        <v>402</v>
      </c>
      <c r="P3359">
        <v>30000</v>
      </c>
      <c r="Q3359">
        <v>5000</v>
      </c>
      <c r="R3359">
        <v>1</v>
      </c>
      <c r="S3359">
        <v>46.150000000000006</v>
      </c>
      <c r="T3359">
        <v>0</v>
      </c>
      <c r="U3359" t="b" cm="1">
        <f t="array" ref="U3359">_xlfn.IFS(AND(R3359=1,S3359=G3359,T3359=H3359),TRUE,AND(R3359=1,S3359=G3359,H3359="Product NA"),TRUE)</f>
        <v>1</v>
      </c>
      <c r="W3359" s="165">
        <v>37</v>
      </c>
      <c r="X3359" s="165">
        <v>0</v>
      </c>
      <c r="Y3359" t="str">
        <f t="shared" si="119"/>
        <v>Change</v>
      </c>
    </row>
    <row r="3360" spans="1:25" hidden="1" x14ac:dyDescent="0.35">
      <c r="A3360" t="s">
        <v>140</v>
      </c>
      <c r="B3360" t="s">
        <v>568</v>
      </c>
      <c r="C3360" t="s">
        <v>293</v>
      </c>
      <c r="D3360" t="s">
        <v>655</v>
      </c>
      <c r="E3360" t="s">
        <v>723</v>
      </c>
      <c r="F3360" t="s">
        <v>286</v>
      </c>
      <c r="G3360" s="165">
        <f t="shared" si="120"/>
        <v>53.45</v>
      </c>
      <c r="H3360" s="165">
        <f t="shared" si="120"/>
        <v>0</v>
      </c>
      <c r="I3360" t="s">
        <v>675</v>
      </c>
      <c r="K3360" t="s">
        <v>467</v>
      </c>
      <c r="L3360" t="s">
        <v>402</v>
      </c>
      <c r="M3360" t="s">
        <v>476</v>
      </c>
      <c r="N3360" t="s">
        <v>293</v>
      </c>
      <c r="O3360" t="s">
        <v>402</v>
      </c>
      <c r="P3360">
        <v>30000</v>
      </c>
      <c r="Q3360">
        <v>6000</v>
      </c>
      <c r="R3360">
        <v>1</v>
      </c>
      <c r="S3360">
        <v>53.45</v>
      </c>
      <c r="T3360">
        <v>0</v>
      </c>
      <c r="U3360" t="b" cm="1">
        <f t="array" ref="U3360">_xlfn.IFS(AND(R3360=1,S3360=G3360,T3360=H3360),TRUE,AND(R3360=1,S3360=G3360,H3360="Product NA"),TRUE)</f>
        <v>1</v>
      </c>
      <c r="W3360" s="165">
        <v>50.68</v>
      </c>
      <c r="X3360" s="165">
        <v>0</v>
      </c>
      <c r="Y3360" t="str">
        <f t="shared" si="119"/>
        <v>Change</v>
      </c>
    </row>
    <row r="3361" spans="1:25" hidden="1" x14ac:dyDescent="0.35">
      <c r="A3361" t="s">
        <v>140</v>
      </c>
      <c r="B3361" t="s">
        <v>568</v>
      </c>
      <c r="C3361" t="s">
        <v>293</v>
      </c>
      <c r="D3361" t="s">
        <v>655</v>
      </c>
      <c r="E3361" t="s">
        <v>723</v>
      </c>
      <c r="F3361" t="s">
        <v>286</v>
      </c>
      <c r="G3361" s="165">
        <f t="shared" si="120"/>
        <v>59.650000000000006</v>
      </c>
      <c r="H3361" s="165">
        <f t="shared" si="120"/>
        <v>0</v>
      </c>
      <c r="I3361" t="s">
        <v>676</v>
      </c>
      <c r="K3361" t="s">
        <v>467</v>
      </c>
      <c r="L3361" t="s">
        <v>402</v>
      </c>
      <c r="M3361" t="s">
        <v>476</v>
      </c>
      <c r="N3361" t="s">
        <v>293</v>
      </c>
      <c r="O3361" t="s">
        <v>402</v>
      </c>
      <c r="P3361">
        <v>30000</v>
      </c>
      <c r="Q3361">
        <v>7000</v>
      </c>
      <c r="R3361">
        <v>1</v>
      </c>
      <c r="S3361">
        <v>59.650000000000006</v>
      </c>
      <c r="T3361">
        <v>0</v>
      </c>
      <c r="U3361" t="b" cm="1">
        <f t="array" ref="U3361">_xlfn.IFS(AND(R3361=1,S3361=G3361,T3361=H3361),TRUE,AND(R3361=1,S3361=G3361,H3361="Product NA"),TRUE)</f>
        <v>1</v>
      </c>
      <c r="W3361" s="165">
        <v>50.68</v>
      </c>
      <c r="X3361" s="165">
        <v>0</v>
      </c>
      <c r="Y3361" t="str">
        <f t="shared" si="119"/>
        <v>Change</v>
      </c>
    </row>
    <row r="3362" spans="1:25" hidden="1" x14ac:dyDescent="0.35">
      <c r="A3362" t="s">
        <v>140</v>
      </c>
      <c r="B3362" t="s">
        <v>568</v>
      </c>
      <c r="C3362" t="s">
        <v>293</v>
      </c>
      <c r="D3362" t="s">
        <v>655</v>
      </c>
      <c r="E3362" t="s">
        <v>723</v>
      </c>
      <c r="F3362" t="s">
        <v>286</v>
      </c>
      <c r="G3362" s="165">
        <f t="shared" si="120"/>
        <v>65.900000000000006</v>
      </c>
      <c r="H3362" s="165">
        <f t="shared" si="120"/>
        <v>0</v>
      </c>
      <c r="I3362" t="s">
        <v>677</v>
      </c>
      <c r="K3362" t="s">
        <v>467</v>
      </c>
      <c r="L3362" t="s">
        <v>402</v>
      </c>
      <c r="M3362" t="s">
        <v>476</v>
      </c>
      <c r="N3362" t="s">
        <v>293</v>
      </c>
      <c r="O3362" t="s">
        <v>402</v>
      </c>
      <c r="P3362">
        <v>30000</v>
      </c>
      <c r="Q3362">
        <v>8000</v>
      </c>
      <c r="R3362">
        <v>1</v>
      </c>
      <c r="S3362">
        <v>65.900000000000006</v>
      </c>
      <c r="T3362">
        <v>0</v>
      </c>
      <c r="U3362" t="b" cm="1">
        <f t="array" ref="U3362">_xlfn.IFS(AND(R3362=1,S3362=G3362,T3362=H3362),TRUE,AND(R3362=1,S3362=G3362,H3362="Product NA"),TRUE)</f>
        <v>1</v>
      </c>
      <c r="W3362" s="165">
        <v>58.71</v>
      </c>
      <c r="X3362" s="165">
        <v>0</v>
      </c>
      <c r="Y3362" t="str">
        <f t="shared" si="119"/>
        <v>Change</v>
      </c>
    </row>
    <row r="3363" spans="1:25" hidden="1" x14ac:dyDescent="0.35">
      <c r="A3363" t="s">
        <v>140</v>
      </c>
      <c r="B3363" t="s">
        <v>568</v>
      </c>
      <c r="C3363" t="s">
        <v>293</v>
      </c>
      <c r="D3363" t="s">
        <v>655</v>
      </c>
      <c r="E3363" t="s">
        <v>723</v>
      </c>
      <c r="F3363" t="s">
        <v>286</v>
      </c>
      <c r="G3363" s="165">
        <f t="shared" si="120"/>
        <v>72.100000000000009</v>
      </c>
      <c r="H3363" s="165">
        <f t="shared" si="120"/>
        <v>0</v>
      </c>
      <c r="I3363" t="s">
        <v>678</v>
      </c>
      <c r="K3363" t="s">
        <v>467</v>
      </c>
      <c r="L3363" t="s">
        <v>402</v>
      </c>
      <c r="M3363" t="s">
        <v>476</v>
      </c>
      <c r="N3363" t="s">
        <v>293</v>
      </c>
      <c r="O3363" t="s">
        <v>402</v>
      </c>
      <c r="P3363">
        <v>30000</v>
      </c>
      <c r="Q3363">
        <v>9000</v>
      </c>
      <c r="R3363">
        <v>1</v>
      </c>
      <c r="S3363">
        <v>72.100000000000009</v>
      </c>
      <c r="T3363">
        <v>0</v>
      </c>
      <c r="U3363" t="b" cm="1">
        <f t="array" ref="U3363">_xlfn.IFS(AND(R3363=1,S3363=G3363,T3363=H3363),TRUE,AND(R3363=1,S3363=G3363,H3363="Product NA"),TRUE)</f>
        <v>1</v>
      </c>
      <c r="W3363" s="165">
        <v>58.71</v>
      </c>
      <c r="X3363" s="165">
        <v>0</v>
      </c>
      <c r="Y3363" t="str">
        <f t="shared" si="119"/>
        <v>Change</v>
      </c>
    </row>
    <row r="3364" spans="1:25" hidden="1" x14ac:dyDescent="0.35">
      <c r="A3364" t="s">
        <v>140</v>
      </c>
      <c r="B3364" t="s">
        <v>568</v>
      </c>
      <c r="C3364" t="s">
        <v>293</v>
      </c>
      <c r="D3364" t="s">
        <v>655</v>
      </c>
      <c r="E3364" t="s">
        <v>723</v>
      </c>
      <c r="F3364" t="s">
        <v>286</v>
      </c>
      <c r="G3364" s="165">
        <f t="shared" si="120"/>
        <v>78.300000000000011</v>
      </c>
      <c r="H3364" s="165">
        <f t="shared" si="120"/>
        <v>0</v>
      </c>
      <c r="I3364" t="s">
        <v>679</v>
      </c>
      <c r="K3364" t="s">
        <v>467</v>
      </c>
      <c r="L3364" t="s">
        <v>402</v>
      </c>
      <c r="M3364" t="s">
        <v>476</v>
      </c>
      <c r="N3364" t="s">
        <v>293</v>
      </c>
      <c r="O3364" t="s">
        <v>402</v>
      </c>
      <c r="P3364">
        <v>30000</v>
      </c>
      <c r="Q3364">
        <v>10000</v>
      </c>
      <c r="R3364">
        <v>1</v>
      </c>
      <c r="S3364">
        <v>78.300000000000011</v>
      </c>
      <c r="T3364">
        <v>0</v>
      </c>
      <c r="U3364" t="b" cm="1">
        <f t="array" ref="U3364">_xlfn.IFS(AND(R3364=1,S3364=G3364,T3364=H3364),TRUE,AND(R3364=1,S3364=G3364,H3364="Product NA"),TRUE)</f>
        <v>1</v>
      </c>
      <c r="W3364" s="165">
        <v>58.71</v>
      </c>
      <c r="X3364" s="165">
        <v>0</v>
      </c>
      <c r="Y3364" t="str">
        <f t="shared" si="119"/>
        <v>Change</v>
      </c>
    </row>
    <row r="3365" spans="1:25" hidden="1" x14ac:dyDescent="0.35">
      <c r="A3365" t="s">
        <v>140</v>
      </c>
      <c r="B3365" t="s">
        <v>568</v>
      </c>
      <c r="C3365" t="s">
        <v>293</v>
      </c>
      <c r="D3365" t="s">
        <v>284</v>
      </c>
      <c r="E3365" t="s">
        <v>724</v>
      </c>
      <c r="F3365" t="s">
        <v>286</v>
      </c>
      <c r="G3365" s="165">
        <f t="shared" si="120"/>
        <v>7.2</v>
      </c>
      <c r="H3365" s="165">
        <f t="shared" si="120"/>
        <v>13.4</v>
      </c>
      <c r="I3365" t="s">
        <v>482</v>
      </c>
      <c r="K3365" t="s">
        <v>467</v>
      </c>
      <c r="L3365" t="s">
        <v>402</v>
      </c>
      <c r="M3365" t="s">
        <v>476</v>
      </c>
      <c r="N3365" t="s">
        <v>293</v>
      </c>
      <c r="O3365" t="s">
        <v>402</v>
      </c>
      <c r="P3365">
        <v>100</v>
      </c>
      <c r="Q3365">
        <v>2000</v>
      </c>
      <c r="R3365">
        <v>1</v>
      </c>
      <c r="S3365">
        <v>7.2</v>
      </c>
      <c r="T3365">
        <v>13.4</v>
      </c>
      <c r="U3365" t="b" cm="1">
        <f t="array" ref="U3365">_xlfn.IFS(AND(R3365=1,S3365=G3365,T3365=H3365),TRUE,AND(R3365=1,S3365=G3365,H3365="Product NA"),TRUE)</f>
        <v>1</v>
      </c>
      <c r="W3365" s="165">
        <v>7.2</v>
      </c>
      <c r="X3365" s="165">
        <v>13.4</v>
      </c>
      <c r="Y3365" t="str">
        <f t="shared" si="119"/>
        <v>No Change</v>
      </c>
    </row>
    <row r="3366" spans="1:25" hidden="1" x14ac:dyDescent="0.35">
      <c r="A3366" t="s">
        <v>140</v>
      </c>
      <c r="B3366" t="s">
        <v>568</v>
      </c>
      <c r="C3366" t="s">
        <v>293</v>
      </c>
      <c r="D3366" t="s">
        <v>322</v>
      </c>
      <c r="E3366" t="s">
        <v>724</v>
      </c>
      <c r="F3366" t="s">
        <v>0</v>
      </c>
      <c r="G3366" s="165">
        <f t="shared" si="120"/>
        <v>5.68</v>
      </c>
      <c r="H3366" s="165">
        <f t="shared" si="120"/>
        <v>9.66</v>
      </c>
      <c r="I3366" t="s">
        <v>479</v>
      </c>
      <c r="K3366" t="s">
        <v>467</v>
      </c>
      <c r="L3366" t="s">
        <v>402</v>
      </c>
      <c r="M3366" t="s">
        <v>476</v>
      </c>
      <c r="N3366" t="s">
        <v>293</v>
      </c>
      <c r="O3366" t="s">
        <v>402</v>
      </c>
      <c r="P3366">
        <v>100</v>
      </c>
      <c r="Q3366">
        <v>100</v>
      </c>
      <c r="R3366">
        <v>1</v>
      </c>
      <c r="S3366">
        <v>5.68</v>
      </c>
      <c r="T3366">
        <v>9.66</v>
      </c>
      <c r="U3366" t="b" cm="1">
        <f t="array" ref="U3366">_xlfn.IFS(AND(R3366=1,S3366=G3366,T3366=H3366),TRUE,AND(R3366=1,S3366=G3366,H3366="Product NA"),TRUE)</f>
        <v>1</v>
      </c>
      <c r="W3366" s="165">
        <v>5.68</v>
      </c>
      <c r="X3366" s="165">
        <v>9.66</v>
      </c>
      <c r="Y3366" t="str">
        <f t="shared" si="119"/>
        <v>No Change</v>
      </c>
    </row>
    <row r="3367" spans="1:25" hidden="1" x14ac:dyDescent="0.35">
      <c r="A3367" t="s">
        <v>140</v>
      </c>
      <c r="B3367" t="s">
        <v>568</v>
      </c>
      <c r="C3367" t="s">
        <v>293</v>
      </c>
      <c r="D3367" t="s">
        <v>323</v>
      </c>
      <c r="E3367" t="s">
        <v>724</v>
      </c>
      <c r="F3367" t="s">
        <v>277</v>
      </c>
      <c r="G3367" s="165">
        <f t="shared" si="120"/>
        <v>6.3000000000000007</v>
      </c>
      <c r="H3367" s="165">
        <f t="shared" si="120"/>
        <v>9.6000000000000014</v>
      </c>
      <c r="I3367" t="s">
        <v>480</v>
      </c>
      <c r="K3367" t="s">
        <v>467</v>
      </c>
      <c r="L3367" t="s">
        <v>402</v>
      </c>
      <c r="M3367" t="s">
        <v>476</v>
      </c>
      <c r="N3367" t="s">
        <v>293</v>
      </c>
      <c r="O3367" t="s">
        <v>402</v>
      </c>
      <c r="P3367">
        <v>100</v>
      </c>
      <c r="Q3367">
        <v>500</v>
      </c>
      <c r="R3367">
        <v>1</v>
      </c>
      <c r="S3367">
        <v>6.3000000000000007</v>
      </c>
      <c r="T3367">
        <v>9.6000000000000014</v>
      </c>
      <c r="U3367" t="b" cm="1">
        <f t="array" ref="U3367">_xlfn.IFS(AND(R3367=1,S3367=G3367,T3367=H3367),TRUE,AND(R3367=1,S3367=G3367,H3367="Product NA"),TRUE)</f>
        <v>1</v>
      </c>
      <c r="W3367" s="165">
        <v>6.3000000000000007</v>
      </c>
      <c r="X3367" s="165">
        <v>9.6000000000000014</v>
      </c>
      <c r="Y3367" t="str">
        <f t="shared" si="119"/>
        <v>No Change</v>
      </c>
    </row>
    <row r="3368" spans="1:25" hidden="1" x14ac:dyDescent="0.35">
      <c r="A3368" t="s">
        <v>140</v>
      </c>
      <c r="B3368" t="s">
        <v>568</v>
      </c>
      <c r="C3368" t="s">
        <v>293</v>
      </c>
      <c r="D3368" t="s">
        <v>324</v>
      </c>
      <c r="E3368" t="s">
        <v>724</v>
      </c>
      <c r="F3368" t="s">
        <v>277</v>
      </c>
      <c r="G3368" s="165">
        <f t="shared" si="120"/>
        <v>6.3000000000000007</v>
      </c>
      <c r="H3368" s="165">
        <f t="shared" si="120"/>
        <v>9.6000000000000014</v>
      </c>
      <c r="I3368" t="s">
        <v>480</v>
      </c>
      <c r="K3368" t="s">
        <v>467</v>
      </c>
      <c r="L3368" t="s">
        <v>402</v>
      </c>
      <c r="M3368" t="s">
        <v>476</v>
      </c>
      <c r="N3368" t="s">
        <v>293</v>
      </c>
      <c r="O3368" t="s">
        <v>402</v>
      </c>
      <c r="P3368">
        <v>100</v>
      </c>
      <c r="Q3368">
        <v>500</v>
      </c>
      <c r="R3368">
        <v>1</v>
      </c>
      <c r="S3368">
        <v>6.3000000000000007</v>
      </c>
      <c r="T3368">
        <v>9.6000000000000014</v>
      </c>
      <c r="U3368" t="b" cm="1">
        <f t="array" ref="U3368">_xlfn.IFS(AND(R3368=1,S3368=G3368,T3368=H3368),TRUE,AND(R3368=1,S3368=G3368,H3368="Product NA"),TRUE)</f>
        <v>1</v>
      </c>
      <c r="W3368" s="165">
        <v>6.3000000000000007</v>
      </c>
      <c r="X3368" s="165">
        <v>9.6000000000000014</v>
      </c>
      <c r="Y3368" t="str">
        <f t="shared" ref="Y3368:Y3425" si="121">IF(AND(W3368=G3368,X3368=H3368),"No Change", "Change")</f>
        <v>No Change</v>
      </c>
    </row>
    <row r="3369" spans="1:25" x14ac:dyDescent="0.35">
      <c r="A3369" t="s">
        <v>142</v>
      </c>
      <c r="B3369" t="s">
        <v>570</v>
      </c>
      <c r="C3369" t="s">
        <v>291</v>
      </c>
      <c r="D3369" t="s">
        <v>392</v>
      </c>
      <c r="E3369" t="s">
        <v>287</v>
      </c>
      <c r="F3369" t="s">
        <v>396</v>
      </c>
      <c r="G3369" s="165">
        <f t="shared" si="120"/>
        <v>1.1300000000000001</v>
      </c>
      <c r="H3369" s="165">
        <f t="shared" si="120"/>
        <v>15.64</v>
      </c>
      <c r="I3369" t="s">
        <v>482</v>
      </c>
      <c r="K3369" t="s">
        <v>466</v>
      </c>
      <c r="L3369" t="s">
        <v>400</v>
      </c>
      <c r="M3369" t="s">
        <v>476</v>
      </c>
      <c r="N3369" t="s">
        <v>291</v>
      </c>
      <c r="O3369" t="s">
        <v>400</v>
      </c>
      <c r="P3369">
        <v>100</v>
      </c>
      <c r="Q3369">
        <v>2000</v>
      </c>
      <c r="R3369">
        <v>1</v>
      </c>
      <c r="S3369">
        <v>1.1300000000000001</v>
      </c>
      <c r="T3369">
        <v>15.64</v>
      </c>
      <c r="U3369" t="b" cm="1">
        <f t="array" ref="U3369">_xlfn.IFS(AND(R3369=1,S3369=G3369,T3369=H3369),TRUE,AND(R3369=1,S3369=G3369,H3369="Product NA"),TRUE)</f>
        <v>1</v>
      </c>
      <c r="W3369" s="165">
        <v>1.1100000000000001</v>
      </c>
      <c r="X3369" s="165">
        <v>15.33</v>
      </c>
      <c r="Y3369" t="str">
        <f t="shared" si="121"/>
        <v>Change</v>
      </c>
    </row>
    <row r="3370" spans="1:25" hidden="1" x14ac:dyDescent="0.35">
      <c r="A3370" t="s">
        <v>142</v>
      </c>
      <c r="B3370" t="s">
        <v>570</v>
      </c>
      <c r="C3370" t="s">
        <v>291</v>
      </c>
      <c r="D3370" t="s">
        <v>281</v>
      </c>
      <c r="E3370" t="s">
        <v>287</v>
      </c>
      <c r="F3370" t="s">
        <v>286</v>
      </c>
      <c r="G3370" s="165">
        <f t="shared" si="120"/>
        <v>1.1300000000000001</v>
      </c>
      <c r="H3370" s="165">
        <f t="shared" si="120"/>
        <v>15.64</v>
      </c>
      <c r="I3370" t="s">
        <v>482</v>
      </c>
      <c r="K3370" t="s">
        <v>466</v>
      </c>
      <c r="L3370" t="s">
        <v>400</v>
      </c>
      <c r="M3370" t="s">
        <v>476</v>
      </c>
      <c r="N3370" t="s">
        <v>291</v>
      </c>
      <c r="O3370" t="s">
        <v>400</v>
      </c>
      <c r="P3370">
        <v>100</v>
      </c>
      <c r="Q3370">
        <v>2000</v>
      </c>
      <c r="R3370">
        <v>1</v>
      </c>
      <c r="S3370">
        <v>1.1300000000000001</v>
      </c>
      <c r="T3370">
        <v>15.64</v>
      </c>
      <c r="U3370" t="b" cm="1">
        <f t="array" ref="U3370">_xlfn.IFS(AND(R3370=1,S3370=G3370,T3370=H3370),TRUE,AND(R3370=1,S3370=G3370,H3370="Product NA"),TRUE)</f>
        <v>1</v>
      </c>
      <c r="W3370" s="165">
        <v>1.1100000000000001</v>
      </c>
      <c r="X3370" s="165">
        <v>15.33</v>
      </c>
      <c r="Y3370" t="str">
        <f t="shared" si="121"/>
        <v>Change</v>
      </c>
    </row>
    <row r="3371" spans="1:25" hidden="1" x14ac:dyDescent="0.35">
      <c r="A3371" t="s">
        <v>142</v>
      </c>
      <c r="B3371" t="s">
        <v>570</v>
      </c>
      <c r="C3371" t="s">
        <v>291</v>
      </c>
      <c r="D3371" t="s">
        <v>278</v>
      </c>
      <c r="E3371" t="s">
        <v>287</v>
      </c>
      <c r="F3371" t="s">
        <v>277</v>
      </c>
      <c r="G3371" s="165">
        <f t="shared" si="120"/>
        <v>1.1599999999999999</v>
      </c>
      <c r="H3371" s="165">
        <f t="shared" si="120"/>
        <v>13.64</v>
      </c>
      <c r="I3371" t="s">
        <v>480</v>
      </c>
      <c r="K3371" t="s">
        <v>466</v>
      </c>
      <c r="L3371" t="s">
        <v>400</v>
      </c>
      <c r="M3371" t="s">
        <v>476</v>
      </c>
      <c r="N3371" t="s">
        <v>291</v>
      </c>
      <c r="O3371" t="s">
        <v>400</v>
      </c>
      <c r="P3371">
        <v>100</v>
      </c>
      <c r="Q3371">
        <v>500</v>
      </c>
      <c r="R3371">
        <v>1</v>
      </c>
      <c r="S3371">
        <v>1.1599999999999999</v>
      </c>
      <c r="T3371">
        <v>13.64</v>
      </c>
      <c r="U3371" t="b" cm="1">
        <f t="array" ref="U3371">_xlfn.IFS(AND(R3371=1,S3371=G3371,T3371=H3371),TRUE,AND(R3371=1,S3371=G3371,H3371="Product NA"),TRUE)</f>
        <v>1</v>
      </c>
      <c r="W3371" s="165">
        <v>1.1599999999999999</v>
      </c>
      <c r="X3371" s="165">
        <v>14.950000000000001</v>
      </c>
      <c r="Y3371" t="str">
        <f t="shared" si="121"/>
        <v>Change</v>
      </c>
    </row>
    <row r="3372" spans="1:25" hidden="1" x14ac:dyDescent="0.35">
      <c r="A3372" t="s">
        <v>142</v>
      </c>
      <c r="B3372" t="s">
        <v>570</v>
      </c>
      <c r="C3372" t="s">
        <v>291</v>
      </c>
      <c r="D3372" t="s">
        <v>238</v>
      </c>
      <c r="E3372" t="s">
        <v>287</v>
      </c>
      <c r="F3372" t="s">
        <v>0</v>
      </c>
      <c r="G3372" s="165">
        <f t="shared" si="120"/>
        <v>0.2</v>
      </c>
      <c r="H3372" s="165">
        <f t="shared" si="120"/>
        <v>15.16</v>
      </c>
      <c r="I3372" t="s">
        <v>479</v>
      </c>
      <c r="K3372" t="s">
        <v>466</v>
      </c>
      <c r="L3372" t="s">
        <v>400</v>
      </c>
      <c r="M3372" t="s">
        <v>476</v>
      </c>
      <c r="N3372" t="s">
        <v>291</v>
      </c>
      <c r="O3372" t="s">
        <v>400</v>
      </c>
      <c r="P3372">
        <v>100</v>
      </c>
      <c r="Q3372">
        <v>100</v>
      </c>
      <c r="R3372">
        <v>1</v>
      </c>
      <c r="S3372">
        <v>0.2</v>
      </c>
      <c r="T3372">
        <v>15.16</v>
      </c>
      <c r="U3372" t="b" cm="1">
        <f t="array" ref="U3372">_xlfn.IFS(AND(R3372=1,S3372=G3372,T3372=H3372),TRUE,AND(R3372=1,S3372=G3372,H3372="Product NA"),TRUE)</f>
        <v>1</v>
      </c>
      <c r="W3372" s="165">
        <v>0.2</v>
      </c>
      <c r="X3372" s="165">
        <v>14.73</v>
      </c>
      <c r="Y3372" t="str">
        <f t="shared" si="121"/>
        <v>Change</v>
      </c>
    </row>
    <row r="3373" spans="1:25" hidden="1" x14ac:dyDescent="0.35">
      <c r="A3373" t="s">
        <v>142</v>
      </c>
      <c r="B3373" t="s">
        <v>570</v>
      </c>
      <c r="C3373" t="s">
        <v>291</v>
      </c>
      <c r="D3373" t="s">
        <v>239</v>
      </c>
      <c r="E3373" t="s">
        <v>287</v>
      </c>
      <c r="F3373" t="s">
        <v>277</v>
      </c>
      <c r="G3373" s="165">
        <f t="shared" si="120"/>
        <v>0.65</v>
      </c>
      <c r="H3373" s="165">
        <f t="shared" si="120"/>
        <v>15.47</v>
      </c>
      <c r="I3373" t="s">
        <v>480</v>
      </c>
      <c r="K3373" t="s">
        <v>466</v>
      </c>
      <c r="L3373" t="s">
        <v>400</v>
      </c>
      <c r="M3373" t="s">
        <v>476</v>
      </c>
      <c r="N3373" t="s">
        <v>291</v>
      </c>
      <c r="O3373" t="s">
        <v>400</v>
      </c>
      <c r="P3373">
        <v>100</v>
      </c>
      <c r="Q3373">
        <v>500</v>
      </c>
      <c r="R3373">
        <v>1</v>
      </c>
      <c r="S3373">
        <v>0.65</v>
      </c>
      <c r="T3373">
        <v>15.47</v>
      </c>
      <c r="U3373" t="b" cm="1">
        <f t="array" ref="U3373">_xlfn.IFS(AND(R3373=1,S3373=G3373,T3373=H3373),TRUE,AND(R3373=1,S3373=G3373,H3373="Product NA"),TRUE)</f>
        <v>1</v>
      </c>
      <c r="W3373" s="165">
        <v>0.64</v>
      </c>
      <c r="X3373" s="165">
        <v>15.17</v>
      </c>
      <c r="Y3373" t="str">
        <f t="shared" si="121"/>
        <v>Change</v>
      </c>
    </row>
    <row r="3374" spans="1:25" hidden="1" x14ac:dyDescent="0.35">
      <c r="A3374" t="s">
        <v>142</v>
      </c>
      <c r="B3374" t="s">
        <v>570</v>
      </c>
      <c r="C3374" t="s">
        <v>291</v>
      </c>
      <c r="D3374" t="s">
        <v>655</v>
      </c>
      <c r="E3374" t="s">
        <v>723</v>
      </c>
      <c r="F3374" t="s">
        <v>286</v>
      </c>
      <c r="G3374" s="165">
        <f t="shared" si="120"/>
        <v>17.900000000000002</v>
      </c>
      <c r="H3374" s="165">
        <f t="shared" si="120"/>
        <v>0</v>
      </c>
      <c r="I3374" t="s">
        <v>481</v>
      </c>
      <c r="K3374" t="s">
        <v>466</v>
      </c>
      <c r="L3374" t="s">
        <v>400</v>
      </c>
      <c r="M3374" t="s">
        <v>476</v>
      </c>
      <c r="N3374" t="s">
        <v>291</v>
      </c>
      <c r="O3374" t="s">
        <v>400</v>
      </c>
      <c r="P3374">
        <v>30000</v>
      </c>
      <c r="Q3374">
        <v>1000</v>
      </c>
      <c r="R3374">
        <v>1</v>
      </c>
      <c r="S3374">
        <v>17.900000000000002</v>
      </c>
      <c r="T3374">
        <v>0</v>
      </c>
      <c r="U3374" t="b" cm="1">
        <f t="array" ref="U3374">_xlfn.IFS(AND(R3374=1,S3374=G3374,T3374=H3374),TRUE,AND(R3374=1,S3374=G3374,H3374="Product NA"),TRUE)</f>
        <v>1</v>
      </c>
      <c r="W3374" s="165">
        <v>18.7</v>
      </c>
      <c r="X3374" s="165">
        <v>0</v>
      </c>
      <c r="Y3374" t="str">
        <f t="shared" si="121"/>
        <v>Change</v>
      </c>
    </row>
    <row r="3375" spans="1:25" hidden="1" x14ac:dyDescent="0.35">
      <c r="A3375" t="s">
        <v>142</v>
      </c>
      <c r="B3375" t="s">
        <v>570</v>
      </c>
      <c r="C3375" t="s">
        <v>291</v>
      </c>
      <c r="D3375" t="s">
        <v>655</v>
      </c>
      <c r="E3375" t="s">
        <v>723</v>
      </c>
      <c r="F3375" t="s">
        <v>286</v>
      </c>
      <c r="G3375" s="165">
        <f t="shared" si="120"/>
        <v>78.400000000000006</v>
      </c>
      <c r="H3375" s="165">
        <f t="shared" si="120"/>
        <v>0</v>
      </c>
      <c r="I3375" t="s">
        <v>680</v>
      </c>
      <c r="K3375" t="s">
        <v>466</v>
      </c>
      <c r="L3375" t="s">
        <v>400</v>
      </c>
      <c r="M3375" t="s">
        <v>476</v>
      </c>
      <c r="N3375" t="s">
        <v>291</v>
      </c>
      <c r="O3375" t="s">
        <v>400</v>
      </c>
      <c r="P3375">
        <v>30000</v>
      </c>
      <c r="Q3375">
        <v>15000</v>
      </c>
      <c r="R3375">
        <v>1</v>
      </c>
      <c r="S3375">
        <v>78.400000000000006</v>
      </c>
      <c r="T3375">
        <v>0</v>
      </c>
      <c r="U3375" t="b" cm="1">
        <f t="array" ref="U3375">_xlfn.IFS(AND(R3375=1,S3375=G3375,T3375=H3375),TRUE,AND(R3375=1,S3375=G3375,H3375="Product NA"),TRUE)</f>
        <v>1</v>
      </c>
      <c r="W3375" s="165">
        <v>89.77</v>
      </c>
      <c r="X3375" s="165">
        <v>0</v>
      </c>
      <c r="Y3375" t="str">
        <f t="shared" si="121"/>
        <v>Change</v>
      </c>
    </row>
    <row r="3376" spans="1:25" hidden="1" x14ac:dyDescent="0.35">
      <c r="A3376" t="s">
        <v>142</v>
      </c>
      <c r="B3376" t="s">
        <v>570</v>
      </c>
      <c r="C3376" t="s">
        <v>291</v>
      </c>
      <c r="D3376" t="s">
        <v>655</v>
      </c>
      <c r="E3376" t="s">
        <v>723</v>
      </c>
      <c r="F3376" t="s">
        <v>286</v>
      </c>
      <c r="G3376" s="165">
        <f t="shared" si="120"/>
        <v>21.950000000000003</v>
      </c>
      <c r="H3376" s="165">
        <f t="shared" si="120"/>
        <v>0</v>
      </c>
      <c r="I3376" t="s">
        <v>671</v>
      </c>
      <c r="K3376" t="s">
        <v>466</v>
      </c>
      <c r="L3376" t="s">
        <v>400</v>
      </c>
      <c r="M3376" t="s">
        <v>476</v>
      </c>
      <c r="N3376" t="s">
        <v>291</v>
      </c>
      <c r="O3376" t="s">
        <v>400</v>
      </c>
      <c r="P3376">
        <v>30000</v>
      </c>
      <c r="Q3376">
        <v>2000</v>
      </c>
      <c r="R3376">
        <v>1</v>
      </c>
      <c r="S3376">
        <v>21.950000000000003</v>
      </c>
      <c r="T3376">
        <v>0</v>
      </c>
      <c r="U3376" t="b" cm="1">
        <f t="array" ref="U3376">_xlfn.IFS(AND(R3376=1,S3376=G3376,T3376=H3376),TRUE,AND(R3376=1,S3376=G3376,H3376="Product NA"),TRUE)</f>
        <v>1</v>
      </c>
      <c r="W3376" s="165">
        <v>24.560000000000002</v>
      </c>
      <c r="X3376" s="165">
        <v>0</v>
      </c>
      <c r="Y3376" t="str">
        <f t="shared" si="121"/>
        <v>Change</v>
      </c>
    </row>
    <row r="3377" spans="1:25" hidden="1" x14ac:dyDescent="0.35">
      <c r="A3377" t="s">
        <v>142</v>
      </c>
      <c r="B3377" t="s">
        <v>570</v>
      </c>
      <c r="C3377" t="s">
        <v>291</v>
      </c>
      <c r="D3377" t="s">
        <v>655</v>
      </c>
      <c r="E3377" t="s">
        <v>723</v>
      </c>
      <c r="F3377" t="s">
        <v>286</v>
      </c>
      <c r="G3377" s="165">
        <f t="shared" si="120"/>
        <v>99.4</v>
      </c>
      <c r="H3377" s="165">
        <f t="shared" si="120"/>
        <v>0</v>
      </c>
      <c r="I3377" t="s">
        <v>681</v>
      </c>
      <c r="K3377" t="s">
        <v>466</v>
      </c>
      <c r="L3377" t="s">
        <v>400</v>
      </c>
      <c r="M3377" t="s">
        <v>476</v>
      </c>
      <c r="N3377" t="s">
        <v>291</v>
      </c>
      <c r="O3377" t="s">
        <v>400</v>
      </c>
      <c r="P3377">
        <v>30000</v>
      </c>
      <c r="Q3377">
        <v>20000</v>
      </c>
      <c r="R3377">
        <v>1</v>
      </c>
      <c r="S3377">
        <v>99.4</v>
      </c>
      <c r="T3377">
        <v>0</v>
      </c>
      <c r="U3377" t="b" cm="1">
        <f t="array" ref="U3377">_xlfn.IFS(AND(R3377=1,S3377=G3377,T3377=H3377),TRUE,AND(R3377=1,S3377=G3377,H3377="Product NA"),TRUE)</f>
        <v>1</v>
      </c>
      <c r="W3377" s="165">
        <v>114</v>
      </c>
      <c r="X3377" s="165">
        <v>0</v>
      </c>
      <c r="Y3377" t="str">
        <f t="shared" si="121"/>
        <v>Change</v>
      </c>
    </row>
    <row r="3378" spans="1:25" hidden="1" x14ac:dyDescent="0.35">
      <c r="A3378" t="s">
        <v>142</v>
      </c>
      <c r="B3378" t="s">
        <v>570</v>
      </c>
      <c r="C3378" t="s">
        <v>291</v>
      </c>
      <c r="D3378" t="s">
        <v>655</v>
      </c>
      <c r="E3378" t="s">
        <v>723</v>
      </c>
      <c r="F3378" t="s">
        <v>286</v>
      </c>
      <c r="G3378" s="165">
        <f t="shared" si="120"/>
        <v>126.4</v>
      </c>
      <c r="H3378" s="165">
        <f t="shared" si="120"/>
        <v>0</v>
      </c>
      <c r="I3378" t="s">
        <v>682</v>
      </c>
      <c r="K3378" t="s">
        <v>466</v>
      </c>
      <c r="L3378" t="s">
        <v>400</v>
      </c>
      <c r="M3378" t="s">
        <v>476</v>
      </c>
      <c r="N3378" t="s">
        <v>291</v>
      </c>
      <c r="O3378" t="s">
        <v>400</v>
      </c>
      <c r="P3378">
        <v>30000</v>
      </c>
      <c r="Q3378">
        <v>25000</v>
      </c>
      <c r="R3378">
        <v>1</v>
      </c>
      <c r="S3378">
        <v>126.4</v>
      </c>
      <c r="T3378">
        <v>0</v>
      </c>
      <c r="U3378" t="b" cm="1">
        <f t="array" ref="U3378">_xlfn.IFS(AND(R3378=1,S3378=G3378,T3378=H3378),TRUE,AND(R3378=1,S3378=G3378,H3378="Product NA"),TRUE)</f>
        <v>1</v>
      </c>
      <c r="W3378" s="165">
        <v>401.95</v>
      </c>
      <c r="X3378" s="165">
        <v>0</v>
      </c>
      <c r="Y3378" t="str">
        <f t="shared" si="121"/>
        <v>Change</v>
      </c>
    </row>
    <row r="3379" spans="1:25" hidden="1" x14ac:dyDescent="0.35">
      <c r="A3379" t="s">
        <v>142</v>
      </c>
      <c r="B3379" t="s">
        <v>570</v>
      </c>
      <c r="C3379" t="s">
        <v>291</v>
      </c>
      <c r="D3379" t="s">
        <v>655</v>
      </c>
      <c r="E3379" t="s">
        <v>723</v>
      </c>
      <c r="F3379" t="s">
        <v>286</v>
      </c>
      <c r="G3379" s="165">
        <f t="shared" si="120"/>
        <v>26.1</v>
      </c>
      <c r="H3379" s="165">
        <f t="shared" si="120"/>
        <v>0</v>
      </c>
      <c r="I3379" t="s">
        <v>672</v>
      </c>
      <c r="K3379" t="s">
        <v>466</v>
      </c>
      <c r="L3379" t="s">
        <v>400</v>
      </c>
      <c r="M3379" t="s">
        <v>476</v>
      </c>
      <c r="N3379" t="s">
        <v>291</v>
      </c>
      <c r="O3379" t="s">
        <v>400</v>
      </c>
      <c r="P3379">
        <v>30000</v>
      </c>
      <c r="Q3379">
        <v>3000</v>
      </c>
      <c r="R3379">
        <v>1</v>
      </c>
      <c r="S3379">
        <v>26.1</v>
      </c>
      <c r="T3379">
        <v>0</v>
      </c>
      <c r="U3379" t="b" cm="1">
        <f t="array" ref="U3379">_xlfn.IFS(AND(R3379=1,S3379=G3379,T3379=H3379),TRUE,AND(R3379=1,S3379=G3379,H3379="Product NA"),TRUE)</f>
        <v>1</v>
      </c>
      <c r="W3379" s="165">
        <v>27.79</v>
      </c>
      <c r="X3379" s="165">
        <v>0</v>
      </c>
      <c r="Y3379" t="str">
        <f t="shared" si="121"/>
        <v>Change</v>
      </c>
    </row>
    <row r="3380" spans="1:25" hidden="1" x14ac:dyDescent="0.35">
      <c r="A3380" t="s">
        <v>142</v>
      </c>
      <c r="B3380" t="s">
        <v>570</v>
      </c>
      <c r="C3380" t="s">
        <v>291</v>
      </c>
      <c r="D3380" t="s">
        <v>655</v>
      </c>
      <c r="E3380" t="s">
        <v>723</v>
      </c>
      <c r="F3380" t="s">
        <v>286</v>
      </c>
      <c r="G3380" s="165">
        <f t="shared" si="120"/>
        <v>148.5</v>
      </c>
      <c r="H3380" s="165">
        <f t="shared" si="120"/>
        <v>0</v>
      </c>
      <c r="I3380" t="s">
        <v>683</v>
      </c>
      <c r="K3380" t="s">
        <v>466</v>
      </c>
      <c r="L3380" t="s">
        <v>400</v>
      </c>
      <c r="M3380" t="s">
        <v>476</v>
      </c>
      <c r="N3380" t="s">
        <v>291</v>
      </c>
      <c r="O3380" t="s">
        <v>400</v>
      </c>
      <c r="P3380">
        <v>30000</v>
      </c>
      <c r="Q3380">
        <v>30000</v>
      </c>
      <c r="R3380">
        <v>1</v>
      </c>
      <c r="S3380">
        <v>148.5</v>
      </c>
      <c r="T3380">
        <v>0</v>
      </c>
      <c r="U3380" t="b" cm="1">
        <f t="array" ref="U3380">_xlfn.IFS(AND(R3380=1,S3380=G3380,T3380=H3380),TRUE,AND(R3380=1,S3380=G3380,H3380="Product NA"),TRUE)</f>
        <v>1</v>
      </c>
      <c r="W3380" s="165">
        <v>475.29</v>
      </c>
      <c r="X3380" s="165">
        <v>0</v>
      </c>
      <c r="Y3380" t="str">
        <f t="shared" si="121"/>
        <v>Change</v>
      </c>
    </row>
    <row r="3381" spans="1:25" hidden="1" x14ac:dyDescent="0.35">
      <c r="A3381" t="s">
        <v>142</v>
      </c>
      <c r="B3381" t="s">
        <v>570</v>
      </c>
      <c r="C3381" t="s">
        <v>291</v>
      </c>
      <c r="D3381" t="s">
        <v>655</v>
      </c>
      <c r="E3381" t="s">
        <v>723</v>
      </c>
      <c r="F3381" t="s">
        <v>286</v>
      </c>
      <c r="G3381" s="165">
        <f t="shared" si="120"/>
        <v>30.150000000000002</v>
      </c>
      <c r="H3381" s="165">
        <f t="shared" si="120"/>
        <v>0</v>
      </c>
      <c r="I3381" t="s">
        <v>673</v>
      </c>
      <c r="K3381" t="s">
        <v>466</v>
      </c>
      <c r="L3381" t="s">
        <v>400</v>
      </c>
      <c r="M3381" t="s">
        <v>476</v>
      </c>
      <c r="N3381" t="s">
        <v>291</v>
      </c>
      <c r="O3381" t="s">
        <v>400</v>
      </c>
      <c r="P3381">
        <v>30000</v>
      </c>
      <c r="Q3381">
        <v>4000</v>
      </c>
      <c r="R3381">
        <v>1</v>
      </c>
      <c r="S3381">
        <v>30.150000000000002</v>
      </c>
      <c r="T3381">
        <v>0</v>
      </c>
      <c r="U3381" t="b" cm="1">
        <f t="array" ref="U3381">_xlfn.IFS(AND(R3381=1,S3381=G3381,T3381=H3381),TRUE,AND(R3381=1,S3381=G3381,H3381="Product NA"),TRUE)</f>
        <v>1</v>
      </c>
      <c r="W3381" s="165">
        <v>31.970000000000002</v>
      </c>
      <c r="X3381" s="165">
        <v>0</v>
      </c>
      <c r="Y3381" t="str">
        <f t="shared" si="121"/>
        <v>Change</v>
      </c>
    </row>
    <row r="3382" spans="1:25" hidden="1" x14ac:dyDescent="0.35">
      <c r="A3382" t="s">
        <v>142</v>
      </c>
      <c r="B3382" t="s">
        <v>570</v>
      </c>
      <c r="C3382" t="s">
        <v>291</v>
      </c>
      <c r="D3382" t="s">
        <v>655</v>
      </c>
      <c r="E3382" t="s">
        <v>723</v>
      </c>
      <c r="F3382" t="s">
        <v>286</v>
      </c>
      <c r="G3382" s="165">
        <f t="shared" si="120"/>
        <v>34.200000000000003</v>
      </c>
      <c r="H3382" s="165">
        <f t="shared" si="120"/>
        <v>0</v>
      </c>
      <c r="I3382" t="s">
        <v>674</v>
      </c>
      <c r="K3382" t="s">
        <v>466</v>
      </c>
      <c r="L3382" t="s">
        <v>400</v>
      </c>
      <c r="M3382" t="s">
        <v>476</v>
      </c>
      <c r="N3382" t="s">
        <v>291</v>
      </c>
      <c r="O3382" t="s">
        <v>400</v>
      </c>
      <c r="P3382">
        <v>30000</v>
      </c>
      <c r="Q3382">
        <v>5000</v>
      </c>
      <c r="R3382">
        <v>1</v>
      </c>
      <c r="S3382">
        <v>34.200000000000003</v>
      </c>
      <c r="T3382">
        <v>0</v>
      </c>
      <c r="U3382" t="b" cm="1">
        <f t="array" ref="U3382">_xlfn.IFS(AND(R3382=1,S3382=G3382,T3382=H3382),TRUE,AND(R3382=1,S3382=G3382,H3382="Product NA"),TRUE)</f>
        <v>1</v>
      </c>
      <c r="W3382" s="165">
        <v>37</v>
      </c>
      <c r="X3382" s="165">
        <v>0</v>
      </c>
      <c r="Y3382" t="str">
        <f t="shared" si="121"/>
        <v>Change</v>
      </c>
    </row>
    <row r="3383" spans="1:25" hidden="1" x14ac:dyDescent="0.35">
      <c r="A3383" t="s">
        <v>142</v>
      </c>
      <c r="B3383" t="s">
        <v>570</v>
      </c>
      <c r="C3383" t="s">
        <v>291</v>
      </c>
      <c r="D3383" t="s">
        <v>655</v>
      </c>
      <c r="E3383" t="s">
        <v>723</v>
      </c>
      <c r="F3383" t="s">
        <v>286</v>
      </c>
      <c r="G3383" s="165">
        <f t="shared" si="120"/>
        <v>39.400000000000006</v>
      </c>
      <c r="H3383" s="165">
        <f t="shared" si="120"/>
        <v>0</v>
      </c>
      <c r="I3383" t="s">
        <v>675</v>
      </c>
      <c r="K3383" t="s">
        <v>466</v>
      </c>
      <c r="L3383" t="s">
        <v>400</v>
      </c>
      <c r="M3383" t="s">
        <v>476</v>
      </c>
      <c r="N3383" t="s">
        <v>291</v>
      </c>
      <c r="O3383" t="s">
        <v>400</v>
      </c>
      <c r="P3383">
        <v>30000</v>
      </c>
      <c r="Q3383">
        <v>6000</v>
      </c>
      <c r="R3383">
        <v>1</v>
      </c>
      <c r="S3383">
        <v>39.400000000000006</v>
      </c>
      <c r="T3383">
        <v>0</v>
      </c>
      <c r="U3383" t="b" cm="1">
        <f t="array" ref="U3383">_xlfn.IFS(AND(R3383=1,S3383=G3383,T3383=H3383),TRUE,AND(R3383=1,S3383=G3383,H3383="Product NA"),TRUE)</f>
        <v>1</v>
      </c>
      <c r="W3383" s="165">
        <v>50.68</v>
      </c>
      <c r="X3383" s="165">
        <v>0</v>
      </c>
      <c r="Y3383" t="str">
        <f t="shared" si="121"/>
        <v>Change</v>
      </c>
    </row>
    <row r="3384" spans="1:25" hidden="1" x14ac:dyDescent="0.35">
      <c r="A3384" t="s">
        <v>142</v>
      </c>
      <c r="B3384" t="s">
        <v>570</v>
      </c>
      <c r="C3384" t="s">
        <v>291</v>
      </c>
      <c r="D3384" t="s">
        <v>655</v>
      </c>
      <c r="E3384" t="s">
        <v>723</v>
      </c>
      <c r="F3384" t="s">
        <v>286</v>
      </c>
      <c r="G3384" s="165">
        <f t="shared" si="120"/>
        <v>43.45</v>
      </c>
      <c r="H3384" s="165">
        <f t="shared" si="120"/>
        <v>0</v>
      </c>
      <c r="I3384" t="s">
        <v>676</v>
      </c>
      <c r="K3384" t="s">
        <v>466</v>
      </c>
      <c r="L3384" t="s">
        <v>400</v>
      </c>
      <c r="M3384" t="s">
        <v>476</v>
      </c>
      <c r="N3384" t="s">
        <v>291</v>
      </c>
      <c r="O3384" t="s">
        <v>400</v>
      </c>
      <c r="P3384">
        <v>30000</v>
      </c>
      <c r="Q3384">
        <v>7000</v>
      </c>
      <c r="R3384">
        <v>1</v>
      </c>
      <c r="S3384">
        <v>43.45</v>
      </c>
      <c r="T3384">
        <v>0</v>
      </c>
      <c r="U3384" t="b" cm="1">
        <f t="array" ref="U3384">_xlfn.IFS(AND(R3384=1,S3384=G3384,T3384=H3384),TRUE,AND(R3384=1,S3384=G3384,H3384="Product NA"),TRUE)</f>
        <v>1</v>
      </c>
      <c r="W3384" s="165">
        <v>50.68</v>
      </c>
      <c r="X3384" s="165">
        <v>0</v>
      </c>
      <c r="Y3384" t="str">
        <f t="shared" si="121"/>
        <v>Change</v>
      </c>
    </row>
    <row r="3385" spans="1:25" hidden="1" x14ac:dyDescent="0.35">
      <c r="A3385" t="s">
        <v>142</v>
      </c>
      <c r="B3385" t="s">
        <v>570</v>
      </c>
      <c r="C3385" t="s">
        <v>291</v>
      </c>
      <c r="D3385" t="s">
        <v>655</v>
      </c>
      <c r="E3385" t="s">
        <v>723</v>
      </c>
      <c r="F3385" t="s">
        <v>286</v>
      </c>
      <c r="G3385" s="165">
        <f t="shared" si="120"/>
        <v>47.550000000000004</v>
      </c>
      <c r="H3385" s="165">
        <f t="shared" si="120"/>
        <v>0</v>
      </c>
      <c r="I3385" t="s">
        <v>677</v>
      </c>
      <c r="K3385" t="s">
        <v>466</v>
      </c>
      <c r="L3385" t="s">
        <v>400</v>
      </c>
      <c r="M3385" t="s">
        <v>476</v>
      </c>
      <c r="N3385" t="s">
        <v>291</v>
      </c>
      <c r="O3385" t="s">
        <v>400</v>
      </c>
      <c r="P3385">
        <v>30000</v>
      </c>
      <c r="Q3385">
        <v>8000</v>
      </c>
      <c r="R3385">
        <v>1</v>
      </c>
      <c r="S3385">
        <v>47.550000000000004</v>
      </c>
      <c r="T3385">
        <v>0</v>
      </c>
      <c r="U3385" t="b" cm="1">
        <f t="array" ref="U3385">_xlfn.IFS(AND(R3385=1,S3385=G3385,T3385=H3385),TRUE,AND(R3385=1,S3385=G3385,H3385="Product NA"),TRUE)</f>
        <v>1</v>
      </c>
      <c r="W3385" s="165">
        <v>58.71</v>
      </c>
      <c r="X3385" s="165">
        <v>0</v>
      </c>
      <c r="Y3385" t="str">
        <f t="shared" si="121"/>
        <v>Change</v>
      </c>
    </row>
    <row r="3386" spans="1:25" hidden="1" x14ac:dyDescent="0.35">
      <c r="A3386" t="s">
        <v>142</v>
      </c>
      <c r="B3386" t="s">
        <v>570</v>
      </c>
      <c r="C3386" t="s">
        <v>291</v>
      </c>
      <c r="D3386" t="s">
        <v>655</v>
      </c>
      <c r="E3386" t="s">
        <v>723</v>
      </c>
      <c r="F3386" t="s">
        <v>286</v>
      </c>
      <c r="G3386" s="165">
        <f t="shared" si="120"/>
        <v>51.6</v>
      </c>
      <c r="H3386" s="165">
        <f t="shared" si="120"/>
        <v>0</v>
      </c>
      <c r="I3386" t="s">
        <v>678</v>
      </c>
      <c r="K3386" t="s">
        <v>466</v>
      </c>
      <c r="L3386" t="s">
        <v>400</v>
      </c>
      <c r="M3386" t="s">
        <v>476</v>
      </c>
      <c r="N3386" t="s">
        <v>291</v>
      </c>
      <c r="O3386" t="s">
        <v>400</v>
      </c>
      <c r="P3386">
        <v>30000</v>
      </c>
      <c r="Q3386">
        <v>9000</v>
      </c>
      <c r="R3386">
        <v>1</v>
      </c>
      <c r="S3386">
        <v>51.6</v>
      </c>
      <c r="T3386">
        <v>0</v>
      </c>
      <c r="U3386" t="b" cm="1">
        <f t="array" ref="U3386">_xlfn.IFS(AND(R3386=1,S3386=G3386,T3386=H3386),TRUE,AND(R3386=1,S3386=G3386,H3386="Product NA"),TRUE)</f>
        <v>1</v>
      </c>
      <c r="W3386" s="165">
        <v>58.71</v>
      </c>
      <c r="X3386" s="165">
        <v>0</v>
      </c>
      <c r="Y3386" t="str">
        <f t="shared" si="121"/>
        <v>Change</v>
      </c>
    </row>
    <row r="3387" spans="1:25" hidden="1" x14ac:dyDescent="0.35">
      <c r="A3387" t="s">
        <v>142</v>
      </c>
      <c r="B3387" t="s">
        <v>570</v>
      </c>
      <c r="C3387" t="s">
        <v>291</v>
      </c>
      <c r="D3387" t="s">
        <v>655</v>
      </c>
      <c r="E3387" t="s">
        <v>723</v>
      </c>
      <c r="F3387" t="s">
        <v>286</v>
      </c>
      <c r="G3387" s="165">
        <f t="shared" ref="G3387:H3440" si="122">S3387</f>
        <v>55.650000000000006</v>
      </c>
      <c r="H3387" s="165">
        <f t="shared" si="122"/>
        <v>0</v>
      </c>
      <c r="I3387" t="s">
        <v>679</v>
      </c>
      <c r="K3387" t="s">
        <v>466</v>
      </c>
      <c r="L3387" t="s">
        <v>400</v>
      </c>
      <c r="M3387" t="s">
        <v>476</v>
      </c>
      <c r="N3387" t="s">
        <v>291</v>
      </c>
      <c r="O3387" t="s">
        <v>400</v>
      </c>
      <c r="P3387">
        <v>30000</v>
      </c>
      <c r="Q3387">
        <v>10000</v>
      </c>
      <c r="R3387">
        <v>1</v>
      </c>
      <c r="S3387">
        <v>55.650000000000006</v>
      </c>
      <c r="T3387">
        <v>0</v>
      </c>
      <c r="U3387" t="b" cm="1">
        <f t="array" ref="U3387">_xlfn.IFS(AND(R3387=1,S3387=G3387,T3387=H3387),TRUE,AND(R3387=1,S3387=G3387,H3387="Product NA"),TRUE)</f>
        <v>1</v>
      </c>
      <c r="W3387" s="165">
        <v>58.71</v>
      </c>
      <c r="X3387" s="165">
        <v>0</v>
      </c>
      <c r="Y3387" t="str">
        <f t="shared" si="121"/>
        <v>Change</v>
      </c>
    </row>
    <row r="3388" spans="1:25" hidden="1" x14ac:dyDescent="0.35">
      <c r="A3388" t="s">
        <v>142</v>
      </c>
      <c r="B3388" t="s">
        <v>570</v>
      </c>
      <c r="C3388" t="s">
        <v>291</v>
      </c>
      <c r="D3388" t="s">
        <v>284</v>
      </c>
      <c r="E3388" t="s">
        <v>724</v>
      </c>
      <c r="F3388" t="s">
        <v>286</v>
      </c>
      <c r="G3388" s="165">
        <f t="shared" si="122"/>
        <v>7.25</v>
      </c>
      <c r="H3388" s="165">
        <f t="shared" si="122"/>
        <v>11.600000000000001</v>
      </c>
      <c r="I3388" t="s">
        <v>482</v>
      </c>
      <c r="K3388" t="s">
        <v>466</v>
      </c>
      <c r="L3388" t="s">
        <v>400</v>
      </c>
      <c r="M3388" t="s">
        <v>476</v>
      </c>
      <c r="N3388" t="s">
        <v>291</v>
      </c>
      <c r="O3388" t="s">
        <v>400</v>
      </c>
      <c r="P3388">
        <v>100</v>
      </c>
      <c r="Q3388">
        <v>2000</v>
      </c>
      <c r="R3388">
        <v>1</v>
      </c>
      <c r="S3388">
        <v>7.25</v>
      </c>
      <c r="T3388">
        <v>11.600000000000001</v>
      </c>
      <c r="U3388" t="b" cm="1">
        <f t="array" ref="U3388">_xlfn.IFS(AND(R3388=1,S3388=G3388,T3388=H3388),TRUE,AND(R3388=1,S3388=G3388,H3388="Product NA"),TRUE)</f>
        <v>1</v>
      </c>
      <c r="W3388" s="165">
        <v>7.25</v>
      </c>
      <c r="X3388" s="165">
        <v>11.600000000000001</v>
      </c>
      <c r="Y3388" t="str">
        <f t="shared" si="121"/>
        <v>No Change</v>
      </c>
    </row>
    <row r="3389" spans="1:25" hidden="1" x14ac:dyDescent="0.35">
      <c r="A3389" t="s">
        <v>142</v>
      </c>
      <c r="B3389" t="s">
        <v>570</v>
      </c>
      <c r="C3389" t="s">
        <v>291</v>
      </c>
      <c r="D3389" t="s">
        <v>322</v>
      </c>
      <c r="E3389" t="s">
        <v>724</v>
      </c>
      <c r="F3389" t="s">
        <v>0</v>
      </c>
      <c r="G3389" s="165">
        <f t="shared" si="122"/>
        <v>5.68</v>
      </c>
      <c r="H3389" s="165">
        <f t="shared" si="122"/>
        <v>9.66</v>
      </c>
      <c r="I3389" t="s">
        <v>479</v>
      </c>
      <c r="K3389" t="s">
        <v>466</v>
      </c>
      <c r="L3389" t="s">
        <v>400</v>
      </c>
      <c r="M3389" t="s">
        <v>476</v>
      </c>
      <c r="N3389" t="s">
        <v>291</v>
      </c>
      <c r="O3389" t="s">
        <v>400</v>
      </c>
      <c r="P3389">
        <v>100</v>
      </c>
      <c r="Q3389">
        <v>100</v>
      </c>
      <c r="R3389">
        <v>1</v>
      </c>
      <c r="S3389">
        <v>5.68</v>
      </c>
      <c r="T3389">
        <v>9.66</v>
      </c>
      <c r="U3389" t="b" cm="1">
        <f t="array" ref="U3389">_xlfn.IFS(AND(R3389=1,S3389=G3389,T3389=H3389),TRUE,AND(R3389=1,S3389=G3389,H3389="Product NA"),TRUE)</f>
        <v>1</v>
      </c>
      <c r="W3389" s="165">
        <v>5.68</v>
      </c>
      <c r="X3389" s="165">
        <v>9.66</v>
      </c>
      <c r="Y3389" t="str">
        <f t="shared" si="121"/>
        <v>No Change</v>
      </c>
    </row>
    <row r="3390" spans="1:25" hidden="1" x14ac:dyDescent="0.35">
      <c r="A3390" t="s">
        <v>142</v>
      </c>
      <c r="B3390" t="s">
        <v>570</v>
      </c>
      <c r="C3390" t="s">
        <v>291</v>
      </c>
      <c r="D3390" t="s">
        <v>323</v>
      </c>
      <c r="E3390" t="s">
        <v>724</v>
      </c>
      <c r="F3390" t="s">
        <v>277</v>
      </c>
      <c r="G3390" s="165">
        <f t="shared" si="122"/>
        <v>6.3000000000000007</v>
      </c>
      <c r="H3390" s="165">
        <f t="shared" si="122"/>
        <v>9.6000000000000014</v>
      </c>
      <c r="I3390" t="s">
        <v>480</v>
      </c>
      <c r="K3390" t="s">
        <v>466</v>
      </c>
      <c r="L3390" t="s">
        <v>400</v>
      </c>
      <c r="M3390" t="s">
        <v>476</v>
      </c>
      <c r="N3390" t="s">
        <v>291</v>
      </c>
      <c r="O3390" t="s">
        <v>400</v>
      </c>
      <c r="P3390">
        <v>100</v>
      </c>
      <c r="Q3390">
        <v>500</v>
      </c>
      <c r="R3390">
        <v>1</v>
      </c>
      <c r="S3390">
        <v>6.3000000000000007</v>
      </c>
      <c r="T3390">
        <v>9.6000000000000014</v>
      </c>
      <c r="U3390" t="b" cm="1">
        <f t="array" ref="U3390">_xlfn.IFS(AND(R3390=1,S3390=G3390,T3390=H3390),TRUE,AND(R3390=1,S3390=G3390,H3390="Product NA"),TRUE)</f>
        <v>1</v>
      </c>
      <c r="W3390" s="165">
        <v>6.3000000000000007</v>
      </c>
      <c r="X3390" s="165">
        <v>9.6000000000000014</v>
      </c>
      <c r="Y3390" t="str">
        <f t="shared" si="121"/>
        <v>No Change</v>
      </c>
    </row>
    <row r="3391" spans="1:25" hidden="1" x14ac:dyDescent="0.35">
      <c r="A3391" t="s">
        <v>142</v>
      </c>
      <c r="B3391" t="s">
        <v>570</v>
      </c>
      <c r="C3391" t="s">
        <v>291</v>
      </c>
      <c r="D3391" t="s">
        <v>324</v>
      </c>
      <c r="E3391" t="s">
        <v>724</v>
      </c>
      <c r="F3391" t="s">
        <v>277</v>
      </c>
      <c r="G3391" s="165">
        <f t="shared" si="122"/>
        <v>6.3000000000000007</v>
      </c>
      <c r="H3391" s="165">
        <f t="shared" si="122"/>
        <v>9.6000000000000014</v>
      </c>
      <c r="I3391" t="s">
        <v>480</v>
      </c>
      <c r="K3391" t="s">
        <v>466</v>
      </c>
      <c r="L3391" t="s">
        <v>400</v>
      </c>
      <c r="M3391" t="s">
        <v>476</v>
      </c>
      <c r="N3391" t="s">
        <v>291</v>
      </c>
      <c r="O3391" t="s">
        <v>400</v>
      </c>
      <c r="P3391">
        <v>100</v>
      </c>
      <c r="Q3391">
        <v>500</v>
      </c>
      <c r="R3391">
        <v>1</v>
      </c>
      <c r="S3391">
        <v>6.3000000000000007</v>
      </c>
      <c r="T3391">
        <v>9.6000000000000014</v>
      </c>
      <c r="U3391" t="b" cm="1">
        <f t="array" ref="U3391">_xlfn.IFS(AND(R3391=1,S3391=G3391,T3391=H3391),TRUE,AND(R3391=1,S3391=G3391,H3391="Product NA"),TRUE)</f>
        <v>1</v>
      </c>
      <c r="W3391" s="165">
        <v>6.3000000000000007</v>
      </c>
      <c r="X3391" s="165">
        <v>9.6000000000000014</v>
      </c>
      <c r="Y3391" t="str">
        <f t="shared" si="121"/>
        <v>No Change</v>
      </c>
    </row>
    <row r="3392" spans="1:25" x14ac:dyDescent="0.35">
      <c r="A3392" t="s">
        <v>135</v>
      </c>
      <c r="B3392" t="s">
        <v>565</v>
      </c>
      <c r="C3392" t="s">
        <v>291</v>
      </c>
      <c r="D3392" t="s">
        <v>392</v>
      </c>
      <c r="E3392" t="s">
        <v>287</v>
      </c>
      <c r="F3392" t="s">
        <v>396</v>
      </c>
      <c r="G3392" s="165">
        <f t="shared" si="122"/>
        <v>1.1300000000000001</v>
      </c>
      <c r="H3392" s="165">
        <f t="shared" si="122"/>
        <v>15.64</v>
      </c>
      <c r="I3392" t="s">
        <v>482</v>
      </c>
      <c r="K3392" t="s">
        <v>466</v>
      </c>
      <c r="L3392" t="s">
        <v>400</v>
      </c>
      <c r="M3392" t="s">
        <v>476</v>
      </c>
      <c r="N3392" t="s">
        <v>291</v>
      </c>
      <c r="O3392" t="s">
        <v>400</v>
      </c>
      <c r="P3392">
        <v>100</v>
      </c>
      <c r="Q3392">
        <v>2000</v>
      </c>
      <c r="R3392">
        <v>1</v>
      </c>
      <c r="S3392">
        <v>1.1300000000000001</v>
      </c>
      <c r="T3392">
        <v>15.64</v>
      </c>
      <c r="U3392" t="b" cm="1">
        <f t="array" ref="U3392">_xlfn.IFS(AND(R3392=1,S3392=G3392,T3392=H3392),TRUE,AND(R3392=1,S3392=G3392,H3392="Product NA"),TRUE)</f>
        <v>1</v>
      </c>
      <c r="W3392" s="165">
        <v>1.1100000000000001</v>
      </c>
      <c r="X3392" s="165">
        <v>15.33</v>
      </c>
      <c r="Y3392" t="str">
        <f t="shared" si="121"/>
        <v>Change</v>
      </c>
    </row>
    <row r="3393" spans="1:25" hidden="1" x14ac:dyDescent="0.35">
      <c r="A3393" t="s">
        <v>135</v>
      </c>
      <c r="B3393" t="s">
        <v>565</v>
      </c>
      <c r="C3393" t="s">
        <v>291</v>
      </c>
      <c r="D3393" t="s">
        <v>281</v>
      </c>
      <c r="E3393" t="s">
        <v>287</v>
      </c>
      <c r="F3393" t="s">
        <v>286</v>
      </c>
      <c r="G3393" s="165">
        <f t="shared" si="122"/>
        <v>1.1300000000000001</v>
      </c>
      <c r="H3393" s="165">
        <f t="shared" si="122"/>
        <v>15.64</v>
      </c>
      <c r="I3393" t="s">
        <v>482</v>
      </c>
      <c r="K3393" t="s">
        <v>466</v>
      </c>
      <c r="L3393" t="s">
        <v>400</v>
      </c>
      <c r="M3393" t="s">
        <v>476</v>
      </c>
      <c r="N3393" t="s">
        <v>291</v>
      </c>
      <c r="O3393" t="s">
        <v>400</v>
      </c>
      <c r="P3393">
        <v>100</v>
      </c>
      <c r="Q3393">
        <v>2000</v>
      </c>
      <c r="R3393">
        <v>1</v>
      </c>
      <c r="S3393">
        <v>1.1300000000000001</v>
      </c>
      <c r="T3393">
        <v>15.64</v>
      </c>
      <c r="U3393" t="b" cm="1">
        <f t="array" ref="U3393">_xlfn.IFS(AND(R3393=1,S3393=G3393,T3393=H3393),TRUE,AND(R3393=1,S3393=G3393,H3393="Product NA"),TRUE)</f>
        <v>1</v>
      </c>
      <c r="W3393" s="165">
        <v>1.1100000000000001</v>
      </c>
      <c r="X3393" s="165">
        <v>15.33</v>
      </c>
      <c r="Y3393" t="str">
        <f t="shared" si="121"/>
        <v>Change</v>
      </c>
    </row>
    <row r="3394" spans="1:25" hidden="1" x14ac:dyDescent="0.35">
      <c r="A3394" t="s">
        <v>135</v>
      </c>
      <c r="B3394" t="s">
        <v>565</v>
      </c>
      <c r="C3394" t="s">
        <v>291</v>
      </c>
      <c r="D3394" t="s">
        <v>278</v>
      </c>
      <c r="E3394" t="s">
        <v>287</v>
      </c>
      <c r="F3394" t="s">
        <v>277</v>
      </c>
      <c r="G3394" s="165">
        <f t="shared" si="122"/>
        <v>1.1599999999999999</v>
      </c>
      <c r="H3394" s="165">
        <f t="shared" si="122"/>
        <v>13.64</v>
      </c>
      <c r="I3394" t="s">
        <v>480</v>
      </c>
      <c r="K3394" t="s">
        <v>466</v>
      </c>
      <c r="L3394" t="s">
        <v>400</v>
      </c>
      <c r="M3394" t="s">
        <v>476</v>
      </c>
      <c r="N3394" t="s">
        <v>291</v>
      </c>
      <c r="O3394" t="s">
        <v>400</v>
      </c>
      <c r="P3394">
        <v>100</v>
      </c>
      <c r="Q3394">
        <v>500</v>
      </c>
      <c r="R3394">
        <v>1</v>
      </c>
      <c r="S3394">
        <v>1.1599999999999999</v>
      </c>
      <c r="T3394">
        <v>13.64</v>
      </c>
      <c r="U3394" t="b" cm="1">
        <f t="array" ref="U3394">_xlfn.IFS(AND(R3394=1,S3394=G3394,T3394=H3394),TRUE,AND(R3394=1,S3394=G3394,H3394="Product NA"),TRUE)</f>
        <v>1</v>
      </c>
      <c r="W3394" s="165">
        <v>1.1599999999999999</v>
      </c>
      <c r="X3394" s="165">
        <v>14.950000000000001</v>
      </c>
      <c r="Y3394" t="str">
        <f t="shared" si="121"/>
        <v>Change</v>
      </c>
    </row>
    <row r="3395" spans="1:25" hidden="1" x14ac:dyDescent="0.35">
      <c r="A3395" t="s">
        <v>135</v>
      </c>
      <c r="B3395" t="s">
        <v>565</v>
      </c>
      <c r="C3395" t="s">
        <v>291</v>
      </c>
      <c r="D3395" t="s">
        <v>238</v>
      </c>
      <c r="E3395" t="s">
        <v>287</v>
      </c>
      <c r="F3395" t="s">
        <v>0</v>
      </c>
      <c r="G3395" s="165">
        <f t="shared" si="122"/>
        <v>0.2</v>
      </c>
      <c r="H3395" s="165">
        <f t="shared" si="122"/>
        <v>15.16</v>
      </c>
      <c r="I3395" t="s">
        <v>479</v>
      </c>
      <c r="K3395" t="s">
        <v>466</v>
      </c>
      <c r="L3395" t="s">
        <v>400</v>
      </c>
      <c r="M3395" t="s">
        <v>476</v>
      </c>
      <c r="N3395" t="s">
        <v>291</v>
      </c>
      <c r="O3395" t="s">
        <v>400</v>
      </c>
      <c r="P3395">
        <v>100</v>
      </c>
      <c r="Q3395">
        <v>100</v>
      </c>
      <c r="R3395">
        <v>1</v>
      </c>
      <c r="S3395">
        <v>0.2</v>
      </c>
      <c r="T3395">
        <v>15.16</v>
      </c>
      <c r="U3395" t="b" cm="1">
        <f t="array" ref="U3395">_xlfn.IFS(AND(R3395=1,S3395=G3395,T3395=H3395),TRUE,AND(R3395=1,S3395=G3395,H3395="Product NA"),TRUE)</f>
        <v>1</v>
      </c>
      <c r="W3395" s="165">
        <v>0.2</v>
      </c>
      <c r="X3395" s="165">
        <v>14.73</v>
      </c>
      <c r="Y3395" t="str">
        <f t="shared" si="121"/>
        <v>Change</v>
      </c>
    </row>
    <row r="3396" spans="1:25" hidden="1" x14ac:dyDescent="0.35">
      <c r="A3396" t="s">
        <v>135</v>
      </c>
      <c r="B3396" t="s">
        <v>565</v>
      </c>
      <c r="C3396" t="s">
        <v>291</v>
      </c>
      <c r="D3396" t="s">
        <v>239</v>
      </c>
      <c r="E3396" t="s">
        <v>287</v>
      </c>
      <c r="F3396" t="s">
        <v>277</v>
      </c>
      <c r="G3396" s="165">
        <f t="shared" si="122"/>
        <v>0.65</v>
      </c>
      <c r="H3396" s="165">
        <f t="shared" si="122"/>
        <v>15.47</v>
      </c>
      <c r="I3396" t="s">
        <v>480</v>
      </c>
      <c r="K3396" t="s">
        <v>466</v>
      </c>
      <c r="L3396" t="s">
        <v>400</v>
      </c>
      <c r="M3396" t="s">
        <v>476</v>
      </c>
      <c r="N3396" t="s">
        <v>291</v>
      </c>
      <c r="O3396" t="s">
        <v>400</v>
      </c>
      <c r="P3396">
        <v>100</v>
      </c>
      <c r="Q3396">
        <v>500</v>
      </c>
      <c r="R3396">
        <v>1</v>
      </c>
      <c r="S3396">
        <v>0.65</v>
      </c>
      <c r="T3396">
        <v>15.47</v>
      </c>
      <c r="U3396" t="b" cm="1">
        <f t="array" ref="U3396">_xlfn.IFS(AND(R3396=1,S3396=G3396,T3396=H3396),TRUE,AND(R3396=1,S3396=G3396,H3396="Product NA"),TRUE)</f>
        <v>1</v>
      </c>
      <c r="W3396" s="165">
        <v>0.64</v>
      </c>
      <c r="X3396" s="165">
        <v>15.17</v>
      </c>
      <c r="Y3396" t="str">
        <f t="shared" si="121"/>
        <v>Change</v>
      </c>
    </row>
    <row r="3397" spans="1:25" hidden="1" x14ac:dyDescent="0.35">
      <c r="A3397" t="s">
        <v>135</v>
      </c>
      <c r="B3397" t="s">
        <v>565</v>
      </c>
      <c r="C3397" t="s">
        <v>291</v>
      </c>
      <c r="D3397" t="s">
        <v>655</v>
      </c>
      <c r="E3397" t="s">
        <v>723</v>
      </c>
      <c r="F3397" t="s">
        <v>286</v>
      </c>
      <c r="G3397" s="165">
        <f t="shared" si="122"/>
        <v>17.900000000000002</v>
      </c>
      <c r="H3397" s="165">
        <f t="shared" si="122"/>
        <v>0</v>
      </c>
      <c r="I3397" t="s">
        <v>481</v>
      </c>
      <c r="K3397" t="s">
        <v>466</v>
      </c>
      <c r="L3397" t="s">
        <v>400</v>
      </c>
      <c r="M3397" t="s">
        <v>476</v>
      </c>
      <c r="N3397" t="s">
        <v>291</v>
      </c>
      <c r="O3397" t="s">
        <v>400</v>
      </c>
      <c r="P3397">
        <v>20000</v>
      </c>
      <c r="Q3397">
        <v>1000</v>
      </c>
      <c r="R3397">
        <v>1</v>
      </c>
      <c r="S3397">
        <v>17.900000000000002</v>
      </c>
      <c r="T3397">
        <v>0</v>
      </c>
      <c r="U3397" t="b" cm="1">
        <f t="array" ref="U3397">_xlfn.IFS(AND(R3397=1,S3397=G3397,T3397=H3397),TRUE,AND(R3397=1,S3397=G3397,H3397="Product NA"),TRUE)</f>
        <v>1</v>
      </c>
      <c r="W3397" s="165">
        <v>18.7</v>
      </c>
      <c r="X3397" s="165">
        <v>0</v>
      </c>
      <c r="Y3397" t="str">
        <f t="shared" si="121"/>
        <v>Change</v>
      </c>
    </row>
    <row r="3398" spans="1:25" hidden="1" x14ac:dyDescent="0.35">
      <c r="A3398" t="s">
        <v>135</v>
      </c>
      <c r="B3398" t="s">
        <v>565</v>
      </c>
      <c r="C3398" t="s">
        <v>291</v>
      </c>
      <c r="D3398" t="s">
        <v>655</v>
      </c>
      <c r="E3398" t="s">
        <v>723</v>
      </c>
      <c r="F3398" t="s">
        <v>286</v>
      </c>
      <c r="G3398" s="165">
        <f t="shared" si="122"/>
        <v>78.400000000000006</v>
      </c>
      <c r="H3398" s="165">
        <f t="shared" si="122"/>
        <v>0</v>
      </c>
      <c r="I3398" t="s">
        <v>680</v>
      </c>
      <c r="K3398" t="s">
        <v>466</v>
      </c>
      <c r="L3398" t="s">
        <v>400</v>
      </c>
      <c r="M3398" t="s">
        <v>476</v>
      </c>
      <c r="N3398" t="s">
        <v>291</v>
      </c>
      <c r="O3398" t="s">
        <v>400</v>
      </c>
      <c r="P3398">
        <v>20000</v>
      </c>
      <c r="Q3398">
        <v>15000</v>
      </c>
      <c r="R3398">
        <v>1</v>
      </c>
      <c r="S3398">
        <v>78.400000000000006</v>
      </c>
      <c r="T3398">
        <v>0</v>
      </c>
      <c r="U3398" t="b" cm="1">
        <f t="array" ref="U3398">_xlfn.IFS(AND(R3398=1,S3398=G3398,T3398=H3398),TRUE,AND(R3398=1,S3398=G3398,H3398="Product NA"),TRUE)</f>
        <v>1</v>
      </c>
      <c r="W3398" s="165">
        <v>89.77</v>
      </c>
      <c r="X3398" s="165">
        <v>0</v>
      </c>
      <c r="Y3398" t="str">
        <f t="shared" si="121"/>
        <v>Change</v>
      </c>
    </row>
    <row r="3399" spans="1:25" hidden="1" x14ac:dyDescent="0.35">
      <c r="A3399" t="s">
        <v>135</v>
      </c>
      <c r="B3399" t="s">
        <v>565</v>
      </c>
      <c r="C3399" t="s">
        <v>291</v>
      </c>
      <c r="D3399" t="s">
        <v>655</v>
      </c>
      <c r="E3399" t="s">
        <v>723</v>
      </c>
      <c r="F3399" t="s">
        <v>286</v>
      </c>
      <c r="G3399" s="165">
        <f t="shared" si="122"/>
        <v>21.950000000000003</v>
      </c>
      <c r="H3399" s="165">
        <f t="shared" si="122"/>
        <v>0</v>
      </c>
      <c r="I3399" t="s">
        <v>671</v>
      </c>
      <c r="K3399" t="s">
        <v>466</v>
      </c>
      <c r="L3399" t="s">
        <v>400</v>
      </c>
      <c r="M3399" t="s">
        <v>476</v>
      </c>
      <c r="N3399" t="s">
        <v>291</v>
      </c>
      <c r="O3399" t="s">
        <v>400</v>
      </c>
      <c r="P3399">
        <v>20000</v>
      </c>
      <c r="Q3399">
        <v>2000</v>
      </c>
      <c r="R3399">
        <v>1</v>
      </c>
      <c r="S3399">
        <v>21.950000000000003</v>
      </c>
      <c r="T3399">
        <v>0</v>
      </c>
      <c r="U3399" t="b" cm="1">
        <f t="array" ref="U3399">_xlfn.IFS(AND(R3399=1,S3399=G3399,T3399=H3399),TRUE,AND(R3399=1,S3399=G3399,H3399="Product NA"),TRUE)</f>
        <v>1</v>
      </c>
      <c r="W3399" s="165">
        <v>24.560000000000002</v>
      </c>
      <c r="X3399" s="165">
        <v>0</v>
      </c>
      <c r="Y3399" t="str">
        <f t="shared" si="121"/>
        <v>Change</v>
      </c>
    </row>
    <row r="3400" spans="1:25" hidden="1" x14ac:dyDescent="0.35">
      <c r="A3400" t="s">
        <v>135</v>
      </c>
      <c r="B3400" t="s">
        <v>565</v>
      </c>
      <c r="C3400" t="s">
        <v>291</v>
      </c>
      <c r="D3400" t="s">
        <v>655</v>
      </c>
      <c r="E3400" t="s">
        <v>723</v>
      </c>
      <c r="F3400" t="s">
        <v>286</v>
      </c>
      <c r="G3400" s="165">
        <f t="shared" si="122"/>
        <v>99.4</v>
      </c>
      <c r="H3400" s="165">
        <f t="shared" si="122"/>
        <v>0</v>
      </c>
      <c r="I3400" t="s">
        <v>681</v>
      </c>
      <c r="K3400" t="s">
        <v>466</v>
      </c>
      <c r="L3400" t="s">
        <v>400</v>
      </c>
      <c r="M3400" t="s">
        <v>476</v>
      </c>
      <c r="N3400" t="s">
        <v>291</v>
      </c>
      <c r="O3400" t="s">
        <v>400</v>
      </c>
      <c r="P3400">
        <v>20000</v>
      </c>
      <c r="Q3400">
        <v>20000</v>
      </c>
      <c r="R3400">
        <v>1</v>
      </c>
      <c r="S3400">
        <v>99.4</v>
      </c>
      <c r="T3400">
        <v>0</v>
      </c>
      <c r="U3400" t="b" cm="1">
        <f t="array" ref="U3400">_xlfn.IFS(AND(R3400=1,S3400=G3400,T3400=H3400),TRUE,AND(R3400=1,S3400=G3400,H3400="Product NA"),TRUE)</f>
        <v>1</v>
      </c>
      <c r="W3400" s="165">
        <v>114</v>
      </c>
      <c r="X3400" s="165">
        <v>0</v>
      </c>
      <c r="Y3400" t="str">
        <f t="shared" si="121"/>
        <v>Change</v>
      </c>
    </row>
    <row r="3401" spans="1:25" hidden="1" x14ac:dyDescent="0.35">
      <c r="A3401" t="s">
        <v>135</v>
      </c>
      <c r="B3401" t="s">
        <v>565</v>
      </c>
      <c r="C3401" t="s">
        <v>291</v>
      </c>
      <c r="D3401" t="s">
        <v>655</v>
      </c>
      <c r="E3401" t="s">
        <v>723</v>
      </c>
      <c r="F3401" t="s">
        <v>286</v>
      </c>
      <c r="G3401" s="165">
        <f t="shared" si="122"/>
        <v>26.1</v>
      </c>
      <c r="H3401" s="165">
        <f t="shared" si="122"/>
        <v>0</v>
      </c>
      <c r="I3401" t="s">
        <v>672</v>
      </c>
      <c r="K3401" t="s">
        <v>466</v>
      </c>
      <c r="L3401" t="s">
        <v>400</v>
      </c>
      <c r="M3401" t="s">
        <v>476</v>
      </c>
      <c r="N3401" t="s">
        <v>291</v>
      </c>
      <c r="O3401" t="s">
        <v>400</v>
      </c>
      <c r="P3401">
        <v>20000</v>
      </c>
      <c r="Q3401">
        <v>3000</v>
      </c>
      <c r="R3401">
        <v>1</v>
      </c>
      <c r="S3401">
        <v>26.1</v>
      </c>
      <c r="T3401">
        <v>0</v>
      </c>
      <c r="U3401" t="b" cm="1">
        <f t="array" ref="U3401">_xlfn.IFS(AND(R3401=1,S3401=G3401,T3401=H3401),TRUE,AND(R3401=1,S3401=G3401,H3401="Product NA"),TRUE)</f>
        <v>1</v>
      </c>
      <c r="W3401" s="165">
        <v>27.79</v>
      </c>
      <c r="X3401" s="165">
        <v>0</v>
      </c>
      <c r="Y3401" t="str">
        <f t="shared" si="121"/>
        <v>Change</v>
      </c>
    </row>
    <row r="3402" spans="1:25" hidden="1" x14ac:dyDescent="0.35">
      <c r="A3402" t="s">
        <v>135</v>
      </c>
      <c r="B3402" t="s">
        <v>565</v>
      </c>
      <c r="C3402" t="s">
        <v>291</v>
      </c>
      <c r="D3402" t="s">
        <v>655</v>
      </c>
      <c r="E3402" t="s">
        <v>723</v>
      </c>
      <c r="F3402" t="s">
        <v>286</v>
      </c>
      <c r="G3402" s="165">
        <f t="shared" si="122"/>
        <v>30.150000000000002</v>
      </c>
      <c r="H3402" s="165">
        <f t="shared" si="122"/>
        <v>0</v>
      </c>
      <c r="I3402" t="s">
        <v>673</v>
      </c>
      <c r="K3402" t="s">
        <v>466</v>
      </c>
      <c r="L3402" t="s">
        <v>400</v>
      </c>
      <c r="M3402" t="s">
        <v>476</v>
      </c>
      <c r="N3402" t="s">
        <v>291</v>
      </c>
      <c r="O3402" t="s">
        <v>400</v>
      </c>
      <c r="P3402">
        <v>20000</v>
      </c>
      <c r="Q3402">
        <v>4000</v>
      </c>
      <c r="R3402">
        <v>1</v>
      </c>
      <c r="S3402">
        <v>30.150000000000002</v>
      </c>
      <c r="T3402">
        <v>0</v>
      </c>
      <c r="U3402" t="b" cm="1">
        <f t="array" ref="U3402">_xlfn.IFS(AND(R3402=1,S3402=G3402,T3402=H3402),TRUE,AND(R3402=1,S3402=G3402,H3402="Product NA"),TRUE)</f>
        <v>1</v>
      </c>
      <c r="W3402" s="165">
        <v>31.970000000000002</v>
      </c>
      <c r="X3402" s="165">
        <v>0</v>
      </c>
      <c r="Y3402" t="str">
        <f t="shared" si="121"/>
        <v>Change</v>
      </c>
    </row>
    <row r="3403" spans="1:25" hidden="1" x14ac:dyDescent="0.35">
      <c r="A3403" t="s">
        <v>135</v>
      </c>
      <c r="B3403" t="s">
        <v>565</v>
      </c>
      <c r="C3403" t="s">
        <v>291</v>
      </c>
      <c r="D3403" t="s">
        <v>655</v>
      </c>
      <c r="E3403" t="s">
        <v>723</v>
      </c>
      <c r="F3403" t="s">
        <v>286</v>
      </c>
      <c r="G3403" s="165">
        <f t="shared" si="122"/>
        <v>34.200000000000003</v>
      </c>
      <c r="H3403" s="165">
        <f t="shared" si="122"/>
        <v>0</v>
      </c>
      <c r="I3403" t="s">
        <v>674</v>
      </c>
      <c r="K3403" t="s">
        <v>466</v>
      </c>
      <c r="L3403" t="s">
        <v>400</v>
      </c>
      <c r="M3403" t="s">
        <v>476</v>
      </c>
      <c r="N3403" t="s">
        <v>291</v>
      </c>
      <c r="O3403" t="s">
        <v>400</v>
      </c>
      <c r="P3403">
        <v>20000</v>
      </c>
      <c r="Q3403">
        <v>5000</v>
      </c>
      <c r="R3403">
        <v>1</v>
      </c>
      <c r="S3403">
        <v>34.200000000000003</v>
      </c>
      <c r="T3403">
        <v>0</v>
      </c>
      <c r="U3403" t="b" cm="1">
        <f t="array" ref="U3403">_xlfn.IFS(AND(R3403=1,S3403=G3403,T3403=H3403),TRUE,AND(R3403=1,S3403=G3403,H3403="Product NA"),TRUE)</f>
        <v>1</v>
      </c>
      <c r="W3403" s="165">
        <v>37</v>
      </c>
      <c r="X3403" s="165">
        <v>0</v>
      </c>
      <c r="Y3403" t="str">
        <f t="shared" si="121"/>
        <v>Change</v>
      </c>
    </row>
    <row r="3404" spans="1:25" hidden="1" x14ac:dyDescent="0.35">
      <c r="A3404" t="s">
        <v>135</v>
      </c>
      <c r="B3404" t="s">
        <v>565</v>
      </c>
      <c r="C3404" t="s">
        <v>291</v>
      </c>
      <c r="D3404" t="s">
        <v>655</v>
      </c>
      <c r="E3404" t="s">
        <v>723</v>
      </c>
      <c r="F3404" t="s">
        <v>286</v>
      </c>
      <c r="G3404" s="165">
        <f t="shared" si="122"/>
        <v>39.400000000000006</v>
      </c>
      <c r="H3404" s="165">
        <f t="shared" si="122"/>
        <v>0</v>
      </c>
      <c r="I3404" t="s">
        <v>675</v>
      </c>
      <c r="K3404" t="s">
        <v>466</v>
      </c>
      <c r="L3404" t="s">
        <v>400</v>
      </c>
      <c r="M3404" t="s">
        <v>476</v>
      </c>
      <c r="N3404" t="s">
        <v>291</v>
      </c>
      <c r="O3404" t="s">
        <v>400</v>
      </c>
      <c r="P3404">
        <v>20000</v>
      </c>
      <c r="Q3404">
        <v>6000</v>
      </c>
      <c r="R3404">
        <v>1</v>
      </c>
      <c r="S3404">
        <v>39.400000000000006</v>
      </c>
      <c r="T3404">
        <v>0</v>
      </c>
      <c r="U3404" t="b" cm="1">
        <f t="array" ref="U3404">_xlfn.IFS(AND(R3404=1,S3404=G3404,T3404=H3404),TRUE,AND(R3404=1,S3404=G3404,H3404="Product NA"),TRUE)</f>
        <v>1</v>
      </c>
      <c r="W3404" s="165">
        <v>50.68</v>
      </c>
      <c r="X3404" s="165">
        <v>0</v>
      </c>
      <c r="Y3404" t="str">
        <f t="shared" si="121"/>
        <v>Change</v>
      </c>
    </row>
    <row r="3405" spans="1:25" hidden="1" x14ac:dyDescent="0.35">
      <c r="A3405" t="s">
        <v>135</v>
      </c>
      <c r="B3405" t="s">
        <v>565</v>
      </c>
      <c r="C3405" t="s">
        <v>291</v>
      </c>
      <c r="D3405" t="s">
        <v>655</v>
      </c>
      <c r="E3405" t="s">
        <v>723</v>
      </c>
      <c r="F3405" t="s">
        <v>286</v>
      </c>
      <c r="G3405" s="165">
        <f t="shared" si="122"/>
        <v>43.45</v>
      </c>
      <c r="H3405" s="165">
        <f t="shared" si="122"/>
        <v>0</v>
      </c>
      <c r="I3405" t="s">
        <v>676</v>
      </c>
      <c r="K3405" t="s">
        <v>466</v>
      </c>
      <c r="L3405" t="s">
        <v>400</v>
      </c>
      <c r="M3405" t="s">
        <v>476</v>
      </c>
      <c r="N3405" t="s">
        <v>291</v>
      </c>
      <c r="O3405" t="s">
        <v>400</v>
      </c>
      <c r="P3405">
        <v>20000</v>
      </c>
      <c r="Q3405">
        <v>7000</v>
      </c>
      <c r="R3405">
        <v>1</v>
      </c>
      <c r="S3405">
        <v>43.45</v>
      </c>
      <c r="T3405">
        <v>0</v>
      </c>
      <c r="U3405" t="b" cm="1">
        <f t="array" ref="U3405">_xlfn.IFS(AND(R3405=1,S3405=G3405,T3405=H3405),TRUE,AND(R3405=1,S3405=G3405,H3405="Product NA"),TRUE)</f>
        <v>1</v>
      </c>
      <c r="W3405" s="165">
        <v>50.68</v>
      </c>
      <c r="X3405" s="165">
        <v>0</v>
      </c>
      <c r="Y3405" t="str">
        <f t="shared" si="121"/>
        <v>Change</v>
      </c>
    </row>
    <row r="3406" spans="1:25" hidden="1" x14ac:dyDescent="0.35">
      <c r="A3406" t="s">
        <v>135</v>
      </c>
      <c r="B3406" t="s">
        <v>565</v>
      </c>
      <c r="C3406" t="s">
        <v>291</v>
      </c>
      <c r="D3406" t="s">
        <v>655</v>
      </c>
      <c r="E3406" t="s">
        <v>723</v>
      </c>
      <c r="F3406" t="s">
        <v>286</v>
      </c>
      <c r="G3406" s="165">
        <f t="shared" si="122"/>
        <v>47.550000000000004</v>
      </c>
      <c r="H3406" s="165">
        <f t="shared" si="122"/>
        <v>0</v>
      </c>
      <c r="I3406" t="s">
        <v>677</v>
      </c>
      <c r="K3406" t="s">
        <v>466</v>
      </c>
      <c r="L3406" t="s">
        <v>400</v>
      </c>
      <c r="M3406" t="s">
        <v>476</v>
      </c>
      <c r="N3406" t="s">
        <v>291</v>
      </c>
      <c r="O3406" t="s">
        <v>400</v>
      </c>
      <c r="P3406">
        <v>20000</v>
      </c>
      <c r="Q3406">
        <v>8000</v>
      </c>
      <c r="R3406">
        <v>1</v>
      </c>
      <c r="S3406">
        <v>47.550000000000004</v>
      </c>
      <c r="T3406">
        <v>0</v>
      </c>
      <c r="U3406" t="b" cm="1">
        <f t="array" ref="U3406">_xlfn.IFS(AND(R3406=1,S3406=G3406,T3406=H3406),TRUE,AND(R3406=1,S3406=G3406,H3406="Product NA"),TRUE)</f>
        <v>1</v>
      </c>
      <c r="W3406" s="165">
        <v>58.71</v>
      </c>
      <c r="X3406" s="165">
        <v>0</v>
      </c>
      <c r="Y3406" t="str">
        <f t="shared" si="121"/>
        <v>Change</v>
      </c>
    </row>
    <row r="3407" spans="1:25" hidden="1" x14ac:dyDescent="0.35">
      <c r="A3407" t="s">
        <v>135</v>
      </c>
      <c r="B3407" t="s">
        <v>565</v>
      </c>
      <c r="C3407" t="s">
        <v>291</v>
      </c>
      <c r="D3407" t="s">
        <v>655</v>
      </c>
      <c r="E3407" t="s">
        <v>723</v>
      </c>
      <c r="F3407" t="s">
        <v>286</v>
      </c>
      <c r="G3407" s="165">
        <f t="shared" si="122"/>
        <v>51.6</v>
      </c>
      <c r="H3407" s="165">
        <f t="shared" si="122"/>
        <v>0</v>
      </c>
      <c r="I3407" t="s">
        <v>678</v>
      </c>
      <c r="K3407" t="s">
        <v>466</v>
      </c>
      <c r="L3407" t="s">
        <v>400</v>
      </c>
      <c r="M3407" t="s">
        <v>476</v>
      </c>
      <c r="N3407" t="s">
        <v>291</v>
      </c>
      <c r="O3407" t="s">
        <v>400</v>
      </c>
      <c r="P3407">
        <v>20000</v>
      </c>
      <c r="Q3407">
        <v>9000</v>
      </c>
      <c r="R3407">
        <v>1</v>
      </c>
      <c r="S3407">
        <v>51.6</v>
      </c>
      <c r="T3407">
        <v>0</v>
      </c>
      <c r="U3407" t="b" cm="1">
        <f t="array" ref="U3407">_xlfn.IFS(AND(R3407=1,S3407=G3407,T3407=H3407),TRUE,AND(R3407=1,S3407=G3407,H3407="Product NA"),TRUE)</f>
        <v>1</v>
      </c>
      <c r="W3407" s="165">
        <v>58.71</v>
      </c>
      <c r="X3407" s="165">
        <v>0</v>
      </c>
      <c r="Y3407" t="str">
        <f t="shared" si="121"/>
        <v>Change</v>
      </c>
    </row>
    <row r="3408" spans="1:25" hidden="1" x14ac:dyDescent="0.35">
      <c r="A3408" t="s">
        <v>135</v>
      </c>
      <c r="B3408" t="s">
        <v>565</v>
      </c>
      <c r="C3408" t="s">
        <v>291</v>
      </c>
      <c r="D3408" t="s">
        <v>655</v>
      </c>
      <c r="E3408" t="s">
        <v>723</v>
      </c>
      <c r="F3408" t="s">
        <v>286</v>
      </c>
      <c r="G3408" s="165">
        <f t="shared" si="122"/>
        <v>55.650000000000006</v>
      </c>
      <c r="H3408" s="165">
        <f t="shared" si="122"/>
        <v>0</v>
      </c>
      <c r="I3408" t="s">
        <v>679</v>
      </c>
      <c r="K3408" t="s">
        <v>466</v>
      </c>
      <c r="L3408" t="s">
        <v>400</v>
      </c>
      <c r="M3408" t="s">
        <v>476</v>
      </c>
      <c r="N3408" t="s">
        <v>291</v>
      </c>
      <c r="O3408" t="s">
        <v>400</v>
      </c>
      <c r="P3408">
        <v>20000</v>
      </c>
      <c r="Q3408">
        <v>10000</v>
      </c>
      <c r="R3408">
        <v>1</v>
      </c>
      <c r="S3408">
        <v>55.650000000000006</v>
      </c>
      <c r="T3408">
        <v>0</v>
      </c>
      <c r="U3408" t="b" cm="1">
        <f t="array" ref="U3408">_xlfn.IFS(AND(R3408=1,S3408=G3408,T3408=H3408),TRUE,AND(R3408=1,S3408=G3408,H3408="Product NA"),TRUE)</f>
        <v>1</v>
      </c>
      <c r="W3408" s="165">
        <v>58.71</v>
      </c>
      <c r="X3408" s="165">
        <v>0</v>
      </c>
      <c r="Y3408" t="str">
        <f t="shared" si="121"/>
        <v>Change</v>
      </c>
    </row>
    <row r="3409" spans="1:25" hidden="1" x14ac:dyDescent="0.35">
      <c r="A3409" t="s">
        <v>135</v>
      </c>
      <c r="B3409" t="s">
        <v>565</v>
      </c>
      <c r="C3409" t="s">
        <v>291</v>
      </c>
      <c r="D3409" t="s">
        <v>284</v>
      </c>
      <c r="E3409" t="s">
        <v>724</v>
      </c>
      <c r="F3409" t="s">
        <v>286</v>
      </c>
      <c r="G3409" s="165">
        <f t="shared" si="122"/>
        <v>7.25</v>
      </c>
      <c r="H3409" s="165">
        <f t="shared" si="122"/>
        <v>11.600000000000001</v>
      </c>
      <c r="I3409" t="s">
        <v>482</v>
      </c>
      <c r="K3409" t="s">
        <v>466</v>
      </c>
      <c r="L3409" t="s">
        <v>400</v>
      </c>
      <c r="M3409" t="s">
        <v>476</v>
      </c>
      <c r="N3409" t="s">
        <v>291</v>
      </c>
      <c r="O3409" t="s">
        <v>400</v>
      </c>
      <c r="P3409">
        <v>100</v>
      </c>
      <c r="Q3409">
        <v>2000</v>
      </c>
      <c r="R3409">
        <v>1</v>
      </c>
      <c r="S3409">
        <v>7.25</v>
      </c>
      <c r="T3409">
        <v>11.600000000000001</v>
      </c>
      <c r="U3409" t="b" cm="1">
        <f t="array" ref="U3409">_xlfn.IFS(AND(R3409=1,S3409=G3409,T3409=H3409),TRUE,AND(R3409=1,S3409=G3409,H3409="Product NA"),TRUE)</f>
        <v>1</v>
      </c>
      <c r="W3409" s="165">
        <v>7.25</v>
      </c>
      <c r="X3409" s="165">
        <v>11.600000000000001</v>
      </c>
      <c r="Y3409" t="str">
        <f t="shared" si="121"/>
        <v>No Change</v>
      </c>
    </row>
    <row r="3410" spans="1:25" hidden="1" x14ac:dyDescent="0.35">
      <c r="A3410" t="s">
        <v>135</v>
      </c>
      <c r="B3410" t="s">
        <v>565</v>
      </c>
      <c r="C3410" t="s">
        <v>291</v>
      </c>
      <c r="D3410" t="s">
        <v>322</v>
      </c>
      <c r="E3410" t="s">
        <v>724</v>
      </c>
      <c r="F3410" t="s">
        <v>0</v>
      </c>
      <c r="G3410" s="165">
        <f t="shared" si="122"/>
        <v>5.68</v>
      </c>
      <c r="H3410" s="165">
        <f t="shared" si="122"/>
        <v>9.66</v>
      </c>
      <c r="I3410" t="s">
        <v>479</v>
      </c>
      <c r="K3410" t="s">
        <v>466</v>
      </c>
      <c r="L3410" t="s">
        <v>400</v>
      </c>
      <c r="M3410" t="s">
        <v>476</v>
      </c>
      <c r="N3410" t="s">
        <v>291</v>
      </c>
      <c r="O3410" t="s">
        <v>400</v>
      </c>
      <c r="P3410">
        <v>100</v>
      </c>
      <c r="Q3410">
        <v>100</v>
      </c>
      <c r="R3410">
        <v>1</v>
      </c>
      <c r="S3410">
        <v>5.68</v>
      </c>
      <c r="T3410">
        <v>9.66</v>
      </c>
      <c r="U3410" t="b" cm="1">
        <f t="array" ref="U3410">_xlfn.IFS(AND(R3410=1,S3410=G3410,T3410=H3410),TRUE,AND(R3410=1,S3410=G3410,H3410="Product NA"),TRUE)</f>
        <v>1</v>
      </c>
      <c r="W3410" s="165">
        <v>5.68</v>
      </c>
      <c r="X3410" s="165">
        <v>9.66</v>
      </c>
      <c r="Y3410" t="str">
        <f t="shared" si="121"/>
        <v>No Change</v>
      </c>
    </row>
    <row r="3411" spans="1:25" hidden="1" x14ac:dyDescent="0.35">
      <c r="A3411" t="s">
        <v>135</v>
      </c>
      <c r="B3411" t="s">
        <v>565</v>
      </c>
      <c r="C3411" t="s">
        <v>291</v>
      </c>
      <c r="D3411" t="s">
        <v>323</v>
      </c>
      <c r="E3411" t="s">
        <v>724</v>
      </c>
      <c r="F3411" t="s">
        <v>277</v>
      </c>
      <c r="G3411" s="165">
        <f t="shared" si="122"/>
        <v>6.3000000000000007</v>
      </c>
      <c r="H3411" s="165">
        <f t="shared" si="122"/>
        <v>9.6000000000000014</v>
      </c>
      <c r="I3411" t="s">
        <v>480</v>
      </c>
      <c r="K3411" t="s">
        <v>466</v>
      </c>
      <c r="L3411" t="s">
        <v>400</v>
      </c>
      <c r="M3411" t="s">
        <v>476</v>
      </c>
      <c r="N3411" t="s">
        <v>291</v>
      </c>
      <c r="O3411" t="s">
        <v>400</v>
      </c>
      <c r="P3411">
        <v>100</v>
      </c>
      <c r="Q3411">
        <v>500</v>
      </c>
      <c r="R3411">
        <v>1</v>
      </c>
      <c r="S3411">
        <v>6.3000000000000007</v>
      </c>
      <c r="T3411">
        <v>9.6000000000000014</v>
      </c>
      <c r="U3411" t="b" cm="1">
        <f t="array" ref="U3411">_xlfn.IFS(AND(R3411=1,S3411=G3411,T3411=H3411),TRUE,AND(R3411=1,S3411=G3411,H3411="Product NA"),TRUE)</f>
        <v>1</v>
      </c>
      <c r="W3411" s="165">
        <v>6.3000000000000007</v>
      </c>
      <c r="X3411" s="165">
        <v>9.6000000000000014</v>
      </c>
      <c r="Y3411" t="str">
        <f t="shared" si="121"/>
        <v>No Change</v>
      </c>
    </row>
    <row r="3412" spans="1:25" hidden="1" x14ac:dyDescent="0.35">
      <c r="A3412" t="s">
        <v>135</v>
      </c>
      <c r="B3412" t="s">
        <v>565</v>
      </c>
      <c r="C3412" t="s">
        <v>291</v>
      </c>
      <c r="D3412" t="s">
        <v>324</v>
      </c>
      <c r="E3412" t="s">
        <v>724</v>
      </c>
      <c r="F3412" t="s">
        <v>277</v>
      </c>
      <c r="G3412" s="165">
        <f t="shared" si="122"/>
        <v>6.3000000000000007</v>
      </c>
      <c r="H3412" s="165">
        <f t="shared" si="122"/>
        <v>9.6000000000000014</v>
      </c>
      <c r="I3412" t="s">
        <v>480</v>
      </c>
      <c r="K3412" t="s">
        <v>466</v>
      </c>
      <c r="L3412" t="s">
        <v>400</v>
      </c>
      <c r="M3412" t="s">
        <v>476</v>
      </c>
      <c r="N3412" t="s">
        <v>291</v>
      </c>
      <c r="O3412" t="s">
        <v>400</v>
      </c>
      <c r="P3412">
        <v>100</v>
      </c>
      <c r="Q3412">
        <v>500</v>
      </c>
      <c r="R3412">
        <v>1</v>
      </c>
      <c r="S3412">
        <v>6.3000000000000007</v>
      </c>
      <c r="T3412">
        <v>9.6000000000000014</v>
      </c>
      <c r="U3412" t="b" cm="1">
        <f t="array" ref="U3412">_xlfn.IFS(AND(R3412=1,S3412=G3412,T3412=H3412),TRUE,AND(R3412=1,S3412=G3412,H3412="Product NA"),TRUE)</f>
        <v>1</v>
      </c>
      <c r="W3412" s="165">
        <v>6.3000000000000007</v>
      </c>
      <c r="X3412" s="165">
        <v>9.6000000000000014</v>
      </c>
      <c r="Y3412" t="str">
        <f t="shared" si="121"/>
        <v>No Change</v>
      </c>
    </row>
    <row r="3413" spans="1:25" x14ac:dyDescent="0.35">
      <c r="A3413" t="s">
        <v>136</v>
      </c>
      <c r="B3413" t="s">
        <v>437</v>
      </c>
      <c r="C3413" t="s">
        <v>136</v>
      </c>
      <c r="D3413" t="s">
        <v>392</v>
      </c>
      <c r="E3413" t="s">
        <v>287</v>
      </c>
      <c r="F3413" t="s">
        <v>396</v>
      </c>
      <c r="G3413" s="165">
        <f t="shared" si="122"/>
        <v>2.0100000000000002</v>
      </c>
      <c r="H3413" s="165">
        <f t="shared" si="122"/>
        <v>5.97</v>
      </c>
      <c r="I3413" t="s">
        <v>482</v>
      </c>
      <c r="K3413" t="s">
        <v>468</v>
      </c>
      <c r="L3413" t="s">
        <v>409</v>
      </c>
      <c r="M3413" t="s">
        <v>476</v>
      </c>
      <c r="N3413" t="s">
        <v>136</v>
      </c>
      <c r="O3413" t="s">
        <v>437</v>
      </c>
      <c r="P3413">
        <v>100</v>
      </c>
      <c r="Q3413">
        <v>2000</v>
      </c>
      <c r="R3413">
        <v>1</v>
      </c>
      <c r="S3413">
        <v>2.0100000000000002</v>
      </c>
      <c r="T3413">
        <v>5.97</v>
      </c>
      <c r="U3413" t="b" cm="1">
        <f t="array" ref="U3413">_xlfn.IFS(AND(R3413=1,S3413=G3413,T3413=H3413),TRUE,AND(R3413=1,S3413=G3413,H3413="Product NA"),TRUE)</f>
        <v>1</v>
      </c>
      <c r="W3413" s="165">
        <v>1.97</v>
      </c>
      <c r="X3413" s="165">
        <v>5.8500000000000005</v>
      </c>
      <c r="Y3413" t="str">
        <f t="shared" si="121"/>
        <v>Change</v>
      </c>
    </row>
    <row r="3414" spans="1:25" x14ac:dyDescent="0.35">
      <c r="A3414" t="s">
        <v>136</v>
      </c>
      <c r="B3414" t="s">
        <v>437</v>
      </c>
      <c r="C3414" t="s">
        <v>136</v>
      </c>
      <c r="D3414" t="s">
        <v>391</v>
      </c>
      <c r="E3414" t="s">
        <v>724</v>
      </c>
      <c r="F3414" t="s">
        <v>396</v>
      </c>
      <c r="G3414" s="165">
        <f t="shared" si="122"/>
        <v>6.8500000000000005</v>
      </c>
      <c r="H3414" s="165">
        <f t="shared" si="122"/>
        <v>5</v>
      </c>
      <c r="I3414" t="s">
        <v>482</v>
      </c>
      <c r="K3414" t="s">
        <v>468</v>
      </c>
      <c r="L3414" t="s">
        <v>409</v>
      </c>
      <c r="M3414" t="s">
        <v>476</v>
      </c>
      <c r="N3414" t="s">
        <v>136</v>
      </c>
      <c r="O3414" t="s">
        <v>437</v>
      </c>
      <c r="P3414">
        <v>100</v>
      </c>
      <c r="Q3414">
        <v>2000</v>
      </c>
      <c r="R3414">
        <v>1</v>
      </c>
      <c r="S3414">
        <v>6.8500000000000005</v>
      </c>
      <c r="T3414">
        <v>5</v>
      </c>
      <c r="U3414" t="b" cm="1">
        <f t="array" ref="U3414">_xlfn.IFS(AND(R3414=1,S3414=G3414,T3414=H3414),TRUE,AND(R3414=1,S3414=G3414,H3414="Product NA"),TRUE)</f>
        <v>1</v>
      </c>
      <c r="W3414" s="165">
        <v>6.8500000000000005</v>
      </c>
      <c r="X3414" s="165">
        <v>5</v>
      </c>
      <c r="Y3414" t="str">
        <f t="shared" si="121"/>
        <v>No Change</v>
      </c>
    </row>
    <row r="3415" spans="1:25" hidden="1" x14ac:dyDescent="0.35">
      <c r="A3415" t="s">
        <v>136</v>
      </c>
      <c r="B3415" t="s">
        <v>437</v>
      </c>
      <c r="C3415" t="s">
        <v>136</v>
      </c>
      <c r="D3415" t="s">
        <v>281</v>
      </c>
      <c r="E3415" t="s">
        <v>287</v>
      </c>
      <c r="F3415" t="s">
        <v>286</v>
      </c>
      <c r="G3415" s="165">
        <f t="shared" si="122"/>
        <v>2.0100000000000002</v>
      </c>
      <c r="H3415" s="165">
        <f t="shared" si="122"/>
        <v>5.97</v>
      </c>
      <c r="I3415" t="s">
        <v>482</v>
      </c>
      <c r="K3415" t="s">
        <v>468</v>
      </c>
      <c r="L3415" t="s">
        <v>409</v>
      </c>
      <c r="M3415" t="s">
        <v>476</v>
      </c>
      <c r="N3415" t="s">
        <v>136</v>
      </c>
      <c r="O3415" t="s">
        <v>437</v>
      </c>
      <c r="P3415">
        <v>100</v>
      </c>
      <c r="Q3415">
        <v>2000</v>
      </c>
      <c r="R3415">
        <v>1</v>
      </c>
      <c r="S3415">
        <v>2.0100000000000002</v>
      </c>
      <c r="T3415">
        <v>5.97</v>
      </c>
      <c r="U3415" t="b" cm="1">
        <f t="array" ref="U3415">_xlfn.IFS(AND(R3415=1,S3415=G3415,T3415=H3415),TRUE,AND(R3415=1,S3415=G3415,H3415="Product NA"),TRUE)</f>
        <v>1</v>
      </c>
      <c r="W3415" s="165">
        <v>1.97</v>
      </c>
      <c r="X3415" s="165">
        <v>5.8500000000000005</v>
      </c>
      <c r="Y3415" t="str">
        <f t="shared" si="121"/>
        <v>Change</v>
      </c>
    </row>
    <row r="3416" spans="1:25" hidden="1" x14ac:dyDescent="0.35">
      <c r="A3416" t="s">
        <v>136</v>
      </c>
      <c r="B3416" t="s">
        <v>437</v>
      </c>
      <c r="C3416" t="s">
        <v>136</v>
      </c>
      <c r="D3416" t="s">
        <v>278</v>
      </c>
      <c r="E3416" t="s">
        <v>287</v>
      </c>
      <c r="F3416" t="s">
        <v>277</v>
      </c>
      <c r="G3416" s="165">
        <f t="shared" si="122"/>
        <v>1.43</v>
      </c>
      <c r="H3416" s="165">
        <f t="shared" si="122"/>
        <v>5.95</v>
      </c>
      <c r="I3416" t="s">
        <v>480</v>
      </c>
      <c r="K3416" t="s">
        <v>468</v>
      </c>
      <c r="L3416" t="s">
        <v>409</v>
      </c>
      <c r="M3416" t="s">
        <v>476</v>
      </c>
      <c r="N3416" t="s">
        <v>136</v>
      </c>
      <c r="O3416" t="s">
        <v>437</v>
      </c>
      <c r="P3416">
        <v>100</v>
      </c>
      <c r="Q3416">
        <v>500</v>
      </c>
      <c r="R3416">
        <v>1</v>
      </c>
      <c r="S3416">
        <v>1.43</v>
      </c>
      <c r="T3416">
        <v>5.95</v>
      </c>
      <c r="U3416" t="b" cm="1">
        <f t="array" ref="U3416">_xlfn.IFS(AND(R3416=1,S3416=G3416,T3416=H3416),TRUE,AND(R3416=1,S3416=G3416,H3416="Product NA"),TRUE)</f>
        <v>1</v>
      </c>
      <c r="W3416" s="165">
        <v>1.43</v>
      </c>
      <c r="X3416" s="165">
        <v>5.95</v>
      </c>
      <c r="Y3416" t="str">
        <f t="shared" si="121"/>
        <v>No Change</v>
      </c>
    </row>
    <row r="3417" spans="1:25" hidden="1" x14ac:dyDescent="0.35">
      <c r="A3417" t="s">
        <v>136</v>
      </c>
      <c r="B3417" t="s">
        <v>437</v>
      </c>
      <c r="C3417" t="s">
        <v>136</v>
      </c>
      <c r="D3417" t="s">
        <v>238</v>
      </c>
      <c r="E3417" t="s">
        <v>287</v>
      </c>
      <c r="F3417" t="s">
        <v>0</v>
      </c>
      <c r="G3417" s="165">
        <f t="shared" si="122"/>
        <v>0.72</v>
      </c>
      <c r="H3417" s="165">
        <f t="shared" si="122"/>
        <v>9.4500000000000011</v>
      </c>
      <c r="I3417" t="s">
        <v>479</v>
      </c>
      <c r="K3417" t="s">
        <v>468</v>
      </c>
      <c r="L3417" t="s">
        <v>409</v>
      </c>
      <c r="M3417" t="s">
        <v>476</v>
      </c>
      <c r="N3417" t="s">
        <v>136</v>
      </c>
      <c r="O3417" t="s">
        <v>437</v>
      </c>
      <c r="P3417">
        <v>100</v>
      </c>
      <c r="Q3417">
        <v>100</v>
      </c>
      <c r="R3417">
        <v>1</v>
      </c>
      <c r="S3417">
        <v>0.72</v>
      </c>
      <c r="T3417">
        <v>9.4500000000000011</v>
      </c>
      <c r="U3417" t="b" cm="1">
        <f t="array" ref="U3417">_xlfn.IFS(AND(R3417=1,S3417=G3417,T3417=H3417),TRUE,AND(R3417=1,S3417=G3417,H3417="Product NA"),TRUE)</f>
        <v>1</v>
      </c>
      <c r="W3417" s="165">
        <v>0.71</v>
      </c>
      <c r="X3417" s="165">
        <v>9.07</v>
      </c>
      <c r="Y3417" t="str">
        <f t="shared" si="121"/>
        <v>Change</v>
      </c>
    </row>
    <row r="3418" spans="1:25" hidden="1" x14ac:dyDescent="0.35">
      <c r="A3418" t="s">
        <v>136</v>
      </c>
      <c r="B3418" t="s">
        <v>437</v>
      </c>
      <c r="C3418" t="s">
        <v>136</v>
      </c>
      <c r="D3418" t="s">
        <v>239</v>
      </c>
      <c r="E3418" t="s">
        <v>287</v>
      </c>
      <c r="F3418" t="s">
        <v>277</v>
      </c>
      <c r="G3418" s="165">
        <f t="shared" si="122"/>
        <v>0.67</v>
      </c>
      <c r="H3418" s="165">
        <f t="shared" si="122"/>
        <v>7.8900000000000006</v>
      </c>
      <c r="I3418" t="s">
        <v>480</v>
      </c>
      <c r="K3418" t="s">
        <v>468</v>
      </c>
      <c r="L3418" t="s">
        <v>409</v>
      </c>
      <c r="M3418" t="s">
        <v>476</v>
      </c>
      <c r="N3418" t="s">
        <v>136</v>
      </c>
      <c r="O3418" t="s">
        <v>437</v>
      </c>
      <c r="P3418">
        <v>100</v>
      </c>
      <c r="Q3418">
        <v>500</v>
      </c>
      <c r="R3418">
        <v>1</v>
      </c>
      <c r="S3418">
        <v>0.67</v>
      </c>
      <c r="T3418">
        <v>7.8900000000000006</v>
      </c>
      <c r="U3418" t="b" cm="1">
        <f t="array" ref="U3418">_xlfn.IFS(AND(R3418=1,S3418=G3418,T3418=H3418),TRUE,AND(R3418=1,S3418=G3418,H3418="Product NA"),TRUE)</f>
        <v>1</v>
      </c>
      <c r="W3418" s="165">
        <v>0.66</v>
      </c>
      <c r="X3418" s="165">
        <v>7.74</v>
      </c>
      <c r="Y3418" t="str">
        <f t="shared" si="121"/>
        <v>Change</v>
      </c>
    </row>
    <row r="3419" spans="1:25" hidden="1" x14ac:dyDescent="0.35">
      <c r="A3419" t="s">
        <v>136</v>
      </c>
      <c r="B3419" t="s">
        <v>437</v>
      </c>
      <c r="C3419" t="s">
        <v>136</v>
      </c>
      <c r="D3419" t="s">
        <v>655</v>
      </c>
      <c r="E3419" t="s">
        <v>723</v>
      </c>
      <c r="F3419" t="s">
        <v>286</v>
      </c>
      <c r="G3419" s="165">
        <f t="shared" si="122"/>
        <v>16.5</v>
      </c>
      <c r="H3419" s="165">
        <f t="shared" si="122"/>
        <v>0</v>
      </c>
      <c r="I3419" t="s">
        <v>481</v>
      </c>
      <c r="K3419" t="s">
        <v>468</v>
      </c>
      <c r="L3419" t="s">
        <v>409</v>
      </c>
      <c r="M3419" t="s">
        <v>476</v>
      </c>
      <c r="N3419" t="s">
        <v>136</v>
      </c>
      <c r="O3419" t="s">
        <v>437</v>
      </c>
      <c r="P3419">
        <v>30000</v>
      </c>
      <c r="Q3419">
        <v>1000</v>
      </c>
      <c r="R3419">
        <v>1</v>
      </c>
      <c r="S3419">
        <v>16.5</v>
      </c>
      <c r="T3419">
        <v>0</v>
      </c>
      <c r="U3419" t="b" cm="1">
        <f t="array" ref="U3419">_xlfn.IFS(AND(R3419=1,S3419=G3419,T3419=H3419),TRUE,AND(R3419=1,S3419=G3419,H3419="Product NA"),TRUE)</f>
        <v>1</v>
      </c>
      <c r="W3419" s="165">
        <v>17.91</v>
      </c>
      <c r="X3419" s="165">
        <v>0</v>
      </c>
      <c r="Y3419" t="str">
        <f t="shared" si="121"/>
        <v>Change</v>
      </c>
    </row>
    <row r="3420" spans="1:25" hidden="1" x14ac:dyDescent="0.35">
      <c r="A3420" t="s">
        <v>136</v>
      </c>
      <c r="B3420" t="s">
        <v>437</v>
      </c>
      <c r="C3420" t="s">
        <v>136</v>
      </c>
      <c r="D3420" t="s">
        <v>655</v>
      </c>
      <c r="E3420" t="s">
        <v>723</v>
      </c>
      <c r="F3420" t="s">
        <v>286</v>
      </c>
      <c r="G3420" s="165">
        <f t="shared" si="122"/>
        <v>61.300000000000004</v>
      </c>
      <c r="H3420" s="165">
        <f t="shared" si="122"/>
        <v>0</v>
      </c>
      <c r="I3420" t="s">
        <v>680</v>
      </c>
      <c r="K3420" t="s">
        <v>468</v>
      </c>
      <c r="L3420" t="s">
        <v>409</v>
      </c>
      <c r="M3420" t="s">
        <v>476</v>
      </c>
      <c r="N3420" t="s">
        <v>136</v>
      </c>
      <c r="O3420" t="s">
        <v>437</v>
      </c>
      <c r="P3420">
        <v>30000</v>
      </c>
      <c r="Q3420">
        <v>15000</v>
      </c>
      <c r="R3420">
        <v>1</v>
      </c>
      <c r="S3420">
        <v>61.300000000000004</v>
      </c>
      <c r="T3420">
        <v>0</v>
      </c>
      <c r="U3420" t="b" cm="1">
        <f t="array" ref="U3420">_xlfn.IFS(AND(R3420=1,S3420=G3420,T3420=H3420),TRUE,AND(R3420=1,S3420=G3420,H3420="Product NA"),TRUE)</f>
        <v>1</v>
      </c>
      <c r="W3420" s="165">
        <v>89.77</v>
      </c>
      <c r="X3420" s="165">
        <v>0</v>
      </c>
      <c r="Y3420" t="str">
        <f t="shared" si="121"/>
        <v>Change</v>
      </c>
    </row>
    <row r="3421" spans="1:25" hidden="1" x14ac:dyDescent="0.35">
      <c r="A3421" t="s">
        <v>136</v>
      </c>
      <c r="B3421" t="s">
        <v>437</v>
      </c>
      <c r="C3421" t="s">
        <v>136</v>
      </c>
      <c r="D3421" t="s">
        <v>655</v>
      </c>
      <c r="E3421" t="s">
        <v>723</v>
      </c>
      <c r="F3421" t="s">
        <v>286</v>
      </c>
      <c r="G3421" s="165">
        <f t="shared" si="122"/>
        <v>19.350000000000001</v>
      </c>
      <c r="H3421" s="165">
        <f t="shared" si="122"/>
        <v>0</v>
      </c>
      <c r="I3421" t="s">
        <v>671</v>
      </c>
      <c r="K3421" t="s">
        <v>468</v>
      </c>
      <c r="L3421" t="s">
        <v>409</v>
      </c>
      <c r="M3421" t="s">
        <v>476</v>
      </c>
      <c r="N3421" t="s">
        <v>136</v>
      </c>
      <c r="O3421" t="s">
        <v>437</v>
      </c>
      <c r="P3421">
        <v>30000</v>
      </c>
      <c r="Q3421">
        <v>2000</v>
      </c>
      <c r="R3421">
        <v>1</v>
      </c>
      <c r="S3421">
        <v>19.350000000000001</v>
      </c>
      <c r="T3421">
        <v>0</v>
      </c>
      <c r="U3421" t="b" cm="1">
        <f t="array" ref="U3421">_xlfn.IFS(AND(R3421=1,S3421=G3421,T3421=H3421),TRUE,AND(R3421=1,S3421=G3421,H3421="Product NA"),TRUE)</f>
        <v>1</v>
      </c>
      <c r="W3421" s="165">
        <v>20.85</v>
      </c>
      <c r="X3421" s="165">
        <v>0</v>
      </c>
      <c r="Y3421" t="str">
        <f t="shared" si="121"/>
        <v>Change</v>
      </c>
    </row>
    <row r="3422" spans="1:25" hidden="1" x14ac:dyDescent="0.35">
      <c r="A3422" t="s">
        <v>136</v>
      </c>
      <c r="B3422" t="s">
        <v>437</v>
      </c>
      <c r="C3422" t="s">
        <v>136</v>
      </c>
      <c r="D3422" t="s">
        <v>655</v>
      </c>
      <c r="E3422" t="s">
        <v>723</v>
      </c>
      <c r="F3422" t="s">
        <v>286</v>
      </c>
      <c r="G3422" s="165">
        <f t="shared" si="122"/>
        <v>76.5</v>
      </c>
      <c r="H3422" s="165">
        <f t="shared" si="122"/>
        <v>0</v>
      </c>
      <c r="I3422" t="s">
        <v>681</v>
      </c>
      <c r="K3422" t="s">
        <v>468</v>
      </c>
      <c r="L3422" t="s">
        <v>409</v>
      </c>
      <c r="M3422" t="s">
        <v>476</v>
      </c>
      <c r="N3422" t="s">
        <v>136</v>
      </c>
      <c r="O3422" t="s">
        <v>437</v>
      </c>
      <c r="P3422">
        <v>30000</v>
      </c>
      <c r="Q3422">
        <v>20000</v>
      </c>
      <c r="R3422">
        <v>1</v>
      </c>
      <c r="S3422">
        <v>76.5</v>
      </c>
      <c r="T3422">
        <v>0</v>
      </c>
      <c r="U3422" t="b" cm="1">
        <f t="array" ref="U3422">_xlfn.IFS(AND(R3422=1,S3422=G3422,T3422=H3422),TRUE,AND(R3422=1,S3422=G3422,H3422="Product NA"),TRUE)</f>
        <v>1</v>
      </c>
      <c r="W3422" s="165">
        <v>114</v>
      </c>
      <c r="X3422" s="165">
        <v>0</v>
      </c>
      <c r="Y3422" t="str">
        <f t="shared" si="121"/>
        <v>Change</v>
      </c>
    </row>
    <row r="3423" spans="1:25" hidden="1" x14ac:dyDescent="0.35">
      <c r="A3423" t="s">
        <v>136</v>
      </c>
      <c r="B3423" t="s">
        <v>437</v>
      </c>
      <c r="C3423" t="s">
        <v>136</v>
      </c>
      <c r="D3423" t="s">
        <v>655</v>
      </c>
      <c r="E3423" t="s">
        <v>723</v>
      </c>
      <c r="F3423" t="s">
        <v>286</v>
      </c>
      <c r="G3423" s="165">
        <f t="shared" si="122"/>
        <v>98.800000000000011</v>
      </c>
      <c r="H3423" s="165">
        <f t="shared" si="122"/>
        <v>0</v>
      </c>
      <c r="I3423" t="s">
        <v>682</v>
      </c>
      <c r="K3423" t="s">
        <v>468</v>
      </c>
      <c r="L3423" t="s">
        <v>409</v>
      </c>
      <c r="M3423" t="s">
        <v>476</v>
      </c>
      <c r="N3423" t="s">
        <v>136</v>
      </c>
      <c r="O3423" t="s">
        <v>437</v>
      </c>
      <c r="P3423">
        <v>30000</v>
      </c>
      <c r="Q3423">
        <v>25000</v>
      </c>
      <c r="R3423">
        <v>1</v>
      </c>
      <c r="S3423">
        <v>98.800000000000011</v>
      </c>
      <c r="T3423">
        <v>0</v>
      </c>
      <c r="U3423" t="b" cm="1">
        <f t="array" ref="U3423">_xlfn.IFS(AND(R3423=1,S3423=G3423,T3423=H3423),TRUE,AND(R3423=1,S3423=G3423,H3423="Product NA"),TRUE)</f>
        <v>1</v>
      </c>
      <c r="W3423" s="165">
        <v>223.95000000000002</v>
      </c>
      <c r="X3423" s="165">
        <v>0</v>
      </c>
      <c r="Y3423" t="str">
        <f t="shared" si="121"/>
        <v>Change</v>
      </c>
    </row>
    <row r="3424" spans="1:25" hidden="1" x14ac:dyDescent="0.35">
      <c r="A3424" t="s">
        <v>136</v>
      </c>
      <c r="B3424" t="s">
        <v>437</v>
      </c>
      <c r="C3424" t="s">
        <v>136</v>
      </c>
      <c r="D3424" t="s">
        <v>655</v>
      </c>
      <c r="E3424" t="s">
        <v>723</v>
      </c>
      <c r="F3424" t="s">
        <v>286</v>
      </c>
      <c r="G3424" s="165">
        <f t="shared" si="122"/>
        <v>22.25</v>
      </c>
      <c r="H3424" s="165">
        <f t="shared" si="122"/>
        <v>0</v>
      </c>
      <c r="I3424" t="s">
        <v>672</v>
      </c>
      <c r="K3424" t="s">
        <v>468</v>
      </c>
      <c r="L3424" t="s">
        <v>409</v>
      </c>
      <c r="M3424" t="s">
        <v>476</v>
      </c>
      <c r="N3424" t="s">
        <v>136</v>
      </c>
      <c r="O3424" t="s">
        <v>437</v>
      </c>
      <c r="P3424">
        <v>30000</v>
      </c>
      <c r="Q3424">
        <v>3000</v>
      </c>
      <c r="R3424">
        <v>1</v>
      </c>
      <c r="S3424">
        <v>22.25</v>
      </c>
      <c r="T3424">
        <v>0</v>
      </c>
      <c r="U3424" t="b" cm="1">
        <f t="array" ref="U3424">_xlfn.IFS(AND(R3424=1,S3424=G3424,T3424=H3424),TRUE,AND(R3424=1,S3424=G3424,H3424="Product NA"),TRUE)</f>
        <v>1</v>
      </c>
      <c r="W3424" s="165">
        <v>27.79</v>
      </c>
      <c r="X3424" s="165">
        <v>0</v>
      </c>
      <c r="Y3424" t="str">
        <f t="shared" si="121"/>
        <v>Change</v>
      </c>
    </row>
    <row r="3425" spans="1:25" hidden="1" x14ac:dyDescent="0.35">
      <c r="A3425" t="s">
        <v>136</v>
      </c>
      <c r="B3425" t="s">
        <v>437</v>
      </c>
      <c r="C3425" t="s">
        <v>136</v>
      </c>
      <c r="D3425" t="s">
        <v>655</v>
      </c>
      <c r="E3425" t="s">
        <v>723</v>
      </c>
      <c r="F3425" t="s">
        <v>286</v>
      </c>
      <c r="G3425" s="165">
        <f t="shared" si="122"/>
        <v>115.10000000000001</v>
      </c>
      <c r="H3425" s="165">
        <f t="shared" si="122"/>
        <v>0</v>
      </c>
      <c r="I3425" t="s">
        <v>683</v>
      </c>
      <c r="K3425" t="s">
        <v>468</v>
      </c>
      <c r="L3425" t="s">
        <v>409</v>
      </c>
      <c r="M3425" t="s">
        <v>476</v>
      </c>
      <c r="N3425" t="s">
        <v>136</v>
      </c>
      <c r="O3425" t="s">
        <v>437</v>
      </c>
      <c r="P3425">
        <v>30000</v>
      </c>
      <c r="Q3425">
        <v>30000</v>
      </c>
      <c r="R3425">
        <v>1</v>
      </c>
      <c r="S3425">
        <v>115.10000000000001</v>
      </c>
      <c r="T3425">
        <v>0</v>
      </c>
      <c r="U3425" t="b" cm="1">
        <f t="array" ref="U3425">_xlfn.IFS(AND(R3425=1,S3425=G3425,T3425=H3425),TRUE,AND(R3425=1,S3425=G3425,H3425="Product NA"),TRUE)</f>
        <v>1</v>
      </c>
      <c r="W3425" s="165">
        <v>260.62</v>
      </c>
      <c r="X3425" s="165">
        <v>0</v>
      </c>
      <c r="Y3425" t="str">
        <f t="shared" si="121"/>
        <v>Change</v>
      </c>
    </row>
    <row r="3426" spans="1:25" hidden="1" x14ac:dyDescent="0.35">
      <c r="A3426" t="s">
        <v>136</v>
      </c>
      <c r="B3426" t="s">
        <v>437</v>
      </c>
      <c r="C3426" t="s">
        <v>136</v>
      </c>
      <c r="D3426" t="s">
        <v>655</v>
      </c>
      <c r="E3426" t="s">
        <v>723</v>
      </c>
      <c r="F3426" t="s">
        <v>286</v>
      </c>
      <c r="G3426" s="165">
        <f t="shared" si="122"/>
        <v>25.05</v>
      </c>
      <c r="H3426" s="165">
        <f t="shared" si="122"/>
        <v>0</v>
      </c>
      <c r="I3426" t="s">
        <v>673</v>
      </c>
      <c r="K3426" t="s">
        <v>468</v>
      </c>
      <c r="L3426" t="s">
        <v>409</v>
      </c>
      <c r="M3426" t="s">
        <v>476</v>
      </c>
      <c r="N3426" t="s">
        <v>136</v>
      </c>
      <c r="O3426" t="s">
        <v>437</v>
      </c>
      <c r="P3426">
        <v>30000</v>
      </c>
      <c r="Q3426">
        <v>4000</v>
      </c>
      <c r="R3426">
        <v>1</v>
      </c>
      <c r="S3426">
        <v>25.05</v>
      </c>
      <c r="T3426">
        <v>0</v>
      </c>
      <c r="U3426" t="b" cm="1">
        <f t="array" ref="U3426">_xlfn.IFS(AND(R3426=1,S3426=G3426,T3426=H3426),TRUE,AND(R3426=1,S3426=G3426,H3426="Product NA"),TRUE)</f>
        <v>1</v>
      </c>
      <c r="W3426" s="165">
        <v>31.970000000000002</v>
      </c>
      <c r="X3426" s="165">
        <v>0</v>
      </c>
      <c r="Y3426" t="str">
        <f t="shared" ref="Y3426:Y3483" si="123">IF(AND(W3426=G3426,X3426=H3426),"No Change", "Change")</f>
        <v>Change</v>
      </c>
    </row>
    <row r="3427" spans="1:25" hidden="1" x14ac:dyDescent="0.35">
      <c r="A3427" t="s">
        <v>136</v>
      </c>
      <c r="B3427" t="s">
        <v>437</v>
      </c>
      <c r="C3427" t="s">
        <v>136</v>
      </c>
      <c r="D3427" t="s">
        <v>655</v>
      </c>
      <c r="E3427" t="s">
        <v>723</v>
      </c>
      <c r="F3427" t="s">
        <v>286</v>
      </c>
      <c r="G3427" s="165">
        <f t="shared" si="122"/>
        <v>27.900000000000002</v>
      </c>
      <c r="H3427" s="165">
        <f t="shared" si="122"/>
        <v>0</v>
      </c>
      <c r="I3427" t="s">
        <v>674</v>
      </c>
      <c r="K3427" t="s">
        <v>468</v>
      </c>
      <c r="L3427" t="s">
        <v>409</v>
      </c>
      <c r="M3427" t="s">
        <v>476</v>
      </c>
      <c r="N3427" t="s">
        <v>136</v>
      </c>
      <c r="O3427" t="s">
        <v>437</v>
      </c>
      <c r="P3427">
        <v>30000</v>
      </c>
      <c r="Q3427">
        <v>5000</v>
      </c>
      <c r="R3427">
        <v>1</v>
      </c>
      <c r="S3427">
        <v>27.900000000000002</v>
      </c>
      <c r="T3427">
        <v>0</v>
      </c>
      <c r="U3427" t="b" cm="1">
        <f t="array" ref="U3427">_xlfn.IFS(AND(R3427=1,S3427=G3427,T3427=H3427),TRUE,AND(R3427=1,S3427=G3427,H3427="Product NA"),TRUE)</f>
        <v>1</v>
      </c>
      <c r="W3427" s="165">
        <v>37</v>
      </c>
      <c r="X3427" s="165">
        <v>0</v>
      </c>
      <c r="Y3427" t="str">
        <f t="shared" si="123"/>
        <v>Change</v>
      </c>
    </row>
    <row r="3428" spans="1:25" hidden="1" x14ac:dyDescent="0.35">
      <c r="A3428" t="s">
        <v>136</v>
      </c>
      <c r="B3428" t="s">
        <v>437</v>
      </c>
      <c r="C3428" t="s">
        <v>136</v>
      </c>
      <c r="D3428" t="s">
        <v>655</v>
      </c>
      <c r="E3428" t="s">
        <v>723</v>
      </c>
      <c r="F3428" t="s">
        <v>286</v>
      </c>
      <c r="G3428" s="165">
        <f t="shared" si="122"/>
        <v>31.700000000000003</v>
      </c>
      <c r="H3428" s="165">
        <f t="shared" si="122"/>
        <v>0</v>
      </c>
      <c r="I3428" t="s">
        <v>675</v>
      </c>
      <c r="K3428" t="s">
        <v>468</v>
      </c>
      <c r="L3428" t="s">
        <v>409</v>
      </c>
      <c r="M3428" t="s">
        <v>476</v>
      </c>
      <c r="N3428" t="s">
        <v>136</v>
      </c>
      <c r="O3428" t="s">
        <v>437</v>
      </c>
      <c r="P3428">
        <v>30000</v>
      </c>
      <c r="Q3428">
        <v>6000</v>
      </c>
      <c r="R3428">
        <v>1</v>
      </c>
      <c r="S3428">
        <v>31.700000000000003</v>
      </c>
      <c r="T3428">
        <v>0</v>
      </c>
      <c r="U3428" t="b" cm="1">
        <f t="array" ref="U3428">_xlfn.IFS(AND(R3428=1,S3428=G3428,T3428=H3428),TRUE,AND(R3428=1,S3428=G3428,H3428="Product NA"),TRUE)</f>
        <v>1</v>
      </c>
      <c r="W3428" s="165">
        <v>42.31</v>
      </c>
      <c r="X3428" s="165">
        <v>0</v>
      </c>
      <c r="Y3428" t="str">
        <f t="shared" si="123"/>
        <v>Change</v>
      </c>
    </row>
    <row r="3429" spans="1:25" hidden="1" x14ac:dyDescent="0.35">
      <c r="A3429" t="s">
        <v>136</v>
      </c>
      <c r="B3429" t="s">
        <v>437</v>
      </c>
      <c r="C3429" t="s">
        <v>136</v>
      </c>
      <c r="D3429" t="s">
        <v>655</v>
      </c>
      <c r="E3429" t="s">
        <v>723</v>
      </c>
      <c r="F3429" t="s">
        <v>286</v>
      </c>
      <c r="G3429" s="165">
        <f t="shared" si="122"/>
        <v>34.550000000000004</v>
      </c>
      <c r="H3429" s="165">
        <f t="shared" si="122"/>
        <v>0</v>
      </c>
      <c r="I3429" t="s">
        <v>676</v>
      </c>
      <c r="K3429" t="s">
        <v>468</v>
      </c>
      <c r="L3429" t="s">
        <v>409</v>
      </c>
      <c r="M3429" t="s">
        <v>476</v>
      </c>
      <c r="N3429" t="s">
        <v>136</v>
      </c>
      <c r="O3429" t="s">
        <v>437</v>
      </c>
      <c r="P3429">
        <v>30000</v>
      </c>
      <c r="Q3429">
        <v>7000</v>
      </c>
      <c r="R3429">
        <v>1</v>
      </c>
      <c r="S3429">
        <v>34.550000000000004</v>
      </c>
      <c r="T3429">
        <v>0</v>
      </c>
      <c r="U3429" t="b" cm="1">
        <f t="array" ref="U3429">_xlfn.IFS(AND(R3429=1,S3429=G3429,T3429=H3429),TRUE,AND(R3429=1,S3429=G3429,H3429="Product NA"),TRUE)</f>
        <v>1</v>
      </c>
      <c r="W3429" s="165">
        <v>45.980000000000004</v>
      </c>
      <c r="X3429" s="165">
        <v>0</v>
      </c>
      <c r="Y3429" t="str">
        <f t="shared" si="123"/>
        <v>Change</v>
      </c>
    </row>
    <row r="3430" spans="1:25" hidden="1" x14ac:dyDescent="0.35">
      <c r="A3430" t="s">
        <v>136</v>
      </c>
      <c r="B3430" t="s">
        <v>437</v>
      </c>
      <c r="C3430" t="s">
        <v>136</v>
      </c>
      <c r="D3430" t="s">
        <v>655</v>
      </c>
      <c r="E3430" t="s">
        <v>723</v>
      </c>
      <c r="F3430" t="s">
        <v>286</v>
      </c>
      <c r="G3430" s="165">
        <f t="shared" si="122"/>
        <v>37.4</v>
      </c>
      <c r="H3430" s="165">
        <f t="shared" si="122"/>
        <v>0</v>
      </c>
      <c r="I3430" t="s">
        <v>677</v>
      </c>
      <c r="K3430" t="s">
        <v>468</v>
      </c>
      <c r="L3430" t="s">
        <v>409</v>
      </c>
      <c r="M3430" t="s">
        <v>476</v>
      </c>
      <c r="N3430" t="s">
        <v>136</v>
      </c>
      <c r="O3430" t="s">
        <v>437</v>
      </c>
      <c r="P3430">
        <v>30000</v>
      </c>
      <c r="Q3430">
        <v>8000</v>
      </c>
      <c r="R3430">
        <v>1</v>
      </c>
      <c r="S3430">
        <v>37.4</v>
      </c>
      <c r="T3430">
        <v>0</v>
      </c>
      <c r="U3430" t="b" cm="1">
        <f t="array" ref="U3430">_xlfn.IFS(AND(R3430=1,S3430=G3430,T3430=H3430),TRUE,AND(R3430=1,S3430=G3430,H3430="Product NA"),TRUE)</f>
        <v>1</v>
      </c>
      <c r="W3430" s="165">
        <v>49.64</v>
      </c>
      <c r="X3430" s="165">
        <v>0</v>
      </c>
      <c r="Y3430" t="str">
        <f t="shared" si="123"/>
        <v>Change</v>
      </c>
    </row>
    <row r="3431" spans="1:25" hidden="1" x14ac:dyDescent="0.35">
      <c r="A3431" t="s">
        <v>136</v>
      </c>
      <c r="B3431" t="s">
        <v>437</v>
      </c>
      <c r="C3431" t="s">
        <v>136</v>
      </c>
      <c r="D3431" t="s">
        <v>655</v>
      </c>
      <c r="E3431" t="s">
        <v>723</v>
      </c>
      <c r="F3431" t="s">
        <v>286</v>
      </c>
      <c r="G3431" s="165">
        <f t="shared" si="122"/>
        <v>40.200000000000003</v>
      </c>
      <c r="H3431" s="165">
        <f t="shared" si="122"/>
        <v>0</v>
      </c>
      <c r="I3431" t="s">
        <v>678</v>
      </c>
      <c r="K3431" t="s">
        <v>468</v>
      </c>
      <c r="L3431" t="s">
        <v>409</v>
      </c>
      <c r="M3431" t="s">
        <v>476</v>
      </c>
      <c r="N3431" t="s">
        <v>136</v>
      </c>
      <c r="O3431" t="s">
        <v>437</v>
      </c>
      <c r="P3431">
        <v>30000</v>
      </c>
      <c r="Q3431">
        <v>9000</v>
      </c>
      <c r="R3431">
        <v>1</v>
      </c>
      <c r="S3431">
        <v>40.200000000000003</v>
      </c>
      <c r="T3431">
        <v>0</v>
      </c>
      <c r="U3431" t="b" cm="1">
        <f t="array" ref="U3431">_xlfn.IFS(AND(R3431=1,S3431=G3431,T3431=H3431),TRUE,AND(R3431=1,S3431=G3431,H3431="Product NA"),TRUE)</f>
        <v>1</v>
      </c>
      <c r="W3431" s="165">
        <v>53.31</v>
      </c>
      <c r="X3431" s="165">
        <v>0</v>
      </c>
      <c r="Y3431" t="str">
        <f t="shared" si="123"/>
        <v>Change</v>
      </c>
    </row>
    <row r="3432" spans="1:25" hidden="1" x14ac:dyDescent="0.35">
      <c r="A3432" t="s">
        <v>136</v>
      </c>
      <c r="B3432" t="s">
        <v>437</v>
      </c>
      <c r="C3432" t="s">
        <v>136</v>
      </c>
      <c r="D3432" t="s">
        <v>655</v>
      </c>
      <c r="E3432" t="s">
        <v>723</v>
      </c>
      <c r="F3432" t="s">
        <v>286</v>
      </c>
      <c r="G3432" s="165">
        <f t="shared" si="122"/>
        <v>43.050000000000004</v>
      </c>
      <c r="H3432" s="165">
        <f t="shared" si="122"/>
        <v>0</v>
      </c>
      <c r="I3432" t="s">
        <v>679</v>
      </c>
      <c r="K3432" t="s">
        <v>468</v>
      </c>
      <c r="L3432" t="s">
        <v>409</v>
      </c>
      <c r="M3432" t="s">
        <v>476</v>
      </c>
      <c r="N3432" t="s">
        <v>136</v>
      </c>
      <c r="O3432" t="s">
        <v>437</v>
      </c>
      <c r="P3432">
        <v>30000</v>
      </c>
      <c r="Q3432">
        <v>10000</v>
      </c>
      <c r="R3432">
        <v>1</v>
      </c>
      <c r="S3432">
        <v>43.050000000000004</v>
      </c>
      <c r="T3432">
        <v>0</v>
      </c>
      <c r="U3432" t="b" cm="1">
        <f t="array" ref="U3432">_xlfn.IFS(AND(R3432=1,S3432=G3432,T3432=H3432),TRUE,AND(R3432=1,S3432=G3432,H3432="Product NA"),TRUE)</f>
        <v>1</v>
      </c>
      <c r="W3432" s="165">
        <v>56.980000000000004</v>
      </c>
      <c r="X3432" s="165">
        <v>0</v>
      </c>
      <c r="Y3432" t="str">
        <f t="shared" si="123"/>
        <v>Change</v>
      </c>
    </row>
    <row r="3433" spans="1:25" hidden="1" x14ac:dyDescent="0.35">
      <c r="A3433" t="s">
        <v>136</v>
      </c>
      <c r="B3433" t="s">
        <v>437</v>
      </c>
      <c r="C3433" t="s">
        <v>136</v>
      </c>
      <c r="D3433" t="s">
        <v>283</v>
      </c>
      <c r="E3433" t="s">
        <v>724</v>
      </c>
      <c r="F3433" t="s">
        <v>286</v>
      </c>
      <c r="G3433" s="165">
        <f t="shared" si="122"/>
        <v>6.8500000000000005</v>
      </c>
      <c r="H3433" s="165">
        <f t="shared" si="122"/>
        <v>5</v>
      </c>
      <c r="I3433" t="s">
        <v>482</v>
      </c>
      <c r="K3433" t="s">
        <v>468</v>
      </c>
      <c r="L3433" t="s">
        <v>409</v>
      </c>
      <c r="M3433" t="s">
        <v>476</v>
      </c>
      <c r="N3433" t="s">
        <v>136</v>
      </c>
      <c r="O3433" t="s">
        <v>437</v>
      </c>
      <c r="P3433">
        <v>2000</v>
      </c>
      <c r="Q3433">
        <v>2000</v>
      </c>
      <c r="R3433">
        <v>1</v>
      </c>
      <c r="S3433">
        <v>6.8500000000000005</v>
      </c>
      <c r="T3433">
        <v>5</v>
      </c>
      <c r="U3433" t="b" cm="1">
        <f t="array" ref="U3433">_xlfn.IFS(AND(R3433=1,S3433=G3433,T3433=H3433),TRUE,AND(R3433=1,S3433=G3433,H3433="Product NA"),TRUE)</f>
        <v>1</v>
      </c>
      <c r="W3433" s="165">
        <v>6.8500000000000005</v>
      </c>
      <c r="X3433" s="165">
        <v>5</v>
      </c>
      <c r="Y3433" t="str">
        <f t="shared" si="123"/>
        <v>No Change</v>
      </c>
    </row>
    <row r="3434" spans="1:25" hidden="1" x14ac:dyDescent="0.35">
      <c r="A3434" t="s">
        <v>136</v>
      </c>
      <c r="B3434" t="s">
        <v>437</v>
      </c>
      <c r="C3434" t="s">
        <v>136</v>
      </c>
      <c r="D3434" t="s">
        <v>319</v>
      </c>
      <c r="E3434" t="s">
        <v>724</v>
      </c>
      <c r="F3434" t="s">
        <v>0</v>
      </c>
      <c r="G3434" s="165">
        <f t="shared" si="122"/>
        <v>5.3500000000000005</v>
      </c>
      <c r="H3434" s="165">
        <f t="shared" si="122"/>
        <v>7.25</v>
      </c>
      <c r="I3434" t="s">
        <v>479</v>
      </c>
      <c r="K3434" t="s">
        <v>468</v>
      </c>
      <c r="L3434" t="s">
        <v>409</v>
      </c>
      <c r="M3434" t="s">
        <v>476</v>
      </c>
      <c r="N3434" t="s">
        <v>136</v>
      </c>
      <c r="O3434" t="s">
        <v>437</v>
      </c>
      <c r="P3434">
        <v>100</v>
      </c>
      <c r="Q3434">
        <v>100</v>
      </c>
      <c r="R3434">
        <v>1</v>
      </c>
      <c r="S3434">
        <v>5.3500000000000005</v>
      </c>
      <c r="T3434">
        <v>7.25</v>
      </c>
      <c r="U3434" t="b" cm="1">
        <f t="array" ref="U3434">_xlfn.IFS(AND(R3434=1,S3434=G3434,T3434=H3434),TRUE,AND(R3434=1,S3434=G3434,H3434="Product NA"),TRUE)</f>
        <v>1</v>
      </c>
      <c r="W3434" s="165">
        <v>5.5600000000000005</v>
      </c>
      <c r="X3434" s="165">
        <v>7.26</v>
      </c>
      <c r="Y3434" t="str">
        <f t="shared" si="123"/>
        <v>Change</v>
      </c>
    </row>
    <row r="3435" spans="1:25" hidden="1" x14ac:dyDescent="0.35">
      <c r="A3435" t="s">
        <v>136</v>
      </c>
      <c r="B3435" t="s">
        <v>437</v>
      </c>
      <c r="C3435" t="s">
        <v>136</v>
      </c>
      <c r="D3435" t="s">
        <v>316</v>
      </c>
      <c r="E3435" t="s">
        <v>724</v>
      </c>
      <c r="F3435" t="s">
        <v>0</v>
      </c>
      <c r="G3435" s="165">
        <f t="shared" si="122"/>
        <v>5.88</v>
      </c>
      <c r="H3435" s="165">
        <f t="shared" si="122"/>
        <v>9.66</v>
      </c>
      <c r="I3435" t="s">
        <v>479</v>
      </c>
      <c r="K3435" t="s">
        <v>468</v>
      </c>
      <c r="L3435" t="s">
        <v>409</v>
      </c>
      <c r="M3435" t="s">
        <v>476</v>
      </c>
      <c r="N3435" t="s">
        <v>136</v>
      </c>
      <c r="O3435" t="s">
        <v>437</v>
      </c>
      <c r="P3435">
        <v>100</v>
      </c>
      <c r="Q3435">
        <v>100</v>
      </c>
      <c r="R3435">
        <v>1</v>
      </c>
      <c r="S3435">
        <v>5.88</v>
      </c>
      <c r="T3435">
        <v>9.66</v>
      </c>
      <c r="U3435" t="b" cm="1">
        <f t="array" ref="U3435">_xlfn.IFS(AND(R3435=1,S3435=G3435,T3435=H3435),TRUE,AND(R3435=1,S3435=G3435,H3435="Product NA"),TRUE)</f>
        <v>1</v>
      </c>
      <c r="W3435" s="165">
        <v>5.88</v>
      </c>
      <c r="X3435" s="165">
        <v>9.66</v>
      </c>
      <c r="Y3435" t="str">
        <f t="shared" si="123"/>
        <v>No Change</v>
      </c>
    </row>
    <row r="3436" spans="1:25" hidden="1" x14ac:dyDescent="0.35">
      <c r="A3436" t="s">
        <v>136</v>
      </c>
      <c r="B3436" t="s">
        <v>437</v>
      </c>
      <c r="C3436" t="s">
        <v>136</v>
      </c>
      <c r="D3436" t="s">
        <v>321</v>
      </c>
      <c r="E3436" t="s">
        <v>724</v>
      </c>
      <c r="F3436" t="s">
        <v>277</v>
      </c>
      <c r="G3436" s="165">
        <f t="shared" si="122"/>
        <v>5.5500000000000007</v>
      </c>
      <c r="H3436" s="165">
        <f t="shared" si="122"/>
        <v>7.25</v>
      </c>
      <c r="I3436" t="s">
        <v>480</v>
      </c>
      <c r="K3436" t="s">
        <v>468</v>
      </c>
      <c r="L3436" t="s">
        <v>409</v>
      </c>
      <c r="M3436" t="s">
        <v>476</v>
      </c>
      <c r="N3436" t="s">
        <v>136</v>
      </c>
      <c r="O3436" t="s">
        <v>437</v>
      </c>
      <c r="P3436">
        <v>100</v>
      </c>
      <c r="Q3436">
        <v>500</v>
      </c>
      <c r="R3436">
        <v>1</v>
      </c>
      <c r="S3436">
        <v>5.5500000000000007</v>
      </c>
      <c r="T3436">
        <v>7.25</v>
      </c>
      <c r="U3436" t="b" cm="1">
        <f t="array" ref="U3436">_xlfn.IFS(AND(R3436=1,S3436=G3436,T3436=H3436),TRUE,AND(R3436=1,S3436=G3436,H3436="Product NA"),TRUE)</f>
        <v>1</v>
      </c>
      <c r="W3436" s="165">
        <v>5.5500000000000007</v>
      </c>
      <c r="X3436" s="165">
        <v>7.25</v>
      </c>
      <c r="Y3436" t="str">
        <f t="shared" si="123"/>
        <v>No Change</v>
      </c>
    </row>
    <row r="3437" spans="1:25" hidden="1" x14ac:dyDescent="0.35">
      <c r="A3437" t="s">
        <v>136</v>
      </c>
      <c r="B3437" t="s">
        <v>437</v>
      </c>
      <c r="C3437" t="s">
        <v>136</v>
      </c>
      <c r="D3437" t="s">
        <v>318</v>
      </c>
      <c r="E3437" t="s">
        <v>724</v>
      </c>
      <c r="F3437" t="s">
        <v>277</v>
      </c>
      <c r="G3437" s="165">
        <f t="shared" si="122"/>
        <v>6.2</v>
      </c>
      <c r="H3437" s="165">
        <f t="shared" si="122"/>
        <v>7.75</v>
      </c>
      <c r="I3437" t="s">
        <v>480</v>
      </c>
      <c r="K3437" t="s">
        <v>468</v>
      </c>
      <c r="L3437" t="s">
        <v>409</v>
      </c>
      <c r="M3437" t="s">
        <v>476</v>
      </c>
      <c r="N3437" t="s">
        <v>136</v>
      </c>
      <c r="O3437" t="s">
        <v>437</v>
      </c>
      <c r="P3437">
        <v>100</v>
      </c>
      <c r="Q3437">
        <v>500</v>
      </c>
      <c r="R3437">
        <v>1</v>
      </c>
      <c r="S3437">
        <v>6.2</v>
      </c>
      <c r="T3437">
        <v>7.75</v>
      </c>
      <c r="U3437" t="b" cm="1">
        <f t="array" ref="U3437">_xlfn.IFS(AND(R3437=1,S3437=G3437,T3437=H3437),TRUE,AND(R3437=1,S3437=G3437,H3437="Product NA"),TRUE)</f>
        <v>1</v>
      </c>
      <c r="W3437" s="165">
        <v>6.2</v>
      </c>
      <c r="X3437" s="165">
        <v>7.75</v>
      </c>
      <c r="Y3437" t="str">
        <f t="shared" si="123"/>
        <v>No Change</v>
      </c>
    </row>
    <row r="3438" spans="1:25" hidden="1" x14ac:dyDescent="0.35">
      <c r="A3438" t="s">
        <v>136</v>
      </c>
      <c r="B3438" t="s">
        <v>437</v>
      </c>
      <c r="C3438" t="s">
        <v>136</v>
      </c>
      <c r="D3438" t="s">
        <v>282</v>
      </c>
      <c r="E3438" t="s">
        <v>724</v>
      </c>
      <c r="F3438" t="s">
        <v>286</v>
      </c>
      <c r="G3438" s="165">
        <f t="shared" si="122"/>
        <v>6.2</v>
      </c>
      <c r="H3438" s="165">
        <f t="shared" si="122"/>
        <v>7.75</v>
      </c>
      <c r="I3438" t="s">
        <v>482</v>
      </c>
      <c r="K3438" t="s">
        <v>468</v>
      </c>
      <c r="L3438" t="s">
        <v>409</v>
      </c>
      <c r="M3438" t="s">
        <v>476</v>
      </c>
      <c r="N3438" t="s">
        <v>136</v>
      </c>
      <c r="O3438" t="s">
        <v>437</v>
      </c>
      <c r="P3438">
        <v>2000</v>
      </c>
      <c r="Q3438">
        <v>2000</v>
      </c>
      <c r="R3438">
        <v>1</v>
      </c>
      <c r="S3438">
        <v>6.2</v>
      </c>
      <c r="T3438">
        <v>7.75</v>
      </c>
      <c r="U3438" t="b" cm="1">
        <f t="array" ref="U3438">_xlfn.IFS(AND(R3438=1,S3438=G3438,T3438=H3438),TRUE,AND(R3438=1,S3438=G3438,H3438="Product NA"),TRUE)</f>
        <v>1</v>
      </c>
      <c r="W3438" s="165">
        <v>6.2</v>
      </c>
      <c r="X3438" s="165">
        <v>7.75</v>
      </c>
      <c r="Y3438" t="str">
        <f t="shared" si="123"/>
        <v>No Change</v>
      </c>
    </row>
    <row r="3439" spans="1:25" hidden="1" x14ac:dyDescent="0.35">
      <c r="A3439" t="s">
        <v>136</v>
      </c>
      <c r="B3439" t="s">
        <v>437</v>
      </c>
      <c r="C3439" t="s">
        <v>136</v>
      </c>
      <c r="D3439" t="s">
        <v>317</v>
      </c>
      <c r="E3439" t="s">
        <v>724</v>
      </c>
      <c r="F3439" t="s">
        <v>277</v>
      </c>
      <c r="G3439" s="165">
        <f t="shared" si="122"/>
        <v>6.2</v>
      </c>
      <c r="H3439" s="165">
        <f t="shared" si="122"/>
        <v>7.75</v>
      </c>
      <c r="I3439" t="s">
        <v>480</v>
      </c>
      <c r="K3439" t="s">
        <v>468</v>
      </c>
      <c r="L3439" t="s">
        <v>409</v>
      </c>
      <c r="M3439" t="s">
        <v>476</v>
      </c>
      <c r="N3439" t="s">
        <v>136</v>
      </c>
      <c r="O3439" t="s">
        <v>437</v>
      </c>
      <c r="P3439">
        <v>100</v>
      </c>
      <c r="Q3439">
        <v>500</v>
      </c>
      <c r="R3439">
        <v>1</v>
      </c>
      <c r="S3439">
        <v>6.2</v>
      </c>
      <c r="T3439">
        <v>7.75</v>
      </c>
      <c r="U3439" t="b" cm="1">
        <f t="array" ref="U3439">_xlfn.IFS(AND(R3439=1,S3439=G3439,T3439=H3439),TRUE,AND(R3439=1,S3439=G3439,H3439="Product NA"),TRUE)</f>
        <v>1</v>
      </c>
      <c r="W3439" s="165">
        <v>6.2</v>
      </c>
      <c r="X3439" s="165">
        <v>7.75</v>
      </c>
      <c r="Y3439" t="str">
        <f t="shared" si="123"/>
        <v>No Change</v>
      </c>
    </row>
    <row r="3440" spans="1:25" hidden="1" x14ac:dyDescent="0.35">
      <c r="A3440" t="s">
        <v>136</v>
      </c>
      <c r="B3440" t="s">
        <v>437</v>
      </c>
      <c r="C3440" t="s">
        <v>136</v>
      </c>
      <c r="D3440" t="s">
        <v>320</v>
      </c>
      <c r="E3440" t="s">
        <v>724</v>
      </c>
      <c r="F3440" t="s">
        <v>277</v>
      </c>
      <c r="G3440" s="165">
        <f t="shared" si="122"/>
        <v>5.5500000000000007</v>
      </c>
      <c r="H3440" s="165">
        <f t="shared" si="122"/>
        <v>7.25</v>
      </c>
      <c r="I3440" t="s">
        <v>480</v>
      </c>
      <c r="K3440" t="s">
        <v>468</v>
      </c>
      <c r="L3440" t="s">
        <v>409</v>
      </c>
      <c r="M3440" t="s">
        <v>476</v>
      </c>
      <c r="N3440" t="s">
        <v>136</v>
      </c>
      <c r="O3440" t="s">
        <v>437</v>
      </c>
      <c r="P3440">
        <v>100</v>
      </c>
      <c r="Q3440">
        <v>500</v>
      </c>
      <c r="R3440">
        <v>1</v>
      </c>
      <c r="S3440">
        <v>5.5500000000000007</v>
      </c>
      <c r="T3440">
        <v>7.25</v>
      </c>
      <c r="U3440" t="b" cm="1">
        <f t="array" ref="U3440">_xlfn.IFS(AND(R3440=1,S3440=G3440,T3440=H3440),TRUE,AND(R3440=1,S3440=G3440,H3440="Product NA"),TRUE)</f>
        <v>1</v>
      </c>
      <c r="W3440" s="165">
        <v>5.5500000000000007</v>
      </c>
      <c r="X3440" s="165">
        <v>7.25</v>
      </c>
      <c r="Y3440" t="str">
        <f t="shared" si="123"/>
        <v>No Change</v>
      </c>
    </row>
    <row r="3441" spans="1:25" x14ac:dyDescent="0.35">
      <c r="A3441" t="s">
        <v>134</v>
      </c>
      <c r="B3441" t="s">
        <v>641</v>
      </c>
      <c r="C3441" t="s">
        <v>291</v>
      </c>
      <c r="D3441" t="s">
        <v>392</v>
      </c>
      <c r="E3441" t="s">
        <v>287</v>
      </c>
      <c r="F3441" t="s">
        <v>396</v>
      </c>
      <c r="G3441" s="165">
        <f t="shared" ref="G3441:H3489" si="124">S3441</f>
        <v>1.1300000000000001</v>
      </c>
      <c r="H3441" s="165">
        <f t="shared" si="124"/>
        <v>15.64</v>
      </c>
      <c r="I3441" t="s">
        <v>482</v>
      </c>
      <c r="K3441" t="s">
        <v>466</v>
      </c>
      <c r="L3441" t="s">
        <v>400</v>
      </c>
      <c r="M3441" t="s">
        <v>476</v>
      </c>
      <c r="N3441" t="s">
        <v>291</v>
      </c>
      <c r="O3441" t="s">
        <v>400</v>
      </c>
      <c r="P3441">
        <v>100</v>
      </c>
      <c r="Q3441">
        <v>2000</v>
      </c>
      <c r="R3441">
        <v>1</v>
      </c>
      <c r="S3441">
        <v>1.1300000000000001</v>
      </c>
      <c r="T3441">
        <v>15.64</v>
      </c>
      <c r="U3441" t="b" cm="1">
        <f t="array" ref="U3441">_xlfn.IFS(AND(R3441=1,S3441=G3441,T3441=H3441),TRUE,AND(R3441=1,S3441=G3441,H3441="Product NA"),TRUE)</f>
        <v>1</v>
      </c>
      <c r="W3441" s="165">
        <v>1.1100000000000001</v>
      </c>
      <c r="X3441" s="165">
        <v>15.33</v>
      </c>
      <c r="Y3441" t="str">
        <f t="shared" si="123"/>
        <v>Change</v>
      </c>
    </row>
    <row r="3442" spans="1:25" hidden="1" x14ac:dyDescent="0.35">
      <c r="A3442" t="s">
        <v>134</v>
      </c>
      <c r="B3442" t="s">
        <v>641</v>
      </c>
      <c r="C3442" t="s">
        <v>291</v>
      </c>
      <c r="D3442" t="s">
        <v>281</v>
      </c>
      <c r="E3442" t="s">
        <v>287</v>
      </c>
      <c r="F3442" t="s">
        <v>286</v>
      </c>
      <c r="G3442" s="165">
        <f t="shared" si="124"/>
        <v>1.1300000000000001</v>
      </c>
      <c r="H3442" s="165">
        <f t="shared" si="124"/>
        <v>15.64</v>
      </c>
      <c r="I3442" t="s">
        <v>482</v>
      </c>
      <c r="K3442" t="s">
        <v>466</v>
      </c>
      <c r="L3442" t="s">
        <v>400</v>
      </c>
      <c r="M3442" t="s">
        <v>476</v>
      </c>
      <c r="N3442" t="s">
        <v>291</v>
      </c>
      <c r="O3442" t="s">
        <v>400</v>
      </c>
      <c r="P3442">
        <v>100</v>
      </c>
      <c r="Q3442">
        <v>2000</v>
      </c>
      <c r="R3442">
        <v>1</v>
      </c>
      <c r="S3442">
        <v>1.1300000000000001</v>
      </c>
      <c r="T3442">
        <v>15.64</v>
      </c>
      <c r="U3442" t="b" cm="1">
        <f t="array" ref="U3442">_xlfn.IFS(AND(R3442=1,S3442=G3442,T3442=H3442),TRUE,AND(R3442=1,S3442=G3442,H3442="Product NA"),TRUE)</f>
        <v>1</v>
      </c>
      <c r="W3442" s="165">
        <v>1.1100000000000001</v>
      </c>
      <c r="X3442" s="165">
        <v>15.33</v>
      </c>
      <c r="Y3442" t="str">
        <f t="shared" si="123"/>
        <v>Change</v>
      </c>
    </row>
    <row r="3443" spans="1:25" hidden="1" x14ac:dyDescent="0.35">
      <c r="A3443" t="s">
        <v>134</v>
      </c>
      <c r="B3443" t="s">
        <v>641</v>
      </c>
      <c r="C3443" t="s">
        <v>291</v>
      </c>
      <c r="D3443" t="s">
        <v>278</v>
      </c>
      <c r="E3443" t="s">
        <v>287</v>
      </c>
      <c r="F3443" t="s">
        <v>277</v>
      </c>
      <c r="G3443" s="165">
        <f t="shared" si="124"/>
        <v>1.1599999999999999</v>
      </c>
      <c r="H3443" s="165">
        <f t="shared" si="124"/>
        <v>13.64</v>
      </c>
      <c r="I3443" t="s">
        <v>480</v>
      </c>
      <c r="K3443" t="s">
        <v>466</v>
      </c>
      <c r="L3443" t="s">
        <v>400</v>
      </c>
      <c r="M3443" t="s">
        <v>476</v>
      </c>
      <c r="N3443" t="s">
        <v>291</v>
      </c>
      <c r="O3443" t="s">
        <v>400</v>
      </c>
      <c r="P3443">
        <v>100</v>
      </c>
      <c r="Q3443">
        <v>500</v>
      </c>
      <c r="R3443">
        <v>1</v>
      </c>
      <c r="S3443">
        <v>1.1599999999999999</v>
      </c>
      <c r="T3443">
        <v>13.64</v>
      </c>
      <c r="U3443" t="b" cm="1">
        <f t="array" ref="U3443">_xlfn.IFS(AND(R3443=1,S3443=G3443,T3443=H3443),TRUE,AND(R3443=1,S3443=G3443,H3443="Product NA"),TRUE)</f>
        <v>1</v>
      </c>
      <c r="W3443" s="165">
        <v>1.1599999999999999</v>
      </c>
      <c r="X3443" s="165">
        <v>14.950000000000001</v>
      </c>
      <c r="Y3443" t="str">
        <f t="shared" si="123"/>
        <v>Change</v>
      </c>
    </row>
    <row r="3444" spans="1:25" hidden="1" x14ac:dyDescent="0.35">
      <c r="A3444" t="s">
        <v>134</v>
      </c>
      <c r="B3444" t="s">
        <v>641</v>
      </c>
      <c r="C3444" t="s">
        <v>291</v>
      </c>
      <c r="D3444" t="s">
        <v>238</v>
      </c>
      <c r="E3444" t="s">
        <v>287</v>
      </c>
      <c r="F3444" t="s">
        <v>0</v>
      </c>
      <c r="G3444" s="165">
        <f t="shared" si="124"/>
        <v>0.2</v>
      </c>
      <c r="H3444" s="165">
        <f t="shared" si="124"/>
        <v>15.16</v>
      </c>
      <c r="I3444" t="s">
        <v>479</v>
      </c>
      <c r="K3444" t="s">
        <v>466</v>
      </c>
      <c r="L3444" t="s">
        <v>400</v>
      </c>
      <c r="M3444" t="s">
        <v>476</v>
      </c>
      <c r="N3444" t="s">
        <v>291</v>
      </c>
      <c r="O3444" t="s">
        <v>400</v>
      </c>
      <c r="P3444">
        <v>100</v>
      </c>
      <c r="Q3444">
        <v>100</v>
      </c>
      <c r="R3444">
        <v>1</v>
      </c>
      <c r="S3444">
        <v>0.2</v>
      </c>
      <c r="T3444">
        <v>15.16</v>
      </c>
      <c r="U3444" t="b" cm="1">
        <f t="array" ref="U3444">_xlfn.IFS(AND(R3444=1,S3444=G3444,T3444=H3444),TRUE,AND(R3444=1,S3444=G3444,H3444="Product NA"),TRUE)</f>
        <v>1</v>
      </c>
      <c r="W3444" s="165">
        <v>0.2</v>
      </c>
      <c r="X3444" s="165">
        <v>14.73</v>
      </c>
      <c r="Y3444" t="str">
        <f t="shared" si="123"/>
        <v>Change</v>
      </c>
    </row>
    <row r="3445" spans="1:25" hidden="1" x14ac:dyDescent="0.35">
      <c r="A3445" t="s">
        <v>134</v>
      </c>
      <c r="B3445" t="s">
        <v>641</v>
      </c>
      <c r="C3445" t="s">
        <v>291</v>
      </c>
      <c r="D3445" t="s">
        <v>239</v>
      </c>
      <c r="E3445" t="s">
        <v>287</v>
      </c>
      <c r="F3445" t="s">
        <v>277</v>
      </c>
      <c r="G3445" s="165">
        <f t="shared" si="124"/>
        <v>0.65</v>
      </c>
      <c r="H3445" s="165">
        <f t="shared" si="124"/>
        <v>15.47</v>
      </c>
      <c r="I3445" t="s">
        <v>480</v>
      </c>
      <c r="K3445" t="s">
        <v>466</v>
      </c>
      <c r="L3445" t="s">
        <v>400</v>
      </c>
      <c r="M3445" t="s">
        <v>476</v>
      </c>
      <c r="N3445" t="s">
        <v>291</v>
      </c>
      <c r="O3445" t="s">
        <v>400</v>
      </c>
      <c r="P3445">
        <v>100</v>
      </c>
      <c r="Q3445">
        <v>500</v>
      </c>
      <c r="R3445">
        <v>1</v>
      </c>
      <c r="S3445">
        <v>0.65</v>
      </c>
      <c r="T3445">
        <v>15.47</v>
      </c>
      <c r="U3445" t="b" cm="1">
        <f t="array" ref="U3445">_xlfn.IFS(AND(R3445=1,S3445=G3445,T3445=H3445),TRUE,AND(R3445=1,S3445=G3445,H3445="Product NA"),TRUE)</f>
        <v>1</v>
      </c>
      <c r="W3445" s="165">
        <v>0.64</v>
      </c>
      <c r="X3445" s="165">
        <v>15.17</v>
      </c>
      <c r="Y3445" t="str">
        <f t="shared" si="123"/>
        <v>Change</v>
      </c>
    </row>
    <row r="3446" spans="1:25" hidden="1" x14ac:dyDescent="0.35">
      <c r="A3446" t="s">
        <v>134</v>
      </c>
      <c r="B3446" t="s">
        <v>641</v>
      </c>
      <c r="C3446" t="s">
        <v>291</v>
      </c>
      <c r="D3446" t="s">
        <v>284</v>
      </c>
      <c r="E3446" t="s">
        <v>724</v>
      </c>
      <c r="F3446" t="s">
        <v>286</v>
      </c>
      <c r="G3446" s="165">
        <f t="shared" si="124"/>
        <v>7.25</v>
      </c>
      <c r="H3446" s="165">
        <f t="shared" si="124"/>
        <v>11.600000000000001</v>
      </c>
      <c r="I3446" t="s">
        <v>482</v>
      </c>
      <c r="K3446" t="s">
        <v>466</v>
      </c>
      <c r="L3446" t="s">
        <v>400</v>
      </c>
      <c r="M3446" t="s">
        <v>476</v>
      </c>
      <c r="N3446" t="s">
        <v>291</v>
      </c>
      <c r="O3446" t="s">
        <v>400</v>
      </c>
      <c r="P3446">
        <v>100</v>
      </c>
      <c r="Q3446">
        <v>2000</v>
      </c>
      <c r="R3446">
        <v>1</v>
      </c>
      <c r="S3446">
        <v>7.25</v>
      </c>
      <c r="T3446">
        <v>11.600000000000001</v>
      </c>
      <c r="U3446" t="b" cm="1">
        <f t="array" ref="U3446">_xlfn.IFS(AND(R3446=1,S3446=G3446,T3446=H3446),TRUE,AND(R3446=1,S3446=G3446,H3446="Product NA"),TRUE)</f>
        <v>1</v>
      </c>
      <c r="W3446" s="165">
        <v>7.25</v>
      </c>
      <c r="X3446" s="165">
        <v>11.600000000000001</v>
      </c>
      <c r="Y3446" t="str">
        <f t="shared" si="123"/>
        <v>No Change</v>
      </c>
    </row>
    <row r="3447" spans="1:25" hidden="1" x14ac:dyDescent="0.35">
      <c r="A3447" t="s">
        <v>134</v>
      </c>
      <c r="B3447" t="s">
        <v>641</v>
      </c>
      <c r="C3447" t="s">
        <v>291</v>
      </c>
      <c r="D3447" t="s">
        <v>322</v>
      </c>
      <c r="E3447" t="s">
        <v>724</v>
      </c>
      <c r="F3447" t="s">
        <v>0</v>
      </c>
      <c r="G3447" s="165">
        <f t="shared" si="124"/>
        <v>5.68</v>
      </c>
      <c r="H3447" s="165">
        <f t="shared" si="124"/>
        <v>9.66</v>
      </c>
      <c r="I3447" t="s">
        <v>479</v>
      </c>
      <c r="K3447" t="s">
        <v>466</v>
      </c>
      <c r="L3447" t="s">
        <v>400</v>
      </c>
      <c r="M3447" t="s">
        <v>476</v>
      </c>
      <c r="N3447" t="s">
        <v>291</v>
      </c>
      <c r="O3447" t="s">
        <v>400</v>
      </c>
      <c r="P3447">
        <v>100</v>
      </c>
      <c r="Q3447">
        <v>100</v>
      </c>
      <c r="R3447">
        <v>1</v>
      </c>
      <c r="S3447">
        <v>5.68</v>
      </c>
      <c r="T3447">
        <v>9.66</v>
      </c>
      <c r="U3447" t="b" cm="1">
        <f t="array" ref="U3447">_xlfn.IFS(AND(R3447=1,S3447=G3447,T3447=H3447),TRUE,AND(R3447=1,S3447=G3447,H3447="Product NA"),TRUE)</f>
        <v>1</v>
      </c>
      <c r="W3447" s="165">
        <v>5.68</v>
      </c>
      <c r="X3447" s="165">
        <v>9.66</v>
      </c>
      <c r="Y3447" t="str">
        <f t="shared" si="123"/>
        <v>No Change</v>
      </c>
    </row>
    <row r="3448" spans="1:25" hidden="1" x14ac:dyDescent="0.35">
      <c r="A3448" t="s">
        <v>134</v>
      </c>
      <c r="B3448" t="s">
        <v>641</v>
      </c>
      <c r="C3448" t="s">
        <v>291</v>
      </c>
      <c r="D3448" t="s">
        <v>323</v>
      </c>
      <c r="E3448" t="s">
        <v>724</v>
      </c>
      <c r="F3448" t="s">
        <v>277</v>
      </c>
      <c r="G3448" s="165">
        <f t="shared" si="124"/>
        <v>6.3000000000000007</v>
      </c>
      <c r="H3448" s="165">
        <f t="shared" si="124"/>
        <v>9.6000000000000014</v>
      </c>
      <c r="I3448" t="s">
        <v>480</v>
      </c>
      <c r="K3448" t="s">
        <v>466</v>
      </c>
      <c r="L3448" t="s">
        <v>400</v>
      </c>
      <c r="M3448" t="s">
        <v>476</v>
      </c>
      <c r="N3448" t="s">
        <v>291</v>
      </c>
      <c r="O3448" t="s">
        <v>400</v>
      </c>
      <c r="P3448">
        <v>100</v>
      </c>
      <c r="Q3448">
        <v>500</v>
      </c>
      <c r="R3448">
        <v>1</v>
      </c>
      <c r="S3448">
        <v>6.3000000000000007</v>
      </c>
      <c r="T3448">
        <v>9.6000000000000014</v>
      </c>
      <c r="U3448" t="b" cm="1">
        <f t="array" ref="U3448">_xlfn.IFS(AND(R3448=1,S3448=G3448,T3448=H3448),TRUE,AND(R3448=1,S3448=G3448,H3448="Product NA"),TRUE)</f>
        <v>1</v>
      </c>
      <c r="W3448" s="165">
        <v>6.3000000000000007</v>
      </c>
      <c r="X3448" s="165">
        <v>9.6000000000000014</v>
      </c>
      <c r="Y3448" t="str">
        <f t="shared" si="123"/>
        <v>No Change</v>
      </c>
    </row>
    <row r="3449" spans="1:25" hidden="1" x14ac:dyDescent="0.35">
      <c r="A3449" t="s">
        <v>134</v>
      </c>
      <c r="B3449" t="s">
        <v>641</v>
      </c>
      <c r="C3449" t="s">
        <v>291</v>
      </c>
      <c r="D3449" t="s">
        <v>324</v>
      </c>
      <c r="E3449" t="s">
        <v>724</v>
      </c>
      <c r="F3449" t="s">
        <v>277</v>
      </c>
      <c r="G3449" s="165">
        <f t="shared" si="124"/>
        <v>6.3000000000000007</v>
      </c>
      <c r="H3449" s="165">
        <f t="shared" si="124"/>
        <v>9.6000000000000014</v>
      </c>
      <c r="I3449" t="s">
        <v>480</v>
      </c>
      <c r="K3449" t="s">
        <v>466</v>
      </c>
      <c r="L3449" t="s">
        <v>400</v>
      </c>
      <c r="M3449" t="s">
        <v>476</v>
      </c>
      <c r="N3449" t="s">
        <v>291</v>
      </c>
      <c r="O3449" t="s">
        <v>400</v>
      </c>
      <c r="P3449">
        <v>100</v>
      </c>
      <c r="Q3449">
        <v>500</v>
      </c>
      <c r="R3449">
        <v>1</v>
      </c>
      <c r="S3449">
        <v>6.3000000000000007</v>
      </c>
      <c r="T3449">
        <v>9.6000000000000014</v>
      </c>
      <c r="U3449" t="b" cm="1">
        <f t="array" ref="U3449">_xlfn.IFS(AND(R3449=1,S3449=G3449,T3449=H3449),TRUE,AND(R3449=1,S3449=G3449,H3449="Product NA"),TRUE)</f>
        <v>1</v>
      </c>
      <c r="W3449" s="165">
        <v>6.3000000000000007</v>
      </c>
      <c r="X3449" s="165">
        <v>9.6000000000000014</v>
      </c>
      <c r="Y3449" t="str">
        <f t="shared" si="123"/>
        <v>No Change</v>
      </c>
    </row>
    <row r="3450" spans="1:25" x14ac:dyDescent="0.35">
      <c r="A3450" t="s">
        <v>151</v>
      </c>
      <c r="B3450" t="s">
        <v>578</v>
      </c>
      <c r="C3450" t="s">
        <v>291</v>
      </c>
      <c r="D3450" t="s">
        <v>392</v>
      </c>
      <c r="E3450" t="s">
        <v>287</v>
      </c>
      <c r="F3450" t="s">
        <v>396</v>
      </c>
      <c r="G3450" s="165">
        <f t="shared" si="124"/>
        <v>1.1300000000000001</v>
      </c>
      <c r="H3450" s="165">
        <f t="shared" si="124"/>
        <v>15.64</v>
      </c>
      <c r="I3450" t="s">
        <v>482</v>
      </c>
      <c r="K3450" t="s">
        <v>466</v>
      </c>
      <c r="L3450" t="s">
        <v>400</v>
      </c>
      <c r="M3450" t="s">
        <v>476</v>
      </c>
      <c r="N3450" t="s">
        <v>291</v>
      </c>
      <c r="O3450" t="s">
        <v>400</v>
      </c>
      <c r="P3450">
        <v>100</v>
      </c>
      <c r="Q3450">
        <v>2000</v>
      </c>
      <c r="R3450">
        <v>1</v>
      </c>
      <c r="S3450">
        <v>1.1300000000000001</v>
      </c>
      <c r="T3450">
        <v>15.64</v>
      </c>
      <c r="U3450" t="b" cm="1">
        <f t="array" ref="U3450">_xlfn.IFS(AND(R3450=1,S3450=G3450,T3450=H3450),TRUE,AND(R3450=1,S3450=G3450,H3450="Product NA"),TRUE)</f>
        <v>1</v>
      </c>
      <c r="W3450" s="165">
        <v>1.1100000000000001</v>
      </c>
      <c r="X3450" s="165">
        <v>15.33</v>
      </c>
      <c r="Y3450" t="str">
        <f t="shared" si="123"/>
        <v>Change</v>
      </c>
    </row>
    <row r="3451" spans="1:25" hidden="1" x14ac:dyDescent="0.35">
      <c r="A3451" t="s">
        <v>151</v>
      </c>
      <c r="B3451" t="s">
        <v>578</v>
      </c>
      <c r="C3451" t="s">
        <v>291</v>
      </c>
      <c r="D3451" t="s">
        <v>281</v>
      </c>
      <c r="E3451" t="s">
        <v>287</v>
      </c>
      <c r="F3451" t="s">
        <v>286</v>
      </c>
      <c r="G3451" s="165">
        <f t="shared" si="124"/>
        <v>1.1300000000000001</v>
      </c>
      <c r="H3451" s="165">
        <f t="shared" si="124"/>
        <v>15.64</v>
      </c>
      <c r="I3451" t="s">
        <v>482</v>
      </c>
      <c r="K3451" t="s">
        <v>466</v>
      </c>
      <c r="L3451" t="s">
        <v>400</v>
      </c>
      <c r="M3451" t="s">
        <v>476</v>
      </c>
      <c r="N3451" t="s">
        <v>291</v>
      </c>
      <c r="O3451" t="s">
        <v>400</v>
      </c>
      <c r="P3451">
        <v>100</v>
      </c>
      <c r="Q3451">
        <v>2000</v>
      </c>
      <c r="R3451">
        <v>1</v>
      </c>
      <c r="S3451">
        <v>1.1300000000000001</v>
      </c>
      <c r="T3451">
        <v>15.64</v>
      </c>
      <c r="U3451" t="b" cm="1">
        <f t="array" ref="U3451">_xlfn.IFS(AND(R3451=1,S3451=G3451,T3451=H3451),TRUE,AND(R3451=1,S3451=G3451,H3451="Product NA"),TRUE)</f>
        <v>1</v>
      </c>
      <c r="W3451" s="165">
        <v>1.1100000000000001</v>
      </c>
      <c r="X3451" s="165">
        <v>15.33</v>
      </c>
      <c r="Y3451" t="str">
        <f t="shared" si="123"/>
        <v>Change</v>
      </c>
    </row>
    <row r="3452" spans="1:25" hidden="1" x14ac:dyDescent="0.35">
      <c r="A3452" t="s">
        <v>151</v>
      </c>
      <c r="B3452" t="s">
        <v>578</v>
      </c>
      <c r="C3452" t="s">
        <v>291</v>
      </c>
      <c r="D3452" t="s">
        <v>278</v>
      </c>
      <c r="E3452" t="s">
        <v>287</v>
      </c>
      <c r="F3452" t="s">
        <v>277</v>
      </c>
      <c r="G3452" s="165">
        <f t="shared" si="124"/>
        <v>1.1599999999999999</v>
      </c>
      <c r="H3452" s="165">
        <f t="shared" si="124"/>
        <v>13.64</v>
      </c>
      <c r="I3452" t="s">
        <v>480</v>
      </c>
      <c r="K3452" t="s">
        <v>466</v>
      </c>
      <c r="L3452" t="s">
        <v>400</v>
      </c>
      <c r="M3452" t="s">
        <v>476</v>
      </c>
      <c r="N3452" t="s">
        <v>291</v>
      </c>
      <c r="O3452" t="s">
        <v>400</v>
      </c>
      <c r="P3452">
        <v>100</v>
      </c>
      <c r="Q3452">
        <v>500</v>
      </c>
      <c r="R3452">
        <v>1</v>
      </c>
      <c r="S3452">
        <v>1.1599999999999999</v>
      </c>
      <c r="T3452">
        <v>13.64</v>
      </c>
      <c r="U3452" t="b" cm="1">
        <f t="array" ref="U3452">_xlfn.IFS(AND(R3452=1,S3452=G3452,T3452=H3452),TRUE,AND(R3452=1,S3452=G3452,H3452="Product NA"),TRUE)</f>
        <v>1</v>
      </c>
      <c r="W3452" s="165">
        <v>1.1599999999999999</v>
      </c>
      <c r="X3452" s="165">
        <v>14.950000000000001</v>
      </c>
      <c r="Y3452" t="str">
        <f t="shared" si="123"/>
        <v>Change</v>
      </c>
    </row>
    <row r="3453" spans="1:25" hidden="1" x14ac:dyDescent="0.35">
      <c r="A3453" t="s">
        <v>151</v>
      </c>
      <c r="B3453" t="s">
        <v>578</v>
      </c>
      <c r="C3453" t="s">
        <v>291</v>
      </c>
      <c r="D3453" t="s">
        <v>238</v>
      </c>
      <c r="E3453" t="s">
        <v>287</v>
      </c>
      <c r="F3453" t="s">
        <v>0</v>
      </c>
      <c r="G3453" s="165">
        <f t="shared" si="124"/>
        <v>0.2</v>
      </c>
      <c r="H3453" s="165">
        <f t="shared" si="124"/>
        <v>15.16</v>
      </c>
      <c r="I3453" t="s">
        <v>479</v>
      </c>
      <c r="K3453" t="s">
        <v>466</v>
      </c>
      <c r="L3453" t="s">
        <v>400</v>
      </c>
      <c r="M3453" t="s">
        <v>476</v>
      </c>
      <c r="N3453" t="s">
        <v>291</v>
      </c>
      <c r="O3453" t="s">
        <v>400</v>
      </c>
      <c r="P3453">
        <v>100</v>
      </c>
      <c r="Q3453">
        <v>100</v>
      </c>
      <c r="R3453">
        <v>1</v>
      </c>
      <c r="S3453">
        <v>0.2</v>
      </c>
      <c r="T3453">
        <v>15.16</v>
      </c>
      <c r="U3453" t="b" cm="1">
        <f t="array" ref="U3453">_xlfn.IFS(AND(R3453=1,S3453=G3453,T3453=H3453),TRUE,AND(R3453=1,S3453=G3453,H3453="Product NA"),TRUE)</f>
        <v>1</v>
      </c>
      <c r="W3453" s="165">
        <v>0.2</v>
      </c>
      <c r="X3453" s="165">
        <v>14.73</v>
      </c>
      <c r="Y3453" t="str">
        <f t="shared" si="123"/>
        <v>Change</v>
      </c>
    </row>
    <row r="3454" spans="1:25" hidden="1" x14ac:dyDescent="0.35">
      <c r="A3454" t="s">
        <v>151</v>
      </c>
      <c r="B3454" t="s">
        <v>578</v>
      </c>
      <c r="C3454" t="s">
        <v>291</v>
      </c>
      <c r="D3454" t="s">
        <v>239</v>
      </c>
      <c r="E3454" t="s">
        <v>287</v>
      </c>
      <c r="F3454" t="s">
        <v>277</v>
      </c>
      <c r="G3454" s="165">
        <f t="shared" si="124"/>
        <v>0.65</v>
      </c>
      <c r="H3454" s="165">
        <f t="shared" si="124"/>
        <v>15.47</v>
      </c>
      <c r="I3454" t="s">
        <v>480</v>
      </c>
      <c r="K3454" t="s">
        <v>466</v>
      </c>
      <c r="L3454" t="s">
        <v>400</v>
      </c>
      <c r="M3454" t="s">
        <v>476</v>
      </c>
      <c r="N3454" t="s">
        <v>291</v>
      </c>
      <c r="O3454" t="s">
        <v>400</v>
      </c>
      <c r="P3454">
        <v>100</v>
      </c>
      <c r="Q3454">
        <v>500</v>
      </c>
      <c r="R3454">
        <v>1</v>
      </c>
      <c r="S3454">
        <v>0.65</v>
      </c>
      <c r="T3454">
        <v>15.47</v>
      </c>
      <c r="U3454" t="b" cm="1">
        <f t="array" ref="U3454">_xlfn.IFS(AND(R3454=1,S3454=G3454,T3454=H3454),TRUE,AND(R3454=1,S3454=G3454,H3454="Product NA"),TRUE)</f>
        <v>1</v>
      </c>
      <c r="W3454" s="165">
        <v>0.64</v>
      </c>
      <c r="X3454" s="165">
        <v>15.17</v>
      </c>
      <c r="Y3454" t="str">
        <f t="shared" si="123"/>
        <v>Change</v>
      </c>
    </row>
    <row r="3455" spans="1:25" hidden="1" x14ac:dyDescent="0.35">
      <c r="A3455" t="s">
        <v>151</v>
      </c>
      <c r="B3455" t="s">
        <v>578</v>
      </c>
      <c r="C3455" t="s">
        <v>291</v>
      </c>
      <c r="D3455" t="s">
        <v>655</v>
      </c>
      <c r="E3455" t="s">
        <v>723</v>
      </c>
      <c r="F3455" t="s">
        <v>286</v>
      </c>
      <c r="G3455" s="165">
        <f t="shared" si="124"/>
        <v>17.900000000000002</v>
      </c>
      <c r="H3455" s="165">
        <f t="shared" si="124"/>
        <v>0</v>
      </c>
      <c r="I3455" t="s">
        <v>481</v>
      </c>
      <c r="K3455" t="s">
        <v>466</v>
      </c>
      <c r="L3455" t="s">
        <v>400</v>
      </c>
      <c r="M3455" t="s">
        <v>476</v>
      </c>
      <c r="N3455" t="s">
        <v>291</v>
      </c>
      <c r="O3455" t="s">
        <v>400</v>
      </c>
      <c r="P3455">
        <v>30000</v>
      </c>
      <c r="Q3455">
        <v>1000</v>
      </c>
      <c r="R3455">
        <v>1</v>
      </c>
      <c r="S3455">
        <v>17.900000000000002</v>
      </c>
      <c r="T3455">
        <v>0</v>
      </c>
      <c r="U3455" t="b" cm="1">
        <f t="array" ref="U3455">_xlfn.IFS(AND(R3455=1,S3455=G3455,T3455=H3455),TRUE,AND(R3455=1,S3455=G3455,H3455="Product NA"),TRUE)</f>
        <v>1</v>
      </c>
      <c r="W3455" s="165">
        <v>18.7</v>
      </c>
      <c r="X3455" s="165">
        <v>0</v>
      </c>
      <c r="Y3455" t="str">
        <f t="shared" si="123"/>
        <v>Change</v>
      </c>
    </row>
    <row r="3456" spans="1:25" hidden="1" x14ac:dyDescent="0.35">
      <c r="A3456" t="s">
        <v>151</v>
      </c>
      <c r="B3456" t="s">
        <v>578</v>
      </c>
      <c r="C3456" t="s">
        <v>291</v>
      </c>
      <c r="D3456" t="s">
        <v>655</v>
      </c>
      <c r="E3456" t="s">
        <v>723</v>
      </c>
      <c r="F3456" t="s">
        <v>286</v>
      </c>
      <c r="G3456" s="165">
        <f t="shared" si="124"/>
        <v>78.400000000000006</v>
      </c>
      <c r="H3456" s="165">
        <f t="shared" si="124"/>
        <v>0</v>
      </c>
      <c r="I3456" t="s">
        <v>680</v>
      </c>
      <c r="K3456" t="s">
        <v>466</v>
      </c>
      <c r="L3456" t="s">
        <v>400</v>
      </c>
      <c r="M3456" t="s">
        <v>476</v>
      </c>
      <c r="N3456" t="s">
        <v>291</v>
      </c>
      <c r="O3456" t="s">
        <v>400</v>
      </c>
      <c r="P3456">
        <v>30000</v>
      </c>
      <c r="Q3456">
        <v>15000</v>
      </c>
      <c r="R3456">
        <v>1</v>
      </c>
      <c r="S3456">
        <v>78.400000000000006</v>
      </c>
      <c r="T3456">
        <v>0</v>
      </c>
      <c r="U3456" t="b" cm="1">
        <f t="array" ref="U3456">_xlfn.IFS(AND(R3456=1,S3456=G3456,T3456=H3456),TRUE,AND(R3456=1,S3456=G3456,H3456="Product NA"),TRUE)</f>
        <v>1</v>
      </c>
      <c r="W3456" s="165">
        <v>89.77</v>
      </c>
      <c r="X3456" s="165">
        <v>0</v>
      </c>
      <c r="Y3456" t="str">
        <f t="shared" si="123"/>
        <v>Change</v>
      </c>
    </row>
    <row r="3457" spans="1:25" hidden="1" x14ac:dyDescent="0.35">
      <c r="A3457" t="s">
        <v>151</v>
      </c>
      <c r="B3457" t="s">
        <v>578</v>
      </c>
      <c r="C3457" t="s">
        <v>291</v>
      </c>
      <c r="D3457" t="s">
        <v>655</v>
      </c>
      <c r="E3457" t="s">
        <v>723</v>
      </c>
      <c r="F3457" t="s">
        <v>286</v>
      </c>
      <c r="G3457" s="165">
        <f t="shared" si="124"/>
        <v>21.950000000000003</v>
      </c>
      <c r="H3457" s="165">
        <f t="shared" si="124"/>
        <v>0</v>
      </c>
      <c r="I3457" t="s">
        <v>671</v>
      </c>
      <c r="K3457" t="s">
        <v>466</v>
      </c>
      <c r="L3457" t="s">
        <v>400</v>
      </c>
      <c r="M3457" t="s">
        <v>476</v>
      </c>
      <c r="N3457" t="s">
        <v>291</v>
      </c>
      <c r="O3457" t="s">
        <v>400</v>
      </c>
      <c r="P3457">
        <v>30000</v>
      </c>
      <c r="Q3457">
        <v>2000</v>
      </c>
      <c r="R3457">
        <v>1</v>
      </c>
      <c r="S3457">
        <v>21.950000000000003</v>
      </c>
      <c r="T3457">
        <v>0</v>
      </c>
      <c r="U3457" t="b" cm="1">
        <f t="array" ref="U3457">_xlfn.IFS(AND(R3457=1,S3457=G3457,T3457=H3457),TRUE,AND(R3457=1,S3457=G3457,H3457="Product NA"),TRUE)</f>
        <v>1</v>
      </c>
      <c r="W3457" s="165">
        <v>24.560000000000002</v>
      </c>
      <c r="X3457" s="165">
        <v>0</v>
      </c>
      <c r="Y3457" t="str">
        <f t="shared" si="123"/>
        <v>Change</v>
      </c>
    </row>
    <row r="3458" spans="1:25" hidden="1" x14ac:dyDescent="0.35">
      <c r="A3458" t="s">
        <v>151</v>
      </c>
      <c r="B3458" t="s">
        <v>578</v>
      </c>
      <c r="C3458" t="s">
        <v>291</v>
      </c>
      <c r="D3458" t="s">
        <v>655</v>
      </c>
      <c r="E3458" t="s">
        <v>723</v>
      </c>
      <c r="F3458" t="s">
        <v>286</v>
      </c>
      <c r="G3458" s="165">
        <f t="shared" si="124"/>
        <v>99.4</v>
      </c>
      <c r="H3458" s="165">
        <f t="shared" si="124"/>
        <v>0</v>
      </c>
      <c r="I3458" t="s">
        <v>681</v>
      </c>
      <c r="K3458" t="s">
        <v>466</v>
      </c>
      <c r="L3458" t="s">
        <v>400</v>
      </c>
      <c r="M3458" t="s">
        <v>476</v>
      </c>
      <c r="N3458" t="s">
        <v>291</v>
      </c>
      <c r="O3458" t="s">
        <v>400</v>
      </c>
      <c r="P3458">
        <v>30000</v>
      </c>
      <c r="Q3458">
        <v>20000</v>
      </c>
      <c r="R3458">
        <v>1</v>
      </c>
      <c r="S3458">
        <v>99.4</v>
      </c>
      <c r="T3458">
        <v>0</v>
      </c>
      <c r="U3458" t="b" cm="1">
        <f t="array" ref="U3458">_xlfn.IFS(AND(R3458=1,S3458=G3458,T3458=H3458),TRUE,AND(R3458=1,S3458=G3458,H3458="Product NA"),TRUE)</f>
        <v>1</v>
      </c>
      <c r="W3458" s="165">
        <v>114</v>
      </c>
      <c r="X3458" s="165">
        <v>0</v>
      </c>
      <c r="Y3458" t="str">
        <f t="shared" si="123"/>
        <v>Change</v>
      </c>
    </row>
    <row r="3459" spans="1:25" hidden="1" x14ac:dyDescent="0.35">
      <c r="A3459" t="s">
        <v>151</v>
      </c>
      <c r="B3459" t="s">
        <v>578</v>
      </c>
      <c r="C3459" t="s">
        <v>291</v>
      </c>
      <c r="D3459" t="s">
        <v>655</v>
      </c>
      <c r="E3459" t="s">
        <v>723</v>
      </c>
      <c r="F3459" t="s">
        <v>286</v>
      </c>
      <c r="G3459" s="165">
        <f t="shared" si="124"/>
        <v>126.4</v>
      </c>
      <c r="H3459" s="165">
        <f t="shared" si="124"/>
        <v>0</v>
      </c>
      <c r="I3459" t="s">
        <v>682</v>
      </c>
      <c r="K3459" t="s">
        <v>466</v>
      </c>
      <c r="L3459" t="s">
        <v>400</v>
      </c>
      <c r="M3459" t="s">
        <v>476</v>
      </c>
      <c r="N3459" t="s">
        <v>291</v>
      </c>
      <c r="O3459" t="s">
        <v>400</v>
      </c>
      <c r="P3459">
        <v>30000</v>
      </c>
      <c r="Q3459">
        <v>25000</v>
      </c>
      <c r="R3459">
        <v>1</v>
      </c>
      <c r="S3459">
        <v>126.4</v>
      </c>
      <c r="T3459">
        <v>0</v>
      </c>
      <c r="U3459" t="b" cm="1">
        <f t="array" ref="U3459">_xlfn.IFS(AND(R3459=1,S3459=G3459,T3459=H3459),TRUE,AND(R3459=1,S3459=G3459,H3459="Product NA"),TRUE)</f>
        <v>1</v>
      </c>
      <c r="W3459" s="165">
        <v>401.95</v>
      </c>
      <c r="X3459" s="165">
        <v>0</v>
      </c>
      <c r="Y3459" t="str">
        <f t="shared" si="123"/>
        <v>Change</v>
      </c>
    </row>
    <row r="3460" spans="1:25" hidden="1" x14ac:dyDescent="0.35">
      <c r="A3460" t="s">
        <v>151</v>
      </c>
      <c r="B3460" t="s">
        <v>578</v>
      </c>
      <c r="C3460" t="s">
        <v>291</v>
      </c>
      <c r="D3460" t="s">
        <v>655</v>
      </c>
      <c r="E3460" t="s">
        <v>723</v>
      </c>
      <c r="F3460" t="s">
        <v>286</v>
      </c>
      <c r="G3460" s="165">
        <f t="shared" si="124"/>
        <v>26.1</v>
      </c>
      <c r="H3460" s="165">
        <f t="shared" si="124"/>
        <v>0</v>
      </c>
      <c r="I3460" t="s">
        <v>672</v>
      </c>
      <c r="K3460" t="s">
        <v>466</v>
      </c>
      <c r="L3460" t="s">
        <v>400</v>
      </c>
      <c r="M3460" t="s">
        <v>476</v>
      </c>
      <c r="N3460" t="s">
        <v>291</v>
      </c>
      <c r="O3460" t="s">
        <v>400</v>
      </c>
      <c r="P3460">
        <v>30000</v>
      </c>
      <c r="Q3460">
        <v>3000</v>
      </c>
      <c r="R3460">
        <v>1</v>
      </c>
      <c r="S3460">
        <v>26.1</v>
      </c>
      <c r="T3460">
        <v>0</v>
      </c>
      <c r="U3460" t="b" cm="1">
        <f t="array" ref="U3460">_xlfn.IFS(AND(R3460=1,S3460=G3460,T3460=H3460),TRUE,AND(R3460=1,S3460=G3460,H3460="Product NA"),TRUE)</f>
        <v>1</v>
      </c>
      <c r="W3460" s="165">
        <v>27.79</v>
      </c>
      <c r="X3460" s="165">
        <v>0</v>
      </c>
      <c r="Y3460" t="str">
        <f t="shared" si="123"/>
        <v>Change</v>
      </c>
    </row>
    <row r="3461" spans="1:25" hidden="1" x14ac:dyDescent="0.35">
      <c r="A3461" t="s">
        <v>151</v>
      </c>
      <c r="B3461" t="s">
        <v>578</v>
      </c>
      <c r="C3461" t="s">
        <v>291</v>
      </c>
      <c r="D3461" t="s">
        <v>655</v>
      </c>
      <c r="E3461" t="s">
        <v>723</v>
      </c>
      <c r="F3461" t="s">
        <v>286</v>
      </c>
      <c r="G3461" s="165">
        <f t="shared" si="124"/>
        <v>148.5</v>
      </c>
      <c r="H3461" s="165">
        <f t="shared" si="124"/>
        <v>0</v>
      </c>
      <c r="I3461" t="s">
        <v>683</v>
      </c>
      <c r="K3461" t="s">
        <v>466</v>
      </c>
      <c r="L3461" t="s">
        <v>400</v>
      </c>
      <c r="M3461" t="s">
        <v>476</v>
      </c>
      <c r="N3461" t="s">
        <v>291</v>
      </c>
      <c r="O3461" t="s">
        <v>400</v>
      </c>
      <c r="P3461">
        <v>30000</v>
      </c>
      <c r="Q3461">
        <v>30000</v>
      </c>
      <c r="R3461">
        <v>1</v>
      </c>
      <c r="S3461">
        <v>148.5</v>
      </c>
      <c r="T3461">
        <v>0</v>
      </c>
      <c r="U3461" t="b" cm="1">
        <f t="array" ref="U3461">_xlfn.IFS(AND(R3461=1,S3461=G3461,T3461=H3461),TRUE,AND(R3461=1,S3461=G3461,H3461="Product NA"),TRUE)</f>
        <v>1</v>
      </c>
      <c r="W3461" s="165">
        <v>475.29</v>
      </c>
      <c r="X3461" s="165">
        <v>0</v>
      </c>
      <c r="Y3461" t="str">
        <f t="shared" si="123"/>
        <v>Change</v>
      </c>
    </row>
    <row r="3462" spans="1:25" hidden="1" x14ac:dyDescent="0.35">
      <c r="A3462" t="s">
        <v>151</v>
      </c>
      <c r="B3462" t="s">
        <v>578</v>
      </c>
      <c r="C3462" t="s">
        <v>291</v>
      </c>
      <c r="D3462" t="s">
        <v>655</v>
      </c>
      <c r="E3462" t="s">
        <v>723</v>
      </c>
      <c r="F3462" t="s">
        <v>286</v>
      </c>
      <c r="G3462" s="165">
        <f t="shared" si="124"/>
        <v>30.150000000000002</v>
      </c>
      <c r="H3462" s="165">
        <f t="shared" si="124"/>
        <v>0</v>
      </c>
      <c r="I3462" t="s">
        <v>673</v>
      </c>
      <c r="K3462" t="s">
        <v>466</v>
      </c>
      <c r="L3462" t="s">
        <v>400</v>
      </c>
      <c r="M3462" t="s">
        <v>476</v>
      </c>
      <c r="N3462" t="s">
        <v>291</v>
      </c>
      <c r="O3462" t="s">
        <v>400</v>
      </c>
      <c r="P3462">
        <v>30000</v>
      </c>
      <c r="Q3462">
        <v>4000</v>
      </c>
      <c r="R3462">
        <v>1</v>
      </c>
      <c r="S3462">
        <v>30.150000000000002</v>
      </c>
      <c r="T3462">
        <v>0</v>
      </c>
      <c r="U3462" t="b" cm="1">
        <f t="array" ref="U3462">_xlfn.IFS(AND(R3462=1,S3462=G3462,T3462=H3462),TRUE,AND(R3462=1,S3462=G3462,H3462="Product NA"),TRUE)</f>
        <v>1</v>
      </c>
      <c r="W3462" s="165">
        <v>31.970000000000002</v>
      </c>
      <c r="X3462" s="165">
        <v>0</v>
      </c>
      <c r="Y3462" t="str">
        <f t="shared" si="123"/>
        <v>Change</v>
      </c>
    </row>
    <row r="3463" spans="1:25" hidden="1" x14ac:dyDescent="0.35">
      <c r="A3463" t="s">
        <v>151</v>
      </c>
      <c r="B3463" t="s">
        <v>578</v>
      </c>
      <c r="C3463" t="s">
        <v>291</v>
      </c>
      <c r="D3463" t="s">
        <v>655</v>
      </c>
      <c r="E3463" t="s">
        <v>723</v>
      </c>
      <c r="F3463" t="s">
        <v>286</v>
      </c>
      <c r="G3463" s="165">
        <f t="shared" si="124"/>
        <v>34.200000000000003</v>
      </c>
      <c r="H3463" s="165">
        <f t="shared" si="124"/>
        <v>0</v>
      </c>
      <c r="I3463" t="s">
        <v>674</v>
      </c>
      <c r="K3463" t="s">
        <v>466</v>
      </c>
      <c r="L3463" t="s">
        <v>400</v>
      </c>
      <c r="M3463" t="s">
        <v>476</v>
      </c>
      <c r="N3463" t="s">
        <v>291</v>
      </c>
      <c r="O3463" t="s">
        <v>400</v>
      </c>
      <c r="P3463">
        <v>30000</v>
      </c>
      <c r="Q3463">
        <v>5000</v>
      </c>
      <c r="R3463">
        <v>1</v>
      </c>
      <c r="S3463">
        <v>34.200000000000003</v>
      </c>
      <c r="T3463">
        <v>0</v>
      </c>
      <c r="U3463" t="b" cm="1">
        <f t="array" ref="U3463">_xlfn.IFS(AND(R3463=1,S3463=G3463,T3463=H3463),TRUE,AND(R3463=1,S3463=G3463,H3463="Product NA"),TRUE)</f>
        <v>1</v>
      </c>
      <c r="W3463" s="165">
        <v>37</v>
      </c>
      <c r="X3463" s="165">
        <v>0</v>
      </c>
      <c r="Y3463" t="str">
        <f t="shared" si="123"/>
        <v>Change</v>
      </c>
    </row>
    <row r="3464" spans="1:25" hidden="1" x14ac:dyDescent="0.35">
      <c r="A3464" t="s">
        <v>151</v>
      </c>
      <c r="B3464" t="s">
        <v>578</v>
      </c>
      <c r="C3464" t="s">
        <v>291</v>
      </c>
      <c r="D3464" t="s">
        <v>655</v>
      </c>
      <c r="E3464" t="s">
        <v>723</v>
      </c>
      <c r="F3464" t="s">
        <v>286</v>
      </c>
      <c r="G3464" s="165">
        <f t="shared" si="124"/>
        <v>39.400000000000006</v>
      </c>
      <c r="H3464" s="165">
        <f t="shared" si="124"/>
        <v>0</v>
      </c>
      <c r="I3464" t="s">
        <v>675</v>
      </c>
      <c r="K3464" t="s">
        <v>466</v>
      </c>
      <c r="L3464" t="s">
        <v>400</v>
      </c>
      <c r="M3464" t="s">
        <v>476</v>
      </c>
      <c r="N3464" t="s">
        <v>291</v>
      </c>
      <c r="O3464" t="s">
        <v>400</v>
      </c>
      <c r="P3464">
        <v>30000</v>
      </c>
      <c r="Q3464">
        <v>6000</v>
      </c>
      <c r="R3464">
        <v>1</v>
      </c>
      <c r="S3464">
        <v>39.400000000000006</v>
      </c>
      <c r="T3464">
        <v>0</v>
      </c>
      <c r="U3464" t="b" cm="1">
        <f t="array" ref="U3464">_xlfn.IFS(AND(R3464=1,S3464=G3464,T3464=H3464),TRUE,AND(R3464=1,S3464=G3464,H3464="Product NA"),TRUE)</f>
        <v>1</v>
      </c>
      <c r="W3464" s="165">
        <v>50.68</v>
      </c>
      <c r="X3464" s="165">
        <v>0</v>
      </c>
      <c r="Y3464" t="str">
        <f t="shared" si="123"/>
        <v>Change</v>
      </c>
    </row>
    <row r="3465" spans="1:25" hidden="1" x14ac:dyDescent="0.35">
      <c r="A3465" t="s">
        <v>151</v>
      </c>
      <c r="B3465" t="s">
        <v>578</v>
      </c>
      <c r="C3465" t="s">
        <v>291</v>
      </c>
      <c r="D3465" t="s">
        <v>655</v>
      </c>
      <c r="E3465" t="s">
        <v>723</v>
      </c>
      <c r="F3465" t="s">
        <v>286</v>
      </c>
      <c r="G3465" s="165">
        <f t="shared" si="124"/>
        <v>43.45</v>
      </c>
      <c r="H3465" s="165">
        <f t="shared" si="124"/>
        <v>0</v>
      </c>
      <c r="I3465" t="s">
        <v>676</v>
      </c>
      <c r="K3465" t="s">
        <v>466</v>
      </c>
      <c r="L3465" t="s">
        <v>400</v>
      </c>
      <c r="M3465" t="s">
        <v>476</v>
      </c>
      <c r="N3465" t="s">
        <v>291</v>
      </c>
      <c r="O3465" t="s">
        <v>400</v>
      </c>
      <c r="P3465">
        <v>30000</v>
      </c>
      <c r="Q3465">
        <v>7000</v>
      </c>
      <c r="R3465">
        <v>1</v>
      </c>
      <c r="S3465">
        <v>43.45</v>
      </c>
      <c r="T3465">
        <v>0</v>
      </c>
      <c r="U3465" t="b" cm="1">
        <f t="array" ref="U3465">_xlfn.IFS(AND(R3465=1,S3465=G3465,T3465=H3465),TRUE,AND(R3465=1,S3465=G3465,H3465="Product NA"),TRUE)</f>
        <v>1</v>
      </c>
      <c r="W3465" s="165">
        <v>50.68</v>
      </c>
      <c r="X3465" s="165">
        <v>0</v>
      </c>
      <c r="Y3465" t="str">
        <f t="shared" si="123"/>
        <v>Change</v>
      </c>
    </row>
    <row r="3466" spans="1:25" hidden="1" x14ac:dyDescent="0.35">
      <c r="A3466" t="s">
        <v>151</v>
      </c>
      <c r="B3466" t="s">
        <v>578</v>
      </c>
      <c r="C3466" t="s">
        <v>291</v>
      </c>
      <c r="D3466" t="s">
        <v>655</v>
      </c>
      <c r="E3466" t="s">
        <v>723</v>
      </c>
      <c r="F3466" t="s">
        <v>286</v>
      </c>
      <c r="G3466" s="165">
        <f t="shared" si="124"/>
        <v>47.550000000000004</v>
      </c>
      <c r="H3466" s="165">
        <f t="shared" si="124"/>
        <v>0</v>
      </c>
      <c r="I3466" t="s">
        <v>677</v>
      </c>
      <c r="K3466" t="s">
        <v>466</v>
      </c>
      <c r="L3466" t="s">
        <v>400</v>
      </c>
      <c r="M3466" t="s">
        <v>476</v>
      </c>
      <c r="N3466" t="s">
        <v>291</v>
      </c>
      <c r="O3466" t="s">
        <v>400</v>
      </c>
      <c r="P3466">
        <v>30000</v>
      </c>
      <c r="Q3466">
        <v>8000</v>
      </c>
      <c r="R3466">
        <v>1</v>
      </c>
      <c r="S3466">
        <v>47.550000000000004</v>
      </c>
      <c r="T3466">
        <v>0</v>
      </c>
      <c r="U3466" t="b" cm="1">
        <f t="array" ref="U3466">_xlfn.IFS(AND(R3466=1,S3466=G3466,T3466=H3466),TRUE,AND(R3466=1,S3466=G3466,H3466="Product NA"),TRUE)</f>
        <v>1</v>
      </c>
      <c r="W3466" s="165">
        <v>58.71</v>
      </c>
      <c r="X3466" s="165">
        <v>0</v>
      </c>
      <c r="Y3466" t="str">
        <f t="shared" si="123"/>
        <v>Change</v>
      </c>
    </row>
    <row r="3467" spans="1:25" hidden="1" x14ac:dyDescent="0.35">
      <c r="A3467" t="s">
        <v>151</v>
      </c>
      <c r="B3467" t="s">
        <v>578</v>
      </c>
      <c r="C3467" t="s">
        <v>291</v>
      </c>
      <c r="D3467" t="s">
        <v>655</v>
      </c>
      <c r="E3467" t="s">
        <v>723</v>
      </c>
      <c r="F3467" t="s">
        <v>286</v>
      </c>
      <c r="G3467" s="165">
        <f t="shared" si="124"/>
        <v>51.6</v>
      </c>
      <c r="H3467" s="165">
        <f t="shared" si="124"/>
        <v>0</v>
      </c>
      <c r="I3467" t="s">
        <v>678</v>
      </c>
      <c r="K3467" t="s">
        <v>466</v>
      </c>
      <c r="L3467" t="s">
        <v>400</v>
      </c>
      <c r="M3467" t="s">
        <v>476</v>
      </c>
      <c r="N3467" t="s">
        <v>291</v>
      </c>
      <c r="O3467" t="s">
        <v>400</v>
      </c>
      <c r="P3467">
        <v>30000</v>
      </c>
      <c r="Q3467">
        <v>9000</v>
      </c>
      <c r="R3467">
        <v>1</v>
      </c>
      <c r="S3467">
        <v>51.6</v>
      </c>
      <c r="T3467">
        <v>0</v>
      </c>
      <c r="U3467" t="b" cm="1">
        <f t="array" ref="U3467">_xlfn.IFS(AND(R3467=1,S3467=G3467,T3467=H3467),TRUE,AND(R3467=1,S3467=G3467,H3467="Product NA"),TRUE)</f>
        <v>1</v>
      </c>
      <c r="W3467" s="165">
        <v>58.71</v>
      </c>
      <c r="X3467" s="165">
        <v>0</v>
      </c>
      <c r="Y3467" t="str">
        <f t="shared" si="123"/>
        <v>Change</v>
      </c>
    </row>
    <row r="3468" spans="1:25" hidden="1" x14ac:dyDescent="0.35">
      <c r="A3468" t="s">
        <v>151</v>
      </c>
      <c r="B3468" t="s">
        <v>578</v>
      </c>
      <c r="C3468" t="s">
        <v>291</v>
      </c>
      <c r="D3468" t="s">
        <v>655</v>
      </c>
      <c r="E3468" t="s">
        <v>723</v>
      </c>
      <c r="F3468" t="s">
        <v>286</v>
      </c>
      <c r="G3468" s="165">
        <f t="shared" si="124"/>
        <v>55.650000000000006</v>
      </c>
      <c r="H3468" s="165">
        <f t="shared" si="124"/>
        <v>0</v>
      </c>
      <c r="I3468" t="s">
        <v>679</v>
      </c>
      <c r="K3468" t="s">
        <v>466</v>
      </c>
      <c r="L3468" t="s">
        <v>400</v>
      </c>
      <c r="M3468" t="s">
        <v>476</v>
      </c>
      <c r="N3468" t="s">
        <v>291</v>
      </c>
      <c r="O3468" t="s">
        <v>400</v>
      </c>
      <c r="P3468">
        <v>30000</v>
      </c>
      <c r="Q3468">
        <v>10000</v>
      </c>
      <c r="R3468">
        <v>1</v>
      </c>
      <c r="S3468">
        <v>55.650000000000006</v>
      </c>
      <c r="T3468">
        <v>0</v>
      </c>
      <c r="U3468" t="b" cm="1">
        <f t="array" ref="U3468">_xlfn.IFS(AND(R3468=1,S3468=G3468,T3468=H3468),TRUE,AND(R3468=1,S3468=G3468,H3468="Product NA"),TRUE)</f>
        <v>1</v>
      </c>
      <c r="W3468" s="165">
        <v>58.71</v>
      </c>
      <c r="X3468" s="165">
        <v>0</v>
      </c>
      <c r="Y3468" t="str">
        <f t="shared" si="123"/>
        <v>Change</v>
      </c>
    </row>
    <row r="3469" spans="1:25" hidden="1" x14ac:dyDescent="0.35">
      <c r="A3469" t="s">
        <v>151</v>
      </c>
      <c r="B3469" t="s">
        <v>578</v>
      </c>
      <c r="C3469" t="s">
        <v>291</v>
      </c>
      <c r="D3469" t="s">
        <v>284</v>
      </c>
      <c r="E3469" t="s">
        <v>724</v>
      </c>
      <c r="F3469" t="s">
        <v>286</v>
      </c>
      <c r="G3469" s="165">
        <f t="shared" si="124"/>
        <v>7.25</v>
      </c>
      <c r="H3469" s="165">
        <f t="shared" si="124"/>
        <v>11.600000000000001</v>
      </c>
      <c r="I3469" t="s">
        <v>482</v>
      </c>
      <c r="K3469" t="s">
        <v>466</v>
      </c>
      <c r="L3469" t="s">
        <v>400</v>
      </c>
      <c r="M3469" t="s">
        <v>476</v>
      </c>
      <c r="N3469" t="s">
        <v>291</v>
      </c>
      <c r="O3469" t="s">
        <v>400</v>
      </c>
      <c r="P3469">
        <v>100</v>
      </c>
      <c r="Q3469">
        <v>2000</v>
      </c>
      <c r="R3469">
        <v>1</v>
      </c>
      <c r="S3469">
        <v>7.25</v>
      </c>
      <c r="T3469">
        <v>11.600000000000001</v>
      </c>
      <c r="U3469" t="b" cm="1">
        <f t="array" ref="U3469">_xlfn.IFS(AND(R3469=1,S3469=G3469,T3469=H3469),TRUE,AND(R3469=1,S3469=G3469,H3469="Product NA"),TRUE)</f>
        <v>1</v>
      </c>
      <c r="W3469" s="165">
        <v>7.25</v>
      </c>
      <c r="X3469" s="165">
        <v>11.600000000000001</v>
      </c>
      <c r="Y3469" t="str">
        <f t="shared" si="123"/>
        <v>No Change</v>
      </c>
    </row>
    <row r="3470" spans="1:25" hidden="1" x14ac:dyDescent="0.35">
      <c r="A3470" t="s">
        <v>151</v>
      </c>
      <c r="B3470" t="s">
        <v>578</v>
      </c>
      <c r="C3470" t="s">
        <v>291</v>
      </c>
      <c r="D3470" t="s">
        <v>322</v>
      </c>
      <c r="E3470" t="s">
        <v>724</v>
      </c>
      <c r="F3470" t="s">
        <v>0</v>
      </c>
      <c r="G3470" s="165">
        <f t="shared" si="124"/>
        <v>5.68</v>
      </c>
      <c r="H3470" s="165">
        <f t="shared" si="124"/>
        <v>9.66</v>
      </c>
      <c r="I3470" t="s">
        <v>479</v>
      </c>
      <c r="K3470" t="s">
        <v>466</v>
      </c>
      <c r="L3470" t="s">
        <v>400</v>
      </c>
      <c r="M3470" t="s">
        <v>476</v>
      </c>
      <c r="N3470" t="s">
        <v>291</v>
      </c>
      <c r="O3470" t="s">
        <v>400</v>
      </c>
      <c r="P3470">
        <v>100</v>
      </c>
      <c r="Q3470">
        <v>100</v>
      </c>
      <c r="R3470">
        <v>1</v>
      </c>
      <c r="S3470">
        <v>5.68</v>
      </c>
      <c r="T3470">
        <v>9.66</v>
      </c>
      <c r="U3470" t="b" cm="1">
        <f t="array" ref="U3470">_xlfn.IFS(AND(R3470=1,S3470=G3470,T3470=H3470),TRUE,AND(R3470=1,S3470=G3470,H3470="Product NA"),TRUE)</f>
        <v>1</v>
      </c>
      <c r="W3470" s="165">
        <v>5.68</v>
      </c>
      <c r="X3470" s="165">
        <v>9.66</v>
      </c>
      <c r="Y3470" t="str">
        <f t="shared" si="123"/>
        <v>No Change</v>
      </c>
    </row>
    <row r="3471" spans="1:25" hidden="1" x14ac:dyDescent="0.35">
      <c r="A3471" t="s">
        <v>151</v>
      </c>
      <c r="B3471" t="s">
        <v>578</v>
      </c>
      <c r="C3471" t="s">
        <v>291</v>
      </c>
      <c r="D3471" t="s">
        <v>323</v>
      </c>
      <c r="E3471" t="s">
        <v>724</v>
      </c>
      <c r="F3471" t="s">
        <v>277</v>
      </c>
      <c r="G3471" s="165">
        <f t="shared" si="124"/>
        <v>6.3000000000000007</v>
      </c>
      <c r="H3471" s="165">
        <f t="shared" si="124"/>
        <v>9.6000000000000014</v>
      </c>
      <c r="I3471" t="s">
        <v>480</v>
      </c>
      <c r="K3471" t="s">
        <v>466</v>
      </c>
      <c r="L3471" t="s">
        <v>400</v>
      </c>
      <c r="M3471" t="s">
        <v>476</v>
      </c>
      <c r="N3471" t="s">
        <v>291</v>
      </c>
      <c r="O3471" t="s">
        <v>400</v>
      </c>
      <c r="P3471">
        <v>100</v>
      </c>
      <c r="Q3471">
        <v>500</v>
      </c>
      <c r="R3471">
        <v>1</v>
      </c>
      <c r="S3471">
        <v>6.3000000000000007</v>
      </c>
      <c r="T3471">
        <v>9.6000000000000014</v>
      </c>
      <c r="U3471" t="b" cm="1">
        <f t="array" ref="U3471">_xlfn.IFS(AND(R3471=1,S3471=G3471,T3471=H3471),TRUE,AND(R3471=1,S3471=G3471,H3471="Product NA"),TRUE)</f>
        <v>1</v>
      </c>
      <c r="W3471" s="165">
        <v>6.3000000000000007</v>
      </c>
      <c r="X3471" s="165">
        <v>9.6000000000000014</v>
      </c>
      <c r="Y3471" t="str">
        <f t="shared" si="123"/>
        <v>No Change</v>
      </c>
    </row>
    <row r="3472" spans="1:25" hidden="1" x14ac:dyDescent="0.35">
      <c r="A3472" t="s">
        <v>151</v>
      </c>
      <c r="B3472" t="s">
        <v>578</v>
      </c>
      <c r="C3472" t="s">
        <v>291</v>
      </c>
      <c r="D3472" t="s">
        <v>324</v>
      </c>
      <c r="E3472" t="s">
        <v>724</v>
      </c>
      <c r="F3472" t="s">
        <v>277</v>
      </c>
      <c r="G3472" s="165">
        <f t="shared" si="124"/>
        <v>6.3000000000000007</v>
      </c>
      <c r="H3472" s="165">
        <f t="shared" si="124"/>
        <v>9.6000000000000014</v>
      </c>
      <c r="I3472" t="s">
        <v>480</v>
      </c>
      <c r="K3472" t="s">
        <v>466</v>
      </c>
      <c r="L3472" t="s">
        <v>400</v>
      </c>
      <c r="M3472" t="s">
        <v>476</v>
      </c>
      <c r="N3472" t="s">
        <v>291</v>
      </c>
      <c r="O3472" t="s">
        <v>400</v>
      </c>
      <c r="P3472">
        <v>100</v>
      </c>
      <c r="Q3472">
        <v>500</v>
      </c>
      <c r="R3472">
        <v>1</v>
      </c>
      <c r="S3472">
        <v>6.3000000000000007</v>
      </c>
      <c r="T3472">
        <v>9.6000000000000014</v>
      </c>
      <c r="U3472" t="b" cm="1">
        <f t="array" ref="U3472">_xlfn.IFS(AND(R3472=1,S3472=G3472,T3472=H3472),TRUE,AND(R3472=1,S3472=G3472,H3472="Product NA"),TRUE)</f>
        <v>1</v>
      </c>
      <c r="W3472" s="165">
        <v>6.3000000000000007</v>
      </c>
      <c r="X3472" s="165">
        <v>9.6000000000000014</v>
      </c>
      <c r="Y3472" t="str">
        <f t="shared" si="123"/>
        <v>No Change</v>
      </c>
    </row>
    <row r="3473" spans="1:25" x14ac:dyDescent="0.35">
      <c r="A3473" t="s">
        <v>155</v>
      </c>
      <c r="B3473" t="s">
        <v>581</v>
      </c>
      <c r="C3473" t="s">
        <v>295</v>
      </c>
      <c r="D3473" t="s">
        <v>392</v>
      </c>
      <c r="E3473" t="s">
        <v>287</v>
      </c>
      <c r="F3473" t="s">
        <v>396</v>
      </c>
      <c r="G3473" s="165">
        <f t="shared" si="124"/>
        <v>1.37</v>
      </c>
      <c r="H3473" s="165">
        <f t="shared" si="124"/>
        <v>14.5</v>
      </c>
      <c r="I3473" t="s">
        <v>482</v>
      </c>
      <c r="K3473" t="s">
        <v>468</v>
      </c>
      <c r="L3473" t="s">
        <v>409</v>
      </c>
      <c r="M3473" t="s">
        <v>476</v>
      </c>
      <c r="N3473" t="s">
        <v>295</v>
      </c>
      <c r="O3473" t="s">
        <v>409</v>
      </c>
      <c r="P3473">
        <v>100</v>
      </c>
      <c r="Q3473">
        <v>2000</v>
      </c>
      <c r="R3473">
        <v>1</v>
      </c>
      <c r="S3473">
        <v>1.37</v>
      </c>
      <c r="T3473">
        <v>14.5</v>
      </c>
      <c r="U3473" t="b" cm="1">
        <f t="array" ref="U3473">_xlfn.IFS(AND(R3473=1,S3473=G3473,T3473=H3473),TRUE,AND(R3473=1,S3473=G3473,H3473="Product NA"),TRUE)</f>
        <v>1</v>
      </c>
      <c r="W3473" s="165">
        <v>1.33</v>
      </c>
      <c r="X3473" s="165">
        <v>14.040000000000001</v>
      </c>
      <c r="Y3473" t="str">
        <f t="shared" si="123"/>
        <v>Change</v>
      </c>
    </row>
    <row r="3474" spans="1:25" hidden="1" x14ac:dyDescent="0.35">
      <c r="A3474" t="s">
        <v>155</v>
      </c>
      <c r="B3474" t="s">
        <v>581</v>
      </c>
      <c r="C3474" t="s">
        <v>295</v>
      </c>
      <c r="D3474" t="s">
        <v>281</v>
      </c>
      <c r="E3474" t="s">
        <v>287</v>
      </c>
      <c r="F3474" t="s">
        <v>286</v>
      </c>
      <c r="G3474" s="165">
        <f t="shared" si="124"/>
        <v>1.37</v>
      </c>
      <c r="H3474" s="165">
        <f t="shared" si="124"/>
        <v>14.5</v>
      </c>
      <c r="I3474" t="s">
        <v>482</v>
      </c>
      <c r="K3474" t="s">
        <v>468</v>
      </c>
      <c r="L3474" t="s">
        <v>409</v>
      </c>
      <c r="M3474" t="s">
        <v>476</v>
      </c>
      <c r="N3474" t="s">
        <v>295</v>
      </c>
      <c r="O3474" t="s">
        <v>409</v>
      </c>
      <c r="P3474">
        <v>100</v>
      </c>
      <c r="Q3474">
        <v>2000</v>
      </c>
      <c r="R3474">
        <v>1</v>
      </c>
      <c r="S3474">
        <v>1.37</v>
      </c>
      <c r="T3474">
        <v>14.5</v>
      </c>
      <c r="U3474" t="b" cm="1">
        <f t="array" ref="U3474">_xlfn.IFS(AND(R3474=1,S3474=G3474,T3474=H3474),TRUE,AND(R3474=1,S3474=G3474,H3474="Product NA"),TRUE)</f>
        <v>1</v>
      </c>
      <c r="W3474" s="165">
        <v>1.33</v>
      </c>
      <c r="X3474" s="165">
        <v>14.040000000000001</v>
      </c>
      <c r="Y3474" t="str">
        <f t="shared" si="123"/>
        <v>Change</v>
      </c>
    </row>
    <row r="3475" spans="1:25" hidden="1" x14ac:dyDescent="0.35">
      <c r="A3475" t="s">
        <v>155</v>
      </c>
      <c r="B3475" t="s">
        <v>581</v>
      </c>
      <c r="C3475" t="s">
        <v>295</v>
      </c>
      <c r="D3475" t="s">
        <v>278</v>
      </c>
      <c r="E3475" t="s">
        <v>287</v>
      </c>
      <c r="F3475" t="s">
        <v>277</v>
      </c>
      <c r="G3475" s="165">
        <f t="shared" si="124"/>
        <v>2.08</v>
      </c>
      <c r="H3475" s="165">
        <f t="shared" si="124"/>
        <v>4.21</v>
      </c>
      <c r="I3475" t="s">
        <v>480</v>
      </c>
      <c r="K3475" t="s">
        <v>468</v>
      </c>
      <c r="L3475" t="s">
        <v>409</v>
      </c>
      <c r="M3475" t="s">
        <v>476</v>
      </c>
      <c r="N3475" t="s">
        <v>295</v>
      </c>
      <c r="O3475" t="s">
        <v>409</v>
      </c>
      <c r="P3475">
        <v>100</v>
      </c>
      <c r="Q3475">
        <v>500</v>
      </c>
      <c r="R3475">
        <v>1</v>
      </c>
      <c r="S3475">
        <v>2.08</v>
      </c>
      <c r="T3475">
        <v>4.21</v>
      </c>
      <c r="U3475" t="b" cm="1">
        <f t="array" ref="U3475">_xlfn.IFS(AND(R3475=1,S3475=G3475,T3475=H3475),TRUE,AND(R3475=1,S3475=G3475,H3475="Product NA"),TRUE)</f>
        <v>1</v>
      </c>
      <c r="W3475" s="165">
        <v>2.08</v>
      </c>
      <c r="X3475" s="165">
        <v>4.21</v>
      </c>
      <c r="Y3475" t="str">
        <f t="shared" si="123"/>
        <v>No Change</v>
      </c>
    </row>
    <row r="3476" spans="1:25" hidden="1" x14ac:dyDescent="0.35">
      <c r="A3476" t="s">
        <v>155</v>
      </c>
      <c r="B3476" t="s">
        <v>581</v>
      </c>
      <c r="C3476" t="s">
        <v>295</v>
      </c>
      <c r="D3476" t="s">
        <v>238</v>
      </c>
      <c r="E3476" t="s">
        <v>287</v>
      </c>
      <c r="F3476" t="s">
        <v>0</v>
      </c>
      <c r="G3476" s="165">
        <f t="shared" si="124"/>
        <v>0.45</v>
      </c>
      <c r="H3476" s="165">
        <f t="shared" si="124"/>
        <v>11.97</v>
      </c>
      <c r="I3476" t="s">
        <v>479</v>
      </c>
      <c r="K3476" t="s">
        <v>468</v>
      </c>
      <c r="L3476" t="s">
        <v>409</v>
      </c>
      <c r="M3476" t="s">
        <v>476</v>
      </c>
      <c r="N3476" t="s">
        <v>295</v>
      </c>
      <c r="O3476" t="s">
        <v>409</v>
      </c>
      <c r="P3476">
        <v>100</v>
      </c>
      <c r="Q3476">
        <v>100</v>
      </c>
      <c r="R3476">
        <v>1</v>
      </c>
      <c r="S3476">
        <v>0.45</v>
      </c>
      <c r="T3476">
        <v>11.97</v>
      </c>
      <c r="U3476" t="b" cm="1">
        <f t="array" ref="U3476">_xlfn.IFS(AND(R3476=1,S3476=G3476,T3476=H3476),TRUE,AND(R3476=1,S3476=G3476,H3476="Product NA"),TRUE)</f>
        <v>1</v>
      </c>
      <c r="W3476" s="165">
        <v>0.46</v>
      </c>
      <c r="X3476" s="165">
        <v>11.61</v>
      </c>
      <c r="Y3476" t="str">
        <f t="shared" si="123"/>
        <v>Change</v>
      </c>
    </row>
    <row r="3477" spans="1:25" hidden="1" x14ac:dyDescent="0.35">
      <c r="A3477" t="s">
        <v>155</v>
      </c>
      <c r="B3477" t="s">
        <v>581</v>
      </c>
      <c r="C3477" t="s">
        <v>295</v>
      </c>
      <c r="D3477" t="s">
        <v>239</v>
      </c>
      <c r="E3477" t="s">
        <v>287</v>
      </c>
      <c r="F3477" t="s">
        <v>277</v>
      </c>
      <c r="G3477" s="165">
        <f t="shared" si="124"/>
        <v>0.51</v>
      </c>
      <c r="H3477" s="165">
        <f t="shared" si="124"/>
        <v>12.67</v>
      </c>
      <c r="I3477" t="s">
        <v>480</v>
      </c>
      <c r="K3477" t="s">
        <v>468</v>
      </c>
      <c r="L3477" t="s">
        <v>409</v>
      </c>
      <c r="M3477" t="s">
        <v>476</v>
      </c>
      <c r="N3477" t="s">
        <v>295</v>
      </c>
      <c r="O3477" t="s">
        <v>409</v>
      </c>
      <c r="P3477">
        <v>100</v>
      </c>
      <c r="Q3477">
        <v>500</v>
      </c>
      <c r="R3477">
        <v>1</v>
      </c>
      <c r="S3477">
        <v>0.51</v>
      </c>
      <c r="T3477">
        <v>12.67</v>
      </c>
      <c r="U3477" t="b" cm="1">
        <f t="array" ref="U3477">_xlfn.IFS(AND(R3477=1,S3477=G3477,T3477=H3477),TRUE,AND(R3477=1,S3477=G3477,H3477="Product NA"),TRUE)</f>
        <v>1</v>
      </c>
      <c r="W3477" s="165">
        <v>0.5</v>
      </c>
      <c r="X3477" s="165">
        <v>12.42</v>
      </c>
      <c r="Y3477" t="str">
        <f t="shared" si="123"/>
        <v>Change</v>
      </c>
    </row>
    <row r="3478" spans="1:25" hidden="1" x14ac:dyDescent="0.35">
      <c r="A3478" t="s">
        <v>155</v>
      </c>
      <c r="B3478" t="s">
        <v>581</v>
      </c>
      <c r="C3478" t="s">
        <v>295</v>
      </c>
      <c r="D3478" t="s">
        <v>655</v>
      </c>
      <c r="E3478" t="s">
        <v>723</v>
      </c>
      <c r="F3478" t="s">
        <v>286</v>
      </c>
      <c r="G3478" s="165">
        <f t="shared" si="124"/>
        <v>20.75</v>
      </c>
      <c r="H3478" s="165">
        <f t="shared" si="124"/>
        <v>0</v>
      </c>
      <c r="I3478" t="s">
        <v>481</v>
      </c>
      <c r="K3478" t="s">
        <v>468</v>
      </c>
      <c r="L3478" t="s">
        <v>409</v>
      </c>
      <c r="M3478" t="s">
        <v>476</v>
      </c>
      <c r="N3478" t="s">
        <v>295</v>
      </c>
      <c r="O3478" t="s">
        <v>409</v>
      </c>
      <c r="P3478">
        <v>20000</v>
      </c>
      <c r="Q3478">
        <v>1000</v>
      </c>
      <c r="R3478">
        <v>1</v>
      </c>
      <c r="S3478">
        <v>20.75</v>
      </c>
      <c r="T3478">
        <v>0</v>
      </c>
      <c r="U3478" t="b" cm="1">
        <f t="array" ref="U3478">_xlfn.IFS(AND(R3478=1,S3478=G3478,T3478=H3478),TRUE,AND(R3478=1,S3478=G3478,H3478="Product NA"),TRUE)</f>
        <v>1</v>
      </c>
      <c r="W3478" s="165">
        <v>22.54</v>
      </c>
      <c r="X3478" s="165">
        <v>0</v>
      </c>
      <c r="Y3478" t="str">
        <f t="shared" si="123"/>
        <v>Change</v>
      </c>
    </row>
    <row r="3479" spans="1:25" hidden="1" x14ac:dyDescent="0.35">
      <c r="A3479" t="s">
        <v>155</v>
      </c>
      <c r="B3479" t="s">
        <v>581</v>
      </c>
      <c r="C3479" t="s">
        <v>295</v>
      </c>
      <c r="D3479" t="s">
        <v>655</v>
      </c>
      <c r="E3479" t="s">
        <v>723</v>
      </c>
      <c r="F3479" t="s">
        <v>286</v>
      </c>
      <c r="G3479" s="165">
        <f t="shared" si="124"/>
        <v>120.5</v>
      </c>
      <c r="H3479" s="165">
        <f t="shared" si="124"/>
        <v>0</v>
      </c>
      <c r="I3479" t="s">
        <v>680</v>
      </c>
      <c r="K3479" t="s">
        <v>468</v>
      </c>
      <c r="L3479" t="s">
        <v>409</v>
      </c>
      <c r="M3479" t="s">
        <v>476</v>
      </c>
      <c r="N3479" t="s">
        <v>295</v>
      </c>
      <c r="O3479" t="s">
        <v>409</v>
      </c>
      <c r="P3479">
        <v>20000</v>
      </c>
      <c r="Q3479">
        <v>15000</v>
      </c>
      <c r="R3479">
        <v>1</v>
      </c>
      <c r="S3479">
        <v>120.5</v>
      </c>
      <c r="T3479">
        <v>0</v>
      </c>
      <c r="U3479" t="b" cm="1">
        <f t="array" ref="U3479">_xlfn.IFS(AND(R3479=1,S3479=G3479,T3479=H3479),TRUE,AND(R3479=1,S3479=G3479,H3479="Product NA"),TRUE)</f>
        <v>1</v>
      </c>
      <c r="W3479" s="165">
        <v>89.77</v>
      </c>
      <c r="X3479" s="165">
        <v>0</v>
      </c>
      <c r="Y3479" t="str">
        <f t="shared" si="123"/>
        <v>Change</v>
      </c>
    </row>
    <row r="3480" spans="1:25" hidden="1" x14ac:dyDescent="0.35">
      <c r="A3480" t="s">
        <v>155</v>
      </c>
      <c r="B3480" t="s">
        <v>581</v>
      </c>
      <c r="C3480" t="s">
        <v>295</v>
      </c>
      <c r="D3480" t="s">
        <v>655</v>
      </c>
      <c r="E3480" t="s">
        <v>723</v>
      </c>
      <c r="F3480" t="s">
        <v>286</v>
      </c>
      <c r="G3480" s="165">
        <f t="shared" si="124"/>
        <v>27.5</v>
      </c>
      <c r="H3480" s="165">
        <f t="shared" si="124"/>
        <v>0</v>
      </c>
      <c r="I3480" t="s">
        <v>671</v>
      </c>
      <c r="K3480" t="s">
        <v>468</v>
      </c>
      <c r="L3480" t="s">
        <v>409</v>
      </c>
      <c r="M3480" t="s">
        <v>476</v>
      </c>
      <c r="N3480" t="s">
        <v>295</v>
      </c>
      <c r="O3480" t="s">
        <v>409</v>
      </c>
      <c r="P3480">
        <v>20000</v>
      </c>
      <c r="Q3480">
        <v>2000</v>
      </c>
      <c r="R3480">
        <v>1</v>
      </c>
      <c r="S3480">
        <v>27.5</v>
      </c>
      <c r="T3480">
        <v>0</v>
      </c>
      <c r="U3480" t="b" cm="1">
        <f t="array" ref="U3480">_xlfn.IFS(AND(R3480=1,S3480=G3480,T3480=H3480),TRUE,AND(R3480=1,S3480=G3480,H3480="Product NA"),TRUE)</f>
        <v>1</v>
      </c>
      <c r="W3480" s="165">
        <v>26.84</v>
      </c>
      <c r="X3480" s="165">
        <v>0</v>
      </c>
      <c r="Y3480" t="str">
        <f t="shared" si="123"/>
        <v>Change</v>
      </c>
    </row>
    <row r="3481" spans="1:25" hidden="1" x14ac:dyDescent="0.35">
      <c r="A3481" t="s">
        <v>155</v>
      </c>
      <c r="B3481" t="s">
        <v>581</v>
      </c>
      <c r="C3481" t="s">
        <v>295</v>
      </c>
      <c r="D3481" t="s">
        <v>655</v>
      </c>
      <c r="E3481" t="s">
        <v>723</v>
      </c>
      <c r="F3481" t="s">
        <v>286</v>
      </c>
      <c r="G3481" s="165">
        <f t="shared" si="124"/>
        <v>155.5</v>
      </c>
      <c r="H3481" s="165">
        <f t="shared" si="124"/>
        <v>0</v>
      </c>
      <c r="I3481" t="s">
        <v>681</v>
      </c>
      <c r="K3481" t="s">
        <v>468</v>
      </c>
      <c r="L3481" t="s">
        <v>409</v>
      </c>
      <c r="M3481" t="s">
        <v>476</v>
      </c>
      <c r="N3481" t="s">
        <v>295</v>
      </c>
      <c r="O3481" t="s">
        <v>409</v>
      </c>
      <c r="P3481">
        <v>20000</v>
      </c>
      <c r="Q3481">
        <v>20000</v>
      </c>
      <c r="R3481">
        <v>1</v>
      </c>
      <c r="S3481">
        <v>155.5</v>
      </c>
      <c r="T3481">
        <v>0</v>
      </c>
      <c r="U3481" t="b" cm="1">
        <f t="array" ref="U3481">_xlfn.IFS(AND(R3481=1,S3481=G3481,T3481=H3481),TRUE,AND(R3481=1,S3481=G3481,H3481="Product NA"),TRUE)</f>
        <v>1</v>
      </c>
      <c r="W3481" s="165">
        <v>114</v>
      </c>
      <c r="X3481" s="165">
        <v>0</v>
      </c>
      <c r="Y3481" t="str">
        <f t="shared" si="123"/>
        <v>Change</v>
      </c>
    </row>
    <row r="3482" spans="1:25" hidden="1" x14ac:dyDescent="0.35">
      <c r="A3482" t="s">
        <v>155</v>
      </c>
      <c r="B3482" t="s">
        <v>581</v>
      </c>
      <c r="C3482" t="s">
        <v>295</v>
      </c>
      <c r="D3482" t="s">
        <v>655</v>
      </c>
      <c r="E3482" t="s">
        <v>723</v>
      </c>
      <c r="F3482" t="s">
        <v>286</v>
      </c>
      <c r="G3482" s="165">
        <f t="shared" si="124"/>
        <v>34.35</v>
      </c>
      <c r="H3482" s="165">
        <f t="shared" si="124"/>
        <v>0</v>
      </c>
      <c r="I3482" t="s">
        <v>672</v>
      </c>
      <c r="K3482" t="s">
        <v>468</v>
      </c>
      <c r="L3482" t="s">
        <v>409</v>
      </c>
      <c r="M3482" t="s">
        <v>476</v>
      </c>
      <c r="N3482" t="s">
        <v>295</v>
      </c>
      <c r="O3482" t="s">
        <v>409</v>
      </c>
      <c r="P3482">
        <v>20000</v>
      </c>
      <c r="Q3482">
        <v>3000</v>
      </c>
      <c r="R3482">
        <v>1</v>
      </c>
      <c r="S3482">
        <v>34.35</v>
      </c>
      <c r="T3482">
        <v>0</v>
      </c>
      <c r="U3482" t="b" cm="1">
        <f t="array" ref="U3482">_xlfn.IFS(AND(R3482=1,S3482=G3482,T3482=H3482),TRUE,AND(R3482=1,S3482=G3482,H3482="Product NA"),TRUE)</f>
        <v>1</v>
      </c>
      <c r="W3482" s="165">
        <v>32.4</v>
      </c>
      <c r="X3482" s="165">
        <v>0</v>
      </c>
      <c r="Y3482" t="str">
        <f t="shared" si="123"/>
        <v>Change</v>
      </c>
    </row>
    <row r="3483" spans="1:25" hidden="1" x14ac:dyDescent="0.35">
      <c r="A3483" t="s">
        <v>155</v>
      </c>
      <c r="B3483" t="s">
        <v>581</v>
      </c>
      <c r="C3483" t="s">
        <v>295</v>
      </c>
      <c r="D3483" t="s">
        <v>655</v>
      </c>
      <c r="E3483" t="s">
        <v>723</v>
      </c>
      <c r="F3483" t="s">
        <v>286</v>
      </c>
      <c r="G3483" s="165">
        <f t="shared" si="124"/>
        <v>41.150000000000006</v>
      </c>
      <c r="H3483" s="165">
        <f t="shared" si="124"/>
        <v>0</v>
      </c>
      <c r="I3483" t="s">
        <v>673</v>
      </c>
      <c r="K3483" t="s">
        <v>468</v>
      </c>
      <c r="L3483" t="s">
        <v>409</v>
      </c>
      <c r="M3483" t="s">
        <v>476</v>
      </c>
      <c r="N3483" t="s">
        <v>295</v>
      </c>
      <c r="O3483" t="s">
        <v>409</v>
      </c>
      <c r="P3483">
        <v>20000</v>
      </c>
      <c r="Q3483">
        <v>4000</v>
      </c>
      <c r="R3483">
        <v>1</v>
      </c>
      <c r="S3483">
        <v>41.150000000000006</v>
      </c>
      <c r="T3483">
        <v>0</v>
      </c>
      <c r="U3483" t="b" cm="1">
        <f t="array" ref="U3483">_xlfn.IFS(AND(R3483=1,S3483=G3483,T3483=H3483),TRUE,AND(R3483=1,S3483=G3483,H3483="Product NA"),TRUE)</f>
        <v>1</v>
      </c>
      <c r="W3483" s="165">
        <v>36.380000000000003</v>
      </c>
      <c r="X3483" s="165">
        <v>0</v>
      </c>
      <c r="Y3483" t="str">
        <f t="shared" si="123"/>
        <v>Change</v>
      </c>
    </row>
    <row r="3484" spans="1:25" hidden="1" x14ac:dyDescent="0.35">
      <c r="A3484" t="s">
        <v>155</v>
      </c>
      <c r="B3484" t="s">
        <v>581</v>
      </c>
      <c r="C3484" t="s">
        <v>295</v>
      </c>
      <c r="D3484" t="s">
        <v>655</v>
      </c>
      <c r="E3484" t="s">
        <v>723</v>
      </c>
      <c r="F3484" t="s">
        <v>286</v>
      </c>
      <c r="G3484" s="165">
        <f t="shared" si="124"/>
        <v>47.900000000000006</v>
      </c>
      <c r="H3484" s="165">
        <f t="shared" si="124"/>
        <v>0</v>
      </c>
      <c r="I3484" t="s">
        <v>674</v>
      </c>
      <c r="K3484" t="s">
        <v>468</v>
      </c>
      <c r="L3484" t="s">
        <v>409</v>
      </c>
      <c r="M3484" t="s">
        <v>476</v>
      </c>
      <c r="N3484" t="s">
        <v>295</v>
      </c>
      <c r="O3484" t="s">
        <v>409</v>
      </c>
      <c r="P3484">
        <v>20000</v>
      </c>
      <c r="Q3484">
        <v>5000</v>
      </c>
      <c r="R3484">
        <v>1</v>
      </c>
      <c r="S3484">
        <v>47.900000000000006</v>
      </c>
      <c r="T3484">
        <v>0</v>
      </c>
      <c r="U3484" t="b" cm="1">
        <f t="array" ref="U3484">_xlfn.IFS(AND(R3484=1,S3484=G3484,T3484=H3484),TRUE,AND(R3484=1,S3484=G3484,H3484="Product NA"),TRUE)</f>
        <v>1</v>
      </c>
      <c r="W3484" s="165">
        <v>40.56</v>
      </c>
      <c r="X3484" s="165">
        <v>0</v>
      </c>
      <c r="Y3484" t="str">
        <f t="shared" ref="Y3484:Y3541" si="125">IF(AND(W3484=G3484,X3484=H3484),"No Change", "Change")</f>
        <v>Change</v>
      </c>
    </row>
    <row r="3485" spans="1:25" hidden="1" x14ac:dyDescent="0.35">
      <c r="A3485" t="s">
        <v>155</v>
      </c>
      <c r="B3485" t="s">
        <v>581</v>
      </c>
      <c r="C3485" t="s">
        <v>295</v>
      </c>
      <c r="D3485" t="s">
        <v>655</v>
      </c>
      <c r="E3485" t="s">
        <v>723</v>
      </c>
      <c r="F3485" t="s">
        <v>286</v>
      </c>
      <c r="G3485" s="165">
        <f t="shared" si="124"/>
        <v>55.800000000000004</v>
      </c>
      <c r="H3485" s="165">
        <f t="shared" si="124"/>
        <v>0</v>
      </c>
      <c r="I3485" t="s">
        <v>675</v>
      </c>
      <c r="K3485" t="s">
        <v>468</v>
      </c>
      <c r="L3485" t="s">
        <v>409</v>
      </c>
      <c r="M3485" t="s">
        <v>476</v>
      </c>
      <c r="N3485" t="s">
        <v>295</v>
      </c>
      <c r="O3485" t="s">
        <v>409</v>
      </c>
      <c r="P3485">
        <v>20000</v>
      </c>
      <c r="Q3485">
        <v>6000</v>
      </c>
      <c r="R3485">
        <v>1</v>
      </c>
      <c r="S3485">
        <v>55.800000000000004</v>
      </c>
      <c r="T3485">
        <v>0</v>
      </c>
      <c r="U3485" t="b" cm="1">
        <f t="array" ref="U3485">_xlfn.IFS(AND(R3485=1,S3485=G3485,T3485=H3485),TRUE,AND(R3485=1,S3485=G3485,H3485="Product NA"),TRUE)</f>
        <v>1</v>
      </c>
      <c r="W3485" s="165">
        <v>51.02</v>
      </c>
      <c r="X3485" s="165">
        <v>0</v>
      </c>
      <c r="Y3485" t="str">
        <f t="shared" si="125"/>
        <v>Change</v>
      </c>
    </row>
    <row r="3486" spans="1:25" hidden="1" x14ac:dyDescent="0.35">
      <c r="A3486" t="s">
        <v>155</v>
      </c>
      <c r="B3486" t="s">
        <v>581</v>
      </c>
      <c r="C3486" t="s">
        <v>295</v>
      </c>
      <c r="D3486" t="s">
        <v>655</v>
      </c>
      <c r="E3486" t="s">
        <v>723</v>
      </c>
      <c r="F3486" t="s">
        <v>286</v>
      </c>
      <c r="G3486" s="165">
        <f t="shared" si="124"/>
        <v>62.6</v>
      </c>
      <c r="H3486" s="165">
        <f t="shared" si="124"/>
        <v>0</v>
      </c>
      <c r="I3486" t="s">
        <v>676</v>
      </c>
      <c r="K3486" t="s">
        <v>468</v>
      </c>
      <c r="L3486" t="s">
        <v>409</v>
      </c>
      <c r="M3486" t="s">
        <v>476</v>
      </c>
      <c r="N3486" t="s">
        <v>295</v>
      </c>
      <c r="O3486" t="s">
        <v>409</v>
      </c>
      <c r="P3486">
        <v>20000</v>
      </c>
      <c r="Q3486">
        <v>7000</v>
      </c>
      <c r="R3486">
        <v>1</v>
      </c>
      <c r="S3486">
        <v>62.6</v>
      </c>
      <c r="T3486">
        <v>0</v>
      </c>
      <c r="U3486" t="b" cm="1">
        <f t="array" ref="U3486">_xlfn.IFS(AND(R3486=1,S3486=G3486,T3486=H3486),TRUE,AND(R3486=1,S3486=G3486,H3486="Product NA"),TRUE)</f>
        <v>1</v>
      </c>
      <c r="W3486" s="165">
        <v>51.02</v>
      </c>
      <c r="X3486" s="165">
        <v>0</v>
      </c>
      <c r="Y3486" t="str">
        <f t="shared" si="125"/>
        <v>Change</v>
      </c>
    </row>
    <row r="3487" spans="1:25" hidden="1" x14ac:dyDescent="0.35">
      <c r="A3487" t="s">
        <v>155</v>
      </c>
      <c r="B3487" t="s">
        <v>581</v>
      </c>
      <c r="C3487" t="s">
        <v>295</v>
      </c>
      <c r="D3487" t="s">
        <v>655</v>
      </c>
      <c r="E3487" t="s">
        <v>723</v>
      </c>
      <c r="F3487" t="s">
        <v>286</v>
      </c>
      <c r="G3487" s="165">
        <f t="shared" si="124"/>
        <v>69.350000000000009</v>
      </c>
      <c r="H3487" s="165">
        <f t="shared" si="124"/>
        <v>0</v>
      </c>
      <c r="I3487" t="s">
        <v>677</v>
      </c>
      <c r="K3487" t="s">
        <v>468</v>
      </c>
      <c r="L3487" t="s">
        <v>409</v>
      </c>
      <c r="M3487" t="s">
        <v>476</v>
      </c>
      <c r="N3487" t="s">
        <v>295</v>
      </c>
      <c r="O3487" t="s">
        <v>409</v>
      </c>
      <c r="P3487">
        <v>20000</v>
      </c>
      <c r="Q3487">
        <v>8000</v>
      </c>
      <c r="R3487">
        <v>1</v>
      </c>
      <c r="S3487">
        <v>69.350000000000009</v>
      </c>
      <c r="T3487">
        <v>0</v>
      </c>
      <c r="U3487" t="b" cm="1">
        <f t="array" ref="U3487">_xlfn.IFS(AND(R3487=1,S3487=G3487,T3487=H3487),TRUE,AND(R3487=1,S3487=G3487,H3487="Product NA"),TRUE)</f>
        <v>1</v>
      </c>
      <c r="W3487" s="165">
        <v>58.71</v>
      </c>
      <c r="X3487" s="165">
        <v>0</v>
      </c>
      <c r="Y3487" t="str">
        <f t="shared" si="125"/>
        <v>Change</v>
      </c>
    </row>
    <row r="3488" spans="1:25" hidden="1" x14ac:dyDescent="0.35">
      <c r="A3488" t="s">
        <v>155</v>
      </c>
      <c r="B3488" t="s">
        <v>581</v>
      </c>
      <c r="C3488" t="s">
        <v>295</v>
      </c>
      <c r="D3488" t="s">
        <v>655</v>
      </c>
      <c r="E3488" t="s">
        <v>723</v>
      </c>
      <c r="F3488" t="s">
        <v>286</v>
      </c>
      <c r="G3488" s="165">
        <f t="shared" si="124"/>
        <v>76.150000000000006</v>
      </c>
      <c r="H3488" s="165">
        <f t="shared" si="124"/>
        <v>0</v>
      </c>
      <c r="I3488" t="s">
        <v>678</v>
      </c>
      <c r="K3488" t="s">
        <v>468</v>
      </c>
      <c r="L3488" t="s">
        <v>409</v>
      </c>
      <c r="M3488" t="s">
        <v>476</v>
      </c>
      <c r="N3488" t="s">
        <v>295</v>
      </c>
      <c r="O3488" t="s">
        <v>409</v>
      </c>
      <c r="P3488">
        <v>20000</v>
      </c>
      <c r="Q3488">
        <v>9000</v>
      </c>
      <c r="R3488">
        <v>1</v>
      </c>
      <c r="S3488">
        <v>76.150000000000006</v>
      </c>
      <c r="T3488">
        <v>0</v>
      </c>
      <c r="U3488" t="b" cm="1">
        <f t="array" ref="U3488">_xlfn.IFS(AND(R3488=1,S3488=G3488,T3488=H3488),TRUE,AND(R3488=1,S3488=G3488,H3488="Product NA"),TRUE)</f>
        <v>1</v>
      </c>
      <c r="W3488" s="165">
        <v>66</v>
      </c>
      <c r="X3488" s="165">
        <v>0</v>
      </c>
      <c r="Y3488" t="str">
        <f t="shared" si="125"/>
        <v>Change</v>
      </c>
    </row>
    <row r="3489" spans="1:25" hidden="1" x14ac:dyDescent="0.35">
      <c r="A3489" t="s">
        <v>155</v>
      </c>
      <c r="B3489" t="s">
        <v>581</v>
      </c>
      <c r="C3489" t="s">
        <v>295</v>
      </c>
      <c r="D3489" t="s">
        <v>655</v>
      </c>
      <c r="E3489" t="s">
        <v>723</v>
      </c>
      <c r="F3489" t="s">
        <v>286</v>
      </c>
      <c r="G3489" s="165">
        <f t="shared" si="124"/>
        <v>82.9</v>
      </c>
      <c r="H3489" s="165">
        <f t="shared" si="124"/>
        <v>0</v>
      </c>
      <c r="I3489" t="s">
        <v>679</v>
      </c>
      <c r="K3489" t="s">
        <v>468</v>
      </c>
      <c r="L3489" t="s">
        <v>409</v>
      </c>
      <c r="M3489" t="s">
        <v>476</v>
      </c>
      <c r="N3489" t="s">
        <v>295</v>
      </c>
      <c r="O3489" t="s">
        <v>409</v>
      </c>
      <c r="P3489">
        <v>20000</v>
      </c>
      <c r="Q3489">
        <v>10000</v>
      </c>
      <c r="R3489">
        <v>1</v>
      </c>
      <c r="S3489">
        <v>82.9</v>
      </c>
      <c r="T3489">
        <v>0</v>
      </c>
      <c r="U3489" t="b" cm="1">
        <f t="array" ref="U3489">_xlfn.IFS(AND(R3489=1,S3489=G3489,T3489=H3489),TRUE,AND(R3489=1,S3489=G3489,H3489="Product NA"),TRUE)</f>
        <v>1</v>
      </c>
      <c r="W3489" s="165">
        <v>77.100000000000009</v>
      </c>
      <c r="X3489" s="165">
        <v>0</v>
      </c>
      <c r="Y3489" t="str">
        <f t="shared" si="125"/>
        <v>Change</v>
      </c>
    </row>
    <row r="3490" spans="1:25" hidden="1" x14ac:dyDescent="0.35">
      <c r="A3490" t="s">
        <v>155</v>
      </c>
      <c r="B3490" t="s">
        <v>581</v>
      </c>
      <c r="C3490" t="s">
        <v>295</v>
      </c>
      <c r="D3490" t="s">
        <v>284</v>
      </c>
      <c r="E3490" t="s">
        <v>724</v>
      </c>
      <c r="F3490" t="s">
        <v>286</v>
      </c>
      <c r="G3490" s="165">
        <f t="shared" ref="G3490:H3539" si="126">S3490</f>
        <v>8.25</v>
      </c>
      <c r="H3490" s="165">
        <f t="shared" si="126"/>
        <v>10.5</v>
      </c>
      <c r="I3490" t="s">
        <v>482</v>
      </c>
      <c r="K3490" t="s">
        <v>468</v>
      </c>
      <c r="L3490" t="s">
        <v>409</v>
      </c>
      <c r="M3490" t="s">
        <v>476</v>
      </c>
      <c r="N3490" t="s">
        <v>295</v>
      </c>
      <c r="O3490" t="s">
        <v>409</v>
      </c>
      <c r="P3490">
        <v>100</v>
      </c>
      <c r="Q3490">
        <v>2000</v>
      </c>
      <c r="R3490">
        <v>1</v>
      </c>
      <c r="S3490">
        <v>8.25</v>
      </c>
      <c r="T3490">
        <v>10.5</v>
      </c>
      <c r="U3490" t="b" cm="1">
        <f t="array" ref="U3490">_xlfn.IFS(AND(R3490=1,S3490=G3490,T3490=H3490),TRUE,AND(R3490=1,S3490=G3490,H3490="Product NA"),TRUE)</f>
        <v>1</v>
      </c>
      <c r="W3490" s="165">
        <v>8.25</v>
      </c>
      <c r="X3490" s="165">
        <v>10.5</v>
      </c>
      <c r="Y3490" t="str">
        <f t="shared" si="125"/>
        <v>No Change</v>
      </c>
    </row>
    <row r="3491" spans="1:25" hidden="1" x14ac:dyDescent="0.35">
      <c r="A3491" t="s">
        <v>155</v>
      </c>
      <c r="B3491" t="s">
        <v>581</v>
      </c>
      <c r="C3491" t="s">
        <v>295</v>
      </c>
      <c r="D3491" t="s">
        <v>322</v>
      </c>
      <c r="E3491" t="s">
        <v>724</v>
      </c>
      <c r="F3491" t="s">
        <v>0</v>
      </c>
      <c r="G3491" s="165">
        <f t="shared" si="126"/>
        <v>5.88</v>
      </c>
      <c r="H3491" s="165">
        <f t="shared" si="126"/>
        <v>9.66</v>
      </c>
      <c r="I3491" t="s">
        <v>479</v>
      </c>
      <c r="K3491" t="s">
        <v>468</v>
      </c>
      <c r="L3491" t="s">
        <v>409</v>
      </c>
      <c r="M3491" t="s">
        <v>476</v>
      </c>
      <c r="N3491" t="s">
        <v>295</v>
      </c>
      <c r="O3491" t="s">
        <v>409</v>
      </c>
      <c r="P3491">
        <v>100</v>
      </c>
      <c r="Q3491">
        <v>100</v>
      </c>
      <c r="R3491">
        <v>1</v>
      </c>
      <c r="S3491">
        <v>5.88</v>
      </c>
      <c r="T3491">
        <v>9.66</v>
      </c>
      <c r="U3491" t="b" cm="1">
        <f t="array" ref="U3491">_xlfn.IFS(AND(R3491=1,S3491=G3491,T3491=H3491),TRUE,AND(R3491=1,S3491=G3491,H3491="Product NA"),TRUE)</f>
        <v>1</v>
      </c>
      <c r="W3491" s="165">
        <v>5.88</v>
      </c>
      <c r="X3491" s="165">
        <v>9.66</v>
      </c>
      <c r="Y3491" t="str">
        <f t="shared" si="125"/>
        <v>No Change</v>
      </c>
    </row>
    <row r="3492" spans="1:25" hidden="1" x14ac:dyDescent="0.35">
      <c r="A3492" t="s">
        <v>155</v>
      </c>
      <c r="B3492" t="s">
        <v>581</v>
      </c>
      <c r="C3492" t="s">
        <v>295</v>
      </c>
      <c r="D3492" t="s">
        <v>323</v>
      </c>
      <c r="E3492" t="s">
        <v>724</v>
      </c>
      <c r="F3492" t="s">
        <v>277</v>
      </c>
      <c r="G3492" s="165">
        <f t="shared" si="126"/>
        <v>6.7</v>
      </c>
      <c r="H3492" s="165">
        <f t="shared" si="126"/>
        <v>9.6000000000000014</v>
      </c>
      <c r="I3492" t="s">
        <v>480</v>
      </c>
      <c r="K3492" t="s">
        <v>468</v>
      </c>
      <c r="L3492" t="s">
        <v>409</v>
      </c>
      <c r="M3492" t="s">
        <v>476</v>
      </c>
      <c r="N3492" t="s">
        <v>295</v>
      </c>
      <c r="O3492" t="s">
        <v>409</v>
      </c>
      <c r="P3492">
        <v>100</v>
      </c>
      <c r="Q3492">
        <v>500</v>
      </c>
      <c r="R3492">
        <v>1</v>
      </c>
      <c r="S3492">
        <v>6.7</v>
      </c>
      <c r="T3492">
        <v>9.6000000000000014</v>
      </c>
      <c r="U3492" t="b" cm="1">
        <f t="array" ref="U3492">_xlfn.IFS(AND(R3492=1,S3492=G3492,T3492=H3492),TRUE,AND(R3492=1,S3492=G3492,H3492="Product NA"),TRUE)</f>
        <v>1</v>
      </c>
      <c r="W3492" s="165">
        <v>6.7</v>
      </c>
      <c r="X3492" s="165">
        <v>9.6000000000000014</v>
      </c>
      <c r="Y3492" t="str">
        <f t="shared" si="125"/>
        <v>No Change</v>
      </c>
    </row>
    <row r="3493" spans="1:25" hidden="1" x14ac:dyDescent="0.35">
      <c r="A3493" t="s">
        <v>155</v>
      </c>
      <c r="B3493" t="s">
        <v>581</v>
      </c>
      <c r="C3493" t="s">
        <v>295</v>
      </c>
      <c r="D3493" t="s">
        <v>324</v>
      </c>
      <c r="E3493" t="s">
        <v>724</v>
      </c>
      <c r="F3493" t="s">
        <v>277</v>
      </c>
      <c r="G3493" s="165">
        <f t="shared" si="126"/>
        <v>6.7</v>
      </c>
      <c r="H3493" s="165">
        <f t="shared" si="126"/>
        <v>9.6000000000000014</v>
      </c>
      <c r="I3493" t="s">
        <v>480</v>
      </c>
      <c r="K3493" t="s">
        <v>468</v>
      </c>
      <c r="L3493" t="s">
        <v>409</v>
      </c>
      <c r="M3493" t="s">
        <v>476</v>
      </c>
      <c r="N3493" t="s">
        <v>295</v>
      </c>
      <c r="O3493" t="s">
        <v>409</v>
      </c>
      <c r="P3493">
        <v>100</v>
      </c>
      <c r="Q3493">
        <v>500</v>
      </c>
      <c r="R3493">
        <v>1</v>
      </c>
      <c r="S3493">
        <v>6.7</v>
      </c>
      <c r="T3493">
        <v>9.6000000000000014</v>
      </c>
      <c r="U3493" t="b" cm="1">
        <f t="array" ref="U3493">_xlfn.IFS(AND(R3493=1,S3493=G3493,T3493=H3493),TRUE,AND(R3493=1,S3493=G3493,H3493="Product NA"),TRUE)</f>
        <v>1</v>
      </c>
      <c r="W3493" s="165">
        <v>6.7</v>
      </c>
      <c r="X3493" s="165">
        <v>9.6000000000000014</v>
      </c>
      <c r="Y3493" t="str">
        <f t="shared" si="125"/>
        <v>No Change</v>
      </c>
    </row>
    <row r="3494" spans="1:25" x14ac:dyDescent="0.35">
      <c r="A3494" t="s">
        <v>158</v>
      </c>
      <c r="B3494" t="s">
        <v>583</v>
      </c>
      <c r="C3494" t="s">
        <v>291</v>
      </c>
      <c r="D3494" t="s">
        <v>392</v>
      </c>
      <c r="E3494" t="s">
        <v>287</v>
      </c>
      <c r="F3494" t="s">
        <v>396</v>
      </c>
      <c r="G3494" s="165">
        <f t="shared" si="126"/>
        <v>1.1300000000000001</v>
      </c>
      <c r="H3494" s="165">
        <f t="shared" si="126"/>
        <v>15.64</v>
      </c>
      <c r="I3494" t="s">
        <v>482</v>
      </c>
      <c r="K3494" t="s">
        <v>466</v>
      </c>
      <c r="L3494" t="s">
        <v>400</v>
      </c>
      <c r="M3494" t="s">
        <v>476</v>
      </c>
      <c r="N3494" t="s">
        <v>291</v>
      </c>
      <c r="O3494" t="s">
        <v>400</v>
      </c>
      <c r="P3494">
        <v>100</v>
      </c>
      <c r="Q3494">
        <v>2000</v>
      </c>
      <c r="R3494">
        <v>1</v>
      </c>
      <c r="S3494">
        <v>1.1300000000000001</v>
      </c>
      <c r="T3494">
        <v>15.64</v>
      </c>
      <c r="U3494" t="b" cm="1">
        <f t="array" ref="U3494">_xlfn.IFS(AND(R3494=1,S3494=G3494,T3494=H3494),TRUE,AND(R3494=1,S3494=G3494,H3494="Product NA"),TRUE)</f>
        <v>1</v>
      </c>
      <c r="W3494" s="165">
        <v>1.1100000000000001</v>
      </c>
      <c r="X3494" s="165">
        <v>15.33</v>
      </c>
      <c r="Y3494" t="str">
        <f t="shared" si="125"/>
        <v>Change</v>
      </c>
    </row>
    <row r="3495" spans="1:25" hidden="1" x14ac:dyDescent="0.35">
      <c r="A3495" t="s">
        <v>158</v>
      </c>
      <c r="B3495" t="s">
        <v>583</v>
      </c>
      <c r="C3495" t="s">
        <v>291</v>
      </c>
      <c r="D3495" t="s">
        <v>281</v>
      </c>
      <c r="E3495" t="s">
        <v>287</v>
      </c>
      <c r="F3495" t="s">
        <v>286</v>
      </c>
      <c r="G3495" s="165">
        <f t="shared" si="126"/>
        <v>1.1300000000000001</v>
      </c>
      <c r="H3495" s="165">
        <f t="shared" si="126"/>
        <v>15.64</v>
      </c>
      <c r="I3495" t="s">
        <v>482</v>
      </c>
      <c r="K3495" t="s">
        <v>466</v>
      </c>
      <c r="L3495" t="s">
        <v>400</v>
      </c>
      <c r="M3495" t="s">
        <v>476</v>
      </c>
      <c r="N3495" t="s">
        <v>291</v>
      </c>
      <c r="O3495" t="s">
        <v>400</v>
      </c>
      <c r="P3495">
        <v>100</v>
      </c>
      <c r="Q3495">
        <v>2000</v>
      </c>
      <c r="R3495">
        <v>1</v>
      </c>
      <c r="S3495">
        <v>1.1300000000000001</v>
      </c>
      <c r="T3495">
        <v>15.64</v>
      </c>
      <c r="U3495" t="b" cm="1">
        <f t="array" ref="U3495">_xlfn.IFS(AND(R3495=1,S3495=G3495,T3495=H3495),TRUE,AND(R3495=1,S3495=G3495,H3495="Product NA"),TRUE)</f>
        <v>1</v>
      </c>
      <c r="W3495" s="165">
        <v>1.1100000000000001</v>
      </c>
      <c r="X3495" s="165">
        <v>15.33</v>
      </c>
      <c r="Y3495" t="str">
        <f t="shared" si="125"/>
        <v>Change</v>
      </c>
    </row>
    <row r="3496" spans="1:25" hidden="1" x14ac:dyDescent="0.35">
      <c r="A3496" t="s">
        <v>158</v>
      </c>
      <c r="B3496" t="s">
        <v>583</v>
      </c>
      <c r="C3496" t="s">
        <v>291</v>
      </c>
      <c r="D3496" t="s">
        <v>278</v>
      </c>
      <c r="E3496" t="s">
        <v>287</v>
      </c>
      <c r="F3496" t="s">
        <v>277</v>
      </c>
      <c r="G3496" s="165">
        <f t="shared" si="126"/>
        <v>1.1599999999999999</v>
      </c>
      <c r="H3496" s="165">
        <f t="shared" si="126"/>
        <v>13.64</v>
      </c>
      <c r="I3496" t="s">
        <v>480</v>
      </c>
      <c r="K3496" t="s">
        <v>466</v>
      </c>
      <c r="L3496" t="s">
        <v>400</v>
      </c>
      <c r="M3496" t="s">
        <v>476</v>
      </c>
      <c r="N3496" t="s">
        <v>291</v>
      </c>
      <c r="O3496" t="s">
        <v>400</v>
      </c>
      <c r="P3496">
        <v>100</v>
      </c>
      <c r="Q3496">
        <v>500</v>
      </c>
      <c r="R3496">
        <v>1</v>
      </c>
      <c r="S3496">
        <v>1.1599999999999999</v>
      </c>
      <c r="T3496">
        <v>13.64</v>
      </c>
      <c r="U3496" t="b" cm="1">
        <f t="array" ref="U3496">_xlfn.IFS(AND(R3496=1,S3496=G3496,T3496=H3496),TRUE,AND(R3496=1,S3496=G3496,H3496="Product NA"),TRUE)</f>
        <v>1</v>
      </c>
      <c r="W3496" s="165">
        <v>1.1599999999999999</v>
      </c>
      <c r="X3496" s="165">
        <v>14.950000000000001</v>
      </c>
      <c r="Y3496" t="str">
        <f t="shared" si="125"/>
        <v>Change</v>
      </c>
    </row>
    <row r="3497" spans="1:25" hidden="1" x14ac:dyDescent="0.35">
      <c r="A3497" t="s">
        <v>158</v>
      </c>
      <c r="B3497" t="s">
        <v>583</v>
      </c>
      <c r="C3497" t="s">
        <v>291</v>
      </c>
      <c r="D3497" t="s">
        <v>238</v>
      </c>
      <c r="E3497" t="s">
        <v>287</v>
      </c>
      <c r="F3497" t="s">
        <v>0</v>
      </c>
      <c r="G3497" s="165">
        <f t="shared" si="126"/>
        <v>0.2</v>
      </c>
      <c r="H3497" s="165">
        <f t="shared" si="126"/>
        <v>15.16</v>
      </c>
      <c r="I3497" t="s">
        <v>479</v>
      </c>
      <c r="K3497" t="s">
        <v>466</v>
      </c>
      <c r="L3497" t="s">
        <v>400</v>
      </c>
      <c r="M3497" t="s">
        <v>476</v>
      </c>
      <c r="N3497" t="s">
        <v>291</v>
      </c>
      <c r="O3497" t="s">
        <v>400</v>
      </c>
      <c r="P3497">
        <v>100</v>
      </c>
      <c r="Q3497">
        <v>100</v>
      </c>
      <c r="R3497">
        <v>1</v>
      </c>
      <c r="S3497">
        <v>0.2</v>
      </c>
      <c r="T3497">
        <v>15.16</v>
      </c>
      <c r="U3497" t="b" cm="1">
        <f t="array" ref="U3497">_xlfn.IFS(AND(R3497=1,S3497=G3497,T3497=H3497),TRUE,AND(R3497=1,S3497=G3497,H3497="Product NA"),TRUE)</f>
        <v>1</v>
      </c>
      <c r="W3497" s="165">
        <v>0.2</v>
      </c>
      <c r="X3497" s="165">
        <v>14.73</v>
      </c>
      <c r="Y3497" t="str">
        <f t="shared" si="125"/>
        <v>Change</v>
      </c>
    </row>
    <row r="3498" spans="1:25" hidden="1" x14ac:dyDescent="0.35">
      <c r="A3498" t="s">
        <v>158</v>
      </c>
      <c r="B3498" t="s">
        <v>583</v>
      </c>
      <c r="C3498" t="s">
        <v>291</v>
      </c>
      <c r="D3498" t="s">
        <v>239</v>
      </c>
      <c r="E3498" t="s">
        <v>287</v>
      </c>
      <c r="F3498" t="s">
        <v>277</v>
      </c>
      <c r="G3498" s="165">
        <f t="shared" si="126"/>
        <v>0.65</v>
      </c>
      <c r="H3498" s="165">
        <f t="shared" si="126"/>
        <v>15.47</v>
      </c>
      <c r="I3498" t="s">
        <v>480</v>
      </c>
      <c r="K3498" t="s">
        <v>466</v>
      </c>
      <c r="L3498" t="s">
        <v>400</v>
      </c>
      <c r="M3498" t="s">
        <v>476</v>
      </c>
      <c r="N3498" t="s">
        <v>291</v>
      </c>
      <c r="O3498" t="s">
        <v>400</v>
      </c>
      <c r="P3498">
        <v>100</v>
      </c>
      <c r="Q3498">
        <v>500</v>
      </c>
      <c r="R3498">
        <v>1</v>
      </c>
      <c r="S3498">
        <v>0.65</v>
      </c>
      <c r="T3498">
        <v>15.47</v>
      </c>
      <c r="U3498" t="b" cm="1">
        <f t="array" ref="U3498">_xlfn.IFS(AND(R3498=1,S3498=G3498,T3498=H3498),TRUE,AND(R3498=1,S3498=G3498,H3498="Product NA"),TRUE)</f>
        <v>1</v>
      </c>
      <c r="W3498" s="165">
        <v>0.64</v>
      </c>
      <c r="X3498" s="165">
        <v>15.17</v>
      </c>
      <c r="Y3498" t="str">
        <f t="shared" si="125"/>
        <v>Change</v>
      </c>
    </row>
    <row r="3499" spans="1:25" hidden="1" x14ac:dyDescent="0.35">
      <c r="A3499" t="s">
        <v>158</v>
      </c>
      <c r="B3499" t="s">
        <v>583</v>
      </c>
      <c r="C3499" t="s">
        <v>291</v>
      </c>
      <c r="D3499" t="s">
        <v>655</v>
      </c>
      <c r="E3499" t="s">
        <v>723</v>
      </c>
      <c r="F3499" t="s">
        <v>286</v>
      </c>
      <c r="G3499" s="165">
        <f t="shared" si="126"/>
        <v>17.900000000000002</v>
      </c>
      <c r="H3499" s="165">
        <f t="shared" si="126"/>
        <v>0</v>
      </c>
      <c r="I3499" t="s">
        <v>481</v>
      </c>
      <c r="K3499" t="s">
        <v>466</v>
      </c>
      <c r="L3499" t="s">
        <v>400</v>
      </c>
      <c r="M3499" t="s">
        <v>476</v>
      </c>
      <c r="N3499" t="s">
        <v>291</v>
      </c>
      <c r="O3499" t="s">
        <v>400</v>
      </c>
      <c r="P3499">
        <v>30000</v>
      </c>
      <c r="Q3499">
        <v>1000</v>
      </c>
      <c r="R3499">
        <v>1</v>
      </c>
      <c r="S3499">
        <v>17.900000000000002</v>
      </c>
      <c r="T3499">
        <v>0</v>
      </c>
      <c r="U3499" t="b" cm="1">
        <f t="array" ref="U3499">_xlfn.IFS(AND(R3499=1,S3499=G3499,T3499=H3499),TRUE,AND(R3499=1,S3499=G3499,H3499="Product NA"),TRUE)</f>
        <v>1</v>
      </c>
      <c r="W3499" s="165">
        <v>18.7</v>
      </c>
      <c r="X3499" s="165">
        <v>0</v>
      </c>
      <c r="Y3499" t="str">
        <f t="shared" si="125"/>
        <v>Change</v>
      </c>
    </row>
    <row r="3500" spans="1:25" hidden="1" x14ac:dyDescent="0.35">
      <c r="A3500" t="s">
        <v>158</v>
      </c>
      <c r="B3500" t="s">
        <v>583</v>
      </c>
      <c r="C3500" t="s">
        <v>291</v>
      </c>
      <c r="D3500" t="s">
        <v>655</v>
      </c>
      <c r="E3500" t="s">
        <v>723</v>
      </c>
      <c r="F3500" t="s">
        <v>286</v>
      </c>
      <c r="G3500" s="165">
        <f t="shared" si="126"/>
        <v>78.400000000000006</v>
      </c>
      <c r="H3500" s="165">
        <f t="shared" si="126"/>
        <v>0</v>
      </c>
      <c r="I3500" t="s">
        <v>680</v>
      </c>
      <c r="K3500" t="s">
        <v>466</v>
      </c>
      <c r="L3500" t="s">
        <v>400</v>
      </c>
      <c r="M3500" t="s">
        <v>476</v>
      </c>
      <c r="N3500" t="s">
        <v>291</v>
      </c>
      <c r="O3500" t="s">
        <v>400</v>
      </c>
      <c r="P3500">
        <v>30000</v>
      </c>
      <c r="Q3500">
        <v>15000</v>
      </c>
      <c r="R3500">
        <v>1</v>
      </c>
      <c r="S3500">
        <v>78.400000000000006</v>
      </c>
      <c r="T3500">
        <v>0</v>
      </c>
      <c r="U3500" t="b" cm="1">
        <f t="array" ref="U3500">_xlfn.IFS(AND(R3500=1,S3500=G3500,T3500=H3500),TRUE,AND(R3500=1,S3500=G3500,H3500="Product NA"),TRUE)</f>
        <v>1</v>
      </c>
      <c r="W3500" s="165">
        <v>89.77</v>
      </c>
      <c r="X3500" s="165">
        <v>0</v>
      </c>
      <c r="Y3500" t="str">
        <f t="shared" si="125"/>
        <v>Change</v>
      </c>
    </row>
    <row r="3501" spans="1:25" hidden="1" x14ac:dyDescent="0.35">
      <c r="A3501" t="s">
        <v>158</v>
      </c>
      <c r="B3501" t="s">
        <v>583</v>
      </c>
      <c r="C3501" t="s">
        <v>291</v>
      </c>
      <c r="D3501" t="s">
        <v>655</v>
      </c>
      <c r="E3501" t="s">
        <v>723</v>
      </c>
      <c r="F3501" t="s">
        <v>286</v>
      </c>
      <c r="G3501" s="165">
        <f t="shared" si="126"/>
        <v>21.950000000000003</v>
      </c>
      <c r="H3501" s="165">
        <f t="shared" si="126"/>
        <v>0</v>
      </c>
      <c r="I3501" t="s">
        <v>671</v>
      </c>
      <c r="K3501" t="s">
        <v>466</v>
      </c>
      <c r="L3501" t="s">
        <v>400</v>
      </c>
      <c r="M3501" t="s">
        <v>476</v>
      </c>
      <c r="N3501" t="s">
        <v>291</v>
      </c>
      <c r="O3501" t="s">
        <v>400</v>
      </c>
      <c r="P3501">
        <v>30000</v>
      </c>
      <c r="Q3501">
        <v>2000</v>
      </c>
      <c r="R3501">
        <v>1</v>
      </c>
      <c r="S3501">
        <v>21.950000000000003</v>
      </c>
      <c r="T3501">
        <v>0</v>
      </c>
      <c r="U3501" t="b" cm="1">
        <f t="array" ref="U3501">_xlfn.IFS(AND(R3501=1,S3501=G3501,T3501=H3501),TRUE,AND(R3501=1,S3501=G3501,H3501="Product NA"),TRUE)</f>
        <v>1</v>
      </c>
      <c r="W3501" s="165">
        <v>24.560000000000002</v>
      </c>
      <c r="X3501" s="165">
        <v>0</v>
      </c>
      <c r="Y3501" t="str">
        <f t="shared" si="125"/>
        <v>Change</v>
      </c>
    </row>
    <row r="3502" spans="1:25" hidden="1" x14ac:dyDescent="0.35">
      <c r="A3502" t="s">
        <v>158</v>
      </c>
      <c r="B3502" t="s">
        <v>583</v>
      </c>
      <c r="C3502" t="s">
        <v>291</v>
      </c>
      <c r="D3502" t="s">
        <v>655</v>
      </c>
      <c r="E3502" t="s">
        <v>723</v>
      </c>
      <c r="F3502" t="s">
        <v>286</v>
      </c>
      <c r="G3502" s="165">
        <f t="shared" si="126"/>
        <v>99.4</v>
      </c>
      <c r="H3502" s="165">
        <f t="shared" si="126"/>
        <v>0</v>
      </c>
      <c r="I3502" t="s">
        <v>681</v>
      </c>
      <c r="K3502" t="s">
        <v>466</v>
      </c>
      <c r="L3502" t="s">
        <v>400</v>
      </c>
      <c r="M3502" t="s">
        <v>476</v>
      </c>
      <c r="N3502" t="s">
        <v>291</v>
      </c>
      <c r="O3502" t="s">
        <v>400</v>
      </c>
      <c r="P3502">
        <v>30000</v>
      </c>
      <c r="Q3502">
        <v>20000</v>
      </c>
      <c r="R3502">
        <v>1</v>
      </c>
      <c r="S3502">
        <v>99.4</v>
      </c>
      <c r="T3502">
        <v>0</v>
      </c>
      <c r="U3502" t="b" cm="1">
        <f t="array" ref="U3502">_xlfn.IFS(AND(R3502=1,S3502=G3502,T3502=H3502),TRUE,AND(R3502=1,S3502=G3502,H3502="Product NA"),TRUE)</f>
        <v>1</v>
      </c>
      <c r="W3502" s="165">
        <v>114</v>
      </c>
      <c r="X3502" s="165">
        <v>0</v>
      </c>
      <c r="Y3502" t="str">
        <f t="shared" si="125"/>
        <v>Change</v>
      </c>
    </row>
    <row r="3503" spans="1:25" hidden="1" x14ac:dyDescent="0.35">
      <c r="A3503" t="s">
        <v>158</v>
      </c>
      <c r="B3503" t="s">
        <v>583</v>
      </c>
      <c r="C3503" t="s">
        <v>291</v>
      </c>
      <c r="D3503" t="s">
        <v>655</v>
      </c>
      <c r="E3503" t="s">
        <v>723</v>
      </c>
      <c r="F3503" t="s">
        <v>286</v>
      </c>
      <c r="G3503" s="165">
        <f t="shared" si="126"/>
        <v>126.4</v>
      </c>
      <c r="H3503" s="165">
        <f t="shared" si="126"/>
        <v>0</v>
      </c>
      <c r="I3503" t="s">
        <v>682</v>
      </c>
      <c r="K3503" t="s">
        <v>466</v>
      </c>
      <c r="L3503" t="s">
        <v>400</v>
      </c>
      <c r="M3503" t="s">
        <v>476</v>
      </c>
      <c r="N3503" t="s">
        <v>291</v>
      </c>
      <c r="O3503" t="s">
        <v>400</v>
      </c>
      <c r="P3503">
        <v>30000</v>
      </c>
      <c r="Q3503">
        <v>25000</v>
      </c>
      <c r="R3503">
        <v>1</v>
      </c>
      <c r="S3503">
        <v>126.4</v>
      </c>
      <c r="T3503">
        <v>0</v>
      </c>
      <c r="U3503" t="b" cm="1">
        <f t="array" ref="U3503">_xlfn.IFS(AND(R3503=1,S3503=G3503,T3503=H3503),TRUE,AND(R3503=1,S3503=G3503,H3503="Product NA"),TRUE)</f>
        <v>1</v>
      </c>
      <c r="W3503" s="165">
        <v>401.95</v>
      </c>
      <c r="X3503" s="165">
        <v>0</v>
      </c>
      <c r="Y3503" t="str">
        <f t="shared" si="125"/>
        <v>Change</v>
      </c>
    </row>
    <row r="3504" spans="1:25" hidden="1" x14ac:dyDescent="0.35">
      <c r="A3504" t="s">
        <v>158</v>
      </c>
      <c r="B3504" t="s">
        <v>583</v>
      </c>
      <c r="C3504" t="s">
        <v>291</v>
      </c>
      <c r="D3504" t="s">
        <v>655</v>
      </c>
      <c r="E3504" t="s">
        <v>723</v>
      </c>
      <c r="F3504" t="s">
        <v>286</v>
      </c>
      <c r="G3504" s="165">
        <f t="shared" si="126"/>
        <v>26.1</v>
      </c>
      <c r="H3504" s="165">
        <f t="shared" si="126"/>
        <v>0</v>
      </c>
      <c r="I3504" t="s">
        <v>672</v>
      </c>
      <c r="K3504" t="s">
        <v>466</v>
      </c>
      <c r="L3504" t="s">
        <v>400</v>
      </c>
      <c r="M3504" t="s">
        <v>476</v>
      </c>
      <c r="N3504" t="s">
        <v>291</v>
      </c>
      <c r="O3504" t="s">
        <v>400</v>
      </c>
      <c r="P3504">
        <v>30000</v>
      </c>
      <c r="Q3504">
        <v>3000</v>
      </c>
      <c r="R3504">
        <v>1</v>
      </c>
      <c r="S3504">
        <v>26.1</v>
      </c>
      <c r="T3504">
        <v>0</v>
      </c>
      <c r="U3504" t="b" cm="1">
        <f t="array" ref="U3504">_xlfn.IFS(AND(R3504=1,S3504=G3504,T3504=H3504),TRUE,AND(R3504=1,S3504=G3504,H3504="Product NA"),TRUE)</f>
        <v>1</v>
      </c>
      <c r="W3504" s="165">
        <v>27.79</v>
      </c>
      <c r="X3504" s="165">
        <v>0</v>
      </c>
      <c r="Y3504" t="str">
        <f t="shared" si="125"/>
        <v>Change</v>
      </c>
    </row>
    <row r="3505" spans="1:25" hidden="1" x14ac:dyDescent="0.35">
      <c r="A3505" t="s">
        <v>158</v>
      </c>
      <c r="B3505" t="s">
        <v>583</v>
      </c>
      <c r="C3505" t="s">
        <v>291</v>
      </c>
      <c r="D3505" t="s">
        <v>655</v>
      </c>
      <c r="E3505" t="s">
        <v>723</v>
      </c>
      <c r="F3505" t="s">
        <v>286</v>
      </c>
      <c r="G3505" s="165">
        <f t="shared" si="126"/>
        <v>148.5</v>
      </c>
      <c r="H3505" s="165">
        <f t="shared" si="126"/>
        <v>0</v>
      </c>
      <c r="I3505" t="s">
        <v>683</v>
      </c>
      <c r="K3505" t="s">
        <v>466</v>
      </c>
      <c r="L3505" t="s">
        <v>400</v>
      </c>
      <c r="M3505" t="s">
        <v>476</v>
      </c>
      <c r="N3505" t="s">
        <v>291</v>
      </c>
      <c r="O3505" t="s">
        <v>400</v>
      </c>
      <c r="P3505">
        <v>30000</v>
      </c>
      <c r="Q3505">
        <v>30000</v>
      </c>
      <c r="R3505">
        <v>1</v>
      </c>
      <c r="S3505">
        <v>148.5</v>
      </c>
      <c r="T3505">
        <v>0</v>
      </c>
      <c r="U3505" t="b" cm="1">
        <f t="array" ref="U3505">_xlfn.IFS(AND(R3505=1,S3505=G3505,T3505=H3505),TRUE,AND(R3505=1,S3505=G3505,H3505="Product NA"),TRUE)</f>
        <v>1</v>
      </c>
      <c r="W3505" s="165">
        <v>475.29</v>
      </c>
      <c r="X3505" s="165">
        <v>0</v>
      </c>
      <c r="Y3505" t="str">
        <f t="shared" si="125"/>
        <v>Change</v>
      </c>
    </row>
    <row r="3506" spans="1:25" hidden="1" x14ac:dyDescent="0.35">
      <c r="A3506" t="s">
        <v>158</v>
      </c>
      <c r="B3506" t="s">
        <v>583</v>
      </c>
      <c r="C3506" t="s">
        <v>291</v>
      </c>
      <c r="D3506" t="s">
        <v>655</v>
      </c>
      <c r="E3506" t="s">
        <v>723</v>
      </c>
      <c r="F3506" t="s">
        <v>286</v>
      </c>
      <c r="G3506" s="165">
        <f t="shared" si="126"/>
        <v>30.150000000000002</v>
      </c>
      <c r="H3506" s="165">
        <f t="shared" si="126"/>
        <v>0</v>
      </c>
      <c r="I3506" t="s">
        <v>673</v>
      </c>
      <c r="K3506" t="s">
        <v>466</v>
      </c>
      <c r="L3506" t="s">
        <v>400</v>
      </c>
      <c r="M3506" t="s">
        <v>476</v>
      </c>
      <c r="N3506" t="s">
        <v>291</v>
      </c>
      <c r="O3506" t="s">
        <v>400</v>
      </c>
      <c r="P3506">
        <v>30000</v>
      </c>
      <c r="Q3506">
        <v>4000</v>
      </c>
      <c r="R3506">
        <v>1</v>
      </c>
      <c r="S3506">
        <v>30.150000000000002</v>
      </c>
      <c r="T3506">
        <v>0</v>
      </c>
      <c r="U3506" t="b" cm="1">
        <f t="array" ref="U3506">_xlfn.IFS(AND(R3506=1,S3506=G3506,T3506=H3506),TRUE,AND(R3506=1,S3506=G3506,H3506="Product NA"),TRUE)</f>
        <v>1</v>
      </c>
      <c r="W3506" s="165">
        <v>31.970000000000002</v>
      </c>
      <c r="X3506" s="165">
        <v>0</v>
      </c>
      <c r="Y3506" t="str">
        <f t="shared" si="125"/>
        <v>Change</v>
      </c>
    </row>
    <row r="3507" spans="1:25" hidden="1" x14ac:dyDescent="0.35">
      <c r="A3507" t="s">
        <v>158</v>
      </c>
      <c r="B3507" t="s">
        <v>583</v>
      </c>
      <c r="C3507" t="s">
        <v>291</v>
      </c>
      <c r="D3507" t="s">
        <v>655</v>
      </c>
      <c r="E3507" t="s">
        <v>723</v>
      </c>
      <c r="F3507" t="s">
        <v>286</v>
      </c>
      <c r="G3507" s="165">
        <f t="shared" si="126"/>
        <v>34.200000000000003</v>
      </c>
      <c r="H3507" s="165">
        <f t="shared" si="126"/>
        <v>0</v>
      </c>
      <c r="I3507" t="s">
        <v>674</v>
      </c>
      <c r="K3507" t="s">
        <v>466</v>
      </c>
      <c r="L3507" t="s">
        <v>400</v>
      </c>
      <c r="M3507" t="s">
        <v>476</v>
      </c>
      <c r="N3507" t="s">
        <v>291</v>
      </c>
      <c r="O3507" t="s">
        <v>400</v>
      </c>
      <c r="P3507">
        <v>30000</v>
      </c>
      <c r="Q3507">
        <v>5000</v>
      </c>
      <c r="R3507">
        <v>1</v>
      </c>
      <c r="S3507">
        <v>34.200000000000003</v>
      </c>
      <c r="T3507">
        <v>0</v>
      </c>
      <c r="U3507" t="b" cm="1">
        <f t="array" ref="U3507">_xlfn.IFS(AND(R3507=1,S3507=G3507,T3507=H3507),TRUE,AND(R3507=1,S3507=G3507,H3507="Product NA"),TRUE)</f>
        <v>1</v>
      </c>
      <c r="W3507" s="165">
        <v>37</v>
      </c>
      <c r="X3507" s="165">
        <v>0</v>
      </c>
      <c r="Y3507" t="str">
        <f t="shared" si="125"/>
        <v>Change</v>
      </c>
    </row>
    <row r="3508" spans="1:25" hidden="1" x14ac:dyDescent="0.35">
      <c r="A3508" t="s">
        <v>158</v>
      </c>
      <c r="B3508" t="s">
        <v>583</v>
      </c>
      <c r="C3508" t="s">
        <v>291</v>
      </c>
      <c r="D3508" t="s">
        <v>655</v>
      </c>
      <c r="E3508" t="s">
        <v>723</v>
      </c>
      <c r="F3508" t="s">
        <v>286</v>
      </c>
      <c r="G3508" s="165">
        <f t="shared" si="126"/>
        <v>39.400000000000006</v>
      </c>
      <c r="H3508" s="165">
        <f t="shared" si="126"/>
        <v>0</v>
      </c>
      <c r="I3508" t="s">
        <v>675</v>
      </c>
      <c r="K3508" t="s">
        <v>466</v>
      </c>
      <c r="L3508" t="s">
        <v>400</v>
      </c>
      <c r="M3508" t="s">
        <v>476</v>
      </c>
      <c r="N3508" t="s">
        <v>291</v>
      </c>
      <c r="O3508" t="s">
        <v>400</v>
      </c>
      <c r="P3508">
        <v>30000</v>
      </c>
      <c r="Q3508">
        <v>6000</v>
      </c>
      <c r="R3508">
        <v>1</v>
      </c>
      <c r="S3508">
        <v>39.400000000000006</v>
      </c>
      <c r="T3508">
        <v>0</v>
      </c>
      <c r="U3508" t="b" cm="1">
        <f t="array" ref="U3508">_xlfn.IFS(AND(R3508=1,S3508=G3508,T3508=H3508),TRUE,AND(R3508=1,S3508=G3508,H3508="Product NA"),TRUE)</f>
        <v>1</v>
      </c>
      <c r="W3508" s="165">
        <v>50.68</v>
      </c>
      <c r="X3508" s="165">
        <v>0</v>
      </c>
      <c r="Y3508" t="str">
        <f t="shared" si="125"/>
        <v>Change</v>
      </c>
    </row>
    <row r="3509" spans="1:25" hidden="1" x14ac:dyDescent="0.35">
      <c r="A3509" t="s">
        <v>158</v>
      </c>
      <c r="B3509" t="s">
        <v>583</v>
      </c>
      <c r="C3509" t="s">
        <v>291</v>
      </c>
      <c r="D3509" t="s">
        <v>655</v>
      </c>
      <c r="E3509" t="s">
        <v>723</v>
      </c>
      <c r="F3509" t="s">
        <v>286</v>
      </c>
      <c r="G3509" s="165">
        <f t="shared" si="126"/>
        <v>43.45</v>
      </c>
      <c r="H3509" s="165">
        <f t="shared" si="126"/>
        <v>0</v>
      </c>
      <c r="I3509" t="s">
        <v>676</v>
      </c>
      <c r="K3509" t="s">
        <v>466</v>
      </c>
      <c r="L3509" t="s">
        <v>400</v>
      </c>
      <c r="M3509" t="s">
        <v>476</v>
      </c>
      <c r="N3509" t="s">
        <v>291</v>
      </c>
      <c r="O3509" t="s">
        <v>400</v>
      </c>
      <c r="P3509">
        <v>30000</v>
      </c>
      <c r="Q3509">
        <v>7000</v>
      </c>
      <c r="R3509">
        <v>1</v>
      </c>
      <c r="S3509">
        <v>43.45</v>
      </c>
      <c r="T3509">
        <v>0</v>
      </c>
      <c r="U3509" t="b" cm="1">
        <f t="array" ref="U3509">_xlfn.IFS(AND(R3509=1,S3509=G3509,T3509=H3509),TRUE,AND(R3509=1,S3509=G3509,H3509="Product NA"),TRUE)</f>
        <v>1</v>
      </c>
      <c r="W3509" s="165">
        <v>50.68</v>
      </c>
      <c r="X3509" s="165">
        <v>0</v>
      </c>
      <c r="Y3509" t="str">
        <f t="shared" si="125"/>
        <v>Change</v>
      </c>
    </row>
    <row r="3510" spans="1:25" hidden="1" x14ac:dyDescent="0.35">
      <c r="A3510" t="s">
        <v>158</v>
      </c>
      <c r="B3510" t="s">
        <v>583</v>
      </c>
      <c r="C3510" t="s">
        <v>291</v>
      </c>
      <c r="D3510" t="s">
        <v>655</v>
      </c>
      <c r="E3510" t="s">
        <v>723</v>
      </c>
      <c r="F3510" t="s">
        <v>286</v>
      </c>
      <c r="G3510" s="165">
        <f t="shared" si="126"/>
        <v>47.550000000000004</v>
      </c>
      <c r="H3510" s="165">
        <f t="shared" si="126"/>
        <v>0</v>
      </c>
      <c r="I3510" t="s">
        <v>677</v>
      </c>
      <c r="K3510" t="s">
        <v>466</v>
      </c>
      <c r="L3510" t="s">
        <v>400</v>
      </c>
      <c r="M3510" t="s">
        <v>476</v>
      </c>
      <c r="N3510" t="s">
        <v>291</v>
      </c>
      <c r="O3510" t="s">
        <v>400</v>
      </c>
      <c r="P3510">
        <v>30000</v>
      </c>
      <c r="Q3510">
        <v>8000</v>
      </c>
      <c r="R3510">
        <v>1</v>
      </c>
      <c r="S3510">
        <v>47.550000000000004</v>
      </c>
      <c r="T3510">
        <v>0</v>
      </c>
      <c r="U3510" t="b" cm="1">
        <f t="array" ref="U3510">_xlfn.IFS(AND(R3510=1,S3510=G3510,T3510=H3510),TRUE,AND(R3510=1,S3510=G3510,H3510="Product NA"),TRUE)</f>
        <v>1</v>
      </c>
      <c r="W3510" s="165">
        <v>58.71</v>
      </c>
      <c r="X3510" s="165">
        <v>0</v>
      </c>
      <c r="Y3510" t="str">
        <f t="shared" si="125"/>
        <v>Change</v>
      </c>
    </row>
    <row r="3511" spans="1:25" hidden="1" x14ac:dyDescent="0.35">
      <c r="A3511" t="s">
        <v>158</v>
      </c>
      <c r="B3511" t="s">
        <v>583</v>
      </c>
      <c r="C3511" t="s">
        <v>291</v>
      </c>
      <c r="D3511" t="s">
        <v>655</v>
      </c>
      <c r="E3511" t="s">
        <v>723</v>
      </c>
      <c r="F3511" t="s">
        <v>286</v>
      </c>
      <c r="G3511" s="165">
        <f t="shared" si="126"/>
        <v>51.6</v>
      </c>
      <c r="H3511" s="165">
        <f t="shared" si="126"/>
        <v>0</v>
      </c>
      <c r="I3511" t="s">
        <v>678</v>
      </c>
      <c r="K3511" t="s">
        <v>466</v>
      </c>
      <c r="L3511" t="s">
        <v>400</v>
      </c>
      <c r="M3511" t="s">
        <v>476</v>
      </c>
      <c r="N3511" t="s">
        <v>291</v>
      </c>
      <c r="O3511" t="s">
        <v>400</v>
      </c>
      <c r="P3511">
        <v>30000</v>
      </c>
      <c r="Q3511">
        <v>9000</v>
      </c>
      <c r="R3511">
        <v>1</v>
      </c>
      <c r="S3511">
        <v>51.6</v>
      </c>
      <c r="T3511">
        <v>0</v>
      </c>
      <c r="U3511" t="b" cm="1">
        <f t="array" ref="U3511">_xlfn.IFS(AND(R3511=1,S3511=G3511,T3511=H3511),TRUE,AND(R3511=1,S3511=G3511,H3511="Product NA"),TRUE)</f>
        <v>1</v>
      </c>
      <c r="W3511" s="165">
        <v>58.71</v>
      </c>
      <c r="X3511" s="165">
        <v>0</v>
      </c>
      <c r="Y3511" t="str">
        <f t="shared" si="125"/>
        <v>Change</v>
      </c>
    </row>
    <row r="3512" spans="1:25" hidden="1" x14ac:dyDescent="0.35">
      <c r="A3512" t="s">
        <v>158</v>
      </c>
      <c r="B3512" t="s">
        <v>583</v>
      </c>
      <c r="C3512" t="s">
        <v>291</v>
      </c>
      <c r="D3512" t="s">
        <v>655</v>
      </c>
      <c r="E3512" t="s">
        <v>723</v>
      </c>
      <c r="F3512" t="s">
        <v>286</v>
      </c>
      <c r="G3512" s="165">
        <f t="shared" si="126"/>
        <v>55.650000000000006</v>
      </c>
      <c r="H3512" s="165">
        <f t="shared" si="126"/>
        <v>0</v>
      </c>
      <c r="I3512" t="s">
        <v>679</v>
      </c>
      <c r="K3512" t="s">
        <v>466</v>
      </c>
      <c r="L3512" t="s">
        <v>400</v>
      </c>
      <c r="M3512" t="s">
        <v>476</v>
      </c>
      <c r="N3512" t="s">
        <v>291</v>
      </c>
      <c r="O3512" t="s">
        <v>400</v>
      </c>
      <c r="P3512">
        <v>30000</v>
      </c>
      <c r="Q3512">
        <v>10000</v>
      </c>
      <c r="R3512">
        <v>1</v>
      </c>
      <c r="S3512">
        <v>55.650000000000006</v>
      </c>
      <c r="T3512">
        <v>0</v>
      </c>
      <c r="U3512" t="b" cm="1">
        <f t="array" ref="U3512">_xlfn.IFS(AND(R3512=1,S3512=G3512,T3512=H3512),TRUE,AND(R3512=1,S3512=G3512,H3512="Product NA"),TRUE)</f>
        <v>1</v>
      </c>
      <c r="W3512" s="165">
        <v>58.71</v>
      </c>
      <c r="X3512" s="165">
        <v>0</v>
      </c>
      <c r="Y3512" t="str">
        <f t="shared" si="125"/>
        <v>Change</v>
      </c>
    </row>
    <row r="3513" spans="1:25" hidden="1" x14ac:dyDescent="0.35">
      <c r="A3513" t="s">
        <v>158</v>
      </c>
      <c r="B3513" t="s">
        <v>583</v>
      </c>
      <c r="C3513" t="s">
        <v>291</v>
      </c>
      <c r="D3513" t="s">
        <v>284</v>
      </c>
      <c r="E3513" t="s">
        <v>724</v>
      </c>
      <c r="F3513" t="s">
        <v>286</v>
      </c>
      <c r="G3513" s="165">
        <f t="shared" si="126"/>
        <v>7.25</v>
      </c>
      <c r="H3513" s="165">
        <f t="shared" si="126"/>
        <v>11.600000000000001</v>
      </c>
      <c r="I3513" t="s">
        <v>482</v>
      </c>
      <c r="K3513" t="s">
        <v>466</v>
      </c>
      <c r="L3513" t="s">
        <v>400</v>
      </c>
      <c r="M3513" t="s">
        <v>476</v>
      </c>
      <c r="N3513" t="s">
        <v>291</v>
      </c>
      <c r="O3513" t="s">
        <v>400</v>
      </c>
      <c r="P3513">
        <v>100</v>
      </c>
      <c r="Q3513">
        <v>2000</v>
      </c>
      <c r="R3513">
        <v>1</v>
      </c>
      <c r="S3513">
        <v>7.25</v>
      </c>
      <c r="T3513">
        <v>11.600000000000001</v>
      </c>
      <c r="U3513" t="b" cm="1">
        <f t="array" ref="U3513">_xlfn.IFS(AND(R3513=1,S3513=G3513,T3513=H3513),TRUE,AND(R3513=1,S3513=G3513,H3513="Product NA"),TRUE)</f>
        <v>1</v>
      </c>
      <c r="W3513" s="165">
        <v>7.25</v>
      </c>
      <c r="X3513" s="165">
        <v>11.600000000000001</v>
      </c>
      <c r="Y3513" t="str">
        <f t="shared" si="125"/>
        <v>No Change</v>
      </c>
    </row>
    <row r="3514" spans="1:25" hidden="1" x14ac:dyDescent="0.35">
      <c r="A3514" t="s">
        <v>158</v>
      </c>
      <c r="B3514" t="s">
        <v>583</v>
      </c>
      <c r="C3514" t="s">
        <v>291</v>
      </c>
      <c r="D3514" t="s">
        <v>322</v>
      </c>
      <c r="E3514" t="s">
        <v>724</v>
      </c>
      <c r="F3514" t="s">
        <v>0</v>
      </c>
      <c r="G3514" s="165">
        <f t="shared" si="126"/>
        <v>5.68</v>
      </c>
      <c r="H3514" s="165">
        <f t="shared" si="126"/>
        <v>9.66</v>
      </c>
      <c r="I3514" t="s">
        <v>479</v>
      </c>
      <c r="K3514" t="s">
        <v>466</v>
      </c>
      <c r="L3514" t="s">
        <v>400</v>
      </c>
      <c r="M3514" t="s">
        <v>476</v>
      </c>
      <c r="N3514" t="s">
        <v>291</v>
      </c>
      <c r="O3514" t="s">
        <v>400</v>
      </c>
      <c r="P3514">
        <v>100</v>
      </c>
      <c r="Q3514">
        <v>100</v>
      </c>
      <c r="R3514">
        <v>1</v>
      </c>
      <c r="S3514">
        <v>5.68</v>
      </c>
      <c r="T3514">
        <v>9.66</v>
      </c>
      <c r="U3514" t="b" cm="1">
        <f t="array" ref="U3514">_xlfn.IFS(AND(R3514=1,S3514=G3514,T3514=H3514),TRUE,AND(R3514=1,S3514=G3514,H3514="Product NA"),TRUE)</f>
        <v>1</v>
      </c>
      <c r="W3514" s="165">
        <v>5.68</v>
      </c>
      <c r="X3514" s="165">
        <v>9.66</v>
      </c>
      <c r="Y3514" t="str">
        <f t="shared" si="125"/>
        <v>No Change</v>
      </c>
    </row>
    <row r="3515" spans="1:25" hidden="1" x14ac:dyDescent="0.35">
      <c r="A3515" t="s">
        <v>158</v>
      </c>
      <c r="B3515" t="s">
        <v>583</v>
      </c>
      <c r="C3515" t="s">
        <v>291</v>
      </c>
      <c r="D3515" t="s">
        <v>323</v>
      </c>
      <c r="E3515" t="s">
        <v>724</v>
      </c>
      <c r="F3515" t="s">
        <v>277</v>
      </c>
      <c r="G3515" s="165">
        <f t="shared" si="126"/>
        <v>6.3000000000000007</v>
      </c>
      <c r="H3515" s="165">
        <f t="shared" si="126"/>
        <v>9.6000000000000014</v>
      </c>
      <c r="I3515" t="s">
        <v>480</v>
      </c>
      <c r="K3515" t="s">
        <v>466</v>
      </c>
      <c r="L3515" t="s">
        <v>400</v>
      </c>
      <c r="M3515" t="s">
        <v>476</v>
      </c>
      <c r="N3515" t="s">
        <v>291</v>
      </c>
      <c r="O3515" t="s">
        <v>400</v>
      </c>
      <c r="P3515">
        <v>100</v>
      </c>
      <c r="Q3515">
        <v>500</v>
      </c>
      <c r="R3515">
        <v>1</v>
      </c>
      <c r="S3515">
        <v>6.3000000000000007</v>
      </c>
      <c r="T3515">
        <v>9.6000000000000014</v>
      </c>
      <c r="U3515" t="b" cm="1">
        <f t="array" ref="U3515">_xlfn.IFS(AND(R3515=1,S3515=G3515,T3515=H3515),TRUE,AND(R3515=1,S3515=G3515,H3515="Product NA"),TRUE)</f>
        <v>1</v>
      </c>
      <c r="W3515" s="165">
        <v>6.3000000000000007</v>
      </c>
      <c r="X3515" s="165">
        <v>9.6000000000000014</v>
      </c>
      <c r="Y3515" t="str">
        <f t="shared" si="125"/>
        <v>No Change</v>
      </c>
    </row>
    <row r="3516" spans="1:25" hidden="1" x14ac:dyDescent="0.35">
      <c r="A3516" t="s">
        <v>158</v>
      </c>
      <c r="B3516" t="s">
        <v>583</v>
      </c>
      <c r="C3516" t="s">
        <v>291</v>
      </c>
      <c r="D3516" t="s">
        <v>324</v>
      </c>
      <c r="E3516" t="s">
        <v>724</v>
      </c>
      <c r="F3516" t="s">
        <v>277</v>
      </c>
      <c r="G3516" s="165">
        <f t="shared" si="126"/>
        <v>6.3000000000000007</v>
      </c>
      <c r="H3516" s="165">
        <f t="shared" si="126"/>
        <v>9.6000000000000014</v>
      </c>
      <c r="I3516" t="s">
        <v>480</v>
      </c>
      <c r="K3516" t="s">
        <v>466</v>
      </c>
      <c r="L3516" t="s">
        <v>400</v>
      </c>
      <c r="M3516" t="s">
        <v>476</v>
      </c>
      <c r="N3516" t="s">
        <v>291</v>
      </c>
      <c r="O3516" t="s">
        <v>400</v>
      </c>
      <c r="P3516">
        <v>100</v>
      </c>
      <c r="Q3516">
        <v>500</v>
      </c>
      <c r="R3516">
        <v>1</v>
      </c>
      <c r="S3516">
        <v>6.3000000000000007</v>
      </c>
      <c r="T3516">
        <v>9.6000000000000014</v>
      </c>
      <c r="U3516" t="b" cm="1">
        <f t="array" ref="U3516">_xlfn.IFS(AND(R3516=1,S3516=G3516,T3516=H3516),TRUE,AND(R3516=1,S3516=G3516,H3516="Product NA"),TRUE)</f>
        <v>1</v>
      </c>
      <c r="W3516" s="165">
        <v>6.3000000000000007</v>
      </c>
      <c r="X3516" s="165">
        <v>9.6000000000000014</v>
      </c>
      <c r="Y3516" t="str">
        <f t="shared" si="125"/>
        <v>No Change</v>
      </c>
    </row>
    <row r="3517" spans="1:25" x14ac:dyDescent="0.35">
      <c r="A3517" t="s">
        <v>159</v>
      </c>
      <c r="B3517" t="s">
        <v>442</v>
      </c>
      <c r="C3517" t="s">
        <v>159</v>
      </c>
      <c r="D3517" t="s">
        <v>392</v>
      </c>
      <c r="E3517" t="s">
        <v>287</v>
      </c>
      <c r="F3517" t="s">
        <v>396</v>
      </c>
      <c r="G3517" s="165">
        <f t="shared" si="126"/>
        <v>1.1300000000000001</v>
      </c>
      <c r="H3517" s="165">
        <f t="shared" si="126"/>
        <v>14.48</v>
      </c>
      <c r="I3517" t="s">
        <v>482</v>
      </c>
      <c r="K3517" t="s">
        <v>466</v>
      </c>
      <c r="L3517" t="s">
        <v>400</v>
      </c>
      <c r="M3517" t="s">
        <v>476</v>
      </c>
      <c r="N3517" t="s">
        <v>159</v>
      </c>
      <c r="O3517" t="s">
        <v>442</v>
      </c>
      <c r="P3517">
        <v>100</v>
      </c>
      <c r="Q3517">
        <v>2000</v>
      </c>
      <c r="R3517">
        <v>1</v>
      </c>
      <c r="S3517">
        <v>1.1300000000000001</v>
      </c>
      <c r="T3517">
        <v>14.48</v>
      </c>
      <c r="U3517" t="b" cm="1">
        <f t="array" ref="U3517">_xlfn.IFS(AND(R3517=1,S3517=G3517,T3517=H3517),TRUE,AND(R3517=1,S3517=G3517,H3517="Product NA"),TRUE)</f>
        <v>1</v>
      </c>
      <c r="W3517" s="165">
        <v>1.1100000000000001</v>
      </c>
      <c r="X3517" s="165">
        <v>14.200000000000001</v>
      </c>
      <c r="Y3517" t="str">
        <f t="shared" si="125"/>
        <v>Change</v>
      </c>
    </row>
    <row r="3518" spans="1:25" hidden="1" x14ac:dyDescent="0.35">
      <c r="A3518" t="s">
        <v>159</v>
      </c>
      <c r="B3518" t="s">
        <v>442</v>
      </c>
      <c r="C3518" t="s">
        <v>159</v>
      </c>
      <c r="D3518" t="s">
        <v>281</v>
      </c>
      <c r="E3518" t="s">
        <v>287</v>
      </c>
      <c r="F3518" t="s">
        <v>286</v>
      </c>
      <c r="G3518" s="165">
        <f t="shared" si="126"/>
        <v>1.1300000000000001</v>
      </c>
      <c r="H3518" s="165">
        <f t="shared" si="126"/>
        <v>14.48</v>
      </c>
      <c r="I3518" t="s">
        <v>482</v>
      </c>
      <c r="K3518" t="s">
        <v>466</v>
      </c>
      <c r="L3518" t="s">
        <v>400</v>
      </c>
      <c r="M3518" t="s">
        <v>476</v>
      </c>
      <c r="N3518" t="s">
        <v>159</v>
      </c>
      <c r="O3518" t="s">
        <v>442</v>
      </c>
      <c r="P3518">
        <v>100</v>
      </c>
      <c r="Q3518">
        <v>2000</v>
      </c>
      <c r="R3518">
        <v>1</v>
      </c>
      <c r="S3518">
        <v>1.1300000000000001</v>
      </c>
      <c r="T3518">
        <v>14.48</v>
      </c>
      <c r="U3518" t="b" cm="1">
        <f t="array" ref="U3518">_xlfn.IFS(AND(R3518=1,S3518=G3518,T3518=H3518),TRUE,AND(R3518=1,S3518=G3518,H3518="Product NA"),TRUE)</f>
        <v>1</v>
      </c>
      <c r="W3518" s="165">
        <v>1.1100000000000001</v>
      </c>
      <c r="X3518" s="165">
        <v>14.200000000000001</v>
      </c>
      <c r="Y3518" t="str">
        <f t="shared" si="125"/>
        <v>Change</v>
      </c>
    </row>
    <row r="3519" spans="1:25" hidden="1" x14ac:dyDescent="0.35">
      <c r="A3519" t="s">
        <v>159</v>
      </c>
      <c r="B3519" t="s">
        <v>442</v>
      </c>
      <c r="C3519" t="s">
        <v>159</v>
      </c>
      <c r="D3519" t="s">
        <v>278</v>
      </c>
      <c r="E3519" t="s">
        <v>287</v>
      </c>
      <c r="F3519" t="s">
        <v>277</v>
      </c>
      <c r="G3519" s="165">
        <f t="shared" si="126"/>
        <v>0.74</v>
      </c>
      <c r="H3519" s="165">
        <f t="shared" si="126"/>
        <v>12.790000000000001</v>
      </c>
      <c r="I3519" t="s">
        <v>480</v>
      </c>
      <c r="K3519" t="s">
        <v>466</v>
      </c>
      <c r="L3519" t="s">
        <v>400</v>
      </c>
      <c r="M3519" t="s">
        <v>476</v>
      </c>
      <c r="N3519" t="s">
        <v>159</v>
      </c>
      <c r="O3519" t="s">
        <v>442</v>
      </c>
      <c r="P3519">
        <v>100</v>
      </c>
      <c r="Q3519">
        <v>500</v>
      </c>
      <c r="R3519">
        <v>1</v>
      </c>
      <c r="S3519">
        <v>0.74</v>
      </c>
      <c r="T3519">
        <v>12.790000000000001</v>
      </c>
      <c r="U3519" t="b" cm="1">
        <f t="array" ref="U3519">_xlfn.IFS(AND(R3519=1,S3519=G3519,T3519=H3519),TRUE,AND(R3519=1,S3519=G3519,H3519="Product NA"),TRUE)</f>
        <v>1</v>
      </c>
      <c r="W3519" s="165">
        <v>0.74</v>
      </c>
      <c r="X3519" s="165">
        <v>12.790000000000001</v>
      </c>
      <c r="Y3519" t="str">
        <f t="shared" si="125"/>
        <v>No Change</v>
      </c>
    </row>
    <row r="3520" spans="1:25" hidden="1" x14ac:dyDescent="0.35">
      <c r="A3520" t="s">
        <v>159</v>
      </c>
      <c r="B3520" t="s">
        <v>442</v>
      </c>
      <c r="C3520" t="s">
        <v>159</v>
      </c>
      <c r="D3520" t="s">
        <v>238</v>
      </c>
      <c r="E3520" t="s">
        <v>287</v>
      </c>
      <c r="F3520" t="s">
        <v>0</v>
      </c>
      <c r="G3520" s="165">
        <f t="shared" si="126"/>
        <v>0.2</v>
      </c>
      <c r="H3520" s="165">
        <f t="shared" si="126"/>
        <v>15.89</v>
      </c>
      <c r="I3520" t="s">
        <v>479</v>
      </c>
      <c r="K3520" t="s">
        <v>466</v>
      </c>
      <c r="L3520" t="s">
        <v>400</v>
      </c>
      <c r="M3520" t="s">
        <v>476</v>
      </c>
      <c r="N3520" t="s">
        <v>159</v>
      </c>
      <c r="O3520" t="s">
        <v>442</v>
      </c>
      <c r="P3520">
        <v>100</v>
      </c>
      <c r="Q3520">
        <v>100</v>
      </c>
      <c r="R3520">
        <v>1</v>
      </c>
      <c r="S3520">
        <v>0.2</v>
      </c>
      <c r="T3520">
        <v>15.89</v>
      </c>
      <c r="U3520" t="b" cm="1">
        <f t="array" ref="U3520">_xlfn.IFS(AND(R3520=1,S3520=G3520,T3520=H3520),TRUE,AND(R3520=1,S3520=G3520,H3520="Product NA"),TRUE)</f>
        <v>1</v>
      </c>
      <c r="W3520" s="165">
        <v>0.2</v>
      </c>
      <c r="X3520" s="165">
        <v>15.57</v>
      </c>
      <c r="Y3520" t="str">
        <f t="shared" si="125"/>
        <v>Change</v>
      </c>
    </row>
    <row r="3521" spans="1:25" hidden="1" x14ac:dyDescent="0.35">
      <c r="A3521" t="s">
        <v>159</v>
      </c>
      <c r="B3521" t="s">
        <v>442</v>
      </c>
      <c r="C3521" t="s">
        <v>159</v>
      </c>
      <c r="D3521" t="s">
        <v>239</v>
      </c>
      <c r="E3521" t="s">
        <v>287</v>
      </c>
      <c r="F3521" t="s">
        <v>277</v>
      </c>
      <c r="G3521" s="165">
        <f t="shared" si="126"/>
        <v>0.19</v>
      </c>
      <c r="H3521" s="165">
        <f t="shared" si="126"/>
        <v>14.05</v>
      </c>
      <c r="I3521" t="s">
        <v>480</v>
      </c>
      <c r="K3521" t="s">
        <v>466</v>
      </c>
      <c r="L3521" t="s">
        <v>400</v>
      </c>
      <c r="M3521" t="s">
        <v>476</v>
      </c>
      <c r="N3521" t="s">
        <v>159</v>
      </c>
      <c r="O3521" t="s">
        <v>442</v>
      </c>
      <c r="P3521">
        <v>100</v>
      </c>
      <c r="Q3521">
        <v>500</v>
      </c>
      <c r="R3521">
        <v>1</v>
      </c>
      <c r="S3521">
        <v>0.19</v>
      </c>
      <c r="T3521">
        <v>14.05</v>
      </c>
      <c r="U3521" t="b" cm="1">
        <f t="array" ref="U3521">_xlfn.IFS(AND(R3521=1,S3521=G3521,T3521=H3521),TRUE,AND(R3521=1,S3521=G3521,H3521="Product NA"),TRUE)</f>
        <v>1</v>
      </c>
      <c r="W3521" s="165">
        <v>0.19</v>
      </c>
      <c r="X3521" s="165">
        <v>13.77</v>
      </c>
      <c r="Y3521" t="str">
        <f t="shared" si="125"/>
        <v>Change</v>
      </c>
    </row>
    <row r="3522" spans="1:25" hidden="1" x14ac:dyDescent="0.35">
      <c r="A3522" t="s">
        <v>159</v>
      </c>
      <c r="B3522" t="s">
        <v>442</v>
      </c>
      <c r="C3522" t="s">
        <v>159</v>
      </c>
      <c r="D3522" t="s">
        <v>655</v>
      </c>
      <c r="E3522" t="s">
        <v>723</v>
      </c>
      <c r="F3522" t="s">
        <v>286</v>
      </c>
      <c r="G3522" s="165">
        <f t="shared" si="126"/>
        <v>12.55</v>
      </c>
      <c r="H3522" s="165">
        <f t="shared" si="126"/>
        <v>0</v>
      </c>
      <c r="I3522" t="s">
        <v>481</v>
      </c>
      <c r="K3522" t="s">
        <v>466</v>
      </c>
      <c r="L3522" t="s">
        <v>400</v>
      </c>
      <c r="M3522" t="s">
        <v>476</v>
      </c>
      <c r="N3522" t="s">
        <v>159</v>
      </c>
      <c r="O3522" t="s">
        <v>442</v>
      </c>
      <c r="P3522">
        <v>30000</v>
      </c>
      <c r="Q3522">
        <v>1000</v>
      </c>
      <c r="R3522">
        <v>1</v>
      </c>
      <c r="S3522">
        <v>12.55</v>
      </c>
      <c r="T3522">
        <v>0</v>
      </c>
      <c r="U3522" t="b" cm="1">
        <f t="array" ref="U3522">_xlfn.IFS(AND(R3522=1,S3522=G3522,T3522=H3522),TRUE,AND(R3522=1,S3522=G3522,H3522="Product NA"),TRUE)</f>
        <v>1</v>
      </c>
      <c r="W3522" s="165">
        <v>15.01</v>
      </c>
      <c r="X3522" s="165">
        <v>0</v>
      </c>
      <c r="Y3522" t="str">
        <f t="shared" si="125"/>
        <v>Change</v>
      </c>
    </row>
    <row r="3523" spans="1:25" hidden="1" x14ac:dyDescent="0.35">
      <c r="A3523" t="s">
        <v>159</v>
      </c>
      <c r="B3523" t="s">
        <v>442</v>
      </c>
      <c r="C3523" t="s">
        <v>159</v>
      </c>
      <c r="D3523" t="s">
        <v>655</v>
      </c>
      <c r="E3523" t="s">
        <v>723</v>
      </c>
      <c r="F3523" t="s">
        <v>286</v>
      </c>
      <c r="G3523" s="165">
        <f t="shared" si="126"/>
        <v>37.1</v>
      </c>
      <c r="H3523" s="165">
        <f t="shared" si="126"/>
        <v>0</v>
      </c>
      <c r="I3523" t="s">
        <v>680</v>
      </c>
      <c r="K3523" t="s">
        <v>466</v>
      </c>
      <c r="L3523" t="s">
        <v>400</v>
      </c>
      <c r="M3523" t="s">
        <v>476</v>
      </c>
      <c r="N3523" t="s">
        <v>159</v>
      </c>
      <c r="O3523" t="s">
        <v>442</v>
      </c>
      <c r="P3523">
        <v>30000</v>
      </c>
      <c r="Q3523">
        <v>15000</v>
      </c>
      <c r="R3523">
        <v>1</v>
      </c>
      <c r="S3523">
        <v>37.1</v>
      </c>
      <c r="T3523">
        <v>0</v>
      </c>
      <c r="U3523" t="b" cm="1">
        <f t="array" ref="U3523">_xlfn.IFS(AND(R3523=1,S3523=G3523,T3523=H3523),TRUE,AND(R3523=1,S3523=G3523,H3523="Product NA"),TRUE)</f>
        <v>1</v>
      </c>
      <c r="W3523" s="165">
        <v>89.77</v>
      </c>
      <c r="X3523" s="165">
        <v>0</v>
      </c>
      <c r="Y3523" t="str">
        <f t="shared" si="125"/>
        <v>Change</v>
      </c>
    </row>
    <row r="3524" spans="1:25" hidden="1" x14ac:dyDescent="0.35">
      <c r="A3524" t="s">
        <v>159</v>
      </c>
      <c r="B3524" t="s">
        <v>442</v>
      </c>
      <c r="C3524" t="s">
        <v>159</v>
      </c>
      <c r="D3524" t="s">
        <v>655</v>
      </c>
      <c r="E3524" t="s">
        <v>723</v>
      </c>
      <c r="F3524" t="s">
        <v>286</v>
      </c>
      <c r="G3524" s="165">
        <f t="shared" si="126"/>
        <v>14</v>
      </c>
      <c r="H3524" s="165">
        <f t="shared" si="126"/>
        <v>0</v>
      </c>
      <c r="I3524" t="s">
        <v>671</v>
      </c>
      <c r="K3524" t="s">
        <v>466</v>
      </c>
      <c r="L3524" t="s">
        <v>400</v>
      </c>
      <c r="M3524" t="s">
        <v>476</v>
      </c>
      <c r="N3524" t="s">
        <v>159</v>
      </c>
      <c r="O3524" t="s">
        <v>442</v>
      </c>
      <c r="P3524">
        <v>30000</v>
      </c>
      <c r="Q3524">
        <v>2000</v>
      </c>
      <c r="R3524">
        <v>1</v>
      </c>
      <c r="S3524">
        <v>14</v>
      </c>
      <c r="T3524">
        <v>0</v>
      </c>
      <c r="U3524" t="b" cm="1">
        <f t="array" ref="U3524">_xlfn.IFS(AND(R3524=1,S3524=G3524,T3524=H3524),TRUE,AND(R3524=1,S3524=G3524,H3524="Product NA"),TRUE)</f>
        <v>1</v>
      </c>
      <c r="W3524" s="165">
        <v>16.48</v>
      </c>
      <c r="X3524" s="165">
        <v>0</v>
      </c>
      <c r="Y3524" t="str">
        <f t="shared" si="125"/>
        <v>Change</v>
      </c>
    </row>
    <row r="3525" spans="1:25" hidden="1" x14ac:dyDescent="0.35">
      <c r="A3525" t="s">
        <v>159</v>
      </c>
      <c r="B3525" t="s">
        <v>442</v>
      </c>
      <c r="C3525" t="s">
        <v>159</v>
      </c>
      <c r="D3525" t="s">
        <v>655</v>
      </c>
      <c r="E3525" t="s">
        <v>723</v>
      </c>
      <c r="F3525" t="s">
        <v>286</v>
      </c>
      <c r="G3525" s="165">
        <f t="shared" si="126"/>
        <v>44.7</v>
      </c>
      <c r="H3525" s="165">
        <f t="shared" si="126"/>
        <v>0</v>
      </c>
      <c r="I3525" t="s">
        <v>681</v>
      </c>
      <c r="K3525" t="s">
        <v>466</v>
      </c>
      <c r="L3525" t="s">
        <v>400</v>
      </c>
      <c r="M3525" t="s">
        <v>476</v>
      </c>
      <c r="N3525" t="s">
        <v>159</v>
      </c>
      <c r="O3525" t="s">
        <v>442</v>
      </c>
      <c r="P3525">
        <v>30000</v>
      </c>
      <c r="Q3525">
        <v>20000</v>
      </c>
      <c r="R3525">
        <v>1</v>
      </c>
      <c r="S3525">
        <v>44.7</v>
      </c>
      <c r="T3525">
        <v>0</v>
      </c>
      <c r="U3525" t="b" cm="1">
        <f t="array" ref="U3525">_xlfn.IFS(AND(R3525=1,S3525=G3525,T3525=H3525),TRUE,AND(R3525=1,S3525=G3525,H3525="Product NA"),TRUE)</f>
        <v>1</v>
      </c>
      <c r="W3525" s="165">
        <v>110.37</v>
      </c>
      <c r="X3525" s="165">
        <v>0</v>
      </c>
      <c r="Y3525" t="str">
        <f t="shared" si="125"/>
        <v>Change</v>
      </c>
    </row>
    <row r="3526" spans="1:25" hidden="1" x14ac:dyDescent="0.35">
      <c r="A3526" t="s">
        <v>159</v>
      </c>
      <c r="B3526" t="s">
        <v>442</v>
      </c>
      <c r="C3526" t="s">
        <v>159</v>
      </c>
      <c r="D3526" t="s">
        <v>655</v>
      </c>
      <c r="E3526" t="s">
        <v>723</v>
      </c>
      <c r="F3526" t="s">
        <v>286</v>
      </c>
      <c r="G3526" s="165">
        <f t="shared" si="126"/>
        <v>56.300000000000004</v>
      </c>
      <c r="H3526" s="165">
        <f t="shared" si="126"/>
        <v>0</v>
      </c>
      <c r="I3526" t="s">
        <v>682</v>
      </c>
      <c r="K3526" t="s">
        <v>466</v>
      </c>
      <c r="L3526" t="s">
        <v>400</v>
      </c>
      <c r="M3526" t="s">
        <v>476</v>
      </c>
      <c r="N3526" t="s">
        <v>159</v>
      </c>
      <c r="O3526" t="s">
        <v>442</v>
      </c>
      <c r="P3526">
        <v>30000</v>
      </c>
      <c r="Q3526">
        <v>25000</v>
      </c>
      <c r="R3526">
        <v>1</v>
      </c>
      <c r="S3526">
        <v>56.300000000000004</v>
      </c>
      <c r="T3526">
        <v>0</v>
      </c>
      <c r="U3526" t="b" cm="1">
        <f t="array" ref="U3526">_xlfn.IFS(AND(R3526=1,S3526=G3526,T3526=H3526),TRUE,AND(R3526=1,S3526=G3526,H3526="Product NA"),TRUE)</f>
        <v>1</v>
      </c>
      <c r="W3526" s="165">
        <v>128.69999999999999</v>
      </c>
      <c r="X3526" s="165">
        <v>0</v>
      </c>
      <c r="Y3526" t="str">
        <f t="shared" si="125"/>
        <v>Change</v>
      </c>
    </row>
    <row r="3527" spans="1:25" hidden="1" x14ac:dyDescent="0.35">
      <c r="A3527" t="s">
        <v>159</v>
      </c>
      <c r="B3527" t="s">
        <v>442</v>
      </c>
      <c r="C3527" t="s">
        <v>159</v>
      </c>
      <c r="D3527" t="s">
        <v>655</v>
      </c>
      <c r="E3527" t="s">
        <v>723</v>
      </c>
      <c r="F3527" t="s">
        <v>286</v>
      </c>
      <c r="G3527" s="165">
        <f t="shared" si="126"/>
        <v>16.650000000000002</v>
      </c>
      <c r="H3527" s="165">
        <f t="shared" si="126"/>
        <v>0</v>
      </c>
      <c r="I3527" t="s">
        <v>672</v>
      </c>
      <c r="K3527" t="s">
        <v>466</v>
      </c>
      <c r="L3527" t="s">
        <v>400</v>
      </c>
      <c r="M3527" t="s">
        <v>476</v>
      </c>
      <c r="N3527" t="s">
        <v>159</v>
      </c>
      <c r="O3527" t="s">
        <v>442</v>
      </c>
      <c r="P3527">
        <v>30000</v>
      </c>
      <c r="Q3527">
        <v>3000</v>
      </c>
      <c r="R3527">
        <v>1</v>
      </c>
      <c r="S3527">
        <v>16.650000000000002</v>
      </c>
      <c r="T3527">
        <v>0</v>
      </c>
      <c r="U3527" t="b" cm="1">
        <f t="array" ref="U3527">_xlfn.IFS(AND(R3527=1,S3527=G3527,T3527=H3527),TRUE,AND(R3527=1,S3527=G3527,H3527="Product NA"),TRUE)</f>
        <v>1</v>
      </c>
      <c r="W3527" s="165">
        <v>21.89</v>
      </c>
      <c r="X3527" s="165">
        <v>0</v>
      </c>
      <c r="Y3527" t="str">
        <f t="shared" si="125"/>
        <v>Change</v>
      </c>
    </row>
    <row r="3528" spans="1:25" hidden="1" x14ac:dyDescent="0.35">
      <c r="A3528" t="s">
        <v>159</v>
      </c>
      <c r="B3528" t="s">
        <v>442</v>
      </c>
      <c r="C3528" t="s">
        <v>159</v>
      </c>
      <c r="D3528" t="s">
        <v>655</v>
      </c>
      <c r="E3528" t="s">
        <v>723</v>
      </c>
      <c r="F3528" t="s">
        <v>286</v>
      </c>
      <c r="G3528" s="165">
        <f t="shared" si="126"/>
        <v>64.5</v>
      </c>
      <c r="H3528" s="165">
        <f t="shared" si="126"/>
        <v>0</v>
      </c>
      <c r="I3528" t="s">
        <v>683</v>
      </c>
      <c r="K3528" t="s">
        <v>466</v>
      </c>
      <c r="L3528" t="s">
        <v>400</v>
      </c>
      <c r="M3528" t="s">
        <v>476</v>
      </c>
      <c r="N3528" t="s">
        <v>159</v>
      </c>
      <c r="O3528" t="s">
        <v>442</v>
      </c>
      <c r="P3528">
        <v>30000</v>
      </c>
      <c r="Q3528">
        <v>30000</v>
      </c>
      <c r="R3528">
        <v>1</v>
      </c>
      <c r="S3528">
        <v>64.5</v>
      </c>
      <c r="T3528">
        <v>0</v>
      </c>
      <c r="U3528" t="b" cm="1">
        <f t="array" ref="U3528">_xlfn.IFS(AND(R3528=1,S3528=G3528,T3528=H3528),TRUE,AND(R3528=1,S3528=G3528,H3528="Product NA"),TRUE)</f>
        <v>1</v>
      </c>
      <c r="W3528" s="165">
        <v>147.03</v>
      </c>
      <c r="X3528" s="165">
        <v>0</v>
      </c>
      <c r="Y3528" t="str">
        <f t="shared" si="125"/>
        <v>Change</v>
      </c>
    </row>
    <row r="3529" spans="1:25" hidden="1" x14ac:dyDescent="0.35">
      <c r="A3529" t="s">
        <v>159</v>
      </c>
      <c r="B3529" t="s">
        <v>442</v>
      </c>
      <c r="C3529" t="s">
        <v>159</v>
      </c>
      <c r="D3529" t="s">
        <v>655</v>
      </c>
      <c r="E3529" t="s">
        <v>723</v>
      </c>
      <c r="F3529" t="s">
        <v>286</v>
      </c>
      <c r="G3529" s="165">
        <f t="shared" si="126"/>
        <v>18.100000000000001</v>
      </c>
      <c r="H3529" s="165">
        <f t="shared" si="126"/>
        <v>0</v>
      </c>
      <c r="I3529" t="s">
        <v>673</v>
      </c>
      <c r="K3529" t="s">
        <v>466</v>
      </c>
      <c r="L3529" t="s">
        <v>400</v>
      </c>
      <c r="M3529" t="s">
        <v>476</v>
      </c>
      <c r="N3529" t="s">
        <v>159</v>
      </c>
      <c r="O3529" t="s">
        <v>442</v>
      </c>
      <c r="P3529">
        <v>30000</v>
      </c>
      <c r="Q3529">
        <v>4000</v>
      </c>
      <c r="R3529">
        <v>1</v>
      </c>
      <c r="S3529">
        <v>18.100000000000001</v>
      </c>
      <c r="T3529">
        <v>0</v>
      </c>
      <c r="U3529" t="b" cm="1">
        <f t="array" ref="U3529">_xlfn.IFS(AND(R3529=1,S3529=G3529,T3529=H3529),TRUE,AND(R3529=1,S3529=G3529,H3529="Product NA"),TRUE)</f>
        <v>1</v>
      </c>
      <c r="W3529" s="165">
        <v>23.580000000000002</v>
      </c>
      <c r="X3529" s="165">
        <v>0</v>
      </c>
      <c r="Y3529" t="str">
        <f t="shared" si="125"/>
        <v>Change</v>
      </c>
    </row>
    <row r="3530" spans="1:25" hidden="1" x14ac:dyDescent="0.35">
      <c r="A3530" t="s">
        <v>159</v>
      </c>
      <c r="B3530" t="s">
        <v>442</v>
      </c>
      <c r="C3530" t="s">
        <v>159</v>
      </c>
      <c r="D3530" t="s">
        <v>655</v>
      </c>
      <c r="E3530" t="s">
        <v>723</v>
      </c>
      <c r="F3530" t="s">
        <v>286</v>
      </c>
      <c r="G3530" s="165">
        <f t="shared" si="126"/>
        <v>19.5</v>
      </c>
      <c r="H3530" s="165">
        <f t="shared" si="126"/>
        <v>0</v>
      </c>
      <c r="I3530" t="s">
        <v>674</v>
      </c>
      <c r="K3530" t="s">
        <v>466</v>
      </c>
      <c r="L3530" t="s">
        <v>400</v>
      </c>
      <c r="M3530" t="s">
        <v>476</v>
      </c>
      <c r="N3530" t="s">
        <v>159</v>
      </c>
      <c r="O3530" t="s">
        <v>442</v>
      </c>
      <c r="P3530">
        <v>30000</v>
      </c>
      <c r="Q3530">
        <v>5000</v>
      </c>
      <c r="R3530">
        <v>1</v>
      </c>
      <c r="S3530">
        <v>19.5</v>
      </c>
      <c r="T3530">
        <v>0</v>
      </c>
      <c r="U3530" t="b" cm="1">
        <f t="array" ref="U3530">_xlfn.IFS(AND(R3530=1,S3530=G3530,T3530=H3530),TRUE,AND(R3530=1,S3530=G3530,H3530="Product NA"),TRUE)</f>
        <v>1</v>
      </c>
      <c r="W3530" s="165">
        <v>25.28</v>
      </c>
      <c r="X3530" s="165">
        <v>0</v>
      </c>
      <c r="Y3530" t="str">
        <f t="shared" si="125"/>
        <v>Change</v>
      </c>
    </row>
    <row r="3531" spans="1:25" hidden="1" x14ac:dyDescent="0.35">
      <c r="A3531" t="s">
        <v>159</v>
      </c>
      <c r="B3531" t="s">
        <v>442</v>
      </c>
      <c r="C3531" t="s">
        <v>159</v>
      </c>
      <c r="D3531" t="s">
        <v>655</v>
      </c>
      <c r="E3531" t="s">
        <v>723</v>
      </c>
      <c r="F3531" t="s">
        <v>286</v>
      </c>
      <c r="G3531" s="165">
        <f t="shared" si="126"/>
        <v>21.900000000000002</v>
      </c>
      <c r="H3531" s="165">
        <f t="shared" si="126"/>
        <v>0</v>
      </c>
      <c r="I3531" t="s">
        <v>675</v>
      </c>
      <c r="K3531" t="s">
        <v>466</v>
      </c>
      <c r="L3531" t="s">
        <v>400</v>
      </c>
      <c r="M3531" t="s">
        <v>476</v>
      </c>
      <c r="N3531" t="s">
        <v>159</v>
      </c>
      <c r="O3531" t="s">
        <v>442</v>
      </c>
      <c r="P3531">
        <v>30000</v>
      </c>
      <c r="Q3531">
        <v>6000</v>
      </c>
      <c r="R3531">
        <v>1</v>
      </c>
      <c r="S3531">
        <v>21.900000000000002</v>
      </c>
      <c r="T3531">
        <v>0</v>
      </c>
      <c r="U3531" t="b" cm="1">
        <f t="array" ref="U3531">_xlfn.IFS(AND(R3531=1,S3531=G3531,T3531=H3531),TRUE,AND(R3531=1,S3531=G3531,H3531="Product NA"),TRUE)</f>
        <v>1</v>
      </c>
      <c r="W3531" s="165">
        <v>29.52</v>
      </c>
      <c r="X3531" s="165">
        <v>0</v>
      </c>
      <c r="Y3531" t="str">
        <f t="shared" si="125"/>
        <v>Change</v>
      </c>
    </row>
    <row r="3532" spans="1:25" hidden="1" x14ac:dyDescent="0.35">
      <c r="A3532" t="s">
        <v>159</v>
      </c>
      <c r="B3532" t="s">
        <v>442</v>
      </c>
      <c r="C3532" t="s">
        <v>159</v>
      </c>
      <c r="D3532" t="s">
        <v>655</v>
      </c>
      <c r="E3532" t="s">
        <v>723</v>
      </c>
      <c r="F3532" t="s">
        <v>286</v>
      </c>
      <c r="G3532" s="165">
        <f t="shared" si="126"/>
        <v>23.3</v>
      </c>
      <c r="H3532" s="165">
        <f t="shared" si="126"/>
        <v>0</v>
      </c>
      <c r="I3532" t="s">
        <v>676</v>
      </c>
      <c r="K3532" t="s">
        <v>466</v>
      </c>
      <c r="L3532" t="s">
        <v>400</v>
      </c>
      <c r="M3532" t="s">
        <v>476</v>
      </c>
      <c r="N3532" t="s">
        <v>159</v>
      </c>
      <c r="O3532" t="s">
        <v>442</v>
      </c>
      <c r="P3532">
        <v>30000</v>
      </c>
      <c r="Q3532">
        <v>7000</v>
      </c>
      <c r="R3532">
        <v>1</v>
      </c>
      <c r="S3532">
        <v>23.3</v>
      </c>
      <c r="T3532">
        <v>0</v>
      </c>
      <c r="U3532" t="b" cm="1">
        <f t="array" ref="U3532">_xlfn.IFS(AND(R3532=1,S3532=G3532,T3532=H3532),TRUE,AND(R3532=1,S3532=G3532,H3532="Product NA"),TRUE)</f>
        <v>1</v>
      </c>
      <c r="W3532" s="165">
        <v>31.35</v>
      </c>
      <c r="X3532" s="165">
        <v>0</v>
      </c>
      <c r="Y3532" t="str">
        <f t="shared" si="125"/>
        <v>Change</v>
      </c>
    </row>
    <row r="3533" spans="1:25" hidden="1" x14ac:dyDescent="0.35">
      <c r="A3533" t="s">
        <v>159</v>
      </c>
      <c r="B3533" t="s">
        <v>442</v>
      </c>
      <c r="C3533" t="s">
        <v>159</v>
      </c>
      <c r="D3533" t="s">
        <v>655</v>
      </c>
      <c r="E3533" t="s">
        <v>723</v>
      </c>
      <c r="F3533" t="s">
        <v>286</v>
      </c>
      <c r="G3533" s="165">
        <f t="shared" si="126"/>
        <v>24.700000000000003</v>
      </c>
      <c r="H3533" s="165">
        <f t="shared" si="126"/>
        <v>0</v>
      </c>
      <c r="I3533" t="s">
        <v>677</v>
      </c>
      <c r="K3533" t="s">
        <v>466</v>
      </c>
      <c r="L3533" t="s">
        <v>400</v>
      </c>
      <c r="M3533" t="s">
        <v>476</v>
      </c>
      <c r="N3533" t="s">
        <v>159</v>
      </c>
      <c r="O3533" t="s">
        <v>442</v>
      </c>
      <c r="P3533">
        <v>30000</v>
      </c>
      <c r="Q3533">
        <v>8000</v>
      </c>
      <c r="R3533">
        <v>1</v>
      </c>
      <c r="S3533">
        <v>24.700000000000003</v>
      </c>
      <c r="T3533">
        <v>0</v>
      </c>
      <c r="U3533" t="b" cm="1">
        <f t="array" ref="U3533">_xlfn.IFS(AND(R3533=1,S3533=G3533,T3533=H3533),TRUE,AND(R3533=1,S3533=G3533,H3533="Product NA"),TRUE)</f>
        <v>1</v>
      </c>
      <c r="W3533" s="165">
        <v>33.18</v>
      </c>
      <c r="X3533" s="165">
        <v>0</v>
      </c>
      <c r="Y3533" t="str">
        <f t="shared" si="125"/>
        <v>Change</v>
      </c>
    </row>
    <row r="3534" spans="1:25" hidden="1" x14ac:dyDescent="0.35">
      <c r="A3534" t="s">
        <v>159</v>
      </c>
      <c r="B3534" t="s">
        <v>442</v>
      </c>
      <c r="C3534" t="s">
        <v>159</v>
      </c>
      <c r="D3534" t="s">
        <v>655</v>
      </c>
      <c r="E3534" t="s">
        <v>723</v>
      </c>
      <c r="F3534" t="s">
        <v>286</v>
      </c>
      <c r="G3534" s="165">
        <f t="shared" si="126"/>
        <v>26.150000000000002</v>
      </c>
      <c r="H3534" s="165">
        <f t="shared" si="126"/>
        <v>0</v>
      </c>
      <c r="I3534" t="s">
        <v>678</v>
      </c>
      <c r="K3534" t="s">
        <v>466</v>
      </c>
      <c r="L3534" t="s">
        <v>400</v>
      </c>
      <c r="M3534" t="s">
        <v>476</v>
      </c>
      <c r="N3534" t="s">
        <v>159</v>
      </c>
      <c r="O3534" t="s">
        <v>442</v>
      </c>
      <c r="P3534">
        <v>30000</v>
      </c>
      <c r="Q3534">
        <v>9000</v>
      </c>
      <c r="R3534">
        <v>1</v>
      </c>
      <c r="S3534">
        <v>26.150000000000002</v>
      </c>
      <c r="T3534">
        <v>0</v>
      </c>
      <c r="U3534" t="b" cm="1">
        <f t="array" ref="U3534">_xlfn.IFS(AND(R3534=1,S3534=G3534,T3534=H3534),TRUE,AND(R3534=1,S3534=G3534,H3534="Product NA"),TRUE)</f>
        <v>1</v>
      </c>
      <c r="W3534" s="165">
        <v>35.020000000000003</v>
      </c>
      <c r="X3534" s="165">
        <v>0</v>
      </c>
      <c r="Y3534" t="str">
        <f t="shared" si="125"/>
        <v>Change</v>
      </c>
    </row>
    <row r="3535" spans="1:25" hidden="1" x14ac:dyDescent="0.35">
      <c r="A3535" t="s">
        <v>159</v>
      </c>
      <c r="B3535" t="s">
        <v>442</v>
      </c>
      <c r="C3535" t="s">
        <v>159</v>
      </c>
      <c r="D3535" t="s">
        <v>655</v>
      </c>
      <c r="E3535" t="s">
        <v>723</v>
      </c>
      <c r="F3535" t="s">
        <v>286</v>
      </c>
      <c r="G3535" s="165">
        <f t="shared" si="126"/>
        <v>27.55</v>
      </c>
      <c r="H3535" s="165">
        <f t="shared" si="126"/>
        <v>0</v>
      </c>
      <c r="I3535" t="s">
        <v>679</v>
      </c>
      <c r="K3535" t="s">
        <v>466</v>
      </c>
      <c r="L3535" t="s">
        <v>400</v>
      </c>
      <c r="M3535" t="s">
        <v>476</v>
      </c>
      <c r="N3535" t="s">
        <v>159</v>
      </c>
      <c r="O3535" t="s">
        <v>442</v>
      </c>
      <c r="P3535">
        <v>30000</v>
      </c>
      <c r="Q3535">
        <v>10000</v>
      </c>
      <c r="R3535">
        <v>1</v>
      </c>
      <c r="S3535">
        <v>27.55</v>
      </c>
      <c r="T3535">
        <v>0</v>
      </c>
      <c r="U3535" t="b" cm="1">
        <f t="array" ref="U3535">_xlfn.IFS(AND(R3535=1,S3535=G3535,T3535=H3535),TRUE,AND(R3535=1,S3535=G3535,H3535="Product NA"),TRUE)</f>
        <v>1</v>
      </c>
      <c r="W3535" s="165">
        <v>36.85</v>
      </c>
      <c r="X3535" s="165">
        <v>0</v>
      </c>
      <c r="Y3535" t="str">
        <f t="shared" si="125"/>
        <v>Change</v>
      </c>
    </row>
    <row r="3536" spans="1:25" hidden="1" x14ac:dyDescent="0.35">
      <c r="A3536" t="s">
        <v>159</v>
      </c>
      <c r="B3536" t="s">
        <v>442</v>
      </c>
      <c r="C3536" t="s">
        <v>159</v>
      </c>
      <c r="D3536" t="s">
        <v>284</v>
      </c>
      <c r="E3536" t="s">
        <v>724</v>
      </c>
      <c r="F3536" t="s">
        <v>286</v>
      </c>
      <c r="G3536" s="165">
        <f t="shared" si="126"/>
        <v>6.7</v>
      </c>
      <c r="H3536" s="165">
        <f t="shared" si="126"/>
        <v>10.5</v>
      </c>
      <c r="I3536" t="s">
        <v>482</v>
      </c>
      <c r="K3536" t="s">
        <v>466</v>
      </c>
      <c r="L3536" t="s">
        <v>400</v>
      </c>
      <c r="M3536" t="s">
        <v>476</v>
      </c>
      <c r="N3536" t="s">
        <v>159</v>
      </c>
      <c r="O3536" t="s">
        <v>442</v>
      </c>
      <c r="P3536">
        <v>100</v>
      </c>
      <c r="Q3536">
        <v>2000</v>
      </c>
      <c r="R3536">
        <v>1</v>
      </c>
      <c r="S3536">
        <v>6.7</v>
      </c>
      <c r="T3536">
        <v>10.5</v>
      </c>
      <c r="U3536" t="b" cm="1">
        <f t="array" ref="U3536">_xlfn.IFS(AND(R3536=1,S3536=G3536,T3536=H3536),TRUE,AND(R3536=1,S3536=G3536,H3536="Product NA"),TRUE)</f>
        <v>1</v>
      </c>
      <c r="W3536" s="165">
        <v>6.7</v>
      </c>
      <c r="X3536" s="165">
        <v>10.5</v>
      </c>
      <c r="Y3536" t="str">
        <f t="shared" si="125"/>
        <v>No Change</v>
      </c>
    </row>
    <row r="3537" spans="1:25" hidden="1" x14ac:dyDescent="0.35">
      <c r="A3537" t="s">
        <v>159</v>
      </c>
      <c r="B3537" t="s">
        <v>442</v>
      </c>
      <c r="C3537" t="s">
        <v>159</v>
      </c>
      <c r="D3537" t="s">
        <v>322</v>
      </c>
      <c r="E3537" t="s">
        <v>724</v>
      </c>
      <c r="F3537" t="s">
        <v>0</v>
      </c>
      <c r="G3537" s="165">
        <f t="shared" si="126"/>
        <v>5.2700000000000005</v>
      </c>
      <c r="H3537" s="165">
        <f t="shared" si="126"/>
        <v>9.8000000000000007</v>
      </c>
      <c r="I3537" t="s">
        <v>479</v>
      </c>
      <c r="K3537" t="s">
        <v>466</v>
      </c>
      <c r="L3537" t="s">
        <v>400</v>
      </c>
      <c r="M3537" t="s">
        <v>476</v>
      </c>
      <c r="N3537" t="s">
        <v>159</v>
      </c>
      <c r="O3537" t="s">
        <v>442</v>
      </c>
      <c r="P3537">
        <v>100</v>
      </c>
      <c r="Q3537">
        <v>100</v>
      </c>
      <c r="R3537">
        <v>1</v>
      </c>
      <c r="S3537">
        <v>5.2700000000000005</v>
      </c>
      <c r="T3537">
        <v>9.8000000000000007</v>
      </c>
      <c r="U3537" t="b" cm="1">
        <f t="array" ref="U3537">_xlfn.IFS(AND(R3537=1,S3537=G3537,T3537=H3537),TRUE,AND(R3537=1,S3537=G3537,H3537="Product NA"),TRUE)</f>
        <v>1</v>
      </c>
      <c r="W3537" s="165">
        <v>5.2700000000000005</v>
      </c>
      <c r="X3537" s="165">
        <v>9.8000000000000007</v>
      </c>
      <c r="Y3537" t="str">
        <f t="shared" si="125"/>
        <v>No Change</v>
      </c>
    </row>
    <row r="3538" spans="1:25" hidden="1" x14ac:dyDescent="0.35">
      <c r="A3538" t="s">
        <v>159</v>
      </c>
      <c r="B3538" t="s">
        <v>442</v>
      </c>
      <c r="C3538" t="s">
        <v>159</v>
      </c>
      <c r="D3538" t="s">
        <v>323</v>
      </c>
      <c r="E3538" t="s">
        <v>724</v>
      </c>
      <c r="F3538" t="s">
        <v>277</v>
      </c>
      <c r="G3538" s="165">
        <f t="shared" si="126"/>
        <v>5.25</v>
      </c>
      <c r="H3538" s="165">
        <f t="shared" si="126"/>
        <v>9.8000000000000007</v>
      </c>
      <c r="I3538" t="s">
        <v>480</v>
      </c>
      <c r="K3538" t="s">
        <v>466</v>
      </c>
      <c r="L3538" t="s">
        <v>400</v>
      </c>
      <c r="M3538" t="s">
        <v>476</v>
      </c>
      <c r="N3538" t="s">
        <v>159</v>
      </c>
      <c r="O3538" t="s">
        <v>442</v>
      </c>
      <c r="P3538">
        <v>100</v>
      </c>
      <c r="Q3538">
        <v>500</v>
      </c>
      <c r="R3538">
        <v>1</v>
      </c>
      <c r="S3538">
        <v>5.25</v>
      </c>
      <c r="T3538">
        <v>9.8000000000000007</v>
      </c>
      <c r="U3538" t="b" cm="1">
        <f t="array" ref="U3538">_xlfn.IFS(AND(R3538=1,S3538=G3538,T3538=H3538),TRUE,AND(R3538=1,S3538=G3538,H3538="Product NA"),TRUE)</f>
        <v>1</v>
      </c>
      <c r="W3538" s="165">
        <v>5.25</v>
      </c>
      <c r="X3538" s="165">
        <v>9.8000000000000007</v>
      </c>
      <c r="Y3538" t="str">
        <f t="shared" si="125"/>
        <v>No Change</v>
      </c>
    </row>
    <row r="3539" spans="1:25" hidden="1" x14ac:dyDescent="0.35">
      <c r="A3539" t="s">
        <v>159</v>
      </c>
      <c r="B3539" t="s">
        <v>442</v>
      </c>
      <c r="C3539" t="s">
        <v>159</v>
      </c>
      <c r="D3539" t="s">
        <v>324</v>
      </c>
      <c r="E3539" t="s">
        <v>724</v>
      </c>
      <c r="F3539" t="s">
        <v>277</v>
      </c>
      <c r="G3539" s="165">
        <f t="shared" si="126"/>
        <v>5.25</v>
      </c>
      <c r="H3539" s="165">
        <f t="shared" si="126"/>
        <v>9.8000000000000007</v>
      </c>
      <c r="I3539" t="s">
        <v>480</v>
      </c>
      <c r="K3539" t="s">
        <v>466</v>
      </c>
      <c r="L3539" t="s">
        <v>400</v>
      </c>
      <c r="M3539" t="s">
        <v>476</v>
      </c>
      <c r="N3539" t="s">
        <v>159</v>
      </c>
      <c r="O3539" t="s">
        <v>442</v>
      </c>
      <c r="P3539">
        <v>100</v>
      </c>
      <c r="Q3539">
        <v>500</v>
      </c>
      <c r="R3539">
        <v>1</v>
      </c>
      <c r="S3539">
        <v>5.25</v>
      </c>
      <c r="T3539">
        <v>9.8000000000000007</v>
      </c>
      <c r="U3539" t="b" cm="1">
        <f t="array" ref="U3539">_xlfn.IFS(AND(R3539=1,S3539=G3539,T3539=H3539),TRUE,AND(R3539=1,S3539=G3539,H3539="Product NA"),TRUE)</f>
        <v>1</v>
      </c>
      <c r="W3539" s="165">
        <v>5.25</v>
      </c>
      <c r="X3539" s="165">
        <v>9.8000000000000007</v>
      </c>
      <c r="Y3539" t="str">
        <f t="shared" si="125"/>
        <v>No Change</v>
      </c>
    </row>
    <row r="3540" spans="1:25" x14ac:dyDescent="0.35">
      <c r="A3540" t="s">
        <v>157</v>
      </c>
      <c r="B3540" t="s">
        <v>582</v>
      </c>
      <c r="C3540" t="s">
        <v>293</v>
      </c>
      <c r="D3540" t="s">
        <v>392</v>
      </c>
      <c r="E3540" t="s">
        <v>287</v>
      </c>
      <c r="F3540" t="s">
        <v>396</v>
      </c>
      <c r="G3540" s="165">
        <f t="shared" ref="G3540:H3592" si="127">S3540</f>
        <v>1.56</v>
      </c>
      <c r="H3540" s="165">
        <f t="shared" si="127"/>
        <v>15.85</v>
      </c>
      <c r="I3540" t="s">
        <v>482</v>
      </c>
      <c r="K3540" t="s">
        <v>467</v>
      </c>
      <c r="L3540" t="s">
        <v>402</v>
      </c>
      <c r="M3540" t="s">
        <v>476</v>
      </c>
      <c r="N3540" t="s">
        <v>293</v>
      </c>
      <c r="O3540" t="s">
        <v>402</v>
      </c>
      <c r="P3540">
        <v>100</v>
      </c>
      <c r="Q3540">
        <v>2000</v>
      </c>
      <c r="R3540">
        <v>1</v>
      </c>
      <c r="S3540">
        <v>1.56</v>
      </c>
      <c r="T3540">
        <v>15.85</v>
      </c>
      <c r="U3540" t="b" cm="1">
        <f t="array" ref="U3540">_xlfn.IFS(AND(R3540=1,S3540=G3540,T3540=H3540),TRUE,AND(R3540=1,S3540=G3540,H3540="Product NA"),TRUE)</f>
        <v>1</v>
      </c>
      <c r="W3540" s="165">
        <v>1.5</v>
      </c>
      <c r="X3540" s="165">
        <v>15.25</v>
      </c>
      <c r="Y3540" t="str">
        <f t="shared" si="125"/>
        <v>Change</v>
      </c>
    </row>
    <row r="3541" spans="1:25" hidden="1" x14ac:dyDescent="0.35">
      <c r="A3541" t="s">
        <v>157</v>
      </c>
      <c r="B3541" t="s">
        <v>582</v>
      </c>
      <c r="C3541" t="s">
        <v>293</v>
      </c>
      <c r="D3541" t="s">
        <v>281</v>
      </c>
      <c r="E3541" t="s">
        <v>287</v>
      </c>
      <c r="F3541" t="s">
        <v>286</v>
      </c>
      <c r="G3541" s="165">
        <f t="shared" si="127"/>
        <v>1.56</v>
      </c>
      <c r="H3541" s="165">
        <f t="shared" si="127"/>
        <v>15.85</v>
      </c>
      <c r="I3541" t="s">
        <v>482</v>
      </c>
      <c r="K3541" t="s">
        <v>467</v>
      </c>
      <c r="L3541" t="s">
        <v>402</v>
      </c>
      <c r="M3541" t="s">
        <v>476</v>
      </c>
      <c r="N3541" t="s">
        <v>293</v>
      </c>
      <c r="O3541" t="s">
        <v>402</v>
      </c>
      <c r="P3541">
        <v>100</v>
      </c>
      <c r="Q3541">
        <v>2000</v>
      </c>
      <c r="R3541">
        <v>1</v>
      </c>
      <c r="S3541">
        <v>1.56</v>
      </c>
      <c r="T3541">
        <v>15.85</v>
      </c>
      <c r="U3541" t="b" cm="1">
        <f t="array" ref="U3541">_xlfn.IFS(AND(R3541=1,S3541=G3541,T3541=H3541),TRUE,AND(R3541=1,S3541=G3541,H3541="Product NA"),TRUE)</f>
        <v>1</v>
      </c>
      <c r="W3541" s="165">
        <v>1.5</v>
      </c>
      <c r="X3541" s="165">
        <v>15.25</v>
      </c>
      <c r="Y3541" t="str">
        <f t="shared" si="125"/>
        <v>Change</v>
      </c>
    </row>
    <row r="3542" spans="1:25" hidden="1" x14ac:dyDescent="0.35">
      <c r="A3542" t="s">
        <v>157</v>
      </c>
      <c r="B3542" t="s">
        <v>582</v>
      </c>
      <c r="C3542" t="s">
        <v>293</v>
      </c>
      <c r="D3542" t="s">
        <v>278</v>
      </c>
      <c r="E3542" t="s">
        <v>287</v>
      </c>
      <c r="F3542" t="s">
        <v>277</v>
      </c>
      <c r="G3542" s="165">
        <f t="shared" si="127"/>
        <v>0.43</v>
      </c>
      <c r="H3542" s="165">
        <f t="shared" si="127"/>
        <v>14.57</v>
      </c>
      <c r="I3542" t="s">
        <v>480</v>
      </c>
      <c r="K3542" t="s">
        <v>467</v>
      </c>
      <c r="L3542" t="s">
        <v>402</v>
      </c>
      <c r="M3542" t="s">
        <v>476</v>
      </c>
      <c r="N3542" t="s">
        <v>293</v>
      </c>
      <c r="O3542" t="s">
        <v>402</v>
      </c>
      <c r="P3542">
        <v>100</v>
      </c>
      <c r="Q3542">
        <v>500</v>
      </c>
      <c r="R3542">
        <v>1</v>
      </c>
      <c r="S3542">
        <v>0.43</v>
      </c>
      <c r="T3542">
        <v>14.57</v>
      </c>
      <c r="U3542" t="b" cm="1">
        <f t="array" ref="U3542">_xlfn.IFS(AND(R3542=1,S3542=G3542,T3542=H3542),TRUE,AND(R3542=1,S3542=G3542,H3542="Product NA"),TRUE)</f>
        <v>1</v>
      </c>
      <c r="W3542" s="165">
        <v>0.43</v>
      </c>
      <c r="X3542" s="165">
        <v>14.57</v>
      </c>
      <c r="Y3542" t="str">
        <f t="shared" ref="Y3542:Y3600" si="128">IF(AND(W3542=G3542,X3542=H3542),"No Change", "Change")</f>
        <v>No Change</v>
      </c>
    </row>
    <row r="3543" spans="1:25" hidden="1" x14ac:dyDescent="0.35">
      <c r="A3543" t="s">
        <v>157</v>
      </c>
      <c r="B3543" t="s">
        <v>582</v>
      </c>
      <c r="C3543" t="s">
        <v>293</v>
      </c>
      <c r="D3543" t="s">
        <v>238</v>
      </c>
      <c r="E3543" t="s">
        <v>287</v>
      </c>
      <c r="F3543" t="s">
        <v>0</v>
      </c>
      <c r="G3543" s="165">
        <f t="shared" si="127"/>
        <v>0.35000000000000003</v>
      </c>
      <c r="H3543" s="165">
        <f t="shared" si="127"/>
        <v>16.52</v>
      </c>
      <c r="I3543" t="s">
        <v>479</v>
      </c>
      <c r="K3543" t="s">
        <v>467</v>
      </c>
      <c r="L3543" t="s">
        <v>402</v>
      </c>
      <c r="M3543" t="s">
        <v>476</v>
      </c>
      <c r="N3543" t="s">
        <v>293</v>
      </c>
      <c r="O3543" t="s">
        <v>402</v>
      </c>
      <c r="P3543">
        <v>100</v>
      </c>
      <c r="Q3543">
        <v>100</v>
      </c>
      <c r="R3543">
        <v>1</v>
      </c>
      <c r="S3543">
        <v>0.35000000000000003</v>
      </c>
      <c r="T3543">
        <v>16.52</v>
      </c>
      <c r="U3543" t="b" cm="1">
        <f t="array" ref="U3543">_xlfn.IFS(AND(R3543=1,S3543=G3543,T3543=H3543),TRUE,AND(R3543=1,S3543=G3543,H3543="Product NA"),TRUE)</f>
        <v>1</v>
      </c>
      <c r="W3543" s="165">
        <v>0.36</v>
      </c>
      <c r="X3543" s="165">
        <v>16.02</v>
      </c>
      <c r="Y3543" t="str">
        <f t="shared" si="128"/>
        <v>Change</v>
      </c>
    </row>
    <row r="3544" spans="1:25" hidden="1" x14ac:dyDescent="0.35">
      <c r="A3544" t="s">
        <v>157</v>
      </c>
      <c r="B3544" t="s">
        <v>582</v>
      </c>
      <c r="C3544" t="s">
        <v>293</v>
      </c>
      <c r="D3544" t="s">
        <v>239</v>
      </c>
      <c r="E3544" t="s">
        <v>287</v>
      </c>
      <c r="F3544" t="s">
        <v>277</v>
      </c>
      <c r="G3544" s="165">
        <f t="shared" si="127"/>
        <v>0.43</v>
      </c>
      <c r="H3544" s="165">
        <f t="shared" si="127"/>
        <v>15.88</v>
      </c>
      <c r="I3544" t="s">
        <v>480</v>
      </c>
      <c r="K3544" t="s">
        <v>467</v>
      </c>
      <c r="L3544" t="s">
        <v>402</v>
      </c>
      <c r="M3544" t="s">
        <v>476</v>
      </c>
      <c r="N3544" t="s">
        <v>293</v>
      </c>
      <c r="O3544" t="s">
        <v>402</v>
      </c>
      <c r="P3544">
        <v>100</v>
      </c>
      <c r="Q3544">
        <v>500</v>
      </c>
      <c r="R3544">
        <v>1</v>
      </c>
      <c r="S3544">
        <v>0.43</v>
      </c>
      <c r="T3544">
        <v>15.88</v>
      </c>
      <c r="U3544" t="b" cm="1">
        <f t="array" ref="U3544">_xlfn.IFS(AND(R3544=1,S3544=G3544,T3544=H3544),TRUE,AND(R3544=1,S3544=G3544,H3544="Product NA"),TRUE)</f>
        <v>1</v>
      </c>
      <c r="W3544" s="165">
        <v>0.42</v>
      </c>
      <c r="X3544" s="165">
        <v>15.57</v>
      </c>
      <c r="Y3544" t="str">
        <f t="shared" si="128"/>
        <v>Change</v>
      </c>
    </row>
    <row r="3545" spans="1:25" hidden="1" x14ac:dyDescent="0.35">
      <c r="A3545" t="s">
        <v>157</v>
      </c>
      <c r="B3545" t="s">
        <v>582</v>
      </c>
      <c r="C3545" t="s">
        <v>293</v>
      </c>
      <c r="D3545" t="s">
        <v>655</v>
      </c>
      <c r="E3545" t="s">
        <v>723</v>
      </c>
      <c r="F3545" t="s">
        <v>286</v>
      </c>
      <c r="G3545" s="165">
        <f t="shared" si="127"/>
        <v>21.25</v>
      </c>
      <c r="H3545" s="165">
        <f t="shared" si="127"/>
        <v>0</v>
      </c>
      <c r="I3545" t="s">
        <v>481</v>
      </c>
      <c r="K3545" t="s">
        <v>467</v>
      </c>
      <c r="L3545" t="s">
        <v>402</v>
      </c>
      <c r="M3545" t="s">
        <v>476</v>
      </c>
      <c r="N3545" t="s">
        <v>293</v>
      </c>
      <c r="O3545" t="s">
        <v>402</v>
      </c>
      <c r="P3545">
        <v>30000</v>
      </c>
      <c r="Q3545">
        <v>1000</v>
      </c>
      <c r="R3545">
        <v>1</v>
      </c>
      <c r="S3545">
        <v>21.25</v>
      </c>
      <c r="T3545">
        <v>0</v>
      </c>
      <c r="U3545" t="b" cm="1">
        <f t="array" ref="U3545">_xlfn.IFS(AND(R3545=1,S3545=G3545,T3545=H3545),TRUE,AND(R3545=1,S3545=G3545,H3545="Product NA"),TRUE)</f>
        <v>1</v>
      </c>
      <c r="W3545" s="165">
        <v>21.8</v>
      </c>
      <c r="X3545" s="165">
        <v>0</v>
      </c>
      <c r="Y3545" t="str">
        <f t="shared" si="128"/>
        <v>Change</v>
      </c>
    </row>
    <row r="3546" spans="1:25" hidden="1" x14ac:dyDescent="0.35">
      <c r="A3546" t="s">
        <v>157</v>
      </c>
      <c r="B3546" t="s">
        <v>582</v>
      </c>
      <c r="C3546" t="s">
        <v>293</v>
      </c>
      <c r="D3546" t="s">
        <v>655</v>
      </c>
      <c r="E3546" t="s">
        <v>723</v>
      </c>
      <c r="F3546" t="s">
        <v>286</v>
      </c>
      <c r="G3546" s="165">
        <f t="shared" si="127"/>
        <v>112.80000000000001</v>
      </c>
      <c r="H3546" s="165">
        <f t="shared" si="127"/>
        <v>0</v>
      </c>
      <c r="I3546" t="s">
        <v>680</v>
      </c>
      <c r="K3546" t="s">
        <v>467</v>
      </c>
      <c r="L3546" t="s">
        <v>402</v>
      </c>
      <c r="M3546" t="s">
        <v>476</v>
      </c>
      <c r="N3546" t="s">
        <v>293</v>
      </c>
      <c r="O3546" t="s">
        <v>402</v>
      </c>
      <c r="P3546">
        <v>30000</v>
      </c>
      <c r="Q3546">
        <v>15000</v>
      </c>
      <c r="R3546">
        <v>1</v>
      </c>
      <c r="S3546">
        <v>112.80000000000001</v>
      </c>
      <c r="T3546">
        <v>0</v>
      </c>
      <c r="U3546" t="b" cm="1">
        <f t="array" ref="U3546">_xlfn.IFS(AND(R3546=1,S3546=G3546,T3546=H3546),TRUE,AND(R3546=1,S3546=G3546,H3546="Product NA"),TRUE)</f>
        <v>1</v>
      </c>
      <c r="W3546" s="165">
        <v>89.77</v>
      </c>
      <c r="X3546" s="165">
        <v>0</v>
      </c>
      <c r="Y3546" t="str">
        <f t="shared" si="128"/>
        <v>Change</v>
      </c>
    </row>
    <row r="3547" spans="1:25" hidden="1" x14ac:dyDescent="0.35">
      <c r="A3547" t="s">
        <v>157</v>
      </c>
      <c r="B3547" t="s">
        <v>582</v>
      </c>
      <c r="C3547" t="s">
        <v>293</v>
      </c>
      <c r="D3547" t="s">
        <v>655</v>
      </c>
      <c r="E3547" t="s">
        <v>723</v>
      </c>
      <c r="F3547" t="s">
        <v>286</v>
      </c>
      <c r="G3547" s="165">
        <f t="shared" si="127"/>
        <v>27.450000000000003</v>
      </c>
      <c r="H3547" s="165">
        <f t="shared" si="127"/>
        <v>0</v>
      </c>
      <c r="I3547" t="s">
        <v>671</v>
      </c>
      <c r="K3547" t="s">
        <v>467</v>
      </c>
      <c r="L3547" t="s">
        <v>402</v>
      </c>
      <c r="M3547" t="s">
        <v>476</v>
      </c>
      <c r="N3547" t="s">
        <v>293</v>
      </c>
      <c r="O3547" t="s">
        <v>402</v>
      </c>
      <c r="P3547">
        <v>30000</v>
      </c>
      <c r="Q3547">
        <v>2000</v>
      </c>
      <c r="R3547">
        <v>1</v>
      </c>
      <c r="S3547">
        <v>27.450000000000003</v>
      </c>
      <c r="T3547">
        <v>0</v>
      </c>
      <c r="U3547" t="b" cm="1">
        <f t="array" ref="U3547">_xlfn.IFS(AND(R3547=1,S3547=G3547,T3547=H3547),TRUE,AND(R3547=1,S3547=G3547,H3547="Product NA"),TRUE)</f>
        <v>1</v>
      </c>
      <c r="W3547" s="165">
        <v>26.46</v>
      </c>
      <c r="X3547" s="165">
        <v>0</v>
      </c>
      <c r="Y3547" t="str">
        <f t="shared" si="128"/>
        <v>Change</v>
      </c>
    </row>
    <row r="3548" spans="1:25" hidden="1" x14ac:dyDescent="0.35">
      <c r="A3548" t="s">
        <v>157</v>
      </c>
      <c r="B3548" t="s">
        <v>582</v>
      </c>
      <c r="C3548" t="s">
        <v>293</v>
      </c>
      <c r="D3548" t="s">
        <v>655</v>
      </c>
      <c r="E3548" t="s">
        <v>723</v>
      </c>
      <c r="F3548" t="s">
        <v>286</v>
      </c>
      <c r="G3548" s="165">
        <f t="shared" si="127"/>
        <v>144.9</v>
      </c>
      <c r="H3548" s="165">
        <f t="shared" si="127"/>
        <v>0</v>
      </c>
      <c r="I3548" t="s">
        <v>681</v>
      </c>
      <c r="K3548" t="s">
        <v>467</v>
      </c>
      <c r="L3548" t="s">
        <v>402</v>
      </c>
      <c r="M3548" t="s">
        <v>476</v>
      </c>
      <c r="N3548" t="s">
        <v>293</v>
      </c>
      <c r="O3548" t="s">
        <v>402</v>
      </c>
      <c r="P3548">
        <v>30000</v>
      </c>
      <c r="Q3548">
        <v>20000</v>
      </c>
      <c r="R3548">
        <v>1</v>
      </c>
      <c r="S3548">
        <v>144.9</v>
      </c>
      <c r="T3548">
        <v>0</v>
      </c>
      <c r="U3548" t="b" cm="1">
        <f t="array" ref="U3548">_xlfn.IFS(AND(R3548=1,S3548=G3548,T3548=H3548),TRUE,AND(R3548=1,S3548=G3548,H3548="Product NA"),TRUE)</f>
        <v>1</v>
      </c>
      <c r="W3548" s="165">
        <v>114</v>
      </c>
      <c r="X3548" s="165">
        <v>0</v>
      </c>
      <c r="Y3548" t="str">
        <f t="shared" si="128"/>
        <v>Change</v>
      </c>
    </row>
    <row r="3549" spans="1:25" hidden="1" x14ac:dyDescent="0.35">
      <c r="A3549" t="s">
        <v>157</v>
      </c>
      <c r="B3549" t="s">
        <v>582</v>
      </c>
      <c r="C3549" t="s">
        <v>293</v>
      </c>
      <c r="D3549" t="s">
        <v>655</v>
      </c>
      <c r="E3549" t="s">
        <v>723</v>
      </c>
      <c r="F3549" t="s">
        <v>286</v>
      </c>
      <c r="G3549" s="165">
        <f t="shared" si="127"/>
        <v>185.70000000000002</v>
      </c>
      <c r="H3549" s="165">
        <f t="shared" si="127"/>
        <v>0</v>
      </c>
      <c r="I3549" t="s">
        <v>682</v>
      </c>
      <c r="K3549" t="s">
        <v>467</v>
      </c>
      <c r="L3549" t="s">
        <v>402</v>
      </c>
      <c r="M3549" t="s">
        <v>476</v>
      </c>
      <c r="N3549" t="s">
        <v>293</v>
      </c>
      <c r="O3549" t="s">
        <v>402</v>
      </c>
      <c r="P3549">
        <v>30000</v>
      </c>
      <c r="Q3549">
        <v>25000</v>
      </c>
      <c r="R3549">
        <v>1</v>
      </c>
      <c r="S3549">
        <v>185.70000000000002</v>
      </c>
      <c r="T3549">
        <v>0</v>
      </c>
      <c r="U3549" t="b" cm="1">
        <f t="array" ref="U3549">_xlfn.IFS(AND(R3549=1,S3549=G3549,T3549=H3549),TRUE,AND(R3549=1,S3549=G3549,H3549="Product NA"),TRUE)</f>
        <v>1</v>
      </c>
      <c r="W3549" s="165">
        <v>395.46000000000004</v>
      </c>
      <c r="X3549" s="165">
        <v>0</v>
      </c>
      <c r="Y3549" t="str">
        <f t="shared" si="128"/>
        <v>Change</v>
      </c>
    </row>
    <row r="3550" spans="1:25" hidden="1" x14ac:dyDescent="0.35">
      <c r="A3550" t="s">
        <v>157</v>
      </c>
      <c r="B3550" t="s">
        <v>582</v>
      </c>
      <c r="C3550" t="s">
        <v>293</v>
      </c>
      <c r="D3550" t="s">
        <v>655</v>
      </c>
      <c r="E3550" t="s">
        <v>723</v>
      </c>
      <c r="F3550" t="s">
        <v>286</v>
      </c>
      <c r="G3550" s="165">
        <f t="shared" si="127"/>
        <v>33.700000000000003</v>
      </c>
      <c r="H3550" s="165">
        <f t="shared" si="127"/>
        <v>0</v>
      </c>
      <c r="I3550" t="s">
        <v>672</v>
      </c>
      <c r="K3550" t="s">
        <v>467</v>
      </c>
      <c r="L3550" t="s">
        <v>402</v>
      </c>
      <c r="M3550" t="s">
        <v>476</v>
      </c>
      <c r="N3550" t="s">
        <v>293</v>
      </c>
      <c r="O3550" t="s">
        <v>402</v>
      </c>
      <c r="P3550">
        <v>30000</v>
      </c>
      <c r="Q3550">
        <v>3000</v>
      </c>
      <c r="R3550">
        <v>1</v>
      </c>
      <c r="S3550">
        <v>33.700000000000003</v>
      </c>
      <c r="T3550">
        <v>0</v>
      </c>
      <c r="U3550" t="b" cm="1">
        <f t="array" ref="U3550">_xlfn.IFS(AND(R3550=1,S3550=G3550,T3550=H3550),TRUE,AND(R3550=1,S3550=G3550,H3550="Product NA"),TRUE)</f>
        <v>1</v>
      </c>
      <c r="W3550" s="165">
        <v>27.79</v>
      </c>
      <c r="X3550" s="165">
        <v>0</v>
      </c>
      <c r="Y3550" t="str">
        <f t="shared" si="128"/>
        <v>Change</v>
      </c>
    </row>
    <row r="3551" spans="1:25" hidden="1" x14ac:dyDescent="0.35">
      <c r="A3551" t="s">
        <v>157</v>
      </c>
      <c r="B3551" t="s">
        <v>582</v>
      </c>
      <c r="C3551" t="s">
        <v>293</v>
      </c>
      <c r="D3551" t="s">
        <v>655</v>
      </c>
      <c r="E3551" t="s">
        <v>723</v>
      </c>
      <c r="F3551" t="s">
        <v>286</v>
      </c>
      <c r="G3551" s="165">
        <f t="shared" si="127"/>
        <v>219.4</v>
      </c>
      <c r="H3551" s="165">
        <f t="shared" si="127"/>
        <v>0</v>
      </c>
      <c r="I3551" t="s">
        <v>683</v>
      </c>
      <c r="K3551" t="s">
        <v>467</v>
      </c>
      <c r="L3551" t="s">
        <v>402</v>
      </c>
      <c r="M3551" t="s">
        <v>476</v>
      </c>
      <c r="N3551" t="s">
        <v>293</v>
      </c>
      <c r="O3551" t="s">
        <v>402</v>
      </c>
      <c r="P3551">
        <v>30000</v>
      </c>
      <c r="Q3551">
        <v>30000</v>
      </c>
      <c r="R3551">
        <v>1</v>
      </c>
      <c r="S3551">
        <v>219.4</v>
      </c>
      <c r="T3551">
        <v>0</v>
      </c>
      <c r="U3551" t="b" cm="1">
        <f t="array" ref="U3551">_xlfn.IFS(AND(R3551=1,S3551=G3551,T3551=H3551),TRUE,AND(R3551=1,S3551=G3551,H3551="Product NA"),TRUE)</f>
        <v>1</v>
      </c>
      <c r="W3551" s="165">
        <v>467.86</v>
      </c>
      <c r="X3551" s="165">
        <v>0</v>
      </c>
      <c r="Y3551" t="str">
        <f t="shared" si="128"/>
        <v>Change</v>
      </c>
    </row>
    <row r="3552" spans="1:25" hidden="1" x14ac:dyDescent="0.35">
      <c r="A3552" t="s">
        <v>157</v>
      </c>
      <c r="B3552" t="s">
        <v>582</v>
      </c>
      <c r="C3552" t="s">
        <v>293</v>
      </c>
      <c r="D3552" t="s">
        <v>655</v>
      </c>
      <c r="E3552" t="s">
        <v>723</v>
      </c>
      <c r="F3552" t="s">
        <v>286</v>
      </c>
      <c r="G3552" s="165">
        <f t="shared" si="127"/>
        <v>39.950000000000003</v>
      </c>
      <c r="H3552" s="165">
        <f t="shared" si="127"/>
        <v>0</v>
      </c>
      <c r="I3552" t="s">
        <v>673</v>
      </c>
      <c r="K3552" t="s">
        <v>467</v>
      </c>
      <c r="L3552" t="s">
        <v>402</v>
      </c>
      <c r="M3552" t="s">
        <v>476</v>
      </c>
      <c r="N3552" t="s">
        <v>293</v>
      </c>
      <c r="O3552" t="s">
        <v>402</v>
      </c>
      <c r="P3552">
        <v>30000</v>
      </c>
      <c r="Q3552">
        <v>4000</v>
      </c>
      <c r="R3552">
        <v>1</v>
      </c>
      <c r="S3552">
        <v>39.950000000000003</v>
      </c>
      <c r="T3552">
        <v>0</v>
      </c>
      <c r="U3552" t="b" cm="1">
        <f t="array" ref="U3552">_xlfn.IFS(AND(R3552=1,S3552=G3552,T3552=H3552),TRUE,AND(R3552=1,S3552=G3552,H3552="Product NA"),TRUE)</f>
        <v>1</v>
      </c>
      <c r="W3552" s="165">
        <v>31.970000000000002</v>
      </c>
      <c r="X3552" s="165">
        <v>0</v>
      </c>
      <c r="Y3552" t="str">
        <f t="shared" si="128"/>
        <v>Change</v>
      </c>
    </row>
    <row r="3553" spans="1:25" hidden="1" x14ac:dyDescent="0.35">
      <c r="A3553" t="s">
        <v>157</v>
      </c>
      <c r="B3553" t="s">
        <v>582</v>
      </c>
      <c r="C3553" t="s">
        <v>293</v>
      </c>
      <c r="D3553" t="s">
        <v>655</v>
      </c>
      <c r="E3553" t="s">
        <v>723</v>
      </c>
      <c r="F3553" t="s">
        <v>286</v>
      </c>
      <c r="G3553" s="165">
        <f t="shared" si="127"/>
        <v>46.150000000000006</v>
      </c>
      <c r="H3553" s="165">
        <f t="shared" si="127"/>
        <v>0</v>
      </c>
      <c r="I3553" t="s">
        <v>674</v>
      </c>
      <c r="K3553" t="s">
        <v>467</v>
      </c>
      <c r="L3553" t="s">
        <v>402</v>
      </c>
      <c r="M3553" t="s">
        <v>476</v>
      </c>
      <c r="N3553" t="s">
        <v>293</v>
      </c>
      <c r="O3553" t="s">
        <v>402</v>
      </c>
      <c r="P3553">
        <v>30000</v>
      </c>
      <c r="Q3553">
        <v>5000</v>
      </c>
      <c r="R3553">
        <v>1</v>
      </c>
      <c r="S3553">
        <v>46.150000000000006</v>
      </c>
      <c r="T3553">
        <v>0</v>
      </c>
      <c r="U3553" t="b" cm="1">
        <f t="array" ref="U3553">_xlfn.IFS(AND(R3553=1,S3553=G3553,T3553=H3553),TRUE,AND(R3553=1,S3553=G3553,H3553="Product NA"),TRUE)</f>
        <v>1</v>
      </c>
      <c r="W3553" s="165">
        <v>37</v>
      </c>
      <c r="X3553" s="165">
        <v>0</v>
      </c>
      <c r="Y3553" t="str">
        <f t="shared" si="128"/>
        <v>Change</v>
      </c>
    </row>
    <row r="3554" spans="1:25" hidden="1" x14ac:dyDescent="0.35">
      <c r="A3554" t="s">
        <v>157</v>
      </c>
      <c r="B3554" t="s">
        <v>582</v>
      </c>
      <c r="C3554" t="s">
        <v>293</v>
      </c>
      <c r="D3554" t="s">
        <v>655</v>
      </c>
      <c r="E3554" t="s">
        <v>723</v>
      </c>
      <c r="F3554" t="s">
        <v>286</v>
      </c>
      <c r="G3554" s="165">
        <f t="shared" si="127"/>
        <v>53.45</v>
      </c>
      <c r="H3554" s="165">
        <f t="shared" si="127"/>
        <v>0</v>
      </c>
      <c r="I3554" t="s">
        <v>675</v>
      </c>
      <c r="K3554" t="s">
        <v>467</v>
      </c>
      <c r="L3554" t="s">
        <v>402</v>
      </c>
      <c r="M3554" t="s">
        <v>476</v>
      </c>
      <c r="N3554" t="s">
        <v>293</v>
      </c>
      <c r="O3554" t="s">
        <v>402</v>
      </c>
      <c r="P3554">
        <v>30000</v>
      </c>
      <c r="Q3554">
        <v>6000</v>
      </c>
      <c r="R3554">
        <v>1</v>
      </c>
      <c r="S3554">
        <v>53.45</v>
      </c>
      <c r="T3554">
        <v>0</v>
      </c>
      <c r="U3554" t="b" cm="1">
        <f t="array" ref="U3554">_xlfn.IFS(AND(R3554=1,S3554=G3554,T3554=H3554),TRUE,AND(R3554=1,S3554=G3554,H3554="Product NA"),TRUE)</f>
        <v>1</v>
      </c>
      <c r="W3554" s="165">
        <v>50.68</v>
      </c>
      <c r="X3554" s="165">
        <v>0</v>
      </c>
      <c r="Y3554" t="str">
        <f t="shared" si="128"/>
        <v>Change</v>
      </c>
    </row>
    <row r="3555" spans="1:25" hidden="1" x14ac:dyDescent="0.35">
      <c r="A3555" t="s">
        <v>157</v>
      </c>
      <c r="B3555" t="s">
        <v>582</v>
      </c>
      <c r="C3555" t="s">
        <v>293</v>
      </c>
      <c r="D3555" t="s">
        <v>655</v>
      </c>
      <c r="E3555" t="s">
        <v>723</v>
      </c>
      <c r="F3555" t="s">
        <v>286</v>
      </c>
      <c r="G3555" s="165">
        <f t="shared" si="127"/>
        <v>59.650000000000006</v>
      </c>
      <c r="H3555" s="165">
        <f t="shared" si="127"/>
        <v>0</v>
      </c>
      <c r="I3555" t="s">
        <v>676</v>
      </c>
      <c r="K3555" t="s">
        <v>467</v>
      </c>
      <c r="L3555" t="s">
        <v>402</v>
      </c>
      <c r="M3555" t="s">
        <v>476</v>
      </c>
      <c r="N3555" t="s">
        <v>293</v>
      </c>
      <c r="O3555" t="s">
        <v>402</v>
      </c>
      <c r="P3555">
        <v>30000</v>
      </c>
      <c r="Q3555">
        <v>7000</v>
      </c>
      <c r="R3555">
        <v>1</v>
      </c>
      <c r="S3555">
        <v>59.650000000000006</v>
      </c>
      <c r="T3555">
        <v>0</v>
      </c>
      <c r="U3555" t="b" cm="1">
        <f t="array" ref="U3555">_xlfn.IFS(AND(R3555=1,S3555=G3555,T3555=H3555),TRUE,AND(R3555=1,S3555=G3555,H3555="Product NA"),TRUE)</f>
        <v>1</v>
      </c>
      <c r="W3555" s="165">
        <v>50.68</v>
      </c>
      <c r="X3555" s="165">
        <v>0</v>
      </c>
      <c r="Y3555" t="str">
        <f t="shared" si="128"/>
        <v>Change</v>
      </c>
    </row>
    <row r="3556" spans="1:25" hidden="1" x14ac:dyDescent="0.35">
      <c r="A3556" t="s">
        <v>157</v>
      </c>
      <c r="B3556" t="s">
        <v>582</v>
      </c>
      <c r="C3556" t="s">
        <v>293</v>
      </c>
      <c r="D3556" t="s">
        <v>655</v>
      </c>
      <c r="E3556" t="s">
        <v>723</v>
      </c>
      <c r="F3556" t="s">
        <v>286</v>
      </c>
      <c r="G3556" s="165">
        <f t="shared" si="127"/>
        <v>65.900000000000006</v>
      </c>
      <c r="H3556" s="165">
        <f t="shared" si="127"/>
        <v>0</v>
      </c>
      <c r="I3556" t="s">
        <v>677</v>
      </c>
      <c r="K3556" t="s">
        <v>467</v>
      </c>
      <c r="L3556" t="s">
        <v>402</v>
      </c>
      <c r="M3556" t="s">
        <v>476</v>
      </c>
      <c r="N3556" t="s">
        <v>293</v>
      </c>
      <c r="O3556" t="s">
        <v>402</v>
      </c>
      <c r="P3556">
        <v>30000</v>
      </c>
      <c r="Q3556">
        <v>8000</v>
      </c>
      <c r="R3556">
        <v>1</v>
      </c>
      <c r="S3556">
        <v>65.900000000000006</v>
      </c>
      <c r="T3556">
        <v>0</v>
      </c>
      <c r="U3556" t="b" cm="1">
        <f t="array" ref="U3556">_xlfn.IFS(AND(R3556=1,S3556=G3556,T3556=H3556),TRUE,AND(R3556=1,S3556=G3556,H3556="Product NA"),TRUE)</f>
        <v>1</v>
      </c>
      <c r="W3556" s="165">
        <v>58.71</v>
      </c>
      <c r="X3556" s="165">
        <v>0</v>
      </c>
      <c r="Y3556" t="str">
        <f t="shared" si="128"/>
        <v>Change</v>
      </c>
    </row>
    <row r="3557" spans="1:25" hidden="1" x14ac:dyDescent="0.35">
      <c r="A3557" t="s">
        <v>157</v>
      </c>
      <c r="B3557" t="s">
        <v>582</v>
      </c>
      <c r="C3557" t="s">
        <v>293</v>
      </c>
      <c r="D3557" t="s">
        <v>655</v>
      </c>
      <c r="E3557" t="s">
        <v>723</v>
      </c>
      <c r="F3557" t="s">
        <v>286</v>
      </c>
      <c r="G3557" s="165">
        <f t="shared" si="127"/>
        <v>72.100000000000009</v>
      </c>
      <c r="H3557" s="165">
        <f t="shared" si="127"/>
        <v>0</v>
      </c>
      <c r="I3557" t="s">
        <v>678</v>
      </c>
      <c r="K3557" t="s">
        <v>467</v>
      </c>
      <c r="L3557" t="s">
        <v>402</v>
      </c>
      <c r="M3557" t="s">
        <v>476</v>
      </c>
      <c r="N3557" t="s">
        <v>293</v>
      </c>
      <c r="O3557" t="s">
        <v>402</v>
      </c>
      <c r="P3557">
        <v>30000</v>
      </c>
      <c r="Q3557">
        <v>9000</v>
      </c>
      <c r="R3557">
        <v>1</v>
      </c>
      <c r="S3557">
        <v>72.100000000000009</v>
      </c>
      <c r="T3557">
        <v>0</v>
      </c>
      <c r="U3557" t="b" cm="1">
        <f t="array" ref="U3557">_xlfn.IFS(AND(R3557=1,S3557=G3557,T3557=H3557),TRUE,AND(R3557=1,S3557=G3557,H3557="Product NA"),TRUE)</f>
        <v>1</v>
      </c>
      <c r="W3557" s="165">
        <v>58.71</v>
      </c>
      <c r="X3557" s="165">
        <v>0</v>
      </c>
      <c r="Y3557" t="str">
        <f t="shared" si="128"/>
        <v>Change</v>
      </c>
    </row>
    <row r="3558" spans="1:25" hidden="1" x14ac:dyDescent="0.35">
      <c r="A3558" t="s">
        <v>157</v>
      </c>
      <c r="B3558" t="s">
        <v>582</v>
      </c>
      <c r="C3558" t="s">
        <v>293</v>
      </c>
      <c r="D3558" t="s">
        <v>655</v>
      </c>
      <c r="E3558" t="s">
        <v>723</v>
      </c>
      <c r="F3558" t="s">
        <v>286</v>
      </c>
      <c r="G3558" s="165">
        <f t="shared" si="127"/>
        <v>78.300000000000011</v>
      </c>
      <c r="H3558" s="165">
        <f t="shared" si="127"/>
        <v>0</v>
      </c>
      <c r="I3558" t="s">
        <v>679</v>
      </c>
      <c r="K3558" t="s">
        <v>467</v>
      </c>
      <c r="L3558" t="s">
        <v>402</v>
      </c>
      <c r="M3558" t="s">
        <v>476</v>
      </c>
      <c r="N3558" t="s">
        <v>293</v>
      </c>
      <c r="O3558" t="s">
        <v>402</v>
      </c>
      <c r="P3558">
        <v>30000</v>
      </c>
      <c r="Q3558">
        <v>10000</v>
      </c>
      <c r="R3558">
        <v>1</v>
      </c>
      <c r="S3558">
        <v>78.300000000000011</v>
      </c>
      <c r="T3558">
        <v>0</v>
      </c>
      <c r="U3558" t="b" cm="1">
        <f t="array" ref="U3558">_xlfn.IFS(AND(R3558=1,S3558=G3558,T3558=H3558),TRUE,AND(R3558=1,S3558=G3558,H3558="Product NA"),TRUE)</f>
        <v>1</v>
      </c>
      <c r="W3558" s="165">
        <v>58.71</v>
      </c>
      <c r="X3558" s="165">
        <v>0</v>
      </c>
      <c r="Y3558" t="str">
        <f t="shared" si="128"/>
        <v>Change</v>
      </c>
    </row>
    <row r="3559" spans="1:25" hidden="1" x14ac:dyDescent="0.35">
      <c r="A3559" t="s">
        <v>157</v>
      </c>
      <c r="B3559" t="s">
        <v>582</v>
      </c>
      <c r="C3559" t="s">
        <v>293</v>
      </c>
      <c r="D3559" t="s">
        <v>284</v>
      </c>
      <c r="E3559" t="s">
        <v>724</v>
      </c>
      <c r="F3559" t="s">
        <v>286</v>
      </c>
      <c r="G3559" s="165">
        <f t="shared" si="127"/>
        <v>7.2</v>
      </c>
      <c r="H3559" s="165">
        <f t="shared" si="127"/>
        <v>13.4</v>
      </c>
      <c r="I3559" t="s">
        <v>482</v>
      </c>
      <c r="K3559" t="s">
        <v>467</v>
      </c>
      <c r="L3559" t="s">
        <v>402</v>
      </c>
      <c r="M3559" t="s">
        <v>476</v>
      </c>
      <c r="N3559" t="s">
        <v>293</v>
      </c>
      <c r="O3559" t="s">
        <v>402</v>
      </c>
      <c r="P3559">
        <v>100</v>
      </c>
      <c r="Q3559">
        <v>2000</v>
      </c>
      <c r="R3559">
        <v>1</v>
      </c>
      <c r="S3559">
        <v>7.2</v>
      </c>
      <c r="T3559">
        <v>13.4</v>
      </c>
      <c r="U3559" t="b" cm="1">
        <f t="array" ref="U3559">_xlfn.IFS(AND(R3559=1,S3559=G3559,T3559=H3559),TRUE,AND(R3559=1,S3559=G3559,H3559="Product NA"),TRUE)</f>
        <v>1</v>
      </c>
      <c r="W3559" s="165">
        <v>7.2</v>
      </c>
      <c r="X3559" s="165">
        <v>13.4</v>
      </c>
      <c r="Y3559" t="str">
        <f t="shared" si="128"/>
        <v>No Change</v>
      </c>
    </row>
    <row r="3560" spans="1:25" hidden="1" x14ac:dyDescent="0.35">
      <c r="A3560" t="s">
        <v>157</v>
      </c>
      <c r="B3560" t="s">
        <v>582</v>
      </c>
      <c r="C3560" t="s">
        <v>293</v>
      </c>
      <c r="D3560" t="s">
        <v>322</v>
      </c>
      <c r="E3560" t="s">
        <v>724</v>
      </c>
      <c r="F3560" t="s">
        <v>0</v>
      </c>
      <c r="G3560" s="165">
        <f t="shared" si="127"/>
        <v>5.68</v>
      </c>
      <c r="H3560" s="165">
        <f t="shared" si="127"/>
        <v>9.66</v>
      </c>
      <c r="I3560" t="s">
        <v>479</v>
      </c>
      <c r="K3560" t="s">
        <v>467</v>
      </c>
      <c r="L3560" t="s">
        <v>402</v>
      </c>
      <c r="M3560" t="s">
        <v>476</v>
      </c>
      <c r="N3560" t="s">
        <v>293</v>
      </c>
      <c r="O3560" t="s">
        <v>402</v>
      </c>
      <c r="P3560">
        <v>100</v>
      </c>
      <c r="Q3560">
        <v>100</v>
      </c>
      <c r="R3560">
        <v>1</v>
      </c>
      <c r="S3560">
        <v>5.68</v>
      </c>
      <c r="T3560">
        <v>9.66</v>
      </c>
      <c r="U3560" t="b" cm="1">
        <f t="array" ref="U3560">_xlfn.IFS(AND(R3560=1,S3560=G3560,T3560=H3560),TRUE,AND(R3560=1,S3560=G3560,H3560="Product NA"),TRUE)</f>
        <v>1</v>
      </c>
      <c r="W3560" s="165">
        <v>5.68</v>
      </c>
      <c r="X3560" s="165">
        <v>9.66</v>
      </c>
      <c r="Y3560" t="str">
        <f t="shared" si="128"/>
        <v>No Change</v>
      </c>
    </row>
    <row r="3561" spans="1:25" hidden="1" x14ac:dyDescent="0.35">
      <c r="A3561" t="s">
        <v>157</v>
      </c>
      <c r="B3561" t="s">
        <v>582</v>
      </c>
      <c r="C3561" t="s">
        <v>293</v>
      </c>
      <c r="D3561" t="s">
        <v>323</v>
      </c>
      <c r="E3561" t="s">
        <v>724</v>
      </c>
      <c r="F3561" t="s">
        <v>277</v>
      </c>
      <c r="G3561" s="165">
        <f t="shared" si="127"/>
        <v>6.3000000000000007</v>
      </c>
      <c r="H3561" s="165">
        <f t="shared" si="127"/>
        <v>9.6000000000000014</v>
      </c>
      <c r="I3561" t="s">
        <v>480</v>
      </c>
      <c r="K3561" t="s">
        <v>467</v>
      </c>
      <c r="L3561" t="s">
        <v>402</v>
      </c>
      <c r="M3561" t="s">
        <v>476</v>
      </c>
      <c r="N3561" t="s">
        <v>293</v>
      </c>
      <c r="O3561" t="s">
        <v>402</v>
      </c>
      <c r="P3561">
        <v>100</v>
      </c>
      <c r="Q3561">
        <v>500</v>
      </c>
      <c r="R3561">
        <v>1</v>
      </c>
      <c r="S3561">
        <v>6.3000000000000007</v>
      </c>
      <c r="T3561">
        <v>9.6000000000000014</v>
      </c>
      <c r="U3561" t="b" cm="1">
        <f t="array" ref="U3561">_xlfn.IFS(AND(R3561=1,S3561=G3561,T3561=H3561),TRUE,AND(R3561=1,S3561=G3561,H3561="Product NA"),TRUE)</f>
        <v>1</v>
      </c>
      <c r="W3561" s="165">
        <v>6.3000000000000007</v>
      </c>
      <c r="X3561" s="165">
        <v>9.6000000000000014</v>
      </c>
      <c r="Y3561" t="str">
        <f t="shared" si="128"/>
        <v>No Change</v>
      </c>
    </row>
    <row r="3562" spans="1:25" hidden="1" x14ac:dyDescent="0.35">
      <c r="A3562" t="s">
        <v>157</v>
      </c>
      <c r="B3562" t="s">
        <v>582</v>
      </c>
      <c r="C3562" t="s">
        <v>293</v>
      </c>
      <c r="D3562" t="s">
        <v>324</v>
      </c>
      <c r="E3562" t="s">
        <v>724</v>
      </c>
      <c r="F3562" t="s">
        <v>277</v>
      </c>
      <c r="G3562" s="165">
        <f t="shared" si="127"/>
        <v>6.3000000000000007</v>
      </c>
      <c r="H3562" s="165">
        <f t="shared" si="127"/>
        <v>9.6000000000000014</v>
      </c>
      <c r="I3562" t="s">
        <v>480</v>
      </c>
      <c r="K3562" t="s">
        <v>467</v>
      </c>
      <c r="L3562" t="s">
        <v>402</v>
      </c>
      <c r="M3562" t="s">
        <v>476</v>
      </c>
      <c r="N3562" t="s">
        <v>293</v>
      </c>
      <c r="O3562" t="s">
        <v>402</v>
      </c>
      <c r="P3562">
        <v>100</v>
      </c>
      <c r="Q3562">
        <v>500</v>
      </c>
      <c r="R3562">
        <v>1</v>
      </c>
      <c r="S3562">
        <v>6.3000000000000007</v>
      </c>
      <c r="T3562">
        <v>9.6000000000000014</v>
      </c>
      <c r="U3562" t="b" cm="1">
        <f t="array" ref="U3562">_xlfn.IFS(AND(R3562=1,S3562=G3562,T3562=H3562),TRUE,AND(R3562=1,S3562=G3562,H3562="Product NA"),TRUE)</f>
        <v>1</v>
      </c>
      <c r="W3562" s="165">
        <v>6.3000000000000007</v>
      </c>
      <c r="X3562" s="165">
        <v>9.6000000000000014</v>
      </c>
      <c r="Y3562" t="str">
        <f t="shared" si="128"/>
        <v>No Change</v>
      </c>
    </row>
    <row r="3563" spans="1:25" x14ac:dyDescent="0.35">
      <c r="A3563" t="s">
        <v>160</v>
      </c>
      <c r="B3563" t="s">
        <v>584</v>
      </c>
      <c r="C3563" t="s">
        <v>295</v>
      </c>
      <c r="D3563" t="s">
        <v>392</v>
      </c>
      <c r="E3563" t="s">
        <v>287</v>
      </c>
      <c r="F3563" t="s">
        <v>396</v>
      </c>
      <c r="G3563" s="165">
        <f t="shared" si="127"/>
        <v>1.37</v>
      </c>
      <c r="H3563" s="165">
        <f t="shared" si="127"/>
        <v>14.5</v>
      </c>
      <c r="I3563" t="s">
        <v>482</v>
      </c>
      <c r="K3563" t="s">
        <v>468</v>
      </c>
      <c r="L3563" t="s">
        <v>409</v>
      </c>
      <c r="M3563" t="s">
        <v>476</v>
      </c>
      <c r="N3563" t="s">
        <v>295</v>
      </c>
      <c r="O3563" t="s">
        <v>409</v>
      </c>
      <c r="P3563">
        <v>100</v>
      </c>
      <c r="Q3563">
        <v>2000</v>
      </c>
      <c r="R3563">
        <v>1</v>
      </c>
      <c r="S3563">
        <v>1.37</v>
      </c>
      <c r="T3563">
        <v>14.5</v>
      </c>
      <c r="U3563" t="b" cm="1">
        <f t="array" ref="U3563">_xlfn.IFS(AND(R3563=1,S3563=G3563,T3563=H3563),TRUE,AND(R3563=1,S3563=G3563,H3563="Product NA"),TRUE)</f>
        <v>1</v>
      </c>
      <c r="W3563" s="165">
        <v>1.33</v>
      </c>
      <c r="X3563" s="165">
        <v>14.040000000000001</v>
      </c>
      <c r="Y3563" t="str">
        <f t="shared" si="128"/>
        <v>Change</v>
      </c>
    </row>
    <row r="3564" spans="1:25" hidden="1" x14ac:dyDescent="0.35">
      <c r="A3564" t="s">
        <v>160</v>
      </c>
      <c r="B3564" t="s">
        <v>584</v>
      </c>
      <c r="C3564" t="s">
        <v>295</v>
      </c>
      <c r="D3564" t="s">
        <v>281</v>
      </c>
      <c r="E3564" t="s">
        <v>287</v>
      </c>
      <c r="F3564" t="s">
        <v>286</v>
      </c>
      <c r="G3564" s="165">
        <f t="shared" si="127"/>
        <v>1.37</v>
      </c>
      <c r="H3564" s="165">
        <f t="shared" si="127"/>
        <v>14.5</v>
      </c>
      <c r="I3564" t="s">
        <v>482</v>
      </c>
      <c r="K3564" t="s">
        <v>468</v>
      </c>
      <c r="L3564" t="s">
        <v>409</v>
      </c>
      <c r="M3564" t="s">
        <v>476</v>
      </c>
      <c r="N3564" t="s">
        <v>295</v>
      </c>
      <c r="O3564" t="s">
        <v>409</v>
      </c>
      <c r="P3564">
        <v>100</v>
      </c>
      <c r="Q3564">
        <v>2000</v>
      </c>
      <c r="R3564">
        <v>1</v>
      </c>
      <c r="S3564">
        <v>1.37</v>
      </c>
      <c r="T3564">
        <v>14.5</v>
      </c>
      <c r="U3564" t="b" cm="1">
        <f t="array" ref="U3564">_xlfn.IFS(AND(R3564=1,S3564=G3564,T3564=H3564),TRUE,AND(R3564=1,S3564=G3564,H3564="Product NA"),TRUE)</f>
        <v>1</v>
      </c>
      <c r="W3564" s="165">
        <v>1.33</v>
      </c>
      <c r="X3564" s="165">
        <v>14.040000000000001</v>
      </c>
      <c r="Y3564" t="str">
        <f t="shared" si="128"/>
        <v>Change</v>
      </c>
    </row>
    <row r="3565" spans="1:25" hidden="1" x14ac:dyDescent="0.35">
      <c r="A3565" t="s">
        <v>160</v>
      </c>
      <c r="B3565" t="s">
        <v>584</v>
      </c>
      <c r="C3565" t="s">
        <v>295</v>
      </c>
      <c r="D3565" t="s">
        <v>278</v>
      </c>
      <c r="E3565" t="s">
        <v>287</v>
      </c>
      <c r="F3565" t="s">
        <v>277</v>
      </c>
      <c r="G3565" s="165">
        <f t="shared" si="127"/>
        <v>2.08</v>
      </c>
      <c r="H3565" s="165">
        <f t="shared" si="127"/>
        <v>4.21</v>
      </c>
      <c r="I3565" t="s">
        <v>480</v>
      </c>
      <c r="K3565" t="s">
        <v>468</v>
      </c>
      <c r="L3565" t="s">
        <v>409</v>
      </c>
      <c r="M3565" t="s">
        <v>476</v>
      </c>
      <c r="N3565" t="s">
        <v>295</v>
      </c>
      <c r="O3565" t="s">
        <v>409</v>
      </c>
      <c r="P3565">
        <v>100</v>
      </c>
      <c r="Q3565">
        <v>500</v>
      </c>
      <c r="R3565">
        <v>1</v>
      </c>
      <c r="S3565">
        <v>2.08</v>
      </c>
      <c r="T3565">
        <v>4.21</v>
      </c>
      <c r="U3565" t="b" cm="1">
        <f t="array" ref="U3565">_xlfn.IFS(AND(R3565=1,S3565=G3565,T3565=H3565),TRUE,AND(R3565=1,S3565=G3565,H3565="Product NA"),TRUE)</f>
        <v>1</v>
      </c>
      <c r="W3565" s="165">
        <v>2.08</v>
      </c>
      <c r="X3565" s="165">
        <v>4.21</v>
      </c>
      <c r="Y3565" t="str">
        <f t="shared" si="128"/>
        <v>No Change</v>
      </c>
    </row>
    <row r="3566" spans="1:25" hidden="1" x14ac:dyDescent="0.35">
      <c r="A3566" t="s">
        <v>160</v>
      </c>
      <c r="B3566" t="s">
        <v>584</v>
      </c>
      <c r="C3566" t="s">
        <v>295</v>
      </c>
      <c r="D3566" t="s">
        <v>238</v>
      </c>
      <c r="E3566" t="s">
        <v>287</v>
      </c>
      <c r="F3566" t="s">
        <v>0</v>
      </c>
      <c r="G3566" s="165">
        <f t="shared" si="127"/>
        <v>0.45</v>
      </c>
      <c r="H3566" s="165">
        <f t="shared" si="127"/>
        <v>11.97</v>
      </c>
      <c r="I3566" t="s">
        <v>479</v>
      </c>
      <c r="K3566" t="s">
        <v>468</v>
      </c>
      <c r="L3566" t="s">
        <v>409</v>
      </c>
      <c r="M3566" t="s">
        <v>476</v>
      </c>
      <c r="N3566" t="s">
        <v>295</v>
      </c>
      <c r="O3566" t="s">
        <v>409</v>
      </c>
      <c r="P3566">
        <v>100</v>
      </c>
      <c r="Q3566">
        <v>100</v>
      </c>
      <c r="R3566">
        <v>1</v>
      </c>
      <c r="S3566">
        <v>0.45</v>
      </c>
      <c r="T3566">
        <v>11.97</v>
      </c>
      <c r="U3566" t="b" cm="1">
        <f t="array" ref="U3566">_xlfn.IFS(AND(R3566=1,S3566=G3566,T3566=H3566),TRUE,AND(R3566=1,S3566=G3566,H3566="Product NA"),TRUE)</f>
        <v>1</v>
      </c>
      <c r="W3566" s="165">
        <v>0.46</v>
      </c>
      <c r="X3566" s="165">
        <v>11.61</v>
      </c>
      <c r="Y3566" t="str">
        <f t="shared" si="128"/>
        <v>Change</v>
      </c>
    </row>
    <row r="3567" spans="1:25" hidden="1" x14ac:dyDescent="0.35">
      <c r="A3567" t="s">
        <v>160</v>
      </c>
      <c r="B3567" t="s">
        <v>584</v>
      </c>
      <c r="C3567" t="s">
        <v>295</v>
      </c>
      <c r="D3567" t="s">
        <v>239</v>
      </c>
      <c r="E3567" t="s">
        <v>287</v>
      </c>
      <c r="F3567" t="s">
        <v>277</v>
      </c>
      <c r="G3567" s="165">
        <f t="shared" si="127"/>
        <v>0.51</v>
      </c>
      <c r="H3567" s="165">
        <f t="shared" si="127"/>
        <v>12.67</v>
      </c>
      <c r="I3567" t="s">
        <v>480</v>
      </c>
      <c r="K3567" t="s">
        <v>468</v>
      </c>
      <c r="L3567" t="s">
        <v>409</v>
      </c>
      <c r="M3567" t="s">
        <v>476</v>
      </c>
      <c r="N3567" t="s">
        <v>295</v>
      </c>
      <c r="O3567" t="s">
        <v>409</v>
      </c>
      <c r="P3567">
        <v>100</v>
      </c>
      <c r="Q3567">
        <v>500</v>
      </c>
      <c r="R3567">
        <v>1</v>
      </c>
      <c r="S3567">
        <v>0.51</v>
      </c>
      <c r="T3567">
        <v>12.67</v>
      </c>
      <c r="U3567" t="b" cm="1">
        <f t="array" ref="U3567">_xlfn.IFS(AND(R3567=1,S3567=G3567,T3567=H3567),TRUE,AND(R3567=1,S3567=G3567,H3567="Product NA"),TRUE)</f>
        <v>1</v>
      </c>
      <c r="W3567" s="165">
        <v>0.5</v>
      </c>
      <c r="X3567" s="165">
        <v>12.42</v>
      </c>
      <c r="Y3567" t="str">
        <f t="shared" si="128"/>
        <v>Change</v>
      </c>
    </row>
    <row r="3568" spans="1:25" hidden="1" x14ac:dyDescent="0.35">
      <c r="A3568" t="s">
        <v>160</v>
      </c>
      <c r="B3568" t="s">
        <v>584</v>
      </c>
      <c r="C3568" t="s">
        <v>295</v>
      </c>
      <c r="D3568" t="s">
        <v>284</v>
      </c>
      <c r="E3568" t="s">
        <v>724</v>
      </c>
      <c r="F3568" t="s">
        <v>286</v>
      </c>
      <c r="G3568" s="165">
        <f t="shared" si="127"/>
        <v>8.25</v>
      </c>
      <c r="H3568" s="165">
        <f t="shared" si="127"/>
        <v>10.5</v>
      </c>
      <c r="I3568" t="s">
        <v>482</v>
      </c>
      <c r="K3568" t="s">
        <v>468</v>
      </c>
      <c r="L3568" t="s">
        <v>409</v>
      </c>
      <c r="M3568" t="s">
        <v>476</v>
      </c>
      <c r="N3568" t="s">
        <v>295</v>
      </c>
      <c r="O3568" t="s">
        <v>409</v>
      </c>
      <c r="P3568">
        <v>100</v>
      </c>
      <c r="Q3568">
        <v>2000</v>
      </c>
      <c r="R3568">
        <v>1</v>
      </c>
      <c r="S3568">
        <v>8.25</v>
      </c>
      <c r="T3568">
        <v>10.5</v>
      </c>
      <c r="U3568" t="b" cm="1">
        <f t="array" ref="U3568">_xlfn.IFS(AND(R3568=1,S3568=G3568,T3568=H3568),TRUE,AND(R3568=1,S3568=G3568,H3568="Product NA"),TRUE)</f>
        <v>1</v>
      </c>
      <c r="W3568" s="165">
        <v>8.25</v>
      </c>
      <c r="X3568" s="165">
        <v>10.5</v>
      </c>
      <c r="Y3568" t="str">
        <f t="shared" si="128"/>
        <v>No Change</v>
      </c>
    </row>
    <row r="3569" spans="1:25" hidden="1" x14ac:dyDescent="0.35">
      <c r="A3569" t="s">
        <v>160</v>
      </c>
      <c r="B3569" t="s">
        <v>584</v>
      </c>
      <c r="C3569" t="s">
        <v>295</v>
      </c>
      <c r="D3569" t="s">
        <v>322</v>
      </c>
      <c r="E3569" t="s">
        <v>724</v>
      </c>
      <c r="F3569" t="s">
        <v>0</v>
      </c>
      <c r="G3569" s="165">
        <f t="shared" si="127"/>
        <v>5.88</v>
      </c>
      <c r="H3569" s="165">
        <f t="shared" si="127"/>
        <v>9.66</v>
      </c>
      <c r="I3569" t="s">
        <v>479</v>
      </c>
      <c r="K3569" t="s">
        <v>468</v>
      </c>
      <c r="L3569" t="s">
        <v>409</v>
      </c>
      <c r="M3569" t="s">
        <v>476</v>
      </c>
      <c r="N3569" t="s">
        <v>295</v>
      </c>
      <c r="O3569" t="s">
        <v>409</v>
      </c>
      <c r="P3569">
        <v>100</v>
      </c>
      <c r="Q3569">
        <v>100</v>
      </c>
      <c r="R3569">
        <v>1</v>
      </c>
      <c r="S3569">
        <v>5.88</v>
      </c>
      <c r="T3569">
        <v>9.66</v>
      </c>
      <c r="U3569" t="b" cm="1">
        <f t="array" ref="U3569">_xlfn.IFS(AND(R3569=1,S3569=G3569,T3569=H3569),TRUE,AND(R3569=1,S3569=G3569,H3569="Product NA"),TRUE)</f>
        <v>1</v>
      </c>
      <c r="W3569" s="165">
        <v>5.88</v>
      </c>
      <c r="X3569" s="165">
        <v>9.66</v>
      </c>
      <c r="Y3569" t="str">
        <f t="shared" si="128"/>
        <v>No Change</v>
      </c>
    </row>
    <row r="3570" spans="1:25" hidden="1" x14ac:dyDescent="0.35">
      <c r="A3570" t="s">
        <v>160</v>
      </c>
      <c r="B3570" t="s">
        <v>584</v>
      </c>
      <c r="C3570" t="s">
        <v>295</v>
      </c>
      <c r="D3570" t="s">
        <v>323</v>
      </c>
      <c r="E3570" t="s">
        <v>724</v>
      </c>
      <c r="F3570" t="s">
        <v>277</v>
      </c>
      <c r="G3570" s="165">
        <f t="shared" si="127"/>
        <v>6.7</v>
      </c>
      <c r="H3570" s="165">
        <f t="shared" si="127"/>
        <v>9.6000000000000014</v>
      </c>
      <c r="I3570" t="s">
        <v>480</v>
      </c>
      <c r="K3570" t="s">
        <v>468</v>
      </c>
      <c r="L3570" t="s">
        <v>409</v>
      </c>
      <c r="M3570" t="s">
        <v>476</v>
      </c>
      <c r="N3570" t="s">
        <v>295</v>
      </c>
      <c r="O3570" t="s">
        <v>409</v>
      </c>
      <c r="P3570">
        <v>100</v>
      </c>
      <c r="Q3570">
        <v>500</v>
      </c>
      <c r="R3570">
        <v>1</v>
      </c>
      <c r="S3570">
        <v>6.7</v>
      </c>
      <c r="T3570">
        <v>9.6000000000000014</v>
      </c>
      <c r="U3570" t="b" cm="1">
        <f t="array" ref="U3570">_xlfn.IFS(AND(R3570=1,S3570=G3570,T3570=H3570),TRUE,AND(R3570=1,S3570=G3570,H3570="Product NA"),TRUE)</f>
        <v>1</v>
      </c>
      <c r="W3570" s="165">
        <v>6.7</v>
      </c>
      <c r="X3570" s="165">
        <v>9.6000000000000014</v>
      </c>
      <c r="Y3570" t="str">
        <f t="shared" si="128"/>
        <v>No Change</v>
      </c>
    </row>
    <row r="3571" spans="1:25" hidden="1" x14ac:dyDescent="0.35">
      <c r="A3571" t="s">
        <v>160</v>
      </c>
      <c r="B3571" t="s">
        <v>584</v>
      </c>
      <c r="C3571" t="s">
        <v>295</v>
      </c>
      <c r="D3571" t="s">
        <v>324</v>
      </c>
      <c r="E3571" t="s">
        <v>724</v>
      </c>
      <c r="F3571" t="s">
        <v>277</v>
      </c>
      <c r="G3571" s="165">
        <f t="shared" si="127"/>
        <v>6.7</v>
      </c>
      <c r="H3571" s="165">
        <f t="shared" si="127"/>
        <v>9.6000000000000014</v>
      </c>
      <c r="I3571" t="s">
        <v>480</v>
      </c>
      <c r="K3571" t="s">
        <v>468</v>
      </c>
      <c r="L3571" t="s">
        <v>409</v>
      </c>
      <c r="M3571" t="s">
        <v>476</v>
      </c>
      <c r="N3571" t="s">
        <v>295</v>
      </c>
      <c r="O3571" t="s">
        <v>409</v>
      </c>
      <c r="P3571">
        <v>100</v>
      </c>
      <c r="Q3571">
        <v>500</v>
      </c>
      <c r="R3571">
        <v>1</v>
      </c>
      <c r="S3571">
        <v>6.7</v>
      </c>
      <c r="T3571">
        <v>9.6000000000000014</v>
      </c>
      <c r="U3571" t="b" cm="1">
        <f t="array" ref="U3571">_xlfn.IFS(AND(R3571=1,S3571=G3571,T3571=H3571),TRUE,AND(R3571=1,S3571=G3571,H3571="Product NA"),TRUE)</f>
        <v>1</v>
      </c>
      <c r="W3571" s="165">
        <v>6.7</v>
      </c>
      <c r="X3571" s="165">
        <v>9.6000000000000014</v>
      </c>
      <c r="Y3571" t="str">
        <f t="shared" si="128"/>
        <v>No Change</v>
      </c>
    </row>
    <row r="3572" spans="1:25" x14ac:dyDescent="0.35">
      <c r="A3572" t="s">
        <v>154</v>
      </c>
      <c r="B3572" t="s">
        <v>440</v>
      </c>
      <c r="C3572" t="s">
        <v>154</v>
      </c>
      <c r="D3572" t="s">
        <v>392</v>
      </c>
      <c r="E3572" t="s">
        <v>287</v>
      </c>
      <c r="F3572" t="s">
        <v>396</v>
      </c>
      <c r="G3572" s="165">
        <f t="shared" si="127"/>
        <v>2.2200000000000002</v>
      </c>
      <c r="H3572" s="165">
        <f t="shared" si="127"/>
        <v>3.08</v>
      </c>
      <c r="I3572" t="s">
        <v>482</v>
      </c>
      <c r="K3572" t="s">
        <v>292</v>
      </c>
      <c r="L3572" t="s">
        <v>401</v>
      </c>
      <c r="M3572" t="s">
        <v>477</v>
      </c>
      <c r="N3572" t="s">
        <v>154</v>
      </c>
      <c r="O3572" t="s">
        <v>440</v>
      </c>
      <c r="P3572">
        <v>100</v>
      </c>
      <c r="Q3572">
        <v>2000</v>
      </c>
      <c r="R3572">
        <v>1</v>
      </c>
      <c r="S3572">
        <v>2.2200000000000002</v>
      </c>
      <c r="T3572">
        <v>3.08</v>
      </c>
      <c r="U3572" t="b" cm="1">
        <f t="array" ref="U3572">_xlfn.IFS(AND(R3572=1,S3572=G3572,T3572=H3572),TRUE,AND(R3572=1,S3572=G3572,H3572="Product NA"),TRUE)</f>
        <v>1</v>
      </c>
      <c r="W3572" s="165">
        <v>2.1</v>
      </c>
      <c r="X3572" s="165">
        <v>2.92</v>
      </c>
      <c r="Y3572" t="str">
        <f t="shared" si="128"/>
        <v>Change</v>
      </c>
    </row>
    <row r="3573" spans="1:25" x14ac:dyDescent="0.35">
      <c r="A3573" t="s">
        <v>154</v>
      </c>
      <c r="B3573" t="s">
        <v>440</v>
      </c>
      <c r="C3573" t="s">
        <v>154</v>
      </c>
      <c r="D3573" t="s">
        <v>391</v>
      </c>
      <c r="E3573" t="s">
        <v>724</v>
      </c>
      <c r="F3573" t="s">
        <v>396</v>
      </c>
      <c r="G3573" s="165">
        <f t="shared" si="127"/>
        <v>4.6000000000000005</v>
      </c>
      <c r="H3573" s="165">
        <f t="shared" si="127"/>
        <v>2.5</v>
      </c>
      <c r="I3573" t="s">
        <v>482</v>
      </c>
      <c r="K3573" t="s">
        <v>292</v>
      </c>
      <c r="L3573" t="s">
        <v>401</v>
      </c>
      <c r="M3573" t="s">
        <v>477</v>
      </c>
      <c r="N3573" t="s">
        <v>154</v>
      </c>
      <c r="O3573" t="s">
        <v>440</v>
      </c>
      <c r="P3573">
        <v>100</v>
      </c>
      <c r="Q3573">
        <v>2000</v>
      </c>
      <c r="R3573">
        <v>1</v>
      </c>
      <c r="S3573">
        <v>4.6000000000000005</v>
      </c>
      <c r="T3573">
        <v>2.5</v>
      </c>
      <c r="U3573" t="b" cm="1">
        <f t="array" ref="U3573">_xlfn.IFS(AND(R3573=1,S3573=G3573,T3573=H3573),TRUE,AND(R3573=1,S3573=G3573,H3573="Product NA"),TRUE)</f>
        <v>1</v>
      </c>
      <c r="W3573" s="165">
        <v>4.6000000000000005</v>
      </c>
      <c r="X3573" s="165">
        <v>2.5</v>
      </c>
      <c r="Y3573" t="str">
        <f t="shared" si="128"/>
        <v>No Change</v>
      </c>
    </row>
    <row r="3574" spans="1:25" hidden="1" x14ac:dyDescent="0.35">
      <c r="A3574" t="s">
        <v>154</v>
      </c>
      <c r="B3574" t="s">
        <v>440</v>
      </c>
      <c r="C3574" t="s">
        <v>154</v>
      </c>
      <c r="D3574" t="s">
        <v>281</v>
      </c>
      <c r="E3574" t="s">
        <v>287</v>
      </c>
      <c r="F3574" t="s">
        <v>286</v>
      </c>
      <c r="G3574" s="165">
        <f t="shared" si="127"/>
        <v>2.33</v>
      </c>
      <c r="H3574" s="165">
        <f t="shared" si="127"/>
        <v>3.24</v>
      </c>
      <c r="I3574" t="s">
        <v>482</v>
      </c>
      <c r="K3574" t="s">
        <v>292</v>
      </c>
      <c r="L3574" t="s">
        <v>401</v>
      </c>
      <c r="M3574" t="s">
        <v>477</v>
      </c>
      <c r="N3574" t="s">
        <v>154</v>
      </c>
      <c r="O3574" t="s">
        <v>440</v>
      </c>
      <c r="P3574">
        <v>100</v>
      </c>
      <c r="Q3574">
        <v>2000</v>
      </c>
      <c r="R3574">
        <v>1</v>
      </c>
      <c r="S3574">
        <v>2.33</v>
      </c>
      <c r="T3574">
        <v>3.24</v>
      </c>
      <c r="U3574" t="b" cm="1">
        <f t="array" ref="U3574">_xlfn.IFS(AND(R3574=1,S3574=G3574,T3574=H3574),TRUE,AND(R3574=1,S3574=G3574,H3574="Product NA"),TRUE)</f>
        <v>1</v>
      </c>
      <c r="W3574" s="165">
        <v>2.21</v>
      </c>
      <c r="X3574" s="165">
        <v>3.0700000000000003</v>
      </c>
      <c r="Y3574" t="str">
        <f t="shared" si="128"/>
        <v>Change</v>
      </c>
    </row>
    <row r="3575" spans="1:25" hidden="1" x14ac:dyDescent="0.35">
      <c r="A3575" t="s">
        <v>154</v>
      </c>
      <c r="B3575" t="s">
        <v>440</v>
      </c>
      <c r="C3575" t="s">
        <v>154</v>
      </c>
      <c r="D3575" t="s">
        <v>278</v>
      </c>
      <c r="E3575" t="s">
        <v>287</v>
      </c>
      <c r="F3575" t="s">
        <v>277</v>
      </c>
      <c r="G3575" s="165">
        <f t="shared" si="127"/>
        <v>0.89</v>
      </c>
      <c r="H3575" s="165">
        <f t="shared" si="127"/>
        <v>4.22</v>
      </c>
      <c r="I3575" t="s">
        <v>480</v>
      </c>
      <c r="K3575" t="s">
        <v>292</v>
      </c>
      <c r="L3575" t="s">
        <v>401</v>
      </c>
      <c r="M3575" t="s">
        <v>477</v>
      </c>
      <c r="N3575" t="s">
        <v>154</v>
      </c>
      <c r="O3575" t="s">
        <v>440</v>
      </c>
      <c r="P3575">
        <v>100</v>
      </c>
      <c r="Q3575">
        <v>500</v>
      </c>
      <c r="R3575">
        <v>1</v>
      </c>
      <c r="S3575">
        <v>0.89</v>
      </c>
      <c r="T3575">
        <v>4.22</v>
      </c>
      <c r="U3575" t="b" cm="1">
        <f t="array" ref="U3575">_xlfn.IFS(AND(R3575=1,S3575=G3575,T3575=H3575),TRUE,AND(R3575=1,S3575=G3575,H3575="Product NA"),TRUE)</f>
        <v>1</v>
      </c>
      <c r="W3575" s="165">
        <v>0.89</v>
      </c>
      <c r="X3575" s="165">
        <v>4.22</v>
      </c>
      <c r="Y3575" t="str">
        <f t="shared" si="128"/>
        <v>No Change</v>
      </c>
    </row>
    <row r="3576" spans="1:25" hidden="1" x14ac:dyDescent="0.35">
      <c r="A3576" t="s">
        <v>154</v>
      </c>
      <c r="B3576" t="s">
        <v>440</v>
      </c>
      <c r="C3576" t="s">
        <v>154</v>
      </c>
      <c r="D3576" t="s">
        <v>238</v>
      </c>
      <c r="E3576" t="s">
        <v>287</v>
      </c>
      <c r="F3576" t="s">
        <v>0</v>
      </c>
      <c r="G3576" s="165">
        <f t="shared" si="127"/>
        <v>0.73</v>
      </c>
      <c r="H3576" s="165">
        <f t="shared" si="127"/>
        <v>5.75</v>
      </c>
      <c r="I3576" t="s">
        <v>479</v>
      </c>
      <c r="K3576" t="s">
        <v>292</v>
      </c>
      <c r="L3576" t="s">
        <v>401</v>
      </c>
      <c r="M3576" t="s">
        <v>477</v>
      </c>
      <c r="N3576" t="s">
        <v>154</v>
      </c>
      <c r="O3576" t="s">
        <v>440</v>
      </c>
      <c r="P3576">
        <v>100</v>
      </c>
      <c r="Q3576">
        <v>100</v>
      </c>
      <c r="R3576">
        <v>1</v>
      </c>
      <c r="S3576">
        <v>0.73</v>
      </c>
      <c r="T3576">
        <v>5.75</v>
      </c>
      <c r="U3576" t="b" cm="1">
        <f t="array" ref="U3576">_xlfn.IFS(AND(R3576=1,S3576=G3576,T3576=H3576),TRUE,AND(R3576=1,S3576=G3576,H3576="Product NA"),TRUE)</f>
        <v>1</v>
      </c>
      <c r="W3576" s="165">
        <v>0.72</v>
      </c>
      <c r="X3576" s="165">
        <v>5.53</v>
      </c>
      <c r="Y3576" t="str">
        <f t="shared" si="128"/>
        <v>Change</v>
      </c>
    </row>
    <row r="3577" spans="1:25" hidden="1" x14ac:dyDescent="0.35">
      <c r="A3577" t="s">
        <v>154</v>
      </c>
      <c r="B3577" t="s">
        <v>440</v>
      </c>
      <c r="C3577" t="s">
        <v>154</v>
      </c>
      <c r="D3577" t="s">
        <v>239</v>
      </c>
      <c r="E3577" t="s">
        <v>287</v>
      </c>
      <c r="F3577" t="s">
        <v>277</v>
      </c>
      <c r="G3577" s="165">
        <f t="shared" si="127"/>
        <v>0.73</v>
      </c>
      <c r="H3577" s="165">
        <f t="shared" si="127"/>
        <v>4.79</v>
      </c>
      <c r="I3577" t="s">
        <v>480</v>
      </c>
      <c r="K3577" t="s">
        <v>292</v>
      </c>
      <c r="L3577" t="s">
        <v>401</v>
      </c>
      <c r="M3577" t="s">
        <v>477</v>
      </c>
      <c r="N3577" t="s">
        <v>154</v>
      </c>
      <c r="O3577" t="s">
        <v>440</v>
      </c>
      <c r="P3577">
        <v>100</v>
      </c>
      <c r="Q3577">
        <v>500</v>
      </c>
      <c r="R3577">
        <v>1</v>
      </c>
      <c r="S3577">
        <v>0.73</v>
      </c>
      <c r="T3577">
        <v>4.79</v>
      </c>
      <c r="U3577" t="b" cm="1">
        <f t="array" ref="U3577">_xlfn.IFS(AND(R3577=1,S3577=G3577,T3577=H3577),TRUE,AND(R3577=1,S3577=G3577,H3577="Product NA"),TRUE)</f>
        <v>1</v>
      </c>
      <c r="W3577" s="165">
        <v>0.72</v>
      </c>
      <c r="X3577" s="165">
        <v>4.7</v>
      </c>
      <c r="Y3577" t="str">
        <f t="shared" si="128"/>
        <v>Change</v>
      </c>
    </row>
    <row r="3578" spans="1:25" hidden="1" x14ac:dyDescent="0.35">
      <c r="A3578" t="s">
        <v>154</v>
      </c>
      <c r="B3578" t="s">
        <v>440</v>
      </c>
      <c r="C3578" t="s">
        <v>154</v>
      </c>
      <c r="D3578" t="s">
        <v>656</v>
      </c>
      <c r="E3578" t="s">
        <v>723</v>
      </c>
      <c r="F3578" t="s">
        <v>286</v>
      </c>
      <c r="G3578" s="165">
        <f t="shared" si="127"/>
        <v>8.3000000000000007</v>
      </c>
      <c r="H3578" s="165">
        <f t="shared" si="127"/>
        <v>0</v>
      </c>
      <c r="I3578" t="s">
        <v>481</v>
      </c>
      <c r="K3578" t="s">
        <v>292</v>
      </c>
      <c r="L3578" t="s">
        <v>401</v>
      </c>
      <c r="M3578" t="s">
        <v>477</v>
      </c>
      <c r="N3578" t="s">
        <v>154</v>
      </c>
      <c r="O3578" t="s">
        <v>440</v>
      </c>
      <c r="P3578">
        <v>30000</v>
      </c>
      <c r="Q3578">
        <v>1000</v>
      </c>
      <c r="R3578">
        <v>1</v>
      </c>
      <c r="S3578">
        <v>8.3000000000000007</v>
      </c>
      <c r="T3578">
        <v>0</v>
      </c>
      <c r="U3578" t="b" cm="1">
        <f t="array" ref="U3578">_xlfn.IFS(AND(R3578=1,S3578=G3578,T3578=H3578),TRUE,AND(R3578=1,S3578=G3578,H3578="Product NA"),TRUE)</f>
        <v>1</v>
      </c>
      <c r="W3578" s="165">
        <v>8.98</v>
      </c>
      <c r="X3578" s="165">
        <v>0</v>
      </c>
      <c r="Y3578" t="str">
        <f t="shared" si="128"/>
        <v>Change</v>
      </c>
    </row>
    <row r="3579" spans="1:25" hidden="1" x14ac:dyDescent="0.35">
      <c r="A3579" t="s">
        <v>154</v>
      </c>
      <c r="B3579" t="s">
        <v>440</v>
      </c>
      <c r="C3579" t="s">
        <v>154</v>
      </c>
      <c r="D3579" t="s">
        <v>656</v>
      </c>
      <c r="E3579" t="s">
        <v>723</v>
      </c>
      <c r="F3579" t="s">
        <v>286</v>
      </c>
      <c r="G3579" s="165">
        <f t="shared" si="127"/>
        <v>14.9</v>
      </c>
      <c r="H3579" s="165">
        <f t="shared" si="127"/>
        <v>0</v>
      </c>
      <c r="I3579" t="s">
        <v>680</v>
      </c>
      <c r="K3579" t="s">
        <v>292</v>
      </c>
      <c r="L3579" t="s">
        <v>401</v>
      </c>
      <c r="M3579" t="s">
        <v>477</v>
      </c>
      <c r="N3579" t="s">
        <v>154</v>
      </c>
      <c r="O3579" t="s">
        <v>440</v>
      </c>
      <c r="P3579">
        <v>30000</v>
      </c>
      <c r="Q3579">
        <v>15000</v>
      </c>
      <c r="R3579">
        <v>1</v>
      </c>
      <c r="S3579">
        <v>14.9</v>
      </c>
      <c r="T3579">
        <v>0</v>
      </c>
      <c r="U3579" t="b" cm="1">
        <f t="array" ref="U3579">_xlfn.IFS(AND(R3579=1,S3579=G3579,T3579=H3579),TRUE,AND(R3579=1,S3579=G3579,H3579="Product NA"),TRUE)</f>
        <v>1</v>
      </c>
      <c r="W3579" s="165">
        <v>33.56</v>
      </c>
      <c r="X3579" s="165">
        <v>0</v>
      </c>
      <c r="Y3579" t="str">
        <f t="shared" si="128"/>
        <v>Change</v>
      </c>
    </row>
    <row r="3580" spans="1:25" hidden="1" x14ac:dyDescent="0.35">
      <c r="A3580" t="s">
        <v>154</v>
      </c>
      <c r="B3580" t="s">
        <v>440</v>
      </c>
      <c r="C3580" t="s">
        <v>154</v>
      </c>
      <c r="D3580" t="s">
        <v>656</v>
      </c>
      <c r="E3580" t="s">
        <v>723</v>
      </c>
      <c r="F3580" t="s">
        <v>286</v>
      </c>
      <c r="G3580" s="165">
        <f t="shared" si="127"/>
        <v>8.65</v>
      </c>
      <c r="H3580" s="165">
        <f t="shared" si="127"/>
        <v>0</v>
      </c>
      <c r="I3580" t="s">
        <v>671</v>
      </c>
      <c r="K3580" t="s">
        <v>292</v>
      </c>
      <c r="L3580" t="s">
        <v>401</v>
      </c>
      <c r="M3580" t="s">
        <v>477</v>
      </c>
      <c r="N3580" t="s">
        <v>154</v>
      </c>
      <c r="O3580" t="s">
        <v>440</v>
      </c>
      <c r="P3580">
        <v>30000</v>
      </c>
      <c r="Q3580">
        <v>2000</v>
      </c>
      <c r="R3580">
        <v>1</v>
      </c>
      <c r="S3580">
        <v>8.65</v>
      </c>
      <c r="T3580">
        <v>0</v>
      </c>
      <c r="U3580" t="b" cm="1">
        <f t="array" ref="U3580">_xlfn.IFS(AND(R3580=1,S3580=G3580,T3580=H3580),TRUE,AND(R3580=1,S3580=G3580,H3580="Product NA"),TRUE)</f>
        <v>1</v>
      </c>
      <c r="W3580" s="165">
        <v>9.2100000000000009</v>
      </c>
      <c r="X3580" s="165">
        <v>0</v>
      </c>
      <c r="Y3580" t="str">
        <f t="shared" si="128"/>
        <v>Change</v>
      </c>
    </row>
    <row r="3581" spans="1:25" hidden="1" x14ac:dyDescent="0.35">
      <c r="A3581" t="s">
        <v>154</v>
      </c>
      <c r="B3581" t="s">
        <v>440</v>
      </c>
      <c r="C3581" t="s">
        <v>154</v>
      </c>
      <c r="D3581" t="s">
        <v>656</v>
      </c>
      <c r="E3581" t="s">
        <v>723</v>
      </c>
      <c r="F3581" t="s">
        <v>286</v>
      </c>
      <c r="G3581" s="165">
        <f t="shared" si="127"/>
        <v>16.600000000000001</v>
      </c>
      <c r="H3581" s="165">
        <f t="shared" si="127"/>
        <v>0</v>
      </c>
      <c r="I3581" t="s">
        <v>681</v>
      </c>
      <c r="K3581" t="s">
        <v>292</v>
      </c>
      <c r="L3581" t="s">
        <v>401</v>
      </c>
      <c r="M3581" t="s">
        <v>477</v>
      </c>
      <c r="N3581" t="s">
        <v>154</v>
      </c>
      <c r="O3581" t="s">
        <v>440</v>
      </c>
      <c r="P3581">
        <v>30000</v>
      </c>
      <c r="Q3581">
        <v>20000</v>
      </c>
      <c r="R3581">
        <v>1</v>
      </c>
      <c r="S3581">
        <v>16.600000000000001</v>
      </c>
      <c r="T3581">
        <v>0</v>
      </c>
      <c r="U3581" t="b" cm="1">
        <f t="array" ref="U3581">_xlfn.IFS(AND(R3581=1,S3581=G3581,T3581=H3581),TRUE,AND(R3581=1,S3581=G3581,H3581="Product NA"),TRUE)</f>
        <v>1</v>
      </c>
      <c r="W3581" s="165">
        <v>36.39</v>
      </c>
      <c r="X3581" s="165">
        <v>0</v>
      </c>
      <c r="Y3581" t="str">
        <f t="shared" si="128"/>
        <v>Change</v>
      </c>
    </row>
    <row r="3582" spans="1:25" hidden="1" x14ac:dyDescent="0.35">
      <c r="A3582" t="s">
        <v>154</v>
      </c>
      <c r="B3582" t="s">
        <v>440</v>
      </c>
      <c r="C3582" t="s">
        <v>154</v>
      </c>
      <c r="D3582" t="s">
        <v>656</v>
      </c>
      <c r="E3582" t="s">
        <v>723</v>
      </c>
      <c r="F3582" t="s">
        <v>286</v>
      </c>
      <c r="G3582" s="165">
        <f t="shared" si="127"/>
        <v>19.8</v>
      </c>
      <c r="H3582" s="165">
        <f t="shared" si="127"/>
        <v>0</v>
      </c>
      <c r="I3582" t="s">
        <v>682</v>
      </c>
      <c r="K3582" t="s">
        <v>292</v>
      </c>
      <c r="L3582" t="s">
        <v>401</v>
      </c>
      <c r="M3582" t="s">
        <v>477</v>
      </c>
      <c r="N3582" t="s">
        <v>154</v>
      </c>
      <c r="O3582" t="s">
        <v>440</v>
      </c>
      <c r="P3582">
        <v>30000</v>
      </c>
      <c r="Q3582">
        <v>25000</v>
      </c>
      <c r="R3582">
        <v>1</v>
      </c>
      <c r="S3582">
        <v>19.8</v>
      </c>
      <c r="T3582">
        <v>0</v>
      </c>
      <c r="U3582" t="b" cm="1">
        <f t="array" ref="U3582">_xlfn.IFS(AND(R3582=1,S3582=G3582,T3582=H3582),TRUE,AND(R3582=1,S3582=G3582,H3582="Product NA"),TRUE)</f>
        <v>1</v>
      </c>
      <c r="W3582" s="165">
        <v>39.230000000000004</v>
      </c>
      <c r="X3582" s="165">
        <v>0</v>
      </c>
      <c r="Y3582" t="str">
        <f t="shared" si="128"/>
        <v>Change</v>
      </c>
    </row>
    <row r="3583" spans="1:25" hidden="1" x14ac:dyDescent="0.35">
      <c r="A3583" t="s">
        <v>154</v>
      </c>
      <c r="B3583" t="s">
        <v>440</v>
      </c>
      <c r="C3583" t="s">
        <v>154</v>
      </c>
      <c r="D3583" t="s">
        <v>656</v>
      </c>
      <c r="E3583" t="s">
        <v>723</v>
      </c>
      <c r="F3583" t="s">
        <v>286</v>
      </c>
      <c r="G3583" s="165">
        <f t="shared" si="127"/>
        <v>9</v>
      </c>
      <c r="H3583" s="165">
        <f t="shared" si="127"/>
        <v>0</v>
      </c>
      <c r="I3583" t="s">
        <v>672</v>
      </c>
      <c r="K3583" t="s">
        <v>292</v>
      </c>
      <c r="L3583" t="s">
        <v>401</v>
      </c>
      <c r="M3583" t="s">
        <v>477</v>
      </c>
      <c r="N3583" t="s">
        <v>154</v>
      </c>
      <c r="O3583" t="s">
        <v>440</v>
      </c>
      <c r="P3583">
        <v>30000</v>
      </c>
      <c r="Q3583">
        <v>3000</v>
      </c>
      <c r="R3583">
        <v>1</v>
      </c>
      <c r="S3583">
        <v>9</v>
      </c>
      <c r="T3583">
        <v>0</v>
      </c>
      <c r="U3583" t="b" cm="1">
        <f t="array" ref="U3583">_xlfn.IFS(AND(R3583=1,S3583=G3583,T3583=H3583),TRUE,AND(R3583=1,S3583=G3583,H3583="Product NA"),TRUE)</f>
        <v>1</v>
      </c>
      <c r="W3583" s="165">
        <v>12.07</v>
      </c>
      <c r="X3583" s="165">
        <v>0</v>
      </c>
      <c r="Y3583" t="str">
        <f t="shared" si="128"/>
        <v>Change</v>
      </c>
    </row>
    <row r="3584" spans="1:25" hidden="1" x14ac:dyDescent="0.35">
      <c r="A3584" t="s">
        <v>154</v>
      </c>
      <c r="B3584" t="s">
        <v>440</v>
      </c>
      <c r="C3584" t="s">
        <v>154</v>
      </c>
      <c r="D3584" t="s">
        <v>656</v>
      </c>
      <c r="E3584" t="s">
        <v>723</v>
      </c>
      <c r="F3584" t="s">
        <v>286</v>
      </c>
      <c r="G3584" s="165">
        <f t="shared" si="127"/>
        <v>21.6</v>
      </c>
      <c r="H3584" s="165">
        <f t="shared" si="127"/>
        <v>0</v>
      </c>
      <c r="I3584" t="s">
        <v>683</v>
      </c>
      <c r="K3584" t="s">
        <v>292</v>
      </c>
      <c r="L3584" t="s">
        <v>401</v>
      </c>
      <c r="M3584" t="s">
        <v>477</v>
      </c>
      <c r="N3584" t="s">
        <v>154</v>
      </c>
      <c r="O3584" t="s">
        <v>440</v>
      </c>
      <c r="P3584">
        <v>30000</v>
      </c>
      <c r="Q3584">
        <v>30000</v>
      </c>
      <c r="R3584">
        <v>1</v>
      </c>
      <c r="S3584">
        <v>21.6</v>
      </c>
      <c r="T3584">
        <v>0</v>
      </c>
      <c r="U3584" t="b" cm="1">
        <f t="array" ref="U3584">_xlfn.IFS(AND(R3584=1,S3584=G3584,T3584=H3584),TRUE,AND(R3584=1,S3584=G3584,H3584="Product NA"),TRUE)</f>
        <v>1</v>
      </c>
      <c r="W3584" s="165">
        <v>42.06</v>
      </c>
      <c r="X3584" s="165">
        <v>0</v>
      </c>
      <c r="Y3584" t="str">
        <f t="shared" si="128"/>
        <v>Change</v>
      </c>
    </row>
    <row r="3585" spans="1:25" hidden="1" x14ac:dyDescent="0.35">
      <c r="A3585" t="s">
        <v>154</v>
      </c>
      <c r="B3585" t="s">
        <v>440</v>
      </c>
      <c r="C3585" t="s">
        <v>154</v>
      </c>
      <c r="D3585" t="s">
        <v>656</v>
      </c>
      <c r="E3585" t="s">
        <v>723</v>
      </c>
      <c r="F3585" t="s">
        <v>286</v>
      </c>
      <c r="G3585" s="165">
        <f t="shared" si="127"/>
        <v>9.35</v>
      </c>
      <c r="H3585" s="165">
        <f t="shared" si="127"/>
        <v>0</v>
      </c>
      <c r="I3585" t="s">
        <v>673</v>
      </c>
      <c r="K3585" t="s">
        <v>292</v>
      </c>
      <c r="L3585" t="s">
        <v>401</v>
      </c>
      <c r="M3585" t="s">
        <v>477</v>
      </c>
      <c r="N3585" t="s">
        <v>154</v>
      </c>
      <c r="O3585" t="s">
        <v>440</v>
      </c>
      <c r="P3585">
        <v>30000</v>
      </c>
      <c r="Q3585">
        <v>4000</v>
      </c>
      <c r="R3585">
        <v>1</v>
      </c>
      <c r="S3585">
        <v>9.35</v>
      </c>
      <c r="T3585">
        <v>0</v>
      </c>
      <c r="U3585" t="b" cm="1">
        <f t="array" ref="U3585">_xlfn.IFS(AND(R3585=1,S3585=G3585,T3585=H3585),TRUE,AND(R3585=1,S3585=G3585,H3585="Product NA"),TRUE)</f>
        <v>1</v>
      </c>
      <c r="W3585" s="165">
        <v>12.34</v>
      </c>
      <c r="X3585" s="165">
        <v>0</v>
      </c>
      <c r="Y3585" t="str">
        <f t="shared" si="128"/>
        <v>Change</v>
      </c>
    </row>
    <row r="3586" spans="1:25" hidden="1" x14ac:dyDescent="0.35">
      <c r="A3586" t="s">
        <v>154</v>
      </c>
      <c r="B3586" t="s">
        <v>440</v>
      </c>
      <c r="C3586" t="s">
        <v>154</v>
      </c>
      <c r="D3586" t="s">
        <v>656</v>
      </c>
      <c r="E3586" t="s">
        <v>723</v>
      </c>
      <c r="F3586" t="s">
        <v>286</v>
      </c>
      <c r="G3586" s="165">
        <f t="shared" si="127"/>
        <v>9.65</v>
      </c>
      <c r="H3586" s="165">
        <f t="shared" si="127"/>
        <v>0</v>
      </c>
      <c r="I3586" t="s">
        <v>674</v>
      </c>
      <c r="K3586" t="s">
        <v>292</v>
      </c>
      <c r="L3586" t="s">
        <v>401</v>
      </c>
      <c r="M3586" t="s">
        <v>477</v>
      </c>
      <c r="N3586" t="s">
        <v>154</v>
      </c>
      <c r="O3586" t="s">
        <v>440</v>
      </c>
      <c r="P3586">
        <v>30000</v>
      </c>
      <c r="Q3586">
        <v>5000</v>
      </c>
      <c r="R3586">
        <v>1</v>
      </c>
      <c r="S3586">
        <v>9.65</v>
      </c>
      <c r="T3586">
        <v>0</v>
      </c>
      <c r="U3586" t="b" cm="1">
        <f t="array" ref="U3586">_xlfn.IFS(AND(R3586=1,S3586=G3586,T3586=H3586),TRUE,AND(R3586=1,S3586=G3586,H3586="Product NA"),TRUE)</f>
        <v>1</v>
      </c>
      <c r="W3586" s="165">
        <v>12.6</v>
      </c>
      <c r="X3586" s="165">
        <v>0</v>
      </c>
      <c r="Y3586" t="str">
        <f t="shared" si="128"/>
        <v>Change</v>
      </c>
    </row>
    <row r="3587" spans="1:25" hidden="1" x14ac:dyDescent="0.35">
      <c r="A3587" t="s">
        <v>154</v>
      </c>
      <c r="B3587" t="s">
        <v>440</v>
      </c>
      <c r="C3587" t="s">
        <v>154</v>
      </c>
      <c r="D3587" t="s">
        <v>656</v>
      </c>
      <c r="E3587" t="s">
        <v>723</v>
      </c>
      <c r="F3587" t="s">
        <v>286</v>
      </c>
      <c r="G3587" s="165">
        <f t="shared" si="127"/>
        <v>10.950000000000001</v>
      </c>
      <c r="H3587" s="165">
        <f t="shared" si="127"/>
        <v>0</v>
      </c>
      <c r="I3587" t="s">
        <v>675</v>
      </c>
      <c r="K3587" t="s">
        <v>292</v>
      </c>
      <c r="L3587" t="s">
        <v>401</v>
      </c>
      <c r="M3587" t="s">
        <v>477</v>
      </c>
      <c r="N3587" t="s">
        <v>154</v>
      </c>
      <c r="O3587" t="s">
        <v>440</v>
      </c>
      <c r="P3587">
        <v>30000</v>
      </c>
      <c r="Q3587">
        <v>6000</v>
      </c>
      <c r="R3587">
        <v>1</v>
      </c>
      <c r="S3587">
        <v>10.950000000000001</v>
      </c>
      <c r="T3587">
        <v>0</v>
      </c>
      <c r="U3587" t="b" cm="1">
        <f t="array" ref="U3587">_xlfn.IFS(AND(R3587=1,S3587=G3587,T3587=H3587),TRUE,AND(R3587=1,S3587=G3587,H3587="Product NA"),TRUE)</f>
        <v>1</v>
      </c>
      <c r="W3587" s="165">
        <v>14.23</v>
      </c>
      <c r="X3587" s="165">
        <v>0</v>
      </c>
      <c r="Y3587" t="str">
        <f t="shared" si="128"/>
        <v>Change</v>
      </c>
    </row>
    <row r="3588" spans="1:25" hidden="1" x14ac:dyDescent="0.35">
      <c r="A3588" t="s">
        <v>154</v>
      </c>
      <c r="B3588" t="s">
        <v>440</v>
      </c>
      <c r="C3588" t="s">
        <v>154</v>
      </c>
      <c r="D3588" t="s">
        <v>656</v>
      </c>
      <c r="E3588" t="s">
        <v>723</v>
      </c>
      <c r="F3588" t="s">
        <v>286</v>
      </c>
      <c r="G3588" s="165">
        <f t="shared" si="127"/>
        <v>11.25</v>
      </c>
      <c r="H3588" s="165">
        <f t="shared" si="127"/>
        <v>0</v>
      </c>
      <c r="I3588" t="s">
        <v>676</v>
      </c>
      <c r="K3588" t="s">
        <v>292</v>
      </c>
      <c r="L3588" t="s">
        <v>401</v>
      </c>
      <c r="M3588" t="s">
        <v>477</v>
      </c>
      <c r="N3588" t="s">
        <v>154</v>
      </c>
      <c r="O3588" t="s">
        <v>440</v>
      </c>
      <c r="P3588">
        <v>30000</v>
      </c>
      <c r="Q3588">
        <v>7000</v>
      </c>
      <c r="R3588">
        <v>1</v>
      </c>
      <c r="S3588">
        <v>11.25</v>
      </c>
      <c r="T3588">
        <v>0</v>
      </c>
      <c r="U3588" t="b" cm="1">
        <f t="array" ref="U3588">_xlfn.IFS(AND(R3588=1,S3588=G3588,T3588=H3588),TRUE,AND(R3588=1,S3588=G3588,H3588="Product NA"),TRUE)</f>
        <v>1</v>
      </c>
      <c r="W3588" s="165">
        <v>14.51</v>
      </c>
      <c r="X3588" s="165">
        <v>0</v>
      </c>
      <c r="Y3588" t="str">
        <f t="shared" si="128"/>
        <v>Change</v>
      </c>
    </row>
    <row r="3589" spans="1:25" hidden="1" x14ac:dyDescent="0.35">
      <c r="A3589" t="s">
        <v>154</v>
      </c>
      <c r="B3589" t="s">
        <v>440</v>
      </c>
      <c r="C3589" t="s">
        <v>154</v>
      </c>
      <c r="D3589" t="s">
        <v>656</v>
      </c>
      <c r="E3589" t="s">
        <v>723</v>
      </c>
      <c r="F3589" t="s">
        <v>286</v>
      </c>
      <c r="G3589" s="165">
        <f t="shared" si="127"/>
        <v>11.600000000000001</v>
      </c>
      <c r="H3589" s="165">
        <f t="shared" si="127"/>
        <v>0</v>
      </c>
      <c r="I3589" t="s">
        <v>677</v>
      </c>
      <c r="K3589" t="s">
        <v>292</v>
      </c>
      <c r="L3589" t="s">
        <v>401</v>
      </c>
      <c r="M3589" t="s">
        <v>477</v>
      </c>
      <c r="N3589" t="s">
        <v>154</v>
      </c>
      <c r="O3589" t="s">
        <v>440</v>
      </c>
      <c r="P3589">
        <v>30000</v>
      </c>
      <c r="Q3589">
        <v>8000</v>
      </c>
      <c r="R3589">
        <v>1</v>
      </c>
      <c r="S3589">
        <v>11.600000000000001</v>
      </c>
      <c r="T3589">
        <v>0</v>
      </c>
      <c r="U3589" t="b" cm="1">
        <f t="array" ref="U3589">_xlfn.IFS(AND(R3589=1,S3589=G3589,T3589=H3589),TRUE,AND(R3589=1,S3589=G3589,H3589="Product NA"),TRUE)</f>
        <v>1</v>
      </c>
      <c r="W3589" s="165">
        <v>14.8</v>
      </c>
      <c r="X3589" s="165">
        <v>0</v>
      </c>
      <c r="Y3589" t="str">
        <f t="shared" si="128"/>
        <v>Change</v>
      </c>
    </row>
    <row r="3590" spans="1:25" hidden="1" x14ac:dyDescent="0.35">
      <c r="A3590" t="s">
        <v>154</v>
      </c>
      <c r="B3590" t="s">
        <v>440</v>
      </c>
      <c r="C3590" t="s">
        <v>154</v>
      </c>
      <c r="D3590" t="s">
        <v>656</v>
      </c>
      <c r="E3590" t="s">
        <v>723</v>
      </c>
      <c r="F3590" t="s">
        <v>286</v>
      </c>
      <c r="G3590" s="165">
        <f t="shared" si="127"/>
        <v>11.9</v>
      </c>
      <c r="H3590" s="165">
        <f t="shared" si="127"/>
        <v>0</v>
      </c>
      <c r="I3590" t="s">
        <v>678</v>
      </c>
      <c r="K3590" t="s">
        <v>292</v>
      </c>
      <c r="L3590" t="s">
        <v>401</v>
      </c>
      <c r="M3590" t="s">
        <v>477</v>
      </c>
      <c r="N3590" t="s">
        <v>154</v>
      </c>
      <c r="O3590" t="s">
        <v>440</v>
      </c>
      <c r="P3590">
        <v>30000</v>
      </c>
      <c r="Q3590">
        <v>9000</v>
      </c>
      <c r="R3590">
        <v>1</v>
      </c>
      <c r="S3590">
        <v>11.9</v>
      </c>
      <c r="T3590">
        <v>0</v>
      </c>
      <c r="U3590" t="b" cm="1">
        <f t="array" ref="U3590">_xlfn.IFS(AND(R3590=1,S3590=G3590,T3590=H3590),TRUE,AND(R3590=1,S3590=G3590,H3590="Product NA"),TRUE)</f>
        <v>1</v>
      </c>
      <c r="W3590" s="165">
        <v>15.08</v>
      </c>
      <c r="X3590" s="165">
        <v>0</v>
      </c>
      <c r="Y3590" t="str">
        <f t="shared" si="128"/>
        <v>Change</v>
      </c>
    </row>
    <row r="3591" spans="1:25" hidden="1" x14ac:dyDescent="0.35">
      <c r="A3591" t="s">
        <v>154</v>
      </c>
      <c r="B3591" t="s">
        <v>440</v>
      </c>
      <c r="C3591" t="s">
        <v>154</v>
      </c>
      <c r="D3591" t="s">
        <v>656</v>
      </c>
      <c r="E3591" t="s">
        <v>723</v>
      </c>
      <c r="F3591" t="s">
        <v>286</v>
      </c>
      <c r="G3591" s="165">
        <f t="shared" si="127"/>
        <v>12.25</v>
      </c>
      <c r="H3591" s="165">
        <f t="shared" si="127"/>
        <v>0</v>
      </c>
      <c r="I3591" t="s">
        <v>679</v>
      </c>
      <c r="K3591" t="s">
        <v>292</v>
      </c>
      <c r="L3591" t="s">
        <v>401</v>
      </c>
      <c r="M3591" t="s">
        <v>477</v>
      </c>
      <c r="N3591" t="s">
        <v>154</v>
      </c>
      <c r="O3591" t="s">
        <v>440</v>
      </c>
      <c r="P3591">
        <v>30000</v>
      </c>
      <c r="Q3591">
        <v>10000</v>
      </c>
      <c r="R3591">
        <v>1</v>
      </c>
      <c r="S3591">
        <v>12.25</v>
      </c>
      <c r="T3591">
        <v>0</v>
      </c>
      <c r="U3591" t="b" cm="1">
        <f t="array" ref="U3591">_xlfn.IFS(AND(R3591=1,S3591=G3591,T3591=H3591),TRUE,AND(R3591=1,S3591=G3591,H3591="Product NA"),TRUE)</f>
        <v>1</v>
      </c>
      <c r="W3591" s="165">
        <v>15.36</v>
      </c>
      <c r="X3591" s="165">
        <v>0</v>
      </c>
      <c r="Y3591" t="str">
        <f t="shared" si="128"/>
        <v>Change</v>
      </c>
    </row>
    <row r="3592" spans="1:25" hidden="1" x14ac:dyDescent="0.35">
      <c r="A3592" t="s">
        <v>154</v>
      </c>
      <c r="B3592" t="s">
        <v>440</v>
      </c>
      <c r="C3592" t="s">
        <v>154</v>
      </c>
      <c r="D3592" t="s">
        <v>283</v>
      </c>
      <c r="E3592" t="s">
        <v>724</v>
      </c>
      <c r="F3592" t="s">
        <v>286</v>
      </c>
      <c r="G3592" s="165">
        <f t="shared" si="127"/>
        <v>4.8500000000000005</v>
      </c>
      <c r="H3592" s="165">
        <f t="shared" si="127"/>
        <v>2.6500000000000004</v>
      </c>
      <c r="I3592" t="s">
        <v>482</v>
      </c>
      <c r="K3592" t="s">
        <v>292</v>
      </c>
      <c r="L3592" t="s">
        <v>401</v>
      </c>
      <c r="M3592" t="s">
        <v>477</v>
      </c>
      <c r="N3592" t="s">
        <v>154</v>
      </c>
      <c r="O3592" t="s">
        <v>440</v>
      </c>
      <c r="P3592">
        <v>5000</v>
      </c>
      <c r="Q3592">
        <v>2000</v>
      </c>
      <c r="R3592">
        <v>1</v>
      </c>
      <c r="S3592">
        <v>4.8500000000000005</v>
      </c>
      <c r="T3592">
        <v>2.6500000000000004</v>
      </c>
      <c r="U3592" t="b" cm="1">
        <f t="array" ref="U3592">_xlfn.IFS(AND(R3592=1,S3592=G3592,T3592=H3592),TRUE,AND(R3592=1,S3592=G3592,H3592="Product NA"),TRUE)</f>
        <v>1</v>
      </c>
      <c r="W3592" s="165">
        <v>4.8500000000000005</v>
      </c>
      <c r="X3592" s="165">
        <v>2.6500000000000004</v>
      </c>
      <c r="Y3592" t="str">
        <f t="shared" si="128"/>
        <v>No Change</v>
      </c>
    </row>
    <row r="3593" spans="1:25" hidden="1" x14ac:dyDescent="0.35">
      <c r="A3593" t="s">
        <v>154</v>
      </c>
      <c r="B3593" t="s">
        <v>440</v>
      </c>
      <c r="C3593" t="s">
        <v>154</v>
      </c>
      <c r="D3593" t="s">
        <v>283</v>
      </c>
      <c r="E3593" t="s">
        <v>724</v>
      </c>
      <c r="F3593" t="s">
        <v>286</v>
      </c>
      <c r="G3593" s="165">
        <f t="shared" ref="G3593:H3646" si="129">S3593</f>
        <v>4.8500000000000005</v>
      </c>
      <c r="H3593" s="165">
        <f t="shared" si="129"/>
        <v>2.6500000000000004</v>
      </c>
      <c r="I3593" t="s">
        <v>483</v>
      </c>
      <c r="K3593" t="s">
        <v>292</v>
      </c>
      <c r="L3593" t="s">
        <v>401</v>
      </c>
      <c r="M3593" t="s">
        <v>477</v>
      </c>
      <c r="N3593" t="s">
        <v>154</v>
      </c>
      <c r="O3593" t="s">
        <v>440</v>
      </c>
      <c r="P3593">
        <v>5000</v>
      </c>
      <c r="Q3593">
        <v>2000</v>
      </c>
      <c r="R3593">
        <v>1</v>
      </c>
      <c r="S3593">
        <v>4.8500000000000005</v>
      </c>
      <c r="T3593">
        <v>2.6500000000000004</v>
      </c>
      <c r="U3593" t="b" cm="1">
        <f t="array" ref="U3593">_xlfn.IFS(AND(R3593=1,S3593=G3593,T3593=H3593),TRUE,AND(R3593=1,S3593=G3593,H3593="Product NA"),TRUE)</f>
        <v>1</v>
      </c>
      <c r="W3593" s="165">
        <v>4.8500000000000005</v>
      </c>
      <c r="X3593" s="165">
        <v>2.6500000000000004</v>
      </c>
      <c r="Y3593" t="str">
        <f t="shared" si="128"/>
        <v>No Change</v>
      </c>
    </row>
    <row r="3594" spans="1:25" hidden="1" x14ac:dyDescent="0.35">
      <c r="A3594" t="s">
        <v>154</v>
      </c>
      <c r="B3594" t="s">
        <v>440</v>
      </c>
      <c r="C3594" t="s">
        <v>154</v>
      </c>
      <c r="D3594" t="s">
        <v>319</v>
      </c>
      <c r="E3594" t="s">
        <v>724</v>
      </c>
      <c r="F3594" t="s">
        <v>0</v>
      </c>
      <c r="G3594" s="165">
        <f t="shared" si="129"/>
        <v>4.41</v>
      </c>
      <c r="H3594" s="165">
        <f t="shared" si="129"/>
        <v>2.52</v>
      </c>
      <c r="I3594" t="s">
        <v>479</v>
      </c>
      <c r="K3594" t="s">
        <v>292</v>
      </c>
      <c r="L3594" t="s">
        <v>401</v>
      </c>
      <c r="M3594" t="s">
        <v>477</v>
      </c>
      <c r="N3594" t="s">
        <v>154</v>
      </c>
      <c r="O3594" t="s">
        <v>440</v>
      </c>
      <c r="P3594">
        <v>100</v>
      </c>
      <c r="Q3594">
        <v>100</v>
      </c>
      <c r="R3594">
        <v>1</v>
      </c>
      <c r="S3594">
        <v>4.41</v>
      </c>
      <c r="T3594">
        <v>2.52</v>
      </c>
      <c r="U3594" t="b" cm="1">
        <f t="array" ref="U3594">_xlfn.IFS(AND(R3594=1,S3594=G3594,T3594=H3594),TRUE,AND(R3594=1,S3594=G3594,H3594="Product NA"),TRUE)</f>
        <v>1</v>
      </c>
      <c r="W3594" s="165">
        <v>5.2700000000000005</v>
      </c>
      <c r="X3594" s="165">
        <v>3.22</v>
      </c>
      <c r="Y3594" t="str">
        <f t="shared" si="128"/>
        <v>Change</v>
      </c>
    </row>
    <row r="3595" spans="1:25" hidden="1" x14ac:dyDescent="0.35">
      <c r="A3595" t="s">
        <v>154</v>
      </c>
      <c r="B3595" t="s">
        <v>440</v>
      </c>
      <c r="C3595" t="s">
        <v>154</v>
      </c>
      <c r="D3595" t="s">
        <v>316</v>
      </c>
      <c r="E3595" t="s">
        <v>724</v>
      </c>
      <c r="F3595" t="s">
        <v>0</v>
      </c>
      <c r="G3595" s="165">
        <f t="shared" si="129"/>
        <v>5.5600000000000005</v>
      </c>
      <c r="H3595" s="165">
        <f t="shared" si="129"/>
        <v>3.71</v>
      </c>
      <c r="I3595" t="s">
        <v>479</v>
      </c>
      <c r="K3595" t="s">
        <v>292</v>
      </c>
      <c r="L3595" t="s">
        <v>401</v>
      </c>
      <c r="M3595" t="s">
        <v>477</v>
      </c>
      <c r="N3595" t="s">
        <v>154</v>
      </c>
      <c r="O3595" t="s">
        <v>440</v>
      </c>
      <c r="P3595">
        <v>100</v>
      </c>
      <c r="Q3595">
        <v>100</v>
      </c>
      <c r="R3595">
        <v>1</v>
      </c>
      <c r="S3595">
        <v>5.5600000000000005</v>
      </c>
      <c r="T3595">
        <v>3.71</v>
      </c>
      <c r="U3595" t="b" cm="1">
        <f t="array" ref="U3595">_xlfn.IFS(AND(R3595=1,S3595=G3595,T3595=H3595),TRUE,AND(R3595=1,S3595=G3595,H3595="Product NA"),TRUE)</f>
        <v>1</v>
      </c>
      <c r="W3595" s="165">
        <v>5.5600000000000005</v>
      </c>
      <c r="X3595" s="165">
        <v>3.71</v>
      </c>
      <c r="Y3595" t="str">
        <f t="shared" si="128"/>
        <v>No Change</v>
      </c>
    </row>
    <row r="3596" spans="1:25" hidden="1" x14ac:dyDescent="0.35">
      <c r="A3596" t="s">
        <v>154</v>
      </c>
      <c r="B3596" t="s">
        <v>440</v>
      </c>
      <c r="C3596" t="s">
        <v>154</v>
      </c>
      <c r="D3596" t="s">
        <v>321</v>
      </c>
      <c r="E3596" t="s">
        <v>724</v>
      </c>
      <c r="F3596" t="s">
        <v>277</v>
      </c>
      <c r="G3596" s="165">
        <f t="shared" si="129"/>
        <v>4.6000000000000005</v>
      </c>
      <c r="H3596" s="165">
        <f t="shared" si="129"/>
        <v>2.5</v>
      </c>
      <c r="I3596" t="s">
        <v>480</v>
      </c>
      <c r="K3596" t="s">
        <v>292</v>
      </c>
      <c r="L3596" t="s">
        <v>401</v>
      </c>
      <c r="M3596" t="s">
        <v>477</v>
      </c>
      <c r="N3596" t="s">
        <v>154</v>
      </c>
      <c r="O3596" t="s">
        <v>440</v>
      </c>
      <c r="P3596">
        <v>100</v>
      </c>
      <c r="Q3596">
        <v>500</v>
      </c>
      <c r="R3596">
        <v>1</v>
      </c>
      <c r="S3596">
        <v>4.6000000000000005</v>
      </c>
      <c r="T3596">
        <v>2.5</v>
      </c>
      <c r="U3596" t="b" cm="1">
        <f t="array" ref="U3596">_xlfn.IFS(AND(R3596=1,S3596=G3596,T3596=H3596),TRUE,AND(R3596=1,S3596=G3596,H3596="Product NA"),TRUE)</f>
        <v>1</v>
      </c>
      <c r="W3596" s="165">
        <v>4.8500000000000005</v>
      </c>
      <c r="X3596" s="165">
        <v>2.5500000000000003</v>
      </c>
      <c r="Y3596" t="str">
        <f t="shared" si="128"/>
        <v>Change</v>
      </c>
    </row>
    <row r="3597" spans="1:25" hidden="1" x14ac:dyDescent="0.35">
      <c r="A3597" t="s">
        <v>154</v>
      </c>
      <c r="B3597" t="s">
        <v>440</v>
      </c>
      <c r="C3597" t="s">
        <v>154</v>
      </c>
      <c r="D3597" t="s">
        <v>318</v>
      </c>
      <c r="E3597" t="s">
        <v>724</v>
      </c>
      <c r="F3597" t="s">
        <v>277</v>
      </c>
      <c r="G3597" s="165">
        <f t="shared" si="129"/>
        <v>5.5500000000000007</v>
      </c>
      <c r="H3597" s="165">
        <f t="shared" si="129"/>
        <v>3.7</v>
      </c>
      <c r="I3597" t="s">
        <v>480</v>
      </c>
      <c r="K3597" t="s">
        <v>292</v>
      </c>
      <c r="L3597" t="s">
        <v>401</v>
      </c>
      <c r="M3597" t="s">
        <v>477</v>
      </c>
      <c r="N3597" t="s">
        <v>154</v>
      </c>
      <c r="O3597" t="s">
        <v>440</v>
      </c>
      <c r="P3597">
        <v>100</v>
      </c>
      <c r="Q3597">
        <v>500</v>
      </c>
      <c r="R3597">
        <v>1</v>
      </c>
      <c r="S3597">
        <v>5.5500000000000007</v>
      </c>
      <c r="T3597">
        <v>3.7</v>
      </c>
      <c r="U3597" t="b" cm="1">
        <f t="array" ref="U3597">_xlfn.IFS(AND(R3597=1,S3597=G3597,T3597=H3597),TRUE,AND(R3597=1,S3597=G3597,H3597="Product NA"),TRUE)</f>
        <v>1</v>
      </c>
      <c r="W3597" s="165">
        <v>5.5500000000000007</v>
      </c>
      <c r="X3597" s="165">
        <v>3.7</v>
      </c>
      <c r="Y3597" t="str">
        <f t="shared" si="128"/>
        <v>No Change</v>
      </c>
    </row>
    <row r="3598" spans="1:25" hidden="1" x14ac:dyDescent="0.35">
      <c r="A3598" t="s">
        <v>154</v>
      </c>
      <c r="B3598" t="s">
        <v>440</v>
      </c>
      <c r="C3598" t="s">
        <v>154</v>
      </c>
      <c r="D3598" t="s">
        <v>282</v>
      </c>
      <c r="E3598" t="s">
        <v>724</v>
      </c>
      <c r="F3598" t="s">
        <v>286</v>
      </c>
      <c r="G3598" s="165">
        <f t="shared" si="129"/>
        <v>5.5500000000000007</v>
      </c>
      <c r="H3598" s="165">
        <f t="shared" si="129"/>
        <v>3.7</v>
      </c>
      <c r="I3598" t="s">
        <v>482</v>
      </c>
      <c r="K3598" t="s">
        <v>292</v>
      </c>
      <c r="L3598" t="s">
        <v>401</v>
      </c>
      <c r="M3598" t="s">
        <v>477</v>
      </c>
      <c r="N3598" t="s">
        <v>154</v>
      </c>
      <c r="O3598" t="s">
        <v>440</v>
      </c>
      <c r="P3598">
        <v>2000</v>
      </c>
      <c r="Q3598">
        <v>2000</v>
      </c>
      <c r="R3598">
        <v>1</v>
      </c>
      <c r="S3598">
        <v>5.5500000000000007</v>
      </c>
      <c r="T3598">
        <v>3.7</v>
      </c>
      <c r="U3598" t="b" cm="1">
        <f t="array" ref="U3598">_xlfn.IFS(AND(R3598=1,S3598=G3598,T3598=H3598),TRUE,AND(R3598=1,S3598=G3598,H3598="Product NA"),TRUE)</f>
        <v>1</v>
      </c>
      <c r="W3598" s="165">
        <v>5.5500000000000007</v>
      </c>
      <c r="X3598" s="165">
        <v>3.7</v>
      </c>
      <c r="Y3598" t="str">
        <f t="shared" si="128"/>
        <v>No Change</v>
      </c>
    </row>
    <row r="3599" spans="1:25" hidden="1" x14ac:dyDescent="0.35">
      <c r="A3599" t="s">
        <v>154</v>
      </c>
      <c r="B3599" t="s">
        <v>440</v>
      </c>
      <c r="C3599" t="s">
        <v>154</v>
      </c>
      <c r="D3599" t="s">
        <v>317</v>
      </c>
      <c r="E3599" t="s">
        <v>724</v>
      </c>
      <c r="F3599" t="s">
        <v>277</v>
      </c>
      <c r="G3599" s="165">
        <f t="shared" si="129"/>
        <v>5.5500000000000007</v>
      </c>
      <c r="H3599" s="165">
        <f t="shared" si="129"/>
        <v>3.7</v>
      </c>
      <c r="I3599" t="s">
        <v>480</v>
      </c>
      <c r="K3599" t="s">
        <v>292</v>
      </c>
      <c r="L3599" t="s">
        <v>401</v>
      </c>
      <c r="M3599" t="s">
        <v>477</v>
      </c>
      <c r="N3599" t="s">
        <v>154</v>
      </c>
      <c r="O3599" t="s">
        <v>440</v>
      </c>
      <c r="P3599">
        <v>100</v>
      </c>
      <c r="Q3599">
        <v>500</v>
      </c>
      <c r="R3599">
        <v>1</v>
      </c>
      <c r="S3599">
        <v>5.5500000000000007</v>
      </c>
      <c r="T3599">
        <v>3.7</v>
      </c>
      <c r="U3599" t="b" cm="1">
        <f t="array" ref="U3599">_xlfn.IFS(AND(R3599=1,S3599=G3599,T3599=H3599),TRUE,AND(R3599=1,S3599=G3599,H3599="Product NA"),TRUE)</f>
        <v>1</v>
      </c>
      <c r="W3599" s="165">
        <v>5.5500000000000007</v>
      </c>
      <c r="X3599" s="165">
        <v>3.7</v>
      </c>
      <c r="Y3599" t="str">
        <f t="shared" si="128"/>
        <v>No Change</v>
      </c>
    </row>
    <row r="3600" spans="1:25" hidden="1" x14ac:dyDescent="0.35">
      <c r="A3600" t="s">
        <v>154</v>
      </c>
      <c r="B3600" t="s">
        <v>440</v>
      </c>
      <c r="C3600" t="s">
        <v>154</v>
      </c>
      <c r="D3600" t="s">
        <v>320</v>
      </c>
      <c r="E3600" t="s">
        <v>724</v>
      </c>
      <c r="F3600" t="s">
        <v>277</v>
      </c>
      <c r="G3600" s="165">
        <f t="shared" si="129"/>
        <v>4.6000000000000005</v>
      </c>
      <c r="H3600" s="165">
        <f t="shared" si="129"/>
        <v>2.5</v>
      </c>
      <c r="I3600" t="s">
        <v>480</v>
      </c>
      <c r="K3600" t="s">
        <v>292</v>
      </c>
      <c r="L3600" t="s">
        <v>401</v>
      </c>
      <c r="M3600" t="s">
        <v>477</v>
      </c>
      <c r="N3600" t="s">
        <v>154</v>
      </c>
      <c r="O3600" t="s">
        <v>440</v>
      </c>
      <c r="P3600">
        <v>100</v>
      </c>
      <c r="Q3600">
        <v>500</v>
      </c>
      <c r="R3600">
        <v>1</v>
      </c>
      <c r="S3600">
        <v>4.6000000000000005</v>
      </c>
      <c r="T3600">
        <v>2.5</v>
      </c>
      <c r="U3600" t="b" cm="1">
        <f t="array" ref="U3600">_xlfn.IFS(AND(R3600=1,S3600=G3600,T3600=H3600),TRUE,AND(R3600=1,S3600=G3600,H3600="Product NA"),TRUE)</f>
        <v>1</v>
      </c>
      <c r="W3600" s="165">
        <v>4.8500000000000005</v>
      </c>
      <c r="X3600" s="165">
        <v>2.5500000000000003</v>
      </c>
      <c r="Y3600" t="str">
        <f t="shared" si="128"/>
        <v>Change</v>
      </c>
    </row>
    <row r="3601" spans="1:25" x14ac:dyDescent="0.35">
      <c r="A3601" t="s">
        <v>162</v>
      </c>
      <c r="B3601" t="s">
        <v>443</v>
      </c>
      <c r="C3601" t="s">
        <v>162</v>
      </c>
      <c r="D3601" t="s">
        <v>392</v>
      </c>
      <c r="E3601" t="s">
        <v>287</v>
      </c>
      <c r="F3601" t="s">
        <v>396</v>
      </c>
      <c r="G3601" s="165">
        <f t="shared" si="129"/>
        <v>3.35</v>
      </c>
      <c r="H3601" s="165">
        <f t="shared" si="129"/>
        <v>4.45</v>
      </c>
      <c r="I3601" t="s">
        <v>482</v>
      </c>
      <c r="K3601" t="s">
        <v>292</v>
      </c>
      <c r="L3601" t="s">
        <v>401</v>
      </c>
      <c r="M3601" t="s">
        <v>476</v>
      </c>
      <c r="N3601" t="s">
        <v>162</v>
      </c>
      <c r="O3601" t="s">
        <v>443</v>
      </c>
      <c r="P3601">
        <v>100</v>
      </c>
      <c r="Q3601">
        <v>2000</v>
      </c>
      <c r="R3601">
        <v>1</v>
      </c>
      <c r="S3601">
        <v>3.35</v>
      </c>
      <c r="T3601">
        <v>4.45</v>
      </c>
      <c r="U3601" t="b" cm="1">
        <f t="array" ref="U3601">_xlfn.IFS(AND(R3601=1,S3601=G3601,T3601=H3601),TRUE,AND(R3601=1,S3601=G3601,H3601="Product NA"),TRUE)</f>
        <v>1</v>
      </c>
      <c r="W3601" s="165">
        <v>3.29</v>
      </c>
      <c r="X3601" s="165">
        <v>4.3600000000000003</v>
      </c>
      <c r="Y3601" t="str">
        <f t="shared" ref="Y3601:Y3659" si="130">IF(AND(W3601=G3601,X3601=H3601),"No Change", "Change")</f>
        <v>Change</v>
      </c>
    </row>
    <row r="3602" spans="1:25" x14ac:dyDescent="0.35">
      <c r="A3602" t="s">
        <v>162</v>
      </c>
      <c r="B3602" t="s">
        <v>443</v>
      </c>
      <c r="C3602" t="s">
        <v>162</v>
      </c>
      <c r="D3602" t="s">
        <v>391</v>
      </c>
      <c r="E3602" t="s">
        <v>724</v>
      </c>
      <c r="F3602" t="s">
        <v>396</v>
      </c>
      <c r="G3602" s="165">
        <f t="shared" si="129"/>
        <v>7.25</v>
      </c>
      <c r="H3602" s="165">
        <f t="shared" si="129"/>
        <v>2.25</v>
      </c>
      <c r="I3602" t="s">
        <v>482</v>
      </c>
      <c r="K3602" t="s">
        <v>292</v>
      </c>
      <c r="L3602" t="s">
        <v>401</v>
      </c>
      <c r="M3602" t="s">
        <v>476</v>
      </c>
      <c r="N3602" t="s">
        <v>162</v>
      </c>
      <c r="O3602" t="s">
        <v>443</v>
      </c>
      <c r="P3602">
        <v>100</v>
      </c>
      <c r="Q3602">
        <v>2000</v>
      </c>
      <c r="R3602">
        <v>1</v>
      </c>
      <c r="S3602">
        <v>7.25</v>
      </c>
      <c r="T3602">
        <v>2.25</v>
      </c>
      <c r="U3602" t="b" cm="1">
        <f t="array" ref="U3602">_xlfn.IFS(AND(R3602=1,S3602=G3602,T3602=H3602),TRUE,AND(R3602=1,S3602=G3602,H3602="Product NA"),TRUE)</f>
        <v>1</v>
      </c>
      <c r="W3602" s="165">
        <v>7.25</v>
      </c>
      <c r="X3602" s="165">
        <v>2.25</v>
      </c>
      <c r="Y3602" t="str">
        <f t="shared" si="130"/>
        <v>No Change</v>
      </c>
    </row>
    <row r="3603" spans="1:25" hidden="1" x14ac:dyDescent="0.35">
      <c r="A3603" t="s">
        <v>162</v>
      </c>
      <c r="B3603" t="s">
        <v>443</v>
      </c>
      <c r="C3603" t="s">
        <v>162</v>
      </c>
      <c r="D3603" t="s">
        <v>281</v>
      </c>
      <c r="E3603" t="s">
        <v>287</v>
      </c>
      <c r="F3603" t="s">
        <v>286</v>
      </c>
      <c r="G3603" s="165">
        <f t="shared" si="129"/>
        <v>3.5300000000000002</v>
      </c>
      <c r="H3603" s="165">
        <f t="shared" si="129"/>
        <v>4.68</v>
      </c>
      <c r="I3603" t="s">
        <v>482</v>
      </c>
      <c r="K3603" t="s">
        <v>292</v>
      </c>
      <c r="L3603" t="s">
        <v>401</v>
      </c>
      <c r="M3603" t="s">
        <v>476</v>
      </c>
      <c r="N3603" t="s">
        <v>162</v>
      </c>
      <c r="O3603" t="s">
        <v>443</v>
      </c>
      <c r="P3603">
        <v>100</v>
      </c>
      <c r="Q3603">
        <v>2000</v>
      </c>
      <c r="R3603">
        <v>1</v>
      </c>
      <c r="S3603">
        <v>3.5300000000000002</v>
      </c>
      <c r="T3603">
        <v>4.68</v>
      </c>
      <c r="U3603" t="b" cm="1">
        <f t="array" ref="U3603">_xlfn.IFS(AND(R3603=1,S3603=G3603,T3603=H3603),TRUE,AND(R3603=1,S3603=G3603,H3603="Product NA"),TRUE)</f>
        <v>1</v>
      </c>
      <c r="W3603" s="165">
        <v>3.46</v>
      </c>
      <c r="X3603" s="165">
        <v>4.59</v>
      </c>
      <c r="Y3603" t="str">
        <f t="shared" si="130"/>
        <v>Change</v>
      </c>
    </row>
    <row r="3604" spans="1:25" hidden="1" x14ac:dyDescent="0.35">
      <c r="A3604" t="s">
        <v>162</v>
      </c>
      <c r="B3604" t="s">
        <v>443</v>
      </c>
      <c r="C3604" t="s">
        <v>162</v>
      </c>
      <c r="D3604" t="s">
        <v>278</v>
      </c>
      <c r="E3604" t="s">
        <v>287</v>
      </c>
      <c r="F3604" t="s">
        <v>277</v>
      </c>
      <c r="G3604" s="165">
        <f t="shared" si="129"/>
        <v>1.84</v>
      </c>
      <c r="H3604" s="165">
        <f t="shared" si="129"/>
        <v>6.54</v>
      </c>
      <c r="I3604" t="s">
        <v>480</v>
      </c>
      <c r="K3604" t="s">
        <v>292</v>
      </c>
      <c r="L3604" t="s">
        <v>401</v>
      </c>
      <c r="M3604" t="s">
        <v>476</v>
      </c>
      <c r="N3604" t="s">
        <v>162</v>
      </c>
      <c r="O3604" t="s">
        <v>443</v>
      </c>
      <c r="P3604">
        <v>100</v>
      </c>
      <c r="Q3604">
        <v>500</v>
      </c>
      <c r="R3604">
        <v>1</v>
      </c>
      <c r="S3604">
        <v>1.84</v>
      </c>
      <c r="T3604">
        <v>6.54</v>
      </c>
      <c r="U3604" t="b" cm="1">
        <f t="array" ref="U3604">_xlfn.IFS(AND(R3604=1,S3604=G3604,T3604=H3604),TRUE,AND(R3604=1,S3604=G3604,H3604="Product NA"),TRUE)</f>
        <v>1</v>
      </c>
      <c r="W3604" s="165">
        <v>1.84</v>
      </c>
      <c r="X3604" s="165">
        <v>6.54</v>
      </c>
      <c r="Y3604" t="str">
        <f t="shared" si="130"/>
        <v>No Change</v>
      </c>
    </row>
    <row r="3605" spans="1:25" hidden="1" x14ac:dyDescent="0.35">
      <c r="A3605" t="s">
        <v>162</v>
      </c>
      <c r="B3605" t="s">
        <v>443</v>
      </c>
      <c r="C3605" t="s">
        <v>162</v>
      </c>
      <c r="D3605" t="s">
        <v>238</v>
      </c>
      <c r="E3605" t="s">
        <v>287</v>
      </c>
      <c r="F3605" t="s">
        <v>0</v>
      </c>
      <c r="G3605" s="165">
        <f t="shared" si="129"/>
        <v>1.03</v>
      </c>
      <c r="H3605" s="165">
        <f t="shared" si="129"/>
        <v>16.54</v>
      </c>
      <c r="I3605" t="s">
        <v>479</v>
      </c>
      <c r="K3605" t="s">
        <v>292</v>
      </c>
      <c r="L3605" t="s">
        <v>401</v>
      </c>
      <c r="M3605" t="s">
        <v>476</v>
      </c>
      <c r="N3605" t="s">
        <v>162</v>
      </c>
      <c r="O3605" t="s">
        <v>443</v>
      </c>
      <c r="P3605">
        <v>100</v>
      </c>
      <c r="Q3605">
        <v>100</v>
      </c>
      <c r="R3605">
        <v>1</v>
      </c>
      <c r="S3605">
        <v>1.03</v>
      </c>
      <c r="T3605">
        <v>16.54</v>
      </c>
      <c r="U3605" t="b" cm="1">
        <f t="array" ref="U3605">_xlfn.IFS(AND(R3605=1,S3605=G3605,T3605=H3605),TRUE,AND(R3605=1,S3605=G3605,H3605="Product NA"),TRUE)</f>
        <v>1</v>
      </c>
      <c r="W3605" s="165">
        <v>1.01</v>
      </c>
      <c r="X3605" s="165">
        <v>16.14</v>
      </c>
      <c r="Y3605" t="str">
        <f t="shared" si="130"/>
        <v>Change</v>
      </c>
    </row>
    <row r="3606" spans="1:25" hidden="1" x14ac:dyDescent="0.35">
      <c r="A3606" t="s">
        <v>162</v>
      </c>
      <c r="B3606" t="s">
        <v>443</v>
      </c>
      <c r="C3606" t="s">
        <v>162</v>
      </c>
      <c r="D3606" t="s">
        <v>239</v>
      </c>
      <c r="E3606" t="s">
        <v>287</v>
      </c>
      <c r="F3606" t="s">
        <v>277</v>
      </c>
      <c r="G3606" s="165">
        <f t="shared" si="129"/>
        <v>1.71</v>
      </c>
      <c r="H3606" s="165">
        <f t="shared" si="129"/>
        <v>7.28</v>
      </c>
      <c r="I3606" t="s">
        <v>480</v>
      </c>
      <c r="K3606" t="s">
        <v>292</v>
      </c>
      <c r="L3606" t="s">
        <v>401</v>
      </c>
      <c r="M3606" t="s">
        <v>476</v>
      </c>
      <c r="N3606" t="s">
        <v>162</v>
      </c>
      <c r="O3606" t="s">
        <v>443</v>
      </c>
      <c r="P3606">
        <v>100</v>
      </c>
      <c r="Q3606">
        <v>500</v>
      </c>
      <c r="R3606">
        <v>1</v>
      </c>
      <c r="S3606">
        <v>1.71</v>
      </c>
      <c r="T3606">
        <v>7.28</v>
      </c>
      <c r="U3606" t="b" cm="1">
        <f t="array" ref="U3606">_xlfn.IFS(AND(R3606=1,S3606=G3606,T3606=H3606),TRUE,AND(R3606=1,S3606=G3606,H3606="Product NA"),TRUE)</f>
        <v>1</v>
      </c>
      <c r="W3606" s="165">
        <v>1.71</v>
      </c>
      <c r="X3606" s="165">
        <v>7.2700000000000005</v>
      </c>
      <c r="Y3606" t="str">
        <f t="shared" si="130"/>
        <v>Change</v>
      </c>
    </row>
    <row r="3607" spans="1:25" hidden="1" x14ac:dyDescent="0.35">
      <c r="A3607" t="s">
        <v>162</v>
      </c>
      <c r="B3607" t="s">
        <v>443</v>
      </c>
      <c r="C3607" t="s">
        <v>162</v>
      </c>
      <c r="D3607" t="s">
        <v>655</v>
      </c>
      <c r="E3607" t="s">
        <v>723</v>
      </c>
      <c r="F3607" t="s">
        <v>286</v>
      </c>
      <c r="G3607" s="165">
        <f t="shared" si="129"/>
        <v>24.700000000000003</v>
      </c>
      <c r="H3607" s="165">
        <f t="shared" si="129"/>
        <v>0</v>
      </c>
      <c r="I3607" t="s">
        <v>481</v>
      </c>
      <c r="K3607" t="s">
        <v>292</v>
      </c>
      <c r="L3607" t="s">
        <v>401</v>
      </c>
      <c r="M3607" t="s">
        <v>476</v>
      </c>
      <c r="N3607" t="s">
        <v>162</v>
      </c>
      <c r="O3607" t="s">
        <v>443</v>
      </c>
      <c r="P3607">
        <v>30000</v>
      </c>
      <c r="Q3607">
        <v>1000</v>
      </c>
      <c r="R3607">
        <v>1</v>
      </c>
      <c r="S3607">
        <v>24.700000000000003</v>
      </c>
      <c r="T3607">
        <v>0</v>
      </c>
      <c r="U3607" t="b" cm="1">
        <f t="array" ref="U3607">_xlfn.IFS(AND(R3607=1,S3607=G3607,T3607=H3607),TRUE,AND(R3607=1,S3607=G3607,H3607="Product NA"),TRUE)</f>
        <v>1</v>
      </c>
      <c r="W3607" s="165">
        <v>14.92</v>
      </c>
      <c r="X3607" s="165">
        <v>0</v>
      </c>
      <c r="Y3607" t="str">
        <f t="shared" si="130"/>
        <v>Change</v>
      </c>
    </row>
    <row r="3608" spans="1:25" hidden="1" x14ac:dyDescent="0.35">
      <c r="A3608" t="s">
        <v>162</v>
      </c>
      <c r="B3608" t="s">
        <v>443</v>
      </c>
      <c r="C3608" t="s">
        <v>162</v>
      </c>
      <c r="D3608" t="s">
        <v>655</v>
      </c>
      <c r="E3608" t="s">
        <v>723</v>
      </c>
      <c r="F3608" t="s">
        <v>286</v>
      </c>
      <c r="G3608" s="165">
        <f t="shared" si="129"/>
        <v>44.5</v>
      </c>
      <c r="H3608" s="165">
        <f t="shared" si="129"/>
        <v>0</v>
      </c>
      <c r="I3608" t="s">
        <v>680</v>
      </c>
      <c r="K3608" t="s">
        <v>292</v>
      </c>
      <c r="L3608" t="s">
        <v>401</v>
      </c>
      <c r="M3608" t="s">
        <v>476</v>
      </c>
      <c r="N3608" t="s">
        <v>162</v>
      </c>
      <c r="O3608" t="s">
        <v>443</v>
      </c>
      <c r="P3608">
        <v>30000</v>
      </c>
      <c r="Q3608">
        <v>15000</v>
      </c>
      <c r="R3608">
        <v>1</v>
      </c>
      <c r="S3608">
        <v>44.5</v>
      </c>
      <c r="T3608">
        <v>0</v>
      </c>
      <c r="U3608" t="b" cm="1">
        <f t="array" ref="U3608">_xlfn.IFS(AND(R3608=1,S3608=G3608,T3608=H3608),TRUE,AND(R3608=1,S3608=G3608,H3608="Product NA"),TRUE)</f>
        <v>1</v>
      </c>
      <c r="W3608" s="165">
        <v>82.79</v>
      </c>
      <c r="X3608" s="165">
        <v>0</v>
      </c>
      <c r="Y3608" t="str">
        <f t="shared" si="130"/>
        <v>Change</v>
      </c>
    </row>
    <row r="3609" spans="1:25" hidden="1" x14ac:dyDescent="0.35">
      <c r="A3609" t="s">
        <v>162</v>
      </c>
      <c r="B3609" t="s">
        <v>443</v>
      </c>
      <c r="C3609" t="s">
        <v>162</v>
      </c>
      <c r="D3609" t="s">
        <v>655</v>
      </c>
      <c r="E3609" t="s">
        <v>723</v>
      </c>
      <c r="F3609" t="s">
        <v>286</v>
      </c>
      <c r="G3609" s="165">
        <f t="shared" si="129"/>
        <v>25.85</v>
      </c>
      <c r="H3609" s="165">
        <f t="shared" si="129"/>
        <v>0</v>
      </c>
      <c r="I3609" t="s">
        <v>671</v>
      </c>
      <c r="K3609" t="s">
        <v>292</v>
      </c>
      <c r="L3609" t="s">
        <v>401</v>
      </c>
      <c r="M3609" t="s">
        <v>476</v>
      </c>
      <c r="N3609" t="s">
        <v>162</v>
      </c>
      <c r="O3609" t="s">
        <v>443</v>
      </c>
      <c r="P3609">
        <v>30000</v>
      </c>
      <c r="Q3609">
        <v>2000</v>
      </c>
      <c r="R3609">
        <v>1</v>
      </c>
      <c r="S3609">
        <v>25.85</v>
      </c>
      <c r="T3609">
        <v>0</v>
      </c>
      <c r="U3609" t="b" cm="1">
        <f t="array" ref="U3609">_xlfn.IFS(AND(R3609=1,S3609=G3609,T3609=H3609),TRUE,AND(R3609=1,S3609=G3609,H3609="Product NA"),TRUE)</f>
        <v>1</v>
      </c>
      <c r="W3609" s="165">
        <v>19.66</v>
      </c>
      <c r="X3609" s="165">
        <v>0</v>
      </c>
      <c r="Y3609" t="str">
        <f t="shared" si="130"/>
        <v>Change</v>
      </c>
    </row>
    <row r="3610" spans="1:25" hidden="1" x14ac:dyDescent="0.35">
      <c r="A3610" t="s">
        <v>162</v>
      </c>
      <c r="B3610" t="s">
        <v>443</v>
      </c>
      <c r="C3610" t="s">
        <v>162</v>
      </c>
      <c r="D3610" t="s">
        <v>655</v>
      </c>
      <c r="E3610" t="s">
        <v>723</v>
      </c>
      <c r="F3610" t="s">
        <v>286</v>
      </c>
      <c r="G3610" s="165">
        <f t="shared" si="129"/>
        <v>50.6</v>
      </c>
      <c r="H3610" s="165">
        <f t="shared" si="129"/>
        <v>0</v>
      </c>
      <c r="I3610" t="s">
        <v>681</v>
      </c>
      <c r="K3610" t="s">
        <v>292</v>
      </c>
      <c r="L3610" t="s">
        <v>401</v>
      </c>
      <c r="M3610" t="s">
        <v>476</v>
      </c>
      <c r="N3610" t="s">
        <v>162</v>
      </c>
      <c r="O3610" t="s">
        <v>443</v>
      </c>
      <c r="P3610">
        <v>30000</v>
      </c>
      <c r="Q3610">
        <v>20000</v>
      </c>
      <c r="R3610">
        <v>1</v>
      </c>
      <c r="S3610">
        <v>50.6</v>
      </c>
      <c r="T3610">
        <v>0</v>
      </c>
      <c r="U3610" t="b" cm="1">
        <f t="array" ref="U3610">_xlfn.IFS(AND(R3610=1,S3610=G3610,T3610=H3610),TRUE,AND(R3610=1,S3610=G3610,H3610="Product NA"),TRUE)</f>
        <v>1</v>
      </c>
      <c r="W3610" s="165">
        <v>98.04</v>
      </c>
      <c r="X3610" s="165">
        <v>0</v>
      </c>
      <c r="Y3610" t="str">
        <f t="shared" si="130"/>
        <v>Change</v>
      </c>
    </row>
    <row r="3611" spans="1:25" hidden="1" x14ac:dyDescent="0.35">
      <c r="A3611" t="s">
        <v>162</v>
      </c>
      <c r="B3611" t="s">
        <v>443</v>
      </c>
      <c r="C3611" t="s">
        <v>162</v>
      </c>
      <c r="D3611" t="s">
        <v>655</v>
      </c>
      <c r="E3611" t="s">
        <v>723</v>
      </c>
      <c r="F3611" t="s">
        <v>286</v>
      </c>
      <c r="G3611" s="165">
        <f t="shared" si="129"/>
        <v>61</v>
      </c>
      <c r="H3611" s="165">
        <f t="shared" si="129"/>
        <v>0</v>
      </c>
      <c r="I3611" t="s">
        <v>682</v>
      </c>
      <c r="K3611" t="s">
        <v>292</v>
      </c>
      <c r="L3611" t="s">
        <v>401</v>
      </c>
      <c r="M3611" t="s">
        <v>476</v>
      </c>
      <c r="N3611" t="s">
        <v>162</v>
      </c>
      <c r="O3611" t="s">
        <v>443</v>
      </c>
      <c r="P3611">
        <v>30000</v>
      </c>
      <c r="Q3611">
        <v>25000</v>
      </c>
      <c r="R3611">
        <v>1</v>
      </c>
      <c r="S3611">
        <v>61</v>
      </c>
      <c r="T3611">
        <v>0</v>
      </c>
      <c r="U3611" t="b" cm="1">
        <f t="array" ref="U3611">_xlfn.IFS(AND(R3611=1,S3611=G3611,T3611=H3611),TRUE,AND(R3611=1,S3611=G3611,H3611="Product NA"),TRUE)</f>
        <v>1</v>
      </c>
      <c r="W3611" s="165">
        <v>106.37</v>
      </c>
      <c r="X3611" s="165">
        <v>0</v>
      </c>
      <c r="Y3611" t="str">
        <f t="shared" si="130"/>
        <v>Change</v>
      </c>
    </row>
    <row r="3612" spans="1:25" hidden="1" x14ac:dyDescent="0.35">
      <c r="A3612" t="s">
        <v>162</v>
      </c>
      <c r="B3612" t="s">
        <v>443</v>
      </c>
      <c r="C3612" t="s">
        <v>162</v>
      </c>
      <c r="D3612" t="s">
        <v>655</v>
      </c>
      <c r="E3612" t="s">
        <v>723</v>
      </c>
      <c r="F3612" t="s">
        <v>286</v>
      </c>
      <c r="G3612" s="165">
        <f t="shared" si="129"/>
        <v>27</v>
      </c>
      <c r="H3612" s="165">
        <f t="shared" si="129"/>
        <v>0</v>
      </c>
      <c r="I3612" t="s">
        <v>672</v>
      </c>
      <c r="K3612" t="s">
        <v>292</v>
      </c>
      <c r="L3612" t="s">
        <v>401</v>
      </c>
      <c r="M3612" t="s">
        <v>476</v>
      </c>
      <c r="N3612" t="s">
        <v>162</v>
      </c>
      <c r="O3612" t="s">
        <v>443</v>
      </c>
      <c r="P3612">
        <v>30000</v>
      </c>
      <c r="Q3612">
        <v>3000</v>
      </c>
      <c r="R3612">
        <v>1</v>
      </c>
      <c r="S3612">
        <v>27</v>
      </c>
      <c r="T3612">
        <v>0</v>
      </c>
      <c r="U3612" t="b" cm="1">
        <f t="array" ref="U3612">_xlfn.IFS(AND(R3612=1,S3612=G3612,T3612=H3612),TRUE,AND(R3612=1,S3612=G3612,H3612="Product NA"),TRUE)</f>
        <v>1</v>
      </c>
      <c r="W3612" s="165">
        <v>24.46</v>
      </c>
      <c r="X3612" s="165">
        <v>0</v>
      </c>
      <c r="Y3612" t="str">
        <f t="shared" si="130"/>
        <v>Change</v>
      </c>
    </row>
    <row r="3613" spans="1:25" hidden="1" x14ac:dyDescent="0.35">
      <c r="A3613" t="s">
        <v>162</v>
      </c>
      <c r="B3613" t="s">
        <v>443</v>
      </c>
      <c r="C3613" t="s">
        <v>162</v>
      </c>
      <c r="D3613" t="s">
        <v>655</v>
      </c>
      <c r="E3613" t="s">
        <v>723</v>
      </c>
      <c r="F3613" t="s">
        <v>286</v>
      </c>
      <c r="G3613" s="165">
        <f t="shared" si="129"/>
        <v>67.600000000000009</v>
      </c>
      <c r="H3613" s="165">
        <f t="shared" si="129"/>
        <v>0</v>
      </c>
      <c r="I3613" t="s">
        <v>683</v>
      </c>
      <c r="K3613" t="s">
        <v>292</v>
      </c>
      <c r="L3613" t="s">
        <v>401</v>
      </c>
      <c r="M3613" t="s">
        <v>476</v>
      </c>
      <c r="N3613" t="s">
        <v>162</v>
      </c>
      <c r="O3613" t="s">
        <v>443</v>
      </c>
      <c r="P3613">
        <v>30000</v>
      </c>
      <c r="Q3613">
        <v>30000</v>
      </c>
      <c r="R3613">
        <v>1</v>
      </c>
      <c r="S3613">
        <v>67.600000000000009</v>
      </c>
      <c r="T3613">
        <v>0</v>
      </c>
      <c r="U3613" t="b" cm="1">
        <f t="array" ref="U3613">_xlfn.IFS(AND(R3613=1,S3613=G3613,T3613=H3613),TRUE,AND(R3613=1,S3613=G3613,H3613="Product NA"),TRUE)</f>
        <v>1</v>
      </c>
      <c r="W3613" s="165">
        <v>114.7</v>
      </c>
      <c r="X3613" s="165">
        <v>0</v>
      </c>
      <c r="Y3613" t="str">
        <f t="shared" si="130"/>
        <v>Change</v>
      </c>
    </row>
    <row r="3614" spans="1:25" hidden="1" x14ac:dyDescent="0.35">
      <c r="A3614" t="s">
        <v>162</v>
      </c>
      <c r="B3614" t="s">
        <v>443</v>
      </c>
      <c r="C3614" t="s">
        <v>162</v>
      </c>
      <c r="D3614" t="s">
        <v>655</v>
      </c>
      <c r="E3614" t="s">
        <v>723</v>
      </c>
      <c r="F3614" t="s">
        <v>286</v>
      </c>
      <c r="G3614" s="165">
        <f t="shared" si="129"/>
        <v>28.150000000000002</v>
      </c>
      <c r="H3614" s="165">
        <f t="shared" si="129"/>
        <v>0</v>
      </c>
      <c r="I3614" t="s">
        <v>673</v>
      </c>
      <c r="K3614" t="s">
        <v>292</v>
      </c>
      <c r="L3614" t="s">
        <v>401</v>
      </c>
      <c r="M3614" t="s">
        <v>476</v>
      </c>
      <c r="N3614" t="s">
        <v>162</v>
      </c>
      <c r="O3614" t="s">
        <v>443</v>
      </c>
      <c r="P3614">
        <v>30000</v>
      </c>
      <c r="Q3614">
        <v>4000</v>
      </c>
      <c r="R3614">
        <v>1</v>
      </c>
      <c r="S3614">
        <v>28.150000000000002</v>
      </c>
      <c r="T3614">
        <v>0</v>
      </c>
      <c r="U3614" t="b" cm="1">
        <f t="array" ref="U3614">_xlfn.IFS(AND(R3614=1,S3614=G3614,T3614=H3614),TRUE,AND(R3614=1,S3614=G3614,H3614="Product NA"),TRUE)</f>
        <v>1</v>
      </c>
      <c r="W3614" s="165">
        <v>28.07</v>
      </c>
      <c r="X3614" s="165">
        <v>0</v>
      </c>
      <c r="Y3614" t="str">
        <f t="shared" si="130"/>
        <v>Change</v>
      </c>
    </row>
    <row r="3615" spans="1:25" hidden="1" x14ac:dyDescent="0.35">
      <c r="A3615" t="s">
        <v>162</v>
      </c>
      <c r="B3615" t="s">
        <v>443</v>
      </c>
      <c r="C3615" t="s">
        <v>162</v>
      </c>
      <c r="D3615" t="s">
        <v>655</v>
      </c>
      <c r="E3615" t="s">
        <v>723</v>
      </c>
      <c r="F3615" t="s">
        <v>286</v>
      </c>
      <c r="G3615" s="165">
        <f t="shared" si="129"/>
        <v>29.25</v>
      </c>
      <c r="H3615" s="165">
        <f t="shared" si="129"/>
        <v>0</v>
      </c>
      <c r="I3615" t="s">
        <v>674</v>
      </c>
      <c r="K3615" t="s">
        <v>292</v>
      </c>
      <c r="L3615" t="s">
        <v>401</v>
      </c>
      <c r="M3615" t="s">
        <v>476</v>
      </c>
      <c r="N3615" t="s">
        <v>162</v>
      </c>
      <c r="O3615" t="s">
        <v>443</v>
      </c>
      <c r="P3615">
        <v>30000</v>
      </c>
      <c r="Q3615">
        <v>5000</v>
      </c>
      <c r="R3615">
        <v>1</v>
      </c>
      <c r="S3615">
        <v>29.25</v>
      </c>
      <c r="T3615">
        <v>0</v>
      </c>
      <c r="U3615" t="b" cm="1">
        <f t="array" ref="U3615">_xlfn.IFS(AND(R3615=1,S3615=G3615,T3615=H3615),TRUE,AND(R3615=1,S3615=G3615,H3615="Product NA"),TRUE)</f>
        <v>1</v>
      </c>
      <c r="W3615" s="165">
        <v>31.68</v>
      </c>
      <c r="X3615" s="165">
        <v>0</v>
      </c>
      <c r="Y3615" t="str">
        <f t="shared" si="130"/>
        <v>Change</v>
      </c>
    </row>
    <row r="3616" spans="1:25" hidden="1" x14ac:dyDescent="0.35">
      <c r="A3616" t="s">
        <v>162</v>
      </c>
      <c r="B3616" t="s">
        <v>443</v>
      </c>
      <c r="C3616" t="s">
        <v>162</v>
      </c>
      <c r="D3616" t="s">
        <v>655</v>
      </c>
      <c r="E3616" t="s">
        <v>723</v>
      </c>
      <c r="F3616" t="s">
        <v>286</v>
      </c>
      <c r="G3616" s="165">
        <f t="shared" si="129"/>
        <v>31.35</v>
      </c>
      <c r="H3616" s="165">
        <f t="shared" si="129"/>
        <v>0</v>
      </c>
      <c r="I3616" t="s">
        <v>675</v>
      </c>
      <c r="K3616" t="s">
        <v>292</v>
      </c>
      <c r="L3616" t="s">
        <v>401</v>
      </c>
      <c r="M3616" t="s">
        <v>476</v>
      </c>
      <c r="N3616" t="s">
        <v>162</v>
      </c>
      <c r="O3616" t="s">
        <v>443</v>
      </c>
      <c r="P3616">
        <v>30000</v>
      </c>
      <c r="Q3616">
        <v>6000</v>
      </c>
      <c r="R3616">
        <v>1</v>
      </c>
      <c r="S3616">
        <v>31.35</v>
      </c>
      <c r="T3616">
        <v>0</v>
      </c>
      <c r="U3616" t="b" cm="1">
        <f t="array" ref="U3616">_xlfn.IFS(AND(R3616=1,S3616=G3616,T3616=H3616),TRUE,AND(R3616=1,S3616=G3616,H3616="Product NA"),TRUE)</f>
        <v>1</v>
      </c>
      <c r="W3616" s="165">
        <v>37.35</v>
      </c>
      <c r="X3616" s="165">
        <v>0</v>
      </c>
      <c r="Y3616" t="str">
        <f t="shared" si="130"/>
        <v>Change</v>
      </c>
    </row>
    <row r="3617" spans="1:25" hidden="1" x14ac:dyDescent="0.35">
      <c r="A3617" t="s">
        <v>162</v>
      </c>
      <c r="B3617" t="s">
        <v>443</v>
      </c>
      <c r="C3617" t="s">
        <v>162</v>
      </c>
      <c r="D3617" t="s">
        <v>655</v>
      </c>
      <c r="E3617" t="s">
        <v>723</v>
      </c>
      <c r="F3617" t="s">
        <v>286</v>
      </c>
      <c r="G3617" s="165">
        <f t="shared" si="129"/>
        <v>32.5</v>
      </c>
      <c r="H3617" s="165">
        <f t="shared" si="129"/>
        <v>0</v>
      </c>
      <c r="I3617" t="s">
        <v>676</v>
      </c>
      <c r="K3617" t="s">
        <v>292</v>
      </c>
      <c r="L3617" t="s">
        <v>401</v>
      </c>
      <c r="M3617" t="s">
        <v>476</v>
      </c>
      <c r="N3617" t="s">
        <v>162</v>
      </c>
      <c r="O3617" t="s">
        <v>443</v>
      </c>
      <c r="P3617">
        <v>30000</v>
      </c>
      <c r="Q3617">
        <v>7000</v>
      </c>
      <c r="R3617">
        <v>1</v>
      </c>
      <c r="S3617">
        <v>32.5</v>
      </c>
      <c r="T3617">
        <v>0</v>
      </c>
      <c r="U3617" t="b" cm="1">
        <f t="array" ref="U3617">_xlfn.IFS(AND(R3617=1,S3617=G3617,T3617=H3617),TRUE,AND(R3617=1,S3617=G3617,H3617="Product NA"),TRUE)</f>
        <v>1</v>
      </c>
      <c r="W3617" s="165">
        <v>38.18</v>
      </c>
      <c r="X3617" s="165">
        <v>0</v>
      </c>
      <c r="Y3617" t="str">
        <f t="shared" si="130"/>
        <v>Change</v>
      </c>
    </row>
    <row r="3618" spans="1:25" hidden="1" x14ac:dyDescent="0.35">
      <c r="A3618" t="s">
        <v>162</v>
      </c>
      <c r="B3618" t="s">
        <v>443</v>
      </c>
      <c r="C3618" t="s">
        <v>162</v>
      </c>
      <c r="D3618" t="s">
        <v>655</v>
      </c>
      <c r="E3618" t="s">
        <v>723</v>
      </c>
      <c r="F3618" t="s">
        <v>286</v>
      </c>
      <c r="G3618" s="165">
        <f t="shared" si="129"/>
        <v>33.65</v>
      </c>
      <c r="H3618" s="165">
        <f t="shared" si="129"/>
        <v>0</v>
      </c>
      <c r="I3618" t="s">
        <v>677</v>
      </c>
      <c r="K3618" t="s">
        <v>292</v>
      </c>
      <c r="L3618" t="s">
        <v>401</v>
      </c>
      <c r="M3618" t="s">
        <v>476</v>
      </c>
      <c r="N3618" t="s">
        <v>162</v>
      </c>
      <c r="O3618" t="s">
        <v>443</v>
      </c>
      <c r="P3618">
        <v>30000</v>
      </c>
      <c r="Q3618">
        <v>8000</v>
      </c>
      <c r="R3618">
        <v>1</v>
      </c>
      <c r="S3618">
        <v>33.65</v>
      </c>
      <c r="T3618">
        <v>0</v>
      </c>
      <c r="U3618" t="b" cm="1">
        <f t="array" ref="U3618">_xlfn.IFS(AND(R3618=1,S3618=G3618,T3618=H3618),TRUE,AND(R3618=1,S3618=G3618,H3618="Product NA"),TRUE)</f>
        <v>1</v>
      </c>
      <c r="W3618" s="165">
        <v>39.020000000000003</v>
      </c>
      <c r="X3618" s="165">
        <v>0</v>
      </c>
      <c r="Y3618" t="str">
        <f t="shared" si="130"/>
        <v>Change</v>
      </c>
    </row>
    <row r="3619" spans="1:25" hidden="1" x14ac:dyDescent="0.35">
      <c r="A3619" t="s">
        <v>162</v>
      </c>
      <c r="B3619" t="s">
        <v>443</v>
      </c>
      <c r="C3619" t="s">
        <v>162</v>
      </c>
      <c r="D3619" t="s">
        <v>655</v>
      </c>
      <c r="E3619" t="s">
        <v>723</v>
      </c>
      <c r="F3619" t="s">
        <v>286</v>
      </c>
      <c r="G3619" s="165">
        <f t="shared" si="129"/>
        <v>34.75</v>
      </c>
      <c r="H3619" s="165">
        <f t="shared" si="129"/>
        <v>0</v>
      </c>
      <c r="I3619" t="s">
        <v>678</v>
      </c>
      <c r="K3619" t="s">
        <v>292</v>
      </c>
      <c r="L3619" t="s">
        <v>401</v>
      </c>
      <c r="M3619" t="s">
        <v>476</v>
      </c>
      <c r="N3619" t="s">
        <v>162</v>
      </c>
      <c r="O3619" t="s">
        <v>443</v>
      </c>
      <c r="P3619">
        <v>30000</v>
      </c>
      <c r="Q3619">
        <v>9000</v>
      </c>
      <c r="R3619">
        <v>1</v>
      </c>
      <c r="S3619">
        <v>34.75</v>
      </c>
      <c r="T3619">
        <v>0</v>
      </c>
      <c r="U3619" t="b" cm="1">
        <f t="array" ref="U3619">_xlfn.IFS(AND(R3619=1,S3619=G3619,T3619=H3619),TRUE,AND(R3619=1,S3619=G3619,H3619="Product NA"),TRUE)</f>
        <v>1</v>
      </c>
      <c r="W3619" s="165">
        <v>39.85</v>
      </c>
      <c r="X3619" s="165">
        <v>0</v>
      </c>
      <c r="Y3619" t="str">
        <f t="shared" si="130"/>
        <v>Change</v>
      </c>
    </row>
    <row r="3620" spans="1:25" hidden="1" x14ac:dyDescent="0.35">
      <c r="A3620" t="s">
        <v>162</v>
      </c>
      <c r="B3620" t="s">
        <v>443</v>
      </c>
      <c r="C3620" t="s">
        <v>162</v>
      </c>
      <c r="D3620" t="s">
        <v>655</v>
      </c>
      <c r="E3620" t="s">
        <v>723</v>
      </c>
      <c r="F3620" t="s">
        <v>286</v>
      </c>
      <c r="G3620" s="165">
        <f t="shared" si="129"/>
        <v>35.9</v>
      </c>
      <c r="H3620" s="165">
        <f t="shared" si="129"/>
        <v>0</v>
      </c>
      <c r="I3620" t="s">
        <v>679</v>
      </c>
      <c r="K3620" t="s">
        <v>292</v>
      </c>
      <c r="L3620" t="s">
        <v>401</v>
      </c>
      <c r="M3620" t="s">
        <v>476</v>
      </c>
      <c r="N3620" t="s">
        <v>162</v>
      </c>
      <c r="O3620" t="s">
        <v>443</v>
      </c>
      <c r="P3620">
        <v>30000</v>
      </c>
      <c r="Q3620">
        <v>10000</v>
      </c>
      <c r="R3620">
        <v>1</v>
      </c>
      <c r="S3620">
        <v>35.9</v>
      </c>
      <c r="T3620">
        <v>0</v>
      </c>
      <c r="U3620" t="b" cm="1">
        <f t="array" ref="U3620">_xlfn.IFS(AND(R3620=1,S3620=G3620,T3620=H3620),TRUE,AND(R3620=1,S3620=G3620,H3620="Product NA"),TRUE)</f>
        <v>1</v>
      </c>
      <c r="W3620" s="165">
        <v>40.68</v>
      </c>
      <c r="X3620" s="165">
        <v>0</v>
      </c>
      <c r="Y3620" t="str">
        <f t="shared" si="130"/>
        <v>Change</v>
      </c>
    </row>
    <row r="3621" spans="1:25" hidden="1" x14ac:dyDescent="0.35">
      <c r="A3621" t="s">
        <v>162</v>
      </c>
      <c r="B3621" t="s">
        <v>443</v>
      </c>
      <c r="C3621" t="s">
        <v>162</v>
      </c>
      <c r="D3621" t="s">
        <v>283</v>
      </c>
      <c r="E3621" t="s">
        <v>724</v>
      </c>
      <c r="F3621" t="s">
        <v>286</v>
      </c>
      <c r="G3621" s="165">
        <f t="shared" si="129"/>
        <v>7.65</v>
      </c>
      <c r="H3621" s="165">
        <f t="shared" si="129"/>
        <v>2.35</v>
      </c>
      <c r="I3621" t="s">
        <v>482</v>
      </c>
      <c r="K3621" t="s">
        <v>292</v>
      </c>
      <c r="L3621" t="s">
        <v>401</v>
      </c>
      <c r="M3621" t="s">
        <v>476</v>
      </c>
      <c r="N3621" t="s">
        <v>162</v>
      </c>
      <c r="O3621" t="s">
        <v>443</v>
      </c>
      <c r="P3621">
        <v>2000</v>
      </c>
      <c r="Q3621">
        <v>2000</v>
      </c>
      <c r="R3621">
        <v>1</v>
      </c>
      <c r="S3621">
        <v>7.65</v>
      </c>
      <c r="T3621">
        <v>2.35</v>
      </c>
      <c r="U3621" t="b" cm="1">
        <f t="array" ref="U3621">_xlfn.IFS(AND(R3621=1,S3621=G3621,T3621=H3621),TRUE,AND(R3621=1,S3621=G3621,H3621="Product NA"),TRUE)</f>
        <v>1</v>
      </c>
      <c r="W3621" s="165">
        <v>7.65</v>
      </c>
      <c r="X3621" s="165">
        <v>2.35</v>
      </c>
      <c r="Y3621" t="str">
        <f t="shared" si="130"/>
        <v>No Change</v>
      </c>
    </row>
    <row r="3622" spans="1:25" hidden="1" x14ac:dyDescent="0.35">
      <c r="A3622" t="s">
        <v>162</v>
      </c>
      <c r="B3622" t="s">
        <v>443</v>
      </c>
      <c r="C3622" t="s">
        <v>162</v>
      </c>
      <c r="D3622" t="s">
        <v>284</v>
      </c>
      <c r="E3622" t="s">
        <v>724</v>
      </c>
      <c r="F3622" t="s">
        <v>286</v>
      </c>
      <c r="G3622" s="165">
        <f t="shared" si="129"/>
        <v>7.9</v>
      </c>
      <c r="H3622" s="165">
        <f t="shared" si="129"/>
        <v>5.5500000000000007</v>
      </c>
      <c r="I3622" t="s">
        <v>482</v>
      </c>
      <c r="K3622" t="s">
        <v>292</v>
      </c>
      <c r="L3622" t="s">
        <v>401</v>
      </c>
      <c r="M3622" t="s">
        <v>476</v>
      </c>
      <c r="N3622" t="s">
        <v>162</v>
      </c>
      <c r="O3622" t="s">
        <v>443</v>
      </c>
      <c r="P3622">
        <v>100</v>
      </c>
      <c r="Q3622">
        <v>2000</v>
      </c>
      <c r="R3622">
        <v>1</v>
      </c>
      <c r="S3622">
        <v>7.9</v>
      </c>
      <c r="T3622">
        <v>5.5500000000000007</v>
      </c>
      <c r="U3622" t="b" cm="1">
        <f t="array" ref="U3622">_xlfn.IFS(AND(R3622=1,S3622=G3622,T3622=H3622),TRUE,AND(R3622=1,S3622=G3622,H3622="Product NA"),TRUE)</f>
        <v>1</v>
      </c>
      <c r="W3622" s="165">
        <v>7.9</v>
      </c>
      <c r="X3622" s="165">
        <v>5.5500000000000007</v>
      </c>
      <c r="Y3622" t="str">
        <f t="shared" si="130"/>
        <v>No Change</v>
      </c>
    </row>
    <row r="3623" spans="1:25" hidden="1" x14ac:dyDescent="0.35">
      <c r="A3623" t="s">
        <v>162</v>
      </c>
      <c r="B3623" t="s">
        <v>443</v>
      </c>
      <c r="C3623" t="s">
        <v>162</v>
      </c>
      <c r="D3623" t="s">
        <v>319</v>
      </c>
      <c r="E3623" t="s">
        <v>724</v>
      </c>
      <c r="F3623" t="s">
        <v>0</v>
      </c>
      <c r="G3623" s="165">
        <f t="shared" si="129"/>
        <v>5.18</v>
      </c>
      <c r="H3623" s="165">
        <f t="shared" si="129"/>
        <v>5.65</v>
      </c>
      <c r="I3623" t="s">
        <v>479</v>
      </c>
      <c r="K3623" t="s">
        <v>292</v>
      </c>
      <c r="L3623" t="s">
        <v>401</v>
      </c>
      <c r="M3623" t="s">
        <v>476</v>
      </c>
      <c r="N3623" t="s">
        <v>162</v>
      </c>
      <c r="O3623" t="s">
        <v>443</v>
      </c>
      <c r="P3623">
        <v>100</v>
      </c>
      <c r="Q3623">
        <v>100</v>
      </c>
      <c r="R3623">
        <v>1</v>
      </c>
      <c r="S3623">
        <v>5.18</v>
      </c>
      <c r="T3623">
        <v>5.65</v>
      </c>
      <c r="U3623" t="b" cm="1">
        <f t="array" ref="U3623">_xlfn.IFS(AND(R3623=1,S3623=G3623,T3623=H3623),TRUE,AND(R3623=1,S3623=G3623,H3623="Product NA"),TRUE)</f>
        <v>1</v>
      </c>
      <c r="W3623" s="165">
        <v>5.18</v>
      </c>
      <c r="X3623" s="165">
        <v>5.65</v>
      </c>
      <c r="Y3623" t="str">
        <f t="shared" si="130"/>
        <v>No Change</v>
      </c>
    </row>
    <row r="3624" spans="1:25" hidden="1" x14ac:dyDescent="0.35">
      <c r="A3624" t="s">
        <v>162</v>
      </c>
      <c r="B3624" t="s">
        <v>443</v>
      </c>
      <c r="C3624" t="s">
        <v>162</v>
      </c>
      <c r="D3624" t="s">
        <v>322</v>
      </c>
      <c r="E3624" t="s">
        <v>724</v>
      </c>
      <c r="F3624" t="s">
        <v>0</v>
      </c>
      <c r="G3624" s="165">
        <f t="shared" si="129"/>
        <v>6.04</v>
      </c>
      <c r="H3624" s="165">
        <f t="shared" si="129"/>
        <v>6.22</v>
      </c>
      <c r="I3624" t="s">
        <v>479</v>
      </c>
      <c r="K3624" t="s">
        <v>292</v>
      </c>
      <c r="L3624" t="s">
        <v>401</v>
      </c>
      <c r="M3624" t="s">
        <v>476</v>
      </c>
      <c r="N3624" t="s">
        <v>162</v>
      </c>
      <c r="O3624" t="s">
        <v>443</v>
      </c>
      <c r="P3624">
        <v>100</v>
      </c>
      <c r="Q3624">
        <v>100</v>
      </c>
      <c r="R3624">
        <v>1</v>
      </c>
      <c r="S3624">
        <v>6.04</v>
      </c>
      <c r="T3624">
        <v>6.22</v>
      </c>
      <c r="U3624" t="b" cm="1">
        <f t="array" ref="U3624">_xlfn.IFS(AND(R3624=1,S3624=G3624,T3624=H3624),TRUE,AND(R3624=1,S3624=G3624,H3624="Product NA"),TRUE)</f>
        <v>1</v>
      </c>
      <c r="W3624" s="165">
        <v>5.49</v>
      </c>
      <c r="X3624" s="165">
        <v>5.65</v>
      </c>
      <c r="Y3624" t="str">
        <f t="shared" si="130"/>
        <v>Change</v>
      </c>
    </row>
    <row r="3625" spans="1:25" hidden="1" x14ac:dyDescent="0.35">
      <c r="A3625" t="s">
        <v>162</v>
      </c>
      <c r="B3625" t="s">
        <v>443</v>
      </c>
      <c r="C3625" t="s">
        <v>162</v>
      </c>
      <c r="D3625" t="s">
        <v>321</v>
      </c>
      <c r="E3625" t="s">
        <v>724</v>
      </c>
      <c r="F3625" t="s">
        <v>277</v>
      </c>
      <c r="G3625" s="165">
        <f t="shared" si="129"/>
        <v>5.7</v>
      </c>
      <c r="H3625" s="165">
        <f t="shared" si="129"/>
        <v>4.05</v>
      </c>
      <c r="I3625" t="s">
        <v>480</v>
      </c>
      <c r="K3625" t="s">
        <v>292</v>
      </c>
      <c r="L3625" t="s">
        <v>401</v>
      </c>
      <c r="M3625" t="s">
        <v>476</v>
      </c>
      <c r="N3625" t="s">
        <v>162</v>
      </c>
      <c r="O3625" t="s">
        <v>443</v>
      </c>
      <c r="P3625">
        <v>100</v>
      </c>
      <c r="Q3625">
        <v>500</v>
      </c>
      <c r="R3625">
        <v>1</v>
      </c>
      <c r="S3625">
        <v>5.7</v>
      </c>
      <c r="T3625">
        <v>4.05</v>
      </c>
      <c r="U3625" t="b" cm="1">
        <f t="array" ref="U3625">_xlfn.IFS(AND(R3625=1,S3625=G3625,T3625=H3625),TRUE,AND(R3625=1,S3625=G3625,H3625="Product NA"),TRUE)</f>
        <v>1</v>
      </c>
      <c r="W3625" s="165">
        <v>5.7</v>
      </c>
      <c r="X3625" s="165">
        <v>4.05</v>
      </c>
      <c r="Y3625" t="str">
        <f t="shared" si="130"/>
        <v>No Change</v>
      </c>
    </row>
    <row r="3626" spans="1:25" hidden="1" x14ac:dyDescent="0.35">
      <c r="A3626" t="s">
        <v>162</v>
      </c>
      <c r="B3626" t="s">
        <v>443</v>
      </c>
      <c r="C3626" t="s">
        <v>162</v>
      </c>
      <c r="D3626" t="s">
        <v>320</v>
      </c>
      <c r="E3626" t="s">
        <v>724</v>
      </c>
      <c r="F3626" t="s">
        <v>277</v>
      </c>
      <c r="G3626" s="165">
        <f t="shared" si="129"/>
        <v>5.7</v>
      </c>
      <c r="H3626" s="165">
        <f t="shared" si="129"/>
        <v>4.05</v>
      </c>
      <c r="I3626" t="s">
        <v>480</v>
      </c>
      <c r="K3626" t="s">
        <v>292</v>
      </c>
      <c r="L3626" t="s">
        <v>401</v>
      </c>
      <c r="M3626" t="s">
        <v>476</v>
      </c>
      <c r="N3626" t="s">
        <v>162</v>
      </c>
      <c r="O3626" t="s">
        <v>443</v>
      </c>
      <c r="P3626">
        <v>100</v>
      </c>
      <c r="Q3626">
        <v>500</v>
      </c>
      <c r="R3626">
        <v>1</v>
      </c>
      <c r="S3626">
        <v>5.7</v>
      </c>
      <c r="T3626">
        <v>4.05</v>
      </c>
      <c r="U3626" t="b" cm="1">
        <f t="array" ref="U3626">_xlfn.IFS(AND(R3626=1,S3626=G3626,T3626=H3626),TRUE,AND(R3626=1,S3626=G3626,H3626="Product NA"),TRUE)</f>
        <v>1</v>
      </c>
      <c r="W3626" s="165">
        <v>5.7</v>
      </c>
      <c r="X3626" s="165">
        <v>4.05</v>
      </c>
      <c r="Y3626" t="str">
        <f t="shared" si="130"/>
        <v>No Change</v>
      </c>
    </row>
    <row r="3627" spans="1:25" hidden="1" x14ac:dyDescent="0.35">
      <c r="A3627" t="s">
        <v>162</v>
      </c>
      <c r="B3627" t="s">
        <v>443</v>
      </c>
      <c r="C3627" t="s">
        <v>162</v>
      </c>
      <c r="D3627" t="s">
        <v>323</v>
      </c>
      <c r="E3627" t="s">
        <v>724</v>
      </c>
      <c r="F3627" t="s">
        <v>277</v>
      </c>
      <c r="G3627" s="165">
        <f t="shared" si="129"/>
        <v>6.15</v>
      </c>
      <c r="H3627" s="165">
        <f t="shared" si="129"/>
        <v>4.05</v>
      </c>
      <c r="I3627" t="s">
        <v>480</v>
      </c>
      <c r="K3627" t="s">
        <v>292</v>
      </c>
      <c r="L3627" t="s">
        <v>401</v>
      </c>
      <c r="M3627" t="s">
        <v>476</v>
      </c>
      <c r="N3627" t="s">
        <v>162</v>
      </c>
      <c r="O3627" t="s">
        <v>443</v>
      </c>
      <c r="P3627">
        <v>100</v>
      </c>
      <c r="Q3627">
        <v>500</v>
      </c>
      <c r="R3627">
        <v>1</v>
      </c>
      <c r="S3627">
        <v>6.15</v>
      </c>
      <c r="T3627">
        <v>4.05</v>
      </c>
      <c r="U3627" t="b" cm="1">
        <f t="array" ref="U3627">_xlfn.IFS(AND(R3627=1,S3627=G3627,T3627=H3627),TRUE,AND(R3627=1,S3627=G3627,H3627="Product NA"),TRUE)</f>
        <v>1</v>
      </c>
      <c r="W3627" s="165">
        <v>6.15</v>
      </c>
      <c r="X3627" s="165">
        <v>4.05</v>
      </c>
      <c r="Y3627" t="str">
        <f t="shared" si="130"/>
        <v>No Change</v>
      </c>
    </row>
    <row r="3628" spans="1:25" hidden="1" x14ac:dyDescent="0.35">
      <c r="A3628" t="s">
        <v>162</v>
      </c>
      <c r="B3628" t="s">
        <v>443</v>
      </c>
      <c r="C3628" t="s">
        <v>162</v>
      </c>
      <c r="D3628" t="s">
        <v>324</v>
      </c>
      <c r="E3628" t="s">
        <v>724</v>
      </c>
      <c r="F3628" t="s">
        <v>277</v>
      </c>
      <c r="G3628" s="165">
        <f t="shared" si="129"/>
        <v>6.15</v>
      </c>
      <c r="H3628" s="165">
        <f t="shared" si="129"/>
        <v>4.05</v>
      </c>
      <c r="I3628" t="s">
        <v>480</v>
      </c>
      <c r="K3628" t="s">
        <v>292</v>
      </c>
      <c r="L3628" t="s">
        <v>401</v>
      </c>
      <c r="M3628" t="s">
        <v>476</v>
      </c>
      <c r="N3628" t="s">
        <v>162</v>
      </c>
      <c r="O3628" t="s">
        <v>443</v>
      </c>
      <c r="P3628">
        <v>100</v>
      </c>
      <c r="Q3628">
        <v>500</v>
      </c>
      <c r="R3628">
        <v>1</v>
      </c>
      <c r="S3628">
        <v>6.15</v>
      </c>
      <c r="T3628">
        <v>4.05</v>
      </c>
      <c r="U3628" t="b" cm="1">
        <f t="array" ref="U3628">_xlfn.IFS(AND(R3628=1,S3628=G3628,T3628=H3628),TRUE,AND(R3628=1,S3628=G3628,H3628="Product NA"),TRUE)</f>
        <v>1</v>
      </c>
      <c r="W3628" s="165">
        <v>6.15</v>
      </c>
      <c r="X3628" s="165">
        <v>4.05</v>
      </c>
      <c r="Y3628" t="str">
        <f t="shared" si="130"/>
        <v>No Change</v>
      </c>
    </row>
    <row r="3629" spans="1:25" x14ac:dyDescent="0.35">
      <c r="A3629" t="s">
        <v>153</v>
      </c>
      <c r="B3629" t="s">
        <v>580</v>
      </c>
      <c r="C3629" t="s">
        <v>291</v>
      </c>
      <c r="D3629" t="s">
        <v>392</v>
      </c>
      <c r="E3629" t="s">
        <v>287</v>
      </c>
      <c r="F3629" t="s">
        <v>396</v>
      </c>
      <c r="G3629" s="165">
        <f t="shared" si="129"/>
        <v>1.1300000000000001</v>
      </c>
      <c r="H3629" s="165">
        <f t="shared" si="129"/>
        <v>15.64</v>
      </c>
      <c r="I3629" t="s">
        <v>482</v>
      </c>
      <c r="K3629" t="s">
        <v>466</v>
      </c>
      <c r="L3629" t="s">
        <v>400</v>
      </c>
      <c r="M3629" t="s">
        <v>476</v>
      </c>
      <c r="N3629" t="s">
        <v>291</v>
      </c>
      <c r="O3629" t="s">
        <v>400</v>
      </c>
      <c r="P3629">
        <v>100</v>
      </c>
      <c r="Q3629">
        <v>2000</v>
      </c>
      <c r="R3629">
        <v>1</v>
      </c>
      <c r="S3629">
        <v>1.1300000000000001</v>
      </c>
      <c r="T3629">
        <v>15.64</v>
      </c>
      <c r="U3629" t="b" cm="1">
        <f t="array" ref="U3629">_xlfn.IFS(AND(R3629=1,S3629=G3629,T3629=H3629),TRUE,AND(R3629=1,S3629=G3629,H3629="Product NA"),TRUE)</f>
        <v>1</v>
      </c>
      <c r="W3629" s="165">
        <v>1.1100000000000001</v>
      </c>
      <c r="X3629" s="165">
        <v>15.33</v>
      </c>
      <c r="Y3629" t="str">
        <f t="shared" si="130"/>
        <v>Change</v>
      </c>
    </row>
    <row r="3630" spans="1:25" hidden="1" x14ac:dyDescent="0.35">
      <c r="A3630" t="s">
        <v>153</v>
      </c>
      <c r="B3630" t="s">
        <v>580</v>
      </c>
      <c r="C3630" t="s">
        <v>291</v>
      </c>
      <c r="D3630" t="s">
        <v>281</v>
      </c>
      <c r="E3630" t="s">
        <v>287</v>
      </c>
      <c r="F3630" t="s">
        <v>286</v>
      </c>
      <c r="G3630" s="165">
        <f t="shared" si="129"/>
        <v>1.1300000000000001</v>
      </c>
      <c r="H3630" s="165">
        <f t="shared" si="129"/>
        <v>15.64</v>
      </c>
      <c r="I3630" t="s">
        <v>482</v>
      </c>
      <c r="K3630" t="s">
        <v>466</v>
      </c>
      <c r="L3630" t="s">
        <v>400</v>
      </c>
      <c r="M3630" t="s">
        <v>476</v>
      </c>
      <c r="N3630" t="s">
        <v>291</v>
      </c>
      <c r="O3630" t="s">
        <v>400</v>
      </c>
      <c r="P3630">
        <v>100</v>
      </c>
      <c r="Q3630">
        <v>2000</v>
      </c>
      <c r="R3630">
        <v>1</v>
      </c>
      <c r="S3630">
        <v>1.1300000000000001</v>
      </c>
      <c r="T3630">
        <v>15.64</v>
      </c>
      <c r="U3630" t="b" cm="1">
        <f t="array" ref="U3630">_xlfn.IFS(AND(R3630=1,S3630=G3630,T3630=H3630),TRUE,AND(R3630=1,S3630=G3630,H3630="Product NA"),TRUE)</f>
        <v>1</v>
      </c>
      <c r="W3630" s="165">
        <v>1.1100000000000001</v>
      </c>
      <c r="X3630" s="165">
        <v>15.33</v>
      </c>
      <c r="Y3630" t="str">
        <f t="shared" si="130"/>
        <v>Change</v>
      </c>
    </row>
    <row r="3631" spans="1:25" hidden="1" x14ac:dyDescent="0.35">
      <c r="A3631" t="s">
        <v>153</v>
      </c>
      <c r="B3631" t="s">
        <v>580</v>
      </c>
      <c r="C3631" t="s">
        <v>291</v>
      </c>
      <c r="D3631" t="s">
        <v>278</v>
      </c>
      <c r="E3631" t="s">
        <v>287</v>
      </c>
      <c r="F3631" t="s">
        <v>277</v>
      </c>
      <c r="G3631" s="165">
        <f t="shared" si="129"/>
        <v>1.1599999999999999</v>
      </c>
      <c r="H3631" s="165">
        <f t="shared" si="129"/>
        <v>13.64</v>
      </c>
      <c r="I3631" t="s">
        <v>480</v>
      </c>
      <c r="K3631" t="s">
        <v>466</v>
      </c>
      <c r="L3631" t="s">
        <v>400</v>
      </c>
      <c r="M3631" t="s">
        <v>476</v>
      </c>
      <c r="N3631" t="s">
        <v>291</v>
      </c>
      <c r="O3631" t="s">
        <v>400</v>
      </c>
      <c r="P3631">
        <v>100</v>
      </c>
      <c r="Q3631">
        <v>500</v>
      </c>
      <c r="R3631">
        <v>1</v>
      </c>
      <c r="S3631">
        <v>1.1599999999999999</v>
      </c>
      <c r="T3631">
        <v>13.64</v>
      </c>
      <c r="U3631" t="b" cm="1">
        <f t="array" ref="U3631">_xlfn.IFS(AND(R3631=1,S3631=G3631,T3631=H3631),TRUE,AND(R3631=1,S3631=G3631,H3631="Product NA"),TRUE)</f>
        <v>1</v>
      </c>
      <c r="W3631" s="165">
        <v>1.1599999999999999</v>
      </c>
      <c r="X3631" s="165">
        <v>14.950000000000001</v>
      </c>
      <c r="Y3631" t="str">
        <f t="shared" si="130"/>
        <v>Change</v>
      </c>
    </row>
    <row r="3632" spans="1:25" hidden="1" x14ac:dyDescent="0.35">
      <c r="A3632" t="s">
        <v>153</v>
      </c>
      <c r="B3632" t="s">
        <v>580</v>
      </c>
      <c r="C3632" t="s">
        <v>291</v>
      </c>
      <c r="D3632" t="s">
        <v>238</v>
      </c>
      <c r="E3632" t="s">
        <v>287</v>
      </c>
      <c r="F3632" t="s">
        <v>0</v>
      </c>
      <c r="G3632" s="165">
        <f t="shared" si="129"/>
        <v>0.2</v>
      </c>
      <c r="H3632" s="165">
        <f t="shared" si="129"/>
        <v>15.16</v>
      </c>
      <c r="I3632" t="s">
        <v>479</v>
      </c>
      <c r="K3632" t="s">
        <v>466</v>
      </c>
      <c r="L3632" t="s">
        <v>400</v>
      </c>
      <c r="M3632" t="s">
        <v>476</v>
      </c>
      <c r="N3632" t="s">
        <v>291</v>
      </c>
      <c r="O3632" t="s">
        <v>400</v>
      </c>
      <c r="P3632">
        <v>100</v>
      </c>
      <c r="Q3632">
        <v>100</v>
      </c>
      <c r="R3632">
        <v>1</v>
      </c>
      <c r="S3632">
        <v>0.2</v>
      </c>
      <c r="T3632">
        <v>15.16</v>
      </c>
      <c r="U3632" t="b" cm="1">
        <f t="array" ref="U3632">_xlfn.IFS(AND(R3632=1,S3632=G3632,T3632=H3632),TRUE,AND(R3632=1,S3632=G3632,H3632="Product NA"),TRUE)</f>
        <v>1</v>
      </c>
      <c r="W3632" s="165">
        <v>0.2</v>
      </c>
      <c r="X3632" s="165">
        <v>14.73</v>
      </c>
      <c r="Y3632" t="str">
        <f t="shared" si="130"/>
        <v>Change</v>
      </c>
    </row>
    <row r="3633" spans="1:25" hidden="1" x14ac:dyDescent="0.35">
      <c r="A3633" t="s">
        <v>153</v>
      </c>
      <c r="B3633" t="s">
        <v>580</v>
      </c>
      <c r="C3633" t="s">
        <v>291</v>
      </c>
      <c r="D3633" t="s">
        <v>239</v>
      </c>
      <c r="E3633" t="s">
        <v>287</v>
      </c>
      <c r="F3633" t="s">
        <v>277</v>
      </c>
      <c r="G3633" s="165">
        <f t="shared" si="129"/>
        <v>0.65</v>
      </c>
      <c r="H3633" s="165">
        <f t="shared" si="129"/>
        <v>15.47</v>
      </c>
      <c r="I3633" t="s">
        <v>480</v>
      </c>
      <c r="K3633" t="s">
        <v>466</v>
      </c>
      <c r="L3633" t="s">
        <v>400</v>
      </c>
      <c r="M3633" t="s">
        <v>476</v>
      </c>
      <c r="N3633" t="s">
        <v>291</v>
      </c>
      <c r="O3633" t="s">
        <v>400</v>
      </c>
      <c r="P3633">
        <v>100</v>
      </c>
      <c r="Q3633">
        <v>500</v>
      </c>
      <c r="R3633">
        <v>1</v>
      </c>
      <c r="S3633">
        <v>0.65</v>
      </c>
      <c r="T3633">
        <v>15.47</v>
      </c>
      <c r="U3633" t="b" cm="1">
        <f t="array" ref="U3633">_xlfn.IFS(AND(R3633=1,S3633=G3633,T3633=H3633),TRUE,AND(R3633=1,S3633=G3633,H3633="Product NA"),TRUE)</f>
        <v>1</v>
      </c>
      <c r="W3633" s="165">
        <v>0.64</v>
      </c>
      <c r="X3633" s="165">
        <v>15.17</v>
      </c>
      <c r="Y3633" t="str">
        <f t="shared" si="130"/>
        <v>Change</v>
      </c>
    </row>
    <row r="3634" spans="1:25" hidden="1" x14ac:dyDescent="0.35">
      <c r="A3634" t="s">
        <v>153</v>
      </c>
      <c r="B3634" t="s">
        <v>580</v>
      </c>
      <c r="C3634" t="s">
        <v>291</v>
      </c>
      <c r="D3634" t="s">
        <v>655</v>
      </c>
      <c r="E3634" t="s">
        <v>723</v>
      </c>
      <c r="F3634" t="s">
        <v>286</v>
      </c>
      <c r="G3634" s="165">
        <f t="shared" si="129"/>
        <v>17.900000000000002</v>
      </c>
      <c r="H3634" s="165">
        <f t="shared" si="129"/>
        <v>0</v>
      </c>
      <c r="I3634" t="s">
        <v>481</v>
      </c>
      <c r="K3634" t="s">
        <v>466</v>
      </c>
      <c r="L3634" t="s">
        <v>400</v>
      </c>
      <c r="M3634" t="s">
        <v>476</v>
      </c>
      <c r="N3634" t="s">
        <v>291</v>
      </c>
      <c r="O3634" t="s">
        <v>400</v>
      </c>
      <c r="P3634">
        <v>30000</v>
      </c>
      <c r="Q3634">
        <v>1000</v>
      </c>
      <c r="R3634">
        <v>1</v>
      </c>
      <c r="S3634">
        <v>17.900000000000002</v>
      </c>
      <c r="T3634">
        <v>0</v>
      </c>
      <c r="U3634" t="b" cm="1">
        <f t="array" ref="U3634">_xlfn.IFS(AND(R3634=1,S3634=G3634,T3634=H3634),TRUE,AND(R3634=1,S3634=G3634,H3634="Product NA"),TRUE)</f>
        <v>1</v>
      </c>
      <c r="W3634" s="165">
        <v>18.7</v>
      </c>
      <c r="X3634" s="165">
        <v>0</v>
      </c>
      <c r="Y3634" t="str">
        <f t="shared" si="130"/>
        <v>Change</v>
      </c>
    </row>
    <row r="3635" spans="1:25" hidden="1" x14ac:dyDescent="0.35">
      <c r="A3635" t="s">
        <v>153</v>
      </c>
      <c r="B3635" t="s">
        <v>580</v>
      </c>
      <c r="C3635" t="s">
        <v>291</v>
      </c>
      <c r="D3635" t="s">
        <v>655</v>
      </c>
      <c r="E3635" t="s">
        <v>723</v>
      </c>
      <c r="F3635" t="s">
        <v>286</v>
      </c>
      <c r="G3635" s="165">
        <f t="shared" si="129"/>
        <v>78.400000000000006</v>
      </c>
      <c r="H3635" s="165">
        <f t="shared" si="129"/>
        <v>0</v>
      </c>
      <c r="I3635" t="s">
        <v>680</v>
      </c>
      <c r="K3635" t="s">
        <v>466</v>
      </c>
      <c r="L3635" t="s">
        <v>400</v>
      </c>
      <c r="M3635" t="s">
        <v>476</v>
      </c>
      <c r="N3635" t="s">
        <v>291</v>
      </c>
      <c r="O3635" t="s">
        <v>400</v>
      </c>
      <c r="P3635">
        <v>30000</v>
      </c>
      <c r="Q3635">
        <v>15000</v>
      </c>
      <c r="R3635">
        <v>1</v>
      </c>
      <c r="S3635">
        <v>78.400000000000006</v>
      </c>
      <c r="T3635">
        <v>0</v>
      </c>
      <c r="U3635" t="b" cm="1">
        <f t="array" ref="U3635">_xlfn.IFS(AND(R3635=1,S3635=G3635,T3635=H3635),TRUE,AND(R3635=1,S3635=G3635,H3635="Product NA"),TRUE)</f>
        <v>1</v>
      </c>
      <c r="W3635" s="165">
        <v>89.77</v>
      </c>
      <c r="X3635" s="165">
        <v>0</v>
      </c>
      <c r="Y3635" t="str">
        <f t="shared" si="130"/>
        <v>Change</v>
      </c>
    </row>
    <row r="3636" spans="1:25" hidden="1" x14ac:dyDescent="0.35">
      <c r="A3636" t="s">
        <v>153</v>
      </c>
      <c r="B3636" t="s">
        <v>580</v>
      </c>
      <c r="C3636" t="s">
        <v>291</v>
      </c>
      <c r="D3636" t="s">
        <v>655</v>
      </c>
      <c r="E3636" t="s">
        <v>723</v>
      </c>
      <c r="F3636" t="s">
        <v>286</v>
      </c>
      <c r="G3636" s="165">
        <f t="shared" si="129"/>
        <v>21.950000000000003</v>
      </c>
      <c r="H3636" s="165">
        <f t="shared" si="129"/>
        <v>0</v>
      </c>
      <c r="I3636" t="s">
        <v>671</v>
      </c>
      <c r="K3636" t="s">
        <v>466</v>
      </c>
      <c r="L3636" t="s">
        <v>400</v>
      </c>
      <c r="M3636" t="s">
        <v>476</v>
      </c>
      <c r="N3636" t="s">
        <v>291</v>
      </c>
      <c r="O3636" t="s">
        <v>400</v>
      </c>
      <c r="P3636">
        <v>30000</v>
      </c>
      <c r="Q3636">
        <v>2000</v>
      </c>
      <c r="R3636">
        <v>1</v>
      </c>
      <c r="S3636">
        <v>21.950000000000003</v>
      </c>
      <c r="T3636">
        <v>0</v>
      </c>
      <c r="U3636" t="b" cm="1">
        <f t="array" ref="U3636">_xlfn.IFS(AND(R3636=1,S3636=G3636,T3636=H3636),TRUE,AND(R3636=1,S3636=G3636,H3636="Product NA"),TRUE)</f>
        <v>1</v>
      </c>
      <c r="W3636" s="165">
        <v>24.560000000000002</v>
      </c>
      <c r="X3636" s="165">
        <v>0</v>
      </c>
      <c r="Y3636" t="str">
        <f t="shared" si="130"/>
        <v>Change</v>
      </c>
    </row>
    <row r="3637" spans="1:25" hidden="1" x14ac:dyDescent="0.35">
      <c r="A3637" t="s">
        <v>153</v>
      </c>
      <c r="B3637" t="s">
        <v>580</v>
      </c>
      <c r="C3637" t="s">
        <v>291</v>
      </c>
      <c r="D3637" t="s">
        <v>655</v>
      </c>
      <c r="E3637" t="s">
        <v>723</v>
      </c>
      <c r="F3637" t="s">
        <v>286</v>
      </c>
      <c r="G3637" s="165">
        <f t="shared" si="129"/>
        <v>99.4</v>
      </c>
      <c r="H3637" s="165">
        <f t="shared" si="129"/>
        <v>0</v>
      </c>
      <c r="I3637" t="s">
        <v>681</v>
      </c>
      <c r="K3637" t="s">
        <v>466</v>
      </c>
      <c r="L3637" t="s">
        <v>400</v>
      </c>
      <c r="M3637" t="s">
        <v>476</v>
      </c>
      <c r="N3637" t="s">
        <v>291</v>
      </c>
      <c r="O3637" t="s">
        <v>400</v>
      </c>
      <c r="P3637">
        <v>30000</v>
      </c>
      <c r="Q3637">
        <v>20000</v>
      </c>
      <c r="R3637">
        <v>1</v>
      </c>
      <c r="S3637">
        <v>99.4</v>
      </c>
      <c r="T3637">
        <v>0</v>
      </c>
      <c r="U3637" t="b" cm="1">
        <f t="array" ref="U3637">_xlfn.IFS(AND(R3637=1,S3637=G3637,T3637=H3637),TRUE,AND(R3637=1,S3637=G3637,H3637="Product NA"),TRUE)</f>
        <v>1</v>
      </c>
      <c r="W3637" s="165">
        <v>114</v>
      </c>
      <c r="X3637" s="165">
        <v>0</v>
      </c>
      <c r="Y3637" t="str">
        <f t="shared" si="130"/>
        <v>Change</v>
      </c>
    </row>
    <row r="3638" spans="1:25" hidden="1" x14ac:dyDescent="0.35">
      <c r="A3638" t="s">
        <v>153</v>
      </c>
      <c r="B3638" t="s">
        <v>580</v>
      </c>
      <c r="C3638" t="s">
        <v>291</v>
      </c>
      <c r="D3638" t="s">
        <v>655</v>
      </c>
      <c r="E3638" t="s">
        <v>723</v>
      </c>
      <c r="F3638" t="s">
        <v>286</v>
      </c>
      <c r="G3638" s="165">
        <f t="shared" si="129"/>
        <v>126.4</v>
      </c>
      <c r="H3638" s="165">
        <f t="shared" si="129"/>
        <v>0</v>
      </c>
      <c r="I3638" t="s">
        <v>682</v>
      </c>
      <c r="K3638" t="s">
        <v>466</v>
      </c>
      <c r="L3638" t="s">
        <v>400</v>
      </c>
      <c r="M3638" t="s">
        <v>476</v>
      </c>
      <c r="N3638" t="s">
        <v>291</v>
      </c>
      <c r="O3638" t="s">
        <v>400</v>
      </c>
      <c r="P3638">
        <v>30000</v>
      </c>
      <c r="Q3638">
        <v>25000</v>
      </c>
      <c r="R3638">
        <v>1</v>
      </c>
      <c r="S3638">
        <v>126.4</v>
      </c>
      <c r="T3638">
        <v>0</v>
      </c>
      <c r="U3638" t="b" cm="1">
        <f t="array" ref="U3638">_xlfn.IFS(AND(R3638=1,S3638=G3638,T3638=H3638),TRUE,AND(R3638=1,S3638=G3638,H3638="Product NA"),TRUE)</f>
        <v>1</v>
      </c>
      <c r="W3638" s="165">
        <v>401.95</v>
      </c>
      <c r="X3638" s="165">
        <v>0</v>
      </c>
      <c r="Y3638" t="str">
        <f t="shared" si="130"/>
        <v>Change</v>
      </c>
    </row>
    <row r="3639" spans="1:25" hidden="1" x14ac:dyDescent="0.35">
      <c r="A3639" t="s">
        <v>153</v>
      </c>
      <c r="B3639" t="s">
        <v>580</v>
      </c>
      <c r="C3639" t="s">
        <v>291</v>
      </c>
      <c r="D3639" t="s">
        <v>655</v>
      </c>
      <c r="E3639" t="s">
        <v>723</v>
      </c>
      <c r="F3639" t="s">
        <v>286</v>
      </c>
      <c r="G3639" s="165">
        <f t="shared" si="129"/>
        <v>26.1</v>
      </c>
      <c r="H3639" s="165">
        <f t="shared" si="129"/>
        <v>0</v>
      </c>
      <c r="I3639" t="s">
        <v>672</v>
      </c>
      <c r="K3639" t="s">
        <v>466</v>
      </c>
      <c r="L3639" t="s">
        <v>400</v>
      </c>
      <c r="M3639" t="s">
        <v>476</v>
      </c>
      <c r="N3639" t="s">
        <v>291</v>
      </c>
      <c r="O3639" t="s">
        <v>400</v>
      </c>
      <c r="P3639">
        <v>30000</v>
      </c>
      <c r="Q3639">
        <v>3000</v>
      </c>
      <c r="R3639">
        <v>1</v>
      </c>
      <c r="S3639">
        <v>26.1</v>
      </c>
      <c r="T3639">
        <v>0</v>
      </c>
      <c r="U3639" t="b" cm="1">
        <f t="array" ref="U3639">_xlfn.IFS(AND(R3639=1,S3639=G3639,T3639=H3639),TRUE,AND(R3639=1,S3639=G3639,H3639="Product NA"),TRUE)</f>
        <v>1</v>
      </c>
      <c r="W3639" s="165">
        <v>27.79</v>
      </c>
      <c r="X3639" s="165">
        <v>0</v>
      </c>
      <c r="Y3639" t="str">
        <f t="shared" si="130"/>
        <v>Change</v>
      </c>
    </row>
    <row r="3640" spans="1:25" hidden="1" x14ac:dyDescent="0.35">
      <c r="A3640" t="s">
        <v>153</v>
      </c>
      <c r="B3640" t="s">
        <v>580</v>
      </c>
      <c r="C3640" t="s">
        <v>291</v>
      </c>
      <c r="D3640" t="s">
        <v>655</v>
      </c>
      <c r="E3640" t="s">
        <v>723</v>
      </c>
      <c r="F3640" t="s">
        <v>286</v>
      </c>
      <c r="G3640" s="165">
        <f t="shared" si="129"/>
        <v>148.5</v>
      </c>
      <c r="H3640" s="165">
        <f t="shared" si="129"/>
        <v>0</v>
      </c>
      <c r="I3640" t="s">
        <v>683</v>
      </c>
      <c r="K3640" t="s">
        <v>466</v>
      </c>
      <c r="L3640" t="s">
        <v>400</v>
      </c>
      <c r="M3640" t="s">
        <v>476</v>
      </c>
      <c r="N3640" t="s">
        <v>291</v>
      </c>
      <c r="O3640" t="s">
        <v>400</v>
      </c>
      <c r="P3640">
        <v>30000</v>
      </c>
      <c r="Q3640">
        <v>30000</v>
      </c>
      <c r="R3640">
        <v>1</v>
      </c>
      <c r="S3640">
        <v>148.5</v>
      </c>
      <c r="T3640">
        <v>0</v>
      </c>
      <c r="U3640" t="b" cm="1">
        <f t="array" ref="U3640">_xlfn.IFS(AND(R3640=1,S3640=G3640,T3640=H3640),TRUE,AND(R3640=1,S3640=G3640,H3640="Product NA"),TRUE)</f>
        <v>1</v>
      </c>
      <c r="W3640" s="165">
        <v>475.29</v>
      </c>
      <c r="X3640" s="165">
        <v>0</v>
      </c>
      <c r="Y3640" t="str">
        <f t="shared" si="130"/>
        <v>Change</v>
      </c>
    </row>
    <row r="3641" spans="1:25" hidden="1" x14ac:dyDescent="0.35">
      <c r="A3641" t="s">
        <v>153</v>
      </c>
      <c r="B3641" t="s">
        <v>580</v>
      </c>
      <c r="C3641" t="s">
        <v>291</v>
      </c>
      <c r="D3641" t="s">
        <v>655</v>
      </c>
      <c r="E3641" t="s">
        <v>723</v>
      </c>
      <c r="F3641" t="s">
        <v>286</v>
      </c>
      <c r="G3641" s="165">
        <f t="shared" si="129"/>
        <v>30.150000000000002</v>
      </c>
      <c r="H3641" s="165">
        <f t="shared" si="129"/>
        <v>0</v>
      </c>
      <c r="I3641" t="s">
        <v>673</v>
      </c>
      <c r="K3641" t="s">
        <v>466</v>
      </c>
      <c r="L3641" t="s">
        <v>400</v>
      </c>
      <c r="M3641" t="s">
        <v>476</v>
      </c>
      <c r="N3641" t="s">
        <v>291</v>
      </c>
      <c r="O3641" t="s">
        <v>400</v>
      </c>
      <c r="P3641">
        <v>30000</v>
      </c>
      <c r="Q3641">
        <v>4000</v>
      </c>
      <c r="R3641">
        <v>1</v>
      </c>
      <c r="S3641">
        <v>30.150000000000002</v>
      </c>
      <c r="T3641">
        <v>0</v>
      </c>
      <c r="U3641" t="b" cm="1">
        <f t="array" ref="U3641">_xlfn.IFS(AND(R3641=1,S3641=G3641,T3641=H3641),TRUE,AND(R3641=1,S3641=G3641,H3641="Product NA"),TRUE)</f>
        <v>1</v>
      </c>
      <c r="W3641" s="165">
        <v>31.970000000000002</v>
      </c>
      <c r="X3641" s="165">
        <v>0</v>
      </c>
      <c r="Y3641" t="str">
        <f t="shared" si="130"/>
        <v>Change</v>
      </c>
    </row>
    <row r="3642" spans="1:25" hidden="1" x14ac:dyDescent="0.35">
      <c r="A3642" t="s">
        <v>153</v>
      </c>
      <c r="B3642" t="s">
        <v>580</v>
      </c>
      <c r="C3642" t="s">
        <v>291</v>
      </c>
      <c r="D3642" t="s">
        <v>655</v>
      </c>
      <c r="E3642" t="s">
        <v>723</v>
      </c>
      <c r="F3642" t="s">
        <v>286</v>
      </c>
      <c r="G3642" s="165">
        <f t="shared" si="129"/>
        <v>34.200000000000003</v>
      </c>
      <c r="H3642" s="165">
        <f t="shared" si="129"/>
        <v>0</v>
      </c>
      <c r="I3642" t="s">
        <v>674</v>
      </c>
      <c r="K3642" t="s">
        <v>466</v>
      </c>
      <c r="L3642" t="s">
        <v>400</v>
      </c>
      <c r="M3642" t="s">
        <v>476</v>
      </c>
      <c r="N3642" t="s">
        <v>291</v>
      </c>
      <c r="O3642" t="s">
        <v>400</v>
      </c>
      <c r="P3642">
        <v>30000</v>
      </c>
      <c r="Q3642">
        <v>5000</v>
      </c>
      <c r="R3642">
        <v>1</v>
      </c>
      <c r="S3642">
        <v>34.200000000000003</v>
      </c>
      <c r="T3642">
        <v>0</v>
      </c>
      <c r="U3642" t="b" cm="1">
        <f t="array" ref="U3642">_xlfn.IFS(AND(R3642=1,S3642=G3642,T3642=H3642),TRUE,AND(R3642=1,S3642=G3642,H3642="Product NA"),TRUE)</f>
        <v>1</v>
      </c>
      <c r="W3642" s="165">
        <v>37</v>
      </c>
      <c r="X3642" s="165">
        <v>0</v>
      </c>
      <c r="Y3642" t="str">
        <f t="shared" si="130"/>
        <v>Change</v>
      </c>
    </row>
    <row r="3643" spans="1:25" hidden="1" x14ac:dyDescent="0.35">
      <c r="A3643" t="s">
        <v>153</v>
      </c>
      <c r="B3643" t="s">
        <v>580</v>
      </c>
      <c r="C3643" t="s">
        <v>291</v>
      </c>
      <c r="D3643" t="s">
        <v>655</v>
      </c>
      <c r="E3643" t="s">
        <v>723</v>
      </c>
      <c r="F3643" t="s">
        <v>286</v>
      </c>
      <c r="G3643" s="165">
        <f t="shared" si="129"/>
        <v>39.400000000000006</v>
      </c>
      <c r="H3643" s="165">
        <f t="shared" si="129"/>
        <v>0</v>
      </c>
      <c r="I3643" t="s">
        <v>675</v>
      </c>
      <c r="K3643" t="s">
        <v>466</v>
      </c>
      <c r="L3643" t="s">
        <v>400</v>
      </c>
      <c r="M3643" t="s">
        <v>476</v>
      </c>
      <c r="N3643" t="s">
        <v>291</v>
      </c>
      <c r="O3643" t="s">
        <v>400</v>
      </c>
      <c r="P3643">
        <v>30000</v>
      </c>
      <c r="Q3643">
        <v>6000</v>
      </c>
      <c r="R3643">
        <v>1</v>
      </c>
      <c r="S3643">
        <v>39.400000000000006</v>
      </c>
      <c r="T3643">
        <v>0</v>
      </c>
      <c r="U3643" t="b" cm="1">
        <f t="array" ref="U3643">_xlfn.IFS(AND(R3643=1,S3643=G3643,T3643=H3643),TRUE,AND(R3643=1,S3643=G3643,H3643="Product NA"),TRUE)</f>
        <v>1</v>
      </c>
      <c r="W3643" s="165">
        <v>50.68</v>
      </c>
      <c r="X3643" s="165">
        <v>0</v>
      </c>
      <c r="Y3643" t="str">
        <f t="shared" si="130"/>
        <v>Change</v>
      </c>
    </row>
    <row r="3644" spans="1:25" hidden="1" x14ac:dyDescent="0.35">
      <c r="A3644" t="s">
        <v>153</v>
      </c>
      <c r="B3644" t="s">
        <v>580</v>
      </c>
      <c r="C3644" t="s">
        <v>291</v>
      </c>
      <c r="D3644" t="s">
        <v>655</v>
      </c>
      <c r="E3644" t="s">
        <v>723</v>
      </c>
      <c r="F3644" t="s">
        <v>286</v>
      </c>
      <c r="G3644" s="165">
        <f t="shared" si="129"/>
        <v>43.45</v>
      </c>
      <c r="H3644" s="165">
        <f t="shared" si="129"/>
        <v>0</v>
      </c>
      <c r="I3644" t="s">
        <v>676</v>
      </c>
      <c r="K3644" t="s">
        <v>466</v>
      </c>
      <c r="L3644" t="s">
        <v>400</v>
      </c>
      <c r="M3644" t="s">
        <v>476</v>
      </c>
      <c r="N3644" t="s">
        <v>291</v>
      </c>
      <c r="O3644" t="s">
        <v>400</v>
      </c>
      <c r="P3644">
        <v>30000</v>
      </c>
      <c r="Q3644">
        <v>7000</v>
      </c>
      <c r="R3644">
        <v>1</v>
      </c>
      <c r="S3644">
        <v>43.45</v>
      </c>
      <c r="T3644">
        <v>0</v>
      </c>
      <c r="U3644" t="b" cm="1">
        <f t="array" ref="U3644">_xlfn.IFS(AND(R3644=1,S3644=G3644,T3644=H3644),TRUE,AND(R3644=1,S3644=G3644,H3644="Product NA"),TRUE)</f>
        <v>1</v>
      </c>
      <c r="W3644" s="165">
        <v>50.68</v>
      </c>
      <c r="X3644" s="165">
        <v>0</v>
      </c>
      <c r="Y3644" t="str">
        <f t="shared" si="130"/>
        <v>Change</v>
      </c>
    </row>
    <row r="3645" spans="1:25" hidden="1" x14ac:dyDescent="0.35">
      <c r="A3645" t="s">
        <v>153</v>
      </c>
      <c r="B3645" t="s">
        <v>580</v>
      </c>
      <c r="C3645" t="s">
        <v>291</v>
      </c>
      <c r="D3645" t="s">
        <v>655</v>
      </c>
      <c r="E3645" t="s">
        <v>723</v>
      </c>
      <c r="F3645" t="s">
        <v>286</v>
      </c>
      <c r="G3645" s="165">
        <f t="shared" si="129"/>
        <v>47.550000000000004</v>
      </c>
      <c r="H3645" s="165">
        <f t="shared" si="129"/>
        <v>0</v>
      </c>
      <c r="I3645" t="s">
        <v>677</v>
      </c>
      <c r="K3645" t="s">
        <v>466</v>
      </c>
      <c r="L3645" t="s">
        <v>400</v>
      </c>
      <c r="M3645" t="s">
        <v>476</v>
      </c>
      <c r="N3645" t="s">
        <v>291</v>
      </c>
      <c r="O3645" t="s">
        <v>400</v>
      </c>
      <c r="P3645">
        <v>30000</v>
      </c>
      <c r="Q3645">
        <v>8000</v>
      </c>
      <c r="R3645">
        <v>1</v>
      </c>
      <c r="S3645">
        <v>47.550000000000004</v>
      </c>
      <c r="T3645">
        <v>0</v>
      </c>
      <c r="U3645" t="b" cm="1">
        <f t="array" ref="U3645">_xlfn.IFS(AND(R3645=1,S3645=G3645,T3645=H3645),TRUE,AND(R3645=1,S3645=G3645,H3645="Product NA"),TRUE)</f>
        <v>1</v>
      </c>
      <c r="W3645" s="165">
        <v>58.71</v>
      </c>
      <c r="X3645" s="165">
        <v>0</v>
      </c>
      <c r="Y3645" t="str">
        <f t="shared" si="130"/>
        <v>Change</v>
      </c>
    </row>
    <row r="3646" spans="1:25" hidden="1" x14ac:dyDescent="0.35">
      <c r="A3646" t="s">
        <v>153</v>
      </c>
      <c r="B3646" t="s">
        <v>580</v>
      </c>
      <c r="C3646" t="s">
        <v>291</v>
      </c>
      <c r="D3646" t="s">
        <v>655</v>
      </c>
      <c r="E3646" t="s">
        <v>723</v>
      </c>
      <c r="F3646" t="s">
        <v>286</v>
      </c>
      <c r="G3646" s="165">
        <f t="shared" si="129"/>
        <v>51.6</v>
      </c>
      <c r="H3646" s="165">
        <f t="shared" si="129"/>
        <v>0</v>
      </c>
      <c r="I3646" t="s">
        <v>678</v>
      </c>
      <c r="K3646" t="s">
        <v>466</v>
      </c>
      <c r="L3646" t="s">
        <v>400</v>
      </c>
      <c r="M3646" t="s">
        <v>476</v>
      </c>
      <c r="N3646" t="s">
        <v>291</v>
      </c>
      <c r="O3646" t="s">
        <v>400</v>
      </c>
      <c r="P3646">
        <v>30000</v>
      </c>
      <c r="Q3646">
        <v>9000</v>
      </c>
      <c r="R3646">
        <v>1</v>
      </c>
      <c r="S3646">
        <v>51.6</v>
      </c>
      <c r="T3646">
        <v>0</v>
      </c>
      <c r="U3646" t="b" cm="1">
        <f t="array" ref="U3646">_xlfn.IFS(AND(R3646=1,S3646=G3646,T3646=H3646),TRUE,AND(R3646=1,S3646=G3646,H3646="Product NA"),TRUE)</f>
        <v>1</v>
      </c>
      <c r="W3646" s="165">
        <v>58.71</v>
      </c>
      <c r="X3646" s="165">
        <v>0</v>
      </c>
      <c r="Y3646" t="str">
        <f t="shared" si="130"/>
        <v>Change</v>
      </c>
    </row>
    <row r="3647" spans="1:25" hidden="1" x14ac:dyDescent="0.35">
      <c r="A3647" t="s">
        <v>153</v>
      </c>
      <c r="B3647" t="s">
        <v>580</v>
      </c>
      <c r="C3647" t="s">
        <v>291</v>
      </c>
      <c r="D3647" t="s">
        <v>655</v>
      </c>
      <c r="E3647" t="s">
        <v>723</v>
      </c>
      <c r="F3647" t="s">
        <v>286</v>
      </c>
      <c r="G3647" s="165">
        <f t="shared" ref="G3647:H3700" si="131">S3647</f>
        <v>55.650000000000006</v>
      </c>
      <c r="H3647" s="165">
        <f t="shared" si="131"/>
        <v>0</v>
      </c>
      <c r="I3647" t="s">
        <v>679</v>
      </c>
      <c r="K3647" t="s">
        <v>466</v>
      </c>
      <c r="L3647" t="s">
        <v>400</v>
      </c>
      <c r="M3647" t="s">
        <v>476</v>
      </c>
      <c r="N3647" t="s">
        <v>291</v>
      </c>
      <c r="O3647" t="s">
        <v>400</v>
      </c>
      <c r="P3647">
        <v>30000</v>
      </c>
      <c r="Q3647">
        <v>10000</v>
      </c>
      <c r="R3647">
        <v>1</v>
      </c>
      <c r="S3647">
        <v>55.650000000000006</v>
      </c>
      <c r="T3647">
        <v>0</v>
      </c>
      <c r="U3647" t="b" cm="1">
        <f t="array" ref="U3647">_xlfn.IFS(AND(R3647=1,S3647=G3647,T3647=H3647),TRUE,AND(R3647=1,S3647=G3647,H3647="Product NA"),TRUE)</f>
        <v>1</v>
      </c>
      <c r="W3647" s="165">
        <v>58.71</v>
      </c>
      <c r="X3647" s="165">
        <v>0</v>
      </c>
      <c r="Y3647" t="str">
        <f t="shared" si="130"/>
        <v>Change</v>
      </c>
    </row>
    <row r="3648" spans="1:25" hidden="1" x14ac:dyDescent="0.35">
      <c r="A3648" t="s">
        <v>153</v>
      </c>
      <c r="B3648" t="s">
        <v>580</v>
      </c>
      <c r="C3648" t="s">
        <v>291</v>
      </c>
      <c r="D3648" t="s">
        <v>284</v>
      </c>
      <c r="E3648" t="s">
        <v>724</v>
      </c>
      <c r="F3648" t="s">
        <v>286</v>
      </c>
      <c r="G3648" s="165">
        <f t="shared" si="131"/>
        <v>7.25</v>
      </c>
      <c r="H3648" s="165">
        <f t="shared" si="131"/>
        <v>11.600000000000001</v>
      </c>
      <c r="I3648" t="s">
        <v>482</v>
      </c>
      <c r="K3648" t="s">
        <v>466</v>
      </c>
      <c r="L3648" t="s">
        <v>400</v>
      </c>
      <c r="M3648" t="s">
        <v>476</v>
      </c>
      <c r="N3648" t="s">
        <v>291</v>
      </c>
      <c r="O3648" t="s">
        <v>400</v>
      </c>
      <c r="P3648">
        <v>100</v>
      </c>
      <c r="Q3648">
        <v>2000</v>
      </c>
      <c r="R3648">
        <v>1</v>
      </c>
      <c r="S3648">
        <v>7.25</v>
      </c>
      <c r="T3648">
        <v>11.600000000000001</v>
      </c>
      <c r="U3648" t="b" cm="1">
        <f t="array" ref="U3648">_xlfn.IFS(AND(R3648=1,S3648=G3648,T3648=H3648),TRUE,AND(R3648=1,S3648=G3648,H3648="Product NA"),TRUE)</f>
        <v>1</v>
      </c>
      <c r="W3648" s="165">
        <v>7.25</v>
      </c>
      <c r="X3648" s="165">
        <v>11.600000000000001</v>
      </c>
      <c r="Y3648" t="str">
        <f t="shared" si="130"/>
        <v>No Change</v>
      </c>
    </row>
    <row r="3649" spans="1:25" hidden="1" x14ac:dyDescent="0.35">
      <c r="A3649" t="s">
        <v>153</v>
      </c>
      <c r="B3649" t="s">
        <v>580</v>
      </c>
      <c r="C3649" t="s">
        <v>291</v>
      </c>
      <c r="D3649" t="s">
        <v>322</v>
      </c>
      <c r="E3649" t="s">
        <v>724</v>
      </c>
      <c r="F3649" t="s">
        <v>0</v>
      </c>
      <c r="G3649" s="165">
        <f t="shared" si="131"/>
        <v>5.68</v>
      </c>
      <c r="H3649" s="165">
        <f t="shared" si="131"/>
        <v>9.66</v>
      </c>
      <c r="I3649" t="s">
        <v>479</v>
      </c>
      <c r="K3649" t="s">
        <v>466</v>
      </c>
      <c r="L3649" t="s">
        <v>400</v>
      </c>
      <c r="M3649" t="s">
        <v>476</v>
      </c>
      <c r="N3649" t="s">
        <v>291</v>
      </c>
      <c r="O3649" t="s">
        <v>400</v>
      </c>
      <c r="P3649">
        <v>100</v>
      </c>
      <c r="Q3649">
        <v>100</v>
      </c>
      <c r="R3649">
        <v>1</v>
      </c>
      <c r="S3649">
        <v>5.68</v>
      </c>
      <c r="T3649">
        <v>9.66</v>
      </c>
      <c r="U3649" t="b" cm="1">
        <f t="array" ref="U3649">_xlfn.IFS(AND(R3649=1,S3649=G3649,T3649=H3649),TRUE,AND(R3649=1,S3649=G3649,H3649="Product NA"),TRUE)</f>
        <v>1</v>
      </c>
      <c r="W3649" s="165">
        <v>5.68</v>
      </c>
      <c r="X3649" s="165">
        <v>9.66</v>
      </c>
      <c r="Y3649" t="str">
        <f t="shared" si="130"/>
        <v>No Change</v>
      </c>
    </row>
    <row r="3650" spans="1:25" hidden="1" x14ac:dyDescent="0.35">
      <c r="A3650" t="s">
        <v>153</v>
      </c>
      <c r="B3650" t="s">
        <v>580</v>
      </c>
      <c r="C3650" t="s">
        <v>291</v>
      </c>
      <c r="D3650" t="s">
        <v>323</v>
      </c>
      <c r="E3650" t="s">
        <v>724</v>
      </c>
      <c r="F3650" t="s">
        <v>277</v>
      </c>
      <c r="G3650" s="165">
        <f t="shared" si="131"/>
        <v>6.3000000000000007</v>
      </c>
      <c r="H3650" s="165">
        <f t="shared" si="131"/>
        <v>9.6000000000000014</v>
      </c>
      <c r="I3650" t="s">
        <v>480</v>
      </c>
      <c r="K3650" t="s">
        <v>466</v>
      </c>
      <c r="L3650" t="s">
        <v>400</v>
      </c>
      <c r="M3650" t="s">
        <v>476</v>
      </c>
      <c r="N3650" t="s">
        <v>291</v>
      </c>
      <c r="O3650" t="s">
        <v>400</v>
      </c>
      <c r="P3650">
        <v>100</v>
      </c>
      <c r="Q3650">
        <v>500</v>
      </c>
      <c r="R3650">
        <v>1</v>
      </c>
      <c r="S3650">
        <v>6.3000000000000007</v>
      </c>
      <c r="T3650">
        <v>9.6000000000000014</v>
      </c>
      <c r="U3650" t="b" cm="1">
        <f t="array" ref="U3650">_xlfn.IFS(AND(R3650=1,S3650=G3650,T3650=H3650),TRUE,AND(R3650=1,S3650=G3650,H3650="Product NA"),TRUE)</f>
        <v>1</v>
      </c>
      <c r="W3650" s="165">
        <v>6.3000000000000007</v>
      </c>
      <c r="X3650" s="165">
        <v>9.6000000000000014</v>
      </c>
      <c r="Y3650" t="str">
        <f t="shared" si="130"/>
        <v>No Change</v>
      </c>
    </row>
    <row r="3651" spans="1:25" hidden="1" x14ac:dyDescent="0.35">
      <c r="A3651" t="s">
        <v>153</v>
      </c>
      <c r="B3651" t="s">
        <v>580</v>
      </c>
      <c r="C3651" t="s">
        <v>291</v>
      </c>
      <c r="D3651" t="s">
        <v>324</v>
      </c>
      <c r="E3651" t="s">
        <v>724</v>
      </c>
      <c r="F3651" t="s">
        <v>277</v>
      </c>
      <c r="G3651" s="165">
        <f t="shared" si="131"/>
        <v>6.3000000000000007</v>
      </c>
      <c r="H3651" s="165">
        <f t="shared" si="131"/>
        <v>9.6000000000000014</v>
      </c>
      <c r="I3651" t="s">
        <v>480</v>
      </c>
      <c r="K3651" t="s">
        <v>466</v>
      </c>
      <c r="L3651" t="s">
        <v>400</v>
      </c>
      <c r="M3651" t="s">
        <v>476</v>
      </c>
      <c r="N3651" t="s">
        <v>291</v>
      </c>
      <c r="O3651" t="s">
        <v>400</v>
      </c>
      <c r="P3651">
        <v>100</v>
      </c>
      <c r="Q3651">
        <v>500</v>
      </c>
      <c r="R3651">
        <v>1</v>
      </c>
      <c r="S3651">
        <v>6.3000000000000007</v>
      </c>
      <c r="T3651">
        <v>9.6000000000000014</v>
      </c>
      <c r="U3651" t="b" cm="1">
        <f t="array" ref="U3651">_xlfn.IFS(AND(R3651=1,S3651=G3651,T3651=H3651),TRUE,AND(R3651=1,S3651=G3651,H3651="Product NA"),TRUE)</f>
        <v>1</v>
      </c>
      <c r="W3651" s="165">
        <v>6.3000000000000007</v>
      </c>
      <c r="X3651" s="165">
        <v>9.6000000000000014</v>
      </c>
      <c r="Y3651" t="str">
        <f t="shared" si="130"/>
        <v>No Change</v>
      </c>
    </row>
    <row r="3652" spans="1:25" x14ac:dyDescent="0.35">
      <c r="A3652" t="s">
        <v>152</v>
      </c>
      <c r="B3652" t="s">
        <v>579</v>
      </c>
      <c r="C3652" t="s">
        <v>295</v>
      </c>
      <c r="D3652" t="s">
        <v>392</v>
      </c>
      <c r="E3652" t="s">
        <v>287</v>
      </c>
      <c r="F3652" t="s">
        <v>396</v>
      </c>
      <c r="G3652" s="165">
        <f t="shared" si="131"/>
        <v>1.37</v>
      </c>
      <c r="H3652" s="165">
        <f t="shared" si="131"/>
        <v>14.5</v>
      </c>
      <c r="I3652" t="s">
        <v>482</v>
      </c>
      <c r="K3652" t="s">
        <v>468</v>
      </c>
      <c r="L3652" t="s">
        <v>409</v>
      </c>
      <c r="M3652" t="s">
        <v>476</v>
      </c>
      <c r="N3652" t="s">
        <v>295</v>
      </c>
      <c r="O3652" t="s">
        <v>409</v>
      </c>
      <c r="P3652">
        <v>100</v>
      </c>
      <c r="Q3652">
        <v>2000</v>
      </c>
      <c r="R3652">
        <v>1</v>
      </c>
      <c r="S3652">
        <v>1.37</v>
      </c>
      <c r="T3652">
        <v>14.5</v>
      </c>
      <c r="U3652" t="b" cm="1">
        <f t="array" ref="U3652">_xlfn.IFS(AND(R3652=1,S3652=G3652,T3652=H3652),TRUE,AND(R3652=1,S3652=G3652,H3652="Product NA"),TRUE)</f>
        <v>1</v>
      </c>
      <c r="W3652" s="165">
        <v>1.33</v>
      </c>
      <c r="X3652" s="165">
        <v>14.040000000000001</v>
      </c>
      <c r="Y3652" t="str">
        <f t="shared" si="130"/>
        <v>Change</v>
      </c>
    </row>
    <row r="3653" spans="1:25" hidden="1" x14ac:dyDescent="0.35">
      <c r="A3653" t="s">
        <v>152</v>
      </c>
      <c r="B3653" t="s">
        <v>579</v>
      </c>
      <c r="C3653" t="s">
        <v>295</v>
      </c>
      <c r="D3653" t="s">
        <v>281</v>
      </c>
      <c r="E3653" t="s">
        <v>287</v>
      </c>
      <c r="F3653" t="s">
        <v>286</v>
      </c>
      <c r="G3653" s="165">
        <f t="shared" si="131"/>
        <v>1.37</v>
      </c>
      <c r="H3653" s="165">
        <f t="shared" si="131"/>
        <v>14.5</v>
      </c>
      <c r="I3653" t="s">
        <v>482</v>
      </c>
      <c r="K3653" t="s">
        <v>468</v>
      </c>
      <c r="L3653" t="s">
        <v>409</v>
      </c>
      <c r="M3653" t="s">
        <v>476</v>
      </c>
      <c r="N3653" t="s">
        <v>295</v>
      </c>
      <c r="O3653" t="s">
        <v>409</v>
      </c>
      <c r="P3653">
        <v>100</v>
      </c>
      <c r="Q3653">
        <v>2000</v>
      </c>
      <c r="R3653">
        <v>1</v>
      </c>
      <c r="S3653">
        <v>1.37</v>
      </c>
      <c r="T3653">
        <v>14.5</v>
      </c>
      <c r="U3653" t="b" cm="1">
        <f t="array" ref="U3653">_xlfn.IFS(AND(R3653=1,S3653=G3653,T3653=H3653),TRUE,AND(R3653=1,S3653=G3653,H3653="Product NA"),TRUE)</f>
        <v>1</v>
      </c>
      <c r="W3653" s="165">
        <v>1.33</v>
      </c>
      <c r="X3653" s="165">
        <v>14.040000000000001</v>
      </c>
      <c r="Y3653" t="str">
        <f t="shared" si="130"/>
        <v>Change</v>
      </c>
    </row>
    <row r="3654" spans="1:25" hidden="1" x14ac:dyDescent="0.35">
      <c r="A3654" t="s">
        <v>152</v>
      </c>
      <c r="B3654" t="s">
        <v>579</v>
      </c>
      <c r="C3654" t="s">
        <v>295</v>
      </c>
      <c r="D3654" t="s">
        <v>278</v>
      </c>
      <c r="E3654" t="s">
        <v>287</v>
      </c>
      <c r="F3654" t="s">
        <v>277</v>
      </c>
      <c r="G3654" s="165">
        <f t="shared" si="131"/>
        <v>2.08</v>
      </c>
      <c r="H3654" s="165">
        <f t="shared" si="131"/>
        <v>4.21</v>
      </c>
      <c r="I3654" t="s">
        <v>480</v>
      </c>
      <c r="K3654" t="s">
        <v>468</v>
      </c>
      <c r="L3654" t="s">
        <v>409</v>
      </c>
      <c r="M3654" t="s">
        <v>476</v>
      </c>
      <c r="N3654" t="s">
        <v>295</v>
      </c>
      <c r="O3654" t="s">
        <v>409</v>
      </c>
      <c r="P3654">
        <v>100</v>
      </c>
      <c r="Q3654">
        <v>500</v>
      </c>
      <c r="R3654">
        <v>1</v>
      </c>
      <c r="S3654">
        <v>2.08</v>
      </c>
      <c r="T3654">
        <v>4.21</v>
      </c>
      <c r="U3654" t="b" cm="1">
        <f t="array" ref="U3654">_xlfn.IFS(AND(R3654=1,S3654=G3654,T3654=H3654),TRUE,AND(R3654=1,S3654=G3654,H3654="Product NA"),TRUE)</f>
        <v>1</v>
      </c>
      <c r="W3654" s="165">
        <v>2.08</v>
      </c>
      <c r="X3654" s="165">
        <v>4.21</v>
      </c>
      <c r="Y3654" t="str">
        <f t="shared" si="130"/>
        <v>No Change</v>
      </c>
    </row>
    <row r="3655" spans="1:25" hidden="1" x14ac:dyDescent="0.35">
      <c r="A3655" t="s">
        <v>152</v>
      </c>
      <c r="B3655" t="s">
        <v>579</v>
      </c>
      <c r="C3655" t="s">
        <v>295</v>
      </c>
      <c r="D3655" t="s">
        <v>238</v>
      </c>
      <c r="E3655" t="s">
        <v>287</v>
      </c>
      <c r="F3655" t="s">
        <v>0</v>
      </c>
      <c r="G3655" s="165">
        <f t="shared" si="131"/>
        <v>0.45</v>
      </c>
      <c r="H3655" s="165">
        <f t="shared" si="131"/>
        <v>11.97</v>
      </c>
      <c r="I3655" t="s">
        <v>479</v>
      </c>
      <c r="K3655" t="s">
        <v>468</v>
      </c>
      <c r="L3655" t="s">
        <v>409</v>
      </c>
      <c r="M3655" t="s">
        <v>476</v>
      </c>
      <c r="N3655" t="s">
        <v>295</v>
      </c>
      <c r="O3655" t="s">
        <v>409</v>
      </c>
      <c r="P3655">
        <v>100</v>
      </c>
      <c r="Q3655">
        <v>100</v>
      </c>
      <c r="R3655">
        <v>1</v>
      </c>
      <c r="S3655">
        <v>0.45</v>
      </c>
      <c r="T3655">
        <v>11.97</v>
      </c>
      <c r="U3655" t="b" cm="1">
        <f t="array" ref="U3655">_xlfn.IFS(AND(R3655=1,S3655=G3655,T3655=H3655),TRUE,AND(R3655=1,S3655=G3655,H3655="Product NA"),TRUE)</f>
        <v>1</v>
      </c>
      <c r="W3655" s="165">
        <v>0.46</v>
      </c>
      <c r="X3655" s="165">
        <v>11.61</v>
      </c>
      <c r="Y3655" t="str">
        <f t="shared" si="130"/>
        <v>Change</v>
      </c>
    </row>
    <row r="3656" spans="1:25" hidden="1" x14ac:dyDescent="0.35">
      <c r="A3656" t="s">
        <v>152</v>
      </c>
      <c r="B3656" t="s">
        <v>579</v>
      </c>
      <c r="C3656" t="s">
        <v>295</v>
      </c>
      <c r="D3656" t="s">
        <v>239</v>
      </c>
      <c r="E3656" t="s">
        <v>287</v>
      </c>
      <c r="F3656" t="s">
        <v>277</v>
      </c>
      <c r="G3656" s="165">
        <f t="shared" si="131"/>
        <v>0.51</v>
      </c>
      <c r="H3656" s="165">
        <f t="shared" si="131"/>
        <v>12.67</v>
      </c>
      <c r="I3656" t="s">
        <v>480</v>
      </c>
      <c r="K3656" t="s">
        <v>468</v>
      </c>
      <c r="L3656" t="s">
        <v>409</v>
      </c>
      <c r="M3656" t="s">
        <v>476</v>
      </c>
      <c r="N3656" t="s">
        <v>295</v>
      </c>
      <c r="O3656" t="s">
        <v>409</v>
      </c>
      <c r="P3656">
        <v>100</v>
      </c>
      <c r="Q3656">
        <v>500</v>
      </c>
      <c r="R3656">
        <v>1</v>
      </c>
      <c r="S3656">
        <v>0.51</v>
      </c>
      <c r="T3656">
        <v>12.67</v>
      </c>
      <c r="U3656" t="b" cm="1">
        <f t="array" ref="U3656">_xlfn.IFS(AND(R3656=1,S3656=G3656,T3656=H3656),TRUE,AND(R3656=1,S3656=G3656,H3656="Product NA"),TRUE)</f>
        <v>1</v>
      </c>
      <c r="W3656" s="165">
        <v>0.5</v>
      </c>
      <c r="X3656" s="165">
        <v>12.42</v>
      </c>
      <c r="Y3656" t="str">
        <f t="shared" si="130"/>
        <v>Change</v>
      </c>
    </row>
    <row r="3657" spans="1:25" hidden="1" x14ac:dyDescent="0.35">
      <c r="A3657" t="s">
        <v>152</v>
      </c>
      <c r="B3657" t="s">
        <v>579</v>
      </c>
      <c r="C3657" t="s">
        <v>295</v>
      </c>
      <c r="D3657" t="s">
        <v>655</v>
      </c>
      <c r="E3657" t="s">
        <v>723</v>
      </c>
      <c r="F3657" t="s">
        <v>286</v>
      </c>
      <c r="G3657" s="165">
        <f t="shared" si="131"/>
        <v>20.75</v>
      </c>
      <c r="H3657" s="165">
        <f t="shared" si="131"/>
        <v>0</v>
      </c>
      <c r="I3657" t="s">
        <v>481</v>
      </c>
      <c r="K3657" t="s">
        <v>468</v>
      </c>
      <c r="L3657" t="s">
        <v>409</v>
      </c>
      <c r="M3657" t="s">
        <v>476</v>
      </c>
      <c r="N3657" t="s">
        <v>295</v>
      </c>
      <c r="O3657" t="s">
        <v>409</v>
      </c>
      <c r="P3657">
        <v>30000</v>
      </c>
      <c r="Q3657">
        <v>1000</v>
      </c>
      <c r="R3657">
        <v>1</v>
      </c>
      <c r="S3657">
        <v>20.75</v>
      </c>
      <c r="T3657">
        <v>0</v>
      </c>
      <c r="U3657" t="b" cm="1">
        <f t="array" ref="U3657">_xlfn.IFS(AND(R3657=1,S3657=G3657,T3657=H3657),TRUE,AND(R3657=1,S3657=G3657,H3657="Product NA"),TRUE)</f>
        <v>1</v>
      </c>
      <c r="W3657" s="165">
        <v>22.54</v>
      </c>
      <c r="X3657" s="165">
        <v>0</v>
      </c>
      <c r="Y3657" t="str">
        <f t="shared" si="130"/>
        <v>Change</v>
      </c>
    </row>
    <row r="3658" spans="1:25" hidden="1" x14ac:dyDescent="0.35">
      <c r="A3658" t="s">
        <v>152</v>
      </c>
      <c r="B3658" t="s">
        <v>579</v>
      </c>
      <c r="C3658" t="s">
        <v>295</v>
      </c>
      <c r="D3658" t="s">
        <v>655</v>
      </c>
      <c r="E3658" t="s">
        <v>723</v>
      </c>
      <c r="F3658" t="s">
        <v>286</v>
      </c>
      <c r="G3658" s="165">
        <f t="shared" si="131"/>
        <v>120.5</v>
      </c>
      <c r="H3658" s="165">
        <f t="shared" si="131"/>
        <v>0</v>
      </c>
      <c r="I3658" t="s">
        <v>680</v>
      </c>
      <c r="K3658" t="s">
        <v>468</v>
      </c>
      <c r="L3658" t="s">
        <v>409</v>
      </c>
      <c r="M3658" t="s">
        <v>476</v>
      </c>
      <c r="N3658" t="s">
        <v>295</v>
      </c>
      <c r="O3658" t="s">
        <v>409</v>
      </c>
      <c r="P3658">
        <v>30000</v>
      </c>
      <c r="Q3658">
        <v>15000</v>
      </c>
      <c r="R3658">
        <v>1</v>
      </c>
      <c r="S3658">
        <v>120.5</v>
      </c>
      <c r="T3658">
        <v>0</v>
      </c>
      <c r="U3658" t="b" cm="1">
        <f t="array" ref="U3658">_xlfn.IFS(AND(R3658=1,S3658=G3658,T3658=H3658),TRUE,AND(R3658=1,S3658=G3658,H3658="Product NA"),TRUE)</f>
        <v>1</v>
      </c>
      <c r="W3658" s="165">
        <v>89.77</v>
      </c>
      <c r="X3658" s="165">
        <v>0</v>
      </c>
      <c r="Y3658" t="str">
        <f t="shared" si="130"/>
        <v>Change</v>
      </c>
    </row>
    <row r="3659" spans="1:25" hidden="1" x14ac:dyDescent="0.35">
      <c r="A3659" t="s">
        <v>152</v>
      </c>
      <c r="B3659" t="s">
        <v>579</v>
      </c>
      <c r="C3659" t="s">
        <v>295</v>
      </c>
      <c r="D3659" t="s">
        <v>655</v>
      </c>
      <c r="E3659" t="s">
        <v>723</v>
      </c>
      <c r="F3659" t="s">
        <v>286</v>
      </c>
      <c r="G3659" s="165">
        <f t="shared" si="131"/>
        <v>27.5</v>
      </c>
      <c r="H3659" s="165">
        <f t="shared" si="131"/>
        <v>0</v>
      </c>
      <c r="I3659" t="s">
        <v>671</v>
      </c>
      <c r="K3659" t="s">
        <v>468</v>
      </c>
      <c r="L3659" t="s">
        <v>409</v>
      </c>
      <c r="M3659" t="s">
        <v>476</v>
      </c>
      <c r="N3659" t="s">
        <v>295</v>
      </c>
      <c r="O3659" t="s">
        <v>409</v>
      </c>
      <c r="P3659">
        <v>30000</v>
      </c>
      <c r="Q3659">
        <v>2000</v>
      </c>
      <c r="R3659">
        <v>1</v>
      </c>
      <c r="S3659">
        <v>27.5</v>
      </c>
      <c r="T3659">
        <v>0</v>
      </c>
      <c r="U3659" t="b" cm="1">
        <f t="array" ref="U3659">_xlfn.IFS(AND(R3659=1,S3659=G3659,T3659=H3659),TRUE,AND(R3659=1,S3659=G3659,H3659="Product NA"),TRUE)</f>
        <v>1</v>
      </c>
      <c r="W3659" s="165">
        <v>26.84</v>
      </c>
      <c r="X3659" s="165">
        <v>0</v>
      </c>
      <c r="Y3659" t="str">
        <f t="shared" si="130"/>
        <v>Change</v>
      </c>
    </row>
    <row r="3660" spans="1:25" hidden="1" x14ac:dyDescent="0.35">
      <c r="A3660" t="s">
        <v>152</v>
      </c>
      <c r="B3660" t="s">
        <v>579</v>
      </c>
      <c r="C3660" t="s">
        <v>295</v>
      </c>
      <c r="D3660" t="s">
        <v>655</v>
      </c>
      <c r="E3660" t="s">
        <v>723</v>
      </c>
      <c r="F3660" t="s">
        <v>286</v>
      </c>
      <c r="G3660" s="165">
        <f t="shared" si="131"/>
        <v>155.5</v>
      </c>
      <c r="H3660" s="165">
        <f t="shared" si="131"/>
        <v>0</v>
      </c>
      <c r="I3660" t="s">
        <v>681</v>
      </c>
      <c r="K3660" t="s">
        <v>468</v>
      </c>
      <c r="L3660" t="s">
        <v>409</v>
      </c>
      <c r="M3660" t="s">
        <v>476</v>
      </c>
      <c r="N3660" t="s">
        <v>295</v>
      </c>
      <c r="O3660" t="s">
        <v>409</v>
      </c>
      <c r="P3660">
        <v>30000</v>
      </c>
      <c r="Q3660">
        <v>20000</v>
      </c>
      <c r="R3660">
        <v>1</v>
      </c>
      <c r="S3660">
        <v>155.5</v>
      </c>
      <c r="T3660">
        <v>0</v>
      </c>
      <c r="U3660" t="b" cm="1">
        <f t="array" ref="U3660">_xlfn.IFS(AND(R3660=1,S3660=G3660,T3660=H3660),TRUE,AND(R3660=1,S3660=G3660,H3660="Product NA"),TRUE)</f>
        <v>1</v>
      </c>
      <c r="W3660" s="165">
        <v>114</v>
      </c>
      <c r="X3660" s="165">
        <v>0</v>
      </c>
      <c r="Y3660" t="str">
        <f t="shared" ref="Y3660:Y3719" si="132">IF(AND(W3660=G3660,X3660=H3660),"No Change", "Change")</f>
        <v>Change</v>
      </c>
    </row>
    <row r="3661" spans="1:25" hidden="1" x14ac:dyDescent="0.35">
      <c r="A3661" t="s">
        <v>152</v>
      </c>
      <c r="B3661" t="s">
        <v>579</v>
      </c>
      <c r="C3661" t="s">
        <v>295</v>
      </c>
      <c r="D3661" t="s">
        <v>655</v>
      </c>
      <c r="E3661" t="s">
        <v>723</v>
      </c>
      <c r="F3661" t="s">
        <v>286</v>
      </c>
      <c r="G3661" s="165">
        <f t="shared" si="131"/>
        <v>200</v>
      </c>
      <c r="H3661" s="165">
        <f t="shared" si="131"/>
        <v>0</v>
      </c>
      <c r="I3661" t="s">
        <v>682</v>
      </c>
      <c r="K3661" t="s">
        <v>468</v>
      </c>
      <c r="L3661" t="s">
        <v>409</v>
      </c>
      <c r="M3661" t="s">
        <v>476</v>
      </c>
      <c r="N3661" t="s">
        <v>295</v>
      </c>
      <c r="O3661" t="s">
        <v>409</v>
      </c>
      <c r="P3661">
        <v>30000</v>
      </c>
      <c r="Q3661">
        <v>25000</v>
      </c>
      <c r="R3661">
        <v>1</v>
      </c>
      <c r="S3661">
        <v>200</v>
      </c>
      <c r="T3661">
        <v>0</v>
      </c>
      <c r="U3661" t="b" cm="1">
        <f t="array" ref="U3661">_xlfn.IFS(AND(R3661=1,S3661=G3661,T3661=H3661),TRUE,AND(R3661=1,S3661=G3661,H3661="Product NA"),TRUE)</f>
        <v>1</v>
      </c>
      <c r="W3661" s="165">
        <v>379.51</v>
      </c>
      <c r="X3661" s="165">
        <v>0</v>
      </c>
      <c r="Y3661" t="str">
        <f t="shared" si="132"/>
        <v>Change</v>
      </c>
    </row>
    <row r="3662" spans="1:25" hidden="1" x14ac:dyDescent="0.35">
      <c r="A3662" t="s">
        <v>152</v>
      </c>
      <c r="B3662" t="s">
        <v>579</v>
      </c>
      <c r="C3662" t="s">
        <v>295</v>
      </c>
      <c r="D3662" t="s">
        <v>655</v>
      </c>
      <c r="E3662" t="s">
        <v>723</v>
      </c>
      <c r="F3662" t="s">
        <v>286</v>
      </c>
      <c r="G3662" s="165">
        <f t="shared" si="131"/>
        <v>34.35</v>
      </c>
      <c r="H3662" s="165">
        <f t="shared" si="131"/>
        <v>0</v>
      </c>
      <c r="I3662" t="s">
        <v>672</v>
      </c>
      <c r="K3662" t="s">
        <v>468</v>
      </c>
      <c r="L3662" t="s">
        <v>409</v>
      </c>
      <c r="M3662" t="s">
        <v>476</v>
      </c>
      <c r="N3662" t="s">
        <v>295</v>
      </c>
      <c r="O3662" t="s">
        <v>409</v>
      </c>
      <c r="P3662">
        <v>30000</v>
      </c>
      <c r="Q3662">
        <v>3000</v>
      </c>
      <c r="R3662">
        <v>1</v>
      </c>
      <c r="S3662">
        <v>34.35</v>
      </c>
      <c r="T3662">
        <v>0</v>
      </c>
      <c r="U3662" t="b" cm="1">
        <f t="array" ref="U3662">_xlfn.IFS(AND(R3662=1,S3662=G3662,T3662=H3662),TRUE,AND(R3662=1,S3662=G3662,H3662="Product NA"),TRUE)</f>
        <v>1</v>
      </c>
      <c r="W3662" s="165">
        <v>32.4</v>
      </c>
      <c r="X3662" s="165">
        <v>0</v>
      </c>
      <c r="Y3662" t="str">
        <f t="shared" si="132"/>
        <v>Change</v>
      </c>
    </row>
    <row r="3663" spans="1:25" hidden="1" x14ac:dyDescent="0.35">
      <c r="A3663" t="s">
        <v>152</v>
      </c>
      <c r="B3663" t="s">
        <v>579</v>
      </c>
      <c r="C3663" t="s">
        <v>295</v>
      </c>
      <c r="D3663" t="s">
        <v>655</v>
      </c>
      <c r="E3663" t="s">
        <v>723</v>
      </c>
      <c r="F3663" t="s">
        <v>286</v>
      </c>
      <c r="G3663" s="165">
        <f t="shared" si="131"/>
        <v>236.70000000000002</v>
      </c>
      <c r="H3663" s="165">
        <f t="shared" si="131"/>
        <v>0</v>
      </c>
      <c r="I3663" t="s">
        <v>683</v>
      </c>
      <c r="K3663" t="s">
        <v>468</v>
      </c>
      <c r="L3663" t="s">
        <v>409</v>
      </c>
      <c r="M3663" t="s">
        <v>476</v>
      </c>
      <c r="N3663" t="s">
        <v>295</v>
      </c>
      <c r="O3663" t="s">
        <v>409</v>
      </c>
      <c r="P3663">
        <v>30000</v>
      </c>
      <c r="Q3663">
        <v>30000</v>
      </c>
      <c r="R3663">
        <v>1</v>
      </c>
      <c r="S3663">
        <v>236.70000000000002</v>
      </c>
      <c r="T3663">
        <v>0</v>
      </c>
      <c r="U3663" t="b" cm="1">
        <f t="array" ref="U3663">_xlfn.IFS(AND(R3663=1,S3663=G3663,T3663=H3663),TRUE,AND(R3663=1,S3663=G3663,H3663="Product NA"),TRUE)</f>
        <v>1</v>
      </c>
      <c r="W3663" s="165">
        <v>446.17</v>
      </c>
      <c r="X3663" s="165">
        <v>0</v>
      </c>
      <c r="Y3663" t="str">
        <f t="shared" si="132"/>
        <v>Change</v>
      </c>
    </row>
    <row r="3664" spans="1:25" hidden="1" x14ac:dyDescent="0.35">
      <c r="A3664" t="s">
        <v>152</v>
      </c>
      <c r="B3664" t="s">
        <v>579</v>
      </c>
      <c r="C3664" t="s">
        <v>295</v>
      </c>
      <c r="D3664" t="s">
        <v>655</v>
      </c>
      <c r="E3664" t="s">
        <v>723</v>
      </c>
      <c r="F3664" t="s">
        <v>286</v>
      </c>
      <c r="G3664" s="165">
        <f t="shared" si="131"/>
        <v>41.150000000000006</v>
      </c>
      <c r="H3664" s="165">
        <f t="shared" si="131"/>
        <v>0</v>
      </c>
      <c r="I3664" t="s">
        <v>673</v>
      </c>
      <c r="K3664" t="s">
        <v>468</v>
      </c>
      <c r="L3664" t="s">
        <v>409</v>
      </c>
      <c r="M3664" t="s">
        <v>476</v>
      </c>
      <c r="N3664" t="s">
        <v>295</v>
      </c>
      <c r="O3664" t="s">
        <v>409</v>
      </c>
      <c r="P3664">
        <v>30000</v>
      </c>
      <c r="Q3664">
        <v>4000</v>
      </c>
      <c r="R3664">
        <v>1</v>
      </c>
      <c r="S3664">
        <v>41.150000000000006</v>
      </c>
      <c r="T3664">
        <v>0</v>
      </c>
      <c r="U3664" t="b" cm="1">
        <f t="array" ref="U3664">_xlfn.IFS(AND(R3664=1,S3664=G3664,T3664=H3664),TRUE,AND(R3664=1,S3664=G3664,H3664="Product NA"),TRUE)</f>
        <v>1</v>
      </c>
      <c r="W3664" s="165">
        <v>36.380000000000003</v>
      </c>
      <c r="X3664" s="165">
        <v>0</v>
      </c>
      <c r="Y3664" t="str">
        <f t="shared" si="132"/>
        <v>Change</v>
      </c>
    </row>
    <row r="3665" spans="1:25" hidden="1" x14ac:dyDescent="0.35">
      <c r="A3665" t="s">
        <v>152</v>
      </c>
      <c r="B3665" t="s">
        <v>579</v>
      </c>
      <c r="C3665" t="s">
        <v>295</v>
      </c>
      <c r="D3665" t="s">
        <v>655</v>
      </c>
      <c r="E3665" t="s">
        <v>723</v>
      </c>
      <c r="F3665" t="s">
        <v>286</v>
      </c>
      <c r="G3665" s="165">
        <f t="shared" si="131"/>
        <v>47.900000000000006</v>
      </c>
      <c r="H3665" s="165">
        <f t="shared" si="131"/>
        <v>0</v>
      </c>
      <c r="I3665" t="s">
        <v>674</v>
      </c>
      <c r="K3665" t="s">
        <v>468</v>
      </c>
      <c r="L3665" t="s">
        <v>409</v>
      </c>
      <c r="M3665" t="s">
        <v>476</v>
      </c>
      <c r="N3665" t="s">
        <v>295</v>
      </c>
      <c r="O3665" t="s">
        <v>409</v>
      </c>
      <c r="P3665">
        <v>30000</v>
      </c>
      <c r="Q3665">
        <v>5000</v>
      </c>
      <c r="R3665">
        <v>1</v>
      </c>
      <c r="S3665">
        <v>47.900000000000006</v>
      </c>
      <c r="T3665">
        <v>0</v>
      </c>
      <c r="U3665" t="b" cm="1">
        <f t="array" ref="U3665">_xlfn.IFS(AND(R3665=1,S3665=G3665,T3665=H3665),TRUE,AND(R3665=1,S3665=G3665,H3665="Product NA"),TRUE)</f>
        <v>1</v>
      </c>
      <c r="W3665" s="165">
        <v>40.56</v>
      </c>
      <c r="X3665" s="165">
        <v>0</v>
      </c>
      <c r="Y3665" t="str">
        <f t="shared" si="132"/>
        <v>Change</v>
      </c>
    </row>
    <row r="3666" spans="1:25" hidden="1" x14ac:dyDescent="0.35">
      <c r="A3666" t="s">
        <v>152</v>
      </c>
      <c r="B3666" t="s">
        <v>579</v>
      </c>
      <c r="C3666" t="s">
        <v>295</v>
      </c>
      <c r="D3666" t="s">
        <v>655</v>
      </c>
      <c r="E3666" t="s">
        <v>723</v>
      </c>
      <c r="F3666" t="s">
        <v>286</v>
      </c>
      <c r="G3666" s="165">
        <f t="shared" si="131"/>
        <v>55.800000000000004</v>
      </c>
      <c r="H3666" s="165">
        <f t="shared" si="131"/>
        <v>0</v>
      </c>
      <c r="I3666" t="s">
        <v>675</v>
      </c>
      <c r="K3666" t="s">
        <v>468</v>
      </c>
      <c r="L3666" t="s">
        <v>409</v>
      </c>
      <c r="M3666" t="s">
        <v>476</v>
      </c>
      <c r="N3666" t="s">
        <v>295</v>
      </c>
      <c r="O3666" t="s">
        <v>409</v>
      </c>
      <c r="P3666">
        <v>30000</v>
      </c>
      <c r="Q3666">
        <v>6000</v>
      </c>
      <c r="R3666">
        <v>1</v>
      </c>
      <c r="S3666">
        <v>55.800000000000004</v>
      </c>
      <c r="T3666">
        <v>0</v>
      </c>
      <c r="U3666" t="b" cm="1">
        <f t="array" ref="U3666">_xlfn.IFS(AND(R3666=1,S3666=G3666,T3666=H3666),TRUE,AND(R3666=1,S3666=G3666,H3666="Product NA"),TRUE)</f>
        <v>1</v>
      </c>
      <c r="W3666" s="165">
        <v>51.02</v>
      </c>
      <c r="X3666" s="165">
        <v>0</v>
      </c>
      <c r="Y3666" t="str">
        <f t="shared" si="132"/>
        <v>Change</v>
      </c>
    </row>
    <row r="3667" spans="1:25" hidden="1" x14ac:dyDescent="0.35">
      <c r="A3667" t="s">
        <v>152</v>
      </c>
      <c r="B3667" t="s">
        <v>579</v>
      </c>
      <c r="C3667" t="s">
        <v>295</v>
      </c>
      <c r="D3667" t="s">
        <v>655</v>
      </c>
      <c r="E3667" t="s">
        <v>723</v>
      </c>
      <c r="F3667" t="s">
        <v>286</v>
      </c>
      <c r="G3667" s="165">
        <f t="shared" si="131"/>
        <v>62.6</v>
      </c>
      <c r="H3667" s="165">
        <f t="shared" si="131"/>
        <v>0</v>
      </c>
      <c r="I3667" t="s">
        <v>676</v>
      </c>
      <c r="K3667" t="s">
        <v>468</v>
      </c>
      <c r="L3667" t="s">
        <v>409</v>
      </c>
      <c r="M3667" t="s">
        <v>476</v>
      </c>
      <c r="N3667" t="s">
        <v>295</v>
      </c>
      <c r="O3667" t="s">
        <v>409</v>
      </c>
      <c r="P3667">
        <v>30000</v>
      </c>
      <c r="Q3667">
        <v>7000</v>
      </c>
      <c r="R3667">
        <v>1</v>
      </c>
      <c r="S3667">
        <v>62.6</v>
      </c>
      <c r="T3667">
        <v>0</v>
      </c>
      <c r="U3667" t="b" cm="1">
        <f t="array" ref="U3667">_xlfn.IFS(AND(R3667=1,S3667=G3667,T3667=H3667),TRUE,AND(R3667=1,S3667=G3667,H3667="Product NA"),TRUE)</f>
        <v>1</v>
      </c>
      <c r="W3667" s="165">
        <v>51.02</v>
      </c>
      <c r="X3667" s="165">
        <v>0</v>
      </c>
      <c r="Y3667" t="str">
        <f t="shared" si="132"/>
        <v>Change</v>
      </c>
    </row>
    <row r="3668" spans="1:25" hidden="1" x14ac:dyDescent="0.35">
      <c r="A3668" t="s">
        <v>152</v>
      </c>
      <c r="B3668" t="s">
        <v>579</v>
      </c>
      <c r="C3668" t="s">
        <v>295</v>
      </c>
      <c r="D3668" t="s">
        <v>655</v>
      </c>
      <c r="E3668" t="s">
        <v>723</v>
      </c>
      <c r="F3668" t="s">
        <v>286</v>
      </c>
      <c r="G3668" s="165">
        <f t="shared" si="131"/>
        <v>69.350000000000009</v>
      </c>
      <c r="H3668" s="165">
        <f t="shared" si="131"/>
        <v>0</v>
      </c>
      <c r="I3668" t="s">
        <v>677</v>
      </c>
      <c r="K3668" t="s">
        <v>468</v>
      </c>
      <c r="L3668" t="s">
        <v>409</v>
      </c>
      <c r="M3668" t="s">
        <v>476</v>
      </c>
      <c r="N3668" t="s">
        <v>295</v>
      </c>
      <c r="O3668" t="s">
        <v>409</v>
      </c>
      <c r="P3668">
        <v>30000</v>
      </c>
      <c r="Q3668">
        <v>8000</v>
      </c>
      <c r="R3668">
        <v>1</v>
      </c>
      <c r="S3668">
        <v>69.350000000000009</v>
      </c>
      <c r="T3668">
        <v>0</v>
      </c>
      <c r="U3668" t="b" cm="1">
        <f t="array" ref="U3668">_xlfn.IFS(AND(R3668=1,S3668=G3668,T3668=H3668),TRUE,AND(R3668=1,S3668=G3668,H3668="Product NA"),TRUE)</f>
        <v>1</v>
      </c>
      <c r="W3668" s="165">
        <v>58.71</v>
      </c>
      <c r="X3668" s="165">
        <v>0</v>
      </c>
      <c r="Y3668" t="str">
        <f t="shared" si="132"/>
        <v>Change</v>
      </c>
    </row>
    <row r="3669" spans="1:25" hidden="1" x14ac:dyDescent="0.35">
      <c r="A3669" t="s">
        <v>152</v>
      </c>
      <c r="B3669" t="s">
        <v>579</v>
      </c>
      <c r="C3669" t="s">
        <v>295</v>
      </c>
      <c r="D3669" t="s">
        <v>655</v>
      </c>
      <c r="E3669" t="s">
        <v>723</v>
      </c>
      <c r="F3669" t="s">
        <v>286</v>
      </c>
      <c r="G3669" s="165">
        <f t="shared" si="131"/>
        <v>76.150000000000006</v>
      </c>
      <c r="H3669" s="165">
        <f t="shared" si="131"/>
        <v>0</v>
      </c>
      <c r="I3669" t="s">
        <v>678</v>
      </c>
      <c r="K3669" t="s">
        <v>468</v>
      </c>
      <c r="L3669" t="s">
        <v>409</v>
      </c>
      <c r="M3669" t="s">
        <v>476</v>
      </c>
      <c r="N3669" t="s">
        <v>295</v>
      </c>
      <c r="O3669" t="s">
        <v>409</v>
      </c>
      <c r="P3669">
        <v>30000</v>
      </c>
      <c r="Q3669">
        <v>9000</v>
      </c>
      <c r="R3669">
        <v>1</v>
      </c>
      <c r="S3669">
        <v>76.150000000000006</v>
      </c>
      <c r="T3669">
        <v>0</v>
      </c>
      <c r="U3669" t="b" cm="1">
        <f t="array" ref="U3669">_xlfn.IFS(AND(R3669=1,S3669=G3669,T3669=H3669),TRUE,AND(R3669=1,S3669=G3669,H3669="Product NA"),TRUE)</f>
        <v>1</v>
      </c>
      <c r="W3669" s="165">
        <v>66</v>
      </c>
      <c r="X3669" s="165">
        <v>0</v>
      </c>
      <c r="Y3669" t="str">
        <f t="shared" si="132"/>
        <v>Change</v>
      </c>
    </row>
    <row r="3670" spans="1:25" hidden="1" x14ac:dyDescent="0.35">
      <c r="A3670" t="s">
        <v>152</v>
      </c>
      <c r="B3670" t="s">
        <v>579</v>
      </c>
      <c r="C3670" t="s">
        <v>295</v>
      </c>
      <c r="D3670" t="s">
        <v>655</v>
      </c>
      <c r="E3670" t="s">
        <v>723</v>
      </c>
      <c r="F3670" t="s">
        <v>286</v>
      </c>
      <c r="G3670" s="165">
        <f t="shared" si="131"/>
        <v>82.9</v>
      </c>
      <c r="H3670" s="165">
        <f t="shared" si="131"/>
        <v>0</v>
      </c>
      <c r="I3670" t="s">
        <v>679</v>
      </c>
      <c r="K3670" t="s">
        <v>468</v>
      </c>
      <c r="L3670" t="s">
        <v>409</v>
      </c>
      <c r="M3670" t="s">
        <v>476</v>
      </c>
      <c r="N3670" t="s">
        <v>295</v>
      </c>
      <c r="O3670" t="s">
        <v>409</v>
      </c>
      <c r="P3670">
        <v>30000</v>
      </c>
      <c r="Q3670">
        <v>10000</v>
      </c>
      <c r="R3670">
        <v>1</v>
      </c>
      <c r="S3670">
        <v>82.9</v>
      </c>
      <c r="T3670">
        <v>0</v>
      </c>
      <c r="U3670" t="b" cm="1">
        <f t="array" ref="U3670">_xlfn.IFS(AND(R3670=1,S3670=G3670,T3670=H3670),TRUE,AND(R3670=1,S3670=G3670,H3670="Product NA"),TRUE)</f>
        <v>1</v>
      </c>
      <c r="W3670" s="165">
        <v>77.100000000000009</v>
      </c>
      <c r="X3670" s="165">
        <v>0</v>
      </c>
      <c r="Y3670" t="str">
        <f t="shared" si="132"/>
        <v>Change</v>
      </c>
    </row>
    <row r="3671" spans="1:25" hidden="1" x14ac:dyDescent="0.35">
      <c r="A3671" t="s">
        <v>152</v>
      </c>
      <c r="B3671" t="s">
        <v>579</v>
      </c>
      <c r="C3671" t="s">
        <v>295</v>
      </c>
      <c r="D3671" t="s">
        <v>284</v>
      </c>
      <c r="E3671" t="s">
        <v>724</v>
      </c>
      <c r="F3671" t="s">
        <v>286</v>
      </c>
      <c r="G3671" s="165">
        <f t="shared" si="131"/>
        <v>8.25</v>
      </c>
      <c r="H3671" s="165">
        <f t="shared" si="131"/>
        <v>10.5</v>
      </c>
      <c r="I3671" t="s">
        <v>482</v>
      </c>
      <c r="K3671" t="s">
        <v>468</v>
      </c>
      <c r="L3671" t="s">
        <v>409</v>
      </c>
      <c r="M3671" t="s">
        <v>476</v>
      </c>
      <c r="N3671" t="s">
        <v>295</v>
      </c>
      <c r="O3671" t="s">
        <v>409</v>
      </c>
      <c r="P3671">
        <v>100</v>
      </c>
      <c r="Q3671">
        <v>2000</v>
      </c>
      <c r="R3671">
        <v>1</v>
      </c>
      <c r="S3671">
        <v>8.25</v>
      </c>
      <c r="T3671">
        <v>10.5</v>
      </c>
      <c r="U3671" t="b" cm="1">
        <f t="array" ref="U3671">_xlfn.IFS(AND(R3671=1,S3671=G3671,T3671=H3671),TRUE,AND(R3671=1,S3671=G3671,H3671="Product NA"),TRUE)</f>
        <v>1</v>
      </c>
      <c r="W3671" s="165">
        <v>8.25</v>
      </c>
      <c r="X3671" s="165">
        <v>10.5</v>
      </c>
      <c r="Y3671" t="str">
        <f t="shared" si="132"/>
        <v>No Change</v>
      </c>
    </row>
    <row r="3672" spans="1:25" hidden="1" x14ac:dyDescent="0.35">
      <c r="A3672" t="s">
        <v>152</v>
      </c>
      <c r="B3672" t="s">
        <v>579</v>
      </c>
      <c r="C3672" t="s">
        <v>295</v>
      </c>
      <c r="D3672" t="s">
        <v>322</v>
      </c>
      <c r="E3672" t="s">
        <v>724</v>
      </c>
      <c r="F3672" t="s">
        <v>0</v>
      </c>
      <c r="G3672" s="165">
        <f t="shared" si="131"/>
        <v>5.88</v>
      </c>
      <c r="H3672" s="165">
        <f t="shared" si="131"/>
        <v>9.66</v>
      </c>
      <c r="I3672" t="s">
        <v>479</v>
      </c>
      <c r="K3672" t="s">
        <v>468</v>
      </c>
      <c r="L3672" t="s">
        <v>409</v>
      </c>
      <c r="M3672" t="s">
        <v>476</v>
      </c>
      <c r="N3672" t="s">
        <v>295</v>
      </c>
      <c r="O3672" t="s">
        <v>409</v>
      </c>
      <c r="P3672">
        <v>100</v>
      </c>
      <c r="Q3672">
        <v>100</v>
      </c>
      <c r="R3672">
        <v>1</v>
      </c>
      <c r="S3672">
        <v>5.88</v>
      </c>
      <c r="T3672">
        <v>9.66</v>
      </c>
      <c r="U3672" t="b" cm="1">
        <f t="array" ref="U3672">_xlfn.IFS(AND(R3672=1,S3672=G3672,T3672=H3672),TRUE,AND(R3672=1,S3672=G3672,H3672="Product NA"),TRUE)</f>
        <v>1</v>
      </c>
      <c r="W3672" s="165">
        <v>5.88</v>
      </c>
      <c r="X3672" s="165">
        <v>9.66</v>
      </c>
      <c r="Y3672" t="str">
        <f t="shared" si="132"/>
        <v>No Change</v>
      </c>
    </row>
    <row r="3673" spans="1:25" hidden="1" x14ac:dyDescent="0.35">
      <c r="A3673" t="s">
        <v>152</v>
      </c>
      <c r="B3673" t="s">
        <v>579</v>
      </c>
      <c r="C3673" t="s">
        <v>295</v>
      </c>
      <c r="D3673" t="s">
        <v>323</v>
      </c>
      <c r="E3673" t="s">
        <v>724</v>
      </c>
      <c r="F3673" t="s">
        <v>277</v>
      </c>
      <c r="G3673" s="165">
        <f t="shared" si="131"/>
        <v>6.7</v>
      </c>
      <c r="H3673" s="165">
        <f t="shared" si="131"/>
        <v>9.6000000000000014</v>
      </c>
      <c r="I3673" t="s">
        <v>480</v>
      </c>
      <c r="K3673" t="s">
        <v>468</v>
      </c>
      <c r="L3673" t="s">
        <v>409</v>
      </c>
      <c r="M3673" t="s">
        <v>476</v>
      </c>
      <c r="N3673" t="s">
        <v>295</v>
      </c>
      <c r="O3673" t="s">
        <v>409</v>
      </c>
      <c r="P3673">
        <v>100</v>
      </c>
      <c r="Q3673">
        <v>500</v>
      </c>
      <c r="R3673">
        <v>1</v>
      </c>
      <c r="S3673">
        <v>6.7</v>
      </c>
      <c r="T3673">
        <v>9.6000000000000014</v>
      </c>
      <c r="U3673" t="b" cm="1">
        <f t="array" ref="U3673">_xlfn.IFS(AND(R3673=1,S3673=G3673,T3673=H3673),TRUE,AND(R3673=1,S3673=G3673,H3673="Product NA"),TRUE)</f>
        <v>1</v>
      </c>
      <c r="W3673" s="165">
        <v>6.7</v>
      </c>
      <c r="X3673" s="165">
        <v>9.6000000000000014</v>
      </c>
      <c r="Y3673" t="str">
        <f t="shared" si="132"/>
        <v>No Change</v>
      </c>
    </row>
    <row r="3674" spans="1:25" hidden="1" x14ac:dyDescent="0.35">
      <c r="A3674" t="s">
        <v>152</v>
      </c>
      <c r="B3674" t="s">
        <v>579</v>
      </c>
      <c r="C3674" t="s">
        <v>295</v>
      </c>
      <c r="D3674" t="s">
        <v>324</v>
      </c>
      <c r="E3674" t="s">
        <v>724</v>
      </c>
      <c r="F3674" t="s">
        <v>277</v>
      </c>
      <c r="G3674" s="165">
        <f t="shared" si="131"/>
        <v>6.7</v>
      </c>
      <c r="H3674" s="165">
        <f t="shared" si="131"/>
        <v>9.6000000000000014</v>
      </c>
      <c r="I3674" t="s">
        <v>480</v>
      </c>
      <c r="K3674" t="s">
        <v>468</v>
      </c>
      <c r="L3674" t="s">
        <v>409</v>
      </c>
      <c r="M3674" t="s">
        <v>476</v>
      </c>
      <c r="N3674" t="s">
        <v>295</v>
      </c>
      <c r="O3674" t="s">
        <v>409</v>
      </c>
      <c r="P3674">
        <v>100</v>
      </c>
      <c r="Q3674">
        <v>500</v>
      </c>
      <c r="R3674">
        <v>1</v>
      </c>
      <c r="S3674">
        <v>6.7</v>
      </c>
      <c r="T3674">
        <v>9.6000000000000014</v>
      </c>
      <c r="U3674" t="b" cm="1">
        <f t="array" ref="U3674">_xlfn.IFS(AND(R3674=1,S3674=G3674,T3674=H3674),TRUE,AND(R3674=1,S3674=G3674,H3674="Product NA"),TRUE)</f>
        <v>1</v>
      </c>
      <c r="W3674" s="165">
        <v>6.7</v>
      </c>
      <c r="X3674" s="165">
        <v>9.6000000000000014</v>
      </c>
      <c r="Y3674" t="str">
        <f t="shared" si="132"/>
        <v>No Change</v>
      </c>
    </row>
    <row r="3675" spans="1:25" x14ac:dyDescent="0.35">
      <c r="A3675" t="s">
        <v>156</v>
      </c>
      <c r="B3675" t="s">
        <v>441</v>
      </c>
      <c r="C3675" t="s">
        <v>156</v>
      </c>
      <c r="D3675" t="s">
        <v>392</v>
      </c>
      <c r="E3675" t="s">
        <v>287</v>
      </c>
      <c r="F3675" t="s">
        <v>396</v>
      </c>
      <c r="G3675" s="165">
        <f t="shared" si="131"/>
        <v>1.71</v>
      </c>
      <c r="H3675" s="165">
        <f t="shared" si="131"/>
        <v>14.21</v>
      </c>
      <c r="I3675" t="s">
        <v>482</v>
      </c>
      <c r="K3675" t="s">
        <v>468</v>
      </c>
      <c r="L3675" t="s">
        <v>409</v>
      </c>
      <c r="M3675" t="s">
        <v>476</v>
      </c>
      <c r="N3675" t="s">
        <v>156</v>
      </c>
      <c r="O3675" t="s">
        <v>441</v>
      </c>
      <c r="P3675">
        <v>100</v>
      </c>
      <c r="Q3675">
        <v>2000</v>
      </c>
      <c r="R3675">
        <v>1</v>
      </c>
      <c r="S3675">
        <v>1.71</v>
      </c>
      <c r="T3675">
        <v>14.21</v>
      </c>
      <c r="U3675" t="b" cm="1">
        <f t="array" ref="U3675">_xlfn.IFS(AND(R3675=1,S3675=G3675,T3675=H3675),TRUE,AND(R3675=1,S3675=G3675,H3675="Product NA"),TRUE)</f>
        <v>1</v>
      </c>
      <c r="W3675" s="165">
        <v>1.68</v>
      </c>
      <c r="X3675" s="165">
        <v>13.93</v>
      </c>
      <c r="Y3675" t="str">
        <f t="shared" si="132"/>
        <v>Change</v>
      </c>
    </row>
    <row r="3676" spans="1:25" x14ac:dyDescent="0.35">
      <c r="A3676" t="s">
        <v>156</v>
      </c>
      <c r="B3676" t="s">
        <v>441</v>
      </c>
      <c r="C3676" t="s">
        <v>156</v>
      </c>
      <c r="D3676" t="s">
        <v>391</v>
      </c>
      <c r="E3676" t="s">
        <v>724</v>
      </c>
      <c r="F3676" t="s">
        <v>396</v>
      </c>
      <c r="G3676" s="165">
        <f t="shared" si="131"/>
        <v>6</v>
      </c>
      <c r="H3676" s="165">
        <f t="shared" si="131"/>
        <v>10</v>
      </c>
      <c r="I3676" t="s">
        <v>482</v>
      </c>
      <c r="K3676" t="s">
        <v>468</v>
      </c>
      <c r="L3676" t="s">
        <v>409</v>
      </c>
      <c r="M3676" t="s">
        <v>476</v>
      </c>
      <c r="N3676" t="s">
        <v>156</v>
      </c>
      <c r="O3676" t="s">
        <v>441</v>
      </c>
      <c r="P3676">
        <v>100</v>
      </c>
      <c r="Q3676">
        <v>2000</v>
      </c>
      <c r="R3676">
        <v>1</v>
      </c>
      <c r="S3676">
        <v>6</v>
      </c>
      <c r="T3676">
        <v>10</v>
      </c>
      <c r="U3676" t="b" cm="1">
        <f t="array" ref="U3676">_xlfn.IFS(AND(R3676=1,S3676=G3676,T3676=H3676),TRUE,AND(R3676=1,S3676=G3676,H3676="Product NA"),TRUE)</f>
        <v>1</v>
      </c>
      <c r="W3676" s="165">
        <v>6</v>
      </c>
      <c r="X3676" s="165">
        <v>10</v>
      </c>
      <c r="Y3676" t="str">
        <f t="shared" si="132"/>
        <v>No Change</v>
      </c>
    </row>
    <row r="3677" spans="1:25" hidden="1" x14ac:dyDescent="0.35">
      <c r="A3677" t="s">
        <v>156</v>
      </c>
      <c r="B3677" t="s">
        <v>441</v>
      </c>
      <c r="C3677" t="s">
        <v>156</v>
      </c>
      <c r="D3677" t="s">
        <v>281</v>
      </c>
      <c r="E3677" t="s">
        <v>287</v>
      </c>
      <c r="F3677" t="s">
        <v>286</v>
      </c>
      <c r="G3677" s="165">
        <f t="shared" si="131"/>
        <v>1.71</v>
      </c>
      <c r="H3677" s="165">
        <f t="shared" si="131"/>
        <v>14.21</v>
      </c>
      <c r="I3677" t="s">
        <v>482</v>
      </c>
      <c r="K3677" t="s">
        <v>468</v>
      </c>
      <c r="L3677" t="s">
        <v>409</v>
      </c>
      <c r="M3677" t="s">
        <v>476</v>
      </c>
      <c r="N3677" t="s">
        <v>156</v>
      </c>
      <c r="O3677" t="s">
        <v>441</v>
      </c>
      <c r="P3677">
        <v>100</v>
      </c>
      <c r="Q3677">
        <v>2000</v>
      </c>
      <c r="R3677">
        <v>1</v>
      </c>
      <c r="S3677">
        <v>1.71</v>
      </c>
      <c r="T3677">
        <v>14.21</v>
      </c>
      <c r="U3677" t="b" cm="1">
        <f t="array" ref="U3677">_xlfn.IFS(AND(R3677=1,S3677=G3677,T3677=H3677),TRUE,AND(R3677=1,S3677=G3677,H3677="Product NA"),TRUE)</f>
        <v>1</v>
      </c>
      <c r="W3677" s="165">
        <v>1.68</v>
      </c>
      <c r="X3677" s="165">
        <v>13.93</v>
      </c>
      <c r="Y3677" t="str">
        <f t="shared" si="132"/>
        <v>Change</v>
      </c>
    </row>
    <row r="3678" spans="1:25" hidden="1" x14ac:dyDescent="0.35">
      <c r="A3678" t="s">
        <v>156</v>
      </c>
      <c r="B3678" t="s">
        <v>441</v>
      </c>
      <c r="C3678" t="s">
        <v>156</v>
      </c>
      <c r="D3678" t="s">
        <v>278</v>
      </c>
      <c r="E3678" t="s">
        <v>287</v>
      </c>
      <c r="F3678" t="s">
        <v>277</v>
      </c>
      <c r="G3678" s="165">
        <f t="shared" si="131"/>
        <v>1.68</v>
      </c>
      <c r="H3678" s="165">
        <f t="shared" si="131"/>
        <v>11.05</v>
      </c>
      <c r="I3678" t="s">
        <v>480</v>
      </c>
      <c r="K3678" t="s">
        <v>468</v>
      </c>
      <c r="L3678" t="s">
        <v>409</v>
      </c>
      <c r="M3678" t="s">
        <v>476</v>
      </c>
      <c r="N3678" t="s">
        <v>156</v>
      </c>
      <c r="O3678" t="s">
        <v>441</v>
      </c>
      <c r="P3678">
        <v>100</v>
      </c>
      <c r="Q3678">
        <v>500</v>
      </c>
      <c r="R3678">
        <v>1</v>
      </c>
      <c r="S3678">
        <v>1.68</v>
      </c>
      <c r="T3678">
        <v>11.05</v>
      </c>
      <c r="U3678" t="b" cm="1">
        <f t="array" ref="U3678">_xlfn.IFS(AND(R3678=1,S3678=G3678,T3678=H3678),TRUE,AND(R3678=1,S3678=G3678,H3678="Product NA"),TRUE)</f>
        <v>1</v>
      </c>
      <c r="W3678" s="165">
        <v>1.68</v>
      </c>
      <c r="X3678" s="165">
        <v>11.05</v>
      </c>
      <c r="Y3678" t="str">
        <f t="shared" si="132"/>
        <v>No Change</v>
      </c>
    </row>
    <row r="3679" spans="1:25" hidden="1" x14ac:dyDescent="0.35">
      <c r="A3679" t="s">
        <v>156</v>
      </c>
      <c r="B3679" t="s">
        <v>441</v>
      </c>
      <c r="C3679" t="s">
        <v>156</v>
      </c>
      <c r="D3679" t="s">
        <v>238</v>
      </c>
      <c r="E3679" t="s">
        <v>287</v>
      </c>
      <c r="F3679" t="s">
        <v>0</v>
      </c>
      <c r="G3679" s="165">
        <f t="shared" si="131"/>
        <v>0.88</v>
      </c>
      <c r="H3679" s="165">
        <f t="shared" si="131"/>
        <v>18.740000000000002</v>
      </c>
      <c r="I3679" t="s">
        <v>479</v>
      </c>
      <c r="K3679" t="s">
        <v>468</v>
      </c>
      <c r="L3679" t="s">
        <v>409</v>
      </c>
      <c r="M3679" t="s">
        <v>476</v>
      </c>
      <c r="N3679" t="s">
        <v>156</v>
      </c>
      <c r="O3679" t="s">
        <v>441</v>
      </c>
      <c r="P3679">
        <v>100</v>
      </c>
      <c r="Q3679">
        <v>100</v>
      </c>
      <c r="R3679">
        <v>1</v>
      </c>
      <c r="S3679">
        <v>0.88</v>
      </c>
      <c r="T3679">
        <v>18.740000000000002</v>
      </c>
      <c r="U3679" t="b" cm="1">
        <f t="array" ref="U3679">_xlfn.IFS(AND(R3679=1,S3679=G3679,T3679=H3679),TRUE,AND(R3679=1,S3679=G3679,H3679="Product NA"),TRUE)</f>
        <v>1</v>
      </c>
      <c r="W3679" s="165">
        <v>0.86</v>
      </c>
      <c r="X3679" s="165">
        <v>18.260000000000002</v>
      </c>
      <c r="Y3679" t="str">
        <f t="shared" si="132"/>
        <v>Change</v>
      </c>
    </row>
    <row r="3680" spans="1:25" hidden="1" x14ac:dyDescent="0.35">
      <c r="A3680" t="s">
        <v>156</v>
      </c>
      <c r="B3680" t="s">
        <v>441</v>
      </c>
      <c r="C3680" t="s">
        <v>156</v>
      </c>
      <c r="D3680" t="s">
        <v>239</v>
      </c>
      <c r="E3680" t="s">
        <v>287</v>
      </c>
      <c r="F3680" t="s">
        <v>277</v>
      </c>
      <c r="G3680" s="165">
        <f t="shared" si="131"/>
        <v>0.77</v>
      </c>
      <c r="H3680" s="165">
        <f t="shared" si="131"/>
        <v>16.96</v>
      </c>
      <c r="I3680" t="s">
        <v>480</v>
      </c>
      <c r="K3680" t="s">
        <v>468</v>
      </c>
      <c r="L3680" t="s">
        <v>409</v>
      </c>
      <c r="M3680" t="s">
        <v>476</v>
      </c>
      <c r="N3680" t="s">
        <v>156</v>
      </c>
      <c r="O3680" t="s">
        <v>441</v>
      </c>
      <c r="P3680">
        <v>100</v>
      </c>
      <c r="Q3680">
        <v>500</v>
      </c>
      <c r="R3680">
        <v>1</v>
      </c>
      <c r="S3680">
        <v>0.77</v>
      </c>
      <c r="T3680">
        <v>16.96</v>
      </c>
      <c r="U3680" t="b" cm="1">
        <f t="array" ref="U3680">_xlfn.IFS(AND(R3680=1,S3680=G3680,T3680=H3680),TRUE,AND(R3680=1,S3680=G3680,H3680="Product NA"),TRUE)</f>
        <v>1</v>
      </c>
      <c r="W3680" s="165">
        <v>0.75</v>
      </c>
      <c r="X3680" s="165">
        <v>16.63</v>
      </c>
      <c r="Y3680" t="str">
        <f t="shared" si="132"/>
        <v>Change</v>
      </c>
    </row>
    <row r="3681" spans="1:25" hidden="1" x14ac:dyDescent="0.35">
      <c r="A3681" t="s">
        <v>156</v>
      </c>
      <c r="B3681" t="s">
        <v>441</v>
      </c>
      <c r="C3681" t="s">
        <v>156</v>
      </c>
      <c r="D3681" t="s">
        <v>655</v>
      </c>
      <c r="E3681" t="s">
        <v>723</v>
      </c>
      <c r="F3681" t="s">
        <v>286</v>
      </c>
      <c r="G3681" s="165">
        <f t="shared" si="131"/>
        <v>17.55</v>
      </c>
      <c r="H3681" s="165">
        <f t="shared" si="131"/>
        <v>0</v>
      </c>
      <c r="I3681" t="s">
        <v>481</v>
      </c>
      <c r="K3681" t="s">
        <v>468</v>
      </c>
      <c r="L3681" t="s">
        <v>409</v>
      </c>
      <c r="M3681" t="s">
        <v>476</v>
      </c>
      <c r="N3681" t="s">
        <v>156</v>
      </c>
      <c r="O3681" t="s">
        <v>441</v>
      </c>
      <c r="P3681">
        <v>30000</v>
      </c>
      <c r="Q3681">
        <v>1000</v>
      </c>
      <c r="R3681">
        <v>1</v>
      </c>
      <c r="S3681">
        <v>17.55</v>
      </c>
      <c r="T3681">
        <v>0</v>
      </c>
      <c r="U3681" t="b" cm="1">
        <f t="array" ref="U3681">_xlfn.IFS(AND(R3681=1,S3681=G3681,T3681=H3681),TRUE,AND(R3681=1,S3681=G3681,H3681="Product NA"),TRUE)</f>
        <v>1</v>
      </c>
      <c r="W3681" s="165">
        <v>18.21</v>
      </c>
      <c r="X3681" s="165">
        <v>0</v>
      </c>
      <c r="Y3681" t="str">
        <f t="shared" si="132"/>
        <v>Change</v>
      </c>
    </row>
    <row r="3682" spans="1:25" hidden="1" x14ac:dyDescent="0.35">
      <c r="A3682" t="s">
        <v>156</v>
      </c>
      <c r="B3682" t="s">
        <v>441</v>
      </c>
      <c r="C3682" t="s">
        <v>156</v>
      </c>
      <c r="D3682" t="s">
        <v>655</v>
      </c>
      <c r="E3682" t="s">
        <v>723</v>
      </c>
      <c r="F3682" t="s">
        <v>286</v>
      </c>
      <c r="G3682" s="165">
        <f t="shared" si="131"/>
        <v>61.400000000000006</v>
      </c>
      <c r="H3682" s="165">
        <f t="shared" si="131"/>
        <v>0</v>
      </c>
      <c r="I3682" t="s">
        <v>680</v>
      </c>
      <c r="K3682" t="s">
        <v>468</v>
      </c>
      <c r="L3682" t="s">
        <v>409</v>
      </c>
      <c r="M3682" t="s">
        <v>476</v>
      </c>
      <c r="N3682" t="s">
        <v>156</v>
      </c>
      <c r="O3682" t="s">
        <v>441</v>
      </c>
      <c r="P3682">
        <v>30000</v>
      </c>
      <c r="Q3682">
        <v>15000</v>
      </c>
      <c r="R3682">
        <v>1</v>
      </c>
      <c r="S3682">
        <v>61.400000000000006</v>
      </c>
      <c r="T3682">
        <v>0</v>
      </c>
      <c r="U3682" t="b" cm="1">
        <f t="array" ref="U3682">_xlfn.IFS(AND(R3682=1,S3682=G3682,T3682=H3682),TRUE,AND(R3682=1,S3682=G3682,H3682="Product NA"),TRUE)</f>
        <v>1</v>
      </c>
      <c r="W3682" s="165">
        <v>89.3</v>
      </c>
      <c r="X3682" s="165">
        <v>0</v>
      </c>
      <c r="Y3682" t="str">
        <f t="shared" si="132"/>
        <v>Change</v>
      </c>
    </row>
    <row r="3683" spans="1:25" hidden="1" x14ac:dyDescent="0.35">
      <c r="A3683" t="s">
        <v>156</v>
      </c>
      <c r="B3683" t="s">
        <v>441</v>
      </c>
      <c r="C3683" t="s">
        <v>156</v>
      </c>
      <c r="D3683" t="s">
        <v>655</v>
      </c>
      <c r="E3683" t="s">
        <v>723</v>
      </c>
      <c r="F3683" t="s">
        <v>286</v>
      </c>
      <c r="G3683" s="165">
        <f t="shared" si="131"/>
        <v>21.650000000000002</v>
      </c>
      <c r="H3683" s="165">
        <f t="shared" si="131"/>
        <v>0</v>
      </c>
      <c r="I3683" t="s">
        <v>671</v>
      </c>
      <c r="K3683" t="s">
        <v>468</v>
      </c>
      <c r="L3683" t="s">
        <v>409</v>
      </c>
      <c r="M3683" t="s">
        <v>476</v>
      </c>
      <c r="N3683" t="s">
        <v>156</v>
      </c>
      <c r="O3683" t="s">
        <v>441</v>
      </c>
      <c r="P3683">
        <v>30000</v>
      </c>
      <c r="Q3683">
        <v>2000</v>
      </c>
      <c r="R3683">
        <v>1</v>
      </c>
      <c r="S3683">
        <v>21.650000000000002</v>
      </c>
      <c r="T3683">
        <v>0</v>
      </c>
      <c r="U3683" t="b" cm="1">
        <f t="array" ref="U3683">_xlfn.IFS(AND(R3683=1,S3683=G3683,T3683=H3683),TRUE,AND(R3683=1,S3683=G3683,H3683="Product NA"),TRUE)</f>
        <v>1</v>
      </c>
      <c r="W3683" s="165">
        <v>22.56</v>
      </c>
      <c r="X3683" s="165">
        <v>0</v>
      </c>
      <c r="Y3683" t="str">
        <f t="shared" si="132"/>
        <v>Change</v>
      </c>
    </row>
    <row r="3684" spans="1:25" hidden="1" x14ac:dyDescent="0.35">
      <c r="A3684" t="s">
        <v>156</v>
      </c>
      <c r="B3684" t="s">
        <v>441</v>
      </c>
      <c r="C3684" t="s">
        <v>156</v>
      </c>
      <c r="D3684" t="s">
        <v>655</v>
      </c>
      <c r="E3684" t="s">
        <v>723</v>
      </c>
      <c r="F3684" t="s">
        <v>286</v>
      </c>
      <c r="G3684" s="165">
        <f t="shared" si="131"/>
        <v>73.400000000000006</v>
      </c>
      <c r="H3684" s="165">
        <f t="shared" si="131"/>
        <v>0</v>
      </c>
      <c r="I3684" t="s">
        <v>681</v>
      </c>
      <c r="K3684" t="s">
        <v>468</v>
      </c>
      <c r="L3684" t="s">
        <v>409</v>
      </c>
      <c r="M3684" t="s">
        <v>476</v>
      </c>
      <c r="N3684" t="s">
        <v>156</v>
      </c>
      <c r="O3684" t="s">
        <v>441</v>
      </c>
      <c r="P3684">
        <v>30000</v>
      </c>
      <c r="Q3684">
        <v>20000</v>
      </c>
      <c r="R3684">
        <v>1</v>
      </c>
      <c r="S3684">
        <v>73.400000000000006</v>
      </c>
      <c r="T3684">
        <v>0</v>
      </c>
      <c r="U3684" t="b" cm="1">
        <f t="array" ref="U3684">_xlfn.IFS(AND(R3684=1,S3684=G3684,T3684=H3684),TRUE,AND(R3684=1,S3684=G3684,H3684="Product NA"),TRUE)</f>
        <v>1</v>
      </c>
      <c r="W3684" s="165">
        <v>106.4</v>
      </c>
      <c r="X3684" s="165">
        <v>0</v>
      </c>
      <c r="Y3684" t="str">
        <f t="shared" si="132"/>
        <v>Change</v>
      </c>
    </row>
    <row r="3685" spans="1:25" hidden="1" x14ac:dyDescent="0.35">
      <c r="A3685" t="s">
        <v>156</v>
      </c>
      <c r="B3685" t="s">
        <v>441</v>
      </c>
      <c r="C3685" t="s">
        <v>156</v>
      </c>
      <c r="D3685" t="s">
        <v>655</v>
      </c>
      <c r="E3685" t="s">
        <v>723</v>
      </c>
      <c r="F3685" t="s">
        <v>286</v>
      </c>
      <c r="G3685" s="165">
        <f t="shared" si="131"/>
        <v>96.7</v>
      </c>
      <c r="H3685" s="165">
        <f t="shared" si="131"/>
        <v>0</v>
      </c>
      <c r="I3685" t="s">
        <v>682</v>
      </c>
      <c r="K3685" t="s">
        <v>468</v>
      </c>
      <c r="L3685" t="s">
        <v>409</v>
      </c>
      <c r="M3685" t="s">
        <v>476</v>
      </c>
      <c r="N3685" t="s">
        <v>156</v>
      </c>
      <c r="O3685" t="s">
        <v>441</v>
      </c>
      <c r="P3685">
        <v>30000</v>
      </c>
      <c r="Q3685">
        <v>25000</v>
      </c>
      <c r="R3685">
        <v>1</v>
      </c>
      <c r="S3685">
        <v>96.7</v>
      </c>
      <c r="T3685">
        <v>0</v>
      </c>
      <c r="U3685" t="b" cm="1">
        <f t="array" ref="U3685">_xlfn.IFS(AND(R3685=1,S3685=G3685,T3685=H3685),TRUE,AND(R3685=1,S3685=G3685,H3685="Product NA"),TRUE)</f>
        <v>1</v>
      </c>
      <c r="W3685" s="165">
        <v>222.48000000000002</v>
      </c>
      <c r="X3685" s="165">
        <v>0</v>
      </c>
      <c r="Y3685" t="str">
        <f t="shared" si="132"/>
        <v>Change</v>
      </c>
    </row>
    <row r="3686" spans="1:25" hidden="1" x14ac:dyDescent="0.35">
      <c r="A3686" t="s">
        <v>156</v>
      </c>
      <c r="B3686" t="s">
        <v>441</v>
      </c>
      <c r="C3686" t="s">
        <v>156</v>
      </c>
      <c r="D3686" t="s">
        <v>655</v>
      </c>
      <c r="E3686" t="s">
        <v>723</v>
      </c>
      <c r="F3686" t="s">
        <v>286</v>
      </c>
      <c r="G3686" s="165">
        <f t="shared" si="131"/>
        <v>25.75</v>
      </c>
      <c r="H3686" s="165">
        <f t="shared" si="131"/>
        <v>0</v>
      </c>
      <c r="I3686" t="s">
        <v>672</v>
      </c>
      <c r="K3686" t="s">
        <v>468</v>
      </c>
      <c r="L3686" t="s">
        <v>409</v>
      </c>
      <c r="M3686" t="s">
        <v>476</v>
      </c>
      <c r="N3686" t="s">
        <v>156</v>
      </c>
      <c r="O3686" t="s">
        <v>441</v>
      </c>
      <c r="P3686">
        <v>30000</v>
      </c>
      <c r="Q3686">
        <v>3000</v>
      </c>
      <c r="R3686">
        <v>1</v>
      </c>
      <c r="S3686">
        <v>25.75</v>
      </c>
      <c r="T3686">
        <v>0</v>
      </c>
      <c r="U3686" t="b" cm="1">
        <f t="array" ref="U3686">_xlfn.IFS(AND(R3686=1,S3686=G3686,T3686=H3686),TRUE,AND(R3686=1,S3686=G3686,H3686="Product NA"),TRUE)</f>
        <v>1</v>
      </c>
      <c r="W3686" s="165">
        <v>32.4</v>
      </c>
      <c r="X3686" s="165">
        <v>0</v>
      </c>
      <c r="Y3686" t="str">
        <f t="shared" si="132"/>
        <v>Change</v>
      </c>
    </row>
    <row r="3687" spans="1:25" hidden="1" x14ac:dyDescent="0.35">
      <c r="A3687" t="s">
        <v>156</v>
      </c>
      <c r="B3687" t="s">
        <v>441</v>
      </c>
      <c r="C3687" t="s">
        <v>156</v>
      </c>
      <c r="D3687" t="s">
        <v>655</v>
      </c>
      <c r="E3687" t="s">
        <v>723</v>
      </c>
      <c r="F3687" t="s">
        <v>286</v>
      </c>
      <c r="G3687" s="165">
        <f t="shared" si="131"/>
        <v>120.30000000000001</v>
      </c>
      <c r="H3687" s="165">
        <f t="shared" si="131"/>
        <v>0</v>
      </c>
      <c r="I3687" t="s">
        <v>683</v>
      </c>
      <c r="K3687" t="s">
        <v>468</v>
      </c>
      <c r="L3687" t="s">
        <v>409</v>
      </c>
      <c r="M3687" t="s">
        <v>476</v>
      </c>
      <c r="N3687" t="s">
        <v>156</v>
      </c>
      <c r="O3687" t="s">
        <v>441</v>
      </c>
      <c r="P3687">
        <v>30000</v>
      </c>
      <c r="Q3687">
        <v>30000</v>
      </c>
      <c r="R3687">
        <v>1</v>
      </c>
      <c r="S3687">
        <v>120.30000000000001</v>
      </c>
      <c r="T3687">
        <v>0</v>
      </c>
      <c r="U3687" t="b" cm="1">
        <f t="array" ref="U3687">_xlfn.IFS(AND(R3687=1,S3687=G3687,T3687=H3687),TRUE,AND(R3687=1,S3687=G3687,H3687="Product NA"),TRUE)</f>
        <v>1</v>
      </c>
      <c r="W3687" s="165">
        <v>276.78000000000003</v>
      </c>
      <c r="X3687" s="165">
        <v>0</v>
      </c>
      <c r="Y3687" t="str">
        <f t="shared" si="132"/>
        <v>Change</v>
      </c>
    </row>
    <row r="3688" spans="1:25" hidden="1" x14ac:dyDescent="0.35">
      <c r="A3688" t="s">
        <v>156</v>
      </c>
      <c r="B3688" t="s">
        <v>441</v>
      </c>
      <c r="C3688" t="s">
        <v>156</v>
      </c>
      <c r="D3688" t="s">
        <v>655</v>
      </c>
      <c r="E3688" t="s">
        <v>723</v>
      </c>
      <c r="F3688" t="s">
        <v>286</v>
      </c>
      <c r="G3688" s="165">
        <f t="shared" si="131"/>
        <v>33.9</v>
      </c>
      <c r="H3688" s="165">
        <f t="shared" si="131"/>
        <v>0</v>
      </c>
      <c r="I3688" t="s">
        <v>673</v>
      </c>
      <c r="K3688" t="s">
        <v>468</v>
      </c>
      <c r="L3688" t="s">
        <v>409</v>
      </c>
      <c r="M3688" t="s">
        <v>476</v>
      </c>
      <c r="N3688" t="s">
        <v>156</v>
      </c>
      <c r="O3688" t="s">
        <v>441</v>
      </c>
      <c r="P3688">
        <v>30000</v>
      </c>
      <c r="Q3688">
        <v>4000</v>
      </c>
      <c r="R3688">
        <v>1</v>
      </c>
      <c r="S3688">
        <v>33.9</v>
      </c>
      <c r="T3688">
        <v>0</v>
      </c>
      <c r="U3688" t="b" cm="1">
        <f t="array" ref="U3688">_xlfn.IFS(AND(R3688=1,S3688=G3688,T3688=H3688),TRUE,AND(R3688=1,S3688=G3688,H3688="Product NA"),TRUE)</f>
        <v>1</v>
      </c>
      <c r="W3688" s="165">
        <v>36.380000000000003</v>
      </c>
      <c r="X3688" s="165">
        <v>0</v>
      </c>
      <c r="Y3688" t="str">
        <f t="shared" si="132"/>
        <v>Change</v>
      </c>
    </row>
    <row r="3689" spans="1:25" hidden="1" x14ac:dyDescent="0.35">
      <c r="A3689" t="s">
        <v>156</v>
      </c>
      <c r="B3689" t="s">
        <v>441</v>
      </c>
      <c r="C3689" t="s">
        <v>156</v>
      </c>
      <c r="D3689" t="s">
        <v>655</v>
      </c>
      <c r="E3689" t="s">
        <v>723</v>
      </c>
      <c r="F3689" t="s">
        <v>286</v>
      </c>
      <c r="G3689" s="165">
        <f t="shared" si="131"/>
        <v>40.050000000000004</v>
      </c>
      <c r="H3689" s="165">
        <f t="shared" si="131"/>
        <v>0</v>
      </c>
      <c r="I3689" t="s">
        <v>674</v>
      </c>
      <c r="K3689" t="s">
        <v>468</v>
      </c>
      <c r="L3689" t="s">
        <v>409</v>
      </c>
      <c r="M3689" t="s">
        <v>476</v>
      </c>
      <c r="N3689" t="s">
        <v>156</v>
      </c>
      <c r="O3689" t="s">
        <v>441</v>
      </c>
      <c r="P3689">
        <v>30000</v>
      </c>
      <c r="Q3689">
        <v>5000</v>
      </c>
      <c r="R3689">
        <v>1</v>
      </c>
      <c r="S3689">
        <v>40.050000000000004</v>
      </c>
      <c r="T3689">
        <v>0</v>
      </c>
      <c r="U3689" t="b" cm="1">
        <f t="array" ref="U3689">_xlfn.IFS(AND(R3689=1,S3689=G3689,T3689=H3689),TRUE,AND(R3689=1,S3689=G3689,H3689="Product NA"),TRUE)</f>
        <v>1</v>
      </c>
      <c r="W3689" s="165">
        <v>40.56</v>
      </c>
      <c r="X3689" s="165">
        <v>0</v>
      </c>
      <c r="Y3689" t="str">
        <f t="shared" si="132"/>
        <v>Change</v>
      </c>
    </row>
    <row r="3690" spans="1:25" hidden="1" x14ac:dyDescent="0.35">
      <c r="A3690" t="s">
        <v>156</v>
      </c>
      <c r="B3690" t="s">
        <v>441</v>
      </c>
      <c r="C3690" t="s">
        <v>156</v>
      </c>
      <c r="D3690" t="s">
        <v>655</v>
      </c>
      <c r="E3690" t="s">
        <v>723</v>
      </c>
      <c r="F3690" t="s">
        <v>286</v>
      </c>
      <c r="G3690" s="165">
        <f t="shared" si="131"/>
        <v>44.050000000000004</v>
      </c>
      <c r="H3690" s="165">
        <f t="shared" si="131"/>
        <v>0</v>
      </c>
      <c r="I3690" t="s">
        <v>675</v>
      </c>
      <c r="K3690" t="s">
        <v>468</v>
      </c>
      <c r="L3690" t="s">
        <v>409</v>
      </c>
      <c r="M3690" t="s">
        <v>476</v>
      </c>
      <c r="N3690" t="s">
        <v>156</v>
      </c>
      <c r="O3690" t="s">
        <v>441</v>
      </c>
      <c r="P3690">
        <v>30000</v>
      </c>
      <c r="Q3690">
        <v>6000</v>
      </c>
      <c r="R3690">
        <v>1</v>
      </c>
      <c r="S3690">
        <v>44.050000000000004</v>
      </c>
      <c r="T3690">
        <v>0</v>
      </c>
      <c r="U3690" t="b" cm="1">
        <f t="array" ref="U3690">_xlfn.IFS(AND(R3690=1,S3690=G3690,T3690=H3690),TRUE,AND(R3690=1,S3690=G3690,H3690="Product NA"),TRUE)</f>
        <v>1</v>
      </c>
      <c r="W3690" s="165">
        <v>51.02</v>
      </c>
      <c r="X3690" s="165">
        <v>0</v>
      </c>
      <c r="Y3690" t="str">
        <f t="shared" si="132"/>
        <v>Change</v>
      </c>
    </row>
    <row r="3691" spans="1:25" hidden="1" x14ac:dyDescent="0.35">
      <c r="A3691" t="s">
        <v>156</v>
      </c>
      <c r="B3691" t="s">
        <v>441</v>
      </c>
      <c r="C3691" t="s">
        <v>156</v>
      </c>
      <c r="D3691" t="s">
        <v>655</v>
      </c>
      <c r="E3691" t="s">
        <v>723</v>
      </c>
      <c r="F3691" t="s">
        <v>286</v>
      </c>
      <c r="G3691" s="165">
        <f t="shared" si="131"/>
        <v>46.1</v>
      </c>
      <c r="H3691" s="165">
        <f t="shared" si="131"/>
        <v>0</v>
      </c>
      <c r="I3691" t="s">
        <v>676</v>
      </c>
      <c r="K3691" t="s">
        <v>468</v>
      </c>
      <c r="L3691" t="s">
        <v>409</v>
      </c>
      <c r="M3691" t="s">
        <v>476</v>
      </c>
      <c r="N3691" t="s">
        <v>156</v>
      </c>
      <c r="O3691" t="s">
        <v>441</v>
      </c>
      <c r="P3691">
        <v>30000</v>
      </c>
      <c r="Q3691">
        <v>7000</v>
      </c>
      <c r="R3691">
        <v>1</v>
      </c>
      <c r="S3691">
        <v>46.1</v>
      </c>
      <c r="T3691">
        <v>0</v>
      </c>
      <c r="U3691" t="b" cm="1">
        <f t="array" ref="U3691">_xlfn.IFS(AND(R3691=1,S3691=G3691,T3691=H3691),TRUE,AND(R3691=1,S3691=G3691,H3691="Product NA"),TRUE)</f>
        <v>1</v>
      </c>
      <c r="W3691" s="165">
        <v>51.02</v>
      </c>
      <c r="X3691" s="165">
        <v>0</v>
      </c>
      <c r="Y3691" t="str">
        <f t="shared" si="132"/>
        <v>Change</v>
      </c>
    </row>
    <row r="3692" spans="1:25" hidden="1" x14ac:dyDescent="0.35">
      <c r="A3692" t="s">
        <v>156</v>
      </c>
      <c r="B3692" t="s">
        <v>441</v>
      </c>
      <c r="C3692" t="s">
        <v>156</v>
      </c>
      <c r="D3692" t="s">
        <v>655</v>
      </c>
      <c r="E3692" t="s">
        <v>723</v>
      </c>
      <c r="F3692" t="s">
        <v>286</v>
      </c>
      <c r="G3692" s="165">
        <f t="shared" si="131"/>
        <v>50.150000000000006</v>
      </c>
      <c r="H3692" s="165">
        <f t="shared" si="131"/>
        <v>0</v>
      </c>
      <c r="I3692" t="s">
        <v>677</v>
      </c>
      <c r="K3692" t="s">
        <v>468</v>
      </c>
      <c r="L3692" t="s">
        <v>409</v>
      </c>
      <c r="M3692" t="s">
        <v>476</v>
      </c>
      <c r="N3692" t="s">
        <v>156</v>
      </c>
      <c r="O3692" t="s">
        <v>441</v>
      </c>
      <c r="P3692">
        <v>30000</v>
      </c>
      <c r="Q3692">
        <v>8000</v>
      </c>
      <c r="R3692">
        <v>1</v>
      </c>
      <c r="S3692">
        <v>50.150000000000006</v>
      </c>
      <c r="T3692">
        <v>0</v>
      </c>
      <c r="U3692" t="b" cm="1">
        <f t="array" ref="U3692">_xlfn.IFS(AND(R3692=1,S3692=G3692,T3692=H3692),TRUE,AND(R3692=1,S3692=G3692,H3692="Product NA"),TRUE)</f>
        <v>1</v>
      </c>
      <c r="W3692" s="165">
        <v>57</v>
      </c>
      <c r="X3692" s="165">
        <v>0</v>
      </c>
      <c r="Y3692" t="str">
        <f t="shared" si="132"/>
        <v>Change</v>
      </c>
    </row>
    <row r="3693" spans="1:25" hidden="1" x14ac:dyDescent="0.35">
      <c r="A3693" t="s">
        <v>156</v>
      </c>
      <c r="B3693" t="s">
        <v>441</v>
      </c>
      <c r="C3693" t="s">
        <v>156</v>
      </c>
      <c r="D3693" t="s">
        <v>655</v>
      </c>
      <c r="E3693" t="s">
        <v>723</v>
      </c>
      <c r="F3693" t="s">
        <v>286</v>
      </c>
      <c r="G3693" s="165">
        <f t="shared" si="131"/>
        <v>52.2</v>
      </c>
      <c r="H3693" s="165">
        <f t="shared" si="131"/>
        <v>0</v>
      </c>
      <c r="I3693" t="s">
        <v>678</v>
      </c>
      <c r="K3693" t="s">
        <v>468</v>
      </c>
      <c r="L3693" t="s">
        <v>409</v>
      </c>
      <c r="M3693" t="s">
        <v>476</v>
      </c>
      <c r="N3693" t="s">
        <v>156</v>
      </c>
      <c r="O3693" t="s">
        <v>441</v>
      </c>
      <c r="P3693">
        <v>30000</v>
      </c>
      <c r="Q3693">
        <v>9000</v>
      </c>
      <c r="R3693">
        <v>1</v>
      </c>
      <c r="S3693">
        <v>52.2</v>
      </c>
      <c r="T3693">
        <v>0</v>
      </c>
      <c r="U3693" t="b" cm="1">
        <f t="array" ref="U3693">_xlfn.IFS(AND(R3693=1,S3693=G3693,T3693=H3693),TRUE,AND(R3693=1,S3693=G3693,H3693="Product NA"),TRUE)</f>
        <v>1</v>
      </c>
      <c r="W3693" s="165">
        <v>57</v>
      </c>
      <c r="X3693" s="165">
        <v>0</v>
      </c>
      <c r="Y3693" t="str">
        <f t="shared" si="132"/>
        <v>Change</v>
      </c>
    </row>
    <row r="3694" spans="1:25" hidden="1" x14ac:dyDescent="0.35">
      <c r="A3694" t="s">
        <v>156</v>
      </c>
      <c r="B3694" t="s">
        <v>441</v>
      </c>
      <c r="C3694" t="s">
        <v>156</v>
      </c>
      <c r="D3694" t="s">
        <v>655</v>
      </c>
      <c r="E3694" t="s">
        <v>723</v>
      </c>
      <c r="F3694" t="s">
        <v>286</v>
      </c>
      <c r="G3694" s="165">
        <f t="shared" si="131"/>
        <v>54.25</v>
      </c>
      <c r="H3694" s="165">
        <f t="shared" si="131"/>
        <v>0</v>
      </c>
      <c r="I3694" t="s">
        <v>679</v>
      </c>
      <c r="K3694" t="s">
        <v>468</v>
      </c>
      <c r="L3694" t="s">
        <v>409</v>
      </c>
      <c r="M3694" t="s">
        <v>476</v>
      </c>
      <c r="N3694" t="s">
        <v>156</v>
      </c>
      <c r="O3694" t="s">
        <v>441</v>
      </c>
      <c r="P3694">
        <v>30000</v>
      </c>
      <c r="Q3694">
        <v>10000</v>
      </c>
      <c r="R3694">
        <v>1</v>
      </c>
      <c r="S3694">
        <v>54.25</v>
      </c>
      <c r="T3694">
        <v>0</v>
      </c>
      <c r="U3694" t="b" cm="1">
        <f t="array" ref="U3694">_xlfn.IFS(AND(R3694=1,S3694=G3694,T3694=H3694),TRUE,AND(R3694=1,S3694=G3694,H3694="Product NA"),TRUE)</f>
        <v>1</v>
      </c>
      <c r="W3694" s="165">
        <v>57</v>
      </c>
      <c r="X3694" s="165">
        <v>0</v>
      </c>
      <c r="Y3694" t="str">
        <f t="shared" si="132"/>
        <v>Change</v>
      </c>
    </row>
    <row r="3695" spans="1:25" hidden="1" x14ac:dyDescent="0.35">
      <c r="A3695" t="s">
        <v>156</v>
      </c>
      <c r="B3695" t="s">
        <v>441</v>
      </c>
      <c r="C3695" t="s">
        <v>156</v>
      </c>
      <c r="D3695" t="s">
        <v>283</v>
      </c>
      <c r="E3695" t="s">
        <v>724</v>
      </c>
      <c r="F3695" t="s">
        <v>286</v>
      </c>
      <c r="G3695" s="165">
        <f t="shared" si="131"/>
        <v>6</v>
      </c>
      <c r="H3695" s="165">
        <f t="shared" si="131"/>
        <v>10</v>
      </c>
      <c r="I3695" t="s">
        <v>482</v>
      </c>
      <c r="K3695" t="s">
        <v>468</v>
      </c>
      <c r="L3695" t="s">
        <v>409</v>
      </c>
      <c r="M3695" t="s">
        <v>476</v>
      </c>
      <c r="N3695" t="s">
        <v>156</v>
      </c>
      <c r="O3695" t="s">
        <v>441</v>
      </c>
      <c r="P3695">
        <v>3000</v>
      </c>
      <c r="Q3695">
        <v>2000</v>
      </c>
      <c r="R3695">
        <v>1</v>
      </c>
      <c r="S3695">
        <v>6</v>
      </c>
      <c r="T3695">
        <v>10</v>
      </c>
      <c r="U3695" t="b" cm="1">
        <f t="array" ref="U3695">_xlfn.IFS(AND(R3695=1,S3695=G3695,T3695=H3695),TRUE,AND(R3695=1,S3695=G3695,H3695="Product NA"),TRUE)</f>
        <v>1</v>
      </c>
      <c r="W3695" s="165">
        <v>6</v>
      </c>
      <c r="X3695" s="165">
        <v>10</v>
      </c>
      <c r="Y3695" t="str">
        <f t="shared" si="132"/>
        <v>No Change</v>
      </c>
    </row>
    <row r="3696" spans="1:25" hidden="1" x14ac:dyDescent="0.35">
      <c r="A3696" t="s">
        <v>156</v>
      </c>
      <c r="B3696" t="s">
        <v>441</v>
      </c>
      <c r="C3696" t="s">
        <v>156</v>
      </c>
      <c r="D3696" t="s">
        <v>319</v>
      </c>
      <c r="E3696" t="s">
        <v>724</v>
      </c>
      <c r="F3696" t="s">
        <v>0</v>
      </c>
      <c r="G3696" s="165">
        <f t="shared" si="131"/>
        <v>5</v>
      </c>
      <c r="H3696" s="165">
        <f t="shared" si="131"/>
        <v>11.5</v>
      </c>
      <c r="I3696" t="s">
        <v>479</v>
      </c>
      <c r="K3696" t="s">
        <v>468</v>
      </c>
      <c r="L3696" t="s">
        <v>409</v>
      </c>
      <c r="M3696" t="s">
        <v>476</v>
      </c>
      <c r="N3696" t="s">
        <v>156</v>
      </c>
      <c r="O3696" t="s">
        <v>441</v>
      </c>
      <c r="P3696">
        <v>100</v>
      </c>
      <c r="Q3696">
        <v>100</v>
      </c>
      <c r="R3696">
        <v>1</v>
      </c>
      <c r="S3696">
        <v>5</v>
      </c>
      <c r="T3696">
        <v>11.5</v>
      </c>
      <c r="U3696" t="b" cm="1">
        <f t="array" ref="U3696">_xlfn.IFS(AND(R3696=1,S3696=G3696,T3696=H3696),TRUE,AND(R3696=1,S3696=G3696,H3696="Product NA"),TRUE)</f>
        <v>1</v>
      </c>
      <c r="W3696" s="165">
        <v>5.22</v>
      </c>
      <c r="X3696" s="165">
        <v>13.14</v>
      </c>
      <c r="Y3696" t="str">
        <f t="shared" si="132"/>
        <v>Change</v>
      </c>
    </row>
    <row r="3697" spans="1:25" hidden="1" x14ac:dyDescent="0.35">
      <c r="A3697" t="s">
        <v>156</v>
      </c>
      <c r="B3697" t="s">
        <v>441</v>
      </c>
      <c r="C3697" t="s">
        <v>156</v>
      </c>
      <c r="D3697" t="s">
        <v>316</v>
      </c>
      <c r="E3697" t="s">
        <v>724</v>
      </c>
      <c r="F3697" t="s">
        <v>0</v>
      </c>
      <c r="G3697" s="165">
        <f t="shared" si="131"/>
        <v>5.88</v>
      </c>
      <c r="H3697" s="165">
        <f t="shared" si="131"/>
        <v>8.08</v>
      </c>
      <c r="I3697" t="s">
        <v>479</v>
      </c>
      <c r="K3697" t="s">
        <v>468</v>
      </c>
      <c r="L3697" t="s">
        <v>409</v>
      </c>
      <c r="M3697" t="s">
        <v>476</v>
      </c>
      <c r="N3697" t="s">
        <v>156</v>
      </c>
      <c r="O3697" t="s">
        <v>441</v>
      </c>
      <c r="P3697">
        <v>100</v>
      </c>
      <c r="Q3697">
        <v>100</v>
      </c>
      <c r="R3697">
        <v>1</v>
      </c>
      <c r="S3697">
        <v>5.88</v>
      </c>
      <c r="T3697">
        <v>8.08</v>
      </c>
      <c r="U3697" t="b" cm="1">
        <f t="array" ref="U3697">_xlfn.IFS(AND(R3697=1,S3697=G3697,T3697=H3697),TRUE,AND(R3697=1,S3697=G3697,H3697="Product NA"),TRUE)</f>
        <v>1</v>
      </c>
      <c r="W3697" s="165">
        <v>5.88</v>
      </c>
      <c r="X3697" s="165">
        <v>8.08</v>
      </c>
      <c r="Y3697" t="str">
        <f t="shared" si="132"/>
        <v>No Change</v>
      </c>
    </row>
    <row r="3698" spans="1:25" hidden="1" x14ac:dyDescent="0.35">
      <c r="A3698" t="s">
        <v>156</v>
      </c>
      <c r="B3698" t="s">
        <v>441</v>
      </c>
      <c r="C3698" t="s">
        <v>156</v>
      </c>
      <c r="D3698" t="s">
        <v>321</v>
      </c>
      <c r="E3698" t="s">
        <v>724</v>
      </c>
      <c r="F3698" t="s">
        <v>277</v>
      </c>
      <c r="G3698" s="165">
        <f t="shared" si="131"/>
        <v>5.2</v>
      </c>
      <c r="H3698" s="165">
        <f t="shared" si="131"/>
        <v>11.5</v>
      </c>
      <c r="I3698" t="s">
        <v>480</v>
      </c>
      <c r="K3698" t="s">
        <v>468</v>
      </c>
      <c r="L3698" t="s">
        <v>409</v>
      </c>
      <c r="M3698" t="s">
        <v>476</v>
      </c>
      <c r="N3698" t="s">
        <v>156</v>
      </c>
      <c r="O3698" t="s">
        <v>441</v>
      </c>
      <c r="P3698">
        <v>100</v>
      </c>
      <c r="Q3698">
        <v>500</v>
      </c>
      <c r="R3698">
        <v>1</v>
      </c>
      <c r="S3698">
        <v>5.2</v>
      </c>
      <c r="T3698">
        <v>11.5</v>
      </c>
      <c r="U3698" t="b" cm="1">
        <f t="array" ref="U3698">_xlfn.IFS(AND(R3698=1,S3698=G3698,T3698=H3698),TRUE,AND(R3698=1,S3698=G3698,H3698="Product NA"),TRUE)</f>
        <v>1</v>
      </c>
      <c r="W3698" s="165">
        <v>5.2</v>
      </c>
      <c r="X3698" s="165">
        <v>11.5</v>
      </c>
      <c r="Y3698" t="str">
        <f t="shared" si="132"/>
        <v>No Change</v>
      </c>
    </row>
    <row r="3699" spans="1:25" hidden="1" x14ac:dyDescent="0.35">
      <c r="A3699" t="s">
        <v>156</v>
      </c>
      <c r="B3699" t="s">
        <v>441</v>
      </c>
      <c r="C3699" t="s">
        <v>156</v>
      </c>
      <c r="D3699" t="s">
        <v>318</v>
      </c>
      <c r="E3699" t="s">
        <v>724</v>
      </c>
      <c r="F3699" t="s">
        <v>277</v>
      </c>
      <c r="G3699" s="165">
        <f t="shared" si="131"/>
        <v>5.8000000000000007</v>
      </c>
      <c r="H3699" s="165">
        <f t="shared" si="131"/>
        <v>13.3</v>
      </c>
      <c r="I3699" t="s">
        <v>480</v>
      </c>
      <c r="K3699" t="s">
        <v>468</v>
      </c>
      <c r="L3699" t="s">
        <v>409</v>
      </c>
      <c r="M3699" t="s">
        <v>476</v>
      </c>
      <c r="N3699" t="s">
        <v>156</v>
      </c>
      <c r="O3699" t="s">
        <v>441</v>
      </c>
      <c r="P3699">
        <v>100</v>
      </c>
      <c r="Q3699">
        <v>500</v>
      </c>
      <c r="R3699">
        <v>1</v>
      </c>
      <c r="S3699">
        <v>5.8000000000000007</v>
      </c>
      <c r="T3699">
        <v>13.3</v>
      </c>
      <c r="U3699" t="b" cm="1">
        <f t="array" ref="U3699">_xlfn.IFS(AND(R3699=1,S3699=G3699,T3699=H3699),TRUE,AND(R3699=1,S3699=G3699,H3699="Product NA"),TRUE)</f>
        <v>1</v>
      </c>
      <c r="W3699" s="165">
        <v>5.8000000000000007</v>
      </c>
      <c r="X3699" s="165">
        <v>13.3</v>
      </c>
      <c r="Y3699" t="str">
        <f t="shared" si="132"/>
        <v>No Change</v>
      </c>
    </row>
    <row r="3700" spans="1:25" hidden="1" x14ac:dyDescent="0.35">
      <c r="A3700" t="s">
        <v>156</v>
      </c>
      <c r="B3700" t="s">
        <v>441</v>
      </c>
      <c r="C3700" t="s">
        <v>156</v>
      </c>
      <c r="D3700" t="s">
        <v>282</v>
      </c>
      <c r="E3700" t="s">
        <v>724</v>
      </c>
      <c r="F3700" t="s">
        <v>286</v>
      </c>
      <c r="G3700" s="165">
        <f t="shared" si="131"/>
        <v>5.8000000000000007</v>
      </c>
      <c r="H3700" s="165">
        <f t="shared" si="131"/>
        <v>13.3</v>
      </c>
      <c r="I3700" t="s">
        <v>482</v>
      </c>
      <c r="K3700" t="s">
        <v>468</v>
      </c>
      <c r="L3700" t="s">
        <v>409</v>
      </c>
      <c r="M3700" t="s">
        <v>476</v>
      </c>
      <c r="N3700" t="s">
        <v>156</v>
      </c>
      <c r="O3700" t="s">
        <v>441</v>
      </c>
      <c r="P3700">
        <v>2000</v>
      </c>
      <c r="Q3700">
        <v>2000</v>
      </c>
      <c r="R3700">
        <v>1</v>
      </c>
      <c r="S3700">
        <v>5.8000000000000007</v>
      </c>
      <c r="T3700">
        <v>13.3</v>
      </c>
      <c r="U3700" t="b" cm="1">
        <f t="array" ref="U3700">_xlfn.IFS(AND(R3700=1,S3700=G3700,T3700=H3700),TRUE,AND(R3700=1,S3700=G3700,H3700="Product NA"),TRUE)</f>
        <v>1</v>
      </c>
      <c r="W3700" s="165">
        <v>5.8000000000000007</v>
      </c>
      <c r="X3700" s="165">
        <v>13.3</v>
      </c>
      <c r="Y3700" t="str">
        <f t="shared" si="132"/>
        <v>No Change</v>
      </c>
    </row>
    <row r="3701" spans="1:25" hidden="1" x14ac:dyDescent="0.35">
      <c r="A3701" t="s">
        <v>156</v>
      </c>
      <c r="B3701" t="s">
        <v>441</v>
      </c>
      <c r="C3701" t="s">
        <v>156</v>
      </c>
      <c r="D3701" t="s">
        <v>317</v>
      </c>
      <c r="E3701" t="s">
        <v>724</v>
      </c>
      <c r="F3701" t="s">
        <v>277</v>
      </c>
      <c r="G3701" s="165">
        <f t="shared" ref="G3701:H3752" si="133">S3701</f>
        <v>5.8000000000000007</v>
      </c>
      <c r="H3701" s="165">
        <f t="shared" si="133"/>
        <v>13.3</v>
      </c>
      <c r="I3701" t="s">
        <v>480</v>
      </c>
      <c r="K3701" t="s">
        <v>468</v>
      </c>
      <c r="L3701" t="s">
        <v>409</v>
      </c>
      <c r="M3701" t="s">
        <v>476</v>
      </c>
      <c r="N3701" t="s">
        <v>156</v>
      </c>
      <c r="O3701" t="s">
        <v>441</v>
      </c>
      <c r="P3701">
        <v>100</v>
      </c>
      <c r="Q3701">
        <v>500</v>
      </c>
      <c r="R3701">
        <v>1</v>
      </c>
      <c r="S3701">
        <v>5.8000000000000007</v>
      </c>
      <c r="T3701">
        <v>13.3</v>
      </c>
      <c r="U3701" t="b" cm="1">
        <f t="array" ref="U3701">_xlfn.IFS(AND(R3701=1,S3701=G3701,T3701=H3701),TRUE,AND(R3701=1,S3701=G3701,H3701="Product NA"),TRUE)</f>
        <v>1</v>
      </c>
      <c r="W3701" s="165">
        <v>5.8000000000000007</v>
      </c>
      <c r="X3701" s="165">
        <v>13.3</v>
      </c>
      <c r="Y3701" t="str">
        <f t="shared" si="132"/>
        <v>No Change</v>
      </c>
    </row>
    <row r="3702" spans="1:25" hidden="1" x14ac:dyDescent="0.35">
      <c r="A3702" t="s">
        <v>156</v>
      </c>
      <c r="B3702" t="s">
        <v>441</v>
      </c>
      <c r="C3702" t="s">
        <v>156</v>
      </c>
      <c r="D3702" t="s">
        <v>320</v>
      </c>
      <c r="E3702" t="s">
        <v>724</v>
      </c>
      <c r="F3702" t="s">
        <v>277</v>
      </c>
      <c r="G3702" s="165">
        <f t="shared" si="133"/>
        <v>5.2</v>
      </c>
      <c r="H3702" s="165">
        <f t="shared" si="133"/>
        <v>11.5</v>
      </c>
      <c r="I3702" t="s">
        <v>480</v>
      </c>
      <c r="K3702" t="s">
        <v>468</v>
      </c>
      <c r="L3702" t="s">
        <v>409</v>
      </c>
      <c r="M3702" t="s">
        <v>476</v>
      </c>
      <c r="N3702" t="s">
        <v>156</v>
      </c>
      <c r="O3702" t="s">
        <v>441</v>
      </c>
      <c r="P3702">
        <v>100</v>
      </c>
      <c r="Q3702">
        <v>500</v>
      </c>
      <c r="R3702">
        <v>1</v>
      </c>
      <c r="S3702">
        <v>5.2</v>
      </c>
      <c r="T3702">
        <v>11.5</v>
      </c>
      <c r="U3702" t="b" cm="1">
        <f t="array" ref="U3702">_xlfn.IFS(AND(R3702=1,S3702=G3702,T3702=H3702),TRUE,AND(R3702=1,S3702=G3702,H3702="Product NA"),TRUE)</f>
        <v>1</v>
      </c>
      <c r="W3702" s="165">
        <v>5.2</v>
      </c>
      <c r="X3702" s="165">
        <v>11.5</v>
      </c>
      <c r="Y3702" t="str">
        <f t="shared" si="132"/>
        <v>No Change</v>
      </c>
    </row>
    <row r="3703" spans="1:25" x14ac:dyDescent="0.35">
      <c r="A3703" t="s">
        <v>163</v>
      </c>
      <c r="B3703" t="s">
        <v>586</v>
      </c>
      <c r="C3703" t="s">
        <v>294</v>
      </c>
      <c r="D3703" t="s">
        <v>392</v>
      </c>
      <c r="E3703" t="s">
        <v>287</v>
      </c>
      <c r="F3703" t="s">
        <v>396</v>
      </c>
      <c r="G3703" s="165">
        <f t="shared" si="133"/>
        <v>1.1300000000000001</v>
      </c>
      <c r="H3703" s="165">
        <f t="shared" si="133"/>
        <v>14.14</v>
      </c>
      <c r="I3703" t="s">
        <v>482</v>
      </c>
      <c r="K3703" t="s">
        <v>294</v>
      </c>
      <c r="L3703" t="s">
        <v>406</v>
      </c>
      <c r="M3703" t="s">
        <v>476</v>
      </c>
      <c r="N3703" t="s">
        <v>294</v>
      </c>
      <c r="O3703" t="s">
        <v>406</v>
      </c>
      <c r="P3703">
        <v>100</v>
      </c>
      <c r="Q3703">
        <v>2000</v>
      </c>
      <c r="R3703">
        <v>1</v>
      </c>
      <c r="S3703">
        <v>1.1300000000000001</v>
      </c>
      <c r="T3703">
        <v>14.14</v>
      </c>
      <c r="U3703" t="b" cm="1">
        <f t="array" ref="U3703">_xlfn.IFS(AND(R3703=1,S3703=G3703,T3703=H3703),TRUE,AND(R3703=1,S3703=G3703,H3703="Product NA"),TRUE)</f>
        <v>1</v>
      </c>
      <c r="W3703" s="165">
        <v>1.1100000000000001</v>
      </c>
      <c r="X3703" s="165">
        <v>13.86</v>
      </c>
      <c r="Y3703" t="str">
        <f t="shared" si="132"/>
        <v>Change</v>
      </c>
    </row>
    <row r="3704" spans="1:25" hidden="1" x14ac:dyDescent="0.35">
      <c r="A3704" t="s">
        <v>163</v>
      </c>
      <c r="B3704" t="s">
        <v>586</v>
      </c>
      <c r="C3704" t="s">
        <v>294</v>
      </c>
      <c r="D3704" t="s">
        <v>281</v>
      </c>
      <c r="E3704" t="s">
        <v>287</v>
      </c>
      <c r="F3704" t="s">
        <v>286</v>
      </c>
      <c r="G3704" s="165">
        <f t="shared" si="133"/>
        <v>1.1300000000000001</v>
      </c>
      <c r="H3704" s="165">
        <f t="shared" si="133"/>
        <v>14.14</v>
      </c>
      <c r="I3704" t="s">
        <v>482</v>
      </c>
      <c r="K3704" t="s">
        <v>294</v>
      </c>
      <c r="L3704" t="s">
        <v>406</v>
      </c>
      <c r="M3704" t="s">
        <v>476</v>
      </c>
      <c r="N3704" t="s">
        <v>294</v>
      </c>
      <c r="O3704" t="s">
        <v>406</v>
      </c>
      <c r="P3704">
        <v>100</v>
      </c>
      <c r="Q3704">
        <v>2000</v>
      </c>
      <c r="R3704">
        <v>1</v>
      </c>
      <c r="S3704">
        <v>1.1300000000000001</v>
      </c>
      <c r="T3704">
        <v>14.14</v>
      </c>
      <c r="U3704" t="b" cm="1">
        <f t="array" ref="U3704">_xlfn.IFS(AND(R3704=1,S3704=G3704,T3704=H3704),TRUE,AND(R3704=1,S3704=G3704,H3704="Product NA"),TRUE)</f>
        <v>1</v>
      </c>
      <c r="W3704" s="165">
        <v>1.1100000000000001</v>
      </c>
      <c r="X3704" s="165">
        <v>13.86</v>
      </c>
      <c r="Y3704" t="str">
        <f t="shared" si="132"/>
        <v>Change</v>
      </c>
    </row>
    <row r="3705" spans="1:25" hidden="1" x14ac:dyDescent="0.35">
      <c r="A3705" t="s">
        <v>163</v>
      </c>
      <c r="B3705" t="s">
        <v>586</v>
      </c>
      <c r="C3705" t="s">
        <v>294</v>
      </c>
      <c r="D3705" t="s">
        <v>278</v>
      </c>
      <c r="E3705" t="s">
        <v>287</v>
      </c>
      <c r="F3705" t="s">
        <v>277</v>
      </c>
      <c r="G3705" s="165">
        <f t="shared" si="133"/>
        <v>1.45</v>
      </c>
      <c r="H3705" s="165">
        <f t="shared" si="133"/>
        <v>12.64</v>
      </c>
      <c r="I3705" t="s">
        <v>480</v>
      </c>
      <c r="K3705" t="s">
        <v>294</v>
      </c>
      <c r="L3705" t="s">
        <v>406</v>
      </c>
      <c r="M3705" t="s">
        <v>476</v>
      </c>
      <c r="N3705" t="s">
        <v>294</v>
      </c>
      <c r="O3705" t="s">
        <v>406</v>
      </c>
      <c r="P3705">
        <v>100</v>
      </c>
      <c r="Q3705">
        <v>500</v>
      </c>
      <c r="R3705">
        <v>1</v>
      </c>
      <c r="S3705">
        <v>1.45</v>
      </c>
      <c r="T3705">
        <v>12.64</v>
      </c>
      <c r="U3705" t="b" cm="1">
        <f t="array" ref="U3705">_xlfn.IFS(AND(R3705=1,S3705=G3705,T3705=H3705),TRUE,AND(R3705=1,S3705=G3705,H3705="Product NA"),TRUE)</f>
        <v>1</v>
      </c>
      <c r="W3705" s="165">
        <v>1.45</v>
      </c>
      <c r="X3705" s="165">
        <v>14.93</v>
      </c>
      <c r="Y3705" t="str">
        <f t="shared" si="132"/>
        <v>Change</v>
      </c>
    </row>
    <row r="3706" spans="1:25" hidden="1" x14ac:dyDescent="0.35">
      <c r="A3706" t="s">
        <v>163</v>
      </c>
      <c r="B3706" t="s">
        <v>586</v>
      </c>
      <c r="C3706" t="s">
        <v>294</v>
      </c>
      <c r="D3706" t="s">
        <v>238</v>
      </c>
      <c r="E3706" t="s">
        <v>287</v>
      </c>
      <c r="F3706" t="s">
        <v>0</v>
      </c>
      <c r="G3706" s="165">
        <f t="shared" si="133"/>
        <v>0.41000000000000003</v>
      </c>
      <c r="H3706" s="165">
        <f t="shared" si="133"/>
        <v>15.94</v>
      </c>
      <c r="I3706" t="s">
        <v>479</v>
      </c>
      <c r="K3706" t="s">
        <v>294</v>
      </c>
      <c r="L3706" t="s">
        <v>406</v>
      </c>
      <c r="M3706" t="s">
        <v>476</v>
      </c>
      <c r="N3706" t="s">
        <v>294</v>
      </c>
      <c r="O3706" t="s">
        <v>406</v>
      </c>
      <c r="P3706">
        <v>100</v>
      </c>
      <c r="Q3706">
        <v>100</v>
      </c>
      <c r="R3706">
        <v>1</v>
      </c>
      <c r="S3706">
        <v>0.41000000000000003</v>
      </c>
      <c r="T3706">
        <v>15.94</v>
      </c>
      <c r="U3706" t="b" cm="1">
        <f t="array" ref="U3706">_xlfn.IFS(AND(R3706=1,S3706=G3706,T3706=H3706),TRUE,AND(R3706=1,S3706=G3706,H3706="Product NA"),TRUE)</f>
        <v>1</v>
      </c>
      <c r="W3706" s="165">
        <v>0.4</v>
      </c>
      <c r="X3706" s="165">
        <v>15.59</v>
      </c>
      <c r="Y3706" t="str">
        <f t="shared" si="132"/>
        <v>Change</v>
      </c>
    </row>
    <row r="3707" spans="1:25" hidden="1" x14ac:dyDescent="0.35">
      <c r="A3707" t="s">
        <v>163</v>
      </c>
      <c r="B3707" t="s">
        <v>586</v>
      </c>
      <c r="C3707" t="s">
        <v>294</v>
      </c>
      <c r="D3707" t="s">
        <v>239</v>
      </c>
      <c r="E3707" t="s">
        <v>287</v>
      </c>
      <c r="F3707" t="s">
        <v>277</v>
      </c>
      <c r="G3707" s="165">
        <f t="shared" si="133"/>
        <v>1.3</v>
      </c>
      <c r="H3707" s="165">
        <f t="shared" si="133"/>
        <v>13.620000000000001</v>
      </c>
      <c r="I3707" t="s">
        <v>480</v>
      </c>
      <c r="K3707" t="s">
        <v>294</v>
      </c>
      <c r="L3707" t="s">
        <v>406</v>
      </c>
      <c r="M3707" t="s">
        <v>476</v>
      </c>
      <c r="N3707" t="s">
        <v>294</v>
      </c>
      <c r="O3707" t="s">
        <v>406</v>
      </c>
      <c r="P3707">
        <v>100</v>
      </c>
      <c r="Q3707">
        <v>500</v>
      </c>
      <c r="R3707">
        <v>1</v>
      </c>
      <c r="S3707">
        <v>1.3</v>
      </c>
      <c r="T3707">
        <v>13.620000000000001</v>
      </c>
      <c r="U3707" t="b" cm="1">
        <f t="array" ref="U3707">_xlfn.IFS(AND(R3707=1,S3707=G3707,T3707=H3707),TRUE,AND(R3707=1,S3707=G3707,H3707="Product NA"),TRUE)</f>
        <v>1</v>
      </c>
      <c r="W3707" s="165">
        <v>1.27</v>
      </c>
      <c r="X3707" s="165">
        <v>13.35</v>
      </c>
      <c r="Y3707" t="str">
        <f t="shared" si="132"/>
        <v>Change</v>
      </c>
    </row>
    <row r="3708" spans="1:25" hidden="1" x14ac:dyDescent="0.35">
      <c r="A3708" t="s">
        <v>163</v>
      </c>
      <c r="B3708" t="s">
        <v>586</v>
      </c>
      <c r="C3708" t="s">
        <v>294</v>
      </c>
      <c r="D3708" t="s">
        <v>655</v>
      </c>
      <c r="E3708" t="s">
        <v>723</v>
      </c>
      <c r="F3708" t="s">
        <v>286</v>
      </c>
      <c r="G3708" s="165">
        <f t="shared" si="133"/>
        <v>18</v>
      </c>
      <c r="H3708" s="165">
        <f t="shared" si="133"/>
        <v>0</v>
      </c>
      <c r="I3708" t="s">
        <v>481</v>
      </c>
      <c r="K3708" t="s">
        <v>294</v>
      </c>
      <c r="L3708" t="s">
        <v>406</v>
      </c>
      <c r="M3708" t="s">
        <v>476</v>
      </c>
      <c r="N3708" t="s">
        <v>294</v>
      </c>
      <c r="O3708" t="s">
        <v>406</v>
      </c>
      <c r="P3708">
        <v>30000</v>
      </c>
      <c r="Q3708">
        <v>1000</v>
      </c>
      <c r="R3708">
        <v>1</v>
      </c>
      <c r="S3708">
        <v>18</v>
      </c>
      <c r="T3708">
        <v>0</v>
      </c>
      <c r="U3708" t="b" cm="1">
        <f t="array" ref="U3708">_xlfn.IFS(AND(R3708=1,S3708=G3708,T3708=H3708),TRUE,AND(R3708=1,S3708=G3708,H3708="Product NA"),TRUE)</f>
        <v>1</v>
      </c>
      <c r="W3708" s="165">
        <v>20.3</v>
      </c>
      <c r="X3708" s="165">
        <v>0</v>
      </c>
      <c r="Y3708" t="str">
        <f t="shared" si="132"/>
        <v>Change</v>
      </c>
    </row>
    <row r="3709" spans="1:25" hidden="1" x14ac:dyDescent="0.35">
      <c r="A3709" t="s">
        <v>163</v>
      </c>
      <c r="B3709" t="s">
        <v>586</v>
      </c>
      <c r="C3709" t="s">
        <v>294</v>
      </c>
      <c r="D3709" t="s">
        <v>655</v>
      </c>
      <c r="E3709" t="s">
        <v>723</v>
      </c>
      <c r="F3709" t="s">
        <v>286</v>
      </c>
      <c r="G3709" s="165">
        <f t="shared" si="133"/>
        <v>75</v>
      </c>
      <c r="H3709" s="165">
        <f t="shared" si="133"/>
        <v>0</v>
      </c>
      <c r="I3709" t="s">
        <v>680</v>
      </c>
      <c r="K3709" t="s">
        <v>294</v>
      </c>
      <c r="L3709" t="s">
        <v>406</v>
      </c>
      <c r="M3709" t="s">
        <v>476</v>
      </c>
      <c r="N3709" t="s">
        <v>294</v>
      </c>
      <c r="O3709" t="s">
        <v>406</v>
      </c>
      <c r="P3709">
        <v>30000</v>
      </c>
      <c r="Q3709">
        <v>15000</v>
      </c>
      <c r="R3709">
        <v>1</v>
      </c>
      <c r="S3709">
        <v>75</v>
      </c>
      <c r="T3709">
        <v>0</v>
      </c>
      <c r="U3709" t="b" cm="1">
        <f t="array" ref="U3709">_xlfn.IFS(AND(R3709=1,S3709=G3709,T3709=H3709),TRUE,AND(R3709=1,S3709=G3709,H3709="Product NA"),TRUE)</f>
        <v>1</v>
      </c>
      <c r="W3709" s="165">
        <v>89.77</v>
      </c>
      <c r="X3709" s="165">
        <v>0</v>
      </c>
      <c r="Y3709" t="str">
        <f t="shared" si="132"/>
        <v>Change</v>
      </c>
    </row>
    <row r="3710" spans="1:25" hidden="1" x14ac:dyDescent="0.35">
      <c r="A3710" t="s">
        <v>163</v>
      </c>
      <c r="B3710" t="s">
        <v>586</v>
      </c>
      <c r="C3710" t="s">
        <v>294</v>
      </c>
      <c r="D3710" t="s">
        <v>655</v>
      </c>
      <c r="E3710" t="s">
        <v>723</v>
      </c>
      <c r="F3710" t="s">
        <v>286</v>
      </c>
      <c r="G3710" s="165">
        <f t="shared" si="133"/>
        <v>21.8</v>
      </c>
      <c r="H3710" s="165">
        <f t="shared" si="133"/>
        <v>0</v>
      </c>
      <c r="I3710" t="s">
        <v>671</v>
      </c>
      <c r="K3710" t="s">
        <v>294</v>
      </c>
      <c r="L3710" t="s">
        <v>406</v>
      </c>
      <c r="M3710" t="s">
        <v>476</v>
      </c>
      <c r="N3710" t="s">
        <v>294</v>
      </c>
      <c r="O3710" t="s">
        <v>406</v>
      </c>
      <c r="P3710">
        <v>30000</v>
      </c>
      <c r="Q3710">
        <v>2000</v>
      </c>
      <c r="R3710">
        <v>1</v>
      </c>
      <c r="S3710">
        <v>21.8</v>
      </c>
      <c r="T3710">
        <v>0</v>
      </c>
      <c r="U3710" t="b" cm="1">
        <f t="array" ref="U3710">_xlfn.IFS(AND(R3710=1,S3710=G3710,T3710=H3710),TRUE,AND(R3710=1,S3710=G3710,H3710="Product NA"),TRUE)</f>
        <v>1</v>
      </c>
      <c r="W3710" s="165">
        <v>22.03</v>
      </c>
      <c r="X3710" s="165">
        <v>0</v>
      </c>
      <c r="Y3710" t="str">
        <f t="shared" si="132"/>
        <v>Change</v>
      </c>
    </row>
    <row r="3711" spans="1:25" hidden="1" x14ac:dyDescent="0.35">
      <c r="A3711" t="s">
        <v>163</v>
      </c>
      <c r="B3711" t="s">
        <v>586</v>
      </c>
      <c r="C3711" t="s">
        <v>294</v>
      </c>
      <c r="D3711" t="s">
        <v>655</v>
      </c>
      <c r="E3711" t="s">
        <v>723</v>
      </c>
      <c r="F3711" t="s">
        <v>286</v>
      </c>
      <c r="G3711" s="165">
        <f t="shared" si="133"/>
        <v>94.800000000000011</v>
      </c>
      <c r="H3711" s="165">
        <f t="shared" si="133"/>
        <v>0</v>
      </c>
      <c r="I3711" t="s">
        <v>681</v>
      </c>
      <c r="K3711" t="s">
        <v>294</v>
      </c>
      <c r="L3711" t="s">
        <v>406</v>
      </c>
      <c r="M3711" t="s">
        <v>476</v>
      </c>
      <c r="N3711" t="s">
        <v>294</v>
      </c>
      <c r="O3711" t="s">
        <v>406</v>
      </c>
      <c r="P3711">
        <v>30000</v>
      </c>
      <c r="Q3711">
        <v>20000</v>
      </c>
      <c r="R3711">
        <v>1</v>
      </c>
      <c r="S3711">
        <v>94.800000000000011</v>
      </c>
      <c r="T3711">
        <v>0</v>
      </c>
      <c r="U3711" t="b" cm="1">
        <f t="array" ref="U3711">_xlfn.IFS(AND(R3711=1,S3711=G3711,T3711=H3711),TRUE,AND(R3711=1,S3711=G3711,H3711="Product NA"),TRUE)</f>
        <v>1</v>
      </c>
      <c r="W3711" s="165">
        <v>114</v>
      </c>
      <c r="X3711" s="165">
        <v>0</v>
      </c>
      <c r="Y3711" t="str">
        <f t="shared" si="132"/>
        <v>Change</v>
      </c>
    </row>
    <row r="3712" spans="1:25" hidden="1" x14ac:dyDescent="0.35">
      <c r="A3712" t="s">
        <v>163</v>
      </c>
      <c r="B3712" t="s">
        <v>586</v>
      </c>
      <c r="C3712" t="s">
        <v>294</v>
      </c>
      <c r="D3712" t="s">
        <v>655</v>
      </c>
      <c r="E3712" t="s">
        <v>723</v>
      </c>
      <c r="F3712" t="s">
        <v>286</v>
      </c>
      <c r="G3712" s="165">
        <f t="shared" si="133"/>
        <v>120.2</v>
      </c>
      <c r="H3712" s="165">
        <f t="shared" si="133"/>
        <v>0</v>
      </c>
      <c r="I3712" t="s">
        <v>682</v>
      </c>
      <c r="K3712" t="s">
        <v>294</v>
      </c>
      <c r="L3712" t="s">
        <v>406</v>
      </c>
      <c r="M3712" t="s">
        <v>476</v>
      </c>
      <c r="N3712" t="s">
        <v>294</v>
      </c>
      <c r="O3712" t="s">
        <v>406</v>
      </c>
      <c r="P3712">
        <v>30000</v>
      </c>
      <c r="Q3712">
        <v>25000</v>
      </c>
      <c r="R3712">
        <v>1</v>
      </c>
      <c r="S3712">
        <v>120.2</v>
      </c>
      <c r="T3712">
        <v>0</v>
      </c>
      <c r="U3712" t="b" cm="1">
        <f t="array" ref="U3712">_xlfn.IFS(AND(R3712=1,S3712=G3712,T3712=H3712),TRUE,AND(R3712=1,S3712=G3712,H3712="Product NA"),TRUE)</f>
        <v>1</v>
      </c>
      <c r="W3712" s="165">
        <v>200.63</v>
      </c>
      <c r="X3712" s="165">
        <v>0</v>
      </c>
      <c r="Y3712" t="str">
        <f t="shared" si="132"/>
        <v>Change</v>
      </c>
    </row>
    <row r="3713" spans="1:25" hidden="1" x14ac:dyDescent="0.35">
      <c r="A3713" t="s">
        <v>163</v>
      </c>
      <c r="B3713" t="s">
        <v>586</v>
      </c>
      <c r="C3713" t="s">
        <v>294</v>
      </c>
      <c r="D3713" t="s">
        <v>655</v>
      </c>
      <c r="E3713" t="s">
        <v>723</v>
      </c>
      <c r="F3713" t="s">
        <v>286</v>
      </c>
      <c r="G3713" s="165">
        <f t="shared" si="133"/>
        <v>25.700000000000003</v>
      </c>
      <c r="H3713" s="165">
        <f t="shared" si="133"/>
        <v>0</v>
      </c>
      <c r="I3713" t="s">
        <v>672</v>
      </c>
      <c r="K3713" t="s">
        <v>294</v>
      </c>
      <c r="L3713" t="s">
        <v>406</v>
      </c>
      <c r="M3713" t="s">
        <v>476</v>
      </c>
      <c r="N3713" t="s">
        <v>294</v>
      </c>
      <c r="O3713" t="s">
        <v>406</v>
      </c>
      <c r="P3713">
        <v>30000</v>
      </c>
      <c r="Q3713">
        <v>3000</v>
      </c>
      <c r="R3713">
        <v>1</v>
      </c>
      <c r="S3713">
        <v>25.700000000000003</v>
      </c>
      <c r="T3713">
        <v>0</v>
      </c>
      <c r="U3713" t="b" cm="1">
        <f t="array" ref="U3713">_xlfn.IFS(AND(R3713=1,S3713=G3713,T3713=H3713),TRUE,AND(R3713=1,S3713=G3713,H3713="Product NA"),TRUE)</f>
        <v>1</v>
      </c>
      <c r="W3713" s="165">
        <v>27.79</v>
      </c>
      <c r="X3713" s="165">
        <v>0</v>
      </c>
      <c r="Y3713" t="str">
        <f t="shared" si="132"/>
        <v>Change</v>
      </c>
    </row>
    <row r="3714" spans="1:25" hidden="1" x14ac:dyDescent="0.35">
      <c r="A3714" t="s">
        <v>163</v>
      </c>
      <c r="B3714" t="s">
        <v>586</v>
      </c>
      <c r="C3714" t="s">
        <v>294</v>
      </c>
      <c r="D3714" t="s">
        <v>655</v>
      </c>
      <c r="E3714" t="s">
        <v>723</v>
      </c>
      <c r="F3714" t="s">
        <v>286</v>
      </c>
      <c r="G3714" s="165">
        <f t="shared" si="133"/>
        <v>140.9</v>
      </c>
      <c r="H3714" s="165">
        <f t="shared" si="133"/>
        <v>0</v>
      </c>
      <c r="I3714" t="s">
        <v>683</v>
      </c>
      <c r="K3714" t="s">
        <v>294</v>
      </c>
      <c r="L3714" t="s">
        <v>406</v>
      </c>
      <c r="M3714" t="s">
        <v>476</v>
      </c>
      <c r="N3714" t="s">
        <v>294</v>
      </c>
      <c r="O3714" t="s">
        <v>406</v>
      </c>
      <c r="P3714">
        <v>30000</v>
      </c>
      <c r="Q3714">
        <v>30000</v>
      </c>
      <c r="R3714">
        <v>1</v>
      </c>
      <c r="S3714">
        <v>140.9</v>
      </c>
      <c r="T3714">
        <v>0</v>
      </c>
      <c r="U3714" t="b" cm="1">
        <f t="array" ref="U3714">_xlfn.IFS(AND(R3714=1,S3714=G3714,T3714=H3714),TRUE,AND(R3714=1,S3714=G3714,H3714="Product NA"),TRUE)</f>
        <v>1</v>
      </c>
      <c r="W3714" s="165">
        <v>234.42000000000002</v>
      </c>
      <c r="X3714" s="165">
        <v>0</v>
      </c>
      <c r="Y3714" t="str">
        <f t="shared" si="132"/>
        <v>Change</v>
      </c>
    </row>
    <row r="3715" spans="1:25" hidden="1" x14ac:dyDescent="0.35">
      <c r="A3715" t="s">
        <v>163</v>
      </c>
      <c r="B3715" t="s">
        <v>586</v>
      </c>
      <c r="C3715" t="s">
        <v>294</v>
      </c>
      <c r="D3715" t="s">
        <v>655</v>
      </c>
      <c r="E3715" t="s">
        <v>723</v>
      </c>
      <c r="F3715" t="s">
        <v>286</v>
      </c>
      <c r="G3715" s="165">
        <f t="shared" si="133"/>
        <v>29.5</v>
      </c>
      <c r="H3715" s="165">
        <f t="shared" si="133"/>
        <v>0</v>
      </c>
      <c r="I3715" t="s">
        <v>673</v>
      </c>
      <c r="K3715" t="s">
        <v>294</v>
      </c>
      <c r="L3715" t="s">
        <v>406</v>
      </c>
      <c r="M3715" t="s">
        <v>476</v>
      </c>
      <c r="N3715" t="s">
        <v>294</v>
      </c>
      <c r="O3715" t="s">
        <v>406</v>
      </c>
      <c r="P3715">
        <v>30000</v>
      </c>
      <c r="Q3715">
        <v>4000</v>
      </c>
      <c r="R3715">
        <v>1</v>
      </c>
      <c r="S3715">
        <v>29.5</v>
      </c>
      <c r="T3715">
        <v>0</v>
      </c>
      <c r="U3715" t="b" cm="1">
        <f t="array" ref="U3715">_xlfn.IFS(AND(R3715=1,S3715=G3715,T3715=H3715),TRUE,AND(R3715=1,S3715=G3715,H3715="Product NA"),TRUE)</f>
        <v>1</v>
      </c>
      <c r="W3715" s="165">
        <v>31.970000000000002</v>
      </c>
      <c r="X3715" s="165">
        <v>0</v>
      </c>
      <c r="Y3715" t="str">
        <f t="shared" si="132"/>
        <v>Change</v>
      </c>
    </row>
    <row r="3716" spans="1:25" hidden="1" x14ac:dyDescent="0.35">
      <c r="A3716" t="s">
        <v>163</v>
      </c>
      <c r="B3716" t="s">
        <v>586</v>
      </c>
      <c r="C3716" t="s">
        <v>294</v>
      </c>
      <c r="D3716" t="s">
        <v>655</v>
      </c>
      <c r="E3716" t="s">
        <v>723</v>
      </c>
      <c r="F3716" t="s">
        <v>286</v>
      </c>
      <c r="G3716" s="165">
        <f t="shared" si="133"/>
        <v>33.35</v>
      </c>
      <c r="H3716" s="165">
        <f t="shared" si="133"/>
        <v>0</v>
      </c>
      <c r="I3716" t="s">
        <v>674</v>
      </c>
      <c r="K3716" t="s">
        <v>294</v>
      </c>
      <c r="L3716" t="s">
        <v>406</v>
      </c>
      <c r="M3716" t="s">
        <v>476</v>
      </c>
      <c r="N3716" t="s">
        <v>294</v>
      </c>
      <c r="O3716" t="s">
        <v>406</v>
      </c>
      <c r="P3716">
        <v>30000</v>
      </c>
      <c r="Q3716">
        <v>5000</v>
      </c>
      <c r="R3716">
        <v>1</v>
      </c>
      <c r="S3716">
        <v>33.35</v>
      </c>
      <c r="T3716">
        <v>0</v>
      </c>
      <c r="U3716" t="b" cm="1">
        <f t="array" ref="U3716">_xlfn.IFS(AND(R3716=1,S3716=G3716,T3716=H3716),TRUE,AND(R3716=1,S3716=G3716,H3716="Product NA"),TRUE)</f>
        <v>1</v>
      </c>
      <c r="W3716" s="165">
        <v>37</v>
      </c>
      <c r="X3716" s="165">
        <v>0</v>
      </c>
      <c r="Y3716" t="str">
        <f t="shared" si="132"/>
        <v>Change</v>
      </c>
    </row>
    <row r="3717" spans="1:25" hidden="1" x14ac:dyDescent="0.35">
      <c r="A3717" t="s">
        <v>163</v>
      </c>
      <c r="B3717" t="s">
        <v>586</v>
      </c>
      <c r="C3717" t="s">
        <v>294</v>
      </c>
      <c r="D3717" t="s">
        <v>655</v>
      </c>
      <c r="E3717" t="s">
        <v>723</v>
      </c>
      <c r="F3717" t="s">
        <v>286</v>
      </c>
      <c r="G3717" s="165">
        <f t="shared" si="133"/>
        <v>38.25</v>
      </c>
      <c r="H3717" s="165">
        <f t="shared" si="133"/>
        <v>0</v>
      </c>
      <c r="I3717" t="s">
        <v>675</v>
      </c>
      <c r="K3717" t="s">
        <v>294</v>
      </c>
      <c r="L3717" t="s">
        <v>406</v>
      </c>
      <c r="M3717" t="s">
        <v>476</v>
      </c>
      <c r="N3717" t="s">
        <v>294</v>
      </c>
      <c r="O3717" t="s">
        <v>406</v>
      </c>
      <c r="P3717">
        <v>30000</v>
      </c>
      <c r="Q3717">
        <v>6000</v>
      </c>
      <c r="R3717">
        <v>1</v>
      </c>
      <c r="S3717">
        <v>38.25</v>
      </c>
      <c r="T3717">
        <v>0</v>
      </c>
      <c r="U3717" t="b" cm="1">
        <f t="array" ref="U3717">_xlfn.IFS(AND(R3717=1,S3717=G3717,T3717=H3717),TRUE,AND(R3717=1,S3717=G3717,H3717="Product NA"),TRUE)</f>
        <v>1</v>
      </c>
      <c r="W3717" s="165">
        <v>37.79</v>
      </c>
      <c r="X3717" s="165">
        <v>0</v>
      </c>
      <c r="Y3717" t="str">
        <f t="shared" si="132"/>
        <v>Change</v>
      </c>
    </row>
    <row r="3718" spans="1:25" hidden="1" x14ac:dyDescent="0.35">
      <c r="A3718" t="s">
        <v>163</v>
      </c>
      <c r="B3718" t="s">
        <v>586</v>
      </c>
      <c r="C3718" t="s">
        <v>294</v>
      </c>
      <c r="D3718" t="s">
        <v>655</v>
      </c>
      <c r="E3718" t="s">
        <v>723</v>
      </c>
      <c r="F3718" t="s">
        <v>286</v>
      </c>
      <c r="G3718" s="165">
        <f t="shared" si="133"/>
        <v>42.1</v>
      </c>
      <c r="H3718" s="165">
        <f t="shared" si="133"/>
        <v>0</v>
      </c>
      <c r="I3718" t="s">
        <v>676</v>
      </c>
      <c r="K3718" t="s">
        <v>294</v>
      </c>
      <c r="L3718" t="s">
        <v>406</v>
      </c>
      <c r="M3718" t="s">
        <v>476</v>
      </c>
      <c r="N3718" t="s">
        <v>294</v>
      </c>
      <c r="O3718" t="s">
        <v>406</v>
      </c>
      <c r="P3718">
        <v>30000</v>
      </c>
      <c r="Q3718">
        <v>7000</v>
      </c>
      <c r="R3718">
        <v>1</v>
      </c>
      <c r="S3718">
        <v>42.1</v>
      </c>
      <c r="T3718">
        <v>0</v>
      </c>
      <c r="U3718" t="b" cm="1">
        <f t="array" ref="U3718">_xlfn.IFS(AND(R3718=1,S3718=G3718,T3718=H3718),TRUE,AND(R3718=1,S3718=G3718,H3718="Product NA"),TRUE)</f>
        <v>1</v>
      </c>
      <c r="W3718" s="165">
        <v>39.96</v>
      </c>
      <c r="X3718" s="165">
        <v>0</v>
      </c>
      <c r="Y3718" t="str">
        <f t="shared" si="132"/>
        <v>Change</v>
      </c>
    </row>
    <row r="3719" spans="1:25" hidden="1" x14ac:dyDescent="0.35">
      <c r="A3719" t="s">
        <v>163</v>
      </c>
      <c r="B3719" t="s">
        <v>586</v>
      </c>
      <c r="C3719" t="s">
        <v>294</v>
      </c>
      <c r="D3719" t="s">
        <v>655</v>
      </c>
      <c r="E3719" t="s">
        <v>723</v>
      </c>
      <c r="F3719" t="s">
        <v>286</v>
      </c>
      <c r="G3719" s="165">
        <f t="shared" si="133"/>
        <v>45.900000000000006</v>
      </c>
      <c r="H3719" s="165">
        <f t="shared" si="133"/>
        <v>0</v>
      </c>
      <c r="I3719" t="s">
        <v>677</v>
      </c>
      <c r="K3719" t="s">
        <v>294</v>
      </c>
      <c r="L3719" t="s">
        <v>406</v>
      </c>
      <c r="M3719" t="s">
        <v>476</v>
      </c>
      <c r="N3719" t="s">
        <v>294</v>
      </c>
      <c r="O3719" t="s">
        <v>406</v>
      </c>
      <c r="P3719">
        <v>30000</v>
      </c>
      <c r="Q3719">
        <v>8000</v>
      </c>
      <c r="R3719">
        <v>1</v>
      </c>
      <c r="S3719">
        <v>45.900000000000006</v>
      </c>
      <c r="T3719">
        <v>0</v>
      </c>
      <c r="U3719" t="b" cm="1">
        <f t="array" ref="U3719">_xlfn.IFS(AND(R3719=1,S3719=G3719,T3719=H3719),TRUE,AND(R3719=1,S3719=G3719,H3719="Product NA"),TRUE)</f>
        <v>1</v>
      </c>
      <c r="W3719" s="165">
        <v>42.86</v>
      </c>
      <c r="X3719" s="165">
        <v>0</v>
      </c>
      <c r="Y3719" t="str">
        <f t="shared" si="132"/>
        <v>Change</v>
      </c>
    </row>
    <row r="3720" spans="1:25" hidden="1" x14ac:dyDescent="0.35">
      <c r="A3720" t="s">
        <v>163</v>
      </c>
      <c r="B3720" t="s">
        <v>586</v>
      </c>
      <c r="C3720" t="s">
        <v>294</v>
      </c>
      <c r="D3720" t="s">
        <v>655</v>
      </c>
      <c r="E3720" t="s">
        <v>723</v>
      </c>
      <c r="F3720" t="s">
        <v>286</v>
      </c>
      <c r="G3720" s="165">
        <f t="shared" si="133"/>
        <v>49.75</v>
      </c>
      <c r="H3720" s="165">
        <f t="shared" si="133"/>
        <v>0</v>
      </c>
      <c r="I3720" t="s">
        <v>678</v>
      </c>
      <c r="K3720" t="s">
        <v>294</v>
      </c>
      <c r="L3720" t="s">
        <v>406</v>
      </c>
      <c r="M3720" t="s">
        <v>476</v>
      </c>
      <c r="N3720" t="s">
        <v>294</v>
      </c>
      <c r="O3720" t="s">
        <v>406</v>
      </c>
      <c r="P3720">
        <v>30000</v>
      </c>
      <c r="Q3720">
        <v>9000</v>
      </c>
      <c r="R3720">
        <v>1</v>
      </c>
      <c r="S3720">
        <v>49.75</v>
      </c>
      <c r="T3720">
        <v>0</v>
      </c>
      <c r="U3720" t="b" cm="1">
        <f t="array" ref="U3720">_xlfn.IFS(AND(R3720=1,S3720=G3720,T3720=H3720),TRUE,AND(R3720=1,S3720=G3720,H3720="Product NA"),TRUE)</f>
        <v>1</v>
      </c>
      <c r="W3720" s="165">
        <v>46.24</v>
      </c>
      <c r="X3720" s="165">
        <v>0</v>
      </c>
      <c r="Y3720" t="str">
        <f t="shared" ref="Y3720:Y3777" si="134">IF(AND(W3720=G3720,X3720=H3720),"No Change", "Change")</f>
        <v>Change</v>
      </c>
    </row>
    <row r="3721" spans="1:25" hidden="1" x14ac:dyDescent="0.35">
      <c r="A3721" t="s">
        <v>163</v>
      </c>
      <c r="B3721" t="s">
        <v>586</v>
      </c>
      <c r="C3721" t="s">
        <v>294</v>
      </c>
      <c r="D3721" t="s">
        <v>655</v>
      </c>
      <c r="E3721" t="s">
        <v>723</v>
      </c>
      <c r="F3721" t="s">
        <v>286</v>
      </c>
      <c r="G3721" s="165">
        <f t="shared" si="133"/>
        <v>53.6</v>
      </c>
      <c r="H3721" s="165">
        <f t="shared" si="133"/>
        <v>0</v>
      </c>
      <c r="I3721" t="s">
        <v>679</v>
      </c>
      <c r="K3721" t="s">
        <v>294</v>
      </c>
      <c r="L3721" t="s">
        <v>406</v>
      </c>
      <c r="M3721" t="s">
        <v>476</v>
      </c>
      <c r="N3721" t="s">
        <v>294</v>
      </c>
      <c r="O3721" t="s">
        <v>406</v>
      </c>
      <c r="P3721">
        <v>30000</v>
      </c>
      <c r="Q3721">
        <v>10000</v>
      </c>
      <c r="R3721">
        <v>1</v>
      </c>
      <c r="S3721">
        <v>53.6</v>
      </c>
      <c r="T3721">
        <v>0</v>
      </c>
      <c r="U3721" t="b" cm="1">
        <f t="array" ref="U3721">_xlfn.IFS(AND(R3721=1,S3721=G3721,T3721=H3721),TRUE,AND(R3721=1,S3721=G3721,H3721="Product NA"),TRUE)</f>
        <v>1</v>
      </c>
      <c r="W3721" s="165">
        <v>49.620000000000005</v>
      </c>
      <c r="X3721" s="165">
        <v>0</v>
      </c>
      <c r="Y3721" t="str">
        <f t="shared" si="134"/>
        <v>Change</v>
      </c>
    </row>
    <row r="3722" spans="1:25" hidden="1" x14ac:dyDescent="0.35">
      <c r="A3722" t="s">
        <v>163</v>
      </c>
      <c r="B3722" t="s">
        <v>586</v>
      </c>
      <c r="C3722" t="s">
        <v>294</v>
      </c>
      <c r="D3722" t="s">
        <v>283</v>
      </c>
      <c r="E3722" t="s">
        <v>724</v>
      </c>
      <c r="F3722" t="s">
        <v>286</v>
      </c>
      <c r="G3722" s="165">
        <f t="shared" si="133"/>
        <v>8.35</v>
      </c>
      <c r="H3722" s="165">
        <f t="shared" si="133"/>
        <v>4.5</v>
      </c>
      <c r="I3722" t="s">
        <v>482</v>
      </c>
      <c r="K3722" t="s">
        <v>294</v>
      </c>
      <c r="L3722" t="s">
        <v>406</v>
      </c>
      <c r="M3722" t="s">
        <v>476</v>
      </c>
      <c r="N3722" t="s">
        <v>294</v>
      </c>
      <c r="O3722" t="s">
        <v>406</v>
      </c>
      <c r="P3722">
        <v>2000</v>
      </c>
      <c r="Q3722">
        <v>2000</v>
      </c>
      <c r="R3722">
        <v>1</v>
      </c>
      <c r="S3722">
        <v>8.35</v>
      </c>
      <c r="T3722">
        <v>4.5</v>
      </c>
      <c r="U3722" t="b" cm="1">
        <f t="array" ref="U3722">_xlfn.IFS(AND(R3722=1,S3722=G3722,T3722=H3722),TRUE,AND(R3722=1,S3722=G3722,H3722="Product NA"),TRUE)</f>
        <v>1</v>
      </c>
      <c r="W3722" s="165">
        <v>8.35</v>
      </c>
      <c r="X3722" s="165">
        <v>4.5</v>
      </c>
      <c r="Y3722" t="str">
        <f t="shared" si="134"/>
        <v>No Change</v>
      </c>
    </row>
    <row r="3723" spans="1:25" hidden="1" x14ac:dyDescent="0.35">
      <c r="A3723" t="s">
        <v>163</v>
      </c>
      <c r="B3723" t="s">
        <v>586</v>
      </c>
      <c r="C3723" t="s">
        <v>294</v>
      </c>
      <c r="D3723" t="s">
        <v>284</v>
      </c>
      <c r="E3723" t="s">
        <v>724</v>
      </c>
      <c r="F3723" t="s">
        <v>286</v>
      </c>
      <c r="G3723" s="165">
        <f t="shared" si="133"/>
        <v>7.5</v>
      </c>
      <c r="H3723" s="165">
        <f t="shared" si="133"/>
        <v>10.950000000000001</v>
      </c>
      <c r="I3723" t="s">
        <v>482</v>
      </c>
      <c r="K3723" t="s">
        <v>294</v>
      </c>
      <c r="L3723" t="s">
        <v>406</v>
      </c>
      <c r="M3723" t="s">
        <v>476</v>
      </c>
      <c r="N3723" t="s">
        <v>294</v>
      </c>
      <c r="O3723" t="s">
        <v>406</v>
      </c>
      <c r="P3723">
        <v>100</v>
      </c>
      <c r="Q3723">
        <v>2000</v>
      </c>
      <c r="R3723">
        <v>1</v>
      </c>
      <c r="S3723">
        <v>7.5</v>
      </c>
      <c r="T3723">
        <v>10.950000000000001</v>
      </c>
      <c r="U3723" t="b" cm="1">
        <f t="array" ref="U3723">_xlfn.IFS(AND(R3723=1,S3723=G3723,T3723=H3723),TRUE,AND(R3723=1,S3723=G3723,H3723="Product NA"),TRUE)</f>
        <v>1</v>
      </c>
      <c r="W3723" s="165">
        <v>7.5</v>
      </c>
      <c r="X3723" s="165">
        <v>10.950000000000001</v>
      </c>
      <c r="Y3723" t="str">
        <f t="shared" si="134"/>
        <v>No Change</v>
      </c>
    </row>
    <row r="3724" spans="1:25" hidden="1" x14ac:dyDescent="0.35">
      <c r="A3724" t="s">
        <v>163</v>
      </c>
      <c r="B3724" t="s">
        <v>586</v>
      </c>
      <c r="C3724" t="s">
        <v>294</v>
      </c>
      <c r="D3724" t="s">
        <v>322</v>
      </c>
      <c r="E3724" t="s">
        <v>724</v>
      </c>
      <c r="F3724" t="s">
        <v>0</v>
      </c>
      <c r="G3724" s="165">
        <f t="shared" si="133"/>
        <v>5.88</v>
      </c>
      <c r="H3724" s="165">
        <f t="shared" si="133"/>
        <v>9.66</v>
      </c>
      <c r="I3724" t="s">
        <v>479</v>
      </c>
      <c r="K3724" t="s">
        <v>294</v>
      </c>
      <c r="L3724" t="s">
        <v>406</v>
      </c>
      <c r="M3724" t="s">
        <v>476</v>
      </c>
      <c r="N3724" t="s">
        <v>294</v>
      </c>
      <c r="O3724" t="s">
        <v>406</v>
      </c>
      <c r="P3724">
        <v>100</v>
      </c>
      <c r="Q3724">
        <v>100</v>
      </c>
      <c r="R3724">
        <v>1</v>
      </c>
      <c r="S3724">
        <v>5.88</v>
      </c>
      <c r="T3724">
        <v>9.66</v>
      </c>
      <c r="U3724" t="b" cm="1">
        <f t="array" ref="U3724">_xlfn.IFS(AND(R3724=1,S3724=G3724,T3724=H3724),TRUE,AND(R3724=1,S3724=G3724,H3724="Product NA"),TRUE)</f>
        <v>1</v>
      </c>
      <c r="W3724" s="165">
        <v>5.88</v>
      </c>
      <c r="X3724" s="165">
        <v>9.66</v>
      </c>
      <c r="Y3724" t="str">
        <f t="shared" si="134"/>
        <v>No Change</v>
      </c>
    </row>
    <row r="3725" spans="1:25" hidden="1" x14ac:dyDescent="0.35">
      <c r="A3725" t="s">
        <v>163</v>
      </c>
      <c r="B3725" t="s">
        <v>586</v>
      </c>
      <c r="C3725" t="s">
        <v>294</v>
      </c>
      <c r="D3725" t="s">
        <v>282</v>
      </c>
      <c r="E3725" t="s">
        <v>724</v>
      </c>
      <c r="F3725" t="s">
        <v>286</v>
      </c>
      <c r="G3725" s="165">
        <f t="shared" si="133"/>
        <v>7.3500000000000005</v>
      </c>
      <c r="H3725" s="165">
        <f t="shared" si="133"/>
        <v>9.9500000000000011</v>
      </c>
      <c r="I3725" t="s">
        <v>482</v>
      </c>
      <c r="K3725" t="s">
        <v>294</v>
      </c>
      <c r="L3725" t="s">
        <v>406</v>
      </c>
      <c r="M3725" t="s">
        <v>476</v>
      </c>
      <c r="N3725" t="s">
        <v>294</v>
      </c>
      <c r="O3725" t="s">
        <v>406</v>
      </c>
      <c r="P3725">
        <v>2000</v>
      </c>
      <c r="Q3725">
        <v>2000</v>
      </c>
      <c r="R3725">
        <v>1</v>
      </c>
      <c r="S3725">
        <v>7.3500000000000005</v>
      </c>
      <c r="T3725">
        <v>9.9500000000000011</v>
      </c>
      <c r="U3725" t="b" cm="1">
        <f t="array" ref="U3725">_xlfn.IFS(AND(R3725=1,S3725=G3725,T3725=H3725),TRUE,AND(R3725=1,S3725=G3725,H3725="Product NA"),TRUE)</f>
        <v>1</v>
      </c>
      <c r="W3725" s="165">
        <v>7.5</v>
      </c>
      <c r="X3725" s="165">
        <v>10.950000000000001</v>
      </c>
      <c r="Y3725" t="str">
        <f t="shared" si="134"/>
        <v>Change</v>
      </c>
    </row>
    <row r="3726" spans="1:25" hidden="1" x14ac:dyDescent="0.35">
      <c r="A3726" t="s">
        <v>163</v>
      </c>
      <c r="B3726" t="s">
        <v>586</v>
      </c>
      <c r="C3726" t="s">
        <v>294</v>
      </c>
      <c r="D3726" t="s">
        <v>317</v>
      </c>
      <c r="E3726" t="s">
        <v>724</v>
      </c>
      <c r="F3726" t="s">
        <v>277</v>
      </c>
      <c r="G3726" s="165">
        <f t="shared" si="133"/>
        <v>6.5500000000000007</v>
      </c>
      <c r="H3726" s="165">
        <f t="shared" si="133"/>
        <v>8.6</v>
      </c>
      <c r="I3726" t="s">
        <v>480</v>
      </c>
      <c r="K3726" t="s">
        <v>294</v>
      </c>
      <c r="L3726" t="s">
        <v>406</v>
      </c>
      <c r="M3726" t="s">
        <v>476</v>
      </c>
      <c r="N3726" t="s">
        <v>294</v>
      </c>
      <c r="O3726" t="s">
        <v>406</v>
      </c>
      <c r="P3726">
        <v>100</v>
      </c>
      <c r="Q3726">
        <v>500</v>
      </c>
      <c r="R3726">
        <v>1</v>
      </c>
      <c r="S3726">
        <v>6.5500000000000007</v>
      </c>
      <c r="T3726">
        <v>8.6</v>
      </c>
      <c r="U3726" t="b" cm="1">
        <f t="array" ref="U3726">_xlfn.IFS(AND(R3726=1,S3726=G3726,T3726=H3726),TRUE,AND(R3726=1,S3726=G3726,H3726="Product NA"),TRUE)</f>
        <v>1</v>
      </c>
      <c r="W3726" s="165">
        <v>6.7</v>
      </c>
      <c r="X3726" s="165">
        <v>9.6000000000000014</v>
      </c>
      <c r="Y3726" t="str">
        <f t="shared" si="134"/>
        <v>Change</v>
      </c>
    </row>
    <row r="3727" spans="1:25" hidden="1" x14ac:dyDescent="0.35">
      <c r="A3727" t="s">
        <v>163</v>
      </c>
      <c r="B3727" t="s">
        <v>586</v>
      </c>
      <c r="C3727" t="s">
        <v>294</v>
      </c>
      <c r="D3727" t="s">
        <v>320</v>
      </c>
      <c r="E3727" t="s">
        <v>724</v>
      </c>
      <c r="F3727" t="s">
        <v>277</v>
      </c>
      <c r="G3727" s="165">
        <f t="shared" si="133"/>
        <v>6.15</v>
      </c>
      <c r="H3727" s="165">
        <f t="shared" si="133"/>
        <v>8.9</v>
      </c>
      <c r="I3727" t="s">
        <v>480</v>
      </c>
      <c r="K3727" t="s">
        <v>294</v>
      </c>
      <c r="L3727" t="s">
        <v>406</v>
      </c>
      <c r="M3727" t="s">
        <v>476</v>
      </c>
      <c r="N3727" t="s">
        <v>294</v>
      </c>
      <c r="O3727" t="s">
        <v>406</v>
      </c>
      <c r="P3727">
        <v>100</v>
      </c>
      <c r="Q3727">
        <v>500</v>
      </c>
      <c r="R3727">
        <v>1</v>
      </c>
      <c r="S3727">
        <v>6.15</v>
      </c>
      <c r="T3727">
        <v>8.9</v>
      </c>
      <c r="U3727" t="b" cm="1">
        <f t="array" ref="U3727">_xlfn.IFS(AND(R3727=1,S3727=G3727,T3727=H3727),TRUE,AND(R3727=1,S3727=G3727,H3727="Product NA"),TRUE)</f>
        <v>1</v>
      </c>
      <c r="W3727" s="165">
        <v>6.15</v>
      </c>
      <c r="X3727" s="165">
        <v>9.6000000000000014</v>
      </c>
      <c r="Y3727" t="str">
        <f t="shared" si="134"/>
        <v>Change</v>
      </c>
    </row>
    <row r="3728" spans="1:25" hidden="1" x14ac:dyDescent="0.35">
      <c r="A3728" t="s">
        <v>163</v>
      </c>
      <c r="B3728" t="s">
        <v>586</v>
      </c>
      <c r="C3728" t="s">
        <v>294</v>
      </c>
      <c r="D3728" t="s">
        <v>323</v>
      </c>
      <c r="E3728" t="s">
        <v>724</v>
      </c>
      <c r="F3728" t="s">
        <v>277</v>
      </c>
      <c r="G3728" s="165">
        <f t="shared" si="133"/>
        <v>6.5500000000000007</v>
      </c>
      <c r="H3728" s="165">
        <f t="shared" si="133"/>
        <v>8.6</v>
      </c>
      <c r="I3728" t="s">
        <v>480</v>
      </c>
      <c r="K3728" t="s">
        <v>294</v>
      </c>
      <c r="L3728" t="s">
        <v>406</v>
      </c>
      <c r="M3728" t="s">
        <v>476</v>
      </c>
      <c r="N3728" t="s">
        <v>294</v>
      </c>
      <c r="O3728" t="s">
        <v>406</v>
      </c>
      <c r="P3728">
        <v>100</v>
      </c>
      <c r="Q3728">
        <v>500</v>
      </c>
      <c r="R3728">
        <v>1</v>
      </c>
      <c r="S3728">
        <v>6.5500000000000007</v>
      </c>
      <c r="T3728">
        <v>8.6</v>
      </c>
      <c r="U3728" t="b" cm="1">
        <f t="array" ref="U3728">_xlfn.IFS(AND(R3728=1,S3728=G3728,T3728=H3728),TRUE,AND(R3728=1,S3728=G3728,H3728="Product NA"),TRUE)</f>
        <v>1</v>
      </c>
      <c r="W3728" s="165">
        <v>6.7</v>
      </c>
      <c r="X3728" s="165">
        <v>9.6000000000000014</v>
      </c>
      <c r="Y3728" t="str">
        <f t="shared" si="134"/>
        <v>Change</v>
      </c>
    </row>
    <row r="3729" spans="1:25" hidden="1" x14ac:dyDescent="0.35">
      <c r="A3729" t="s">
        <v>163</v>
      </c>
      <c r="B3729" t="s">
        <v>586</v>
      </c>
      <c r="C3729" t="s">
        <v>294</v>
      </c>
      <c r="D3729" t="s">
        <v>324</v>
      </c>
      <c r="E3729" t="s">
        <v>724</v>
      </c>
      <c r="F3729" t="s">
        <v>277</v>
      </c>
      <c r="G3729" s="165">
        <f t="shared" si="133"/>
        <v>6.5500000000000007</v>
      </c>
      <c r="H3729" s="165">
        <f t="shared" si="133"/>
        <v>8.6</v>
      </c>
      <c r="I3729" t="s">
        <v>480</v>
      </c>
      <c r="K3729" t="s">
        <v>294</v>
      </c>
      <c r="L3729" t="s">
        <v>406</v>
      </c>
      <c r="M3729" t="s">
        <v>476</v>
      </c>
      <c r="N3729" t="s">
        <v>294</v>
      </c>
      <c r="O3729" t="s">
        <v>406</v>
      </c>
      <c r="P3729">
        <v>100</v>
      </c>
      <c r="Q3729">
        <v>500</v>
      </c>
      <c r="R3729">
        <v>1</v>
      </c>
      <c r="S3729">
        <v>6.5500000000000007</v>
      </c>
      <c r="T3729">
        <v>8.6</v>
      </c>
      <c r="U3729" t="b" cm="1">
        <f t="array" ref="U3729">_xlfn.IFS(AND(R3729=1,S3729=G3729,T3729=H3729),TRUE,AND(R3729=1,S3729=G3729,H3729="Product NA"),TRUE)</f>
        <v>1</v>
      </c>
      <c r="W3729" s="165">
        <v>6.7</v>
      </c>
      <c r="X3729" s="165">
        <v>9.6000000000000014</v>
      </c>
      <c r="Y3729" t="str">
        <f t="shared" si="134"/>
        <v>Change</v>
      </c>
    </row>
    <row r="3730" spans="1:25" x14ac:dyDescent="0.35">
      <c r="A3730" t="s">
        <v>164</v>
      </c>
      <c r="B3730" t="s">
        <v>444</v>
      </c>
      <c r="C3730" t="s">
        <v>164</v>
      </c>
      <c r="D3730" t="s">
        <v>392</v>
      </c>
      <c r="E3730" t="s">
        <v>287</v>
      </c>
      <c r="F3730" t="s">
        <v>396</v>
      </c>
      <c r="G3730" s="165">
        <f t="shared" si="133"/>
        <v>1.1300000000000001</v>
      </c>
      <c r="H3730" s="165">
        <f t="shared" si="133"/>
        <v>14.47</v>
      </c>
      <c r="I3730" t="s">
        <v>482</v>
      </c>
      <c r="K3730" t="s">
        <v>466</v>
      </c>
      <c r="L3730" t="s">
        <v>400</v>
      </c>
      <c r="M3730" t="s">
        <v>476</v>
      </c>
      <c r="N3730" t="s">
        <v>164</v>
      </c>
      <c r="O3730" t="s">
        <v>444</v>
      </c>
      <c r="P3730">
        <v>100</v>
      </c>
      <c r="Q3730">
        <v>2000</v>
      </c>
      <c r="R3730">
        <v>1</v>
      </c>
      <c r="S3730">
        <v>1.1300000000000001</v>
      </c>
      <c r="T3730">
        <v>14.47</v>
      </c>
      <c r="U3730" t="b" cm="1">
        <f t="array" ref="U3730">_xlfn.IFS(AND(R3730=1,S3730=G3730,T3730=H3730),TRUE,AND(R3730=1,S3730=G3730,H3730="Product NA"),TRUE)</f>
        <v>1</v>
      </c>
      <c r="W3730" s="165">
        <v>1.1100000000000001</v>
      </c>
      <c r="X3730" s="165">
        <v>14.19</v>
      </c>
      <c r="Y3730" t="str">
        <f t="shared" si="134"/>
        <v>Change</v>
      </c>
    </row>
    <row r="3731" spans="1:25" hidden="1" x14ac:dyDescent="0.35">
      <c r="A3731" t="s">
        <v>164</v>
      </c>
      <c r="B3731" t="s">
        <v>444</v>
      </c>
      <c r="C3731" t="s">
        <v>164</v>
      </c>
      <c r="D3731" t="s">
        <v>281</v>
      </c>
      <c r="E3731" t="s">
        <v>287</v>
      </c>
      <c r="F3731" t="s">
        <v>286</v>
      </c>
      <c r="G3731" s="165">
        <f t="shared" si="133"/>
        <v>1.1300000000000001</v>
      </c>
      <c r="H3731" s="165">
        <f t="shared" si="133"/>
        <v>14.47</v>
      </c>
      <c r="I3731" t="s">
        <v>482</v>
      </c>
      <c r="K3731" t="s">
        <v>466</v>
      </c>
      <c r="L3731" t="s">
        <v>400</v>
      </c>
      <c r="M3731" t="s">
        <v>476</v>
      </c>
      <c r="N3731" t="s">
        <v>164</v>
      </c>
      <c r="O3731" t="s">
        <v>444</v>
      </c>
      <c r="P3731">
        <v>100</v>
      </c>
      <c r="Q3731">
        <v>2000</v>
      </c>
      <c r="R3731">
        <v>1</v>
      </c>
      <c r="S3731">
        <v>1.1300000000000001</v>
      </c>
      <c r="T3731">
        <v>14.47</v>
      </c>
      <c r="U3731" t="b" cm="1">
        <f t="array" ref="U3731">_xlfn.IFS(AND(R3731=1,S3731=G3731,T3731=H3731),TRUE,AND(R3731=1,S3731=G3731,H3731="Product NA"),TRUE)</f>
        <v>1</v>
      </c>
      <c r="W3731" s="165">
        <v>1.1100000000000001</v>
      </c>
      <c r="X3731" s="165">
        <v>14.19</v>
      </c>
      <c r="Y3731" t="str">
        <f t="shared" si="134"/>
        <v>Change</v>
      </c>
    </row>
    <row r="3732" spans="1:25" hidden="1" x14ac:dyDescent="0.35">
      <c r="A3732" t="s">
        <v>164</v>
      </c>
      <c r="B3732" t="s">
        <v>444</v>
      </c>
      <c r="C3732" t="s">
        <v>164</v>
      </c>
      <c r="D3732" t="s">
        <v>278</v>
      </c>
      <c r="E3732" t="s">
        <v>287</v>
      </c>
      <c r="F3732" t="s">
        <v>277</v>
      </c>
      <c r="G3732" s="165">
        <f t="shared" si="133"/>
        <v>1</v>
      </c>
      <c r="H3732" s="165">
        <f t="shared" si="133"/>
        <v>12.780000000000001</v>
      </c>
      <c r="I3732" t="s">
        <v>480</v>
      </c>
      <c r="K3732" t="s">
        <v>466</v>
      </c>
      <c r="L3732" t="s">
        <v>400</v>
      </c>
      <c r="M3732" t="s">
        <v>476</v>
      </c>
      <c r="N3732" t="s">
        <v>164</v>
      </c>
      <c r="O3732" t="s">
        <v>444</v>
      </c>
      <c r="P3732">
        <v>100</v>
      </c>
      <c r="Q3732">
        <v>500</v>
      </c>
      <c r="R3732">
        <v>1</v>
      </c>
      <c r="S3732">
        <v>1</v>
      </c>
      <c r="T3732">
        <v>12.780000000000001</v>
      </c>
      <c r="U3732" t="b" cm="1">
        <f t="array" ref="U3732">_xlfn.IFS(AND(R3732=1,S3732=G3732,T3732=H3732),TRUE,AND(R3732=1,S3732=G3732,H3732="Product NA"),TRUE)</f>
        <v>1</v>
      </c>
      <c r="W3732" s="165">
        <v>1</v>
      </c>
      <c r="X3732" s="165">
        <v>12.780000000000001</v>
      </c>
      <c r="Y3732" t="str">
        <f t="shared" si="134"/>
        <v>No Change</v>
      </c>
    </row>
    <row r="3733" spans="1:25" hidden="1" x14ac:dyDescent="0.35">
      <c r="A3733" t="s">
        <v>164</v>
      </c>
      <c r="B3733" t="s">
        <v>444</v>
      </c>
      <c r="C3733" t="s">
        <v>164</v>
      </c>
      <c r="D3733" t="s">
        <v>238</v>
      </c>
      <c r="E3733" t="s">
        <v>287</v>
      </c>
      <c r="F3733" t="s">
        <v>0</v>
      </c>
      <c r="G3733" s="165">
        <f t="shared" si="133"/>
        <v>0.2</v>
      </c>
      <c r="H3733" s="165">
        <f t="shared" si="133"/>
        <v>15.25</v>
      </c>
      <c r="I3733" t="s">
        <v>479</v>
      </c>
      <c r="K3733" t="s">
        <v>466</v>
      </c>
      <c r="L3733" t="s">
        <v>400</v>
      </c>
      <c r="M3733" t="s">
        <v>476</v>
      </c>
      <c r="N3733" t="s">
        <v>164</v>
      </c>
      <c r="O3733" t="s">
        <v>444</v>
      </c>
      <c r="P3733">
        <v>100</v>
      </c>
      <c r="Q3733">
        <v>100</v>
      </c>
      <c r="R3733">
        <v>1</v>
      </c>
      <c r="S3733">
        <v>0.2</v>
      </c>
      <c r="T3733">
        <v>15.25</v>
      </c>
      <c r="U3733" t="b" cm="1">
        <f t="array" ref="U3733">_xlfn.IFS(AND(R3733=1,S3733=G3733,T3733=H3733),TRUE,AND(R3733=1,S3733=G3733,H3733="Product NA"),TRUE)</f>
        <v>1</v>
      </c>
      <c r="W3733" s="165">
        <v>0.2</v>
      </c>
      <c r="X3733" s="165">
        <v>14.91</v>
      </c>
      <c r="Y3733" t="str">
        <f t="shared" si="134"/>
        <v>Change</v>
      </c>
    </row>
    <row r="3734" spans="1:25" hidden="1" x14ac:dyDescent="0.35">
      <c r="A3734" t="s">
        <v>164</v>
      </c>
      <c r="B3734" t="s">
        <v>444</v>
      </c>
      <c r="C3734" t="s">
        <v>164</v>
      </c>
      <c r="D3734" t="s">
        <v>239</v>
      </c>
      <c r="E3734" t="s">
        <v>287</v>
      </c>
      <c r="F3734" t="s">
        <v>277</v>
      </c>
      <c r="G3734" s="165">
        <f t="shared" si="133"/>
        <v>0.72</v>
      </c>
      <c r="H3734" s="165">
        <f t="shared" si="133"/>
        <v>13.83</v>
      </c>
      <c r="I3734" t="s">
        <v>480</v>
      </c>
      <c r="K3734" t="s">
        <v>466</v>
      </c>
      <c r="L3734" t="s">
        <v>400</v>
      </c>
      <c r="M3734" t="s">
        <v>476</v>
      </c>
      <c r="N3734" t="s">
        <v>164</v>
      </c>
      <c r="O3734" t="s">
        <v>444</v>
      </c>
      <c r="P3734">
        <v>100</v>
      </c>
      <c r="Q3734">
        <v>500</v>
      </c>
      <c r="R3734">
        <v>1</v>
      </c>
      <c r="S3734">
        <v>0.72</v>
      </c>
      <c r="T3734">
        <v>13.83</v>
      </c>
      <c r="U3734" t="b" cm="1">
        <f t="array" ref="U3734">_xlfn.IFS(AND(R3734=1,S3734=G3734,T3734=H3734),TRUE,AND(R3734=1,S3734=G3734,H3734="Product NA"),TRUE)</f>
        <v>1</v>
      </c>
      <c r="W3734" s="165">
        <v>0.71</v>
      </c>
      <c r="X3734" s="165">
        <v>13.56</v>
      </c>
      <c r="Y3734" t="str">
        <f t="shared" si="134"/>
        <v>Change</v>
      </c>
    </row>
    <row r="3735" spans="1:25" hidden="1" x14ac:dyDescent="0.35">
      <c r="A3735" t="s">
        <v>164</v>
      </c>
      <c r="B3735" t="s">
        <v>444</v>
      </c>
      <c r="C3735" t="s">
        <v>164</v>
      </c>
      <c r="D3735" t="s">
        <v>655</v>
      </c>
      <c r="E3735" t="s">
        <v>723</v>
      </c>
      <c r="F3735" t="s">
        <v>286</v>
      </c>
      <c r="G3735" s="165">
        <f t="shared" si="133"/>
        <v>11.700000000000001</v>
      </c>
      <c r="H3735" s="165">
        <f t="shared" si="133"/>
        <v>0</v>
      </c>
      <c r="I3735" t="s">
        <v>481</v>
      </c>
      <c r="K3735" t="s">
        <v>466</v>
      </c>
      <c r="L3735" t="s">
        <v>400</v>
      </c>
      <c r="M3735" t="s">
        <v>476</v>
      </c>
      <c r="N3735" t="s">
        <v>164</v>
      </c>
      <c r="O3735" t="s">
        <v>444</v>
      </c>
      <c r="P3735">
        <v>30000</v>
      </c>
      <c r="Q3735">
        <v>1000</v>
      </c>
      <c r="R3735">
        <v>1</v>
      </c>
      <c r="S3735">
        <v>11.700000000000001</v>
      </c>
      <c r="T3735">
        <v>0</v>
      </c>
      <c r="U3735" t="b" cm="1">
        <f t="array" ref="U3735">_xlfn.IFS(AND(R3735=1,S3735=G3735,T3735=H3735),TRUE,AND(R3735=1,S3735=G3735,H3735="Product NA"),TRUE)</f>
        <v>1</v>
      </c>
      <c r="W3735" s="165">
        <v>12.66</v>
      </c>
      <c r="X3735" s="165">
        <v>0</v>
      </c>
      <c r="Y3735" t="str">
        <f t="shared" si="134"/>
        <v>Change</v>
      </c>
    </row>
    <row r="3736" spans="1:25" hidden="1" x14ac:dyDescent="0.35">
      <c r="A3736" t="s">
        <v>164</v>
      </c>
      <c r="B3736" t="s">
        <v>444</v>
      </c>
      <c r="C3736" t="s">
        <v>164</v>
      </c>
      <c r="D3736" t="s">
        <v>655</v>
      </c>
      <c r="E3736" t="s">
        <v>723</v>
      </c>
      <c r="F3736" t="s">
        <v>286</v>
      </c>
      <c r="G3736" s="165">
        <f t="shared" si="133"/>
        <v>33.300000000000004</v>
      </c>
      <c r="H3736" s="165">
        <f t="shared" si="133"/>
        <v>0</v>
      </c>
      <c r="I3736" t="s">
        <v>680</v>
      </c>
      <c r="K3736" t="s">
        <v>466</v>
      </c>
      <c r="L3736" t="s">
        <v>400</v>
      </c>
      <c r="M3736" t="s">
        <v>476</v>
      </c>
      <c r="N3736" t="s">
        <v>164</v>
      </c>
      <c r="O3736" t="s">
        <v>444</v>
      </c>
      <c r="P3736">
        <v>30000</v>
      </c>
      <c r="Q3736">
        <v>15000</v>
      </c>
      <c r="R3736">
        <v>1</v>
      </c>
      <c r="S3736">
        <v>33.300000000000004</v>
      </c>
      <c r="T3736">
        <v>0</v>
      </c>
      <c r="U3736" t="b" cm="1">
        <f t="array" ref="U3736">_xlfn.IFS(AND(R3736=1,S3736=G3736,T3736=H3736),TRUE,AND(R3736=1,S3736=G3736,H3736="Product NA"),TRUE)</f>
        <v>1</v>
      </c>
      <c r="W3736" s="165">
        <v>79.16</v>
      </c>
      <c r="X3736" s="165">
        <v>0</v>
      </c>
      <c r="Y3736" t="str">
        <f t="shared" si="134"/>
        <v>Change</v>
      </c>
    </row>
    <row r="3737" spans="1:25" hidden="1" x14ac:dyDescent="0.35">
      <c r="A3737" t="s">
        <v>164</v>
      </c>
      <c r="B3737" t="s">
        <v>444</v>
      </c>
      <c r="C3737" t="s">
        <v>164</v>
      </c>
      <c r="D3737" t="s">
        <v>655</v>
      </c>
      <c r="E3737" t="s">
        <v>723</v>
      </c>
      <c r="F3737" t="s">
        <v>286</v>
      </c>
      <c r="G3737" s="165">
        <f t="shared" si="133"/>
        <v>12.950000000000001</v>
      </c>
      <c r="H3737" s="165">
        <f t="shared" si="133"/>
        <v>0</v>
      </c>
      <c r="I3737" t="s">
        <v>671</v>
      </c>
      <c r="K3737" t="s">
        <v>466</v>
      </c>
      <c r="L3737" t="s">
        <v>400</v>
      </c>
      <c r="M3737" t="s">
        <v>476</v>
      </c>
      <c r="N3737" t="s">
        <v>164</v>
      </c>
      <c r="O3737" t="s">
        <v>444</v>
      </c>
      <c r="P3737">
        <v>30000</v>
      </c>
      <c r="Q3737">
        <v>2000</v>
      </c>
      <c r="R3737">
        <v>1</v>
      </c>
      <c r="S3737">
        <v>12.950000000000001</v>
      </c>
      <c r="T3737">
        <v>0</v>
      </c>
      <c r="U3737" t="b" cm="1">
        <f t="array" ref="U3737">_xlfn.IFS(AND(R3737=1,S3737=G3737,T3737=H3737),TRUE,AND(R3737=1,S3737=G3737,H3737="Product NA"),TRUE)</f>
        <v>1</v>
      </c>
      <c r="W3737" s="165">
        <v>13.93</v>
      </c>
      <c r="X3737" s="165">
        <v>0</v>
      </c>
      <c r="Y3737" t="str">
        <f t="shared" si="134"/>
        <v>Change</v>
      </c>
    </row>
    <row r="3738" spans="1:25" hidden="1" x14ac:dyDescent="0.35">
      <c r="A3738" t="s">
        <v>164</v>
      </c>
      <c r="B3738" t="s">
        <v>444</v>
      </c>
      <c r="C3738" t="s">
        <v>164</v>
      </c>
      <c r="D3738" t="s">
        <v>655</v>
      </c>
      <c r="E3738" t="s">
        <v>723</v>
      </c>
      <c r="F3738" t="s">
        <v>286</v>
      </c>
      <c r="G3738" s="165">
        <f t="shared" si="133"/>
        <v>39.900000000000006</v>
      </c>
      <c r="H3738" s="165">
        <f t="shared" si="133"/>
        <v>0</v>
      </c>
      <c r="I3738" t="s">
        <v>681</v>
      </c>
      <c r="K3738" t="s">
        <v>466</v>
      </c>
      <c r="L3738" t="s">
        <v>400</v>
      </c>
      <c r="M3738" t="s">
        <v>476</v>
      </c>
      <c r="N3738" t="s">
        <v>164</v>
      </c>
      <c r="O3738" t="s">
        <v>444</v>
      </c>
      <c r="P3738">
        <v>30000</v>
      </c>
      <c r="Q3738">
        <v>20000</v>
      </c>
      <c r="R3738">
        <v>1</v>
      </c>
      <c r="S3738">
        <v>39.900000000000006</v>
      </c>
      <c r="T3738">
        <v>0</v>
      </c>
      <c r="U3738" t="b" cm="1">
        <f t="array" ref="U3738">_xlfn.IFS(AND(R3738=1,S3738=G3738,T3738=H3738),TRUE,AND(R3738=1,S3738=G3738,H3738="Product NA"),TRUE)</f>
        <v>1</v>
      </c>
      <c r="W3738" s="165">
        <v>94.99</v>
      </c>
      <c r="X3738" s="165">
        <v>0</v>
      </c>
      <c r="Y3738" t="str">
        <f t="shared" si="134"/>
        <v>Change</v>
      </c>
    </row>
    <row r="3739" spans="1:25" hidden="1" x14ac:dyDescent="0.35">
      <c r="A3739" t="s">
        <v>164</v>
      </c>
      <c r="B3739" t="s">
        <v>444</v>
      </c>
      <c r="C3739" t="s">
        <v>164</v>
      </c>
      <c r="D3739" t="s">
        <v>655</v>
      </c>
      <c r="E3739" t="s">
        <v>723</v>
      </c>
      <c r="F3739" t="s">
        <v>286</v>
      </c>
      <c r="G3739" s="165">
        <f t="shared" si="133"/>
        <v>50</v>
      </c>
      <c r="H3739" s="165">
        <f t="shared" si="133"/>
        <v>0</v>
      </c>
      <c r="I3739" t="s">
        <v>682</v>
      </c>
      <c r="K3739" t="s">
        <v>466</v>
      </c>
      <c r="L3739" t="s">
        <v>400</v>
      </c>
      <c r="M3739" t="s">
        <v>476</v>
      </c>
      <c r="N3739" t="s">
        <v>164</v>
      </c>
      <c r="O3739" t="s">
        <v>444</v>
      </c>
      <c r="P3739">
        <v>30000</v>
      </c>
      <c r="Q3739">
        <v>25000</v>
      </c>
      <c r="R3739">
        <v>1</v>
      </c>
      <c r="S3739">
        <v>50</v>
      </c>
      <c r="T3739">
        <v>0</v>
      </c>
      <c r="U3739" t="b" cm="1">
        <f t="array" ref="U3739">_xlfn.IFS(AND(R3739=1,S3739=G3739,T3739=H3739),TRUE,AND(R3739=1,S3739=G3739,H3739="Product NA"),TRUE)</f>
        <v>1</v>
      </c>
      <c r="W3739" s="165">
        <v>110.82000000000001</v>
      </c>
      <c r="X3739" s="165">
        <v>0</v>
      </c>
      <c r="Y3739" t="str">
        <f t="shared" si="134"/>
        <v>Change</v>
      </c>
    </row>
    <row r="3740" spans="1:25" hidden="1" x14ac:dyDescent="0.35">
      <c r="A3740" t="s">
        <v>164</v>
      </c>
      <c r="B3740" t="s">
        <v>444</v>
      </c>
      <c r="C3740" t="s">
        <v>164</v>
      </c>
      <c r="D3740" t="s">
        <v>655</v>
      </c>
      <c r="E3740" t="s">
        <v>723</v>
      </c>
      <c r="F3740" t="s">
        <v>286</v>
      </c>
      <c r="G3740" s="165">
        <f t="shared" si="133"/>
        <v>15.450000000000001</v>
      </c>
      <c r="H3740" s="165">
        <f t="shared" si="133"/>
        <v>0</v>
      </c>
      <c r="I3740" t="s">
        <v>672</v>
      </c>
      <c r="K3740" t="s">
        <v>466</v>
      </c>
      <c r="L3740" t="s">
        <v>400</v>
      </c>
      <c r="M3740" t="s">
        <v>476</v>
      </c>
      <c r="N3740" t="s">
        <v>164</v>
      </c>
      <c r="O3740" t="s">
        <v>444</v>
      </c>
      <c r="P3740">
        <v>30000</v>
      </c>
      <c r="Q3740">
        <v>3000</v>
      </c>
      <c r="R3740">
        <v>1</v>
      </c>
      <c r="S3740">
        <v>15.450000000000001</v>
      </c>
      <c r="T3740">
        <v>0</v>
      </c>
      <c r="U3740" t="b" cm="1">
        <f t="array" ref="U3740">_xlfn.IFS(AND(R3740=1,S3740=G3740,T3740=H3740),TRUE,AND(R3740=1,S3740=G3740,H3740="Product NA"),TRUE)</f>
        <v>1</v>
      </c>
      <c r="W3740" s="165">
        <v>18.72</v>
      </c>
      <c r="X3740" s="165">
        <v>0</v>
      </c>
      <c r="Y3740" t="str">
        <f t="shared" si="134"/>
        <v>Change</v>
      </c>
    </row>
    <row r="3741" spans="1:25" hidden="1" x14ac:dyDescent="0.35">
      <c r="A3741" t="s">
        <v>164</v>
      </c>
      <c r="B3741" t="s">
        <v>444</v>
      </c>
      <c r="C3741" t="s">
        <v>164</v>
      </c>
      <c r="D3741" t="s">
        <v>655</v>
      </c>
      <c r="E3741" t="s">
        <v>723</v>
      </c>
      <c r="F3741" t="s">
        <v>286</v>
      </c>
      <c r="G3741" s="165">
        <f t="shared" si="133"/>
        <v>57.1</v>
      </c>
      <c r="H3741" s="165">
        <f t="shared" si="133"/>
        <v>0</v>
      </c>
      <c r="I3741" t="s">
        <v>683</v>
      </c>
      <c r="K3741" t="s">
        <v>466</v>
      </c>
      <c r="L3741" t="s">
        <v>400</v>
      </c>
      <c r="M3741" t="s">
        <v>476</v>
      </c>
      <c r="N3741" t="s">
        <v>164</v>
      </c>
      <c r="O3741" t="s">
        <v>444</v>
      </c>
      <c r="P3741">
        <v>30000</v>
      </c>
      <c r="Q3741">
        <v>30000</v>
      </c>
      <c r="R3741">
        <v>1</v>
      </c>
      <c r="S3741">
        <v>57.1</v>
      </c>
      <c r="T3741">
        <v>0</v>
      </c>
      <c r="U3741" t="b" cm="1">
        <f t="array" ref="U3741">_xlfn.IFS(AND(R3741=1,S3741=G3741,T3741=H3741),TRUE,AND(R3741=1,S3741=G3741,H3741="Product NA"),TRUE)</f>
        <v>1</v>
      </c>
      <c r="W3741" s="165">
        <v>126.66</v>
      </c>
      <c r="X3741" s="165">
        <v>0</v>
      </c>
      <c r="Y3741" t="str">
        <f t="shared" si="134"/>
        <v>Change</v>
      </c>
    </row>
    <row r="3742" spans="1:25" hidden="1" x14ac:dyDescent="0.35">
      <c r="A3742" t="s">
        <v>164</v>
      </c>
      <c r="B3742" t="s">
        <v>444</v>
      </c>
      <c r="C3742" t="s">
        <v>164</v>
      </c>
      <c r="D3742" t="s">
        <v>655</v>
      </c>
      <c r="E3742" t="s">
        <v>723</v>
      </c>
      <c r="F3742" t="s">
        <v>286</v>
      </c>
      <c r="G3742" s="165">
        <f t="shared" si="133"/>
        <v>16.650000000000002</v>
      </c>
      <c r="H3742" s="165">
        <f t="shared" si="133"/>
        <v>0</v>
      </c>
      <c r="I3742" t="s">
        <v>673</v>
      </c>
      <c r="K3742" t="s">
        <v>466</v>
      </c>
      <c r="L3742" t="s">
        <v>400</v>
      </c>
      <c r="M3742" t="s">
        <v>476</v>
      </c>
      <c r="N3742" t="s">
        <v>164</v>
      </c>
      <c r="O3742" t="s">
        <v>444</v>
      </c>
      <c r="P3742">
        <v>30000</v>
      </c>
      <c r="Q3742">
        <v>4000</v>
      </c>
      <c r="R3742">
        <v>1</v>
      </c>
      <c r="S3742">
        <v>16.650000000000002</v>
      </c>
      <c r="T3742">
        <v>0</v>
      </c>
      <c r="U3742" t="b" cm="1">
        <f t="array" ref="U3742">_xlfn.IFS(AND(R3742=1,S3742=G3742,T3742=H3742),TRUE,AND(R3742=1,S3742=G3742,H3742="Product NA"),TRUE)</f>
        <v>1</v>
      </c>
      <c r="W3742" s="165">
        <v>20.18</v>
      </c>
      <c r="X3742" s="165">
        <v>0</v>
      </c>
      <c r="Y3742" t="str">
        <f t="shared" si="134"/>
        <v>Change</v>
      </c>
    </row>
    <row r="3743" spans="1:25" hidden="1" x14ac:dyDescent="0.35">
      <c r="A3743" t="s">
        <v>164</v>
      </c>
      <c r="B3743" t="s">
        <v>444</v>
      </c>
      <c r="C3743" t="s">
        <v>164</v>
      </c>
      <c r="D3743" t="s">
        <v>655</v>
      </c>
      <c r="E3743" t="s">
        <v>723</v>
      </c>
      <c r="F3743" t="s">
        <v>286</v>
      </c>
      <c r="G3743" s="165">
        <f t="shared" si="133"/>
        <v>17.900000000000002</v>
      </c>
      <c r="H3743" s="165">
        <f t="shared" si="133"/>
        <v>0</v>
      </c>
      <c r="I3743" t="s">
        <v>674</v>
      </c>
      <c r="K3743" t="s">
        <v>466</v>
      </c>
      <c r="L3743" t="s">
        <v>400</v>
      </c>
      <c r="M3743" t="s">
        <v>476</v>
      </c>
      <c r="N3743" t="s">
        <v>164</v>
      </c>
      <c r="O3743" t="s">
        <v>444</v>
      </c>
      <c r="P3743">
        <v>30000</v>
      </c>
      <c r="Q3743">
        <v>5000</v>
      </c>
      <c r="R3743">
        <v>1</v>
      </c>
      <c r="S3743">
        <v>17.900000000000002</v>
      </c>
      <c r="T3743">
        <v>0</v>
      </c>
      <c r="U3743" t="b" cm="1">
        <f t="array" ref="U3743">_xlfn.IFS(AND(R3743=1,S3743=G3743,T3743=H3743),TRUE,AND(R3743=1,S3743=G3743,H3743="Product NA"),TRUE)</f>
        <v>1</v>
      </c>
      <c r="W3743" s="165">
        <v>21.64</v>
      </c>
      <c r="X3743" s="165">
        <v>0</v>
      </c>
      <c r="Y3743" t="str">
        <f t="shared" si="134"/>
        <v>Change</v>
      </c>
    </row>
    <row r="3744" spans="1:25" hidden="1" x14ac:dyDescent="0.35">
      <c r="A3744" t="s">
        <v>164</v>
      </c>
      <c r="B3744" t="s">
        <v>444</v>
      </c>
      <c r="C3744" t="s">
        <v>164</v>
      </c>
      <c r="D3744" t="s">
        <v>655</v>
      </c>
      <c r="E3744" t="s">
        <v>723</v>
      </c>
      <c r="F3744" t="s">
        <v>286</v>
      </c>
      <c r="G3744" s="165">
        <f t="shared" si="133"/>
        <v>20.05</v>
      </c>
      <c r="H3744" s="165">
        <f t="shared" si="133"/>
        <v>0</v>
      </c>
      <c r="I3744" t="s">
        <v>675</v>
      </c>
      <c r="K3744" t="s">
        <v>466</v>
      </c>
      <c r="L3744" t="s">
        <v>400</v>
      </c>
      <c r="M3744" t="s">
        <v>476</v>
      </c>
      <c r="N3744" t="s">
        <v>164</v>
      </c>
      <c r="O3744" t="s">
        <v>444</v>
      </c>
      <c r="P3744">
        <v>30000</v>
      </c>
      <c r="Q3744">
        <v>6000</v>
      </c>
      <c r="R3744">
        <v>1</v>
      </c>
      <c r="S3744">
        <v>20.05</v>
      </c>
      <c r="T3744">
        <v>0</v>
      </c>
      <c r="U3744" t="b" cm="1">
        <f t="array" ref="U3744">_xlfn.IFS(AND(R3744=1,S3744=G3744,T3744=H3744),TRUE,AND(R3744=1,S3744=G3744,H3744="Product NA"),TRUE)</f>
        <v>1</v>
      </c>
      <c r="W3744" s="165">
        <v>25.330000000000002</v>
      </c>
      <c r="X3744" s="165">
        <v>0</v>
      </c>
      <c r="Y3744" t="str">
        <f t="shared" si="134"/>
        <v>Change</v>
      </c>
    </row>
    <row r="3745" spans="1:25" hidden="1" x14ac:dyDescent="0.35">
      <c r="A3745" t="s">
        <v>164</v>
      </c>
      <c r="B3745" t="s">
        <v>444</v>
      </c>
      <c r="C3745" t="s">
        <v>164</v>
      </c>
      <c r="D3745" t="s">
        <v>655</v>
      </c>
      <c r="E3745" t="s">
        <v>723</v>
      </c>
      <c r="F3745" t="s">
        <v>286</v>
      </c>
      <c r="G3745" s="165">
        <f t="shared" si="133"/>
        <v>21.3</v>
      </c>
      <c r="H3745" s="165">
        <f t="shared" si="133"/>
        <v>0</v>
      </c>
      <c r="I3745" t="s">
        <v>676</v>
      </c>
      <c r="K3745" t="s">
        <v>466</v>
      </c>
      <c r="L3745" t="s">
        <v>400</v>
      </c>
      <c r="M3745" t="s">
        <v>476</v>
      </c>
      <c r="N3745" t="s">
        <v>164</v>
      </c>
      <c r="O3745" t="s">
        <v>444</v>
      </c>
      <c r="P3745">
        <v>30000</v>
      </c>
      <c r="Q3745">
        <v>7000</v>
      </c>
      <c r="R3745">
        <v>1</v>
      </c>
      <c r="S3745">
        <v>21.3</v>
      </c>
      <c r="T3745">
        <v>0</v>
      </c>
      <c r="U3745" t="b" cm="1">
        <f t="array" ref="U3745">_xlfn.IFS(AND(R3745=1,S3745=G3745,T3745=H3745),TRUE,AND(R3745=1,S3745=G3745,H3745="Product NA"),TRUE)</f>
        <v>1</v>
      </c>
      <c r="W3745" s="165">
        <v>26.91</v>
      </c>
      <c r="X3745" s="165">
        <v>0</v>
      </c>
      <c r="Y3745" t="str">
        <f t="shared" si="134"/>
        <v>Change</v>
      </c>
    </row>
    <row r="3746" spans="1:25" hidden="1" x14ac:dyDescent="0.35">
      <c r="A3746" t="s">
        <v>164</v>
      </c>
      <c r="B3746" t="s">
        <v>444</v>
      </c>
      <c r="C3746" t="s">
        <v>164</v>
      </c>
      <c r="D3746" t="s">
        <v>655</v>
      </c>
      <c r="E3746" t="s">
        <v>723</v>
      </c>
      <c r="F3746" t="s">
        <v>286</v>
      </c>
      <c r="G3746" s="165">
        <f t="shared" si="133"/>
        <v>22.5</v>
      </c>
      <c r="H3746" s="165">
        <f t="shared" si="133"/>
        <v>0</v>
      </c>
      <c r="I3746" t="s">
        <v>677</v>
      </c>
      <c r="K3746" t="s">
        <v>466</v>
      </c>
      <c r="L3746" t="s">
        <v>400</v>
      </c>
      <c r="M3746" t="s">
        <v>476</v>
      </c>
      <c r="N3746" t="s">
        <v>164</v>
      </c>
      <c r="O3746" t="s">
        <v>444</v>
      </c>
      <c r="P3746">
        <v>30000</v>
      </c>
      <c r="Q3746">
        <v>8000</v>
      </c>
      <c r="R3746">
        <v>1</v>
      </c>
      <c r="S3746">
        <v>22.5</v>
      </c>
      <c r="T3746">
        <v>0</v>
      </c>
      <c r="U3746" t="b" cm="1">
        <f t="array" ref="U3746">_xlfn.IFS(AND(R3746=1,S3746=G3746,T3746=H3746),TRUE,AND(R3746=1,S3746=G3746,H3746="Product NA"),TRUE)</f>
        <v>1</v>
      </c>
      <c r="W3746" s="165">
        <v>28.490000000000002</v>
      </c>
      <c r="X3746" s="165">
        <v>0</v>
      </c>
      <c r="Y3746" t="str">
        <f t="shared" si="134"/>
        <v>Change</v>
      </c>
    </row>
    <row r="3747" spans="1:25" hidden="1" x14ac:dyDescent="0.35">
      <c r="A3747" t="s">
        <v>164</v>
      </c>
      <c r="B3747" t="s">
        <v>444</v>
      </c>
      <c r="C3747" t="s">
        <v>164</v>
      </c>
      <c r="D3747" t="s">
        <v>655</v>
      </c>
      <c r="E3747" t="s">
        <v>723</v>
      </c>
      <c r="F3747" t="s">
        <v>286</v>
      </c>
      <c r="G3747" s="165">
        <f t="shared" si="133"/>
        <v>23.75</v>
      </c>
      <c r="H3747" s="165">
        <f t="shared" si="133"/>
        <v>0</v>
      </c>
      <c r="I3747" t="s">
        <v>678</v>
      </c>
      <c r="K3747" t="s">
        <v>466</v>
      </c>
      <c r="L3747" t="s">
        <v>400</v>
      </c>
      <c r="M3747" t="s">
        <v>476</v>
      </c>
      <c r="N3747" t="s">
        <v>164</v>
      </c>
      <c r="O3747" t="s">
        <v>444</v>
      </c>
      <c r="P3747">
        <v>30000</v>
      </c>
      <c r="Q3747">
        <v>9000</v>
      </c>
      <c r="R3747">
        <v>1</v>
      </c>
      <c r="S3747">
        <v>23.75</v>
      </c>
      <c r="T3747">
        <v>0</v>
      </c>
      <c r="U3747" t="b" cm="1">
        <f t="array" ref="U3747">_xlfn.IFS(AND(R3747=1,S3747=G3747,T3747=H3747),TRUE,AND(R3747=1,S3747=G3747,H3747="Product NA"),TRUE)</f>
        <v>1</v>
      </c>
      <c r="W3747" s="165">
        <v>30.080000000000002</v>
      </c>
      <c r="X3747" s="165">
        <v>0</v>
      </c>
      <c r="Y3747" t="str">
        <f t="shared" si="134"/>
        <v>Change</v>
      </c>
    </row>
    <row r="3748" spans="1:25" hidden="1" x14ac:dyDescent="0.35">
      <c r="A3748" t="s">
        <v>164</v>
      </c>
      <c r="B3748" t="s">
        <v>444</v>
      </c>
      <c r="C3748" t="s">
        <v>164</v>
      </c>
      <c r="D3748" t="s">
        <v>655</v>
      </c>
      <c r="E3748" t="s">
        <v>723</v>
      </c>
      <c r="F3748" t="s">
        <v>286</v>
      </c>
      <c r="G3748" s="165">
        <f t="shared" si="133"/>
        <v>24.950000000000003</v>
      </c>
      <c r="H3748" s="165">
        <f t="shared" si="133"/>
        <v>0</v>
      </c>
      <c r="I3748" t="s">
        <v>679</v>
      </c>
      <c r="K3748" t="s">
        <v>466</v>
      </c>
      <c r="L3748" t="s">
        <v>400</v>
      </c>
      <c r="M3748" t="s">
        <v>476</v>
      </c>
      <c r="N3748" t="s">
        <v>164</v>
      </c>
      <c r="O3748" t="s">
        <v>444</v>
      </c>
      <c r="P3748">
        <v>30000</v>
      </c>
      <c r="Q3748">
        <v>10000</v>
      </c>
      <c r="R3748">
        <v>1</v>
      </c>
      <c r="S3748">
        <v>24.950000000000003</v>
      </c>
      <c r="T3748">
        <v>0</v>
      </c>
      <c r="U3748" t="b" cm="1">
        <f t="array" ref="U3748">_xlfn.IFS(AND(R3748=1,S3748=G3748,T3748=H3748),TRUE,AND(R3748=1,S3748=G3748,H3748="Product NA"),TRUE)</f>
        <v>1</v>
      </c>
      <c r="W3748" s="165">
        <v>31.66</v>
      </c>
      <c r="X3748" s="165">
        <v>0</v>
      </c>
      <c r="Y3748" t="str">
        <f t="shared" si="134"/>
        <v>Change</v>
      </c>
    </row>
    <row r="3749" spans="1:25" hidden="1" x14ac:dyDescent="0.35">
      <c r="A3749" t="s">
        <v>164</v>
      </c>
      <c r="B3749" t="s">
        <v>444</v>
      </c>
      <c r="C3749" t="s">
        <v>164</v>
      </c>
      <c r="D3749" t="s">
        <v>284</v>
      </c>
      <c r="E3749" t="s">
        <v>724</v>
      </c>
      <c r="F3749" t="s">
        <v>286</v>
      </c>
      <c r="G3749" s="165">
        <f t="shared" si="133"/>
        <v>6.15</v>
      </c>
      <c r="H3749" s="165">
        <f t="shared" si="133"/>
        <v>10.600000000000001</v>
      </c>
      <c r="I3749" t="s">
        <v>482</v>
      </c>
      <c r="K3749" t="s">
        <v>466</v>
      </c>
      <c r="L3749" t="s">
        <v>400</v>
      </c>
      <c r="M3749" t="s">
        <v>476</v>
      </c>
      <c r="N3749" t="s">
        <v>164</v>
      </c>
      <c r="O3749" t="s">
        <v>444</v>
      </c>
      <c r="P3749">
        <v>100</v>
      </c>
      <c r="Q3749">
        <v>2000</v>
      </c>
      <c r="R3749">
        <v>1</v>
      </c>
      <c r="S3749">
        <v>6.15</v>
      </c>
      <c r="T3749">
        <v>10.600000000000001</v>
      </c>
      <c r="U3749" t="b" cm="1">
        <f t="array" ref="U3749">_xlfn.IFS(AND(R3749=1,S3749=G3749,T3749=H3749),TRUE,AND(R3749=1,S3749=G3749,H3749="Product NA"),TRUE)</f>
        <v>1</v>
      </c>
      <c r="W3749" s="165">
        <v>6.15</v>
      </c>
      <c r="X3749" s="165">
        <v>10.600000000000001</v>
      </c>
      <c r="Y3749" t="str">
        <f t="shared" si="134"/>
        <v>No Change</v>
      </c>
    </row>
    <row r="3750" spans="1:25" hidden="1" x14ac:dyDescent="0.35">
      <c r="A3750" t="s">
        <v>164</v>
      </c>
      <c r="B3750" t="s">
        <v>444</v>
      </c>
      <c r="C3750" t="s">
        <v>164</v>
      </c>
      <c r="D3750" t="s">
        <v>322</v>
      </c>
      <c r="E3750" t="s">
        <v>724</v>
      </c>
      <c r="F3750" t="s">
        <v>0</v>
      </c>
      <c r="G3750" s="165">
        <f t="shared" si="133"/>
        <v>5.2700000000000005</v>
      </c>
      <c r="H3750" s="165">
        <f t="shared" si="133"/>
        <v>10.040000000000001</v>
      </c>
      <c r="I3750" t="s">
        <v>479</v>
      </c>
      <c r="K3750" t="s">
        <v>466</v>
      </c>
      <c r="L3750" t="s">
        <v>400</v>
      </c>
      <c r="M3750" t="s">
        <v>476</v>
      </c>
      <c r="N3750" t="s">
        <v>164</v>
      </c>
      <c r="O3750" t="s">
        <v>444</v>
      </c>
      <c r="P3750">
        <v>100</v>
      </c>
      <c r="Q3750">
        <v>100</v>
      </c>
      <c r="R3750">
        <v>1</v>
      </c>
      <c r="S3750">
        <v>5.2700000000000005</v>
      </c>
      <c r="T3750">
        <v>10.040000000000001</v>
      </c>
      <c r="U3750" t="b" cm="1">
        <f t="array" ref="U3750">_xlfn.IFS(AND(R3750=1,S3750=G3750,T3750=H3750),TRUE,AND(R3750=1,S3750=G3750,H3750="Product NA"),TRUE)</f>
        <v>1</v>
      </c>
      <c r="W3750" s="165">
        <v>5.2700000000000005</v>
      </c>
      <c r="X3750" s="165">
        <v>10.040000000000001</v>
      </c>
      <c r="Y3750" t="str">
        <f t="shared" si="134"/>
        <v>No Change</v>
      </c>
    </row>
    <row r="3751" spans="1:25" hidden="1" x14ac:dyDescent="0.35">
      <c r="A3751" t="s">
        <v>164</v>
      </c>
      <c r="B3751" t="s">
        <v>444</v>
      </c>
      <c r="C3751" t="s">
        <v>164</v>
      </c>
      <c r="D3751" t="s">
        <v>323</v>
      </c>
      <c r="E3751" t="s">
        <v>724</v>
      </c>
      <c r="F3751" t="s">
        <v>277</v>
      </c>
      <c r="G3751" s="165">
        <f t="shared" si="133"/>
        <v>5.25</v>
      </c>
      <c r="H3751" s="165">
        <f t="shared" si="133"/>
        <v>10.050000000000001</v>
      </c>
      <c r="I3751" t="s">
        <v>480</v>
      </c>
      <c r="K3751" t="s">
        <v>466</v>
      </c>
      <c r="L3751" t="s">
        <v>400</v>
      </c>
      <c r="M3751" t="s">
        <v>476</v>
      </c>
      <c r="N3751" t="s">
        <v>164</v>
      </c>
      <c r="O3751" t="s">
        <v>444</v>
      </c>
      <c r="P3751">
        <v>100</v>
      </c>
      <c r="Q3751">
        <v>500</v>
      </c>
      <c r="R3751">
        <v>1</v>
      </c>
      <c r="S3751">
        <v>5.25</v>
      </c>
      <c r="T3751">
        <v>10.050000000000001</v>
      </c>
      <c r="U3751" t="b" cm="1">
        <f t="array" ref="U3751">_xlfn.IFS(AND(R3751=1,S3751=G3751,T3751=H3751),TRUE,AND(R3751=1,S3751=G3751,H3751="Product NA"),TRUE)</f>
        <v>1</v>
      </c>
      <c r="W3751" s="165">
        <v>5.25</v>
      </c>
      <c r="X3751" s="165">
        <v>10.050000000000001</v>
      </c>
      <c r="Y3751" t="str">
        <f t="shared" si="134"/>
        <v>No Change</v>
      </c>
    </row>
    <row r="3752" spans="1:25" hidden="1" x14ac:dyDescent="0.35">
      <c r="A3752" t="s">
        <v>164</v>
      </c>
      <c r="B3752" t="s">
        <v>444</v>
      </c>
      <c r="C3752" t="s">
        <v>164</v>
      </c>
      <c r="D3752" t="s">
        <v>324</v>
      </c>
      <c r="E3752" t="s">
        <v>724</v>
      </c>
      <c r="F3752" t="s">
        <v>277</v>
      </c>
      <c r="G3752" s="165">
        <f t="shared" si="133"/>
        <v>5.25</v>
      </c>
      <c r="H3752" s="165">
        <f t="shared" si="133"/>
        <v>10.050000000000001</v>
      </c>
      <c r="I3752" t="s">
        <v>480</v>
      </c>
      <c r="K3752" t="s">
        <v>466</v>
      </c>
      <c r="L3752" t="s">
        <v>400</v>
      </c>
      <c r="M3752" t="s">
        <v>476</v>
      </c>
      <c r="N3752" t="s">
        <v>164</v>
      </c>
      <c r="O3752" t="s">
        <v>444</v>
      </c>
      <c r="P3752">
        <v>100</v>
      </c>
      <c r="Q3752">
        <v>500</v>
      </c>
      <c r="R3752">
        <v>1</v>
      </c>
      <c r="S3752">
        <v>5.25</v>
      </c>
      <c r="T3752">
        <v>10.050000000000001</v>
      </c>
      <c r="U3752" t="b" cm="1">
        <f t="array" ref="U3752">_xlfn.IFS(AND(R3752=1,S3752=G3752,T3752=H3752),TRUE,AND(R3752=1,S3752=G3752,H3752="Product NA"),TRUE)</f>
        <v>1</v>
      </c>
      <c r="W3752" s="165">
        <v>5.25</v>
      </c>
      <c r="X3752" s="165">
        <v>10.050000000000001</v>
      </c>
      <c r="Y3752" t="str">
        <f t="shared" si="134"/>
        <v>No Change</v>
      </c>
    </row>
    <row r="3753" spans="1:25" x14ac:dyDescent="0.35">
      <c r="A3753" t="s">
        <v>166</v>
      </c>
      <c r="B3753" t="s">
        <v>587</v>
      </c>
      <c r="C3753" t="s">
        <v>293</v>
      </c>
      <c r="D3753" t="s">
        <v>392</v>
      </c>
      <c r="E3753" t="s">
        <v>287</v>
      </c>
      <c r="F3753" t="s">
        <v>396</v>
      </c>
      <c r="G3753" s="165">
        <f t="shared" ref="G3753:H3803" si="135">S3753</f>
        <v>1.56</v>
      </c>
      <c r="H3753" s="165">
        <f t="shared" si="135"/>
        <v>15.85</v>
      </c>
      <c r="I3753" t="s">
        <v>482</v>
      </c>
      <c r="K3753" t="s">
        <v>467</v>
      </c>
      <c r="L3753" t="s">
        <v>402</v>
      </c>
      <c r="M3753" t="s">
        <v>476</v>
      </c>
      <c r="N3753" t="s">
        <v>293</v>
      </c>
      <c r="O3753" t="s">
        <v>402</v>
      </c>
      <c r="P3753">
        <v>100</v>
      </c>
      <c r="Q3753">
        <v>2000</v>
      </c>
      <c r="R3753">
        <v>1</v>
      </c>
      <c r="S3753">
        <v>1.56</v>
      </c>
      <c r="T3753">
        <v>15.85</v>
      </c>
      <c r="U3753" t="b" cm="1">
        <f t="array" ref="U3753">_xlfn.IFS(AND(R3753=1,S3753=G3753,T3753=H3753),TRUE,AND(R3753=1,S3753=G3753,H3753="Product NA"),TRUE)</f>
        <v>1</v>
      </c>
      <c r="W3753" s="165">
        <v>1.5</v>
      </c>
      <c r="X3753" s="165">
        <v>15.25</v>
      </c>
      <c r="Y3753" t="str">
        <f t="shared" si="134"/>
        <v>Change</v>
      </c>
    </row>
    <row r="3754" spans="1:25" hidden="1" x14ac:dyDescent="0.35">
      <c r="A3754" t="s">
        <v>166</v>
      </c>
      <c r="B3754" t="s">
        <v>587</v>
      </c>
      <c r="C3754" t="s">
        <v>293</v>
      </c>
      <c r="D3754" t="s">
        <v>281</v>
      </c>
      <c r="E3754" t="s">
        <v>287</v>
      </c>
      <c r="F3754" t="s">
        <v>286</v>
      </c>
      <c r="G3754" s="165">
        <f t="shared" si="135"/>
        <v>1.56</v>
      </c>
      <c r="H3754" s="165">
        <f t="shared" si="135"/>
        <v>15.85</v>
      </c>
      <c r="I3754" t="s">
        <v>482</v>
      </c>
      <c r="K3754" t="s">
        <v>467</v>
      </c>
      <c r="L3754" t="s">
        <v>402</v>
      </c>
      <c r="M3754" t="s">
        <v>476</v>
      </c>
      <c r="N3754" t="s">
        <v>293</v>
      </c>
      <c r="O3754" t="s">
        <v>402</v>
      </c>
      <c r="P3754">
        <v>100</v>
      </c>
      <c r="Q3754">
        <v>2000</v>
      </c>
      <c r="R3754">
        <v>1</v>
      </c>
      <c r="S3754">
        <v>1.56</v>
      </c>
      <c r="T3754">
        <v>15.85</v>
      </c>
      <c r="U3754" t="b" cm="1">
        <f t="array" ref="U3754">_xlfn.IFS(AND(R3754=1,S3754=G3754,T3754=H3754),TRUE,AND(R3754=1,S3754=G3754,H3754="Product NA"),TRUE)</f>
        <v>1</v>
      </c>
      <c r="W3754" s="165">
        <v>1.5</v>
      </c>
      <c r="X3754" s="165">
        <v>15.25</v>
      </c>
      <c r="Y3754" t="str">
        <f t="shared" si="134"/>
        <v>Change</v>
      </c>
    </row>
    <row r="3755" spans="1:25" hidden="1" x14ac:dyDescent="0.35">
      <c r="A3755" t="s">
        <v>166</v>
      </c>
      <c r="B3755" t="s">
        <v>587</v>
      </c>
      <c r="C3755" t="s">
        <v>293</v>
      </c>
      <c r="D3755" t="s">
        <v>278</v>
      </c>
      <c r="E3755" t="s">
        <v>287</v>
      </c>
      <c r="F3755" t="s">
        <v>277</v>
      </c>
      <c r="G3755" s="165">
        <f t="shared" si="135"/>
        <v>0.43</v>
      </c>
      <c r="H3755" s="165">
        <f t="shared" si="135"/>
        <v>14.57</v>
      </c>
      <c r="I3755" t="s">
        <v>480</v>
      </c>
      <c r="K3755" t="s">
        <v>467</v>
      </c>
      <c r="L3755" t="s">
        <v>402</v>
      </c>
      <c r="M3755" t="s">
        <v>476</v>
      </c>
      <c r="N3755" t="s">
        <v>293</v>
      </c>
      <c r="O3755" t="s">
        <v>402</v>
      </c>
      <c r="P3755">
        <v>100</v>
      </c>
      <c r="Q3755">
        <v>500</v>
      </c>
      <c r="R3755">
        <v>1</v>
      </c>
      <c r="S3755">
        <v>0.43</v>
      </c>
      <c r="T3755">
        <v>14.57</v>
      </c>
      <c r="U3755" t="b" cm="1">
        <f t="array" ref="U3755">_xlfn.IFS(AND(R3755=1,S3755=G3755,T3755=H3755),TRUE,AND(R3755=1,S3755=G3755,H3755="Product NA"),TRUE)</f>
        <v>1</v>
      </c>
      <c r="W3755" s="165">
        <v>0.43</v>
      </c>
      <c r="X3755" s="165">
        <v>14.57</v>
      </c>
      <c r="Y3755" t="str">
        <f t="shared" si="134"/>
        <v>No Change</v>
      </c>
    </row>
    <row r="3756" spans="1:25" hidden="1" x14ac:dyDescent="0.35">
      <c r="A3756" t="s">
        <v>166</v>
      </c>
      <c r="B3756" t="s">
        <v>587</v>
      </c>
      <c r="C3756" t="s">
        <v>293</v>
      </c>
      <c r="D3756" t="s">
        <v>238</v>
      </c>
      <c r="E3756" t="s">
        <v>287</v>
      </c>
      <c r="F3756" t="s">
        <v>0</v>
      </c>
      <c r="G3756" s="165">
        <f t="shared" si="135"/>
        <v>0.35000000000000003</v>
      </c>
      <c r="H3756" s="165">
        <f t="shared" si="135"/>
        <v>16.52</v>
      </c>
      <c r="I3756" t="s">
        <v>479</v>
      </c>
      <c r="K3756" t="s">
        <v>467</v>
      </c>
      <c r="L3756" t="s">
        <v>402</v>
      </c>
      <c r="M3756" t="s">
        <v>476</v>
      </c>
      <c r="N3756" t="s">
        <v>293</v>
      </c>
      <c r="O3756" t="s">
        <v>402</v>
      </c>
      <c r="P3756">
        <v>100</v>
      </c>
      <c r="Q3756">
        <v>100</v>
      </c>
      <c r="R3756">
        <v>1</v>
      </c>
      <c r="S3756">
        <v>0.35000000000000003</v>
      </c>
      <c r="T3756">
        <v>16.52</v>
      </c>
      <c r="U3756" t="b" cm="1">
        <f t="array" ref="U3756">_xlfn.IFS(AND(R3756=1,S3756=G3756,T3756=H3756),TRUE,AND(R3756=1,S3756=G3756,H3756="Product NA"),TRUE)</f>
        <v>1</v>
      </c>
      <c r="W3756" s="165">
        <v>0.36</v>
      </c>
      <c r="X3756" s="165">
        <v>16.02</v>
      </c>
      <c r="Y3756" t="str">
        <f t="shared" si="134"/>
        <v>Change</v>
      </c>
    </row>
    <row r="3757" spans="1:25" hidden="1" x14ac:dyDescent="0.35">
      <c r="A3757" t="s">
        <v>166</v>
      </c>
      <c r="B3757" t="s">
        <v>587</v>
      </c>
      <c r="C3757" t="s">
        <v>293</v>
      </c>
      <c r="D3757" t="s">
        <v>239</v>
      </c>
      <c r="E3757" t="s">
        <v>287</v>
      </c>
      <c r="F3757" t="s">
        <v>277</v>
      </c>
      <c r="G3757" s="165">
        <f t="shared" si="135"/>
        <v>0.43</v>
      </c>
      <c r="H3757" s="165">
        <f t="shared" si="135"/>
        <v>15.88</v>
      </c>
      <c r="I3757" t="s">
        <v>480</v>
      </c>
      <c r="K3757" t="s">
        <v>467</v>
      </c>
      <c r="L3757" t="s">
        <v>402</v>
      </c>
      <c r="M3757" t="s">
        <v>476</v>
      </c>
      <c r="N3757" t="s">
        <v>293</v>
      </c>
      <c r="O3757" t="s">
        <v>402</v>
      </c>
      <c r="P3757">
        <v>100</v>
      </c>
      <c r="Q3757">
        <v>500</v>
      </c>
      <c r="R3757">
        <v>1</v>
      </c>
      <c r="S3757">
        <v>0.43</v>
      </c>
      <c r="T3757">
        <v>15.88</v>
      </c>
      <c r="U3757" t="b" cm="1">
        <f t="array" ref="U3757">_xlfn.IFS(AND(R3757=1,S3757=G3757,T3757=H3757),TRUE,AND(R3757=1,S3757=G3757,H3757="Product NA"),TRUE)</f>
        <v>1</v>
      </c>
      <c r="W3757" s="165">
        <v>0.42</v>
      </c>
      <c r="X3757" s="165">
        <v>15.57</v>
      </c>
      <c r="Y3757" t="str">
        <f t="shared" si="134"/>
        <v>Change</v>
      </c>
    </row>
    <row r="3758" spans="1:25" hidden="1" x14ac:dyDescent="0.35">
      <c r="A3758" t="s">
        <v>166</v>
      </c>
      <c r="B3758" t="s">
        <v>587</v>
      </c>
      <c r="C3758" t="s">
        <v>293</v>
      </c>
      <c r="D3758" t="s">
        <v>655</v>
      </c>
      <c r="E3758" t="s">
        <v>723</v>
      </c>
      <c r="F3758" t="s">
        <v>286</v>
      </c>
      <c r="G3758" s="165">
        <f t="shared" si="135"/>
        <v>21.25</v>
      </c>
      <c r="H3758" s="165">
        <f t="shared" si="135"/>
        <v>0</v>
      </c>
      <c r="I3758" t="s">
        <v>481</v>
      </c>
      <c r="K3758" t="s">
        <v>467</v>
      </c>
      <c r="L3758" t="s">
        <v>402</v>
      </c>
      <c r="M3758" t="s">
        <v>476</v>
      </c>
      <c r="N3758" t="s">
        <v>293</v>
      </c>
      <c r="O3758" t="s">
        <v>402</v>
      </c>
      <c r="P3758">
        <v>30000</v>
      </c>
      <c r="Q3758">
        <v>1000</v>
      </c>
      <c r="R3758">
        <v>1</v>
      </c>
      <c r="S3758">
        <v>21.25</v>
      </c>
      <c r="T3758">
        <v>0</v>
      </c>
      <c r="U3758" t="b" cm="1">
        <f t="array" ref="U3758">_xlfn.IFS(AND(R3758=1,S3758=G3758,T3758=H3758),TRUE,AND(R3758=1,S3758=G3758,H3758="Product NA"),TRUE)</f>
        <v>1</v>
      </c>
      <c r="W3758" s="165">
        <v>21.8</v>
      </c>
      <c r="X3758" s="165">
        <v>0</v>
      </c>
      <c r="Y3758" t="str">
        <f t="shared" si="134"/>
        <v>Change</v>
      </c>
    </row>
    <row r="3759" spans="1:25" hidden="1" x14ac:dyDescent="0.35">
      <c r="A3759" t="s">
        <v>166</v>
      </c>
      <c r="B3759" t="s">
        <v>587</v>
      </c>
      <c r="C3759" t="s">
        <v>293</v>
      </c>
      <c r="D3759" t="s">
        <v>655</v>
      </c>
      <c r="E3759" t="s">
        <v>723</v>
      </c>
      <c r="F3759" t="s">
        <v>286</v>
      </c>
      <c r="G3759" s="165">
        <f t="shared" si="135"/>
        <v>112.80000000000001</v>
      </c>
      <c r="H3759" s="165">
        <f t="shared" si="135"/>
        <v>0</v>
      </c>
      <c r="I3759" t="s">
        <v>680</v>
      </c>
      <c r="K3759" t="s">
        <v>467</v>
      </c>
      <c r="L3759" t="s">
        <v>402</v>
      </c>
      <c r="M3759" t="s">
        <v>476</v>
      </c>
      <c r="N3759" t="s">
        <v>293</v>
      </c>
      <c r="O3759" t="s">
        <v>402</v>
      </c>
      <c r="P3759">
        <v>30000</v>
      </c>
      <c r="Q3759">
        <v>15000</v>
      </c>
      <c r="R3759">
        <v>1</v>
      </c>
      <c r="S3759">
        <v>112.80000000000001</v>
      </c>
      <c r="T3759">
        <v>0</v>
      </c>
      <c r="U3759" t="b" cm="1">
        <f t="array" ref="U3759">_xlfn.IFS(AND(R3759=1,S3759=G3759,T3759=H3759),TRUE,AND(R3759=1,S3759=G3759,H3759="Product NA"),TRUE)</f>
        <v>1</v>
      </c>
      <c r="W3759" s="165">
        <v>89.77</v>
      </c>
      <c r="X3759" s="165">
        <v>0</v>
      </c>
      <c r="Y3759" t="str">
        <f t="shared" si="134"/>
        <v>Change</v>
      </c>
    </row>
    <row r="3760" spans="1:25" hidden="1" x14ac:dyDescent="0.35">
      <c r="A3760" t="s">
        <v>166</v>
      </c>
      <c r="B3760" t="s">
        <v>587</v>
      </c>
      <c r="C3760" t="s">
        <v>293</v>
      </c>
      <c r="D3760" t="s">
        <v>655</v>
      </c>
      <c r="E3760" t="s">
        <v>723</v>
      </c>
      <c r="F3760" t="s">
        <v>286</v>
      </c>
      <c r="G3760" s="165">
        <f t="shared" si="135"/>
        <v>27.450000000000003</v>
      </c>
      <c r="H3760" s="165">
        <f t="shared" si="135"/>
        <v>0</v>
      </c>
      <c r="I3760" t="s">
        <v>671</v>
      </c>
      <c r="K3760" t="s">
        <v>467</v>
      </c>
      <c r="L3760" t="s">
        <v>402</v>
      </c>
      <c r="M3760" t="s">
        <v>476</v>
      </c>
      <c r="N3760" t="s">
        <v>293</v>
      </c>
      <c r="O3760" t="s">
        <v>402</v>
      </c>
      <c r="P3760">
        <v>30000</v>
      </c>
      <c r="Q3760">
        <v>2000</v>
      </c>
      <c r="R3760">
        <v>1</v>
      </c>
      <c r="S3760">
        <v>27.450000000000003</v>
      </c>
      <c r="T3760">
        <v>0</v>
      </c>
      <c r="U3760" t="b" cm="1">
        <f t="array" ref="U3760">_xlfn.IFS(AND(R3760=1,S3760=G3760,T3760=H3760),TRUE,AND(R3760=1,S3760=G3760,H3760="Product NA"),TRUE)</f>
        <v>1</v>
      </c>
      <c r="W3760" s="165">
        <v>26.46</v>
      </c>
      <c r="X3760" s="165">
        <v>0</v>
      </c>
      <c r="Y3760" t="str">
        <f t="shared" si="134"/>
        <v>Change</v>
      </c>
    </row>
    <row r="3761" spans="1:25" hidden="1" x14ac:dyDescent="0.35">
      <c r="A3761" t="s">
        <v>166</v>
      </c>
      <c r="B3761" t="s">
        <v>587</v>
      </c>
      <c r="C3761" t="s">
        <v>293</v>
      </c>
      <c r="D3761" t="s">
        <v>655</v>
      </c>
      <c r="E3761" t="s">
        <v>723</v>
      </c>
      <c r="F3761" t="s">
        <v>286</v>
      </c>
      <c r="G3761" s="165">
        <f t="shared" si="135"/>
        <v>144.9</v>
      </c>
      <c r="H3761" s="165">
        <f t="shared" si="135"/>
        <v>0</v>
      </c>
      <c r="I3761" t="s">
        <v>681</v>
      </c>
      <c r="K3761" t="s">
        <v>467</v>
      </c>
      <c r="L3761" t="s">
        <v>402</v>
      </c>
      <c r="M3761" t="s">
        <v>476</v>
      </c>
      <c r="N3761" t="s">
        <v>293</v>
      </c>
      <c r="O3761" t="s">
        <v>402</v>
      </c>
      <c r="P3761">
        <v>30000</v>
      </c>
      <c r="Q3761">
        <v>20000</v>
      </c>
      <c r="R3761">
        <v>1</v>
      </c>
      <c r="S3761">
        <v>144.9</v>
      </c>
      <c r="T3761">
        <v>0</v>
      </c>
      <c r="U3761" t="b" cm="1">
        <f t="array" ref="U3761">_xlfn.IFS(AND(R3761=1,S3761=G3761,T3761=H3761),TRUE,AND(R3761=1,S3761=G3761,H3761="Product NA"),TRUE)</f>
        <v>1</v>
      </c>
      <c r="W3761" s="165">
        <v>114</v>
      </c>
      <c r="X3761" s="165">
        <v>0</v>
      </c>
      <c r="Y3761" t="str">
        <f t="shared" si="134"/>
        <v>Change</v>
      </c>
    </row>
    <row r="3762" spans="1:25" hidden="1" x14ac:dyDescent="0.35">
      <c r="A3762" t="s">
        <v>166</v>
      </c>
      <c r="B3762" t="s">
        <v>587</v>
      </c>
      <c r="C3762" t="s">
        <v>293</v>
      </c>
      <c r="D3762" t="s">
        <v>655</v>
      </c>
      <c r="E3762" t="s">
        <v>723</v>
      </c>
      <c r="F3762" t="s">
        <v>286</v>
      </c>
      <c r="G3762" s="165">
        <f t="shared" si="135"/>
        <v>185.70000000000002</v>
      </c>
      <c r="H3762" s="165">
        <f t="shared" si="135"/>
        <v>0</v>
      </c>
      <c r="I3762" t="s">
        <v>682</v>
      </c>
      <c r="K3762" t="s">
        <v>467</v>
      </c>
      <c r="L3762" t="s">
        <v>402</v>
      </c>
      <c r="M3762" t="s">
        <v>476</v>
      </c>
      <c r="N3762" t="s">
        <v>293</v>
      </c>
      <c r="O3762" t="s">
        <v>402</v>
      </c>
      <c r="P3762">
        <v>30000</v>
      </c>
      <c r="Q3762">
        <v>25000</v>
      </c>
      <c r="R3762">
        <v>1</v>
      </c>
      <c r="S3762">
        <v>185.70000000000002</v>
      </c>
      <c r="T3762">
        <v>0</v>
      </c>
      <c r="U3762" t="b" cm="1">
        <f t="array" ref="U3762">_xlfn.IFS(AND(R3762=1,S3762=G3762,T3762=H3762),TRUE,AND(R3762=1,S3762=G3762,H3762="Product NA"),TRUE)</f>
        <v>1</v>
      </c>
      <c r="W3762" s="165">
        <v>395.46000000000004</v>
      </c>
      <c r="X3762" s="165">
        <v>0</v>
      </c>
      <c r="Y3762" t="str">
        <f t="shared" si="134"/>
        <v>Change</v>
      </c>
    </row>
    <row r="3763" spans="1:25" hidden="1" x14ac:dyDescent="0.35">
      <c r="A3763" t="s">
        <v>166</v>
      </c>
      <c r="B3763" t="s">
        <v>587</v>
      </c>
      <c r="C3763" t="s">
        <v>293</v>
      </c>
      <c r="D3763" t="s">
        <v>655</v>
      </c>
      <c r="E3763" t="s">
        <v>723</v>
      </c>
      <c r="F3763" t="s">
        <v>286</v>
      </c>
      <c r="G3763" s="165">
        <f t="shared" si="135"/>
        <v>33.700000000000003</v>
      </c>
      <c r="H3763" s="165">
        <f t="shared" si="135"/>
        <v>0</v>
      </c>
      <c r="I3763" t="s">
        <v>672</v>
      </c>
      <c r="K3763" t="s">
        <v>467</v>
      </c>
      <c r="L3763" t="s">
        <v>402</v>
      </c>
      <c r="M3763" t="s">
        <v>476</v>
      </c>
      <c r="N3763" t="s">
        <v>293</v>
      </c>
      <c r="O3763" t="s">
        <v>402</v>
      </c>
      <c r="P3763">
        <v>30000</v>
      </c>
      <c r="Q3763">
        <v>3000</v>
      </c>
      <c r="R3763">
        <v>1</v>
      </c>
      <c r="S3763">
        <v>33.700000000000003</v>
      </c>
      <c r="T3763">
        <v>0</v>
      </c>
      <c r="U3763" t="b" cm="1">
        <f t="array" ref="U3763">_xlfn.IFS(AND(R3763=1,S3763=G3763,T3763=H3763),TRUE,AND(R3763=1,S3763=G3763,H3763="Product NA"),TRUE)</f>
        <v>1</v>
      </c>
      <c r="W3763" s="165">
        <v>27.79</v>
      </c>
      <c r="X3763" s="165">
        <v>0</v>
      </c>
      <c r="Y3763" t="str">
        <f t="shared" si="134"/>
        <v>Change</v>
      </c>
    </row>
    <row r="3764" spans="1:25" hidden="1" x14ac:dyDescent="0.35">
      <c r="A3764" t="s">
        <v>166</v>
      </c>
      <c r="B3764" t="s">
        <v>587</v>
      </c>
      <c r="C3764" t="s">
        <v>293</v>
      </c>
      <c r="D3764" t="s">
        <v>655</v>
      </c>
      <c r="E3764" t="s">
        <v>723</v>
      </c>
      <c r="F3764" t="s">
        <v>286</v>
      </c>
      <c r="G3764" s="165">
        <f t="shared" si="135"/>
        <v>219.4</v>
      </c>
      <c r="H3764" s="165">
        <f t="shared" si="135"/>
        <v>0</v>
      </c>
      <c r="I3764" t="s">
        <v>683</v>
      </c>
      <c r="K3764" t="s">
        <v>467</v>
      </c>
      <c r="L3764" t="s">
        <v>402</v>
      </c>
      <c r="M3764" t="s">
        <v>476</v>
      </c>
      <c r="N3764" t="s">
        <v>293</v>
      </c>
      <c r="O3764" t="s">
        <v>402</v>
      </c>
      <c r="P3764">
        <v>30000</v>
      </c>
      <c r="Q3764">
        <v>30000</v>
      </c>
      <c r="R3764">
        <v>1</v>
      </c>
      <c r="S3764">
        <v>219.4</v>
      </c>
      <c r="T3764">
        <v>0</v>
      </c>
      <c r="U3764" t="b" cm="1">
        <f t="array" ref="U3764">_xlfn.IFS(AND(R3764=1,S3764=G3764,T3764=H3764),TRUE,AND(R3764=1,S3764=G3764,H3764="Product NA"),TRUE)</f>
        <v>1</v>
      </c>
      <c r="W3764" s="165">
        <v>467.86</v>
      </c>
      <c r="X3764" s="165">
        <v>0</v>
      </c>
      <c r="Y3764" t="str">
        <f t="shared" si="134"/>
        <v>Change</v>
      </c>
    </row>
    <row r="3765" spans="1:25" hidden="1" x14ac:dyDescent="0.35">
      <c r="A3765" t="s">
        <v>166</v>
      </c>
      <c r="B3765" t="s">
        <v>587</v>
      </c>
      <c r="C3765" t="s">
        <v>293</v>
      </c>
      <c r="D3765" t="s">
        <v>655</v>
      </c>
      <c r="E3765" t="s">
        <v>723</v>
      </c>
      <c r="F3765" t="s">
        <v>286</v>
      </c>
      <c r="G3765" s="165">
        <f t="shared" si="135"/>
        <v>39.950000000000003</v>
      </c>
      <c r="H3765" s="165">
        <f t="shared" si="135"/>
        <v>0</v>
      </c>
      <c r="I3765" t="s">
        <v>673</v>
      </c>
      <c r="K3765" t="s">
        <v>467</v>
      </c>
      <c r="L3765" t="s">
        <v>402</v>
      </c>
      <c r="M3765" t="s">
        <v>476</v>
      </c>
      <c r="N3765" t="s">
        <v>293</v>
      </c>
      <c r="O3765" t="s">
        <v>402</v>
      </c>
      <c r="P3765">
        <v>30000</v>
      </c>
      <c r="Q3765">
        <v>4000</v>
      </c>
      <c r="R3765">
        <v>1</v>
      </c>
      <c r="S3765">
        <v>39.950000000000003</v>
      </c>
      <c r="T3765">
        <v>0</v>
      </c>
      <c r="U3765" t="b" cm="1">
        <f t="array" ref="U3765">_xlfn.IFS(AND(R3765=1,S3765=G3765,T3765=H3765),TRUE,AND(R3765=1,S3765=G3765,H3765="Product NA"),TRUE)</f>
        <v>1</v>
      </c>
      <c r="W3765" s="165">
        <v>31.970000000000002</v>
      </c>
      <c r="X3765" s="165">
        <v>0</v>
      </c>
      <c r="Y3765" t="str">
        <f t="shared" si="134"/>
        <v>Change</v>
      </c>
    </row>
    <row r="3766" spans="1:25" hidden="1" x14ac:dyDescent="0.35">
      <c r="A3766" t="s">
        <v>166</v>
      </c>
      <c r="B3766" t="s">
        <v>587</v>
      </c>
      <c r="C3766" t="s">
        <v>293</v>
      </c>
      <c r="D3766" t="s">
        <v>655</v>
      </c>
      <c r="E3766" t="s">
        <v>723</v>
      </c>
      <c r="F3766" t="s">
        <v>286</v>
      </c>
      <c r="G3766" s="165">
        <f t="shared" si="135"/>
        <v>46.150000000000006</v>
      </c>
      <c r="H3766" s="165">
        <f t="shared" si="135"/>
        <v>0</v>
      </c>
      <c r="I3766" t="s">
        <v>674</v>
      </c>
      <c r="K3766" t="s">
        <v>467</v>
      </c>
      <c r="L3766" t="s">
        <v>402</v>
      </c>
      <c r="M3766" t="s">
        <v>476</v>
      </c>
      <c r="N3766" t="s">
        <v>293</v>
      </c>
      <c r="O3766" t="s">
        <v>402</v>
      </c>
      <c r="P3766">
        <v>30000</v>
      </c>
      <c r="Q3766">
        <v>5000</v>
      </c>
      <c r="R3766">
        <v>1</v>
      </c>
      <c r="S3766">
        <v>46.150000000000006</v>
      </c>
      <c r="T3766">
        <v>0</v>
      </c>
      <c r="U3766" t="b" cm="1">
        <f t="array" ref="U3766">_xlfn.IFS(AND(R3766=1,S3766=G3766,T3766=H3766),TRUE,AND(R3766=1,S3766=G3766,H3766="Product NA"),TRUE)</f>
        <v>1</v>
      </c>
      <c r="W3766" s="165">
        <v>37</v>
      </c>
      <c r="X3766" s="165">
        <v>0</v>
      </c>
      <c r="Y3766" t="str">
        <f t="shared" si="134"/>
        <v>Change</v>
      </c>
    </row>
    <row r="3767" spans="1:25" hidden="1" x14ac:dyDescent="0.35">
      <c r="A3767" t="s">
        <v>166</v>
      </c>
      <c r="B3767" t="s">
        <v>587</v>
      </c>
      <c r="C3767" t="s">
        <v>293</v>
      </c>
      <c r="D3767" t="s">
        <v>655</v>
      </c>
      <c r="E3767" t="s">
        <v>723</v>
      </c>
      <c r="F3767" t="s">
        <v>286</v>
      </c>
      <c r="G3767" s="165">
        <f t="shared" si="135"/>
        <v>53.45</v>
      </c>
      <c r="H3767" s="165">
        <f t="shared" si="135"/>
        <v>0</v>
      </c>
      <c r="I3767" t="s">
        <v>675</v>
      </c>
      <c r="K3767" t="s">
        <v>467</v>
      </c>
      <c r="L3767" t="s">
        <v>402</v>
      </c>
      <c r="M3767" t="s">
        <v>476</v>
      </c>
      <c r="N3767" t="s">
        <v>293</v>
      </c>
      <c r="O3767" t="s">
        <v>402</v>
      </c>
      <c r="P3767">
        <v>30000</v>
      </c>
      <c r="Q3767">
        <v>6000</v>
      </c>
      <c r="R3767">
        <v>1</v>
      </c>
      <c r="S3767">
        <v>53.45</v>
      </c>
      <c r="T3767">
        <v>0</v>
      </c>
      <c r="U3767" t="b" cm="1">
        <f t="array" ref="U3767">_xlfn.IFS(AND(R3767=1,S3767=G3767,T3767=H3767),TRUE,AND(R3767=1,S3767=G3767,H3767="Product NA"),TRUE)</f>
        <v>1</v>
      </c>
      <c r="W3767" s="165">
        <v>50.68</v>
      </c>
      <c r="X3767" s="165">
        <v>0</v>
      </c>
      <c r="Y3767" t="str">
        <f t="shared" si="134"/>
        <v>Change</v>
      </c>
    </row>
    <row r="3768" spans="1:25" hidden="1" x14ac:dyDescent="0.35">
      <c r="A3768" t="s">
        <v>166</v>
      </c>
      <c r="B3768" t="s">
        <v>587</v>
      </c>
      <c r="C3768" t="s">
        <v>293</v>
      </c>
      <c r="D3768" t="s">
        <v>655</v>
      </c>
      <c r="E3768" t="s">
        <v>723</v>
      </c>
      <c r="F3768" t="s">
        <v>286</v>
      </c>
      <c r="G3768" s="165">
        <f t="shared" si="135"/>
        <v>59.650000000000006</v>
      </c>
      <c r="H3768" s="165">
        <f t="shared" si="135"/>
        <v>0</v>
      </c>
      <c r="I3768" t="s">
        <v>676</v>
      </c>
      <c r="K3768" t="s">
        <v>467</v>
      </c>
      <c r="L3768" t="s">
        <v>402</v>
      </c>
      <c r="M3768" t="s">
        <v>476</v>
      </c>
      <c r="N3768" t="s">
        <v>293</v>
      </c>
      <c r="O3768" t="s">
        <v>402</v>
      </c>
      <c r="P3768">
        <v>30000</v>
      </c>
      <c r="Q3768">
        <v>7000</v>
      </c>
      <c r="R3768">
        <v>1</v>
      </c>
      <c r="S3768">
        <v>59.650000000000006</v>
      </c>
      <c r="T3768">
        <v>0</v>
      </c>
      <c r="U3768" t="b" cm="1">
        <f t="array" ref="U3768">_xlfn.IFS(AND(R3768=1,S3768=G3768,T3768=H3768),TRUE,AND(R3768=1,S3768=G3768,H3768="Product NA"),TRUE)</f>
        <v>1</v>
      </c>
      <c r="W3768" s="165">
        <v>50.68</v>
      </c>
      <c r="X3768" s="165">
        <v>0</v>
      </c>
      <c r="Y3768" t="str">
        <f t="shared" si="134"/>
        <v>Change</v>
      </c>
    </row>
    <row r="3769" spans="1:25" hidden="1" x14ac:dyDescent="0.35">
      <c r="A3769" t="s">
        <v>166</v>
      </c>
      <c r="B3769" t="s">
        <v>587</v>
      </c>
      <c r="C3769" t="s">
        <v>293</v>
      </c>
      <c r="D3769" t="s">
        <v>655</v>
      </c>
      <c r="E3769" t="s">
        <v>723</v>
      </c>
      <c r="F3769" t="s">
        <v>286</v>
      </c>
      <c r="G3769" s="165">
        <f t="shared" si="135"/>
        <v>65.900000000000006</v>
      </c>
      <c r="H3769" s="165">
        <f t="shared" si="135"/>
        <v>0</v>
      </c>
      <c r="I3769" t="s">
        <v>677</v>
      </c>
      <c r="K3769" t="s">
        <v>467</v>
      </c>
      <c r="L3769" t="s">
        <v>402</v>
      </c>
      <c r="M3769" t="s">
        <v>476</v>
      </c>
      <c r="N3769" t="s">
        <v>293</v>
      </c>
      <c r="O3769" t="s">
        <v>402</v>
      </c>
      <c r="P3769">
        <v>30000</v>
      </c>
      <c r="Q3769">
        <v>8000</v>
      </c>
      <c r="R3769">
        <v>1</v>
      </c>
      <c r="S3769">
        <v>65.900000000000006</v>
      </c>
      <c r="T3769">
        <v>0</v>
      </c>
      <c r="U3769" t="b" cm="1">
        <f t="array" ref="U3769">_xlfn.IFS(AND(R3769=1,S3769=G3769,T3769=H3769),TRUE,AND(R3769=1,S3769=G3769,H3769="Product NA"),TRUE)</f>
        <v>1</v>
      </c>
      <c r="W3769" s="165">
        <v>58.71</v>
      </c>
      <c r="X3769" s="165">
        <v>0</v>
      </c>
      <c r="Y3769" t="str">
        <f t="shared" si="134"/>
        <v>Change</v>
      </c>
    </row>
    <row r="3770" spans="1:25" hidden="1" x14ac:dyDescent="0.35">
      <c r="A3770" t="s">
        <v>166</v>
      </c>
      <c r="B3770" t="s">
        <v>587</v>
      </c>
      <c r="C3770" t="s">
        <v>293</v>
      </c>
      <c r="D3770" t="s">
        <v>655</v>
      </c>
      <c r="E3770" t="s">
        <v>723</v>
      </c>
      <c r="F3770" t="s">
        <v>286</v>
      </c>
      <c r="G3770" s="165">
        <f t="shared" si="135"/>
        <v>72.100000000000009</v>
      </c>
      <c r="H3770" s="165">
        <f t="shared" si="135"/>
        <v>0</v>
      </c>
      <c r="I3770" t="s">
        <v>678</v>
      </c>
      <c r="K3770" t="s">
        <v>467</v>
      </c>
      <c r="L3770" t="s">
        <v>402</v>
      </c>
      <c r="M3770" t="s">
        <v>476</v>
      </c>
      <c r="N3770" t="s">
        <v>293</v>
      </c>
      <c r="O3770" t="s">
        <v>402</v>
      </c>
      <c r="P3770">
        <v>30000</v>
      </c>
      <c r="Q3770">
        <v>9000</v>
      </c>
      <c r="R3770">
        <v>1</v>
      </c>
      <c r="S3770">
        <v>72.100000000000009</v>
      </c>
      <c r="T3770">
        <v>0</v>
      </c>
      <c r="U3770" t="b" cm="1">
        <f t="array" ref="U3770">_xlfn.IFS(AND(R3770=1,S3770=G3770,T3770=H3770),TRUE,AND(R3770=1,S3770=G3770,H3770="Product NA"),TRUE)</f>
        <v>1</v>
      </c>
      <c r="W3770" s="165">
        <v>58.71</v>
      </c>
      <c r="X3770" s="165">
        <v>0</v>
      </c>
      <c r="Y3770" t="str">
        <f t="shared" si="134"/>
        <v>Change</v>
      </c>
    </row>
    <row r="3771" spans="1:25" hidden="1" x14ac:dyDescent="0.35">
      <c r="A3771" t="s">
        <v>166</v>
      </c>
      <c r="B3771" t="s">
        <v>587</v>
      </c>
      <c r="C3771" t="s">
        <v>293</v>
      </c>
      <c r="D3771" t="s">
        <v>655</v>
      </c>
      <c r="E3771" t="s">
        <v>723</v>
      </c>
      <c r="F3771" t="s">
        <v>286</v>
      </c>
      <c r="G3771" s="165">
        <f t="shared" si="135"/>
        <v>78.300000000000011</v>
      </c>
      <c r="H3771" s="165">
        <f t="shared" si="135"/>
        <v>0</v>
      </c>
      <c r="I3771" t="s">
        <v>679</v>
      </c>
      <c r="K3771" t="s">
        <v>467</v>
      </c>
      <c r="L3771" t="s">
        <v>402</v>
      </c>
      <c r="M3771" t="s">
        <v>476</v>
      </c>
      <c r="N3771" t="s">
        <v>293</v>
      </c>
      <c r="O3771" t="s">
        <v>402</v>
      </c>
      <c r="P3771">
        <v>30000</v>
      </c>
      <c r="Q3771">
        <v>10000</v>
      </c>
      <c r="R3771">
        <v>1</v>
      </c>
      <c r="S3771">
        <v>78.300000000000011</v>
      </c>
      <c r="T3771">
        <v>0</v>
      </c>
      <c r="U3771" t="b" cm="1">
        <f t="array" ref="U3771">_xlfn.IFS(AND(R3771=1,S3771=G3771,T3771=H3771),TRUE,AND(R3771=1,S3771=G3771,H3771="Product NA"),TRUE)</f>
        <v>1</v>
      </c>
      <c r="W3771" s="165">
        <v>58.71</v>
      </c>
      <c r="X3771" s="165">
        <v>0</v>
      </c>
      <c r="Y3771" t="str">
        <f t="shared" si="134"/>
        <v>Change</v>
      </c>
    </row>
    <row r="3772" spans="1:25" hidden="1" x14ac:dyDescent="0.35">
      <c r="A3772" t="s">
        <v>166</v>
      </c>
      <c r="B3772" t="s">
        <v>587</v>
      </c>
      <c r="C3772" t="s">
        <v>293</v>
      </c>
      <c r="D3772" t="s">
        <v>284</v>
      </c>
      <c r="E3772" t="s">
        <v>724</v>
      </c>
      <c r="F3772" t="s">
        <v>286</v>
      </c>
      <c r="G3772" s="165">
        <f t="shared" si="135"/>
        <v>7.2</v>
      </c>
      <c r="H3772" s="165">
        <f t="shared" si="135"/>
        <v>13.4</v>
      </c>
      <c r="I3772" t="s">
        <v>482</v>
      </c>
      <c r="K3772" t="s">
        <v>467</v>
      </c>
      <c r="L3772" t="s">
        <v>402</v>
      </c>
      <c r="M3772" t="s">
        <v>476</v>
      </c>
      <c r="N3772" t="s">
        <v>293</v>
      </c>
      <c r="O3772" t="s">
        <v>402</v>
      </c>
      <c r="P3772">
        <v>100</v>
      </c>
      <c r="Q3772">
        <v>2000</v>
      </c>
      <c r="R3772">
        <v>1</v>
      </c>
      <c r="S3772">
        <v>7.2</v>
      </c>
      <c r="T3772">
        <v>13.4</v>
      </c>
      <c r="U3772" t="b" cm="1">
        <f t="array" ref="U3772">_xlfn.IFS(AND(R3772=1,S3772=G3772,T3772=H3772),TRUE,AND(R3772=1,S3772=G3772,H3772="Product NA"),TRUE)</f>
        <v>1</v>
      </c>
      <c r="W3772" s="165">
        <v>7.2</v>
      </c>
      <c r="X3772" s="165">
        <v>13.4</v>
      </c>
      <c r="Y3772" t="str">
        <f t="shared" si="134"/>
        <v>No Change</v>
      </c>
    </row>
    <row r="3773" spans="1:25" hidden="1" x14ac:dyDescent="0.35">
      <c r="A3773" t="s">
        <v>166</v>
      </c>
      <c r="B3773" t="s">
        <v>587</v>
      </c>
      <c r="C3773" t="s">
        <v>293</v>
      </c>
      <c r="D3773" t="s">
        <v>322</v>
      </c>
      <c r="E3773" t="s">
        <v>724</v>
      </c>
      <c r="F3773" t="s">
        <v>0</v>
      </c>
      <c r="G3773" s="165">
        <f t="shared" si="135"/>
        <v>5.68</v>
      </c>
      <c r="H3773" s="165">
        <f t="shared" si="135"/>
        <v>9.66</v>
      </c>
      <c r="I3773" t="s">
        <v>479</v>
      </c>
      <c r="K3773" t="s">
        <v>467</v>
      </c>
      <c r="L3773" t="s">
        <v>402</v>
      </c>
      <c r="M3773" t="s">
        <v>476</v>
      </c>
      <c r="N3773" t="s">
        <v>293</v>
      </c>
      <c r="O3773" t="s">
        <v>402</v>
      </c>
      <c r="P3773">
        <v>100</v>
      </c>
      <c r="Q3773">
        <v>100</v>
      </c>
      <c r="R3773">
        <v>1</v>
      </c>
      <c r="S3773">
        <v>5.68</v>
      </c>
      <c r="T3773">
        <v>9.66</v>
      </c>
      <c r="U3773" t="b" cm="1">
        <f t="array" ref="U3773">_xlfn.IFS(AND(R3773=1,S3773=G3773,T3773=H3773),TRUE,AND(R3773=1,S3773=G3773,H3773="Product NA"),TRUE)</f>
        <v>1</v>
      </c>
      <c r="W3773" s="165">
        <v>5.68</v>
      </c>
      <c r="X3773" s="165">
        <v>9.66</v>
      </c>
      <c r="Y3773" t="str">
        <f t="shared" si="134"/>
        <v>No Change</v>
      </c>
    </row>
    <row r="3774" spans="1:25" hidden="1" x14ac:dyDescent="0.35">
      <c r="A3774" t="s">
        <v>166</v>
      </c>
      <c r="B3774" t="s">
        <v>587</v>
      </c>
      <c r="C3774" t="s">
        <v>293</v>
      </c>
      <c r="D3774" t="s">
        <v>323</v>
      </c>
      <c r="E3774" t="s">
        <v>724</v>
      </c>
      <c r="F3774" t="s">
        <v>277</v>
      </c>
      <c r="G3774" s="165">
        <f t="shared" si="135"/>
        <v>6.3000000000000007</v>
      </c>
      <c r="H3774" s="165">
        <f t="shared" si="135"/>
        <v>9.6000000000000014</v>
      </c>
      <c r="I3774" t="s">
        <v>480</v>
      </c>
      <c r="K3774" t="s">
        <v>467</v>
      </c>
      <c r="L3774" t="s">
        <v>402</v>
      </c>
      <c r="M3774" t="s">
        <v>476</v>
      </c>
      <c r="N3774" t="s">
        <v>293</v>
      </c>
      <c r="O3774" t="s">
        <v>402</v>
      </c>
      <c r="P3774">
        <v>100</v>
      </c>
      <c r="Q3774">
        <v>500</v>
      </c>
      <c r="R3774">
        <v>1</v>
      </c>
      <c r="S3774">
        <v>6.3000000000000007</v>
      </c>
      <c r="T3774">
        <v>9.6000000000000014</v>
      </c>
      <c r="U3774" t="b" cm="1">
        <f t="array" ref="U3774">_xlfn.IFS(AND(R3774=1,S3774=G3774,T3774=H3774),TRUE,AND(R3774=1,S3774=G3774,H3774="Product NA"),TRUE)</f>
        <v>1</v>
      </c>
      <c r="W3774" s="165">
        <v>6.3000000000000007</v>
      </c>
      <c r="X3774" s="165">
        <v>9.6000000000000014</v>
      </c>
      <c r="Y3774" t="str">
        <f t="shared" si="134"/>
        <v>No Change</v>
      </c>
    </row>
    <row r="3775" spans="1:25" hidden="1" x14ac:dyDescent="0.35">
      <c r="A3775" t="s">
        <v>166</v>
      </c>
      <c r="B3775" t="s">
        <v>587</v>
      </c>
      <c r="C3775" t="s">
        <v>293</v>
      </c>
      <c r="D3775" t="s">
        <v>324</v>
      </c>
      <c r="E3775" t="s">
        <v>724</v>
      </c>
      <c r="F3775" t="s">
        <v>277</v>
      </c>
      <c r="G3775" s="165">
        <f t="shared" si="135"/>
        <v>6.3000000000000007</v>
      </c>
      <c r="H3775" s="165">
        <f t="shared" si="135"/>
        <v>9.6000000000000014</v>
      </c>
      <c r="I3775" t="s">
        <v>480</v>
      </c>
      <c r="K3775" t="s">
        <v>467</v>
      </c>
      <c r="L3775" t="s">
        <v>402</v>
      </c>
      <c r="M3775" t="s">
        <v>476</v>
      </c>
      <c r="N3775" t="s">
        <v>293</v>
      </c>
      <c r="O3775" t="s">
        <v>402</v>
      </c>
      <c r="P3775">
        <v>100</v>
      </c>
      <c r="Q3775">
        <v>500</v>
      </c>
      <c r="R3775">
        <v>1</v>
      </c>
      <c r="S3775">
        <v>6.3000000000000007</v>
      </c>
      <c r="T3775">
        <v>9.6000000000000014</v>
      </c>
      <c r="U3775" t="b" cm="1">
        <f t="array" ref="U3775">_xlfn.IFS(AND(R3775=1,S3775=G3775,T3775=H3775),TRUE,AND(R3775=1,S3775=G3775,H3775="Product NA"),TRUE)</f>
        <v>1</v>
      </c>
      <c r="W3775" s="165">
        <v>6.3000000000000007</v>
      </c>
      <c r="X3775" s="165">
        <v>9.6000000000000014</v>
      </c>
      <c r="Y3775" t="str">
        <f t="shared" si="134"/>
        <v>No Change</v>
      </c>
    </row>
    <row r="3776" spans="1:25" x14ac:dyDescent="0.35">
      <c r="A3776" t="s">
        <v>171</v>
      </c>
      <c r="B3776" t="s">
        <v>592</v>
      </c>
      <c r="C3776" t="s">
        <v>295</v>
      </c>
      <c r="D3776" t="s">
        <v>392</v>
      </c>
      <c r="E3776" t="s">
        <v>287</v>
      </c>
      <c r="F3776" t="s">
        <v>396</v>
      </c>
      <c r="G3776" s="165">
        <f t="shared" si="135"/>
        <v>1.37</v>
      </c>
      <c r="H3776" s="165">
        <f t="shared" si="135"/>
        <v>14.5</v>
      </c>
      <c r="I3776" t="s">
        <v>482</v>
      </c>
      <c r="K3776" t="s">
        <v>468</v>
      </c>
      <c r="L3776" t="s">
        <v>409</v>
      </c>
      <c r="M3776" t="s">
        <v>476</v>
      </c>
      <c r="N3776" t="s">
        <v>295</v>
      </c>
      <c r="O3776" t="s">
        <v>409</v>
      </c>
      <c r="P3776">
        <v>100</v>
      </c>
      <c r="Q3776">
        <v>2000</v>
      </c>
      <c r="R3776">
        <v>1</v>
      </c>
      <c r="S3776">
        <v>1.37</v>
      </c>
      <c r="T3776">
        <v>14.5</v>
      </c>
      <c r="U3776" t="b" cm="1">
        <f t="array" ref="U3776">_xlfn.IFS(AND(R3776=1,S3776=G3776,T3776=H3776),TRUE,AND(R3776=1,S3776=G3776,H3776="Product NA"),TRUE)</f>
        <v>1</v>
      </c>
      <c r="W3776" s="165">
        <v>1.33</v>
      </c>
      <c r="X3776" s="165">
        <v>14.040000000000001</v>
      </c>
      <c r="Y3776" t="str">
        <f t="shared" si="134"/>
        <v>Change</v>
      </c>
    </row>
    <row r="3777" spans="1:25" hidden="1" x14ac:dyDescent="0.35">
      <c r="A3777" t="s">
        <v>171</v>
      </c>
      <c r="B3777" t="s">
        <v>592</v>
      </c>
      <c r="C3777" t="s">
        <v>295</v>
      </c>
      <c r="D3777" t="s">
        <v>281</v>
      </c>
      <c r="E3777" t="s">
        <v>287</v>
      </c>
      <c r="F3777" t="s">
        <v>286</v>
      </c>
      <c r="G3777" s="165">
        <f t="shared" si="135"/>
        <v>1.37</v>
      </c>
      <c r="H3777" s="165">
        <f t="shared" si="135"/>
        <v>14.5</v>
      </c>
      <c r="I3777" t="s">
        <v>482</v>
      </c>
      <c r="K3777" t="s">
        <v>468</v>
      </c>
      <c r="L3777" t="s">
        <v>409</v>
      </c>
      <c r="M3777" t="s">
        <v>476</v>
      </c>
      <c r="N3777" t="s">
        <v>295</v>
      </c>
      <c r="O3777" t="s">
        <v>409</v>
      </c>
      <c r="P3777">
        <v>100</v>
      </c>
      <c r="Q3777">
        <v>2000</v>
      </c>
      <c r="R3777">
        <v>1</v>
      </c>
      <c r="S3777">
        <v>1.37</v>
      </c>
      <c r="T3777">
        <v>14.5</v>
      </c>
      <c r="U3777" t="b" cm="1">
        <f t="array" ref="U3777">_xlfn.IFS(AND(R3777=1,S3777=G3777,T3777=H3777),TRUE,AND(R3777=1,S3777=G3777,H3777="Product NA"),TRUE)</f>
        <v>1</v>
      </c>
      <c r="W3777" s="165">
        <v>1.33</v>
      </c>
      <c r="X3777" s="165">
        <v>14.040000000000001</v>
      </c>
      <c r="Y3777" t="str">
        <f t="shared" si="134"/>
        <v>Change</v>
      </c>
    </row>
    <row r="3778" spans="1:25" hidden="1" x14ac:dyDescent="0.35">
      <c r="A3778" t="s">
        <v>171</v>
      </c>
      <c r="B3778" t="s">
        <v>592</v>
      </c>
      <c r="C3778" t="s">
        <v>295</v>
      </c>
      <c r="D3778" t="s">
        <v>278</v>
      </c>
      <c r="E3778" t="s">
        <v>287</v>
      </c>
      <c r="F3778" t="s">
        <v>277</v>
      </c>
      <c r="G3778" s="165">
        <f t="shared" si="135"/>
        <v>2.08</v>
      </c>
      <c r="H3778" s="165">
        <f t="shared" si="135"/>
        <v>4.21</v>
      </c>
      <c r="I3778" t="s">
        <v>480</v>
      </c>
      <c r="K3778" t="s">
        <v>468</v>
      </c>
      <c r="L3778" t="s">
        <v>409</v>
      </c>
      <c r="M3778" t="s">
        <v>476</v>
      </c>
      <c r="N3778" t="s">
        <v>295</v>
      </c>
      <c r="O3778" t="s">
        <v>409</v>
      </c>
      <c r="P3778">
        <v>100</v>
      </c>
      <c r="Q3778">
        <v>500</v>
      </c>
      <c r="R3778">
        <v>1</v>
      </c>
      <c r="S3778">
        <v>2.08</v>
      </c>
      <c r="T3778">
        <v>4.21</v>
      </c>
      <c r="U3778" t="b" cm="1">
        <f t="array" ref="U3778">_xlfn.IFS(AND(R3778=1,S3778=G3778,T3778=H3778),TRUE,AND(R3778=1,S3778=G3778,H3778="Product NA"),TRUE)</f>
        <v>1</v>
      </c>
      <c r="W3778" s="165">
        <v>2.08</v>
      </c>
      <c r="X3778" s="165">
        <v>4.21</v>
      </c>
      <c r="Y3778" t="str">
        <f t="shared" ref="Y3778:Y3835" si="136">IF(AND(W3778=G3778,X3778=H3778),"No Change", "Change")</f>
        <v>No Change</v>
      </c>
    </row>
    <row r="3779" spans="1:25" hidden="1" x14ac:dyDescent="0.35">
      <c r="A3779" t="s">
        <v>171</v>
      </c>
      <c r="B3779" t="s">
        <v>592</v>
      </c>
      <c r="C3779" t="s">
        <v>295</v>
      </c>
      <c r="D3779" t="s">
        <v>238</v>
      </c>
      <c r="E3779" t="s">
        <v>287</v>
      </c>
      <c r="F3779" t="s">
        <v>0</v>
      </c>
      <c r="G3779" s="165">
        <f t="shared" si="135"/>
        <v>0.45</v>
      </c>
      <c r="H3779" s="165">
        <f t="shared" si="135"/>
        <v>11.97</v>
      </c>
      <c r="I3779" t="s">
        <v>479</v>
      </c>
      <c r="K3779" t="s">
        <v>468</v>
      </c>
      <c r="L3779" t="s">
        <v>409</v>
      </c>
      <c r="M3779" t="s">
        <v>476</v>
      </c>
      <c r="N3779" t="s">
        <v>295</v>
      </c>
      <c r="O3779" t="s">
        <v>409</v>
      </c>
      <c r="P3779">
        <v>100</v>
      </c>
      <c r="Q3779">
        <v>100</v>
      </c>
      <c r="R3779">
        <v>1</v>
      </c>
      <c r="S3779">
        <v>0.45</v>
      </c>
      <c r="T3779">
        <v>11.97</v>
      </c>
      <c r="U3779" t="b" cm="1">
        <f t="array" ref="U3779">_xlfn.IFS(AND(R3779=1,S3779=G3779,T3779=H3779),TRUE,AND(R3779=1,S3779=G3779,H3779="Product NA"),TRUE)</f>
        <v>1</v>
      </c>
      <c r="W3779" s="165">
        <v>0.46</v>
      </c>
      <c r="X3779" s="165">
        <v>11.61</v>
      </c>
      <c r="Y3779" t="str">
        <f t="shared" si="136"/>
        <v>Change</v>
      </c>
    </row>
    <row r="3780" spans="1:25" hidden="1" x14ac:dyDescent="0.35">
      <c r="A3780" t="s">
        <v>171</v>
      </c>
      <c r="B3780" t="s">
        <v>592</v>
      </c>
      <c r="C3780" t="s">
        <v>295</v>
      </c>
      <c r="D3780" t="s">
        <v>239</v>
      </c>
      <c r="E3780" t="s">
        <v>287</v>
      </c>
      <c r="F3780" t="s">
        <v>277</v>
      </c>
      <c r="G3780" s="165">
        <f t="shared" si="135"/>
        <v>0.51</v>
      </c>
      <c r="H3780" s="165">
        <f t="shared" si="135"/>
        <v>12.67</v>
      </c>
      <c r="I3780" t="s">
        <v>480</v>
      </c>
      <c r="K3780" t="s">
        <v>468</v>
      </c>
      <c r="L3780" t="s">
        <v>409</v>
      </c>
      <c r="M3780" t="s">
        <v>476</v>
      </c>
      <c r="N3780" t="s">
        <v>295</v>
      </c>
      <c r="O3780" t="s">
        <v>409</v>
      </c>
      <c r="P3780">
        <v>100</v>
      </c>
      <c r="Q3780">
        <v>500</v>
      </c>
      <c r="R3780">
        <v>1</v>
      </c>
      <c r="S3780">
        <v>0.51</v>
      </c>
      <c r="T3780">
        <v>12.67</v>
      </c>
      <c r="U3780" t="b" cm="1">
        <f t="array" ref="U3780">_xlfn.IFS(AND(R3780=1,S3780=G3780,T3780=H3780),TRUE,AND(R3780=1,S3780=G3780,H3780="Product NA"),TRUE)</f>
        <v>1</v>
      </c>
      <c r="W3780" s="165">
        <v>0.5</v>
      </c>
      <c r="X3780" s="165">
        <v>12.42</v>
      </c>
      <c r="Y3780" t="str">
        <f t="shared" si="136"/>
        <v>Change</v>
      </c>
    </row>
    <row r="3781" spans="1:25" hidden="1" x14ac:dyDescent="0.35">
      <c r="A3781" t="s">
        <v>171</v>
      </c>
      <c r="B3781" t="s">
        <v>592</v>
      </c>
      <c r="C3781" t="s">
        <v>295</v>
      </c>
      <c r="D3781" t="s">
        <v>284</v>
      </c>
      <c r="E3781" t="s">
        <v>724</v>
      </c>
      <c r="F3781" t="s">
        <v>286</v>
      </c>
      <c r="G3781" s="165">
        <f t="shared" si="135"/>
        <v>8.25</v>
      </c>
      <c r="H3781" s="165">
        <f t="shared" si="135"/>
        <v>10.5</v>
      </c>
      <c r="I3781" t="s">
        <v>482</v>
      </c>
      <c r="K3781" t="s">
        <v>468</v>
      </c>
      <c r="L3781" t="s">
        <v>409</v>
      </c>
      <c r="M3781" t="s">
        <v>476</v>
      </c>
      <c r="N3781" t="s">
        <v>295</v>
      </c>
      <c r="O3781" t="s">
        <v>409</v>
      </c>
      <c r="P3781">
        <v>100</v>
      </c>
      <c r="Q3781">
        <v>2000</v>
      </c>
      <c r="R3781">
        <v>1</v>
      </c>
      <c r="S3781">
        <v>8.25</v>
      </c>
      <c r="T3781">
        <v>10.5</v>
      </c>
      <c r="U3781" t="b" cm="1">
        <f t="array" ref="U3781">_xlfn.IFS(AND(R3781=1,S3781=G3781,T3781=H3781),TRUE,AND(R3781=1,S3781=G3781,H3781="Product NA"),TRUE)</f>
        <v>1</v>
      </c>
      <c r="W3781" s="165">
        <v>8.25</v>
      </c>
      <c r="X3781" s="165">
        <v>10.5</v>
      </c>
      <c r="Y3781" t="str">
        <f t="shared" si="136"/>
        <v>No Change</v>
      </c>
    </row>
    <row r="3782" spans="1:25" hidden="1" x14ac:dyDescent="0.35">
      <c r="A3782" t="s">
        <v>171</v>
      </c>
      <c r="B3782" t="s">
        <v>592</v>
      </c>
      <c r="C3782" t="s">
        <v>295</v>
      </c>
      <c r="D3782" t="s">
        <v>322</v>
      </c>
      <c r="E3782" t="s">
        <v>724</v>
      </c>
      <c r="F3782" t="s">
        <v>0</v>
      </c>
      <c r="G3782" s="165">
        <f t="shared" si="135"/>
        <v>5.88</v>
      </c>
      <c r="H3782" s="165">
        <f t="shared" si="135"/>
        <v>9.66</v>
      </c>
      <c r="I3782" t="s">
        <v>479</v>
      </c>
      <c r="K3782" t="s">
        <v>468</v>
      </c>
      <c r="L3782" t="s">
        <v>409</v>
      </c>
      <c r="M3782" t="s">
        <v>476</v>
      </c>
      <c r="N3782" t="s">
        <v>295</v>
      </c>
      <c r="O3782" t="s">
        <v>409</v>
      </c>
      <c r="P3782">
        <v>100</v>
      </c>
      <c r="Q3782">
        <v>100</v>
      </c>
      <c r="R3782">
        <v>1</v>
      </c>
      <c r="S3782">
        <v>5.88</v>
      </c>
      <c r="T3782">
        <v>9.66</v>
      </c>
      <c r="U3782" t="b" cm="1">
        <f t="array" ref="U3782">_xlfn.IFS(AND(R3782=1,S3782=G3782,T3782=H3782),TRUE,AND(R3782=1,S3782=G3782,H3782="Product NA"),TRUE)</f>
        <v>1</v>
      </c>
      <c r="W3782" s="165">
        <v>5.88</v>
      </c>
      <c r="X3782" s="165">
        <v>9.66</v>
      </c>
      <c r="Y3782" t="str">
        <f t="shared" si="136"/>
        <v>No Change</v>
      </c>
    </row>
    <row r="3783" spans="1:25" hidden="1" x14ac:dyDescent="0.35">
      <c r="A3783" t="s">
        <v>171</v>
      </c>
      <c r="B3783" t="s">
        <v>592</v>
      </c>
      <c r="C3783" t="s">
        <v>295</v>
      </c>
      <c r="D3783" t="s">
        <v>323</v>
      </c>
      <c r="E3783" t="s">
        <v>724</v>
      </c>
      <c r="F3783" t="s">
        <v>277</v>
      </c>
      <c r="G3783" s="165">
        <f t="shared" si="135"/>
        <v>6.7</v>
      </c>
      <c r="H3783" s="165">
        <f t="shared" si="135"/>
        <v>9.6000000000000014</v>
      </c>
      <c r="I3783" t="s">
        <v>480</v>
      </c>
      <c r="K3783" t="s">
        <v>468</v>
      </c>
      <c r="L3783" t="s">
        <v>409</v>
      </c>
      <c r="M3783" t="s">
        <v>476</v>
      </c>
      <c r="N3783" t="s">
        <v>295</v>
      </c>
      <c r="O3783" t="s">
        <v>409</v>
      </c>
      <c r="P3783">
        <v>100</v>
      </c>
      <c r="Q3783">
        <v>500</v>
      </c>
      <c r="R3783">
        <v>1</v>
      </c>
      <c r="S3783">
        <v>6.7</v>
      </c>
      <c r="T3783">
        <v>9.6000000000000014</v>
      </c>
      <c r="U3783" t="b" cm="1">
        <f t="array" ref="U3783">_xlfn.IFS(AND(R3783=1,S3783=G3783,T3783=H3783),TRUE,AND(R3783=1,S3783=G3783,H3783="Product NA"),TRUE)</f>
        <v>1</v>
      </c>
      <c r="W3783" s="165">
        <v>6.7</v>
      </c>
      <c r="X3783" s="165">
        <v>9.6000000000000014</v>
      </c>
      <c r="Y3783" t="str">
        <f t="shared" si="136"/>
        <v>No Change</v>
      </c>
    </row>
    <row r="3784" spans="1:25" hidden="1" x14ac:dyDescent="0.35">
      <c r="A3784" t="s">
        <v>171</v>
      </c>
      <c r="B3784" t="s">
        <v>592</v>
      </c>
      <c r="C3784" t="s">
        <v>295</v>
      </c>
      <c r="D3784" t="s">
        <v>324</v>
      </c>
      <c r="E3784" t="s">
        <v>724</v>
      </c>
      <c r="F3784" t="s">
        <v>277</v>
      </c>
      <c r="G3784" s="165">
        <f t="shared" si="135"/>
        <v>6.7</v>
      </c>
      <c r="H3784" s="165">
        <f t="shared" si="135"/>
        <v>9.6000000000000014</v>
      </c>
      <c r="I3784" t="s">
        <v>480</v>
      </c>
      <c r="K3784" t="s">
        <v>468</v>
      </c>
      <c r="L3784" t="s">
        <v>409</v>
      </c>
      <c r="M3784" t="s">
        <v>476</v>
      </c>
      <c r="N3784" t="s">
        <v>295</v>
      </c>
      <c r="O3784" t="s">
        <v>409</v>
      </c>
      <c r="P3784">
        <v>100</v>
      </c>
      <c r="Q3784">
        <v>500</v>
      </c>
      <c r="R3784">
        <v>1</v>
      </c>
      <c r="S3784">
        <v>6.7</v>
      </c>
      <c r="T3784">
        <v>9.6000000000000014</v>
      </c>
      <c r="U3784" t="b" cm="1">
        <f t="array" ref="U3784">_xlfn.IFS(AND(R3784=1,S3784=G3784,T3784=H3784),TRUE,AND(R3784=1,S3784=G3784,H3784="Product NA"),TRUE)</f>
        <v>1</v>
      </c>
      <c r="W3784" s="165">
        <v>6.7</v>
      </c>
      <c r="X3784" s="165">
        <v>9.6000000000000014</v>
      </c>
      <c r="Y3784" t="str">
        <f t="shared" si="136"/>
        <v>No Change</v>
      </c>
    </row>
    <row r="3785" spans="1:25" x14ac:dyDescent="0.35">
      <c r="A3785" t="s">
        <v>169</v>
      </c>
      <c r="B3785" t="s">
        <v>590</v>
      </c>
      <c r="C3785" t="s">
        <v>293</v>
      </c>
      <c r="D3785" t="s">
        <v>392</v>
      </c>
      <c r="E3785" t="s">
        <v>287</v>
      </c>
      <c r="F3785" t="s">
        <v>396</v>
      </c>
      <c r="G3785" s="165">
        <f t="shared" si="135"/>
        <v>1.56</v>
      </c>
      <c r="H3785" s="165">
        <f t="shared" si="135"/>
        <v>15.85</v>
      </c>
      <c r="I3785" t="s">
        <v>482</v>
      </c>
      <c r="K3785" t="s">
        <v>467</v>
      </c>
      <c r="L3785" t="s">
        <v>402</v>
      </c>
      <c r="M3785" t="s">
        <v>476</v>
      </c>
      <c r="N3785" t="s">
        <v>293</v>
      </c>
      <c r="O3785" t="s">
        <v>402</v>
      </c>
      <c r="P3785">
        <v>100</v>
      </c>
      <c r="Q3785">
        <v>2000</v>
      </c>
      <c r="R3785">
        <v>1</v>
      </c>
      <c r="S3785">
        <v>1.56</v>
      </c>
      <c r="T3785">
        <v>15.85</v>
      </c>
      <c r="U3785" t="b" cm="1">
        <f t="array" ref="U3785">_xlfn.IFS(AND(R3785=1,S3785=G3785,T3785=H3785),TRUE,AND(R3785=1,S3785=G3785,H3785="Product NA"),TRUE)</f>
        <v>1</v>
      </c>
      <c r="W3785" s="165">
        <v>1.5</v>
      </c>
      <c r="X3785" s="165">
        <v>15.25</v>
      </c>
      <c r="Y3785" t="str">
        <f t="shared" si="136"/>
        <v>Change</v>
      </c>
    </row>
    <row r="3786" spans="1:25" hidden="1" x14ac:dyDescent="0.35">
      <c r="A3786" t="s">
        <v>169</v>
      </c>
      <c r="B3786" t="s">
        <v>590</v>
      </c>
      <c r="C3786" t="s">
        <v>293</v>
      </c>
      <c r="D3786" t="s">
        <v>281</v>
      </c>
      <c r="E3786" t="s">
        <v>287</v>
      </c>
      <c r="F3786" t="s">
        <v>286</v>
      </c>
      <c r="G3786" s="165">
        <f t="shared" si="135"/>
        <v>1.56</v>
      </c>
      <c r="H3786" s="165">
        <f t="shared" si="135"/>
        <v>15.85</v>
      </c>
      <c r="I3786" t="s">
        <v>482</v>
      </c>
      <c r="K3786" t="s">
        <v>467</v>
      </c>
      <c r="L3786" t="s">
        <v>402</v>
      </c>
      <c r="M3786" t="s">
        <v>476</v>
      </c>
      <c r="N3786" t="s">
        <v>293</v>
      </c>
      <c r="O3786" t="s">
        <v>402</v>
      </c>
      <c r="P3786">
        <v>100</v>
      </c>
      <c r="Q3786">
        <v>2000</v>
      </c>
      <c r="R3786">
        <v>1</v>
      </c>
      <c r="S3786">
        <v>1.56</v>
      </c>
      <c r="T3786">
        <v>15.85</v>
      </c>
      <c r="U3786" t="b" cm="1">
        <f t="array" ref="U3786">_xlfn.IFS(AND(R3786=1,S3786=G3786,T3786=H3786),TRUE,AND(R3786=1,S3786=G3786,H3786="Product NA"),TRUE)</f>
        <v>1</v>
      </c>
      <c r="W3786" s="165">
        <v>1.5</v>
      </c>
      <c r="X3786" s="165">
        <v>15.25</v>
      </c>
      <c r="Y3786" t="str">
        <f t="shared" si="136"/>
        <v>Change</v>
      </c>
    </row>
    <row r="3787" spans="1:25" hidden="1" x14ac:dyDescent="0.35">
      <c r="A3787" t="s">
        <v>169</v>
      </c>
      <c r="B3787" t="s">
        <v>590</v>
      </c>
      <c r="C3787" t="s">
        <v>293</v>
      </c>
      <c r="D3787" t="s">
        <v>278</v>
      </c>
      <c r="E3787" t="s">
        <v>287</v>
      </c>
      <c r="F3787" t="s">
        <v>277</v>
      </c>
      <c r="G3787" s="165">
        <f t="shared" si="135"/>
        <v>0.43</v>
      </c>
      <c r="H3787" s="165">
        <f t="shared" si="135"/>
        <v>14.57</v>
      </c>
      <c r="I3787" t="s">
        <v>480</v>
      </c>
      <c r="K3787" t="s">
        <v>467</v>
      </c>
      <c r="L3787" t="s">
        <v>402</v>
      </c>
      <c r="M3787" t="s">
        <v>476</v>
      </c>
      <c r="N3787" t="s">
        <v>293</v>
      </c>
      <c r="O3787" t="s">
        <v>402</v>
      </c>
      <c r="P3787">
        <v>100</v>
      </c>
      <c r="Q3787">
        <v>500</v>
      </c>
      <c r="R3787">
        <v>1</v>
      </c>
      <c r="S3787">
        <v>0.43</v>
      </c>
      <c r="T3787">
        <v>14.57</v>
      </c>
      <c r="U3787" t="b" cm="1">
        <f t="array" ref="U3787">_xlfn.IFS(AND(R3787=1,S3787=G3787,T3787=H3787),TRUE,AND(R3787=1,S3787=G3787,H3787="Product NA"),TRUE)</f>
        <v>1</v>
      </c>
      <c r="W3787" s="165">
        <v>0.43</v>
      </c>
      <c r="X3787" s="165">
        <v>14.57</v>
      </c>
      <c r="Y3787" t="str">
        <f t="shared" si="136"/>
        <v>No Change</v>
      </c>
    </row>
    <row r="3788" spans="1:25" hidden="1" x14ac:dyDescent="0.35">
      <c r="A3788" t="s">
        <v>169</v>
      </c>
      <c r="B3788" t="s">
        <v>590</v>
      </c>
      <c r="C3788" t="s">
        <v>293</v>
      </c>
      <c r="D3788" t="s">
        <v>238</v>
      </c>
      <c r="E3788" t="s">
        <v>287</v>
      </c>
      <c r="F3788" t="s">
        <v>0</v>
      </c>
      <c r="G3788" s="165">
        <f t="shared" si="135"/>
        <v>0.35000000000000003</v>
      </c>
      <c r="H3788" s="165">
        <f t="shared" si="135"/>
        <v>16.52</v>
      </c>
      <c r="I3788" t="s">
        <v>479</v>
      </c>
      <c r="K3788" t="s">
        <v>467</v>
      </c>
      <c r="L3788" t="s">
        <v>402</v>
      </c>
      <c r="M3788" t="s">
        <v>476</v>
      </c>
      <c r="N3788" t="s">
        <v>293</v>
      </c>
      <c r="O3788" t="s">
        <v>402</v>
      </c>
      <c r="P3788">
        <v>100</v>
      </c>
      <c r="Q3788">
        <v>100</v>
      </c>
      <c r="R3788">
        <v>1</v>
      </c>
      <c r="S3788">
        <v>0.35000000000000003</v>
      </c>
      <c r="T3788">
        <v>16.52</v>
      </c>
      <c r="U3788" t="b" cm="1">
        <f t="array" ref="U3788">_xlfn.IFS(AND(R3788=1,S3788=G3788,T3788=H3788),TRUE,AND(R3788=1,S3788=G3788,H3788="Product NA"),TRUE)</f>
        <v>1</v>
      </c>
      <c r="W3788" s="165">
        <v>0.36</v>
      </c>
      <c r="X3788" s="165">
        <v>16.02</v>
      </c>
      <c r="Y3788" t="str">
        <f t="shared" si="136"/>
        <v>Change</v>
      </c>
    </row>
    <row r="3789" spans="1:25" hidden="1" x14ac:dyDescent="0.35">
      <c r="A3789" t="s">
        <v>169</v>
      </c>
      <c r="B3789" t="s">
        <v>590</v>
      </c>
      <c r="C3789" t="s">
        <v>293</v>
      </c>
      <c r="D3789" t="s">
        <v>239</v>
      </c>
      <c r="E3789" t="s">
        <v>287</v>
      </c>
      <c r="F3789" t="s">
        <v>277</v>
      </c>
      <c r="G3789" s="165">
        <f t="shared" si="135"/>
        <v>0.43</v>
      </c>
      <c r="H3789" s="165">
        <f t="shared" si="135"/>
        <v>15.88</v>
      </c>
      <c r="I3789" t="s">
        <v>480</v>
      </c>
      <c r="K3789" t="s">
        <v>467</v>
      </c>
      <c r="L3789" t="s">
        <v>402</v>
      </c>
      <c r="M3789" t="s">
        <v>476</v>
      </c>
      <c r="N3789" t="s">
        <v>293</v>
      </c>
      <c r="O3789" t="s">
        <v>402</v>
      </c>
      <c r="P3789">
        <v>100</v>
      </c>
      <c r="Q3789">
        <v>500</v>
      </c>
      <c r="R3789">
        <v>1</v>
      </c>
      <c r="S3789">
        <v>0.43</v>
      </c>
      <c r="T3789">
        <v>15.88</v>
      </c>
      <c r="U3789" t="b" cm="1">
        <f t="array" ref="U3789">_xlfn.IFS(AND(R3789=1,S3789=G3789,T3789=H3789),TRUE,AND(R3789=1,S3789=G3789,H3789="Product NA"),TRUE)</f>
        <v>1</v>
      </c>
      <c r="W3789" s="165">
        <v>0.42</v>
      </c>
      <c r="X3789" s="165">
        <v>15.57</v>
      </c>
      <c r="Y3789" t="str">
        <f t="shared" si="136"/>
        <v>Change</v>
      </c>
    </row>
    <row r="3790" spans="1:25" hidden="1" x14ac:dyDescent="0.35">
      <c r="A3790" t="s">
        <v>169</v>
      </c>
      <c r="B3790" t="s">
        <v>590</v>
      </c>
      <c r="C3790" t="s">
        <v>293</v>
      </c>
      <c r="D3790" t="s">
        <v>655</v>
      </c>
      <c r="E3790" t="s">
        <v>723</v>
      </c>
      <c r="F3790" t="s">
        <v>286</v>
      </c>
      <c r="G3790" s="165">
        <f t="shared" si="135"/>
        <v>21.25</v>
      </c>
      <c r="H3790" s="165">
        <f t="shared" si="135"/>
        <v>0</v>
      </c>
      <c r="I3790" t="s">
        <v>481</v>
      </c>
      <c r="K3790" t="s">
        <v>467</v>
      </c>
      <c r="L3790" t="s">
        <v>402</v>
      </c>
      <c r="M3790" t="s">
        <v>476</v>
      </c>
      <c r="N3790" t="s">
        <v>293</v>
      </c>
      <c r="O3790" t="s">
        <v>402</v>
      </c>
      <c r="P3790">
        <v>30000</v>
      </c>
      <c r="Q3790">
        <v>1000</v>
      </c>
      <c r="R3790">
        <v>1</v>
      </c>
      <c r="S3790">
        <v>21.25</v>
      </c>
      <c r="T3790">
        <v>0</v>
      </c>
      <c r="U3790" t="b" cm="1">
        <f t="array" ref="U3790">_xlfn.IFS(AND(R3790=1,S3790=G3790,T3790=H3790),TRUE,AND(R3790=1,S3790=G3790,H3790="Product NA"),TRUE)</f>
        <v>1</v>
      </c>
      <c r="W3790" s="165">
        <v>21.8</v>
      </c>
      <c r="X3790" s="165">
        <v>0</v>
      </c>
      <c r="Y3790" t="str">
        <f t="shared" si="136"/>
        <v>Change</v>
      </c>
    </row>
    <row r="3791" spans="1:25" hidden="1" x14ac:dyDescent="0.35">
      <c r="A3791" t="s">
        <v>169</v>
      </c>
      <c r="B3791" t="s">
        <v>590</v>
      </c>
      <c r="C3791" t="s">
        <v>293</v>
      </c>
      <c r="D3791" t="s">
        <v>655</v>
      </c>
      <c r="E3791" t="s">
        <v>723</v>
      </c>
      <c r="F3791" t="s">
        <v>286</v>
      </c>
      <c r="G3791" s="165">
        <f t="shared" si="135"/>
        <v>112.80000000000001</v>
      </c>
      <c r="H3791" s="165">
        <f t="shared" si="135"/>
        <v>0</v>
      </c>
      <c r="I3791" t="s">
        <v>680</v>
      </c>
      <c r="K3791" t="s">
        <v>467</v>
      </c>
      <c r="L3791" t="s">
        <v>402</v>
      </c>
      <c r="M3791" t="s">
        <v>476</v>
      </c>
      <c r="N3791" t="s">
        <v>293</v>
      </c>
      <c r="O3791" t="s">
        <v>402</v>
      </c>
      <c r="P3791">
        <v>30000</v>
      </c>
      <c r="Q3791">
        <v>15000</v>
      </c>
      <c r="R3791">
        <v>1</v>
      </c>
      <c r="S3791">
        <v>112.80000000000001</v>
      </c>
      <c r="T3791">
        <v>0</v>
      </c>
      <c r="U3791" t="b" cm="1">
        <f t="array" ref="U3791">_xlfn.IFS(AND(R3791=1,S3791=G3791,T3791=H3791),TRUE,AND(R3791=1,S3791=G3791,H3791="Product NA"),TRUE)</f>
        <v>1</v>
      </c>
      <c r="W3791" s="165">
        <v>89.77</v>
      </c>
      <c r="X3791" s="165">
        <v>0</v>
      </c>
      <c r="Y3791" t="str">
        <f t="shared" si="136"/>
        <v>Change</v>
      </c>
    </row>
    <row r="3792" spans="1:25" hidden="1" x14ac:dyDescent="0.35">
      <c r="A3792" t="s">
        <v>169</v>
      </c>
      <c r="B3792" t="s">
        <v>590</v>
      </c>
      <c r="C3792" t="s">
        <v>293</v>
      </c>
      <c r="D3792" t="s">
        <v>655</v>
      </c>
      <c r="E3792" t="s">
        <v>723</v>
      </c>
      <c r="F3792" t="s">
        <v>286</v>
      </c>
      <c r="G3792" s="165">
        <f t="shared" si="135"/>
        <v>27.450000000000003</v>
      </c>
      <c r="H3792" s="165">
        <f t="shared" si="135"/>
        <v>0</v>
      </c>
      <c r="I3792" t="s">
        <v>671</v>
      </c>
      <c r="K3792" t="s">
        <v>467</v>
      </c>
      <c r="L3792" t="s">
        <v>402</v>
      </c>
      <c r="M3792" t="s">
        <v>476</v>
      </c>
      <c r="N3792" t="s">
        <v>293</v>
      </c>
      <c r="O3792" t="s">
        <v>402</v>
      </c>
      <c r="P3792">
        <v>30000</v>
      </c>
      <c r="Q3792">
        <v>2000</v>
      </c>
      <c r="R3792">
        <v>1</v>
      </c>
      <c r="S3792">
        <v>27.450000000000003</v>
      </c>
      <c r="T3792">
        <v>0</v>
      </c>
      <c r="U3792" t="b" cm="1">
        <f t="array" ref="U3792">_xlfn.IFS(AND(R3792=1,S3792=G3792,T3792=H3792),TRUE,AND(R3792=1,S3792=G3792,H3792="Product NA"),TRUE)</f>
        <v>1</v>
      </c>
      <c r="W3792" s="165">
        <v>26.46</v>
      </c>
      <c r="X3792" s="165">
        <v>0</v>
      </c>
      <c r="Y3792" t="str">
        <f t="shared" si="136"/>
        <v>Change</v>
      </c>
    </row>
    <row r="3793" spans="1:25" hidden="1" x14ac:dyDescent="0.35">
      <c r="A3793" t="s">
        <v>169</v>
      </c>
      <c r="B3793" t="s">
        <v>590</v>
      </c>
      <c r="C3793" t="s">
        <v>293</v>
      </c>
      <c r="D3793" t="s">
        <v>655</v>
      </c>
      <c r="E3793" t="s">
        <v>723</v>
      </c>
      <c r="F3793" t="s">
        <v>286</v>
      </c>
      <c r="G3793" s="165">
        <f t="shared" si="135"/>
        <v>144.9</v>
      </c>
      <c r="H3793" s="165">
        <f t="shared" si="135"/>
        <v>0</v>
      </c>
      <c r="I3793" t="s">
        <v>681</v>
      </c>
      <c r="K3793" t="s">
        <v>467</v>
      </c>
      <c r="L3793" t="s">
        <v>402</v>
      </c>
      <c r="M3793" t="s">
        <v>476</v>
      </c>
      <c r="N3793" t="s">
        <v>293</v>
      </c>
      <c r="O3793" t="s">
        <v>402</v>
      </c>
      <c r="P3793">
        <v>30000</v>
      </c>
      <c r="Q3793">
        <v>20000</v>
      </c>
      <c r="R3793">
        <v>1</v>
      </c>
      <c r="S3793">
        <v>144.9</v>
      </c>
      <c r="T3793">
        <v>0</v>
      </c>
      <c r="U3793" t="b" cm="1">
        <f t="array" ref="U3793">_xlfn.IFS(AND(R3793=1,S3793=G3793,T3793=H3793),TRUE,AND(R3793=1,S3793=G3793,H3793="Product NA"),TRUE)</f>
        <v>1</v>
      </c>
      <c r="W3793" s="165">
        <v>114</v>
      </c>
      <c r="X3793" s="165">
        <v>0</v>
      </c>
      <c r="Y3793" t="str">
        <f t="shared" si="136"/>
        <v>Change</v>
      </c>
    </row>
    <row r="3794" spans="1:25" hidden="1" x14ac:dyDescent="0.35">
      <c r="A3794" t="s">
        <v>169</v>
      </c>
      <c r="B3794" t="s">
        <v>590</v>
      </c>
      <c r="C3794" t="s">
        <v>293</v>
      </c>
      <c r="D3794" t="s">
        <v>655</v>
      </c>
      <c r="E3794" t="s">
        <v>723</v>
      </c>
      <c r="F3794" t="s">
        <v>286</v>
      </c>
      <c r="G3794" s="165">
        <f t="shared" si="135"/>
        <v>185.70000000000002</v>
      </c>
      <c r="H3794" s="165">
        <f t="shared" si="135"/>
        <v>0</v>
      </c>
      <c r="I3794" t="s">
        <v>682</v>
      </c>
      <c r="K3794" t="s">
        <v>467</v>
      </c>
      <c r="L3794" t="s">
        <v>402</v>
      </c>
      <c r="M3794" t="s">
        <v>476</v>
      </c>
      <c r="N3794" t="s">
        <v>293</v>
      </c>
      <c r="O3794" t="s">
        <v>402</v>
      </c>
      <c r="P3794">
        <v>30000</v>
      </c>
      <c r="Q3794">
        <v>25000</v>
      </c>
      <c r="R3794">
        <v>1</v>
      </c>
      <c r="S3794">
        <v>185.70000000000002</v>
      </c>
      <c r="T3794">
        <v>0</v>
      </c>
      <c r="U3794" t="b" cm="1">
        <f t="array" ref="U3794">_xlfn.IFS(AND(R3794=1,S3794=G3794,T3794=H3794),TRUE,AND(R3794=1,S3794=G3794,H3794="Product NA"),TRUE)</f>
        <v>1</v>
      </c>
      <c r="W3794" s="165">
        <v>395.46000000000004</v>
      </c>
      <c r="X3794" s="165">
        <v>0</v>
      </c>
      <c r="Y3794" t="str">
        <f t="shared" si="136"/>
        <v>Change</v>
      </c>
    </row>
    <row r="3795" spans="1:25" hidden="1" x14ac:dyDescent="0.35">
      <c r="A3795" t="s">
        <v>169</v>
      </c>
      <c r="B3795" t="s">
        <v>590</v>
      </c>
      <c r="C3795" t="s">
        <v>293</v>
      </c>
      <c r="D3795" t="s">
        <v>655</v>
      </c>
      <c r="E3795" t="s">
        <v>723</v>
      </c>
      <c r="F3795" t="s">
        <v>286</v>
      </c>
      <c r="G3795" s="165">
        <f t="shared" si="135"/>
        <v>33.700000000000003</v>
      </c>
      <c r="H3795" s="165">
        <f t="shared" si="135"/>
        <v>0</v>
      </c>
      <c r="I3795" t="s">
        <v>672</v>
      </c>
      <c r="K3795" t="s">
        <v>467</v>
      </c>
      <c r="L3795" t="s">
        <v>402</v>
      </c>
      <c r="M3795" t="s">
        <v>476</v>
      </c>
      <c r="N3795" t="s">
        <v>293</v>
      </c>
      <c r="O3795" t="s">
        <v>402</v>
      </c>
      <c r="P3795">
        <v>30000</v>
      </c>
      <c r="Q3795">
        <v>3000</v>
      </c>
      <c r="R3795">
        <v>1</v>
      </c>
      <c r="S3795">
        <v>33.700000000000003</v>
      </c>
      <c r="T3795">
        <v>0</v>
      </c>
      <c r="U3795" t="b" cm="1">
        <f t="array" ref="U3795">_xlfn.IFS(AND(R3795=1,S3795=G3795,T3795=H3795),TRUE,AND(R3795=1,S3795=G3795,H3795="Product NA"),TRUE)</f>
        <v>1</v>
      </c>
      <c r="W3795" s="165">
        <v>27.79</v>
      </c>
      <c r="X3795" s="165">
        <v>0</v>
      </c>
      <c r="Y3795" t="str">
        <f t="shared" si="136"/>
        <v>Change</v>
      </c>
    </row>
    <row r="3796" spans="1:25" hidden="1" x14ac:dyDescent="0.35">
      <c r="A3796" t="s">
        <v>169</v>
      </c>
      <c r="B3796" t="s">
        <v>590</v>
      </c>
      <c r="C3796" t="s">
        <v>293</v>
      </c>
      <c r="D3796" t="s">
        <v>655</v>
      </c>
      <c r="E3796" t="s">
        <v>723</v>
      </c>
      <c r="F3796" t="s">
        <v>286</v>
      </c>
      <c r="G3796" s="165">
        <f t="shared" si="135"/>
        <v>219.4</v>
      </c>
      <c r="H3796" s="165">
        <f t="shared" si="135"/>
        <v>0</v>
      </c>
      <c r="I3796" t="s">
        <v>683</v>
      </c>
      <c r="K3796" t="s">
        <v>467</v>
      </c>
      <c r="L3796" t="s">
        <v>402</v>
      </c>
      <c r="M3796" t="s">
        <v>476</v>
      </c>
      <c r="N3796" t="s">
        <v>293</v>
      </c>
      <c r="O3796" t="s">
        <v>402</v>
      </c>
      <c r="P3796">
        <v>30000</v>
      </c>
      <c r="Q3796">
        <v>30000</v>
      </c>
      <c r="R3796">
        <v>1</v>
      </c>
      <c r="S3796">
        <v>219.4</v>
      </c>
      <c r="T3796">
        <v>0</v>
      </c>
      <c r="U3796" t="b" cm="1">
        <f t="array" ref="U3796">_xlfn.IFS(AND(R3796=1,S3796=G3796,T3796=H3796),TRUE,AND(R3796=1,S3796=G3796,H3796="Product NA"),TRUE)</f>
        <v>1</v>
      </c>
      <c r="W3796" s="165">
        <v>467.86</v>
      </c>
      <c r="X3796" s="165">
        <v>0</v>
      </c>
      <c r="Y3796" t="str">
        <f t="shared" si="136"/>
        <v>Change</v>
      </c>
    </row>
    <row r="3797" spans="1:25" hidden="1" x14ac:dyDescent="0.35">
      <c r="A3797" t="s">
        <v>169</v>
      </c>
      <c r="B3797" t="s">
        <v>590</v>
      </c>
      <c r="C3797" t="s">
        <v>293</v>
      </c>
      <c r="D3797" t="s">
        <v>655</v>
      </c>
      <c r="E3797" t="s">
        <v>723</v>
      </c>
      <c r="F3797" t="s">
        <v>286</v>
      </c>
      <c r="G3797" s="165">
        <f t="shared" si="135"/>
        <v>39.950000000000003</v>
      </c>
      <c r="H3797" s="165">
        <f t="shared" si="135"/>
        <v>0</v>
      </c>
      <c r="I3797" t="s">
        <v>673</v>
      </c>
      <c r="K3797" t="s">
        <v>467</v>
      </c>
      <c r="L3797" t="s">
        <v>402</v>
      </c>
      <c r="M3797" t="s">
        <v>476</v>
      </c>
      <c r="N3797" t="s">
        <v>293</v>
      </c>
      <c r="O3797" t="s">
        <v>402</v>
      </c>
      <c r="P3797">
        <v>30000</v>
      </c>
      <c r="Q3797">
        <v>4000</v>
      </c>
      <c r="R3797">
        <v>1</v>
      </c>
      <c r="S3797">
        <v>39.950000000000003</v>
      </c>
      <c r="T3797">
        <v>0</v>
      </c>
      <c r="U3797" t="b" cm="1">
        <f t="array" ref="U3797">_xlfn.IFS(AND(R3797=1,S3797=G3797,T3797=H3797),TRUE,AND(R3797=1,S3797=G3797,H3797="Product NA"),TRUE)</f>
        <v>1</v>
      </c>
      <c r="W3797" s="165">
        <v>31.970000000000002</v>
      </c>
      <c r="X3797" s="165">
        <v>0</v>
      </c>
      <c r="Y3797" t="str">
        <f t="shared" si="136"/>
        <v>Change</v>
      </c>
    </row>
    <row r="3798" spans="1:25" hidden="1" x14ac:dyDescent="0.35">
      <c r="A3798" t="s">
        <v>169</v>
      </c>
      <c r="B3798" t="s">
        <v>590</v>
      </c>
      <c r="C3798" t="s">
        <v>293</v>
      </c>
      <c r="D3798" t="s">
        <v>655</v>
      </c>
      <c r="E3798" t="s">
        <v>723</v>
      </c>
      <c r="F3798" t="s">
        <v>286</v>
      </c>
      <c r="G3798" s="165">
        <f t="shared" si="135"/>
        <v>46.150000000000006</v>
      </c>
      <c r="H3798" s="165">
        <f t="shared" si="135"/>
        <v>0</v>
      </c>
      <c r="I3798" t="s">
        <v>674</v>
      </c>
      <c r="K3798" t="s">
        <v>467</v>
      </c>
      <c r="L3798" t="s">
        <v>402</v>
      </c>
      <c r="M3798" t="s">
        <v>476</v>
      </c>
      <c r="N3798" t="s">
        <v>293</v>
      </c>
      <c r="O3798" t="s">
        <v>402</v>
      </c>
      <c r="P3798">
        <v>30000</v>
      </c>
      <c r="Q3798">
        <v>5000</v>
      </c>
      <c r="R3798">
        <v>1</v>
      </c>
      <c r="S3798">
        <v>46.150000000000006</v>
      </c>
      <c r="T3798">
        <v>0</v>
      </c>
      <c r="U3798" t="b" cm="1">
        <f t="array" ref="U3798">_xlfn.IFS(AND(R3798=1,S3798=G3798,T3798=H3798),TRUE,AND(R3798=1,S3798=G3798,H3798="Product NA"),TRUE)</f>
        <v>1</v>
      </c>
      <c r="W3798" s="165">
        <v>37</v>
      </c>
      <c r="X3798" s="165">
        <v>0</v>
      </c>
      <c r="Y3798" t="str">
        <f t="shared" si="136"/>
        <v>Change</v>
      </c>
    </row>
    <row r="3799" spans="1:25" hidden="1" x14ac:dyDescent="0.35">
      <c r="A3799" t="s">
        <v>169</v>
      </c>
      <c r="B3799" t="s">
        <v>590</v>
      </c>
      <c r="C3799" t="s">
        <v>293</v>
      </c>
      <c r="D3799" t="s">
        <v>655</v>
      </c>
      <c r="E3799" t="s">
        <v>723</v>
      </c>
      <c r="F3799" t="s">
        <v>286</v>
      </c>
      <c r="G3799" s="165">
        <f t="shared" si="135"/>
        <v>53.45</v>
      </c>
      <c r="H3799" s="165">
        <f t="shared" si="135"/>
        <v>0</v>
      </c>
      <c r="I3799" t="s">
        <v>675</v>
      </c>
      <c r="K3799" t="s">
        <v>467</v>
      </c>
      <c r="L3799" t="s">
        <v>402</v>
      </c>
      <c r="M3799" t="s">
        <v>476</v>
      </c>
      <c r="N3799" t="s">
        <v>293</v>
      </c>
      <c r="O3799" t="s">
        <v>402</v>
      </c>
      <c r="P3799">
        <v>30000</v>
      </c>
      <c r="Q3799">
        <v>6000</v>
      </c>
      <c r="R3799">
        <v>1</v>
      </c>
      <c r="S3799">
        <v>53.45</v>
      </c>
      <c r="T3799">
        <v>0</v>
      </c>
      <c r="U3799" t="b" cm="1">
        <f t="array" ref="U3799">_xlfn.IFS(AND(R3799=1,S3799=G3799,T3799=H3799),TRUE,AND(R3799=1,S3799=G3799,H3799="Product NA"),TRUE)</f>
        <v>1</v>
      </c>
      <c r="W3799" s="165">
        <v>50.68</v>
      </c>
      <c r="X3799" s="165">
        <v>0</v>
      </c>
      <c r="Y3799" t="str">
        <f t="shared" si="136"/>
        <v>Change</v>
      </c>
    </row>
    <row r="3800" spans="1:25" hidden="1" x14ac:dyDescent="0.35">
      <c r="A3800" t="s">
        <v>169</v>
      </c>
      <c r="B3800" t="s">
        <v>590</v>
      </c>
      <c r="C3800" t="s">
        <v>293</v>
      </c>
      <c r="D3800" t="s">
        <v>655</v>
      </c>
      <c r="E3800" t="s">
        <v>723</v>
      </c>
      <c r="F3800" t="s">
        <v>286</v>
      </c>
      <c r="G3800" s="165">
        <f t="shared" si="135"/>
        <v>59.650000000000006</v>
      </c>
      <c r="H3800" s="165">
        <f t="shared" si="135"/>
        <v>0</v>
      </c>
      <c r="I3800" t="s">
        <v>676</v>
      </c>
      <c r="K3800" t="s">
        <v>467</v>
      </c>
      <c r="L3800" t="s">
        <v>402</v>
      </c>
      <c r="M3800" t="s">
        <v>476</v>
      </c>
      <c r="N3800" t="s">
        <v>293</v>
      </c>
      <c r="O3800" t="s">
        <v>402</v>
      </c>
      <c r="P3800">
        <v>30000</v>
      </c>
      <c r="Q3800">
        <v>7000</v>
      </c>
      <c r="R3800">
        <v>1</v>
      </c>
      <c r="S3800">
        <v>59.650000000000006</v>
      </c>
      <c r="T3800">
        <v>0</v>
      </c>
      <c r="U3800" t="b" cm="1">
        <f t="array" ref="U3800">_xlfn.IFS(AND(R3800=1,S3800=G3800,T3800=H3800),TRUE,AND(R3800=1,S3800=G3800,H3800="Product NA"),TRUE)</f>
        <v>1</v>
      </c>
      <c r="W3800" s="165">
        <v>50.68</v>
      </c>
      <c r="X3800" s="165">
        <v>0</v>
      </c>
      <c r="Y3800" t="str">
        <f t="shared" si="136"/>
        <v>Change</v>
      </c>
    </row>
    <row r="3801" spans="1:25" hidden="1" x14ac:dyDescent="0.35">
      <c r="A3801" t="s">
        <v>169</v>
      </c>
      <c r="B3801" t="s">
        <v>590</v>
      </c>
      <c r="C3801" t="s">
        <v>293</v>
      </c>
      <c r="D3801" t="s">
        <v>655</v>
      </c>
      <c r="E3801" t="s">
        <v>723</v>
      </c>
      <c r="F3801" t="s">
        <v>286</v>
      </c>
      <c r="G3801" s="165">
        <f t="shared" si="135"/>
        <v>65.900000000000006</v>
      </c>
      <c r="H3801" s="165">
        <f t="shared" si="135"/>
        <v>0</v>
      </c>
      <c r="I3801" t="s">
        <v>677</v>
      </c>
      <c r="K3801" t="s">
        <v>467</v>
      </c>
      <c r="L3801" t="s">
        <v>402</v>
      </c>
      <c r="M3801" t="s">
        <v>476</v>
      </c>
      <c r="N3801" t="s">
        <v>293</v>
      </c>
      <c r="O3801" t="s">
        <v>402</v>
      </c>
      <c r="P3801">
        <v>30000</v>
      </c>
      <c r="Q3801">
        <v>8000</v>
      </c>
      <c r="R3801">
        <v>1</v>
      </c>
      <c r="S3801">
        <v>65.900000000000006</v>
      </c>
      <c r="T3801">
        <v>0</v>
      </c>
      <c r="U3801" t="b" cm="1">
        <f t="array" ref="U3801">_xlfn.IFS(AND(R3801=1,S3801=G3801,T3801=H3801),TRUE,AND(R3801=1,S3801=G3801,H3801="Product NA"),TRUE)</f>
        <v>1</v>
      </c>
      <c r="W3801" s="165">
        <v>58.71</v>
      </c>
      <c r="X3801" s="165">
        <v>0</v>
      </c>
      <c r="Y3801" t="str">
        <f t="shared" si="136"/>
        <v>Change</v>
      </c>
    </row>
    <row r="3802" spans="1:25" hidden="1" x14ac:dyDescent="0.35">
      <c r="A3802" t="s">
        <v>169</v>
      </c>
      <c r="B3802" t="s">
        <v>590</v>
      </c>
      <c r="C3802" t="s">
        <v>293</v>
      </c>
      <c r="D3802" t="s">
        <v>655</v>
      </c>
      <c r="E3802" t="s">
        <v>723</v>
      </c>
      <c r="F3802" t="s">
        <v>286</v>
      </c>
      <c r="G3802" s="165">
        <f t="shared" si="135"/>
        <v>72.100000000000009</v>
      </c>
      <c r="H3802" s="165">
        <f t="shared" si="135"/>
        <v>0</v>
      </c>
      <c r="I3802" t="s">
        <v>678</v>
      </c>
      <c r="K3802" t="s">
        <v>467</v>
      </c>
      <c r="L3802" t="s">
        <v>402</v>
      </c>
      <c r="M3802" t="s">
        <v>476</v>
      </c>
      <c r="N3802" t="s">
        <v>293</v>
      </c>
      <c r="O3802" t="s">
        <v>402</v>
      </c>
      <c r="P3802">
        <v>30000</v>
      </c>
      <c r="Q3802">
        <v>9000</v>
      </c>
      <c r="R3802">
        <v>1</v>
      </c>
      <c r="S3802">
        <v>72.100000000000009</v>
      </c>
      <c r="T3802">
        <v>0</v>
      </c>
      <c r="U3802" t="b" cm="1">
        <f t="array" ref="U3802">_xlfn.IFS(AND(R3802=1,S3802=G3802,T3802=H3802),TRUE,AND(R3802=1,S3802=G3802,H3802="Product NA"),TRUE)</f>
        <v>1</v>
      </c>
      <c r="W3802" s="165">
        <v>58.71</v>
      </c>
      <c r="X3802" s="165">
        <v>0</v>
      </c>
      <c r="Y3802" t="str">
        <f t="shared" si="136"/>
        <v>Change</v>
      </c>
    </row>
    <row r="3803" spans="1:25" hidden="1" x14ac:dyDescent="0.35">
      <c r="A3803" t="s">
        <v>169</v>
      </c>
      <c r="B3803" t="s">
        <v>590</v>
      </c>
      <c r="C3803" t="s">
        <v>293</v>
      </c>
      <c r="D3803" t="s">
        <v>655</v>
      </c>
      <c r="E3803" t="s">
        <v>723</v>
      </c>
      <c r="F3803" t="s">
        <v>286</v>
      </c>
      <c r="G3803" s="165">
        <f t="shared" si="135"/>
        <v>78.300000000000011</v>
      </c>
      <c r="H3803" s="165">
        <f t="shared" si="135"/>
        <v>0</v>
      </c>
      <c r="I3803" t="s">
        <v>679</v>
      </c>
      <c r="K3803" t="s">
        <v>467</v>
      </c>
      <c r="L3803" t="s">
        <v>402</v>
      </c>
      <c r="M3803" t="s">
        <v>476</v>
      </c>
      <c r="N3803" t="s">
        <v>293</v>
      </c>
      <c r="O3803" t="s">
        <v>402</v>
      </c>
      <c r="P3803">
        <v>30000</v>
      </c>
      <c r="Q3803">
        <v>10000</v>
      </c>
      <c r="R3803">
        <v>1</v>
      </c>
      <c r="S3803">
        <v>78.300000000000011</v>
      </c>
      <c r="T3803">
        <v>0</v>
      </c>
      <c r="U3803" t="b" cm="1">
        <f t="array" ref="U3803">_xlfn.IFS(AND(R3803=1,S3803=G3803,T3803=H3803),TRUE,AND(R3803=1,S3803=G3803,H3803="Product NA"),TRUE)</f>
        <v>1</v>
      </c>
      <c r="W3803" s="165">
        <v>58.71</v>
      </c>
      <c r="X3803" s="165">
        <v>0</v>
      </c>
      <c r="Y3803" t="str">
        <f t="shared" si="136"/>
        <v>Change</v>
      </c>
    </row>
    <row r="3804" spans="1:25" hidden="1" x14ac:dyDescent="0.35">
      <c r="A3804" t="s">
        <v>169</v>
      </c>
      <c r="B3804" t="s">
        <v>590</v>
      </c>
      <c r="C3804" t="s">
        <v>293</v>
      </c>
      <c r="D3804" t="s">
        <v>284</v>
      </c>
      <c r="E3804" t="s">
        <v>724</v>
      </c>
      <c r="F3804" t="s">
        <v>286</v>
      </c>
      <c r="G3804" s="165">
        <f t="shared" ref="G3804:H3852" si="137">S3804</f>
        <v>7.2</v>
      </c>
      <c r="H3804" s="165">
        <f t="shared" si="137"/>
        <v>13.4</v>
      </c>
      <c r="I3804" t="s">
        <v>482</v>
      </c>
      <c r="K3804" t="s">
        <v>467</v>
      </c>
      <c r="L3804" t="s">
        <v>402</v>
      </c>
      <c r="M3804" t="s">
        <v>476</v>
      </c>
      <c r="N3804" t="s">
        <v>293</v>
      </c>
      <c r="O3804" t="s">
        <v>402</v>
      </c>
      <c r="P3804">
        <v>100</v>
      </c>
      <c r="Q3804">
        <v>2000</v>
      </c>
      <c r="R3804">
        <v>1</v>
      </c>
      <c r="S3804">
        <v>7.2</v>
      </c>
      <c r="T3804">
        <v>13.4</v>
      </c>
      <c r="U3804" t="b" cm="1">
        <f t="array" ref="U3804">_xlfn.IFS(AND(R3804=1,S3804=G3804,T3804=H3804),TRUE,AND(R3804=1,S3804=G3804,H3804="Product NA"),TRUE)</f>
        <v>1</v>
      </c>
      <c r="W3804" s="165">
        <v>7.2</v>
      </c>
      <c r="X3804" s="165">
        <v>13.4</v>
      </c>
      <c r="Y3804" t="str">
        <f t="shared" si="136"/>
        <v>No Change</v>
      </c>
    </row>
    <row r="3805" spans="1:25" hidden="1" x14ac:dyDescent="0.35">
      <c r="A3805" t="s">
        <v>169</v>
      </c>
      <c r="B3805" t="s">
        <v>590</v>
      </c>
      <c r="C3805" t="s">
        <v>293</v>
      </c>
      <c r="D3805" t="s">
        <v>322</v>
      </c>
      <c r="E3805" t="s">
        <v>724</v>
      </c>
      <c r="F3805" t="s">
        <v>0</v>
      </c>
      <c r="G3805" s="165">
        <f t="shared" si="137"/>
        <v>5.68</v>
      </c>
      <c r="H3805" s="165">
        <f t="shared" si="137"/>
        <v>9.66</v>
      </c>
      <c r="I3805" t="s">
        <v>479</v>
      </c>
      <c r="K3805" t="s">
        <v>467</v>
      </c>
      <c r="L3805" t="s">
        <v>402</v>
      </c>
      <c r="M3805" t="s">
        <v>476</v>
      </c>
      <c r="N3805" t="s">
        <v>293</v>
      </c>
      <c r="O3805" t="s">
        <v>402</v>
      </c>
      <c r="P3805">
        <v>100</v>
      </c>
      <c r="Q3805">
        <v>100</v>
      </c>
      <c r="R3805">
        <v>1</v>
      </c>
      <c r="S3805">
        <v>5.68</v>
      </c>
      <c r="T3805">
        <v>9.66</v>
      </c>
      <c r="U3805" t="b" cm="1">
        <f t="array" ref="U3805">_xlfn.IFS(AND(R3805=1,S3805=G3805,T3805=H3805),TRUE,AND(R3805=1,S3805=G3805,H3805="Product NA"),TRUE)</f>
        <v>1</v>
      </c>
      <c r="W3805" s="165">
        <v>5.68</v>
      </c>
      <c r="X3805" s="165">
        <v>9.66</v>
      </c>
      <c r="Y3805" t="str">
        <f t="shared" si="136"/>
        <v>No Change</v>
      </c>
    </row>
    <row r="3806" spans="1:25" hidden="1" x14ac:dyDescent="0.35">
      <c r="A3806" t="s">
        <v>169</v>
      </c>
      <c r="B3806" t="s">
        <v>590</v>
      </c>
      <c r="C3806" t="s">
        <v>293</v>
      </c>
      <c r="D3806" t="s">
        <v>323</v>
      </c>
      <c r="E3806" t="s">
        <v>724</v>
      </c>
      <c r="F3806" t="s">
        <v>277</v>
      </c>
      <c r="G3806" s="165">
        <f t="shared" si="137"/>
        <v>6.3000000000000007</v>
      </c>
      <c r="H3806" s="165">
        <f t="shared" si="137"/>
        <v>9.6000000000000014</v>
      </c>
      <c r="I3806" t="s">
        <v>480</v>
      </c>
      <c r="K3806" t="s">
        <v>467</v>
      </c>
      <c r="L3806" t="s">
        <v>402</v>
      </c>
      <c r="M3806" t="s">
        <v>476</v>
      </c>
      <c r="N3806" t="s">
        <v>293</v>
      </c>
      <c r="O3806" t="s">
        <v>402</v>
      </c>
      <c r="P3806">
        <v>100</v>
      </c>
      <c r="Q3806">
        <v>500</v>
      </c>
      <c r="R3806">
        <v>1</v>
      </c>
      <c r="S3806">
        <v>6.3000000000000007</v>
      </c>
      <c r="T3806">
        <v>9.6000000000000014</v>
      </c>
      <c r="U3806" t="b" cm="1">
        <f t="array" ref="U3806">_xlfn.IFS(AND(R3806=1,S3806=G3806,T3806=H3806),TRUE,AND(R3806=1,S3806=G3806,H3806="Product NA"),TRUE)</f>
        <v>1</v>
      </c>
      <c r="W3806" s="165">
        <v>6.3000000000000007</v>
      </c>
      <c r="X3806" s="165">
        <v>9.6000000000000014</v>
      </c>
      <c r="Y3806" t="str">
        <f t="shared" si="136"/>
        <v>No Change</v>
      </c>
    </row>
    <row r="3807" spans="1:25" hidden="1" x14ac:dyDescent="0.35">
      <c r="A3807" t="s">
        <v>169</v>
      </c>
      <c r="B3807" t="s">
        <v>590</v>
      </c>
      <c r="C3807" t="s">
        <v>293</v>
      </c>
      <c r="D3807" t="s">
        <v>324</v>
      </c>
      <c r="E3807" t="s">
        <v>724</v>
      </c>
      <c r="F3807" t="s">
        <v>277</v>
      </c>
      <c r="G3807" s="165">
        <f t="shared" si="137"/>
        <v>6.3000000000000007</v>
      </c>
      <c r="H3807" s="165">
        <f t="shared" si="137"/>
        <v>9.6000000000000014</v>
      </c>
      <c r="I3807" t="s">
        <v>480</v>
      </c>
      <c r="K3807" t="s">
        <v>467</v>
      </c>
      <c r="L3807" t="s">
        <v>402</v>
      </c>
      <c r="M3807" t="s">
        <v>476</v>
      </c>
      <c r="N3807" t="s">
        <v>293</v>
      </c>
      <c r="O3807" t="s">
        <v>402</v>
      </c>
      <c r="P3807">
        <v>100</v>
      </c>
      <c r="Q3807">
        <v>500</v>
      </c>
      <c r="R3807">
        <v>1</v>
      </c>
      <c r="S3807">
        <v>6.3000000000000007</v>
      </c>
      <c r="T3807">
        <v>9.6000000000000014</v>
      </c>
      <c r="U3807" t="b" cm="1">
        <f t="array" ref="U3807">_xlfn.IFS(AND(R3807=1,S3807=G3807,T3807=H3807),TRUE,AND(R3807=1,S3807=G3807,H3807="Product NA"),TRUE)</f>
        <v>1</v>
      </c>
      <c r="W3807" s="165">
        <v>6.3000000000000007</v>
      </c>
      <c r="X3807" s="165">
        <v>9.6000000000000014</v>
      </c>
      <c r="Y3807" t="str">
        <f t="shared" si="136"/>
        <v>No Change</v>
      </c>
    </row>
    <row r="3808" spans="1:25" x14ac:dyDescent="0.35">
      <c r="A3808" t="s">
        <v>170</v>
      </c>
      <c r="B3808" t="s">
        <v>591</v>
      </c>
      <c r="C3808" t="s">
        <v>295</v>
      </c>
      <c r="D3808" t="s">
        <v>392</v>
      </c>
      <c r="E3808" t="s">
        <v>287</v>
      </c>
      <c r="F3808" t="s">
        <v>396</v>
      </c>
      <c r="G3808" s="165">
        <f t="shared" si="137"/>
        <v>1.37</v>
      </c>
      <c r="H3808" s="165">
        <f t="shared" si="137"/>
        <v>14.5</v>
      </c>
      <c r="I3808" t="s">
        <v>482</v>
      </c>
      <c r="K3808" t="s">
        <v>468</v>
      </c>
      <c r="L3808" t="s">
        <v>409</v>
      </c>
      <c r="M3808" t="s">
        <v>476</v>
      </c>
      <c r="N3808" t="s">
        <v>295</v>
      </c>
      <c r="O3808" t="s">
        <v>409</v>
      </c>
      <c r="P3808">
        <v>100</v>
      </c>
      <c r="Q3808">
        <v>2000</v>
      </c>
      <c r="R3808">
        <v>1</v>
      </c>
      <c r="S3808">
        <v>1.37</v>
      </c>
      <c r="T3808">
        <v>14.5</v>
      </c>
      <c r="U3808" t="b" cm="1">
        <f t="array" ref="U3808">_xlfn.IFS(AND(R3808=1,S3808=G3808,T3808=H3808),TRUE,AND(R3808=1,S3808=G3808,H3808="Product NA"),TRUE)</f>
        <v>1</v>
      </c>
      <c r="W3808" s="165">
        <v>1.33</v>
      </c>
      <c r="X3808" s="165">
        <v>14.040000000000001</v>
      </c>
      <c r="Y3808" t="str">
        <f t="shared" si="136"/>
        <v>Change</v>
      </c>
    </row>
    <row r="3809" spans="1:25" hidden="1" x14ac:dyDescent="0.35">
      <c r="A3809" t="s">
        <v>170</v>
      </c>
      <c r="B3809" t="s">
        <v>591</v>
      </c>
      <c r="C3809" t="s">
        <v>295</v>
      </c>
      <c r="D3809" t="s">
        <v>281</v>
      </c>
      <c r="E3809" t="s">
        <v>287</v>
      </c>
      <c r="F3809" t="s">
        <v>286</v>
      </c>
      <c r="G3809" s="165">
        <f t="shared" si="137"/>
        <v>1.37</v>
      </c>
      <c r="H3809" s="165">
        <f t="shared" si="137"/>
        <v>14.5</v>
      </c>
      <c r="I3809" t="s">
        <v>482</v>
      </c>
      <c r="K3809" t="s">
        <v>468</v>
      </c>
      <c r="L3809" t="s">
        <v>409</v>
      </c>
      <c r="M3809" t="s">
        <v>476</v>
      </c>
      <c r="N3809" t="s">
        <v>295</v>
      </c>
      <c r="O3809" t="s">
        <v>409</v>
      </c>
      <c r="P3809">
        <v>100</v>
      </c>
      <c r="Q3809">
        <v>2000</v>
      </c>
      <c r="R3809">
        <v>1</v>
      </c>
      <c r="S3809">
        <v>1.37</v>
      </c>
      <c r="T3809">
        <v>14.5</v>
      </c>
      <c r="U3809" t="b" cm="1">
        <f t="array" ref="U3809">_xlfn.IFS(AND(R3809=1,S3809=G3809,T3809=H3809),TRUE,AND(R3809=1,S3809=G3809,H3809="Product NA"),TRUE)</f>
        <v>1</v>
      </c>
      <c r="W3809" s="165">
        <v>1.33</v>
      </c>
      <c r="X3809" s="165">
        <v>14.040000000000001</v>
      </c>
      <c r="Y3809" t="str">
        <f t="shared" si="136"/>
        <v>Change</v>
      </c>
    </row>
    <row r="3810" spans="1:25" hidden="1" x14ac:dyDescent="0.35">
      <c r="A3810" t="s">
        <v>170</v>
      </c>
      <c r="B3810" t="s">
        <v>591</v>
      </c>
      <c r="C3810" t="s">
        <v>295</v>
      </c>
      <c r="D3810" t="s">
        <v>278</v>
      </c>
      <c r="E3810" t="s">
        <v>287</v>
      </c>
      <c r="F3810" t="s">
        <v>277</v>
      </c>
      <c r="G3810" s="165">
        <f t="shared" si="137"/>
        <v>2.08</v>
      </c>
      <c r="H3810" s="165">
        <f t="shared" si="137"/>
        <v>4.21</v>
      </c>
      <c r="I3810" t="s">
        <v>480</v>
      </c>
      <c r="K3810" t="s">
        <v>468</v>
      </c>
      <c r="L3810" t="s">
        <v>409</v>
      </c>
      <c r="M3810" t="s">
        <v>476</v>
      </c>
      <c r="N3810" t="s">
        <v>295</v>
      </c>
      <c r="O3810" t="s">
        <v>409</v>
      </c>
      <c r="P3810">
        <v>100</v>
      </c>
      <c r="Q3810">
        <v>500</v>
      </c>
      <c r="R3810">
        <v>1</v>
      </c>
      <c r="S3810">
        <v>2.08</v>
      </c>
      <c r="T3810">
        <v>4.21</v>
      </c>
      <c r="U3810" t="b" cm="1">
        <f t="array" ref="U3810">_xlfn.IFS(AND(R3810=1,S3810=G3810,T3810=H3810),TRUE,AND(R3810=1,S3810=G3810,H3810="Product NA"),TRUE)</f>
        <v>1</v>
      </c>
      <c r="W3810" s="165">
        <v>2.08</v>
      </c>
      <c r="X3810" s="165">
        <v>4.21</v>
      </c>
      <c r="Y3810" t="str">
        <f t="shared" si="136"/>
        <v>No Change</v>
      </c>
    </row>
    <row r="3811" spans="1:25" hidden="1" x14ac:dyDescent="0.35">
      <c r="A3811" t="s">
        <v>170</v>
      </c>
      <c r="B3811" t="s">
        <v>591</v>
      </c>
      <c r="C3811" t="s">
        <v>295</v>
      </c>
      <c r="D3811" t="s">
        <v>238</v>
      </c>
      <c r="E3811" t="s">
        <v>287</v>
      </c>
      <c r="F3811" t="s">
        <v>0</v>
      </c>
      <c r="G3811" s="165">
        <f t="shared" si="137"/>
        <v>0.45</v>
      </c>
      <c r="H3811" s="165">
        <f t="shared" si="137"/>
        <v>11.97</v>
      </c>
      <c r="I3811" t="s">
        <v>479</v>
      </c>
      <c r="K3811" t="s">
        <v>468</v>
      </c>
      <c r="L3811" t="s">
        <v>409</v>
      </c>
      <c r="M3811" t="s">
        <v>476</v>
      </c>
      <c r="N3811" t="s">
        <v>295</v>
      </c>
      <c r="O3811" t="s">
        <v>409</v>
      </c>
      <c r="P3811">
        <v>100</v>
      </c>
      <c r="Q3811">
        <v>100</v>
      </c>
      <c r="R3811">
        <v>1</v>
      </c>
      <c r="S3811">
        <v>0.45</v>
      </c>
      <c r="T3811">
        <v>11.97</v>
      </c>
      <c r="U3811" t="b" cm="1">
        <f t="array" ref="U3811">_xlfn.IFS(AND(R3811=1,S3811=G3811,T3811=H3811),TRUE,AND(R3811=1,S3811=G3811,H3811="Product NA"),TRUE)</f>
        <v>1</v>
      </c>
      <c r="W3811" s="165">
        <v>0.46</v>
      </c>
      <c r="X3811" s="165">
        <v>11.61</v>
      </c>
      <c r="Y3811" t="str">
        <f t="shared" si="136"/>
        <v>Change</v>
      </c>
    </row>
    <row r="3812" spans="1:25" hidden="1" x14ac:dyDescent="0.35">
      <c r="A3812" t="s">
        <v>170</v>
      </c>
      <c r="B3812" t="s">
        <v>591</v>
      </c>
      <c r="C3812" t="s">
        <v>295</v>
      </c>
      <c r="D3812" t="s">
        <v>239</v>
      </c>
      <c r="E3812" t="s">
        <v>287</v>
      </c>
      <c r="F3812" t="s">
        <v>277</v>
      </c>
      <c r="G3812" s="165">
        <f t="shared" si="137"/>
        <v>0.51</v>
      </c>
      <c r="H3812" s="165">
        <f t="shared" si="137"/>
        <v>12.67</v>
      </c>
      <c r="I3812" t="s">
        <v>480</v>
      </c>
      <c r="K3812" t="s">
        <v>468</v>
      </c>
      <c r="L3812" t="s">
        <v>409</v>
      </c>
      <c r="M3812" t="s">
        <v>476</v>
      </c>
      <c r="N3812" t="s">
        <v>295</v>
      </c>
      <c r="O3812" t="s">
        <v>409</v>
      </c>
      <c r="P3812">
        <v>100</v>
      </c>
      <c r="Q3812">
        <v>500</v>
      </c>
      <c r="R3812">
        <v>1</v>
      </c>
      <c r="S3812">
        <v>0.51</v>
      </c>
      <c r="T3812">
        <v>12.67</v>
      </c>
      <c r="U3812" t="b" cm="1">
        <f t="array" ref="U3812">_xlfn.IFS(AND(R3812=1,S3812=G3812,T3812=H3812),TRUE,AND(R3812=1,S3812=G3812,H3812="Product NA"),TRUE)</f>
        <v>1</v>
      </c>
      <c r="W3812" s="165">
        <v>0.5</v>
      </c>
      <c r="X3812" s="165">
        <v>12.42</v>
      </c>
      <c r="Y3812" t="str">
        <f t="shared" si="136"/>
        <v>Change</v>
      </c>
    </row>
    <row r="3813" spans="1:25" hidden="1" x14ac:dyDescent="0.35">
      <c r="A3813" t="s">
        <v>170</v>
      </c>
      <c r="B3813" t="s">
        <v>591</v>
      </c>
      <c r="C3813" t="s">
        <v>295</v>
      </c>
      <c r="D3813" t="s">
        <v>655</v>
      </c>
      <c r="E3813" t="s">
        <v>723</v>
      </c>
      <c r="F3813" t="s">
        <v>286</v>
      </c>
      <c r="G3813" s="165">
        <f t="shared" si="137"/>
        <v>20.75</v>
      </c>
      <c r="H3813" s="165">
        <f t="shared" si="137"/>
        <v>0</v>
      </c>
      <c r="I3813" t="s">
        <v>481</v>
      </c>
      <c r="K3813" t="s">
        <v>468</v>
      </c>
      <c r="L3813" t="s">
        <v>409</v>
      </c>
      <c r="M3813" t="s">
        <v>476</v>
      </c>
      <c r="N3813" t="s">
        <v>295</v>
      </c>
      <c r="O3813" t="s">
        <v>409</v>
      </c>
      <c r="P3813">
        <v>20000</v>
      </c>
      <c r="Q3813">
        <v>1000</v>
      </c>
      <c r="R3813">
        <v>1</v>
      </c>
      <c r="S3813">
        <v>20.75</v>
      </c>
      <c r="T3813">
        <v>0</v>
      </c>
      <c r="U3813" t="b" cm="1">
        <f t="array" ref="U3813">_xlfn.IFS(AND(R3813=1,S3813=G3813,T3813=H3813),TRUE,AND(R3813=1,S3813=G3813,H3813="Product NA"),TRUE)</f>
        <v>1</v>
      </c>
      <c r="W3813" s="165">
        <v>22.54</v>
      </c>
      <c r="X3813" s="165">
        <v>0</v>
      </c>
      <c r="Y3813" t="str">
        <f t="shared" si="136"/>
        <v>Change</v>
      </c>
    </row>
    <row r="3814" spans="1:25" hidden="1" x14ac:dyDescent="0.35">
      <c r="A3814" t="s">
        <v>170</v>
      </c>
      <c r="B3814" t="s">
        <v>591</v>
      </c>
      <c r="C3814" t="s">
        <v>295</v>
      </c>
      <c r="D3814" t="s">
        <v>655</v>
      </c>
      <c r="E3814" t="s">
        <v>723</v>
      </c>
      <c r="F3814" t="s">
        <v>286</v>
      </c>
      <c r="G3814" s="165">
        <f t="shared" si="137"/>
        <v>120.5</v>
      </c>
      <c r="H3814" s="165">
        <f t="shared" si="137"/>
        <v>0</v>
      </c>
      <c r="I3814" t="s">
        <v>680</v>
      </c>
      <c r="K3814" t="s">
        <v>468</v>
      </c>
      <c r="L3814" t="s">
        <v>409</v>
      </c>
      <c r="M3814" t="s">
        <v>476</v>
      </c>
      <c r="N3814" t="s">
        <v>295</v>
      </c>
      <c r="O3814" t="s">
        <v>409</v>
      </c>
      <c r="P3814">
        <v>20000</v>
      </c>
      <c r="Q3814">
        <v>15000</v>
      </c>
      <c r="R3814">
        <v>1</v>
      </c>
      <c r="S3814">
        <v>120.5</v>
      </c>
      <c r="T3814">
        <v>0</v>
      </c>
      <c r="U3814" t="b" cm="1">
        <f t="array" ref="U3814">_xlfn.IFS(AND(R3814=1,S3814=G3814,T3814=H3814),TRUE,AND(R3814=1,S3814=G3814,H3814="Product NA"),TRUE)</f>
        <v>1</v>
      </c>
      <c r="W3814" s="165">
        <v>89.77</v>
      </c>
      <c r="X3814" s="165">
        <v>0</v>
      </c>
      <c r="Y3814" t="str">
        <f t="shared" si="136"/>
        <v>Change</v>
      </c>
    </row>
    <row r="3815" spans="1:25" hidden="1" x14ac:dyDescent="0.35">
      <c r="A3815" t="s">
        <v>170</v>
      </c>
      <c r="B3815" t="s">
        <v>591</v>
      </c>
      <c r="C3815" t="s">
        <v>295</v>
      </c>
      <c r="D3815" t="s">
        <v>655</v>
      </c>
      <c r="E3815" t="s">
        <v>723</v>
      </c>
      <c r="F3815" t="s">
        <v>286</v>
      </c>
      <c r="G3815" s="165">
        <f t="shared" si="137"/>
        <v>27.5</v>
      </c>
      <c r="H3815" s="165">
        <f t="shared" si="137"/>
        <v>0</v>
      </c>
      <c r="I3815" t="s">
        <v>671</v>
      </c>
      <c r="K3815" t="s">
        <v>468</v>
      </c>
      <c r="L3815" t="s">
        <v>409</v>
      </c>
      <c r="M3815" t="s">
        <v>476</v>
      </c>
      <c r="N3815" t="s">
        <v>295</v>
      </c>
      <c r="O3815" t="s">
        <v>409</v>
      </c>
      <c r="P3815">
        <v>20000</v>
      </c>
      <c r="Q3815">
        <v>2000</v>
      </c>
      <c r="R3815">
        <v>1</v>
      </c>
      <c r="S3815">
        <v>27.5</v>
      </c>
      <c r="T3815">
        <v>0</v>
      </c>
      <c r="U3815" t="b" cm="1">
        <f t="array" ref="U3815">_xlfn.IFS(AND(R3815=1,S3815=G3815,T3815=H3815),TRUE,AND(R3815=1,S3815=G3815,H3815="Product NA"),TRUE)</f>
        <v>1</v>
      </c>
      <c r="W3815" s="165">
        <v>26.84</v>
      </c>
      <c r="X3815" s="165">
        <v>0</v>
      </c>
      <c r="Y3815" t="str">
        <f t="shared" si="136"/>
        <v>Change</v>
      </c>
    </row>
    <row r="3816" spans="1:25" hidden="1" x14ac:dyDescent="0.35">
      <c r="A3816" t="s">
        <v>170</v>
      </c>
      <c r="B3816" t="s">
        <v>591</v>
      </c>
      <c r="C3816" t="s">
        <v>295</v>
      </c>
      <c r="D3816" t="s">
        <v>655</v>
      </c>
      <c r="E3816" t="s">
        <v>723</v>
      </c>
      <c r="F3816" t="s">
        <v>286</v>
      </c>
      <c r="G3816" s="165">
        <f t="shared" si="137"/>
        <v>155.5</v>
      </c>
      <c r="H3816" s="165">
        <f t="shared" si="137"/>
        <v>0</v>
      </c>
      <c r="I3816" t="s">
        <v>681</v>
      </c>
      <c r="K3816" t="s">
        <v>468</v>
      </c>
      <c r="L3816" t="s">
        <v>409</v>
      </c>
      <c r="M3816" t="s">
        <v>476</v>
      </c>
      <c r="N3816" t="s">
        <v>295</v>
      </c>
      <c r="O3816" t="s">
        <v>409</v>
      </c>
      <c r="P3816">
        <v>20000</v>
      </c>
      <c r="Q3816">
        <v>20000</v>
      </c>
      <c r="R3816">
        <v>1</v>
      </c>
      <c r="S3816">
        <v>155.5</v>
      </c>
      <c r="T3816">
        <v>0</v>
      </c>
      <c r="U3816" t="b" cm="1">
        <f t="array" ref="U3816">_xlfn.IFS(AND(R3816=1,S3816=G3816,T3816=H3816),TRUE,AND(R3816=1,S3816=G3816,H3816="Product NA"),TRUE)</f>
        <v>1</v>
      </c>
      <c r="W3816" s="165">
        <v>114</v>
      </c>
      <c r="X3816" s="165">
        <v>0</v>
      </c>
      <c r="Y3816" t="str">
        <f t="shared" si="136"/>
        <v>Change</v>
      </c>
    </row>
    <row r="3817" spans="1:25" hidden="1" x14ac:dyDescent="0.35">
      <c r="A3817" t="s">
        <v>170</v>
      </c>
      <c r="B3817" t="s">
        <v>591</v>
      </c>
      <c r="C3817" t="s">
        <v>295</v>
      </c>
      <c r="D3817" t="s">
        <v>655</v>
      </c>
      <c r="E3817" t="s">
        <v>723</v>
      </c>
      <c r="F3817" t="s">
        <v>286</v>
      </c>
      <c r="G3817" s="165">
        <f t="shared" si="137"/>
        <v>34.35</v>
      </c>
      <c r="H3817" s="165">
        <f t="shared" si="137"/>
        <v>0</v>
      </c>
      <c r="I3817" t="s">
        <v>672</v>
      </c>
      <c r="K3817" t="s">
        <v>468</v>
      </c>
      <c r="L3817" t="s">
        <v>409</v>
      </c>
      <c r="M3817" t="s">
        <v>476</v>
      </c>
      <c r="N3817" t="s">
        <v>295</v>
      </c>
      <c r="O3817" t="s">
        <v>409</v>
      </c>
      <c r="P3817">
        <v>20000</v>
      </c>
      <c r="Q3817">
        <v>3000</v>
      </c>
      <c r="R3817">
        <v>1</v>
      </c>
      <c r="S3817">
        <v>34.35</v>
      </c>
      <c r="T3817">
        <v>0</v>
      </c>
      <c r="U3817" t="b" cm="1">
        <f t="array" ref="U3817">_xlfn.IFS(AND(R3817=1,S3817=G3817,T3817=H3817),TRUE,AND(R3817=1,S3817=G3817,H3817="Product NA"),TRUE)</f>
        <v>1</v>
      </c>
      <c r="W3817" s="165">
        <v>32.4</v>
      </c>
      <c r="X3817" s="165">
        <v>0</v>
      </c>
      <c r="Y3817" t="str">
        <f t="shared" si="136"/>
        <v>Change</v>
      </c>
    </row>
    <row r="3818" spans="1:25" hidden="1" x14ac:dyDescent="0.35">
      <c r="A3818" t="s">
        <v>170</v>
      </c>
      <c r="B3818" t="s">
        <v>591</v>
      </c>
      <c r="C3818" t="s">
        <v>295</v>
      </c>
      <c r="D3818" t="s">
        <v>655</v>
      </c>
      <c r="E3818" t="s">
        <v>723</v>
      </c>
      <c r="F3818" t="s">
        <v>286</v>
      </c>
      <c r="G3818" s="165">
        <f t="shared" si="137"/>
        <v>41.150000000000006</v>
      </c>
      <c r="H3818" s="165">
        <f t="shared" si="137"/>
        <v>0</v>
      </c>
      <c r="I3818" t="s">
        <v>673</v>
      </c>
      <c r="K3818" t="s">
        <v>468</v>
      </c>
      <c r="L3818" t="s">
        <v>409</v>
      </c>
      <c r="M3818" t="s">
        <v>476</v>
      </c>
      <c r="N3818" t="s">
        <v>295</v>
      </c>
      <c r="O3818" t="s">
        <v>409</v>
      </c>
      <c r="P3818">
        <v>20000</v>
      </c>
      <c r="Q3818">
        <v>4000</v>
      </c>
      <c r="R3818">
        <v>1</v>
      </c>
      <c r="S3818">
        <v>41.150000000000006</v>
      </c>
      <c r="T3818">
        <v>0</v>
      </c>
      <c r="U3818" t="b" cm="1">
        <f t="array" ref="U3818">_xlfn.IFS(AND(R3818=1,S3818=G3818,T3818=H3818),TRUE,AND(R3818=1,S3818=G3818,H3818="Product NA"),TRUE)</f>
        <v>1</v>
      </c>
      <c r="W3818" s="165">
        <v>36.380000000000003</v>
      </c>
      <c r="X3818" s="165">
        <v>0</v>
      </c>
      <c r="Y3818" t="str">
        <f t="shared" si="136"/>
        <v>Change</v>
      </c>
    </row>
    <row r="3819" spans="1:25" hidden="1" x14ac:dyDescent="0.35">
      <c r="A3819" t="s">
        <v>170</v>
      </c>
      <c r="B3819" t="s">
        <v>591</v>
      </c>
      <c r="C3819" t="s">
        <v>295</v>
      </c>
      <c r="D3819" t="s">
        <v>655</v>
      </c>
      <c r="E3819" t="s">
        <v>723</v>
      </c>
      <c r="F3819" t="s">
        <v>286</v>
      </c>
      <c r="G3819" s="165">
        <f t="shared" si="137"/>
        <v>47.900000000000006</v>
      </c>
      <c r="H3819" s="165">
        <f t="shared" si="137"/>
        <v>0</v>
      </c>
      <c r="I3819" t="s">
        <v>674</v>
      </c>
      <c r="K3819" t="s">
        <v>468</v>
      </c>
      <c r="L3819" t="s">
        <v>409</v>
      </c>
      <c r="M3819" t="s">
        <v>476</v>
      </c>
      <c r="N3819" t="s">
        <v>295</v>
      </c>
      <c r="O3819" t="s">
        <v>409</v>
      </c>
      <c r="P3819">
        <v>20000</v>
      </c>
      <c r="Q3819">
        <v>5000</v>
      </c>
      <c r="R3819">
        <v>1</v>
      </c>
      <c r="S3819">
        <v>47.900000000000006</v>
      </c>
      <c r="T3819">
        <v>0</v>
      </c>
      <c r="U3819" t="b" cm="1">
        <f t="array" ref="U3819">_xlfn.IFS(AND(R3819=1,S3819=G3819,T3819=H3819),TRUE,AND(R3819=1,S3819=G3819,H3819="Product NA"),TRUE)</f>
        <v>1</v>
      </c>
      <c r="W3819" s="165">
        <v>40.56</v>
      </c>
      <c r="X3819" s="165">
        <v>0</v>
      </c>
      <c r="Y3819" t="str">
        <f t="shared" si="136"/>
        <v>Change</v>
      </c>
    </row>
    <row r="3820" spans="1:25" hidden="1" x14ac:dyDescent="0.35">
      <c r="A3820" t="s">
        <v>170</v>
      </c>
      <c r="B3820" t="s">
        <v>591</v>
      </c>
      <c r="C3820" t="s">
        <v>295</v>
      </c>
      <c r="D3820" t="s">
        <v>655</v>
      </c>
      <c r="E3820" t="s">
        <v>723</v>
      </c>
      <c r="F3820" t="s">
        <v>286</v>
      </c>
      <c r="G3820" s="165">
        <f t="shared" si="137"/>
        <v>55.800000000000004</v>
      </c>
      <c r="H3820" s="165">
        <f t="shared" si="137"/>
        <v>0</v>
      </c>
      <c r="I3820" t="s">
        <v>675</v>
      </c>
      <c r="K3820" t="s">
        <v>468</v>
      </c>
      <c r="L3820" t="s">
        <v>409</v>
      </c>
      <c r="M3820" t="s">
        <v>476</v>
      </c>
      <c r="N3820" t="s">
        <v>295</v>
      </c>
      <c r="O3820" t="s">
        <v>409</v>
      </c>
      <c r="P3820">
        <v>20000</v>
      </c>
      <c r="Q3820">
        <v>6000</v>
      </c>
      <c r="R3820">
        <v>1</v>
      </c>
      <c r="S3820">
        <v>55.800000000000004</v>
      </c>
      <c r="T3820">
        <v>0</v>
      </c>
      <c r="U3820" t="b" cm="1">
        <f t="array" ref="U3820">_xlfn.IFS(AND(R3820=1,S3820=G3820,T3820=H3820),TRUE,AND(R3820=1,S3820=G3820,H3820="Product NA"),TRUE)</f>
        <v>1</v>
      </c>
      <c r="W3820" s="165">
        <v>51.02</v>
      </c>
      <c r="X3820" s="165">
        <v>0</v>
      </c>
      <c r="Y3820" t="str">
        <f t="shared" si="136"/>
        <v>Change</v>
      </c>
    </row>
    <row r="3821" spans="1:25" hidden="1" x14ac:dyDescent="0.35">
      <c r="A3821" t="s">
        <v>170</v>
      </c>
      <c r="B3821" t="s">
        <v>591</v>
      </c>
      <c r="C3821" t="s">
        <v>295</v>
      </c>
      <c r="D3821" t="s">
        <v>655</v>
      </c>
      <c r="E3821" t="s">
        <v>723</v>
      </c>
      <c r="F3821" t="s">
        <v>286</v>
      </c>
      <c r="G3821" s="165">
        <f t="shared" si="137"/>
        <v>62.6</v>
      </c>
      <c r="H3821" s="165">
        <f t="shared" si="137"/>
        <v>0</v>
      </c>
      <c r="I3821" t="s">
        <v>676</v>
      </c>
      <c r="K3821" t="s">
        <v>468</v>
      </c>
      <c r="L3821" t="s">
        <v>409</v>
      </c>
      <c r="M3821" t="s">
        <v>476</v>
      </c>
      <c r="N3821" t="s">
        <v>295</v>
      </c>
      <c r="O3821" t="s">
        <v>409</v>
      </c>
      <c r="P3821">
        <v>20000</v>
      </c>
      <c r="Q3821">
        <v>7000</v>
      </c>
      <c r="R3821">
        <v>1</v>
      </c>
      <c r="S3821">
        <v>62.6</v>
      </c>
      <c r="T3821">
        <v>0</v>
      </c>
      <c r="U3821" t="b" cm="1">
        <f t="array" ref="U3821">_xlfn.IFS(AND(R3821=1,S3821=G3821,T3821=H3821),TRUE,AND(R3821=1,S3821=G3821,H3821="Product NA"),TRUE)</f>
        <v>1</v>
      </c>
      <c r="W3821" s="165">
        <v>51.02</v>
      </c>
      <c r="X3821" s="165">
        <v>0</v>
      </c>
      <c r="Y3821" t="str">
        <f t="shared" si="136"/>
        <v>Change</v>
      </c>
    </row>
    <row r="3822" spans="1:25" hidden="1" x14ac:dyDescent="0.35">
      <c r="A3822" t="s">
        <v>170</v>
      </c>
      <c r="B3822" t="s">
        <v>591</v>
      </c>
      <c r="C3822" t="s">
        <v>295</v>
      </c>
      <c r="D3822" t="s">
        <v>655</v>
      </c>
      <c r="E3822" t="s">
        <v>723</v>
      </c>
      <c r="F3822" t="s">
        <v>286</v>
      </c>
      <c r="G3822" s="165">
        <f t="shared" si="137"/>
        <v>69.350000000000009</v>
      </c>
      <c r="H3822" s="165">
        <f t="shared" si="137"/>
        <v>0</v>
      </c>
      <c r="I3822" t="s">
        <v>677</v>
      </c>
      <c r="K3822" t="s">
        <v>468</v>
      </c>
      <c r="L3822" t="s">
        <v>409</v>
      </c>
      <c r="M3822" t="s">
        <v>476</v>
      </c>
      <c r="N3822" t="s">
        <v>295</v>
      </c>
      <c r="O3822" t="s">
        <v>409</v>
      </c>
      <c r="P3822">
        <v>20000</v>
      </c>
      <c r="Q3822">
        <v>8000</v>
      </c>
      <c r="R3822">
        <v>1</v>
      </c>
      <c r="S3822">
        <v>69.350000000000009</v>
      </c>
      <c r="T3822">
        <v>0</v>
      </c>
      <c r="U3822" t="b" cm="1">
        <f t="array" ref="U3822">_xlfn.IFS(AND(R3822=1,S3822=G3822,T3822=H3822),TRUE,AND(R3822=1,S3822=G3822,H3822="Product NA"),TRUE)</f>
        <v>1</v>
      </c>
      <c r="W3822" s="165">
        <v>58.71</v>
      </c>
      <c r="X3822" s="165">
        <v>0</v>
      </c>
      <c r="Y3822" t="str">
        <f t="shared" si="136"/>
        <v>Change</v>
      </c>
    </row>
    <row r="3823" spans="1:25" hidden="1" x14ac:dyDescent="0.35">
      <c r="A3823" t="s">
        <v>170</v>
      </c>
      <c r="B3823" t="s">
        <v>591</v>
      </c>
      <c r="C3823" t="s">
        <v>295</v>
      </c>
      <c r="D3823" t="s">
        <v>655</v>
      </c>
      <c r="E3823" t="s">
        <v>723</v>
      </c>
      <c r="F3823" t="s">
        <v>286</v>
      </c>
      <c r="G3823" s="165">
        <f t="shared" si="137"/>
        <v>76.150000000000006</v>
      </c>
      <c r="H3823" s="165">
        <f t="shared" si="137"/>
        <v>0</v>
      </c>
      <c r="I3823" t="s">
        <v>678</v>
      </c>
      <c r="K3823" t="s">
        <v>468</v>
      </c>
      <c r="L3823" t="s">
        <v>409</v>
      </c>
      <c r="M3823" t="s">
        <v>476</v>
      </c>
      <c r="N3823" t="s">
        <v>295</v>
      </c>
      <c r="O3823" t="s">
        <v>409</v>
      </c>
      <c r="P3823">
        <v>20000</v>
      </c>
      <c r="Q3823">
        <v>9000</v>
      </c>
      <c r="R3823">
        <v>1</v>
      </c>
      <c r="S3823">
        <v>76.150000000000006</v>
      </c>
      <c r="T3823">
        <v>0</v>
      </c>
      <c r="U3823" t="b" cm="1">
        <f t="array" ref="U3823">_xlfn.IFS(AND(R3823=1,S3823=G3823,T3823=H3823),TRUE,AND(R3823=1,S3823=G3823,H3823="Product NA"),TRUE)</f>
        <v>1</v>
      </c>
      <c r="W3823" s="165">
        <v>66</v>
      </c>
      <c r="X3823" s="165">
        <v>0</v>
      </c>
      <c r="Y3823" t="str">
        <f t="shared" si="136"/>
        <v>Change</v>
      </c>
    </row>
    <row r="3824" spans="1:25" hidden="1" x14ac:dyDescent="0.35">
      <c r="A3824" t="s">
        <v>170</v>
      </c>
      <c r="B3824" t="s">
        <v>591</v>
      </c>
      <c r="C3824" t="s">
        <v>295</v>
      </c>
      <c r="D3824" t="s">
        <v>655</v>
      </c>
      <c r="E3824" t="s">
        <v>723</v>
      </c>
      <c r="F3824" t="s">
        <v>286</v>
      </c>
      <c r="G3824" s="165">
        <f t="shared" si="137"/>
        <v>82.9</v>
      </c>
      <c r="H3824" s="165">
        <f t="shared" si="137"/>
        <v>0</v>
      </c>
      <c r="I3824" t="s">
        <v>679</v>
      </c>
      <c r="K3824" t="s">
        <v>468</v>
      </c>
      <c r="L3824" t="s">
        <v>409</v>
      </c>
      <c r="M3824" t="s">
        <v>476</v>
      </c>
      <c r="N3824" t="s">
        <v>295</v>
      </c>
      <c r="O3824" t="s">
        <v>409</v>
      </c>
      <c r="P3824">
        <v>20000</v>
      </c>
      <c r="Q3824">
        <v>10000</v>
      </c>
      <c r="R3824">
        <v>1</v>
      </c>
      <c r="S3824">
        <v>82.9</v>
      </c>
      <c r="T3824">
        <v>0</v>
      </c>
      <c r="U3824" t="b" cm="1">
        <f t="array" ref="U3824">_xlfn.IFS(AND(R3824=1,S3824=G3824,T3824=H3824),TRUE,AND(R3824=1,S3824=G3824,H3824="Product NA"),TRUE)</f>
        <v>1</v>
      </c>
      <c r="W3824" s="165">
        <v>77.100000000000009</v>
      </c>
      <c r="X3824" s="165">
        <v>0</v>
      </c>
      <c r="Y3824" t="str">
        <f t="shared" si="136"/>
        <v>Change</v>
      </c>
    </row>
    <row r="3825" spans="1:25" hidden="1" x14ac:dyDescent="0.35">
      <c r="A3825" t="s">
        <v>170</v>
      </c>
      <c r="B3825" t="s">
        <v>591</v>
      </c>
      <c r="C3825" t="s">
        <v>295</v>
      </c>
      <c r="D3825" t="s">
        <v>284</v>
      </c>
      <c r="E3825" t="s">
        <v>724</v>
      </c>
      <c r="F3825" t="s">
        <v>286</v>
      </c>
      <c r="G3825" s="165">
        <f t="shared" si="137"/>
        <v>8.25</v>
      </c>
      <c r="H3825" s="165">
        <f t="shared" si="137"/>
        <v>10.5</v>
      </c>
      <c r="I3825" t="s">
        <v>482</v>
      </c>
      <c r="K3825" t="s">
        <v>468</v>
      </c>
      <c r="L3825" t="s">
        <v>409</v>
      </c>
      <c r="M3825" t="s">
        <v>476</v>
      </c>
      <c r="N3825" t="s">
        <v>295</v>
      </c>
      <c r="O3825" t="s">
        <v>409</v>
      </c>
      <c r="P3825">
        <v>100</v>
      </c>
      <c r="Q3825">
        <v>2000</v>
      </c>
      <c r="R3825">
        <v>1</v>
      </c>
      <c r="S3825">
        <v>8.25</v>
      </c>
      <c r="T3825">
        <v>10.5</v>
      </c>
      <c r="U3825" t="b" cm="1">
        <f t="array" ref="U3825">_xlfn.IFS(AND(R3825=1,S3825=G3825,T3825=H3825),TRUE,AND(R3825=1,S3825=G3825,H3825="Product NA"),TRUE)</f>
        <v>1</v>
      </c>
      <c r="W3825" s="165">
        <v>8.25</v>
      </c>
      <c r="X3825" s="165">
        <v>10.5</v>
      </c>
      <c r="Y3825" t="str">
        <f t="shared" si="136"/>
        <v>No Change</v>
      </c>
    </row>
    <row r="3826" spans="1:25" hidden="1" x14ac:dyDescent="0.35">
      <c r="A3826" t="s">
        <v>170</v>
      </c>
      <c r="B3826" t="s">
        <v>591</v>
      </c>
      <c r="C3826" t="s">
        <v>295</v>
      </c>
      <c r="D3826" t="s">
        <v>322</v>
      </c>
      <c r="E3826" t="s">
        <v>724</v>
      </c>
      <c r="F3826" t="s">
        <v>0</v>
      </c>
      <c r="G3826" s="165">
        <f t="shared" si="137"/>
        <v>5.88</v>
      </c>
      <c r="H3826" s="165">
        <f t="shared" si="137"/>
        <v>9.66</v>
      </c>
      <c r="I3826" t="s">
        <v>479</v>
      </c>
      <c r="K3826" t="s">
        <v>468</v>
      </c>
      <c r="L3826" t="s">
        <v>409</v>
      </c>
      <c r="M3826" t="s">
        <v>476</v>
      </c>
      <c r="N3826" t="s">
        <v>295</v>
      </c>
      <c r="O3826" t="s">
        <v>409</v>
      </c>
      <c r="P3826">
        <v>100</v>
      </c>
      <c r="Q3826">
        <v>100</v>
      </c>
      <c r="R3826">
        <v>1</v>
      </c>
      <c r="S3826">
        <v>5.88</v>
      </c>
      <c r="T3826">
        <v>9.66</v>
      </c>
      <c r="U3826" t="b" cm="1">
        <f t="array" ref="U3826">_xlfn.IFS(AND(R3826=1,S3826=G3826,T3826=H3826),TRUE,AND(R3826=1,S3826=G3826,H3826="Product NA"),TRUE)</f>
        <v>1</v>
      </c>
      <c r="W3826" s="165">
        <v>5.88</v>
      </c>
      <c r="X3826" s="165">
        <v>9.66</v>
      </c>
      <c r="Y3826" t="str">
        <f t="shared" si="136"/>
        <v>No Change</v>
      </c>
    </row>
    <row r="3827" spans="1:25" hidden="1" x14ac:dyDescent="0.35">
      <c r="A3827" t="s">
        <v>170</v>
      </c>
      <c r="B3827" t="s">
        <v>591</v>
      </c>
      <c r="C3827" t="s">
        <v>295</v>
      </c>
      <c r="D3827" t="s">
        <v>323</v>
      </c>
      <c r="E3827" t="s">
        <v>724</v>
      </c>
      <c r="F3827" t="s">
        <v>277</v>
      </c>
      <c r="G3827" s="165">
        <f t="shared" si="137"/>
        <v>6.7</v>
      </c>
      <c r="H3827" s="165">
        <f t="shared" si="137"/>
        <v>9.6000000000000014</v>
      </c>
      <c r="I3827" t="s">
        <v>480</v>
      </c>
      <c r="K3827" t="s">
        <v>468</v>
      </c>
      <c r="L3827" t="s">
        <v>409</v>
      </c>
      <c r="M3827" t="s">
        <v>476</v>
      </c>
      <c r="N3827" t="s">
        <v>295</v>
      </c>
      <c r="O3827" t="s">
        <v>409</v>
      </c>
      <c r="P3827">
        <v>100</v>
      </c>
      <c r="Q3827">
        <v>500</v>
      </c>
      <c r="R3827">
        <v>1</v>
      </c>
      <c r="S3827">
        <v>6.7</v>
      </c>
      <c r="T3827">
        <v>9.6000000000000014</v>
      </c>
      <c r="U3827" t="b" cm="1">
        <f t="array" ref="U3827">_xlfn.IFS(AND(R3827=1,S3827=G3827,T3827=H3827),TRUE,AND(R3827=1,S3827=G3827,H3827="Product NA"),TRUE)</f>
        <v>1</v>
      </c>
      <c r="W3827" s="165">
        <v>6.7</v>
      </c>
      <c r="X3827" s="165">
        <v>9.6000000000000014</v>
      </c>
      <c r="Y3827" t="str">
        <f t="shared" si="136"/>
        <v>No Change</v>
      </c>
    </row>
    <row r="3828" spans="1:25" hidden="1" x14ac:dyDescent="0.35">
      <c r="A3828" t="s">
        <v>170</v>
      </c>
      <c r="B3828" t="s">
        <v>591</v>
      </c>
      <c r="C3828" t="s">
        <v>295</v>
      </c>
      <c r="D3828" t="s">
        <v>324</v>
      </c>
      <c r="E3828" t="s">
        <v>724</v>
      </c>
      <c r="F3828" t="s">
        <v>277</v>
      </c>
      <c r="G3828" s="165">
        <f t="shared" si="137"/>
        <v>6.7</v>
      </c>
      <c r="H3828" s="165">
        <f t="shared" si="137"/>
        <v>9.6000000000000014</v>
      </c>
      <c r="I3828" t="s">
        <v>480</v>
      </c>
      <c r="K3828" t="s">
        <v>468</v>
      </c>
      <c r="L3828" t="s">
        <v>409</v>
      </c>
      <c r="M3828" t="s">
        <v>476</v>
      </c>
      <c r="N3828" t="s">
        <v>295</v>
      </c>
      <c r="O3828" t="s">
        <v>409</v>
      </c>
      <c r="P3828">
        <v>100</v>
      </c>
      <c r="Q3828">
        <v>500</v>
      </c>
      <c r="R3828">
        <v>1</v>
      </c>
      <c r="S3828">
        <v>6.7</v>
      </c>
      <c r="T3828">
        <v>9.6000000000000014</v>
      </c>
      <c r="U3828" t="b" cm="1">
        <f t="array" ref="U3828">_xlfn.IFS(AND(R3828=1,S3828=G3828,T3828=H3828),TRUE,AND(R3828=1,S3828=G3828,H3828="Product NA"),TRUE)</f>
        <v>1</v>
      </c>
      <c r="W3828" s="165">
        <v>6.7</v>
      </c>
      <c r="X3828" s="165">
        <v>9.6000000000000014</v>
      </c>
      <c r="Y3828" t="str">
        <f t="shared" si="136"/>
        <v>No Change</v>
      </c>
    </row>
    <row r="3829" spans="1:25" x14ac:dyDescent="0.35">
      <c r="A3829" t="s">
        <v>165</v>
      </c>
      <c r="B3829" t="s">
        <v>642</v>
      </c>
      <c r="C3829" t="s">
        <v>295</v>
      </c>
      <c r="D3829" t="s">
        <v>392</v>
      </c>
      <c r="E3829" t="s">
        <v>287</v>
      </c>
      <c r="F3829" t="s">
        <v>396</v>
      </c>
      <c r="G3829" s="165">
        <f t="shared" si="137"/>
        <v>1.37</v>
      </c>
      <c r="H3829" s="165">
        <f t="shared" si="137"/>
        <v>14.5</v>
      </c>
      <c r="I3829" t="s">
        <v>482</v>
      </c>
      <c r="K3829" t="s">
        <v>468</v>
      </c>
      <c r="L3829" t="s">
        <v>409</v>
      </c>
      <c r="M3829" t="s">
        <v>476</v>
      </c>
      <c r="N3829" t="s">
        <v>295</v>
      </c>
      <c r="O3829" t="s">
        <v>409</v>
      </c>
      <c r="P3829">
        <v>100</v>
      </c>
      <c r="Q3829">
        <v>2000</v>
      </c>
      <c r="R3829">
        <v>1</v>
      </c>
      <c r="S3829">
        <v>1.37</v>
      </c>
      <c r="T3829">
        <v>14.5</v>
      </c>
      <c r="U3829" t="b" cm="1">
        <f t="array" ref="U3829">_xlfn.IFS(AND(R3829=1,S3829=G3829,T3829=H3829),TRUE,AND(R3829=1,S3829=G3829,H3829="Product NA"),TRUE)</f>
        <v>1</v>
      </c>
      <c r="W3829" s="165">
        <v>1.33</v>
      </c>
      <c r="X3829" s="165">
        <v>14.040000000000001</v>
      </c>
      <c r="Y3829" t="str">
        <f t="shared" si="136"/>
        <v>Change</v>
      </c>
    </row>
    <row r="3830" spans="1:25" hidden="1" x14ac:dyDescent="0.35">
      <c r="A3830" t="s">
        <v>165</v>
      </c>
      <c r="B3830" t="s">
        <v>642</v>
      </c>
      <c r="C3830" t="s">
        <v>295</v>
      </c>
      <c r="D3830" t="s">
        <v>281</v>
      </c>
      <c r="E3830" t="s">
        <v>287</v>
      </c>
      <c r="F3830" t="s">
        <v>286</v>
      </c>
      <c r="G3830" s="165">
        <f t="shared" si="137"/>
        <v>1.37</v>
      </c>
      <c r="H3830" s="165">
        <f t="shared" si="137"/>
        <v>14.5</v>
      </c>
      <c r="I3830" t="s">
        <v>482</v>
      </c>
      <c r="K3830" t="s">
        <v>468</v>
      </c>
      <c r="L3830" t="s">
        <v>409</v>
      </c>
      <c r="M3830" t="s">
        <v>476</v>
      </c>
      <c r="N3830" t="s">
        <v>295</v>
      </c>
      <c r="O3830" t="s">
        <v>409</v>
      </c>
      <c r="P3830">
        <v>100</v>
      </c>
      <c r="Q3830">
        <v>2000</v>
      </c>
      <c r="R3830">
        <v>1</v>
      </c>
      <c r="S3830">
        <v>1.37</v>
      </c>
      <c r="T3830">
        <v>14.5</v>
      </c>
      <c r="U3830" t="b" cm="1">
        <f t="array" ref="U3830">_xlfn.IFS(AND(R3830=1,S3830=G3830,T3830=H3830),TRUE,AND(R3830=1,S3830=G3830,H3830="Product NA"),TRUE)</f>
        <v>1</v>
      </c>
      <c r="W3830" s="165">
        <v>1.33</v>
      </c>
      <c r="X3830" s="165">
        <v>14.040000000000001</v>
      </c>
      <c r="Y3830" t="str">
        <f t="shared" si="136"/>
        <v>Change</v>
      </c>
    </row>
    <row r="3831" spans="1:25" hidden="1" x14ac:dyDescent="0.35">
      <c r="A3831" t="s">
        <v>165</v>
      </c>
      <c r="B3831" t="s">
        <v>642</v>
      </c>
      <c r="C3831" t="s">
        <v>295</v>
      </c>
      <c r="D3831" t="s">
        <v>278</v>
      </c>
      <c r="E3831" t="s">
        <v>287</v>
      </c>
      <c r="F3831" t="s">
        <v>277</v>
      </c>
      <c r="G3831" s="165">
        <f t="shared" si="137"/>
        <v>2.08</v>
      </c>
      <c r="H3831" s="165">
        <f t="shared" si="137"/>
        <v>4.21</v>
      </c>
      <c r="I3831" t="s">
        <v>480</v>
      </c>
      <c r="K3831" t="s">
        <v>468</v>
      </c>
      <c r="L3831" t="s">
        <v>409</v>
      </c>
      <c r="M3831" t="s">
        <v>476</v>
      </c>
      <c r="N3831" t="s">
        <v>295</v>
      </c>
      <c r="O3831" t="s">
        <v>409</v>
      </c>
      <c r="P3831">
        <v>100</v>
      </c>
      <c r="Q3831">
        <v>500</v>
      </c>
      <c r="R3831">
        <v>1</v>
      </c>
      <c r="S3831">
        <v>2.08</v>
      </c>
      <c r="T3831">
        <v>4.21</v>
      </c>
      <c r="U3831" t="b" cm="1">
        <f t="array" ref="U3831">_xlfn.IFS(AND(R3831=1,S3831=G3831,T3831=H3831),TRUE,AND(R3831=1,S3831=G3831,H3831="Product NA"),TRUE)</f>
        <v>1</v>
      </c>
      <c r="W3831" s="165">
        <v>2.08</v>
      </c>
      <c r="X3831" s="165">
        <v>4.21</v>
      </c>
      <c r="Y3831" t="str">
        <f t="shared" si="136"/>
        <v>No Change</v>
      </c>
    </row>
    <row r="3832" spans="1:25" hidden="1" x14ac:dyDescent="0.35">
      <c r="A3832" t="s">
        <v>165</v>
      </c>
      <c r="B3832" t="s">
        <v>642</v>
      </c>
      <c r="C3832" t="s">
        <v>295</v>
      </c>
      <c r="D3832" t="s">
        <v>238</v>
      </c>
      <c r="E3832" t="s">
        <v>287</v>
      </c>
      <c r="F3832" t="s">
        <v>0</v>
      </c>
      <c r="G3832" s="165">
        <f t="shared" si="137"/>
        <v>0.45</v>
      </c>
      <c r="H3832" s="165">
        <f t="shared" si="137"/>
        <v>11.97</v>
      </c>
      <c r="I3832" t="s">
        <v>479</v>
      </c>
      <c r="K3832" t="s">
        <v>468</v>
      </c>
      <c r="L3832" t="s">
        <v>409</v>
      </c>
      <c r="M3832" t="s">
        <v>476</v>
      </c>
      <c r="N3832" t="s">
        <v>295</v>
      </c>
      <c r="O3832" t="s">
        <v>409</v>
      </c>
      <c r="P3832">
        <v>100</v>
      </c>
      <c r="Q3832">
        <v>100</v>
      </c>
      <c r="R3832">
        <v>1</v>
      </c>
      <c r="S3832">
        <v>0.45</v>
      </c>
      <c r="T3832">
        <v>11.97</v>
      </c>
      <c r="U3832" t="b" cm="1">
        <f t="array" ref="U3832">_xlfn.IFS(AND(R3832=1,S3832=G3832,T3832=H3832),TRUE,AND(R3832=1,S3832=G3832,H3832="Product NA"),TRUE)</f>
        <v>1</v>
      </c>
      <c r="W3832" s="165">
        <v>0.46</v>
      </c>
      <c r="X3832" s="165">
        <v>11.61</v>
      </c>
      <c r="Y3832" t="str">
        <f t="shared" si="136"/>
        <v>Change</v>
      </c>
    </row>
    <row r="3833" spans="1:25" hidden="1" x14ac:dyDescent="0.35">
      <c r="A3833" t="s">
        <v>165</v>
      </c>
      <c r="B3833" t="s">
        <v>642</v>
      </c>
      <c r="C3833" t="s">
        <v>295</v>
      </c>
      <c r="D3833" t="s">
        <v>239</v>
      </c>
      <c r="E3833" t="s">
        <v>287</v>
      </c>
      <c r="F3833" t="s">
        <v>277</v>
      </c>
      <c r="G3833" s="165">
        <f t="shared" si="137"/>
        <v>0.51</v>
      </c>
      <c r="H3833" s="165">
        <f t="shared" si="137"/>
        <v>12.67</v>
      </c>
      <c r="I3833" t="s">
        <v>480</v>
      </c>
      <c r="K3833" t="s">
        <v>468</v>
      </c>
      <c r="L3833" t="s">
        <v>409</v>
      </c>
      <c r="M3833" t="s">
        <v>476</v>
      </c>
      <c r="N3833" t="s">
        <v>295</v>
      </c>
      <c r="O3833" t="s">
        <v>409</v>
      </c>
      <c r="P3833">
        <v>100</v>
      </c>
      <c r="Q3833">
        <v>500</v>
      </c>
      <c r="R3833">
        <v>1</v>
      </c>
      <c r="S3833">
        <v>0.51</v>
      </c>
      <c r="T3833">
        <v>12.67</v>
      </c>
      <c r="U3833" t="b" cm="1">
        <f t="array" ref="U3833">_xlfn.IFS(AND(R3833=1,S3833=G3833,T3833=H3833),TRUE,AND(R3833=1,S3833=G3833,H3833="Product NA"),TRUE)</f>
        <v>1</v>
      </c>
      <c r="W3833" s="165">
        <v>0.5</v>
      </c>
      <c r="X3833" s="165">
        <v>12.42</v>
      </c>
      <c r="Y3833" t="str">
        <f t="shared" si="136"/>
        <v>Change</v>
      </c>
    </row>
    <row r="3834" spans="1:25" hidden="1" x14ac:dyDescent="0.35">
      <c r="A3834" t="s">
        <v>165</v>
      </c>
      <c r="B3834" t="s">
        <v>642</v>
      </c>
      <c r="C3834" t="s">
        <v>295</v>
      </c>
      <c r="D3834" t="s">
        <v>284</v>
      </c>
      <c r="E3834" t="s">
        <v>724</v>
      </c>
      <c r="F3834" t="s">
        <v>286</v>
      </c>
      <c r="G3834" s="165">
        <f t="shared" si="137"/>
        <v>8.25</v>
      </c>
      <c r="H3834" s="165">
        <f t="shared" si="137"/>
        <v>10.5</v>
      </c>
      <c r="I3834" t="s">
        <v>482</v>
      </c>
      <c r="K3834" t="s">
        <v>468</v>
      </c>
      <c r="L3834" t="s">
        <v>409</v>
      </c>
      <c r="M3834" t="s">
        <v>476</v>
      </c>
      <c r="N3834" t="s">
        <v>295</v>
      </c>
      <c r="O3834" t="s">
        <v>409</v>
      </c>
      <c r="P3834">
        <v>100</v>
      </c>
      <c r="Q3834">
        <v>2000</v>
      </c>
      <c r="R3834">
        <v>1</v>
      </c>
      <c r="S3834">
        <v>8.25</v>
      </c>
      <c r="T3834">
        <v>10.5</v>
      </c>
      <c r="U3834" t="b" cm="1">
        <f t="array" ref="U3834">_xlfn.IFS(AND(R3834=1,S3834=G3834,T3834=H3834),TRUE,AND(R3834=1,S3834=G3834,H3834="Product NA"),TRUE)</f>
        <v>1</v>
      </c>
      <c r="W3834" s="165">
        <v>8.25</v>
      </c>
      <c r="X3834" s="165">
        <v>10.5</v>
      </c>
      <c r="Y3834" t="str">
        <f t="shared" si="136"/>
        <v>No Change</v>
      </c>
    </row>
    <row r="3835" spans="1:25" hidden="1" x14ac:dyDescent="0.35">
      <c r="A3835" t="s">
        <v>165</v>
      </c>
      <c r="B3835" t="s">
        <v>642</v>
      </c>
      <c r="C3835" t="s">
        <v>295</v>
      </c>
      <c r="D3835" t="s">
        <v>322</v>
      </c>
      <c r="E3835" t="s">
        <v>724</v>
      </c>
      <c r="F3835" t="s">
        <v>0</v>
      </c>
      <c r="G3835" s="165">
        <f t="shared" si="137"/>
        <v>5.88</v>
      </c>
      <c r="H3835" s="165">
        <f t="shared" si="137"/>
        <v>9.66</v>
      </c>
      <c r="I3835" t="s">
        <v>479</v>
      </c>
      <c r="K3835" t="s">
        <v>468</v>
      </c>
      <c r="L3835" t="s">
        <v>409</v>
      </c>
      <c r="M3835" t="s">
        <v>476</v>
      </c>
      <c r="N3835" t="s">
        <v>295</v>
      </c>
      <c r="O3835" t="s">
        <v>409</v>
      </c>
      <c r="P3835">
        <v>100</v>
      </c>
      <c r="Q3835">
        <v>100</v>
      </c>
      <c r="R3835">
        <v>1</v>
      </c>
      <c r="S3835">
        <v>5.88</v>
      </c>
      <c r="T3835">
        <v>9.66</v>
      </c>
      <c r="U3835" t="b" cm="1">
        <f t="array" ref="U3835">_xlfn.IFS(AND(R3835=1,S3835=G3835,T3835=H3835),TRUE,AND(R3835=1,S3835=G3835,H3835="Product NA"),TRUE)</f>
        <v>1</v>
      </c>
      <c r="W3835" s="165">
        <v>5.88</v>
      </c>
      <c r="X3835" s="165">
        <v>9.66</v>
      </c>
      <c r="Y3835" t="str">
        <f t="shared" si="136"/>
        <v>No Change</v>
      </c>
    </row>
    <row r="3836" spans="1:25" hidden="1" x14ac:dyDescent="0.35">
      <c r="A3836" t="s">
        <v>165</v>
      </c>
      <c r="B3836" t="s">
        <v>642</v>
      </c>
      <c r="C3836" t="s">
        <v>295</v>
      </c>
      <c r="D3836" t="s">
        <v>323</v>
      </c>
      <c r="E3836" t="s">
        <v>724</v>
      </c>
      <c r="F3836" t="s">
        <v>277</v>
      </c>
      <c r="G3836" s="165">
        <f t="shared" si="137"/>
        <v>6.7</v>
      </c>
      <c r="H3836" s="165">
        <f t="shared" si="137"/>
        <v>9.6000000000000014</v>
      </c>
      <c r="I3836" t="s">
        <v>480</v>
      </c>
      <c r="K3836" t="s">
        <v>468</v>
      </c>
      <c r="L3836" t="s">
        <v>409</v>
      </c>
      <c r="M3836" t="s">
        <v>476</v>
      </c>
      <c r="N3836" t="s">
        <v>295</v>
      </c>
      <c r="O3836" t="s">
        <v>409</v>
      </c>
      <c r="P3836">
        <v>100</v>
      </c>
      <c r="Q3836">
        <v>500</v>
      </c>
      <c r="R3836">
        <v>1</v>
      </c>
      <c r="S3836">
        <v>6.7</v>
      </c>
      <c r="T3836">
        <v>9.6000000000000014</v>
      </c>
      <c r="U3836" t="b" cm="1">
        <f t="array" ref="U3836">_xlfn.IFS(AND(R3836=1,S3836=G3836,T3836=H3836),TRUE,AND(R3836=1,S3836=G3836,H3836="Product NA"),TRUE)</f>
        <v>1</v>
      </c>
      <c r="W3836" s="165">
        <v>6.7</v>
      </c>
      <c r="X3836" s="165">
        <v>9.6000000000000014</v>
      </c>
      <c r="Y3836" t="str">
        <f t="shared" ref="Y3836:Y3893" si="138">IF(AND(W3836=G3836,X3836=H3836),"No Change", "Change")</f>
        <v>No Change</v>
      </c>
    </row>
    <row r="3837" spans="1:25" hidden="1" x14ac:dyDescent="0.35">
      <c r="A3837" t="s">
        <v>165</v>
      </c>
      <c r="B3837" t="s">
        <v>642</v>
      </c>
      <c r="C3837" t="s">
        <v>295</v>
      </c>
      <c r="D3837" t="s">
        <v>324</v>
      </c>
      <c r="E3837" t="s">
        <v>724</v>
      </c>
      <c r="F3837" t="s">
        <v>277</v>
      </c>
      <c r="G3837" s="165">
        <f t="shared" si="137"/>
        <v>6.7</v>
      </c>
      <c r="H3837" s="165">
        <f t="shared" si="137"/>
        <v>9.6000000000000014</v>
      </c>
      <c r="I3837" t="s">
        <v>480</v>
      </c>
      <c r="K3837" t="s">
        <v>468</v>
      </c>
      <c r="L3837" t="s">
        <v>409</v>
      </c>
      <c r="M3837" t="s">
        <v>476</v>
      </c>
      <c r="N3837" t="s">
        <v>295</v>
      </c>
      <c r="O3837" t="s">
        <v>409</v>
      </c>
      <c r="P3837">
        <v>100</v>
      </c>
      <c r="Q3837">
        <v>500</v>
      </c>
      <c r="R3837">
        <v>1</v>
      </c>
      <c r="S3837">
        <v>6.7</v>
      </c>
      <c r="T3837">
        <v>9.6000000000000014</v>
      </c>
      <c r="U3837" t="b" cm="1">
        <f t="array" ref="U3837">_xlfn.IFS(AND(R3837=1,S3837=G3837,T3837=H3837),TRUE,AND(R3837=1,S3837=G3837,H3837="Product NA"),TRUE)</f>
        <v>1</v>
      </c>
      <c r="W3837" s="165">
        <v>6.7</v>
      </c>
      <c r="X3837" s="165">
        <v>9.6000000000000014</v>
      </c>
      <c r="Y3837" t="str">
        <f t="shared" si="138"/>
        <v>No Change</v>
      </c>
    </row>
    <row r="3838" spans="1:25" x14ac:dyDescent="0.35">
      <c r="A3838" t="s">
        <v>167</v>
      </c>
      <c r="B3838" t="s">
        <v>588</v>
      </c>
      <c r="C3838" t="s">
        <v>295</v>
      </c>
      <c r="D3838" t="s">
        <v>392</v>
      </c>
      <c r="E3838" t="s">
        <v>287</v>
      </c>
      <c r="F3838" t="s">
        <v>396</v>
      </c>
      <c r="G3838" s="165">
        <f t="shared" si="137"/>
        <v>1.37</v>
      </c>
      <c r="H3838" s="165">
        <f t="shared" si="137"/>
        <v>14.5</v>
      </c>
      <c r="I3838" t="s">
        <v>482</v>
      </c>
      <c r="K3838" t="s">
        <v>468</v>
      </c>
      <c r="L3838" t="s">
        <v>409</v>
      </c>
      <c r="M3838" t="s">
        <v>476</v>
      </c>
      <c r="N3838" t="s">
        <v>295</v>
      </c>
      <c r="O3838" t="s">
        <v>409</v>
      </c>
      <c r="P3838">
        <v>100</v>
      </c>
      <c r="Q3838">
        <v>2000</v>
      </c>
      <c r="R3838">
        <v>1</v>
      </c>
      <c r="S3838">
        <v>1.37</v>
      </c>
      <c r="T3838">
        <v>14.5</v>
      </c>
      <c r="U3838" t="b" cm="1">
        <f t="array" ref="U3838">_xlfn.IFS(AND(R3838=1,S3838=G3838,T3838=H3838),TRUE,AND(R3838=1,S3838=G3838,H3838="Product NA"),TRUE)</f>
        <v>1</v>
      </c>
      <c r="W3838" s="165">
        <v>1.33</v>
      </c>
      <c r="X3838" s="165">
        <v>14.040000000000001</v>
      </c>
      <c r="Y3838" t="str">
        <f t="shared" si="138"/>
        <v>Change</v>
      </c>
    </row>
    <row r="3839" spans="1:25" hidden="1" x14ac:dyDescent="0.35">
      <c r="A3839" t="s">
        <v>167</v>
      </c>
      <c r="B3839" t="s">
        <v>588</v>
      </c>
      <c r="C3839" t="s">
        <v>295</v>
      </c>
      <c r="D3839" t="s">
        <v>281</v>
      </c>
      <c r="E3839" t="s">
        <v>287</v>
      </c>
      <c r="F3839" t="s">
        <v>286</v>
      </c>
      <c r="G3839" s="165">
        <f t="shared" si="137"/>
        <v>1.37</v>
      </c>
      <c r="H3839" s="165">
        <f t="shared" si="137"/>
        <v>14.5</v>
      </c>
      <c r="I3839" t="s">
        <v>482</v>
      </c>
      <c r="K3839" t="s">
        <v>468</v>
      </c>
      <c r="L3839" t="s">
        <v>409</v>
      </c>
      <c r="M3839" t="s">
        <v>476</v>
      </c>
      <c r="N3839" t="s">
        <v>295</v>
      </c>
      <c r="O3839" t="s">
        <v>409</v>
      </c>
      <c r="P3839">
        <v>100</v>
      </c>
      <c r="Q3839">
        <v>2000</v>
      </c>
      <c r="R3839">
        <v>1</v>
      </c>
      <c r="S3839">
        <v>1.37</v>
      </c>
      <c r="T3839">
        <v>14.5</v>
      </c>
      <c r="U3839" t="b" cm="1">
        <f t="array" ref="U3839">_xlfn.IFS(AND(R3839=1,S3839=G3839,T3839=H3839),TRUE,AND(R3839=1,S3839=G3839,H3839="Product NA"),TRUE)</f>
        <v>1</v>
      </c>
      <c r="W3839" s="165">
        <v>1.33</v>
      </c>
      <c r="X3839" s="165">
        <v>14.040000000000001</v>
      </c>
      <c r="Y3839" t="str">
        <f t="shared" si="138"/>
        <v>Change</v>
      </c>
    </row>
    <row r="3840" spans="1:25" hidden="1" x14ac:dyDescent="0.35">
      <c r="A3840" t="s">
        <v>167</v>
      </c>
      <c r="B3840" t="s">
        <v>588</v>
      </c>
      <c r="C3840" t="s">
        <v>295</v>
      </c>
      <c r="D3840" t="s">
        <v>278</v>
      </c>
      <c r="E3840" t="s">
        <v>287</v>
      </c>
      <c r="F3840" t="s">
        <v>277</v>
      </c>
      <c r="G3840" s="165">
        <f t="shared" si="137"/>
        <v>2.08</v>
      </c>
      <c r="H3840" s="165">
        <f t="shared" si="137"/>
        <v>4.21</v>
      </c>
      <c r="I3840" t="s">
        <v>480</v>
      </c>
      <c r="K3840" t="s">
        <v>468</v>
      </c>
      <c r="L3840" t="s">
        <v>409</v>
      </c>
      <c r="M3840" t="s">
        <v>476</v>
      </c>
      <c r="N3840" t="s">
        <v>295</v>
      </c>
      <c r="O3840" t="s">
        <v>409</v>
      </c>
      <c r="P3840">
        <v>100</v>
      </c>
      <c r="Q3840">
        <v>500</v>
      </c>
      <c r="R3840">
        <v>1</v>
      </c>
      <c r="S3840">
        <v>2.08</v>
      </c>
      <c r="T3840">
        <v>4.21</v>
      </c>
      <c r="U3840" t="b" cm="1">
        <f t="array" ref="U3840">_xlfn.IFS(AND(R3840=1,S3840=G3840,T3840=H3840),TRUE,AND(R3840=1,S3840=G3840,H3840="Product NA"),TRUE)</f>
        <v>1</v>
      </c>
      <c r="W3840" s="165">
        <v>2.08</v>
      </c>
      <c r="X3840" s="165">
        <v>4.21</v>
      </c>
      <c r="Y3840" t="str">
        <f t="shared" si="138"/>
        <v>No Change</v>
      </c>
    </row>
    <row r="3841" spans="1:25" hidden="1" x14ac:dyDescent="0.35">
      <c r="A3841" t="s">
        <v>167</v>
      </c>
      <c r="B3841" t="s">
        <v>588</v>
      </c>
      <c r="C3841" t="s">
        <v>295</v>
      </c>
      <c r="D3841" t="s">
        <v>238</v>
      </c>
      <c r="E3841" t="s">
        <v>287</v>
      </c>
      <c r="F3841" t="s">
        <v>0</v>
      </c>
      <c r="G3841" s="165">
        <f t="shared" si="137"/>
        <v>0.45</v>
      </c>
      <c r="H3841" s="165">
        <f t="shared" si="137"/>
        <v>11.97</v>
      </c>
      <c r="I3841" t="s">
        <v>479</v>
      </c>
      <c r="K3841" t="s">
        <v>468</v>
      </c>
      <c r="L3841" t="s">
        <v>409</v>
      </c>
      <c r="M3841" t="s">
        <v>476</v>
      </c>
      <c r="N3841" t="s">
        <v>295</v>
      </c>
      <c r="O3841" t="s">
        <v>409</v>
      </c>
      <c r="P3841">
        <v>100</v>
      </c>
      <c r="Q3841">
        <v>100</v>
      </c>
      <c r="R3841">
        <v>1</v>
      </c>
      <c r="S3841">
        <v>0.45</v>
      </c>
      <c r="T3841">
        <v>11.97</v>
      </c>
      <c r="U3841" t="b" cm="1">
        <f t="array" ref="U3841">_xlfn.IFS(AND(R3841=1,S3841=G3841,T3841=H3841),TRUE,AND(R3841=1,S3841=G3841,H3841="Product NA"),TRUE)</f>
        <v>1</v>
      </c>
      <c r="W3841" s="165">
        <v>0.46</v>
      </c>
      <c r="X3841" s="165">
        <v>11.61</v>
      </c>
      <c r="Y3841" t="str">
        <f t="shared" si="138"/>
        <v>Change</v>
      </c>
    </row>
    <row r="3842" spans="1:25" hidden="1" x14ac:dyDescent="0.35">
      <c r="A3842" t="s">
        <v>167</v>
      </c>
      <c r="B3842" t="s">
        <v>588</v>
      </c>
      <c r="C3842" t="s">
        <v>295</v>
      </c>
      <c r="D3842" t="s">
        <v>239</v>
      </c>
      <c r="E3842" t="s">
        <v>287</v>
      </c>
      <c r="F3842" t="s">
        <v>277</v>
      </c>
      <c r="G3842" s="165">
        <f t="shared" si="137"/>
        <v>0.51</v>
      </c>
      <c r="H3842" s="165">
        <f t="shared" si="137"/>
        <v>12.67</v>
      </c>
      <c r="I3842" t="s">
        <v>480</v>
      </c>
      <c r="K3842" t="s">
        <v>468</v>
      </c>
      <c r="L3842" t="s">
        <v>409</v>
      </c>
      <c r="M3842" t="s">
        <v>476</v>
      </c>
      <c r="N3842" t="s">
        <v>295</v>
      </c>
      <c r="O3842" t="s">
        <v>409</v>
      </c>
      <c r="P3842">
        <v>100</v>
      </c>
      <c r="Q3842">
        <v>500</v>
      </c>
      <c r="R3842">
        <v>1</v>
      </c>
      <c r="S3842">
        <v>0.51</v>
      </c>
      <c r="T3842">
        <v>12.67</v>
      </c>
      <c r="U3842" t="b" cm="1">
        <f t="array" ref="U3842">_xlfn.IFS(AND(R3842=1,S3842=G3842,T3842=H3842),TRUE,AND(R3842=1,S3842=G3842,H3842="Product NA"),TRUE)</f>
        <v>1</v>
      </c>
      <c r="W3842" s="165">
        <v>0.5</v>
      </c>
      <c r="X3842" s="165">
        <v>12.42</v>
      </c>
      <c r="Y3842" t="str">
        <f t="shared" si="138"/>
        <v>Change</v>
      </c>
    </row>
    <row r="3843" spans="1:25" hidden="1" x14ac:dyDescent="0.35">
      <c r="A3843" t="s">
        <v>167</v>
      </c>
      <c r="B3843" t="s">
        <v>588</v>
      </c>
      <c r="C3843" t="s">
        <v>295</v>
      </c>
      <c r="D3843" t="s">
        <v>655</v>
      </c>
      <c r="E3843" t="s">
        <v>723</v>
      </c>
      <c r="F3843" t="s">
        <v>286</v>
      </c>
      <c r="G3843" s="165">
        <f t="shared" si="137"/>
        <v>20.75</v>
      </c>
      <c r="H3843" s="165">
        <f t="shared" si="137"/>
        <v>0</v>
      </c>
      <c r="I3843" t="s">
        <v>481</v>
      </c>
      <c r="K3843" t="s">
        <v>468</v>
      </c>
      <c r="L3843" t="s">
        <v>409</v>
      </c>
      <c r="M3843" t="s">
        <v>476</v>
      </c>
      <c r="N3843" t="s">
        <v>295</v>
      </c>
      <c r="O3843" t="s">
        <v>409</v>
      </c>
      <c r="P3843">
        <v>30000</v>
      </c>
      <c r="Q3843">
        <v>1000</v>
      </c>
      <c r="R3843">
        <v>1</v>
      </c>
      <c r="S3843">
        <v>20.75</v>
      </c>
      <c r="T3843">
        <v>0</v>
      </c>
      <c r="U3843" t="b" cm="1">
        <f t="array" ref="U3843">_xlfn.IFS(AND(R3843=1,S3843=G3843,T3843=H3843),TRUE,AND(R3843=1,S3843=G3843,H3843="Product NA"),TRUE)</f>
        <v>1</v>
      </c>
      <c r="W3843" s="165">
        <v>22.54</v>
      </c>
      <c r="X3843" s="165">
        <v>0</v>
      </c>
      <c r="Y3843" t="str">
        <f t="shared" si="138"/>
        <v>Change</v>
      </c>
    </row>
    <row r="3844" spans="1:25" hidden="1" x14ac:dyDescent="0.35">
      <c r="A3844" t="s">
        <v>167</v>
      </c>
      <c r="B3844" t="s">
        <v>588</v>
      </c>
      <c r="C3844" t="s">
        <v>295</v>
      </c>
      <c r="D3844" t="s">
        <v>655</v>
      </c>
      <c r="E3844" t="s">
        <v>723</v>
      </c>
      <c r="F3844" t="s">
        <v>286</v>
      </c>
      <c r="G3844" s="165">
        <f t="shared" si="137"/>
        <v>120.5</v>
      </c>
      <c r="H3844" s="165">
        <f t="shared" si="137"/>
        <v>0</v>
      </c>
      <c r="I3844" t="s">
        <v>680</v>
      </c>
      <c r="K3844" t="s">
        <v>468</v>
      </c>
      <c r="L3844" t="s">
        <v>409</v>
      </c>
      <c r="M3844" t="s">
        <v>476</v>
      </c>
      <c r="N3844" t="s">
        <v>295</v>
      </c>
      <c r="O3844" t="s">
        <v>409</v>
      </c>
      <c r="P3844">
        <v>30000</v>
      </c>
      <c r="Q3844">
        <v>15000</v>
      </c>
      <c r="R3844">
        <v>1</v>
      </c>
      <c r="S3844">
        <v>120.5</v>
      </c>
      <c r="T3844">
        <v>0</v>
      </c>
      <c r="U3844" t="b" cm="1">
        <f t="array" ref="U3844">_xlfn.IFS(AND(R3844=1,S3844=G3844,T3844=H3844),TRUE,AND(R3844=1,S3844=G3844,H3844="Product NA"),TRUE)</f>
        <v>1</v>
      </c>
      <c r="W3844" s="165">
        <v>89.77</v>
      </c>
      <c r="X3844" s="165">
        <v>0</v>
      </c>
      <c r="Y3844" t="str">
        <f t="shared" si="138"/>
        <v>Change</v>
      </c>
    </row>
    <row r="3845" spans="1:25" hidden="1" x14ac:dyDescent="0.35">
      <c r="A3845" t="s">
        <v>167</v>
      </c>
      <c r="B3845" t="s">
        <v>588</v>
      </c>
      <c r="C3845" t="s">
        <v>295</v>
      </c>
      <c r="D3845" t="s">
        <v>655</v>
      </c>
      <c r="E3845" t="s">
        <v>723</v>
      </c>
      <c r="F3845" t="s">
        <v>286</v>
      </c>
      <c r="G3845" s="165">
        <f t="shared" si="137"/>
        <v>27.5</v>
      </c>
      <c r="H3845" s="165">
        <f t="shared" si="137"/>
        <v>0</v>
      </c>
      <c r="I3845" t="s">
        <v>671</v>
      </c>
      <c r="K3845" t="s">
        <v>468</v>
      </c>
      <c r="L3845" t="s">
        <v>409</v>
      </c>
      <c r="M3845" t="s">
        <v>476</v>
      </c>
      <c r="N3845" t="s">
        <v>295</v>
      </c>
      <c r="O3845" t="s">
        <v>409</v>
      </c>
      <c r="P3845">
        <v>30000</v>
      </c>
      <c r="Q3845">
        <v>2000</v>
      </c>
      <c r="R3845">
        <v>1</v>
      </c>
      <c r="S3845">
        <v>27.5</v>
      </c>
      <c r="T3845">
        <v>0</v>
      </c>
      <c r="U3845" t="b" cm="1">
        <f t="array" ref="U3845">_xlfn.IFS(AND(R3845=1,S3845=G3845,T3845=H3845),TRUE,AND(R3845=1,S3845=G3845,H3845="Product NA"),TRUE)</f>
        <v>1</v>
      </c>
      <c r="W3845" s="165">
        <v>26.84</v>
      </c>
      <c r="X3845" s="165">
        <v>0</v>
      </c>
      <c r="Y3845" t="str">
        <f t="shared" si="138"/>
        <v>Change</v>
      </c>
    </row>
    <row r="3846" spans="1:25" hidden="1" x14ac:dyDescent="0.35">
      <c r="A3846" t="s">
        <v>167</v>
      </c>
      <c r="B3846" t="s">
        <v>588</v>
      </c>
      <c r="C3846" t="s">
        <v>295</v>
      </c>
      <c r="D3846" t="s">
        <v>655</v>
      </c>
      <c r="E3846" t="s">
        <v>723</v>
      </c>
      <c r="F3846" t="s">
        <v>286</v>
      </c>
      <c r="G3846" s="165">
        <f t="shared" si="137"/>
        <v>155.5</v>
      </c>
      <c r="H3846" s="165">
        <f t="shared" si="137"/>
        <v>0</v>
      </c>
      <c r="I3846" t="s">
        <v>681</v>
      </c>
      <c r="K3846" t="s">
        <v>468</v>
      </c>
      <c r="L3846" t="s">
        <v>409</v>
      </c>
      <c r="M3846" t="s">
        <v>476</v>
      </c>
      <c r="N3846" t="s">
        <v>295</v>
      </c>
      <c r="O3846" t="s">
        <v>409</v>
      </c>
      <c r="P3846">
        <v>30000</v>
      </c>
      <c r="Q3846">
        <v>20000</v>
      </c>
      <c r="R3846">
        <v>1</v>
      </c>
      <c r="S3846">
        <v>155.5</v>
      </c>
      <c r="T3846">
        <v>0</v>
      </c>
      <c r="U3846" t="b" cm="1">
        <f t="array" ref="U3846">_xlfn.IFS(AND(R3846=1,S3846=G3846,T3846=H3846),TRUE,AND(R3846=1,S3846=G3846,H3846="Product NA"),TRUE)</f>
        <v>1</v>
      </c>
      <c r="W3846" s="165">
        <v>114</v>
      </c>
      <c r="X3846" s="165">
        <v>0</v>
      </c>
      <c r="Y3846" t="str">
        <f t="shared" si="138"/>
        <v>Change</v>
      </c>
    </row>
    <row r="3847" spans="1:25" hidden="1" x14ac:dyDescent="0.35">
      <c r="A3847" t="s">
        <v>167</v>
      </c>
      <c r="B3847" t="s">
        <v>588</v>
      </c>
      <c r="C3847" t="s">
        <v>295</v>
      </c>
      <c r="D3847" t="s">
        <v>655</v>
      </c>
      <c r="E3847" t="s">
        <v>723</v>
      </c>
      <c r="F3847" t="s">
        <v>286</v>
      </c>
      <c r="G3847" s="165">
        <f t="shared" si="137"/>
        <v>200</v>
      </c>
      <c r="H3847" s="165">
        <f t="shared" si="137"/>
        <v>0</v>
      </c>
      <c r="I3847" t="s">
        <v>682</v>
      </c>
      <c r="K3847" t="s">
        <v>468</v>
      </c>
      <c r="L3847" t="s">
        <v>409</v>
      </c>
      <c r="M3847" t="s">
        <v>476</v>
      </c>
      <c r="N3847" t="s">
        <v>295</v>
      </c>
      <c r="O3847" t="s">
        <v>409</v>
      </c>
      <c r="P3847">
        <v>30000</v>
      </c>
      <c r="Q3847">
        <v>25000</v>
      </c>
      <c r="R3847">
        <v>1</v>
      </c>
      <c r="S3847">
        <v>200</v>
      </c>
      <c r="T3847">
        <v>0</v>
      </c>
      <c r="U3847" t="b" cm="1">
        <f t="array" ref="U3847">_xlfn.IFS(AND(R3847=1,S3847=G3847,T3847=H3847),TRUE,AND(R3847=1,S3847=G3847,H3847="Product NA"),TRUE)</f>
        <v>1</v>
      </c>
      <c r="W3847" s="165">
        <v>379.51</v>
      </c>
      <c r="X3847" s="165">
        <v>0</v>
      </c>
      <c r="Y3847" t="str">
        <f t="shared" si="138"/>
        <v>Change</v>
      </c>
    </row>
    <row r="3848" spans="1:25" hidden="1" x14ac:dyDescent="0.35">
      <c r="A3848" t="s">
        <v>167</v>
      </c>
      <c r="B3848" t="s">
        <v>588</v>
      </c>
      <c r="C3848" t="s">
        <v>295</v>
      </c>
      <c r="D3848" t="s">
        <v>655</v>
      </c>
      <c r="E3848" t="s">
        <v>723</v>
      </c>
      <c r="F3848" t="s">
        <v>286</v>
      </c>
      <c r="G3848" s="165">
        <f t="shared" si="137"/>
        <v>34.35</v>
      </c>
      <c r="H3848" s="165">
        <f t="shared" si="137"/>
        <v>0</v>
      </c>
      <c r="I3848" t="s">
        <v>672</v>
      </c>
      <c r="K3848" t="s">
        <v>468</v>
      </c>
      <c r="L3848" t="s">
        <v>409</v>
      </c>
      <c r="M3848" t="s">
        <v>476</v>
      </c>
      <c r="N3848" t="s">
        <v>295</v>
      </c>
      <c r="O3848" t="s">
        <v>409</v>
      </c>
      <c r="P3848">
        <v>30000</v>
      </c>
      <c r="Q3848">
        <v>3000</v>
      </c>
      <c r="R3848">
        <v>1</v>
      </c>
      <c r="S3848">
        <v>34.35</v>
      </c>
      <c r="T3848">
        <v>0</v>
      </c>
      <c r="U3848" t="b" cm="1">
        <f t="array" ref="U3848">_xlfn.IFS(AND(R3848=1,S3848=G3848,T3848=H3848),TRUE,AND(R3848=1,S3848=G3848,H3848="Product NA"),TRUE)</f>
        <v>1</v>
      </c>
      <c r="W3848" s="165">
        <v>32.4</v>
      </c>
      <c r="X3848" s="165">
        <v>0</v>
      </c>
      <c r="Y3848" t="str">
        <f t="shared" si="138"/>
        <v>Change</v>
      </c>
    </row>
    <row r="3849" spans="1:25" hidden="1" x14ac:dyDescent="0.35">
      <c r="A3849" t="s">
        <v>167</v>
      </c>
      <c r="B3849" t="s">
        <v>588</v>
      </c>
      <c r="C3849" t="s">
        <v>295</v>
      </c>
      <c r="D3849" t="s">
        <v>655</v>
      </c>
      <c r="E3849" t="s">
        <v>723</v>
      </c>
      <c r="F3849" t="s">
        <v>286</v>
      </c>
      <c r="G3849" s="165">
        <f t="shared" si="137"/>
        <v>236.70000000000002</v>
      </c>
      <c r="H3849" s="165">
        <f t="shared" si="137"/>
        <v>0</v>
      </c>
      <c r="I3849" t="s">
        <v>683</v>
      </c>
      <c r="K3849" t="s">
        <v>468</v>
      </c>
      <c r="L3849" t="s">
        <v>409</v>
      </c>
      <c r="M3849" t="s">
        <v>476</v>
      </c>
      <c r="N3849" t="s">
        <v>295</v>
      </c>
      <c r="O3849" t="s">
        <v>409</v>
      </c>
      <c r="P3849">
        <v>30000</v>
      </c>
      <c r="Q3849">
        <v>30000</v>
      </c>
      <c r="R3849">
        <v>1</v>
      </c>
      <c r="S3849">
        <v>236.70000000000002</v>
      </c>
      <c r="T3849">
        <v>0</v>
      </c>
      <c r="U3849" t="b" cm="1">
        <f t="array" ref="U3849">_xlfn.IFS(AND(R3849=1,S3849=G3849,T3849=H3849),TRUE,AND(R3849=1,S3849=G3849,H3849="Product NA"),TRUE)</f>
        <v>1</v>
      </c>
      <c r="W3849" s="165">
        <v>446.17</v>
      </c>
      <c r="X3849" s="165">
        <v>0</v>
      </c>
      <c r="Y3849" t="str">
        <f t="shared" si="138"/>
        <v>Change</v>
      </c>
    </row>
    <row r="3850" spans="1:25" hidden="1" x14ac:dyDescent="0.35">
      <c r="A3850" t="s">
        <v>167</v>
      </c>
      <c r="B3850" t="s">
        <v>588</v>
      </c>
      <c r="C3850" t="s">
        <v>295</v>
      </c>
      <c r="D3850" t="s">
        <v>655</v>
      </c>
      <c r="E3850" t="s">
        <v>723</v>
      </c>
      <c r="F3850" t="s">
        <v>286</v>
      </c>
      <c r="G3850" s="165">
        <f t="shared" si="137"/>
        <v>41.150000000000006</v>
      </c>
      <c r="H3850" s="165">
        <f t="shared" si="137"/>
        <v>0</v>
      </c>
      <c r="I3850" t="s">
        <v>673</v>
      </c>
      <c r="K3850" t="s">
        <v>468</v>
      </c>
      <c r="L3850" t="s">
        <v>409</v>
      </c>
      <c r="M3850" t="s">
        <v>476</v>
      </c>
      <c r="N3850" t="s">
        <v>295</v>
      </c>
      <c r="O3850" t="s">
        <v>409</v>
      </c>
      <c r="P3850">
        <v>30000</v>
      </c>
      <c r="Q3850">
        <v>4000</v>
      </c>
      <c r="R3850">
        <v>1</v>
      </c>
      <c r="S3850">
        <v>41.150000000000006</v>
      </c>
      <c r="T3850">
        <v>0</v>
      </c>
      <c r="U3850" t="b" cm="1">
        <f t="array" ref="U3850">_xlfn.IFS(AND(R3850=1,S3850=G3850,T3850=H3850),TRUE,AND(R3850=1,S3850=G3850,H3850="Product NA"),TRUE)</f>
        <v>1</v>
      </c>
      <c r="W3850" s="165">
        <v>36.380000000000003</v>
      </c>
      <c r="X3850" s="165">
        <v>0</v>
      </c>
      <c r="Y3850" t="str">
        <f t="shared" si="138"/>
        <v>Change</v>
      </c>
    </row>
    <row r="3851" spans="1:25" hidden="1" x14ac:dyDescent="0.35">
      <c r="A3851" t="s">
        <v>167</v>
      </c>
      <c r="B3851" t="s">
        <v>588</v>
      </c>
      <c r="C3851" t="s">
        <v>295</v>
      </c>
      <c r="D3851" t="s">
        <v>655</v>
      </c>
      <c r="E3851" t="s">
        <v>723</v>
      </c>
      <c r="F3851" t="s">
        <v>286</v>
      </c>
      <c r="G3851" s="165">
        <f t="shared" si="137"/>
        <v>47.900000000000006</v>
      </c>
      <c r="H3851" s="165">
        <f t="shared" si="137"/>
        <v>0</v>
      </c>
      <c r="I3851" t="s">
        <v>674</v>
      </c>
      <c r="K3851" t="s">
        <v>468</v>
      </c>
      <c r="L3851" t="s">
        <v>409</v>
      </c>
      <c r="M3851" t="s">
        <v>476</v>
      </c>
      <c r="N3851" t="s">
        <v>295</v>
      </c>
      <c r="O3851" t="s">
        <v>409</v>
      </c>
      <c r="P3851">
        <v>30000</v>
      </c>
      <c r="Q3851">
        <v>5000</v>
      </c>
      <c r="R3851">
        <v>1</v>
      </c>
      <c r="S3851">
        <v>47.900000000000006</v>
      </c>
      <c r="T3851">
        <v>0</v>
      </c>
      <c r="U3851" t="b" cm="1">
        <f t="array" ref="U3851">_xlfn.IFS(AND(R3851=1,S3851=G3851,T3851=H3851),TRUE,AND(R3851=1,S3851=G3851,H3851="Product NA"),TRUE)</f>
        <v>1</v>
      </c>
      <c r="W3851" s="165">
        <v>40.56</v>
      </c>
      <c r="X3851" s="165">
        <v>0</v>
      </c>
      <c r="Y3851" t="str">
        <f t="shared" si="138"/>
        <v>Change</v>
      </c>
    </row>
    <row r="3852" spans="1:25" hidden="1" x14ac:dyDescent="0.35">
      <c r="A3852" t="s">
        <v>167</v>
      </c>
      <c r="B3852" t="s">
        <v>588</v>
      </c>
      <c r="C3852" t="s">
        <v>295</v>
      </c>
      <c r="D3852" t="s">
        <v>655</v>
      </c>
      <c r="E3852" t="s">
        <v>723</v>
      </c>
      <c r="F3852" t="s">
        <v>286</v>
      </c>
      <c r="G3852" s="165">
        <f t="shared" si="137"/>
        <v>55.800000000000004</v>
      </c>
      <c r="H3852" s="165">
        <f t="shared" si="137"/>
        <v>0</v>
      </c>
      <c r="I3852" t="s">
        <v>675</v>
      </c>
      <c r="K3852" t="s">
        <v>468</v>
      </c>
      <c r="L3852" t="s">
        <v>409</v>
      </c>
      <c r="M3852" t="s">
        <v>476</v>
      </c>
      <c r="N3852" t="s">
        <v>295</v>
      </c>
      <c r="O3852" t="s">
        <v>409</v>
      </c>
      <c r="P3852">
        <v>30000</v>
      </c>
      <c r="Q3852">
        <v>6000</v>
      </c>
      <c r="R3852">
        <v>1</v>
      </c>
      <c r="S3852">
        <v>55.800000000000004</v>
      </c>
      <c r="T3852">
        <v>0</v>
      </c>
      <c r="U3852" t="b" cm="1">
        <f t="array" ref="U3852">_xlfn.IFS(AND(R3852=1,S3852=G3852,T3852=H3852),TRUE,AND(R3852=1,S3852=G3852,H3852="Product NA"),TRUE)</f>
        <v>1</v>
      </c>
      <c r="W3852" s="165">
        <v>51.02</v>
      </c>
      <c r="X3852" s="165">
        <v>0</v>
      </c>
      <c r="Y3852" t="str">
        <f t="shared" si="138"/>
        <v>Change</v>
      </c>
    </row>
    <row r="3853" spans="1:25" hidden="1" x14ac:dyDescent="0.35">
      <c r="A3853" t="s">
        <v>167</v>
      </c>
      <c r="B3853" t="s">
        <v>588</v>
      </c>
      <c r="C3853" t="s">
        <v>295</v>
      </c>
      <c r="D3853" t="s">
        <v>655</v>
      </c>
      <c r="E3853" t="s">
        <v>723</v>
      </c>
      <c r="F3853" t="s">
        <v>286</v>
      </c>
      <c r="G3853" s="165">
        <f t="shared" ref="G3853:H3906" si="139">S3853</f>
        <v>62.6</v>
      </c>
      <c r="H3853" s="165">
        <f t="shared" si="139"/>
        <v>0</v>
      </c>
      <c r="I3853" t="s">
        <v>676</v>
      </c>
      <c r="K3853" t="s">
        <v>468</v>
      </c>
      <c r="L3853" t="s">
        <v>409</v>
      </c>
      <c r="M3853" t="s">
        <v>476</v>
      </c>
      <c r="N3853" t="s">
        <v>295</v>
      </c>
      <c r="O3853" t="s">
        <v>409</v>
      </c>
      <c r="P3853">
        <v>30000</v>
      </c>
      <c r="Q3853">
        <v>7000</v>
      </c>
      <c r="R3853">
        <v>1</v>
      </c>
      <c r="S3853">
        <v>62.6</v>
      </c>
      <c r="T3853">
        <v>0</v>
      </c>
      <c r="U3853" t="b" cm="1">
        <f t="array" ref="U3853">_xlfn.IFS(AND(R3853=1,S3853=G3853,T3853=H3853),TRUE,AND(R3853=1,S3853=G3853,H3853="Product NA"),TRUE)</f>
        <v>1</v>
      </c>
      <c r="W3853" s="165">
        <v>51.02</v>
      </c>
      <c r="X3853" s="165">
        <v>0</v>
      </c>
      <c r="Y3853" t="str">
        <f t="shared" si="138"/>
        <v>Change</v>
      </c>
    </row>
    <row r="3854" spans="1:25" hidden="1" x14ac:dyDescent="0.35">
      <c r="A3854" t="s">
        <v>167</v>
      </c>
      <c r="B3854" t="s">
        <v>588</v>
      </c>
      <c r="C3854" t="s">
        <v>295</v>
      </c>
      <c r="D3854" t="s">
        <v>655</v>
      </c>
      <c r="E3854" t="s">
        <v>723</v>
      </c>
      <c r="F3854" t="s">
        <v>286</v>
      </c>
      <c r="G3854" s="165">
        <f t="shared" si="139"/>
        <v>69.350000000000009</v>
      </c>
      <c r="H3854" s="165">
        <f t="shared" si="139"/>
        <v>0</v>
      </c>
      <c r="I3854" t="s">
        <v>677</v>
      </c>
      <c r="K3854" t="s">
        <v>468</v>
      </c>
      <c r="L3854" t="s">
        <v>409</v>
      </c>
      <c r="M3854" t="s">
        <v>476</v>
      </c>
      <c r="N3854" t="s">
        <v>295</v>
      </c>
      <c r="O3854" t="s">
        <v>409</v>
      </c>
      <c r="P3854">
        <v>30000</v>
      </c>
      <c r="Q3854">
        <v>8000</v>
      </c>
      <c r="R3854">
        <v>1</v>
      </c>
      <c r="S3854">
        <v>69.350000000000009</v>
      </c>
      <c r="T3854">
        <v>0</v>
      </c>
      <c r="U3854" t="b" cm="1">
        <f t="array" ref="U3854">_xlfn.IFS(AND(R3854=1,S3854=G3854,T3854=H3854),TRUE,AND(R3854=1,S3854=G3854,H3854="Product NA"),TRUE)</f>
        <v>1</v>
      </c>
      <c r="W3854" s="165">
        <v>58.71</v>
      </c>
      <c r="X3854" s="165">
        <v>0</v>
      </c>
      <c r="Y3854" t="str">
        <f t="shared" si="138"/>
        <v>Change</v>
      </c>
    </row>
    <row r="3855" spans="1:25" hidden="1" x14ac:dyDescent="0.35">
      <c r="A3855" t="s">
        <v>167</v>
      </c>
      <c r="B3855" t="s">
        <v>588</v>
      </c>
      <c r="C3855" t="s">
        <v>295</v>
      </c>
      <c r="D3855" t="s">
        <v>655</v>
      </c>
      <c r="E3855" t="s">
        <v>723</v>
      </c>
      <c r="F3855" t="s">
        <v>286</v>
      </c>
      <c r="G3855" s="165">
        <f t="shared" si="139"/>
        <v>76.150000000000006</v>
      </c>
      <c r="H3855" s="165">
        <f t="shared" si="139"/>
        <v>0</v>
      </c>
      <c r="I3855" t="s">
        <v>678</v>
      </c>
      <c r="K3855" t="s">
        <v>468</v>
      </c>
      <c r="L3855" t="s">
        <v>409</v>
      </c>
      <c r="M3855" t="s">
        <v>476</v>
      </c>
      <c r="N3855" t="s">
        <v>295</v>
      </c>
      <c r="O3855" t="s">
        <v>409</v>
      </c>
      <c r="P3855">
        <v>30000</v>
      </c>
      <c r="Q3855">
        <v>9000</v>
      </c>
      <c r="R3855">
        <v>1</v>
      </c>
      <c r="S3855">
        <v>76.150000000000006</v>
      </c>
      <c r="T3855">
        <v>0</v>
      </c>
      <c r="U3855" t="b" cm="1">
        <f t="array" ref="U3855">_xlfn.IFS(AND(R3855=1,S3855=G3855,T3855=H3855),TRUE,AND(R3855=1,S3855=G3855,H3855="Product NA"),TRUE)</f>
        <v>1</v>
      </c>
      <c r="W3855" s="165">
        <v>66</v>
      </c>
      <c r="X3855" s="165">
        <v>0</v>
      </c>
      <c r="Y3855" t="str">
        <f t="shared" si="138"/>
        <v>Change</v>
      </c>
    </row>
    <row r="3856" spans="1:25" hidden="1" x14ac:dyDescent="0.35">
      <c r="A3856" t="s">
        <v>167</v>
      </c>
      <c r="B3856" t="s">
        <v>588</v>
      </c>
      <c r="C3856" t="s">
        <v>295</v>
      </c>
      <c r="D3856" t="s">
        <v>655</v>
      </c>
      <c r="E3856" t="s">
        <v>723</v>
      </c>
      <c r="F3856" t="s">
        <v>286</v>
      </c>
      <c r="G3856" s="165">
        <f t="shared" si="139"/>
        <v>82.9</v>
      </c>
      <c r="H3856" s="165">
        <f t="shared" si="139"/>
        <v>0</v>
      </c>
      <c r="I3856" t="s">
        <v>679</v>
      </c>
      <c r="K3856" t="s">
        <v>468</v>
      </c>
      <c r="L3856" t="s">
        <v>409</v>
      </c>
      <c r="M3856" t="s">
        <v>476</v>
      </c>
      <c r="N3856" t="s">
        <v>295</v>
      </c>
      <c r="O3856" t="s">
        <v>409</v>
      </c>
      <c r="P3856">
        <v>30000</v>
      </c>
      <c r="Q3856">
        <v>10000</v>
      </c>
      <c r="R3856">
        <v>1</v>
      </c>
      <c r="S3856">
        <v>82.9</v>
      </c>
      <c r="T3856">
        <v>0</v>
      </c>
      <c r="U3856" t="b" cm="1">
        <f t="array" ref="U3856">_xlfn.IFS(AND(R3856=1,S3856=G3856,T3856=H3856),TRUE,AND(R3856=1,S3856=G3856,H3856="Product NA"),TRUE)</f>
        <v>1</v>
      </c>
      <c r="W3856" s="165">
        <v>77.100000000000009</v>
      </c>
      <c r="X3856" s="165">
        <v>0</v>
      </c>
      <c r="Y3856" t="str">
        <f t="shared" si="138"/>
        <v>Change</v>
      </c>
    </row>
    <row r="3857" spans="1:25" hidden="1" x14ac:dyDescent="0.35">
      <c r="A3857" t="s">
        <v>167</v>
      </c>
      <c r="B3857" t="s">
        <v>588</v>
      </c>
      <c r="C3857" t="s">
        <v>295</v>
      </c>
      <c r="D3857" t="s">
        <v>284</v>
      </c>
      <c r="E3857" t="s">
        <v>724</v>
      </c>
      <c r="F3857" t="s">
        <v>286</v>
      </c>
      <c r="G3857" s="165">
        <f t="shared" si="139"/>
        <v>8.25</v>
      </c>
      <c r="H3857" s="165">
        <f t="shared" si="139"/>
        <v>10.5</v>
      </c>
      <c r="I3857" t="s">
        <v>482</v>
      </c>
      <c r="K3857" t="s">
        <v>468</v>
      </c>
      <c r="L3857" t="s">
        <v>409</v>
      </c>
      <c r="M3857" t="s">
        <v>476</v>
      </c>
      <c r="N3857" t="s">
        <v>295</v>
      </c>
      <c r="O3857" t="s">
        <v>409</v>
      </c>
      <c r="P3857">
        <v>100</v>
      </c>
      <c r="Q3857">
        <v>2000</v>
      </c>
      <c r="R3857">
        <v>1</v>
      </c>
      <c r="S3857">
        <v>8.25</v>
      </c>
      <c r="T3857">
        <v>10.5</v>
      </c>
      <c r="U3857" t="b" cm="1">
        <f t="array" ref="U3857">_xlfn.IFS(AND(R3857=1,S3857=G3857,T3857=H3857),TRUE,AND(R3857=1,S3857=G3857,H3857="Product NA"),TRUE)</f>
        <v>1</v>
      </c>
      <c r="W3857" s="165">
        <v>8.25</v>
      </c>
      <c r="X3857" s="165">
        <v>10.5</v>
      </c>
      <c r="Y3857" t="str">
        <f t="shared" si="138"/>
        <v>No Change</v>
      </c>
    </row>
    <row r="3858" spans="1:25" hidden="1" x14ac:dyDescent="0.35">
      <c r="A3858" t="s">
        <v>167</v>
      </c>
      <c r="B3858" t="s">
        <v>588</v>
      </c>
      <c r="C3858" t="s">
        <v>295</v>
      </c>
      <c r="D3858" t="s">
        <v>322</v>
      </c>
      <c r="E3858" t="s">
        <v>724</v>
      </c>
      <c r="F3858" t="s">
        <v>0</v>
      </c>
      <c r="G3858" s="165">
        <f t="shared" si="139"/>
        <v>5.88</v>
      </c>
      <c r="H3858" s="165">
        <f t="shared" si="139"/>
        <v>9.66</v>
      </c>
      <c r="I3858" t="s">
        <v>479</v>
      </c>
      <c r="K3858" t="s">
        <v>468</v>
      </c>
      <c r="L3858" t="s">
        <v>409</v>
      </c>
      <c r="M3858" t="s">
        <v>476</v>
      </c>
      <c r="N3858" t="s">
        <v>295</v>
      </c>
      <c r="O3858" t="s">
        <v>409</v>
      </c>
      <c r="P3858">
        <v>100</v>
      </c>
      <c r="Q3858">
        <v>100</v>
      </c>
      <c r="R3858">
        <v>1</v>
      </c>
      <c r="S3858">
        <v>5.88</v>
      </c>
      <c r="T3858">
        <v>9.66</v>
      </c>
      <c r="U3858" t="b" cm="1">
        <f t="array" ref="U3858">_xlfn.IFS(AND(R3858=1,S3858=G3858,T3858=H3858),TRUE,AND(R3858=1,S3858=G3858,H3858="Product NA"),TRUE)</f>
        <v>1</v>
      </c>
      <c r="W3858" s="165">
        <v>5.88</v>
      </c>
      <c r="X3858" s="165">
        <v>9.66</v>
      </c>
      <c r="Y3858" t="str">
        <f t="shared" si="138"/>
        <v>No Change</v>
      </c>
    </row>
    <row r="3859" spans="1:25" hidden="1" x14ac:dyDescent="0.35">
      <c r="A3859" t="s">
        <v>167</v>
      </c>
      <c r="B3859" t="s">
        <v>588</v>
      </c>
      <c r="C3859" t="s">
        <v>295</v>
      </c>
      <c r="D3859" t="s">
        <v>323</v>
      </c>
      <c r="E3859" t="s">
        <v>724</v>
      </c>
      <c r="F3859" t="s">
        <v>277</v>
      </c>
      <c r="G3859" s="165">
        <f t="shared" si="139"/>
        <v>6.7</v>
      </c>
      <c r="H3859" s="165">
        <f t="shared" si="139"/>
        <v>9.6000000000000014</v>
      </c>
      <c r="I3859" t="s">
        <v>480</v>
      </c>
      <c r="K3859" t="s">
        <v>468</v>
      </c>
      <c r="L3859" t="s">
        <v>409</v>
      </c>
      <c r="M3859" t="s">
        <v>476</v>
      </c>
      <c r="N3859" t="s">
        <v>295</v>
      </c>
      <c r="O3859" t="s">
        <v>409</v>
      </c>
      <c r="P3859">
        <v>100</v>
      </c>
      <c r="Q3859">
        <v>500</v>
      </c>
      <c r="R3859">
        <v>1</v>
      </c>
      <c r="S3859">
        <v>6.7</v>
      </c>
      <c r="T3859">
        <v>9.6000000000000014</v>
      </c>
      <c r="U3859" t="b" cm="1">
        <f t="array" ref="U3859">_xlfn.IFS(AND(R3859=1,S3859=G3859,T3859=H3859),TRUE,AND(R3859=1,S3859=G3859,H3859="Product NA"),TRUE)</f>
        <v>1</v>
      </c>
      <c r="W3859" s="165">
        <v>6.7</v>
      </c>
      <c r="X3859" s="165">
        <v>9.6000000000000014</v>
      </c>
      <c r="Y3859" t="str">
        <f t="shared" si="138"/>
        <v>No Change</v>
      </c>
    </row>
    <row r="3860" spans="1:25" hidden="1" x14ac:dyDescent="0.35">
      <c r="A3860" t="s">
        <v>167</v>
      </c>
      <c r="B3860" t="s">
        <v>588</v>
      </c>
      <c r="C3860" t="s">
        <v>295</v>
      </c>
      <c r="D3860" t="s">
        <v>324</v>
      </c>
      <c r="E3860" t="s">
        <v>724</v>
      </c>
      <c r="F3860" t="s">
        <v>277</v>
      </c>
      <c r="G3860" s="165">
        <f t="shared" si="139"/>
        <v>6.7</v>
      </c>
      <c r="H3860" s="165">
        <f t="shared" si="139"/>
        <v>9.6000000000000014</v>
      </c>
      <c r="I3860" t="s">
        <v>480</v>
      </c>
      <c r="K3860" t="s">
        <v>468</v>
      </c>
      <c r="L3860" t="s">
        <v>409</v>
      </c>
      <c r="M3860" t="s">
        <v>476</v>
      </c>
      <c r="N3860" t="s">
        <v>295</v>
      </c>
      <c r="O3860" t="s">
        <v>409</v>
      </c>
      <c r="P3860">
        <v>100</v>
      </c>
      <c r="Q3860">
        <v>500</v>
      </c>
      <c r="R3860">
        <v>1</v>
      </c>
      <c r="S3860">
        <v>6.7</v>
      </c>
      <c r="T3860">
        <v>9.6000000000000014</v>
      </c>
      <c r="U3860" t="b" cm="1">
        <f t="array" ref="U3860">_xlfn.IFS(AND(R3860=1,S3860=G3860,T3860=H3860),TRUE,AND(R3860=1,S3860=G3860,H3860="Product NA"),TRUE)</f>
        <v>1</v>
      </c>
      <c r="W3860" s="165">
        <v>6.7</v>
      </c>
      <c r="X3860" s="165">
        <v>9.6000000000000014</v>
      </c>
      <c r="Y3860" t="str">
        <f t="shared" si="138"/>
        <v>No Change</v>
      </c>
    </row>
    <row r="3861" spans="1:25" x14ac:dyDescent="0.35">
      <c r="A3861" t="s">
        <v>172</v>
      </c>
      <c r="B3861" t="s">
        <v>445</v>
      </c>
      <c r="C3861" t="s">
        <v>172</v>
      </c>
      <c r="D3861" t="s">
        <v>392</v>
      </c>
      <c r="E3861" t="s">
        <v>287</v>
      </c>
      <c r="F3861" t="s">
        <v>396</v>
      </c>
      <c r="G3861" s="165">
        <f t="shared" si="139"/>
        <v>2.52</v>
      </c>
      <c r="H3861" s="165">
        <f t="shared" si="139"/>
        <v>4.29</v>
      </c>
      <c r="I3861" t="s">
        <v>482</v>
      </c>
      <c r="K3861" t="s">
        <v>292</v>
      </c>
      <c r="L3861" t="s">
        <v>401</v>
      </c>
      <c r="M3861" t="s">
        <v>477</v>
      </c>
      <c r="N3861" t="s">
        <v>172</v>
      </c>
      <c r="O3861" t="s">
        <v>445</v>
      </c>
      <c r="P3861">
        <v>100</v>
      </c>
      <c r="Q3861">
        <v>2000</v>
      </c>
      <c r="R3861">
        <v>1</v>
      </c>
      <c r="S3861">
        <v>2.52</v>
      </c>
      <c r="T3861">
        <v>4.29</v>
      </c>
      <c r="U3861" t="b" cm="1">
        <f t="array" ref="U3861">_xlfn.IFS(AND(R3861=1,S3861=G3861,T3861=H3861),TRUE,AND(R3861=1,S3861=G3861,H3861="Product NA"),TRUE)</f>
        <v>1</v>
      </c>
      <c r="W3861" s="165">
        <v>2.3199999999999998</v>
      </c>
      <c r="X3861" s="165">
        <v>3.95</v>
      </c>
      <c r="Y3861" t="str">
        <f t="shared" si="138"/>
        <v>Change</v>
      </c>
    </row>
    <row r="3862" spans="1:25" x14ac:dyDescent="0.35">
      <c r="A3862" t="s">
        <v>172</v>
      </c>
      <c r="B3862" t="s">
        <v>445</v>
      </c>
      <c r="C3862" t="s">
        <v>172</v>
      </c>
      <c r="D3862" t="s">
        <v>391</v>
      </c>
      <c r="E3862" t="s">
        <v>724</v>
      </c>
      <c r="F3862" t="s">
        <v>396</v>
      </c>
      <c r="G3862" s="165">
        <f t="shared" si="139"/>
        <v>4.8500000000000005</v>
      </c>
      <c r="H3862" s="165">
        <f t="shared" si="139"/>
        <v>3.4000000000000004</v>
      </c>
      <c r="I3862" t="s">
        <v>482</v>
      </c>
      <c r="K3862" t="s">
        <v>292</v>
      </c>
      <c r="L3862" t="s">
        <v>401</v>
      </c>
      <c r="M3862" t="s">
        <v>477</v>
      </c>
      <c r="N3862" t="s">
        <v>172</v>
      </c>
      <c r="O3862" t="s">
        <v>445</v>
      </c>
      <c r="P3862">
        <v>100</v>
      </c>
      <c r="Q3862">
        <v>2000</v>
      </c>
      <c r="R3862">
        <v>1</v>
      </c>
      <c r="S3862">
        <v>4.8500000000000005</v>
      </c>
      <c r="T3862">
        <v>3.4000000000000004</v>
      </c>
      <c r="U3862" t="b" cm="1">
        <f t="array" ref="U3862">_xlfn.IFS(AND(R3862=1,S3862=G3862,T3862=H3862),TRUE,AND(R3862=1,S3862=G3862,H3862="Product NA"),TRUE)</f>
        <v>1</v>
      </c>
      <c r="W3862" s="165">
        <v>4.8500000000000005</v>
      </c>
      <c r="X3862" s="165">
        <v>3.4000000000000004</v>
      </c>
      <c r="Y3862" t="str">
        <f t="shared" si="138"/>
        <v>No Change</v>
      </c>
    </row>
    <row r="3863" spans="1:25" hidden="1" x14ac:dyDescent="0.35">
      <c r="A3863" t="s">
        <v>172</v>
      </c>
      <c r="B3863" t="s">
        <v>445</v>
      </c>
      <c r="C3863" t="s">
        <v>172</v>
      </c>
      <c r="D3863" t="s">
        <v>281</v>
      </c>
      <c r="E3863" t="s">
        <v>287</v>
      </c>
      <c r="F3863" t="s">
        <v>286</v>
      </c>
      <c r="G3863" s="165">
        <f t="shared" si="139"/>
        <v>2.52</v>
      </c>
      <c r="H3863" s="165">
        <f t="shared" si="139"/>
        <v>4.29</v>
      </c>
      <c r="I3863" t="s">
        <v>482</v>
      </c>
      <c r="K3863" t="s">
        <v>292</v>
      </c>
      <c r="L3863" t="s">
        <v>401</v>
      </c>
      <c r="M3863" t="s">
        <v>477</v>
      </c>
      <c r="N3863" t="s">
        <v>172</v>
      </c>
      <c r="O3863" t="s">
        <v>445</v>
      </c>
      <c r="P3863">
        <v>100</v>
      </c>
      <c r="Q3863">
        <v>2000</v>
      </c>
      <c r="R3863">
        <v>1</v>
      </c>
      <c r="S3863">
        <v>2.52</v>
      </c>
      <c r="T3863">
        <v>4.29</v>
      </c>
      <c r="U3863" t="b" cm="1">
        <f t="array" ref="U3863">_xlfn.IFS(AND(R3863=1,S3863=G3863,T3863=H3863),TRUE,AND(R3863=1,S3863=G3863,H3863="Product NA"),TRUE)</f>
        <v>1</v>
      </c>
      <c r="W3863" s="165">
        <v>2.3199999999999998</v>
      </c>
      <c r="X3863" s="165">
        <v>3.95</v>
      </c>
      <c r="Y3863" t="str">
        <f t="shared" si="138"/>
        <v>Change</v>
      </c>
    </row>
    <row r="3864" spans="1:25" hidden="1" x14ac:dyDescent="0.35">
      <c r="A3864" t="s">
        <v>172</v>
      </c>
      <c r="B3864" t="s">
        <v>445</v>
      </c>
      <c r="C3864" t="s">
        <v>172</v>
      </c>
      <c r="D3864" t="s">
        <v>278</v>
      </c>
      <c r="E3864" t="s">
        <v>287</v>
      </c>
      <c r="F3864" t="s">
        <v>277</v>
      </c>
      <c r="G3864" s="165">
        <f t="shared" si="139"/>
        <v>1.8800000000000001</v>
      </c>
      <c r="H3864" s="165">
        <f t="shared" si="139"/>
        <v>4.09</v>
      </c>
      <c r="I3864" t="s">
        <v>480</v>
      </c>
      <c r="K3864" t="s">
        <v>292</v>
      </c>
      <c r="L3864" t="s">
        <v>401</v>
      </c>
      <c r="M3864" t="s">
        <v>477</v>
      </c>
      <c r="N3864" t="s">
        <v>172</v>
      </c>
      <c r="O3864" t="s">
        <v>445</v>
      </c>
      <c r="P3864">
        <v>100</v>
      </c>
      <c r="Q3864">
        <v>500</v>
      </c>
      <c r="R3864">
        <v>1</v>
      </c>
      <c r="S3864">
        <v>1.8800000000000001</v>
      </c>
      <c r="T3864">
        <v>4.09</v>
      </c>
      <c r="U3864" t="b" cm="1">
        <f t="array" ref="U3864">_xlfn.IFS(AND(R3864=1,S3864=G3864,T3864=H3864),TRUE,AND(R3864=1,S3864=G3864,H3864="Product NA"),TRUE)</f>
        <v>1</v>
      </c>
      <c r="W3864" s="165">
        <v>1.8800000000000001</v>
      </c>
      <c r="X3864" s="165">
        <v>4.09</v>
      </c>
      <c r="Y3864" t="str">
        <f t="shared" si="138"/>
        <v>No Change</v>
      </c>
    </row>
    <row r="3865" spans="1:25" hidden="1" x14ac:dyDescent="0.35">
      <c r="A3865" t="s">
        <v>172</v>
      </c>
      <c r="B3865" t="s">
        <v>445</v>
      </c>
      <c r="C3865" t="s">
        <v>172</v>
      </c>
      <c r="D3865" t="s">
        <v>238</v>
      </c>
      <c r="E3865" t="s">
        <v>287</v>
      </c>
      <c r="F3865" t="s">
        <v>0</v>
      </c>
      <c r="G3865" s="165">
        <f t="shared" si="139"/>
        <v>0.8</v>
      </c>
      <c r="H3865" s="165">
        <f t="shared" si="139"/>
        <v>6.34</v>
      </c>
      <c r="I3865" t="s">
        <v>479</v>
      </c>
      <c r="K3865" t="s">
        <v>292</v>
      </c>
      <c r="L3865" t="s">
        <v>401</v>
      </c>
      <c r="M3865" t="s">
        <v>477</v>
      </c>
      <c r="N3865" t="s">
        <v>172</v>
      </c>
      <c r="O3865" t="s">
        <v>445</v>
      </c>
      <c r="P3865">
        <v>100</v>
      </c>
      <c r="Q3865">
        <v>100</v>
      </c>
      <c r="R3865">
        <v>1</v>
      </c>
      <c r="S3865">
        <v>0.8</v>
      </c>
      <c r="T3865">
        <v>6.34</v>
      </c>
      <c r="U3865" t="b" cm="1">
        <f t="array" ref="U3865">_xlfn.IFS(AND(R3865=1,S3865=G3865,T3865=H3865),TRUE,AND(R3865=1,S3865=G3865,H3865="Product NA"),TRUE)</f>
        <v>1</v>
      </c>
      <c r="W3865" s="165">
        <v>0.78</v>
      </c>
      <c r="X3865" s="165">
        <v>6.15</v>
      </c>
      <c r="Y3865" t="str">
        <f t="shared" si="138"/>
        <v>Change</v>
      </c>
    </row>
    <row r="3866" spans="1:25" hidden="1" x14ac:dyDescent="0.35">
      <c r="A3866" t="s">
        <v>172</v>
      </c>
      <c r="B3866" t="s">
        <v>445</v>
      </c>
      <c r="C3866" t="s">
        <v>172</v>
      </c>
      <c r="D3866" t="s">
        <v>239</v>
      </c>
      <c r="E3866" t="s">
        <v>287</v>
      </c>
      <c r="F3866" t="s">
        <v>277</v>
      </c>
      <c r="G3866" s="165">
        <f t="shared" si="139"/>
        <v>0.74</v>
      </c>
      <c r="H3866" s="165">
        <f t="shared" si="139"/>
        <v>5.55</v>
      </c>
      <c r="I3866" t="s">
        <v>480</v>
      </c>
      <c r="K3866" t="s">
        <v>292</v>
      </c>
      <c r="L3866" t="s">
        <v>401</v>
      </c>
      <c r="M3866" t="s">
        <v>477</v>
      </c>
      <c r="N3866" t="s">
        <v>172</v>
      </c>
      <c r="O3866" t="s">
        <v>445</v>
      </c>
      <c r="P3866">
        <v>100</v>
      </c>
      <c r="Q3866">
        <v>500</v>
      </c>
      <c r="R3866">
        <v>1</v>
      </c>
      <c r="S3866">
        <v>0.74</v>
      </c>
      <c r="T3866">
        <v>5.55</v>
      </c>
      <c r="U3866" t="b" cm="1">
        <f t="array" ref="U3866">_xlfn.IFS(AND(R3866=1,S3866=G3866,T3866=H3866),TRUE,AND(R3866=1,S3866=G3866,H3866="Product NA"),TRUE)</f>
        <v>1</v>
      </c>
      <c r="W3866" s="165">
        <v>0.73</v>
      </c>
      <c r="X3866" s="165">
        <v>5.44</v>
      </c>
      <c r="Y3866" t="str">
        <f t="shared" si="138"/>
        <v>Change</v>
      </c>
    </row>
    <row r="3867" spans="1:25" hidden="1" x14ac:dyDescent="0.35">
      <c r="A3867" t="s">
        <v>172</v>
      </c>
      <c r="B3867" t="s">
        <v>445</v>
      </c>
      <c r="C3867" t="s">
        <v>172</v>
      </c>
      <c r="D3867" t="s">
        <v>656</v>
      </c>
      <c r="E3867" t="s">
        <v>723</v>
      </c>
      <c r="F3867" t="s">
        <v>286</v>
      </c>
      <c r="G3867" s="165">
        <f t="shared" si="139"/>
        <v>10.75</v>
      </c>
      <c r="H3867" s="165">
        <f t="shared" si="139"/>
        <v>0</v>
      </c>
      <c r="I3867" t="s">
        <v>481</v>
      </c>
      <c r="K3867" t="s">
        <v>292</v>
      </c>
      <c r="L3867" t="s">
        <v>401</v>
      </c>
      <c r="M3867" t="s">
        <v>477</v>
      </c>
      <c r="N3867" t="s">
        <v>172</v>
      </c>
      <c r="O3867" t="s">
        <v>445</v>
      </c>
      <c r="P3867">
        <v>20000</v>
      </c>
      <c r="Q3867">
        <v>1000</v>
      </c>
      <c r="R3867">
        <v>1</v>
      </c>
      <c r="S3867">
        <v>10.75</v>
      </c>
      <c r="T3867">
        <v>0</v>
      </c>
      <c r="U3867" t="b" cm="1">
        <f t="array" ref="U3867">_xlfn.IFS(AND(R3867=1,S3867=G3867,T3867=H3867),TRUE,AND(R3867=1,S3867=G3867,H3867="Product NA"),TRUE)</f>
        <v>1</v>
      </c>
      <c r="W3867" s="165">
        <v>10.44</v>
      </c>
      <c r="X3867" s="165">
        <v>0</v>
      </c>
      <c r="Y3867" t="str">
        <f t="shared" si="138"/>
        <v>Change</v>
      </c>
    </row>
    <row r="3868" spans="1:25" hidden="1" x14ac:dyDescent="0.35">
      <c r="A3868" t="s">
        <v>172</v>
      </c>
      <c r="B3868" t="s">
        <v>445</v>
      </c>
      <c r="C3868" t="s">
        <v>172</v>
      </c>
      <c r="D3868" t="s">
        <v>656</v>
      </c>
      <c r="E3868" t="s">
        <v>723</v>
      </c>
      <c r="F3868" t="s">
        <v>286</v>
      </c>
      <c r="G3868" s="165">
        <f t="shared" si="139"/>
        <v>29.6</v>
      </c>
      <c r="H3868" s="165">
        <f t="shared" si="139"/>
        <v>0</v>
      </c>
      <c r="I3868" t="s">
        <v>680</v>
      </c>
      <c r="K3868" t="s">
        <v>292</v>
      </c>
      <c r="L3868" t="s">
        <v>401</v>
      </c>
      <c r="M3868" t="s">
        <v>477</v>
      </c>
      <c r="N3868" t="s">
        <v>172</v>
      </c>
      <c r="O3868" t="s">
        <v>445</v>
      </c>
      <c r="P3868">
        <v>20000</v>
      </c>
      <c r="Q3868">
        <v>15000</v>
      </c>
      <c r="R3868">
        <v>1</v>
      </c>
      <c r="S3868">
        <v>29.6</v>
      </c>
      <c r="T3868">
        <v>0</v>
      </c>
      <c r="U3868" t="b" cm="1">
        <f t="array" ref="U3868">_xlfn.IFS(AND(R3868=1,S3868=G3868,T3868=H3868),TRUE,AND(R3868=1,S3868=G3868,H3868="Product NA"),TRUE)</f>
        <v>1</v>
      </c>
      <c r="W3868" s="165">
        <v>38.57</v>
      </c>
      <c r="X3868" s="165">
        <v>0</v>
      </c>
      <c r="Y3868" t="str">
        <f t="shared" si="138"/>
        <v>Change</v>
      </c>
    </row>
    <row r="3869" spans="1:25" hidden="1" x14ac:dyDescent="0.35">
      <c r="A3869" t="s">
        <v>172</v>
      </c>
      <c r="B3869" t="s">
        <v>445</v>
      </c>
      <c r="C3869" t="s">
        <v>172</v>
      </c>
      <c r="D3869" t="s">
        <v>656</v>
      </c>
      <c r="E3869" t="s">
        <v>723</v>
      </c>
      <c r="F3869" t="s">
        <v>286</v>
      </c>
      <c r="G3869" s="165">
        <f t="shared" si="139"/>
        <v>11.9</v>
      </c>
      <c r="H3869" s="165">
        <f t="shared" si="139"/>
        <v>0</v>
      </c>
      <c r="I3869" t="s">
        <v>671</v>
      </c>
      <c r="K3869" t="s">
        <v>292</v>
      </c>
      <c r="L3869" t="s">
        <v>401</v>
      </c>
      <c r="M3869" t="s">
        <v>477</v>
      </c>
      <c r="N3869" t="s">
        <v>172</v>
      </c>
      <c r="O3869" t="s">
        <v>445</v>
      </c>
      <c r="P3869">
        <v>20000</v>
      </c>
      <c r="Q3869">
        <v>2000</v>
      </c>
      <c r="R3869">
        <v>1</v>
      </c>
      <c r="S3869">
        <v>11.9</v>
      </c>
      <c r="T3869">
        <v>0</v>
      </c>
      <c r="U3869" t="b" cm="1">
        <f t="array" ref="U3869">_xlfn.IFS(AND(R3869=1,S3869=G3869,T3869=H3869),TRUE,AND(R3869=1,S3869=G3869,H3869="Product NA"),TRUE)</f>
        <v>1</v>
      </c>
      <c r="W3869" s="165">
        <v>11.11</v>
      </c>
      <c r="X3869" s="165">
        <v>0</v>
      </c>
      <c r="Y3869" t="str">
        <f t="shared" si="138"/>
        <v>Change</v>
      </c>
    </row>
    <row r="3870" spans="1:25" hidden="1" x14ac:dyDescent="0.35">
      <c r="A3870" t="s">
        <v>172</v>
      </c>
      <c r="B3870" t="s">
        <v>445</v>
      </c>
      <c r="C3870" t="s">
        <v>172</v>
      </c>
      <c r="D3870" t="s">
        <v>656</v>
      </c>
      <c r="E3870" t="s">
        <v>723</v>
      </c>
      <c r="F3870" t="s">
        <v>286</v>
      </c>
      <c r="G3870" s="165">
        <f t="shared" si="139"/>
        <v>35.700000000000003</v>
      </c>
      <c r="H3870" s="165">
        <f t="shared" si="139"/>
        <v>0</v>
      </c>
      <c r="I3870" t="s">
        <v>681</v>
      </c>
      <c r="K3870" t="s">
        <v>292</v>
      </c>
      <c r="L3870" t="s">
        <v>401</v>
      </c>
      <c r="M3870" t="s">
        <v>477</v>
      </c>
      <c r="N3870" t="s">
        <v>172</v>
      </c>
      <c r="O3870" t="s">
        <v>445</v>
      </c>
      <c r="P3870">
        <v>20000</v>
      </c>
      <c r="Q3870">
        <v>20000</v>
      </c>
      <c r="R3870">
        <v>1</v>
      </c>
      <c r="S3870">
        <v>35.700000000000003</v>
      </c>
      <c r="T3870">
        <v>0</v>
      </c>
      <c r="U3870" t="b" cm="1">
        <f t="array" ref="U3870">_xlfn.IFS(AND(R3870=1,S3870=G3870,T3870=H3870),TRUE,AND(R3870=1,S3870=G3870,H3870="Product NA"),TRUE)</f>
        <v>1</v>
      </c>
      <c r="W3870" s="165">
        <v>47.45</v>
      </c>
      <c r="X3870" s="165">
        <v>0</v>
      </c>
      <c r="Y3870" t="str">
        <f t="shared" si="138"/>
        <v>Change</v>
      </c>
    </row>
    <row r="3871" spans="1:25" hidden="1" x14ac:dyDescent="0.35">
      <c r="A3871" t="s">
        <v>172</v>
      </c>
      <c r="B3871" t="s">
        <v>445</v>
      </c>
      <c r="C3871" t="s">
        <v>172</v>
      </c>
      <c r="D3871" t="s">
        <v>656</v>
      </c>
      <c r="E3871" t="s">
        <v>723</v>
      </c>
      <c r="F3871" t="s">
        <v>286</v>
      </c>
      <c r="G3871" s="165">
        <f t="shared" si="139"/>
        <v>13.05</v>
      </c>
      <c r="H3871" s="165">
        <f t="shared" si="139"/>
        <v>0</v>
      </c>
      <c r="I3871" t="s">
        <v>672</v>
      </c>
      <c r="K3871" t="s">
        <v>292</v>
      </c>
      <c r="L3871" t="s">
        <v>401</v>
      </c>
      <c r="M3871" t="s">
        <v>477</v>
      </c>
      <c r="N3871" t="s">
        <v>172</v>
      </c>
      <c r="O3871" t="s">
        <v>445</v>
      </c>
      <c r="P3871">
        <v>20000</v>
      </c>
      <c r="Q3871">
        <v>3000</v>
      </c>
      <c r="R3871">
        <v>1</v>
      </c>
      <c r="S3871">
        <v>13.05</v>
      </c>
      <c r="T3871">
        <v>0</v>
      </c>
      <c r="U3871" t="b" cm="1">
        <f t="array" ref="U3871">_xlfn.IFS(AND(R3871=1,S3871=G3871,T3871=H3871),TRUE,AND(R3871=1,S3871=G3871,H3871="Product NA"),TRUE)</f>
        <v>1</v>
      </c>
      <c r="W3871" s="165">
        <v>14.77</v>
      </c>
      <c r="X3871" s="165">
        <v>0</v>
      </c>
      <c r="Y3871" t="str">
        <f t="shared" si="138"/>
        <v>Change</v>
      </c>
    </row>
    <row r="3872" spans="1:25" hidden="1" x14ac:dyDescent="0.35">
      <c r="A3872" t="s">
        <v>172</v>
      </c>
      <c r="B3872" t="s">
        <v>445</v>
      </c>
      <c r="C3872" t="s">
        <v>172</v>
      </c>
      <c r="D3872" t="s">
        <v>656</v>
      </c>
      <c r="E3872" t="s">
        <v>723</v>
      </c>
      <c r="F3872" t="s">
        <v>286</v>
      </c>
      <c r="G3872" s="165">
        <f t="shared" si="139"/>
        <v>14.200000000000001</v>
      </c>
      <c r="H3872" s="165">
        <f t="shared" si="139"/>
        <v>0</v>
      </c>
      <c r="I3872" t="s">
        <v>673</v>
      </c>
      <c r="K3872" t="s">
        <v>292</v>
      </c>
      <c r="L3872" t="s">
        <v>401</v>
      </c>
      <c r="M3872" t="s">
        <v>477</v>
      </c>
      <c r="N3872" t="s">
        <v>172</v>
      </c>
      <c r="O3872" t="s">
        <v>445</v>
      </c>
      <c r="P3872">
        <v>20000</v>
      </c>
      <c r="Q3872">
        <v>4000</v>
      </c>
      <c r="R3872">
        <v>1</v>
      </c>
      <c r="S3872">
        <v>14.200000000000001</v>
      </c>
      <c r="T3872">
        <v>0</v>
      </c>
      <c r="U3872" t="b" cm="1">
        <f t="array" ref="U3872">_xlfn.IFS(AND(R3872=1,S3872=G3872,T3872=H3872),TRUE,AND(R3872=1,S3872=G3872,H3872="Product NA"),TRUE)</f>
        <v>1</v>
      </c>
      <c r="W3872" s="165">
        <v>15.540000000000001</v>
      </c>
      <c r="X3872" s="165">
        <v>0</v>
      </c>
      <c r="Y3872" t="str">
        <f t="shared" si="138"/>
        <v>Change</v>
      </c>
    </row>
    <row r="3873" spans="1:25" hidden="1" x14ac:dyDescent="0.35">
      <c r="A3873" t="s">
        <v>172</v>
      </c>
      <c r="B3873" t="s">
        <v>445</v>
      </c>
      <c r="C3873" t="s">
        <v>172</v>
      </c>
      <c r="D3873" t="s">
        <v>656</v>
      </c>
      <c r="E3873" t="s">
        <v>723</v>
      </c>
      <c r="F3873" t="s">
        <v>286</v>
      </c>
      <c r="G3873" s="165">
        <f t="shared" si="139"/>
        <v>15.3</v>
      </c>
      <c r="H3873" s="165">
        <f t="shared" si="139"/>
        <v>0</v>
      </c>
      <c r="I3873" t="s">
        <v>674</v>
      </c>
      <c r="K3873" t="s">
        <v>292</v>
      </c>
      <c r="L3873" t="s">
        <v>401</v>
      </c>
      <c r="M3873" t="s">
        <v>477</v>
      </c>
      <c r="N3873" t="s">
        <v>172</v>
      </c>
      <c r="O3873" t="s">
        <v>445</v>
      </c>
      <c r="P3873">
        <v>20000</v>
      </c>
      <c r="Q3873">
        <v>5000</v>
      </c>
      <c r="R3873">
        <v>1</v>
      </c>
      <c r="S3873">
        <v>15.3</v>
      </c>
      <c r="T3873">
        <v>0</v>
      </c>
      <c r="U3873" t="b" cm="1">
        <f t="array" ref="U3873">_xlfn.IFS(AND(R3873=1,S3873=G3873,T3873=H3873),TRUE,AND(R3873=1,S3873=G3873,H3873="Product NA"),TRUE)</f>
        <v>1</v>
      </c>
      <c r="W3873" s="165">
        <v>16.309999999999999</v>
      </c>
      <c r="X3873" s="165">
        <v>0</v>
      </c>
      <c r="Y3873" t="str">
        <f t="shared" si="138"/>
        <v>Change</v>
      </c>
    </row>
    <row r="3874" spans="1:25" hidden="1" x14ac:dyDescent="0.35">
      <c r="A3874" t="s">
        <v>172</v>
      </c>
      <c r="B3874" t="s">
        <v>445</v>
      </c>
      <c r="C3874" t="s">
        <v>172</v>
      </c>
      <c r="D3874" t="s">
        <v>656</v>
      </c>
      <c r="E3874" t="s">
        <v>723</v>
      </c>
      <c r="F3874" t="s">
        <v>286</v>
      </c>
      <c r="G3874" s="165">
        <f t="shared" si="139"/>
        <v>17.400000000000002</v>
      </c>
      <c r="H3874" s="165">
        <f t="shared" si="139"/>
        <v>0</v>
      </c>
      <c r="I3874" t="s">
        <v>675</v>
      </c>
      <c r="K3874" t="s">
        <v>292</v>
      </c>
      <c r="L3874" t="s">
        <v>401</v>
      </c>
      <c r="M3874" t="s">
        <v>477</v>
      </c>
      <c r="N3874" t="s">
        <v>172</v>
      </c>
      <c r="O3874" t="s">
        <v>445</v>
      </c>
      <c r="P3874">
        <v>20000</v>
      </c>
      <c r="Q3874">
        <v>6000</v>
      </c>
      <c r="R3874">
        <v>1</v>
      </c>
      <c r="S3874">
        <v>17.400000000000002</v>
      </c>
      <c r="T3874">
        <v>0</v>
      </c>
      <c r="U3874" t="b" cm="1">
        <f t="array" ref="U3874">_xlfn.IFS(AND(R3874=1,S3874=G3874,T3874=H3874),TRUE,AND(R3874=1,S3874=G3874,H3874="Product NA"),TRUE)</f>
        <v>1</v>
      </c>
      <c r="W3874" s="165">
        <v>18.8</v>
      </c>
      <c r="X3874" s="165">
        <v>0</v>
      </c>
      <c r="Y3874" t="str">
        <f t="shared" si="138"/>
        <v>Change</v>
      </c>
    </row>
    <row r="3875" spans="1:25" hidden="1" x14ac:dyDescent="0.35">
      <c r="A3875" t="s">
        <v>172</v>
      </c>
      <c r="B3875" t="s">
        <v>445</v>
      </c>
      <c r="C3875" t="s">
        <v>172</v>
      </c>
      <c r="D3875" t="s">
        <v>656</v>
      </c>
      <c r="E3875" t="s">
        <v>723</v>
      </c>
      <c r="F3875" t="s">
        <v>286</v>
      </c>
      <c r="G3875" s="165">
        <f t="shared" si="139"/>
        <v>18.55</v>
      </c>
      <c r="H3875" s="165">
        <f t="shared" si="139"/>
        <v>0</v>
      </c>
      <c r="I3875" t="s">
        <v>676</v>
      </c>
      <c r="K3875" t="s">
        <v>292</v>
      </c>
      <c r="L3875" t="s">
        <v>401</v>
      </c>
      <c r="M3875" t="s">
        <v>477</v>
      </c>
      <c r="N3875" t="s">
        <v>172</v>
      </c>
      <c r="O3875" t="s">
        <v>445</v>
      </c>
      <c r="P3875">
        <v>20000</v>
      </c>
      <c r="Q3875">
        <v>7000</v>
      </c>
      <c r="R3875">
        <v>1</v>
      </c>
      <c r="S3875">
        <v>18.55</v>
      </c>
      <c r="T3875">
        <v>0</v>
      </c>
      <c r="U3875" t="b" cm="1">
        <f t="array" ref="U3875">_xlfn.IFS(AND(R3875=1,S3875=G3875,T3875=H3875),TRUE,AND(R3875=1,S3875=G3875,H3875="Product NA"),TRUE)</f>
        <v>1</v>
      </c>
      <c r="W3875" s="165">
        <v>19.63</v>
      </c>
      <c r="X3875" s="165">
        <v>0</v>
      </c>
      <c r="Y3875" t="str">
        <f t="shared" si="138"/>
        <v>Change</v>
      </c>
    </row>
    <row r="3876" spans="1:25" hidden="1" x14ac:dyDescent="0.35">
      <c r="A3876" t="s">
        <v>172</v>
      </c>
      <c r="B3876" t="s">
        <v>445</v>
      </c>
      <c r="C3876" t="s">
        <v>172</v>
      </c>
      <c r="D3876" t="s">
        <v>656</v>
      </c>
      <c r="E3876" t="s">
        <v>723</v>
      </c>
      <c r="F3876" t="s">
        <v>286</v>
      </c>
      <c r="G3876" s="165">
        <f t="shared" si="139"/>
        <v>19.700000000000003</v>
      </c>
      <c r="H3876" s="165">
        <f t="shared" si="139"/>
        <v>0</v>
      </c>
      <c r="I3876" t="s">
        <v>677</v>
      </c>
      <c r="K3876" t="s">
        <v>292</v>
      </c>
      <c r="L3876" t="s">
        <v>401</v>
      </c>
      <c r="M3876" t="s">
        <v>477</v>
      </c>
      <c r="N3876" t="s">
        <v>172</v>
      </c>
      <c r="O3876" t="s">
        <v>445</v>
      </c>
      <c r="P3876">
        <v>20000</v>
      </c>
      <c r="Q3876">
        <v>8000</v>
      </c>
      <c r="R3876">
        <v>1</v>
      </c>
      <c r="S3876">
        <v>19.700000000000003</v>
      </c>
      <c r="T3876">
        <v>0</v>
      </c>
      <c r="U3876" t="b" cm="1">
        <f t="array" ref="U3876">_xlfn.IFS(AND(R3876=1,S3876=G3876,T3876=H3876),TRUE,AND(R3876=1,S3876=G3876,H3876="Product NA"),TRUE)</f>
        <v>1</v>
      </c>
      <c r="W3876" s="165">
        <v>20.47</v>
      </c>
      <c r="X3876" s="165">
        <v>0</v>
      </c>
      <c r="Y3876" t="str">
        <f t="shared" si="138"/>
        <v>Change</v>
      </c>
    </row>
    <row r="3877" spans="1:25" hidden="1" x14ac:dyDescent="0.35">
      <c r="A3877" t="s">
        <v>172</v>
      </c>
      <c r="B3877" t="s">
        <v>445</v>
      </c>
      <c r="C3877" t="s">
        <v>172</v>
      </c>
      <c r="D3877" t="s">
        <v>656</v>
      </c>
      <c r="E3877" t="s">
        <v>723</v>
      </c>
      <c r="F3877" t="s">
        <v>286</v>
      </c>
      <c r="G3877" s="165">
        <f t="shared" si="139"/>
        <v>20.8</v>
      </c>
      <c r="H3877" s="165">
        <f t="shared" si="139"/>
        <v>0</v>
      </c>
      <c r="I3877" t="s">
        <v>678</v>
      </c>
      <c r="K3877" t="s">
        <v>292</v>
      </c>
      <c r="L3877" t="s">
        <v>401</v>
      </c>
      <c r="M3877" t="s">
        <v>477</v>
      </c>
      <c r="N3877" t="s">
        <v>172</v>
      </c>
      <c r="O3877" t="s">
        <v>445</v>
      </c>
      <c r="P3877">
        <v>20000</v>
      </c>
      <c r="Q3877">
        <v>9000</v>
      </c>
      <c r="R3877">
        <v>1</v>
      </c>
      <c r="S3877">
        <v>20.8</v>
      </c>
      <c r="T3877">
        <v>0</v>
      </c>
      <c r="U3877" t="b" cm="1">
        <f t="array" ref="U3877">_xlfn.IFS(AND(R3877=1,S3877=G3877,T3877=H3877),TRUE,AND(R3877=1,S3877=G3877,H3877="Product NA"),TRUE)</f>
        <v>1</v>
      </c>
      <c r="W3877" s="165">
        <v>21.3</v>
      </c>
      <c r="X3877" s="165">
        <v>0</v>
      </c>
      <c r="Y3877" t="str">
        <f t="shared" si="138"/>
        <v>Change</v>
      </c>
    </row>
    <row r="3878" spans="1:25" hidden="1" x14ac:dyDescent="0.35">
      <c r="A3878" t="s">
        <v>172</v>
      </c>
      <c r="B3878" t="s">
        <v>445</v>
      </c>
      <c r="C3878" t="s">
        <v>172</v>
      </c>
      <c r="D3878" t="s">
        <v>656</v>
      </c>
      <c r="E3878" t="s">
        <v>723</v>
      </c>
      <c r="F3878" t="s">
        <v>286</v>
      </c>
      <c r="G3878" s="165">
        <f t="shared" si="139"/>
        <v>21.950000000000003</v>
      </c>
      <c r="H3878" s="165">
        <f t="shared" si="139"/>
        <v>0</v>
      </c>
      <c r="I3878" t="s">
        <v>679</v>
      </c>
      <c r="K3878" t="s">
        <v>292</v>
      </c>
      <c r="L3878" t="s">
        <v>401</v>
      </c>
      <c r="M3878" t="s">
        <v>477</v>
      </c>
      <c r="N3878" t="s">
        <v>172</v>
      </c>
      <c r="O3878" t="s">
        <v>445</v>
      </c>
      <c r="P3878">
        <v>20000</v>
      </c>
      <c r="Q3878">
        <v>10000</v>
      </c>
      <c r="R3878">
        <v>1</v>
      </c>
      <c r="S3878">
        <v>21.950000000000003</v>
      </c>
      <c r="T3878">
        <v>0</v>
      </c>
      <c r="U3878" t="b" cm="1">
        <f t="array" ref="U3878">_xlfn.IFS(AND(R3878=1,S3878=G3878,T3878=H3878),TRUE,AND(R3878=1,S3878=G3878,H3878="Product NA"),TRUE)</f>
        <v>1</v>
      </c>
      <c r="W3878" s="165">
        <v>22.13</v>
      </c>
      <c r="X3878" s="165">
        <v>0</v>
      </c>
      <c r="Y3878" t="str">
        <f t="shared" si="138"/>
        <v>Change</v>
      </c>
    </row>
    <row r="3879" spans="1:25" hidden="1" x14ac:dyDescent="0.35">
      <c r="A3879" t="s">
        <v>172</v>
      </c>
      <c r="B3879" t="s">
        <v>445</v>
      </c>
      <c r="C3879" t="s">
        <v>172</v>
      </c>
      <c r="D3879" t="s">
        <v>283</v>
      </c>
      <c r="E3879" t="s">
        <v>724</v>
      </c>
      <c r="F3879" t="s">
        <v>286</v>
      </c>
      <c r="G3879" s="165">
        <f t="shared" si="139"/>
        <v>4.8500000000000005</v>
      </c>
      <c r="H3879" s="165">
        <f t="shared" si="139"/>
        <v>3.4000000000000004</v>
      </c>
      <c r="I3879" t="s">
        <v>482</v>
      </c>
      <c r="K3879" t="s">
        <v>292</v>
      </c>
      <c r="L3879" t="s">
        <v>401</v>
      </c>
      <c r="M3879" t="s">
        <v>477</v>
      </c>
      <c r="N3879" t="s">
        <v>172</v>
      </c>
      <c r="O3879" t="s">
        <v>445</v>
      </c>
      <c r="P3879">
        <v>5000</v>
      </c>
      <c r="Q3879">
        <v>2000</v>
      </c>
      <c r="R3879">
        <v>1</v>
      </c>
      <c r="S3879">
        <v>4.8500000000000005</v>
      </c>
      <c r="T3879">
        <v>3.4000000000000004</v>
      </c>
      <c r="U3879" t="b" cm="1">
        <f t="array" ref="U3879">_xlfn.IFS(AND(R3879=1,S3879=G3879,T3879=H3879),TRUE,AND(R3879=1,S3879=G3879,H3879="Product NA"),TRUE)</f>
        <v>1</v>
      </c>
      <c r="W3879" s="165">
        <v>4.8500000000000005</v>
      </c>
      <c r="X3879" s="165">
        <v>3.4000000000000004</v>
      </c>
      <c r="Y3879" t="str">
        <f t="shared" si="138"/>
        <v>No Change</v>
      </c>
    </row>
    <row r="3880" spans="1:25" hidden="1" x14ac:dyDescent="0.35">
      <c r="A3880" t="s">
        <v>172</v>
      </c>
      <c r="B3880" t="s">
        <v>445</v>
      </c>
      <c r="C3880" t="s">
        <v>172</v>
      </c>
      <c r="D3880" t="s">
        <v>283</v>
      </c>
      <c r="E3880" t="s">
        <v>724</v>
      </c>
      <c r="F3880" t="s">
        <v>286</v>
      </c>
      <c r="G3880" s="165">
        <f t="shared" si="139"/>
        <v>4.8500000000000005</v>
      </c>
      <c r="H3880" s="165">
        <f t="shared" si="139"/>
        <v>3.4000000000000004</v>
      </c>
      <c r="I3880" t="s">
        <v>483</v>
      </c>
      <c r="K3880" t="s">
        <v>292</v>
      </c>
      <c r="L3880" t="s">
        <v>401</v>
      </c>
      <c r="M3880" t="s">
        <v>477</v>
      </c>
      <c r="N3880" t="s">
        <v>172</v>
      </c>
      <c r="O3880" t="s">
        <v>445</v>
      </c>
      <c r="P3880">
        <v>5000</v>
      </c>
      <c r="Q3880">
        <v>2000</v>
      </c>
      <c r="R3880">
        <v>1</v>
      </c>
      <c r="S3880">
        <v>4.8500000000000005</v>
      </c>
      <c r="T3880">
        <v>3.4000000000000004</v>
      </c>
      <c r="U3880" t="b" cm="1">
        <f t="array" ref="U3880">_xlfn.IFS(AND(R3880=1,S3880=G3880,T3880=H3880),TRUE,AND(R3880=1,S3880=G3880,H3880="Product NA"),TRUE)</f>
        <v>1</v>
      </c>
      <c r="W3880" s="165">
        <v>4.8500000000000005</v>
      </c>
      <c r="X3880" s="165">
        <v>3.4000000000000004</v>
      </c>
      <c r="Y3880" t="str">
        <f t="shared" si="138"/>
        <v>No Change</v>
      </c>
    </row>
    <row r="3881" spans="1:25" hidden="1" x14ac:dyDescent="0.35">
      <c r="A3881" t="s">
        <v>172</v>
      </c>
      <c r="B3881" t="s">
        <v>445</v>
      </c>
      <c r="C3881" t="s">
        <v>172</v>
      </c>
      <c r="D3881" t="s">
        <v>319</v>
      </c>
      <c r="E3881" t="s">
        <v>724</v>
      </c>
      <c r="F3881" t="s">
        <v>0</v>
      </c>
      <c r="G3881" s="165">
        <f t="shared" si="139"/>
        <v>4.6500000000000004</v>
      </c>
      <c r="H3881" s="165">
        <f t="shared" si="139"/>
        <v>3.0500000000000003</v>
      </c>
      <c r="I3881" t="s">
        <v>479</v>
      </c>
      <c r="K3881" t="s">
        <v>292</v>
      </c>
      <c r="L3881" t="s">
        <v>401</v>
      </c>
      <c r="M3881" t="s">
        <v>477</v>
      </c>
      <c r="N3881" t="s">
        <v>172</v>
      </c>
      <c r="O3881" t="s">
        <v>445</v>
      </c>
      <c r="P3881">
        <v>100</v>
      </c>
      <c r="Q3881">
        <v>100</v>
      </c>
      <c r="R3881">
        <v>1</v>
      </c>
      <c r="S3881">
        <v>4.6500000000000004</v>
      </c>
      <c r="T3881">
        <v>3.0500000000000003</v>
      </c>
      <c r="U3881" t="b" cm="1">
        <f t="array" ref="U3881">_xlfn.IFS(AND(R3881=1,S3881=G3881,T3881=H3881),TRUE,AND(R3881=1,S3881=G3881,H3881="Product NA"),TRUE)</f>
        <v>1</v>
      </c>
      <c r="W3881" s="165">
        <v>5.18</v>
      </c>
      <c r="X3881" s="165">
        <v>5.65</v>
      </c>
      <c r="Y3881" t="str">
        <f t="shared" si="138"/>
        <v>Change</v>
      </c>
    </row>
    <row r="3882" spans="1:25" hidden="1" x14ac:dyDescent="0.35">
      <c r="A3882" t="s">
        <v>172</v>
      </c>
      <c r="B3882" t="s">
        <v>445</v>
      </c>
      <c r="C3882" t="s">
        <v>172</v>
      </c>
      <c r="D3882" t="s">
        <v>316</v>
      </c>
      <c r="E3882" t="s">
        <v>724</v>
      </c>
      <c r="F3882" t="s">
        <v>0</v>
      </c>
      <c r="G3882" s="165">
        <f t="shared" si="139"/>
        <v>5.74</v>
      </c>
      <c r="H3882" s="165">
        <f t="shared" si="139"/>
        <v>5.65</v>
      </c>
      <c r="I3882" t="s">
        <v>479</v>
      </c>
      <c r="K3882" t="s">
        <v>292</v>
      </c>
      <c r="L3882" t="s">
        <v>401</v>
      </c>
      <c r="M3882" t="s">
        <v>477</v>
      </c>
      <c r="N3882" t="s">
        <v>172</v>
      </c>
      <c r="O3882" t="s">
        <v>445</v>
      </c>
      <c r="P3882">
        <v>100</v>
      </c>
      <c r="Q3882">
        <v>100</v>
      </c>
      <c r="R3882">
        <v>1</v>
      </c>
      <c r="S3882">
        <v>5.74</v>
      </c>
      <c r="T3882">
        <v>5.65</v>
      </c>
      <c r="U3882" t="b" cm="1">
        <f t="array" ref="U3882">_xlfn.IFS(AND(R3882=1,S3882=G3882,T3882=H3882),TRUE,AND(R3882=1,S3882=G3882,H3882="Product NA"),TRUE)</f>
        <v>1</v>
      </c>
      <c r="W3882" s="165">
        <v>5.74</v>
      </c>
      <c r="X3882" s="165">
        <v>5.65</v>
      </c>
      <c r="Y3882" t="str">
        <f t="shared" si="138"/>
        <v>No Change</v>
      </c>
    </row>
    <row r="3883" spans="1:25" hidden="1" x14ac:dyDescent="0.35">
      <c r="A3883" t="s">
        <v>172</v>
      </c>
      <c r="B3883" t="s">
        <v>445</v>
      </c>
      <c r="C3883" t="s">
        <v>172</v>
      </c>
      <c r="D3883" t="s">
        <v>321</v>
      </c>
      <c r="E3883" t="s">
        <v>724</v>
      </c>
      <c r="F3883" t="s">
        <v>277</v>
      </c>
      <c r="G3883" s="165">
        <f t="shared" si="139"/>
        <v>4.8500000000000005</v>
      </c>
      <c r="H3883" s="165">
        <f t="shared" si="139"/>
        <v>3.0500000000000003</v>
      </c>
      <c r="I3883" t="s">
        <v>480</v>
      </c>
      <c r="K3883" t="s">
        <v>292</v>
      </c>
      <c r="L3883" t="s">
        <v>401</v>
      </c>
      <c r="M3883" t="s">
        <v>477</v>
      </c>
      <c r="N3883" t="s">
        <v>172</v>
      </c>
      <c r="O3883" t="s">
        <v>445</v>
      </c>
      <c r="P3883">
        <v>100</v>
      </c>
      <c r="Q3883">
        <v>500</v>
      </c>
      <c r="R3883">
        <v>1</v>
      </c>
      <c r="S3883">
        <v>4.8500000000000005</v>
      </c>
      <c r="T3883">
        <v>3.0500000000000003</v>
      </c>
      <c r="U3883" t="b" cm="1">
        <f t="array" ref="U3883">_xlfn.IFS(AND(R3883=1,S3883=G3883,T3883=H3883),TRUE,AND(R3883=1,S3883=G3883,H3883="Product NA"),TRUE)</f>
        <v>1</v>
      </c>
      <c r="W3883" s="165">
        <v>4.8500000000000005</v>
      </c>
      <c r="X3883" s="165">
        <v>3.0500000000000003</v>
      </c>
      <c r="Y3883" t="str">
        <f t="shared" si="138"/>
        <v>No Change</v>
      </c>
    </row>
    <row r="3884" spans="1:25" hidden="1" x14ac:dyDescent="0.35">
      <c r="A3884" t="s">
        <v>172</v>
      </c>
      <c r="B3884" t="s">
        <v>445</v>
      </c>
      <c r="C3884" t="s">
        <v>172</v>
      </c>
      <c r="D3884" t="s">
        <v>318</v>
      </c>
      <c r="E3884" t="s">
        <v>724</v>
      </c>
      <c r="F3884" t="s">
        <v>277</v>
      </c>
      <c r="G3884" s="165">
        <f t="shared" si="139"/>
        <v>6.0500000000000007</v>
      </c>
      <c r="H3884" s="165">
        <f t="shared" si="139"/>
        <v>4.05</v>
      </c>
      <c r="I3884" t="s">
        <v>480</v>
      </c>
      <c r="K3884" t="s">
        <v>292</v>
      </c>
      <c r="L3884" t="s">
        <v>401</v>
      </c>
      <c r="M3884" t="s">
        <v>477</v>
      </c>
      <c r="N3884" t="s">
        <v>172</v>
      </c>
      <c r="O3884" t="s">
        <v>445</v>
      </c>
      <c r="P3884">
        <v>100</v>
      </c>
      <c r="Q3884">
        <v>500</v>
      </c>
      <c r="R3884">
        <v>1</v>
      </c>
      <c r="S3884">
        <v>6.0500000000000007</v>
      </c>
      <c r="T3884">
        <v>4.05</v>
      </c>
      <c r="U3884" t="b" cm="1">
        <f t="array" ref="U3884">_xlfn.IFS(AND(R3884=1,S3884=G3884,T3884=H3884),TRUE,AND(R3884=1,S3884=G3884,H3884="Product NA"),TRUE)</f>
        <v>1</v>
      </c>
      <c r="W3884" s="165">
        <v>6.0500000000000007</v>
      </c>
      <c r="X3884" s="165">
        <v>4.05</v>
      </c>
      <c r="Y3884" t="str">
        <f t="shared" si="138"/>
        <v>No Change</v>
      </c>
    </row>
    <row r="3885" spans="1:25" hidden="1" x14ac:dyDescent="0.35">
      <c r="A3885" t="s">
        <v>172</v>
      </c>
      <c r="B3885" t="s">
        <v>445</v>
      </c>
      <c r="C3885" t="s">
        <v>172</v>
      </c>
      <c r="D3885" t="s">
        <v>282</v>
      </c>
      <c r="E3885" t="s">
        <v>724</v>
      </c>
      <c r="F3885" t="s">
        <v>286</v>
      </c>
      <c r="G3885" s="165">
        <f t="shared" si="139"/>
        <v>6.5</v>
      </c>
      <c r="H3885" s="165">
        <f t="shared" si="139"/>
        <v>2.4000000000000004</v>
      </c>
      <c r="I3885" t="s">
        <v>482</v>
      </c>
      <c r="K3885" t="s">
        <v>292</v>
      </c>
      <c r="L3885" t="s">
        <v>401</v>
      </c>
      <c r="M3885" t="s">
        <v>477</v>
      </c>
      <c r="N3885" t="s">
        <v>172</v>
      </c>
      <c r="O3885" t="s">
        <v>445</v>
      </c>
      <c r="P3885">
        <v>2000</v>
      </c>
      <c r="Q3885">
        <v>2000</v>
      </c>
      <c r="R3885">
        <v>1</v>
      </c>
      <c r="S3885">
        <v>6.5</v>
      </c>
      <c r="T3885">
        <v>2.4000000000000004</v>
      </c>
      <c r="U3885" t="b" cm="1">
        <f t="array" ref="U3885">_xlfn.IFS(AND(R3885=1,S3885=G3885,T3885=H3885),TRUE,AND(R3885=1,S3885=G3885,H3885="Product NA"),TRUE)</f>
        <v>1</v>
      </c>
      <c r="W3885" s="165">
        <v>6.5</v>
      </c>
      <c r="X3885" s="165">
        <v>2.4000000000000004</v>
      </c>
      <c r="Y3885" t="str">
        <f t="shared" si="138"/>
        <v>No Change</v>
      </c>
    </row>
    <row r="3886" spans="1:25" hidden="1" x14ac:dyDescent="0.35">
      <c r="A3886" t="s">
        <v>172</v>
      </c>
      <c r="B3886" t="s">
        <v>445</v>
      </c>
      <c r="C3886" t="s">
        <v>172</v>
      </c>
      <c r="D3886" t="s">
        <v>317</v>
      </c>
      <c r="E3886" t="s">
        <v>724</v>
      </c>
      <c r="F3886" t="s">
        <v>277</v>
      </c>
      <c r="G3886" s="165">
        <f t="shared" si="139"/>
        <v>6.0500000000000007</v>
      </c>
      <c r="H3886" s="165">
        <f t="shared" si="139"/>
        <v>4.05</v>
      </c>
      <c r="I3886" t="s">
        <v>480</v>
      </c>
      <c r="K3886" t="s">
        <v>292</v>
      </c>
      <c r="L3886" t="s">
        <v>401</v>
      </c>
      <c r="M3886" t="s">
        <v>477</v>
      </c>
      <c r="N3886" t="s">
        <v>172</v>
      </c>
      <c r="O3886" t="s">
        <v>445</v>
      </c>
      <c r="P3886">
        <v>100</v>
      </c>
      <c r="Q3886">
        <v>500</v>
      </c>
      <c r="R3886">
        <v>1</v>
      </c>
      <c r="S3886">
        <v>6.0500000000000007</v>
      </c>
      <c r="T3886">
        <v>4.05</v>
      </c>
      <c r="U3886" t="b" cm="1">
        <f t="array" ref="U3886">_xlfn.IFS(AND(R3886=1,S3886=G3886,T3886=H3886),TRUE,AND(R3886=1,S3886=G3886,H3886="Product NA"),TRUE)</f>
        <v>1</v>
      </c>
      <c r="W3886" s="165">
        <v>6.0500000000000007</v>
      </c>
      <c r="X3886" s="165">
        <v>4.05</v>
      </c>
      <c r="Y3886" t="str">
        <f t="shared" si="138"/>
        <v>No Change</v>
      </c>
    </row>
    <row r="3887" spans="1:25" hidden="1" x14ac:dyDescent="0.35">
      <c r="A3887" t="s">
        <v>172</v>
      </c>
      <c r="B3887" t="s">
        <v>445</v>
      </c>
      <c r="C3887" t="s">
        <v>172</v>
      </c>
      <c r="D3887" t="s">
        <v>320</v>
      </c>
      <c r="E3887" t="s">
        <v>724</v>
      </c>
      <c r="F3887" t="s">
        <v>277</v>
      </c>
      <c r="G3887" s="165">
        <f t="shared" si="139"/>
        <v>4.8500000000000005</v>
      </c>
      <c r="H3887" s="165">
        <f t="shared" si="139"/>
        <v>3.0500000000000003</v>
      </c>
      <c r="I3887" t="s">
        <v>480</v>
      </c>
      <c r="K3887" t="s">
        <v>292</v>
      </c>
      <c r="L3887" t="s">
        <v>401</v>
      </c>
      <c r="M3887" t="s">
        <v>477</v>
      </c>
      <c r="N3887" t="s">
        <v>172</v>
      </c>
      <c r="O3887" t="s">
        <v>445</v>
      </c>
      <c r="P3887">
        <v>100</v>
      </c>
      <c r="Q3887">
        <v>500</v>
      </c>
      <c r="R3887">
        <v>1</v>
      </c>
      <c r="S3887">
        <v>4.8500000000000005</v>
      </c>
      <c r="T3887">
        <v>3.0500000000000003</v>
      </c>
      <c r="U3887" t="b" cm="1">
        <f t="array" ref="U3887">_xlfn.IFS(AND(R3887=1,S3887=G3887,T3887=H3887),TRUE,AND(R3887=1,S3887=G3887,H3887="Product NA"),TRUE)</f>
        <v>1</v>
      </c>
      <c r="W3887" s="165">
        <v>4.8500000000000005</v>
      </c>
      <c r="X3887" s="165">
        <v>3.0500000000000003</v>
      </c>
      <c r="Y3887" t="str">
        <f t="shared" si="138"/>
        <v>No Change</v>
      </c>
    </row>
    <row r="3888" spans="1:25" x14ac:dyDescent="0.35">
      <c r="A3888" t="s">
        <v>174</v>
      </c>
      <c r="B3888" t="s">
        <v>593</v>
      </c>
      <c r="C3888" t="s">
        <v>293</v>
      </c>
      <c r="D3888" t="s">
        <v>392</v>
      </c>
      <c r="E3888" t="s">
        <v>287</v>
      </c>
      <c r="F3888" t="s">
        <v>396</v>
      </c>
      <c r="G3888" s="165">
        <f t="shared" si="139"/>
        <v>1.56</v>
      </c>
      <c r="H3888" s="165">
        <f t="shared" si="139"/>
        <v>15.85</v>
      </c>
      <c r="I3888" t="s">
        <v>482</v>
      </c>
      <c r="K3888" t="s">
        <v>467</v>
      </c>
      <c r="L3888" t="s">
        <v>402</v>
      </c>
      <c r="M3888" t="s">
        <v>476</v>
      </c>
      <c r="N3888" t="s">
        <v>293</v>
      </c>
      <c r="O3888" t="s">
        <v>402</v>
      </c>
      <c r="P3888">
        <v>100</v>
      </c>
      <c r="Q3888">
        <v>2000</v>
      </c>
      <c r="R3888">
        <v>1</v>
      </c>
      <c r="S3888">
        <v>1.56</v>
      </c>
      <c r="T3888">
        <v>15.85</v>
      </c>
      <c r="U3888" t="b" cm="1">
        <f t="array" ref="U3888">_xlfn.IFS(AND(R3888=1,S3888=G3888,T3888=H3888),TRUE,AND(R3888=1,S3888=G3888,H3888="Product NA"),TRUE)</f>
        <v>1</v>
      </c>
      <c r="W3888" s="165">
        <v>1.5</v>
      </c>
      <c r="X3888" s="165">
        <v>15.25</v>
      </c>
      <c r="Y3888" t="str">
        <f t="shared" si="138"/>
        <v>Change</v>
      </c>
    </row>
    <row r="3889" spans="1:25" hidden="1" x14ac:dyDescent="0.35">
      <c r="A3889" t="s">
        <v>174</v>
      </c>
      <c r="B3889" t="s">
        <v>593</v>
      </c>
      <c r="C3889" t="s">
        <v>293</v>
      </c>
      <c r="D3889" t="s">
        <v>281</v>
      </c>
      <c r="E3889" t="s">
        <v>287</v>
      </c>
      <c r="F3889" t="s">
        <v>286</v>
      </c>
      <c r="G3889" s="165">
        <f t="shared" si="139"/>
        <v>1.56</v>
      </c>
      <c r="H3889" s="165">
        <f t="shared" si="139"/>
        <v>15.85</v>
      </c>
      <c r="I3889" t="s">
        <v>482</v>
      </c>
      <c r="K3889" t="s">
        <v>467</v>
      </c>
      <c r="L3889" t="s">
        <v>402</v>
      </c>
      <c r="M3889" t="s">
        <v>476</v>
      </c>
      <c r="N3889" t="s">
        <v>293</v>
      </c>
      <c r="O3889" t="s">
        <v>402</v>
      </c>
      <c r="P3889">
        <v>100</v>
      </c>
      <c r="Q3889">
        <v>2000</v>
      </c>
      <c r="R3889">
        <v>1</v>
      </c>
      <c r="S3889">
        <v>1.56</v>
      </c>
      <c r="T3889">
        <v>15.85</v>
      </c>
      <c r="U3889" t="b" cm="1">
        <f t="array" ref="U3889">_xlfn.IFS(AND(R3889=1,S3889=G3889,T3889=H3889),TRUE,AND(R3889=1,S3889=G3889,H3889="Product NA"),TRUE)</f>
        <v>1</v>
      </c>
      <c r="W3889" s="165">
        <v>1.5</v>
      </c>
      <c r="X3889" s="165">
        <v>15.25</v>
      </c>
      <c r="Y3889" t="str">
        <f t="shared" si="138"/>
        <v>Change</v>
      </c>
    </row>
    <row r="3890" spans="1:25" hidden="1" x14ac:dyDescent="0.35">
      <c r="A3890" t="s">
        <v>174</v>
      </c>
      <c r="B3890" t="s">
        <v>593</v>
      </c>
      <c r="C3890" t="s">
        <v>293</v>
      </c>
      <c r="D3890" t="s">
        <v>278</v>
      </c>
      <c r="E3890" t="s">
        <v>287</v>
      </c>
      <c r="F3890" t="s">
        <v>277</v>
      </c>
      <c r="G3890" s="165">
        <f t="shared" si="139"/>
        <v>0.43</v>
      </c>
      <c r="H3890" s="165">
        <f t="shared" si="139"/>
        <v>14.57</v>
      </c>
      <c r="I3890" t="s">
        <v>480</v>
      </c>
      <c r="K3890" t="s">
        <v>467</v>
      </c>
      <c r="L3890" t="s">
        <v>402</v>
      </c>
      <c r="M3890" t="s">
        <v>476</v>
      </c>
      <c r="N3890" t="s">
        <v>293</v>
      </c>
      <c r="O3890" t="s">
        <v>402</v>
      </c>
      <c r="P3890">
        <v>100</v>
      </c>
      <c r="Q3890">
        <v>500</v>
      </c>
      <c r="R3890">
        <v>1</v>
      </c>
      <c r="S3890">
        <v>0.43</v>
      </c>
      <c r="T3890">
        <v>14.57</v>
      </c>
      <c r="U3890" t="b" cm="1">
        <f t="array" ref="U3890">_xlfn.IFS(AND(R3890=1,S3890=G3890,T3890=H3890),TRUE,AND(R3890=1,S3890=G3890,H3890="Product NA"),TRUE)</f>
        <v>1</v>
      </c>
      <c r="W3890" s="165">
        <v>0.43</v>
      </c>
      <c r="X3890" s="165">
        <v>14.57</v>
      </c>
      <c r="Y3890" t="str">
        <f t="shared" si="138"/>
        <v>No Change</v>
      </c>
    </row>
    <row r="3891" spans="1:25" hidden="1" x14ac:dyDescent="0.35">
      <c r="A3891" t="s">
        <v>174</v>
      </c>
      <c r="B3891" t="s">
        <v>593</v>
      </c>
      <c r="C3891" t="s">
        <v>293</v>
      </c>
      <c r="D3891" t="s">
        <v>238</v>
      </c>
      <c r="E3891" t="s">
        <v>287</v>
      </c>
      <c r="F3891" t="s">
        <v>0</v>
      </c>
      <c r="G3891" s="165">
        <f t="shared" si="139"/>
        <v>0.35000000000000003</v>
      </c>
      <c r="H3891" s="165">
        <f t="shared" si="139"/>
        <v>16.52</v>
      </c>
      <c r="I3891" t="s">
        <v>479</v>
      </c>
      <c r="K3891" t="s">
        <v>467</v>
      </c>
      <c r="L3891" t="s">
        <v>402</v>
      </c>
      <c r="M3891" t="s">
        <v>476</v>
      </c>
      <c r="N3891" t="s">
        <v>293</v>
      </c>
      <c r="O3891" t="s">
        <v>402</v>
      </c>
      <c r="P3891">
        <v>100</v>
      </c>
      <c r="Q3891">
        <v>100</v>
      </c>
      <c r="R3891">
        <v>1</v>
      </c>
      <c r="S3891">
        <v>0.35000000000000003</v>
      </c>
      <c r="T3891">
        <v>16.52</v>
      </c>
      <c r="U3891" t="b" cm="1">
        <f t="array" ref="U3891">_xlfn.IFS(AND(R3891=1,S3891=G3891,T3891=H3891),TRUE,AND(R3891=1,S3891=G3891,H3891="Product NA"),TRUE)</f>
        <v>1</v>
      </c>
      <c r="W3891" s="165">
        <v>0.36</v>
      </c>
      <c r="X3891" s="165">
        <v>16.02</v>
      </c>
      <c r="Y3891" t="str">
        <f t="shared" si="138"/>
        <v>Change</v>
      </c>
    </row>
    <row r="3892" spans="1:25" hidden="1" x14ac:dyDescent="0.35">
      <c r="A3892" t="s">
        <v>174</v>
      </c>
      <c r="B3892" t="s">
        <v>593</v>
      </c>
      <c r="C3892" t="s">
        <v>293</v>
      </c>
      <c r="D3892" t="s">
        <v>239</v>
      </c>
      <c r="E3892" t="s">
        <v>287</v>
      </c>
      <c r="F3892" t="s">
        <v>277</v>
      </c>
      <c r="G3892" s="165">
        <f t="shared" si="139"/>
        <v>0.43</v>
      </c>
      <c r="H3892" s="165">
        <f t="shared" si="139"/>
        <v>15.88</v>
      </c>
      <c r="I3892" t="s">
        <v>480</v>
      </c>
      <c r="K3892" t="s">
        <v>467</v>
      </c>
      <c r="L3892" t="s">
        <v>402</v>
      </c>
      <c r="M3892" t="s">
        <v>476</v>
      </c>
      <c r="N3892" t="s">
        <v>293</v>
      </c>
      <c r="O3892" t="s">
        <v>402</v>
      </c>
      <c r="P3892">
        <v>100</v>
      </c>
      <c r="Q3892">
        <v>500</v>
      </c>
      <c r="R3892">
        <v>1</v>
      </c>
      <c r="S3892">
        <v>0.43</v>
      </c>
      <c r="T3892">
        <v>15.88</v>
      </c>
      <c r="U3892" t="b" cm="1">
        <f t="array" ref="U3892">_xlfn.IFS(AND(R3892=1,S3892=G3892,T3892=H3892),TRUE,AND(R3892=1,S3892=G3892,H3892="Product NA"),TRUE)</f>
        <v>1</v>
      </c>
      <c r="W3892" s="165">
        <v>0.42</v>
      </c>
      <c r="X3892" s="165">
        <v>15.57</v>
      </c>
      <c r="Y3892" t="str">
        <f t="shared" si="138"/>
        <v>Change</v>
      </c>
    </row>
    <row r="3893" spans="1:25" hidden="1" x14ac:dyDescent="0.35">
      <c r="A3893" t="s">
        <v>174</v>
      </c>
      <c r="B3893" t="s">
        <v>593</v>
      </c>
      <c r="C3893" t="s">
        <v>293</v>
      </c>
      <c r="D3893" t="s">
        <v>655</v>
      </c>
      <c r="E3893" t="s">
        <v>723</v>
      </c>
      <c r="F3893" t="s">
        <v>286</v>
      </c>
      <c r="G3893" s="165">
        <f t="shared" si="139"/>
        <v>21.25</v>
      </c>
      <c r="H3893" s="165">
        <f t="shared" si="139"/>
        <v>0</v>
      </c>
      <c r="I3893" t="s">
        <v>481</v>
      </c>
      <c r="K3893" t="s">
        <v>467</v>
      </c>
      <c r="L3893" t="s">
        <v>402</v>
      </c>
      <c r="M3893" t="s">
        <v>476</v>
      </c>
      <c r="N3893" t="s">
        <v>293</v>
      </c>
      <c r="O3893" t="s">
        <v>402</v>
      </c>
      <c r="P3893">
        <v>30000</v>
      </c>
      <c r="Q3893">
        <v>1000</v>
      </c>
      <c r="R3893">
        <v>1</v>
      </c>
      <c r="S3893">
        <v>21.25</v>
      </c>
      <c r="T3893">
        <v>0</v>
      </c>
      <c r="U3893" t="b" cm="1">
        <f t="array" ref="U3893">_xlfn.IFS(AND(R3893=1,S3893=G3893,T3893=H3893),TRUE,AND(R3893=1,S3893=G3893,H3893="Product NA"),TRUE)</f>
        <v>1</v>
      </c>
      <c r="W3893" s="165">
        <v>21.8</v>
      </c>
      <c r="X3893" s="165">
        <v>0</v>
      </c>
      <c r="Y3893" t="str">
        <f t="shared" si="138"/>
        <v>Change</v>
      </c>
    </row>
    <row r="3894" spans="1:25" hidden="1" x14ac:dyDescent="0.35">
      <c r="A3894" t="s">
        <v>174</v>
      </c>
      <c r="B3894" t="s">
        <v>593</v>
      </c>
      <c r="C3894" t="s">
        <v>293</v>
      </c>
      <c r="D3894" t="s">
        <v>655</v>
      </c>
      <c r="E3894" t="s">
        <v>723</v>
      </c>
      <c r="F3894" t="s">
        <v>286</v>
      </c>
      <c r="G3894" s="165">
        <f t="shared" si="139"/>
        <v>112.80000000000001</v>
      </c>
      <c r="H3894" s="165">
        <f t="shared" si="139"/>
        <v>0</v>
      </c>
      <c r="I3894" t="s">
        <v>680</v>
      </c>
      <c r="K3894" t="s">
        <v>467</v>
      </c>
      <c r="L3894" t="s">
        <v>402</v>
      </c>
      <c r="M3894" t="s">
        <v>476</v>
      </c>
      <c r="N3894" t="s">
        <v>293</v>
      </c>
      <c r="O3894" t="s">
        <v>402</v>
      </c>
      <c r="P3894">
        <v>30000</v>
      </c>
      <c r="Q3894">
        <v>15000</v>
      </c>
      <c r="R3894">
        <v>1</v>
      </c>
      <c r="S3894">
        <v>112.80000000000001</v>
      </c>
      <c r="T3894">
        <v>0</v>
      </c>
      <c r="U3894" t="b" cm="1">
        <f t="array" ref="U3894">_xlfn.IFS(AND(R3894=1,S3894=G3894,T3894=H3894),TRUE,AND(R3894=1,S3894=G3894,H3894="Product NA"),TRUE)</f>
        <v>1</v>
      </c>
      <c r="W3894" s="165">
        <v>89.77</v>
      </c>
      <c r="X3894" s="165">
        <v>0</v>
      </c>
      <c r="Y3894" t="str">
        <f t="shared" ref="Y3894:Y3953" si="140">IF(AND(W3894=G3894,X3894=H3894),"No Change", "Change")</f>
        <v>Change</v>
      </c>
    </row>
    <row r="3895" spans="1:25" hidden="1" x14ac:dyDescent="0.35">
      <c r="A3895" t="s">
        <v>174</v>
      </c>
      <c r="B3895" t="s">
        <v>593</v>
      </c>
      <c r="C3895" t="s">
        <v>293</v>
      </c>
      <c r="D3895" t="s">
        <v>655</v>
      </c>
      <c r="E3895" t="s">
        <v>723</v>
      </c>
      <c r="F3895" t="s">
        <v>286</v>
      </c>
      <c r="G3895" s="165">
        <f t="shared" si="139"/>
        <v>27.450000000000003</v>
      </c>
      <c r="H3895" s="165">
        <f t="shared" si="139"/>
        <v>0</v>
      </c>
      <c r="I3895" t="s">
        <v>671</v>
      </c>
      <c r="K3895" t="s">
        <v>467</v>
      </c>
      <c r="L3895" t="s">
        <v>402</v>
      </c>
      <c r="M3895" t="s">
        <v>476</v>
      </c>
      <c r="N3895" t="s">
        <v>293</v>
      </c>
      <c r="O3895" t="s">
        <v>402</v>
      </c>
      <c r="P3895">
        <v>30000</v>
      </c>
      <c r="Q3895">
        <v>2000</v>
      </c>
      <c r="R3895">
        <v>1</v>
      </c>
      <c r="S3895">
        <v>27.450000000000003</v>
      </c>
      <c r="T3895">
        <v>0</v>
      </c>
      <c r="U3895" t="b" cm="1">
        <f t="array" ref="U3895">_xlfn.IFS(AND(R3895=1,S3895=G3895,T3895=H3895),TRUE,AND(R3895=1,S3895=G3895,H3895="Product NA"),TRUE)</f>
        <v>1</v>
      </c>
      <c r="W3895" s="165">
        <v>26.46</v>
      </c>
      <c r="X3895" s="165">
        <v>0</v>
      </c>
      <c r="Y3895" t="str">
        <f t="shared" si="140"/>
        <v>Change</v>
      </c>
    </row>
    <row r="3896" spans="1:25" hidden="1" x14ac:dyDescent="0.35">
      <c r="A3896" t="s">
        <v>174</v>
      </c>
      <c r="B3896" t="s">
        <v>593</v>
      </c>
      <c r="C3896" t="s">
        <v>293</v>
      </c>
      <c r="D3896" t="s">
        <v>655</v>
      </c>
      <c r="E3896" t="s">
        <v>723</v>
      </c>
      <c r="F3896" t="s">
        <v>286</v>
      </c>
      <c r="G3896" s="165">
        <f t="shared" si="139"/>
        <v>144.9</v>
      </c>
      <c r="H3896" s="165">
        <f t="shared" si="139"/>
        <v>0</v>
      </c>
      <c r="I3896" t="s">
        <v>681</v>
      </c>
      <c r="K3896" t="s">
        <v>467</v>
      </c>
      <c r="L3896" t="s">
        <v>402</v>
      </c>
      <c r="M3896" t="s">
        <v>476</v>
      </c>
      <c r="N3896" t="s">
        <v>293</v>
      </c>
      <c r="O3896" t="s">
        <v>402</v>
      </c>
      <c r="P3896">
        <v>30000</v>
      </c>
      <c r="Q3896">
        <v>20000</v>
      </c>
      <c r="R3896">
        <v>1</v>
      </c>
      <c r="S3896">
        <v>144.9</v>
      </c>
      <c r="T3896">
        <v>0</v>
      </c>
      <c r="U3896" t="b" cm="1">
        <f t="array" ref="U3896">_xlfn.IFS(AND(R3896=1,S3896=G3896,T3896=H3896),TRUE,AND(R3896=1,S3896=G3896,H3896="Product NA"),TRUE)</f>
        <v>1</v>
      </c>
      <c r="W3896" s="165">
        <v>114</v>
      </c>
      <c r="X3896" s="165">
        <v>0</v>
      </c>
      <c r="Y3896" t="str">
        <f t="shared" si="140"/>
        <v>Change</v>
      </c>
    </row>
    <row r="3897" spans="1:25" hidden="1" x14ac:dyDescent="0.35">
      <c r="A3897" t="s">
        <v>174</v>
      </c>
      <c r="B3897" t="s">
        <v>593</v>
      </c>
      <c r="C3897" t="s">
        <v>293</v>
      </c>
      <c r="D3897" t="s">
        <v>655</v>
      </c>
      <c r="E3897" t="s">
        <v>723</v>
      </c>
      <c r="F3897" t="s">
        <v>286</v>
      </c>
      <c r="G3897" s="165">
        <f t="shared" si="139"/>
        <v>185.70000000000002</v>
      </c>
      <c r="H3897" s="165">
        <f t="shared" si="139"/>
        <v>0</v>
      </c>
      <c r="I3897" t="s">
        <v>682</v>
      </c>
      <c r="K3897" t="s">
        <v>467</v>
      </c>
      <c r="L3897" t="s">
        <v>402</v>
      </c>
      <c r="M3897" t="s">
        <v>476</v>
      </c>
      <c r="N3897" t="s">
        <v>293</v>
      </c>
      <c r="O3897" t="s">
        <v>402</v>
      </c>
      <c r="P3897">
        <v>30000</v>
      </c>
      <c r="Q3897">
        <v>25000</v>
      </c>
      <c r="R3897">
        <v>1</v>
      </c>
      <c r="S3897">
        <v>185.70000000000002</v>
      </c>
      <c r="T3897">
        <v>0</v>
      </c>
      <c r="U3897" t="b" cm="1">
        <f t="array" ref="U3897">_xlfn.IFS(AND(R3897=1,S3897=G3897,T3897=H3897),TRUE,AND(R3897=1,S3897=G3897,H3897="Product NA"),TRUE)</f>
        <v>1</v>
      </c>
      <c r="W3897" s="165">
        <v>395.46000000000004</v>
      </c>
      <c r="X3897" s="165">
        <v>0</v>
      </c>
      <c r="Y3897" t="str">
        <f t="shared" si="140"/>
        <v>Change</v>
      </c>
    </row>
    <row r="3898" spans="1:25" hidden="1" x14ac:dyDescent="0.35">
      <c r="A3898" t="s">
        <v>174</v>
      </c>
      <c r="B3898" t="s">
        <v>593</v>
      </c>
      <c r="C3898" t="s">
        <v>293</v>
      </c>
      <c r="D3898" t="s">
        <v>655</v>
      </c>
      <c r="E3898" t="s">
        <v>723</v>
      </c>
      <c r="F3898" t="s">
        <v>286</v>
      </c>
      <c r="G3898" s="165">
        <f t="shared" si="139"/>
        <v>33.700000000000003</v>
      </c>
      <c r="H3898" s="165">
        <f t="shared" si="139"/>
        <v>0</v>
      </c>
      <c r="I3898" t="s">
        <v>672</v>
      </c>
      <c r="K3898" t="s">
        <v>467</v>
      </c>
      <c r="L3898" t="s">
        <v>402</v>
      </c>
      <c r="M3898" t="s">
        <v>476</v>
      </c>
      <c r="N3898" t="s">
        <v>293</v>
      </c>
      <c r="O3898" t="s">
        <v>402</v>
      </c>
      <c r="P3898">
        <v>30000</v>
      </c>
      <c r="Q3898">
        <v>3000</v>
      </c>
      <c r="R3898">
        <v>1</v>
      </c>
      <c r="S3898">
        <v>33.700000000000003</v>
      </c>
      <c r="T3898">
        <v>0</v>
      </c>
      <c r="U3898" t="b" cm="1">
        <f t="array" ref="U3898">_xlfn.IFS(AND(R3898=1,S3898=G3898,T3898=H3898),TRUE,AND(R3898=1,S3898=G3898,H3898="Product NA"),TRUE)</f>
        <v>1</v>
      </c>
      <c r="W3898" s="165">
        <v>27.79</v>
      </c>
      <c r="X3898" s="165">
        <v>0</v>
      </c>
      <c r="Y3898" t="str">
        <f t="shared" si="140"/>
        <v>Change</v>
      </c>
    </row>
    <row r="3899" spans="1:25" hidden="1" x14ac:dyDescent="0.35">
      <c r="A3899" t="s">
        <v>174</v>
      </c>
      <c r="B3899" t="s">
        <v>593</v>
      </c>
      <c r="C3899" t="s">
        <v>293</v>
      </c>
      <c r="D3899" t="s">
        <v>655</v>
      </c>
      <c r="E3899" t="s">
        <v>723</v>
      </c>
      <c r="F3899" t="s">
        <v>286</v>
      </c>
      <c r="G3899" s="165">
        <f t="shared" si="139"/>
        <v>219.4</v>
      </c>
      <c r="H3899" s="165">
        <f t="shared" si="139"/>
        <v>0</v>
      </c>
      <c r="I3899" t="s">
        <v>683</v>
      </c>
      <c r="K3899" t="s">
        <v>467</v>
      </c>
      <c r="L3899" t="s">
        <v>402</v>
      </c>
      <c r="M3899" t="s">
        <v>476</v>
      </c>
      <c r="N3899" t="s">
        <v>293</v>
      </c>
      <c r="O3899" t="s">
        <v>402</v>
      </c>
      <c r="P3899">
        <v>30000</v>
      </c>
      <c r="Q3899">
        <v>30000</v>
      </c>
      <c r="R3899">
        <v>1</v>
      </c>
      <c r="S3899">
        <v>219.4</v>
      </c>
      <c r="T3899">
        <v>0</v>
      </c>
      <c r="U3899" t="b" cm="1">
        <f t="array" ref="U3899">_xlfn.IFS(AND(R3899=1,S3899=G3899,T3899=H3899),TRUE,AND(R3899=1,S3899=G3899,H3899="Product NA"),TRUE)</f>
        <v>1</v>
      </c>
      <c r="W3899" s="165">
        <v>467.86</v>
      </c>
      <c r="X3899" s="165">
        <v>0</v>
      </c>
      <c r="Y3899" t="str">
        <f t="shared" si="140"/>
        <v>Change</v>
      </c>
    </row>
    <row r="3900" spans="1:25" hidden="1" x14ac:dyDescent="0.35">
      <c r="A3900" t="s">
        <v>174</v>
      </c>
      <c r="B3900" t="s">
        <v>593</v>
      </c>
      <c r="C3900" t="s">
        <v>293</v>
      </c>
      <c r="D3900" t="s">
        <v>655</v>
      </c>
      <c r="E3900" t="s">
        <v>723</v>
      </c>
      <c r="F3900" t="s">
        <v>286</v>
      </c>
      <c r="G3900" s="165">
        <f t="shared" si="139"/>
        <v>39.950000000000003</v>
      </c>
      <c r="H3900" s="165">
        <f t="shared" si="139"/>
        <v>0</v>
      </c>
      <c r="I3900" t="s">
        <v>673</v>
      </c>
      <c r="K3900" t="s">
        <v>467</v>
      </c>
      <c r="L3900" t="s">
        <v>402</v>
      </c>
      <c r="M3900" t="s">
        <v>476</v>
      </c>
      <c r="N3900" t="s">
        <v>293</v>
      </c>
      <c r="O3900" t="s">
        <v>402</v>
      </c>
      <c r="P3900">
        <v>30000</v>
      </c>
      <c r="Q3900">
        <v>4000</v>
      </c>
      <c r="R3900">
        <v>1</v>
      </c>
      <c r="S3900">
        <v>39.950000000000003</v>
      </c>
      <c r="T3900">
        <v>0</v>
      </c>
      <c r="U3900" t="b" cm="1">
        <f t="array" ref="U3900">_xlfn.IFS(AND(R3900=1,S3900=G3900,T3900=H3900),TRUE,AND(R3900=1,S3900=G3900,H3900="Product NA"),TRUE)</f>
        <v>1</v>
      </c>
      <c r="W3900" s="165">
        <v>31.970000000000002</v>
      </c>
      <c r="X3900" s="165">
        <v>0</v>
      </c>
      <c r="Y3900" t="str">
        <f t="shared" si="140"/>
        <v>Change</v>
      </c>
    </row>
    <row r="3901" spans="1:25" hidden="1" x14ac:dyDescent="0.35">
      <c r="A3901" t="s">
        <v>174</v>
      </c>
      <c r="B3901" t="s">
        <v>593</v>
      </c>
      <c r="C3901" t="s">
        <v>293</v>
      </c>
      <c r="D3901" t="s">
        <v>655</v>
      </c>
      <c r="E3901" t="s">
        <v>723</v>
      </c>
      <c r="F3901" t="s">
        <v>286</v>
      </c>
      <c r="G3901" s="165">
        <f t="shared" si="139"/>
        <v>46.150000000000006</v>
      </c>
      <c r="H3901" s="165">
        <f t="shared" si="139"/>
        <v>0</v>
      </c>
      <c r="I3901" t="s">
        <v>674</v>
      </c>
      <c r="K3901" t="s">
        <v>467</v>
      </c>
      <c r="L3901" t="s">
        <v>402</v>
      </c>
      <c r="M3901" t="s">
        <v>476</v>
      </c>
      <c r="N3901" t="s">
        <v>293</v>
      </c>
      <c r="O3901" t="s">
        <v>402</v>
      </c>
      <c r="P3901">
        <v>30000</v>
      </c>
      <c r="Q3901">
        <v>5000</v>
      </c>
      <c r="R3901">
        <v>1</v>
      </c>
      <c r="S3901">
        <v>46.150000000000006</v>
      </c>
      <c r="T3901">
        <v>0</v>
      </c>
      <c r="U3901" t="b" cm="1">
        <f t="array" ref="U3901">_xlfn.IFS(AND(R3901=1,S3901=G3901,T3901=H3901),TRUE,AND(R3901=1,S3901=G3901,H3901="Product NA"),TRUE)</f>
        <v>1</v>
      </c>
      <c r="W3901" s="165">
        <v>37</v>
      </c>
      <c r="X3901" s="165">
        <v>0</v>
      </c>
      <c r="Y3901" t="str">
        <f t="shared" si="140"/>
        <v>Change</v>
      </c>
    </row>
    <row r="3902" spans="1:25" hidden="1" x14ac:dyDescent="0.35">
      <c r="A3902" t="s">
        <v>174</v>
      </c>
      <c r="B3902" t="s">
        <v>593</v>
      </c>
      <c r="C3902" t="s">
        <v>293</v>
      </c>
      <c r="D3902" t="s">
        <v>655</v>
      </c>
      <c r="E3902" t="s">
        <v>723</v>
      </c>
      <c r="F3902" t="s">
        <v>286</v>
      </c>
      <c r="G3902" s="165">
        <f t="shared" si="139"/>
        <v>53.45</v>
      </c>
      <c r="H3902" s="165">
        <f t="shared" si="139"/>
        <v>0</v>
      </c>
      <c r="I3902" t="s">
        <v>675</v>
      </c>
      <c r="K3902" t="s">
        <v>467</v>
      </c>
      <c r="L3902" t="s">
        <v>402</v>
      </c>
      <c r="M3902" t="s">
        <v>476</v>
      </c>
      <c r="N3902" t="s">
        <v>293</v>
      </c>
      <c r="O3902" t="s">
        <v>402</v>
      </c>
      <c r="P3902">
        <v>30000</v>
      </c>
      <c r="Q3902">
        <v>6000</v>
      </c>
      <c r="R3902">
        <v>1</v>
      </c>
      <c r="S3902">
        <v>53.45</v>
      </c>
      <c r="T3902">
        <v>0</v>
      </c>
      <c r="U3902" t="b" cm="1">
        <f t="array" ref="U3902">_xlfn.IFS(AND(R3902=1,S3902=G3902,T3902=H3902),TRUE,AND(R3902=1,S3902=G3902,H3902="Product NA"),TRUE)</f>
        <v>1</v>
      </c>
      <c r="W3902" s="165">
        <v>50.68</v>
      </c>
      <c r="X3902" s="165">
        <v>0</v>
      </c>
      <c r="Y3902" t="str">
        <f t="shared" si="140"/>
        <v>Change</v>
      </c>
    </row>
    <row r="3903" spans="1:25" hidden="1" x14ac:dyDescent="0.35">
      <c r="A3903" t="s">
        <v>174</v>
      </c>
      <c r="B3903" t="s">
        <v>593</v>
      </c>
      <c r="C3903" t="s">
        <v>293</v>
      </c>
      <c r="D3903" t="s">
        <v>655</v>
      </c>
      <c r="E3903" t="s">
        <v>723</v>
      </c>
      <c r="F3903" t="s">
        <v>286</v>
      </c>
      <c r="G3903" s="165">
        <f t="shared" si="139"/>
        <v>59.650000000000006</v>
      </c>
      <c r="H3903" s="165">
        <f t="shared" si="139"/>
        <v>0</v>
      </c>
      <c r="I3903" t="s">
        <v>676</v>
      </c>
      <c r="K3903" t="s">
        <v>467</v>
      </c>
      <c r="L3903" t="s">
        <v>402</v>
      </c>
      <c r="M3903" t="s">
        <v>476</v>
      </c>
      <c r="N3903" t="s">
        <v>293</v>
      </c>
      <c r="O3903" t="s">
        <v>402</v>
      </c>
      <c r="P3903">
        <v>30000</v>
      </c>
      <c r="Q3903">
        <v>7000</v>
      </c>
      <c r="R3903">
        <v>1</v>
      </c>
      <c r="S3903">
        <v>59.650000000000006</v>
      </c>
      <c r="T3903">
        <v>0</v>
      </c>
      <c r="U3903" t="b" cm="1">
        <f t="array" ref="U3903">_xlfn.IFS(AND(R3903=1,S3903=G3903,T3903=H3903),TRUE,AND(R3903=1,S3903=G3903,H3903="Product NA"),TRUE)</f>
        <v>1</v>
      </c>
      <c r="W3903" s="165">
        <v>50.68</v>
      </c>
      <c r="X3903" s="165">
        <v>0</v>
      </c>
      <c r="Y3903" t="str">
        <f t="shared" si="140"/>
        <v>Change</v>
      </c>
    </row>
    <row r="3904" spans="1:25" hidden="1" x14ac:dyDescent="0.35">
      <c r="A3904" t="s">
        <v>174</v>
      </c>
      <c r="B3904" t="s">
        <v>593</v>
      </c>
      <c r="C3904" t="s">
        <v>293</v>
      </c>
      <c r="D3904" t="s">
        <v>655</v>
      </c>
      <c r="E3904" t="s">
        <v>723</v>
      </c>
      <c r="F3904" t="s">
        <v>286</v>
      </c>
      <c r="G3904" s="165">
        <f t="shared" si="139"/>
        <v>65.900000000000006</v>
      </c>
      <c r="H3904" s="165">
        <f t="shared" si="139"/>
        <v>0</v>
      </c>
      <c r="I3904" t="s">
        <v>677</v>
      </c>
      <c r="K3904" t="s">
        <v>467</v>
      </c>
      <c r="L3904" t="s">
        <v>402</v>
      </c>
      <c r="M3904" t="s">
        <v>476</v>
      </c>
      <c r="N3904" t="s">
        <v>293</v>
      </c>
      <c r="O3904" t="s">
        <v>402</v>
      </c>
      <c r="P3904">
        <v>30000</v>
      </c>
      <c r="Q3904">
        <v>8000</v>
      </c>
      <c r="R3904">
        <v>1</v>
      </c>
      <c r="S3904">
        <v>65.900000000000006</v>
      </c>
      <c r="T3904">
        <v>0</v>
      </c>
      <c r="U3904" t="b" cm="1">
        <f t="array" ref="U3904">_xlfn.IFS(AND(R3904=1,S3904=G3904,T3904=H3904),TRUE,AND(R3904=1,S3904=G3904,H3904="Product NA"),TRUE)</f>
        <v>1</v>
      </c>
      <c r="W3904" s="165">
        <v>58.71</v>
      </c>
      <c r="X3904" s="165">
        <v>0</v>
      </c>
      <c r="Y3904" t="str">
        <f t="shared" si="140"/>
        <v>Change</v>
      </c>
    </row>
    <row r="3905" spans="1:25" hidden="1" x14ac:dyDescent="0.35">
      <c r="A3905" t="s">
        <v>174</v>
      </c>
      <c r="B3905" t="s">
        <v>593</v>
      </c>
      <c r="C3905" t="s">
        <v>293</v>
      </c>
      <c r="D3905" t="s">
        <v>655</v>
      </c>
      <c r="E3905" t="s">
        <v>723</v>
      </c>
      <c r="F3905" t="s">
        <v>286</v>
      </c>
      <c r="G3905" s="165">
        <f t="shared" si="139"/>
        <v>72.100000000000009</v>
      </c>
      <c r="H3905" s="165">
        <f t="shared" si="139"/>
        <v>0</v>
      </c>
      <c r="I3905" t="s">
        <v>678</v>
      </c>
      <c r="K3905" t="s">
        <v>467</v>
      </c>
      <c r="L3905" t="s">
        <v>402</v>
      </c>
      <c r="M3905" t="s">
        <v>476</v>
      </c>
      <c r="N3905" t="s">
        <v>293</v>
      </c>
      <c r="O3905" t="s">
        <v>402</v>
      </c>
      <c r="P3905">
        <v>30000</v>
      </c>
      <c r="Q3905">
        <v>9000</v>
      </c>
      <c r="R3905">
        <v>1</v>
      </c>
      <c r="S3905">
        <v>72.100000000000009</v>
      </c>
      <c r="T3905">
        <v>0</v>
      </c>
      <c r="U3905" t="b" cm="1">
        <f t="array" ref="U3905">_xlfn.IFS(AND(R3905=1,S3905=G3905,T3905=H3905),TRUE,AND(R3905=1,S3905=G3905,H3905="Product NA"),TRUE)</f>
        <v>1</v>
      </c>
      <c r="W3905" s="165">
        <v>58.71</v>
      </c>
      <c r="X3905" s="165">
        <v>0</v>
      </c>
      <c r="Y3905" t="str">
        <f t="shared" si="140"/>
        <v>Change</v>
      </c>
    </row>
    <row r="3906" spans="1:25" hidden="1" x14ac:dyDescent="0.35">
      <c r="A3906" t="s">
        <v>174</v>
      </c>
      <c r="B3906" t="s">
        <v>593</v>
      </c>
      <c r="C3906" t="s">
        <v>293</v>
      </c>
      <c r="D3906" t="s">
        <v>655</v>
      </c>
      <c r="E3906" t="s">
        <v>723</v>
      </c>
      <c r="F3906" t="s">
        <v>286</v>
      </c>
      <c r="G3906" s="165">
        <f t="shared" si="139"/>
        <v>78.300000000000011</v>
      </c>
      <c r="H3906" s="165">
        <f t="shared" si="139"/>
        <v>0</v>
      </c>
      <c r="I3906" t="s">
        <v>679</v>
      </c>
      <c r="K3906" t="s">
        <v>467</v>
      </c>
      <c r="L3906" t="s">
        <v>402</v>
      </c>
      <c r="M3906" t="s">
        <v>476</v>
      </c>
      <c r="N3906" t="s">
        <v>293</v>
      </c>
      <c r="O3906" t="s">
        <v>402</v>
      </c>
      <c r="P3906">
        <v>30000</v>
      </c>
      <c r="Q3906">
        <v>10000</v>
      </c>
      <c r="R3906">
        <v>1</v>
      </c>
      <c r="S3906">
        <v>78.300000000000011</v>
      </c>
      <c r="T3906">
        <v>0</v>
      </c>
      <c r="U3906" t="b" cm="1">
        <f t="array" ref="U3906">_xlfn.IFS(AND(R3906=1,S3906=G3906,T3906=H3906),TRUE,AND(R3906=1,S3906=G3906,H3906="Product NA"),TRUE)</f>
        <v>1</v>
      </c>
      <c r="W3906" s="165">
        <v>58.71</v>
      </c>
      <c r="X3906" s="165">
        <v>0</v>
      </c>
      <c r="Y3906" t="str">
        <f t="shared" si="140"/>
        <v>Change</v>
      </c>
    </row>
    <row r="3907" spans="1:25" hidden="1" x14ac:dyDescent="0.35">
      <c r="A3907" t="s">
        <v>174</v>
      </c>
      <c r="B3907" t="s">
        <v>593</v>
      </c>
      <c r="C3907" t="s">
        <v>293</v>
      </c>
      <c r="D3907" t="s">
        <v>284</v>
      </c>
      <c r="E3907" t="s">
        <v>724</v>
      </c>
      <c r="F3907" t="s">
        <v>286</v>
      </c>
      <c r="G3907" s="165">
        <f t="shared" ref="G3907:H3960" si="141">S3907</f>
        <v>7.2</v>
      </c>
      <c r="H3907" s="165">
        <f t="shared" si="141"/>
        <v>13.4</v>
      </c>
      <c r="I3907" t="s">
        <v>482</v>
      </c>
      <c r="K3907" t="s">
        <v>467</v>
      </c>
      <c r="L3907" t="s">
        <v>402</v>
      </c>
      <c r="M3907" t="s">
        <v>476</v>
      </c>
      <c r="N3907" t="s">
        <v>293</v>
      </c>
      <c r="O3907" t="s">
        <v>402</v>
      </c>
      <c r="P3907">
        <v>100</v>
      </c>
      <c r="Q3907">
        <v>2000</v>
      </c>
      <c r="R3907">
        <v>1</v>
      </c>
      <c r="S3907">
        <v>7.2</v>
      </c>
      <c r="T3907">
        <v>13.4</v>
      </c>
      <c r="U3907" t="b" cm="1">
        <f t="array" ref="U3907">_xlfn.IFS(AND(R3907=1,S3907=G3907,T3907=H3907),TRUE,AND(R3907=1,S3907=G3907,H3907="Product NA"),TRUE)</f>
        <v>1</v>
      </c>
      <c r="W3907" s="165">
        <v>7.2</v>
      </c>
      <c r="X3907" s="165">
        <v>13.4</v>
      </c>
      <c r="Y3907" t="str">
        <f t="shared" si="140"/>
        <v>No Change</v>
      </c>
    </row>
    <row r="3908" spans="1:25" hidden="1" x14ac:dyDescent="0.35">
      <c r="A3908" t="s">
        <v>174</v>
      </c>
      <c r="B3908" t="s">
        <v>593</v>
      </c>
      <c r="C3908" t="s">
        <v>293</v>
      </c>
      <c r="D3908" t="s">
        <v>322</v>
      </c>
      <c r="E3908" t="s">
        <v>724</v>
      </c>
      <c r="F3908" t="s">
        <v>0</v>
      </c>
      <c r="G3908" s="165">
        <f t="shared" si="141"/>
        <v>5.68</v>
      </c>
      <c r="H3908" s="165">
        <f t="shared" si="141"/>
        <v>9.66</v>
      </c>
      <c r="I3908" t="s">
        <v>479</v>
      </c>
      <c r="K3908" t="s">
        <v>467</v>
      </c>
      <c r="L3908" t="s">
        <v>402</v>
      </c>
      <c r="M3908" t="s">
        <v>476</v>
      </c>
      <c r="N3908" t="s">
        <v>293</v>
      </c>
      <c r="O3908" t="s">
        <v>402</v>
      </c>
      <c r="P3908">
        <v>100</v>
      </c>
      <c r="Q3908">
        <v>100</v>
      </c>
      <c r="R3908">
        <v>1</v>
      </c>
      <c r="S3908">
        <v>5.68</v>
      </c>
      <c r="T3908">
        <v>9.66</v>
      </c>
      <c r="U3908" t="b" cm="1">
        <f t="array" ref="U3908">_xlfn.IFS(AND(R3908=1,S3908=G3908,T3908=H3908),TRUE,AND(R3908=1,S3908=G3908,H3908="Product NA"),TRUE)</f>
        <v>1</v>
      </c>
      <c r="W3908" s="165">
        <v>5.68</v>
      </c>
      <c r="X3908" s="165">
        <v>9.66</v>
      </c>
      <c r="Y3908" t="str">
        <f t="shared" si="140"/>
        <v>No Change</v>
      </c>
    </row>
    <row r="3909" spans="1:25" hidden="1" x14ac:dyDescent="0.35">
      <c r="A3909" t="s">
        <v>174</v>
      </c>
      <c r="B3909" t="s">
        <v>593</v>
      </c>
      <c r="C3909" t="s">
        <v>293</v>
      </c>
      <c r="D3909" t="s">
        <v>323</v>
      </c>
      <c r="E3909" t="s">
        <v>724</v>
      </c>
      <c r="F3909" t="s">
        <v>277</v>
      </c>
      <c r="G3909" s="165">
        <f t="shared" si="141"/>
        <v>6.3000000000000007</v>
      </c>
      <c r="H3909" s="165">
        <f t="shared" si="141"/>
        <v>9.6000000000000014</v>
      </c>
      <c r="I3909" t="s">
        <v>480</v>
      </c>
      <c r="K3909" t="s">
        <v>467</v>
      </c>
      <c r="L3909" t="s">
        <v>402</v>
      </c>
      <c r="M3909" t="s">
        <v>476</v>
      </c>
      <c r="N3909" t="s">
        <v>293</v>
      </c>
      <c r="O3909" t="s">
        <v>402</v>
      </c>
      <c r="P3909">
        <v>100</v>
      </c>
      <c r="Q3909">
        <v>500</v>
      </c>
      <c r="R3909">
        <v>1</v>
      </c>
      <c r="S3909">
        <v>6.3000000000000007</v>
      </c>
      <c r="T3909">
        <v>9.6000000000000014</v>
      </c>
      <c r="U3909" t="b" cm="1">
        <f t="array" ref="U3909">_xlfn.IFS(AND(R3909=1,S3909=G3909,T3909=H3909),TRUE,AND(R3909=1,S3909=G3909,H3909="Product NA"),TRUE)</f>
        <v>1</v>
      </c>
      <c r="W3909" s="165">
        <v>6.3000000000000007</v>
      </c>
      <c r="X3909" s="165">
        <v>9.6000000000000014</v>
      </c>
      <c r="Y3909" t="str">
        <f t="shared" si="140"/>
        <v>No Change</v>
      </c>
    </row>
    <row r="3910" spans="1:25" hidden="1" x14ac:dyDescent="0.35">
      <c r="A3910" t="s">
        <v>174</v>
      </c>
      <c r="B3910" t="s">
        <v>593</v>
      </c>
      <c r="C3910" t="s">
        <v>293</v>
      </c>
      <c r="D3910" t="s">
        <v>324</v>
      </c>
      <c r="E3910" t="s">
        <v>724</v>
      </c>
      <c r="F3910" t="s">
        <v>277</v>
      </c>
      <c r="G3910" s="165">
        <f t="shared" si="141"/>
        <v>6.3000000000000007</v>
      </c>
      <c r="H3910" s="165">
        <f t="shared" si="141"/>
        <v>9.6000000000000014</v>
      </c>
      <c r="I3910" t="s">
        <v>480</v>
      </c>
      <c r="K3910" t="s">
        <v>467</v>
      </c>
      <c r="L3910" t="s">
        <v>402</v>
      </c>
      <c r="M3910" t="s">
        <v>476</v>
      </c>
      <c r="N3910" t="s">
        <v>293</v>
      </c>
      <c r="O3910" t="s">
        <v>402</v>
      </c>
      <c r="P3910">
        <v>100</v>
      </c>
      <c r="Q3910">
        <v>500</v>
      </c>
      <c r="R3910">
        <v>1</v>
      </c>
      <c r="S3910">
        <v>6.3000000000000007</v>
      </c>
      <c r="T3910">
        <v>9.6000000000000014</v>
      </c>
      <c r="U3910" t="b" cm="1">
        <f t="array" ref="U3910">_xlfn.IFS(AND(R3910=1,S3910=G3910,T3910=H3910),TRUE,AND(R3910=1,S3910=G3910,H3910="Product NA"),TRUE)</f>
        <v>1</v>
      </c>
      <c r="W3910" s="165">
        <v>6.3000000000000007</v>
      </c>
      <c r="X3910" s="165">
        <v>9.6000000000000014</v>
      </c>
      <c r="Y3910" t="str">
        <f t="shared" si="140"/>
        <v>No Change</v>
      </c>
    </row>
    <row r="3911" spans="1:25" x14ac:dyDescent="0.35">
      <c r="A3911" t="s">
        <v>161</v>
      </c>
      <c r="B3911" t="s">
        <v>585</v>
      </c>
      <c r="C3911" t="s">
        <v>295</v>
      </c>
      <c r="D3911" t="s">
        <v>392</v>
      </c>
      <c r="E3911" t="s">
        <v>287</v>
      </c>
      <c r="F3911" t="s">
        <v>396</v>
      </c>
      <c r="G3911" s="165">
        <f t="shared" si="141"/>
        <v>1.37</v>
      </c>
      <c r="H3911" s="165">
        <f t="shared" si="141"/>
        <v>14.5</v>
      </c>
      <c r="I3911" t="s">
        <v>482</v>
      </c>
      <c r="K3911" t="s">
        <v>468</v>
      </c>
      <c r="L3911" t="s">
        <v>409</v>
      </c>
      <c r="M3911" t="s">
        <v>476</v>
      </c>
      <c r="N3911" t="s">
        <v>295</v>
      </c>
      <c r="O3911" t="s">
        <v>409</v>
      </c>
      <c r="P3911">
        <v>100</v>
      </c>
      <c r="Q3911">
        <v>2000</v>
      </c>
      <c r="R3911">
        <v>1</v>
      </c>
      <c r="S3911">
        <v>1.37</v>
      </c>
      <c r="T3911">
        <v>14.5</v>
      </c>
      <c r="U3911" t="b" cm="1">
        <f t="array" ref="U3911">_xlfn.IFS(AND(R3911=1,S3911=G3911,T3911=H3911),TRUE,AND(R3911=1,S3911=G3911,H3911="Product NA"),TRUE)</f>
        <v>1</v>
      </c>
      <c r="W3911" s="165">
        <v>1.33</v>
      </c>
      <c r="X3911" s="165">
        <v>14.040000000000001</v>
      </c>
      <c r="Y3911" t="str">
        <f t="shared" si="140"/>
        <v>Change</v>
      </c>
    </row>
    <row r="3912" spans="1:25" hidden="1" x14ac:dyDescent="0.35">
      <c r="A3912" t="s">
        <v>161</v>
      </c>
      <c r="B3912" t="s">
        <v>585</v>
      </c>
      <c r="C3912" t="s">
        <v>295</v>
      </c>
      <c r="D3912" t="s">
        <v>281</v>
      </c>
      <c r="E3912" t="s">
        <v>287</v>
      </c>
      <c r="F3912" t="s">
        <v>286</v>
      </c>
      <c r="G3912" s="165">
        <f t="shared" si="141"/>
        <v>1.37</v>
      </c>
      <c r="H3912" s="165">
        <f t="shared" si="141"/>
        <v>14.5</v>
      </c>
      <c r="I3912" t="s">
        <v>482</v>
      </c>
      <c r="K3912" t="s">
        <v>468</v>
      </c>
      <c r="L3912" t="s">
        <v>409</v>
      </c>
      <c r="M3912" t="s">
        <v>476</v>
      </c>
      <c r="N3912" t="s">
        <v>295</v>
      </c>
      <c r="O3912" t="s">
        <v>409</v>
      </c>
      <c r="P3912">
        <v>100</v>
      </c>
      <c r="Q3912">
        <v>2000</v>
      </c>
      <c r="R3912">
        <v>1</v>
      </c>
      <c r="S3912">
        <v>1.37</v>
      </c>
      <c r="T3912">
        <v>14.5</v>
      </c>
      <c r="U3912" t="b" cm="1">
        <f t="array" ref="U3912">_xlfn.IFS(AND(R3912=1,S3912=G3912,T3912=H3912),TRUE,AND(R3912=1,S3912=G3912,H3912="Product NA"),TRUE)</f>
        <v>1</v>
      </c>
      <c r="W3912" s="165">
        <v>1.33</v>
      </c>
      <c r="X3912" s="165">
        <v>14.040000000000001</v>
      </c>
      <c r="Y3912" t="str">
        <f t="shared" si="140"/>
        <v>Change</v>
      </c>
    </row>
    <row r="3913" spans="1:25" hidden="1" x14ac:dyDescent="0.35">
      <c r="A3913" t="s">
        <v>161</v>
      </c>
      <c r="B3913" t="s">
        <v>585</v>
      </c>
      <c r="C3913" t="s">
        <v>295</v>
      </c>
      <c r="D3913" t="s">
        <v>278</v>
      </c>
      <c r="E3913" t="s">
        <v>287</v>
      </c>
      <c r="F3913" t="s">
        <v>277</v>
      </c>
      <c r="G3913" s="165">
        <f t="shared" si="141"/>
        <v>2.08</v>
      </c>
      <c r="H3913" s="165">
        <f t="shared" si="141"/>
        <v>4.21</v>
      </c>
      <c r="I3913" t="s">
        <v>480</v>
      </c>
      <c r="K3913" t="s">
        <v>468</v>
      </c>
      <c r="L3913" t="s">
        <v>409</v>
      </c>
      <c r="M3913" t="s">
        <v>476</v>
      </c>
      <c r="N3913" t="s">
        <v>295</v>
      </c>
      <c r="O3913" t="s">
        <v>409</v>
      </c>
      <c r="P3913">
        <v>100</v>
      </c>
      <c r="Q3913">
        <v>500</v>
      </c>
      <c r="R3913">
        <v>1</v>
      </c>
      <c r="S3913">
        <v>2.08</v>
      </c>
      <c r="T3913">
        <v>4.21</v>
      </c>
      <c r="U3913" t="b" cm="1">
        <f t="array" ref="U3913">_xlfn.IFS(AND(R3913=1,S3913=G3913,T3913=H3913),TRUE,AND(R3913=1,S3913=G3913,H3913="Product NA"),TRUE)</f>
        <v>1</v>
      </c>
      <c r="W3913" s="165">
        <v>2.08</v>
      </c>
      <c r="X3913" s="165">
        <v>4.21</v>
      </c>
      <c r="Y3913" t="str">
        <f t="shared" si="140"/>
        <v>No Change</v>
      </c>
    </row>
    <row r="3914" spans="1:25" hidden="1" x14ac:dyDescent="0.35">
      <c r="A3914" t="s">
        <v>161</v>
      </c>
      <c r="B3914" t="s">
        <v>585</v>
      </c>
      <c r="C3914" t="s">
        <v>295</v>
      </c>
      <c r="D3914" t="s">
        <v>238</v>
      </c>
      <c r="E3914" t="s">
        <v>287</v>
      </c>
      <c r="F3914" t="s">
        <v>0</v>
      </c>
      <c r="G3914" s="165">
        <f t="shared" si="141"/>
        <v>0.45</v>
      </c>
      <c r="H3914" s="165">
        <f t="shared" si="141"/>
        <v>11.97</v>
      </c>
      <c r="I3914" t="s">
        <v>479</v>
      </c>
      <c r="K3914" t="s">
        <v>468</v>
      </c>
      <c r="L3914" t="s">
        <v>409</v>
      </c>
      <c r="M3914" t="s">
        <v>476</v>
      </c>
      <c r="N3914" t="s">
        <v>295</v>
      </c>
      <c r="O3914" t="s">
        <v>409</v>
      </c>
      <c r="P3914">
        <v>100</v>
      </c>
      <c r="Q3914">
        <v>100</v>
      </c>
      <c r="R3914">
        <v>1</v>
      </c>
      <c r="S3914">
        <v>0.45</v>
      </c>
      <c r="T3914">
        <v>11.97</v>
      </c>
      <c r="U3914" t="b" cm="1">
        <f t="array" ref="U3914">_xlfn.IFS(AND(R3914=1,S3914=G3914,T3914=H3914),TRUE,AND(R3914=1,S3914=G3914,H3914="Product NA"),TRUE)</f>
        <v>1</v>
      </c>
      <c r="W3914" s="165">
        <v>0.46</v>
      </c>
      <c r="X3914" s="165">
        <v>11.61</v>
      </c>
      <c r="Y3914" t="str">
        <f t="shared" si="140"/>
        <v>Change</v>
      </c>
    </row>
    <row r="3915" spans="1:25" hidden="1" x14ac:dyDescent="0.35">
      <c r="A3915" t="s">
        <v>161</v>
      </c>
      <c r="B3915" t="s">
        <v>585</v>
      </c>
      <c r="C3915" t="s">
        <v>295</v>
      </c>
      <c r="D3915" t="s">
        <v>239</v>
      </c>
      <c r="E3915" t="s">
        <v>287</v>
      </c>
      <c r="F3915" t="s">
        <v>277</v>
      </c>
      <c r="G3915" s="165">
        <f t="shared" si="141"/>
        <v>0.51</v>
      </c>
      <c r="H3915" s="165">
        <f t="shared" si="141"/>
        <v>12.67</v>
      </c>
      <c r="I3915" t="s">
        <v>480</v>
      </c>
      <c r="K3915" t="s">
        <v>468</v>
      </c>
      <c r="L3915" t="s">
        <v>409</v>
      </c>
      <c r="M3915" t="s">
        <v>476</v>
      </c>
      <c r="N3915" t="s">
        <v>295</v>
      </c>
      <c r="O3915" t="s">
        <v>409</v>
      </c>
      <c r="P3915">
        <v>100</v>
      </c>
      <c r="Q3915">
        <v>500</v>
      </c>
      <c r="R3915">
        <v>1</v>
      </c>
      <c r="S3915">
        <v>0.51</v>
      </c>
      <c r="T3915">
        <v>12.67</v>
      </c>
      <c r="U3915" t="b" cm="1">
        <f t="array" ref="U3915">_xlfn.IFS(AND(R3915=1,S3915=G3915,T3915=H3915),TRUE,AND(R3915=1,S3915=G3915,H3915="Product NA"),TRUE)</f>
        <v>1</v>
      </c>
      <c r="W3915" s="165">
        <v>0.5</v>
      </c>
      <c r="X3915" s="165">
        <v>12.42</v>
      </c>
      <c r="Y3915" t="str">
        <f t="shared" si="140"/>
        <v>Change</v>
      </c>
    </row>
    <row r="3916" spans="1:25" hidden="1" x14ac:dyDescent="0.35">
      <c r="A3916" t="s">
        <v>161</v>
      </c>
      <c r="B3916" t="s">
        <v>585</v>
      </c>
      <c r="C3916" t="s">
        <v>295</v>
      </c>
      <c r="D3916" t="s">
        <v>655</v>
      </c>
      <c r="E3916" t="s">
        <v>723</v>
      </c>
      <c r="F3916" t="s">
        <v>286</v>
      </c>
      <c r="G3916" s="165">
        <f t="shared" si="141"/>
        <v>20.75</v>
      </c>
      <c r="H3916" s="165">
        <f t="shared" si="141"/>
        <v>0</v>
      </c>
      <c r="I3916" t="s">
        <v>481</v>
      </c>
      <c r="K3916" t="s">
        <v>468</v>
      </c>
      <c r="L3916" t="s">
        <v>409</v>
      </c>
      <c r="M3916" t="s">
        <v>476</v>
      </c>
      <c r="N3916" t="s">
        <v>295</v>
      </c>
      <c r="O3916" t="s">
        <v>409</v>
      </c>
      <c r="P3916">
        <v>30000</v>
      </c>
      <c r="Q3916">
        <v>1000</v>
      </c>
      <c r="R3916">
        <v>1</v>
      </c>
      <c r="S3916">
        <v>20.75</v>
      </c>
      <c r="T3916">
        <v>0</v>
      </c>
      <c r="U3916" t="b" cm="1">
        <f t="array" ref="U3916">_xlfn.IFS(AND(R3916=1,S3916=G3916,T3916=H3916),TRUE,AND(R3916=1,S3916=G3916,H3916="Product NA"),TRUE)</f>
        <v>1</v>
      </c>
      <c r="W3916" s="165">
        <v>22.54</v>
      </c>
      <c r="X3916" s="165">
        <v>0</v>
      </c>
      <c r="Y3916" t="str">
        <f t="shared" si="140"/>
        <v>Change</v>
      </c>
    </row>
    <row r="3917" spans="1:25" hidden="1" x14ac:dyDescent="0.35">
      <c r="A3917" t="s">
        <v>161</v>
      </c>
      <c r="B3917" t="s">
        <v>585</v>
      </c>
      <c r="C3917" t="s">
        <v>295</v>
      </c>
      <c r="D3917" t="s">
        <v>655</v>
      </c>
      <c r="E3917" t="s">
        <v>723</v>
      </c>
      <c r="F3917" t="s">
        <v>286</v>
      </c>
      <c r="G3917" s="165">
        <f t="shared" si="141"/>
        <v>120.5</v>
      </c>
      <c r="H3917" s="165">
        <f t="shared" si="141"/>
        <v>0</v>
      </c>
      <c r="I3917" t="s">
        <v>680</v>
      </c>
      <c r="K3917" t="s">
        <v>468</v>
      </c>
      <c r="L3917" t="s">
        <v>409</v>
      </c>
      <c r="M3917" t="s">
        <v>476</v>
      </c>
      <c r="N3917" t="s">
        <v>295</v>
      </c>
      <c r="O3917" t="s">
        <v>409</v>
      </c>
      <c r="P3917">
        <v>30000</v>
      </c>
      <c r="Q3917">
        <v>15000</v>
      </c>
      <c r="R3917">
        <v>1</v>
      </c>
      <c r="S3917">
        <v>120.5</v>
      </c>
      <c r="T3917">
        <v>0</v>
      </c>
      <c r="U3917" t="b" cm="1">
        <f t="array" ref="U3917">_xlfn.IFS(AND(R3917=1,S3917=G3917,T3917=H3917),TRUE,AND(R3917=1,S3917=G3917,H3917="Product NA"),TRUE)</f>
        <v>1</v>
      </c>
      <c r="W3917" s="165">
        <v>89.77</v>
      </c>
      <c r="X3917" s="165">
        <v>0</v>
      </c>
      <c r="Y3917" t="str">
        <f t="shared" si="140"/>
        <v>Change</v>
      </c>
    </row>
    <row r="3918" spans="1:25" hidden="1" x14ac:dyDescent="0.35">
      <c r="A3918" t="s">
        <v>161</v>
      </c>
      <c r="B3918" t="s">
        <v>585</v>
      </c>
      <c r="C3918" t="s">
        <v>295</v>
      </c>
      <c r="D3918" t="s">
        <v>655</v>
      </c>
      <c r="E3918" t="s">
        <v>723</v>
      </c>
      <c r="F3918" t="s">
        <v>286</v>
      </c>
      <c r="G3918" s="165">
        <f t="shared" si="141"/>
        <v>27.5</v>
      </c>
      <c r="H3918" s="165">
        <f t="shared" si="141"/>
        <v>0</v>
      </c>
      <c r="I3918" t="s">
        <v>671</v>
      </c>
      <c r="K3918" t="s">
        <v>468</v>
      </c>
      <c r="L3918" t="s">
        <v>409</v>
      </c>
      <c r="M3918" t="s">
        <v>476</v>
      </c>
      <c r="N3918" t="s">
        <v>295</v>
      </c>
      <c r="O3918" t="s">
        <v>409</v>
      </c>
      <c r="P3918">
        <v>30000</v>
      </c>
      <c r="Q3918">
        <v>2000</v>
      </c>
      <c r="R3918">
        <v>1</v>
      </c>
      <c r="S3918">
        <v>27.5</v>
      </c>
      <c r="T3918">
        <v>0</v>
      </c>
      <c r="U3918" t="b" cm="1">
        <f t="array" ref="U3918">_xlfn.IFS(AND(R3918=1,S3918=G3918,T3918=H3918),TRUE,AND(R3918=1,S3918=G3918,H3918="Product NA"),TRUE)</f>
        <v>1</v>
      </c>
      <c r="W3918" s="165">
        <v>26.84</v>
      </c>
      <c r="X3918" s="165">
        <v>0</v>
      </c>
      <c r="Y3918" t="str">
        <f t="shared" si="140"/>
        <v>Change</v>
      </c>
    </row>
    <row r="3919" spans="1:25" hidden="1" x14ac:dyDescent="0.35">
      <c r="A3919" t="s">
        <v>161</v>
      </c>
      <c r="B3919" t="s">
        <v>585</v>
      </c>
      <c r="C3919" t="s">
        <v>295</v>
      </c>
      <c r="D3919" t="s">
        <v>655</v>
      </c>
      <c r="E3919" t="s">
        <v>723</v>
      </c>
      <c r="F3919" t="s">
        <v>286</v>
      </c>
      <c r="G3919" s="165">
        <f t="shared" si="141"/>
        <v>155.5</v>
      </c>
      <c r="H3919" s="165">
        <f t="shared" si="141"/>
        <v>0</v>
      </c>
      <c r="I3919" t="s">
        <v>681</v>
      </c>
      <c r="K3919" t="s">
        <v>468</v>
      </c>
      <c r="L3919" t="s">
        <v>409</v>
      </c>
      <c r="M3919" t="s">
        <v>476</v>
      </c>
      <c r="N3919" t="s">
        <v>295</v>
      </c>
      <c r="O3919" t="s">
        <v>409</v>
      </c>
      <c r="P3919">
        <v>30000</v>
      </c>
      <c r="Q3919">
        <v>20000</v>
      </c>
      <c r="R3919">
        <v>1</v>
      </c>
      <c r="S3919">
        <v>155.5</v>
      </c>
      <c r="T3919">
        <v>0</v>
      </c>
      <c r="U3919" t="b" cm="1">
        <f t="array" ref="U3919">_xlfn.IFS(AND(R3919=1,S3919=G3919,T3919=H3919),TRUE,AND(R3919=1,S3919=G3919,H3919="Product NA"),TRUE)</f>
        <v>1</v>
      </c>
      <c r="W3919" s="165">
        <v>114</v>
      </c>
      <c r="X3919" s="165">
        <v>0</v>
      </c>
      <c r="Y3919" t="str">
        <f t="shared" si="140"/>
        <v>Change</v>
      </c>
    </row>
    <row r="3920" spans="1:25" hidden="1" x14ac:dyDescent="0.35">
      <c r="A3920" t="s">
        <v>161</v>
      </c>
      <c r="B3920" t="s">
        <v>585</v>
      </c>
      <c r="C3920" t="s">
        <v>295</v>
      </c>
      <c r="D3920" t="s">
        <v>655</v>
      </c>
      <c r="E3920" t="s">
        <v>723</v>
      </c>
      <c r="F3920" t="s">
        <v>286</v>
      </c>
      <c r="G3920" s="165">
        <f t="shared" si="141"/>
        <v>200</v>
      </c>
      <c r="H3920" s="165">
        <f t="shared" si="141"/>
        <v>0</v>
      </c>
      <c r="I3920" t="s">
        <v>682</v>
      </c>
      <c r="K3920" t="s">
        <v>468</v>
      </c>
      <c r="L3920" t="s">
        <v>409</v>
      </c>
      <c r="M3920" t="s">
        <v>476</v>
      </c>
      <c r="N3920" t="s">
        <v>295</v>
      </c>
      <c r="O3920" t="s">
        <v>409</v>
      </c>
      <c r="P3920">
        <v>30000</v>
      </c>
      <c r="Q3920">
        <v>25000</v>
      </c>
      <c r="R3920">
        <v>1</v>
      </c>
      <c r="S3920">
        <v>200</v>
      </c>
      <c r="T3920">
        <v>0</v>
      </c>
      <c r="U3920" t="b" cm="1">
        <f t="array" ref="U3920">_xlfn.IFS(AND(R3920=1,S3920=G3920,T3920=H3920),TRUE,AND(R3920=1,S3920=G3920,H3920="Product NA"),TRUE)</f>
        <v>1</v>
      </c>
      <c r="W3920" s="165">
        <v>379.51</v>
      </c>
      <c r="X3920" s="165">
        <v>0</v>
      </c>
      <c r="Y3920" t="str">
        <f t="shared" si="140"/>
        <v>Change</v>
      </c>
    </row>
    <row r="3921" spans="1:25" hidden="1" x14ac:dyDescent="0.35">
      <c r="A3921" t="s">
        <v>161</v>
      </c>
      <c r="B3921" t="s">
        <v>585</v>
      </c>
      <c r="C3921" t="s">
        <v>295</v>
      </c>
      <c r="D3921" t="s">
        <v>655</v>
      </c>
      <c r="E3921" t="s">
        <v>723</v>
      </c>
      <c r="F3921" t="s">
        <v>286</v>
      </c>
      <c r="G3921" s="165">
        <f t="shared" si="141"/>
        <v>34.35</v>
      </c>
      <c r="H3921" s="165">
        <f t="shared" si="141"/>
        <v>0</v>
      </c>
      <c r="I3921" t="s">
        <v>672</v>
      </c>
      <c r="K3921" t="s">
        <v>468</v>
      </c>
      <c r="L3921" t="s">
        <v>409</v>
      </c>
      <c r="M3921" t="s">
        <v>476</v>
      </c>
      <c r="N3921" t="s">
        <v>295</v>
      </c>
      <c r="O3921" t="s">
        <v>409</v>
      </c>
      <c r="P3921">
        <v>30000</v>
      </c>
      <c r="Q3921">
        <v>3000</v>
      </c>
      <c r="R3921">
        <v>1</v>
      </c>
      <c r="S3921">
        <v>34.35</v>
      </c>
      <c r="T3921">
        <v>0</v>
      </c>
      <c r="U3921" t="b" cm="1">
        <f t="array" ref="U3921">_xlfn.IFS(AND(R3921=1,S3921=G3921,T3921=H3921),TRUE,AND(R3921=1,S3921=G3921,H3921="Product NA"),TRUE)</f>
        <v>1</v>
      </c>
      <c r="W3921" s="165">
        <v>32.4</v>
      </c>
      <c r="X3921" s="165">
        <v>0</v>
      </c>
      <c r="Y3921" t="str">
        <f t="shared" si="140"/>
        <v>Change</v>
      </c>
    </row>
    <row r="3922" spans="1:25" hidden="1" x14ac:dyDescent="0.35">
      <c r="A3922" t="s">
        <v>161</v>
      </c>
      <c r="B3922" t="s">
        <v>585</v>
      </c>
      <c r="C3922" t="s">
        <v>295</v>
      </c>
      <c r="D3922" t="s">
        <v>655</v>
      </c>
      <c r="E3922" t="s">
        <v>723</v>
      </c>
      <c r="F3922" t="s">
        <v>286</v>
      </c>
      <c r="G3922" s="165">
        <f t="shared" si="141"/>
        <v>236.70000000000002</v>
      </c>
      <c r="H3922" s="165">
        <f t="shared" si="141"/>
        <v>0</v>
      </c>
      <c r="I3922" t="s">
        <v>683</v>
      </c>
      <c r="K3922" t="s">
        <v>468</v>
      </c>
      <c r="L3922" t="s">
        <v>409</v>
      </c>
      <c r="M3922" t="s">
        <v>476</v>
      </c>
      <c r="N3922" t="s">
        <v>295</v>
      </c>
      <c r="O3922" t="s">
        <v>409</v>
      </c>
      <c r="P3922">
        <v>30000</v>
      </c>
      <c r="Q3922">
        <v>30000</v>
      </c>
      <c r="R3922">
        <v>1</v>
      </c>
      <c r="S3922">
        <v>236.70000000000002</v>
      </c>
      <c r="T3922">
        <v>0</v>
      </c>
      <c r="U3922" t="b" cm="1">
        <f t="array" ref="U3922">_xlfn.IFS(AND(R3922=1,S3922=G3922,T3922=H3922),TRUE,AND(R3922=1,S3922=G3922,H3922="Product NA"),TRUE)</f>
        <v>1</v>
      </c>
      <c r="W3922" s="165">
        <v>446.17</v>
      </c>
      <c r="X3922" s="165">
        <v>0</v>
      </c>
      <c r="Y3922" t="str">
        <f t="shared" si="140"/>
        <v>Change</v>
      </c>
    </row>
    <row r="3923" spans="1:25" hidden="1" x14ac:dyDescent="0.35">
      <c r="A3923" t="s">
        <v>161</v>
      </c>
      <c r="B3923" t="s">
        <v>585</v>
      </c>
      <c r="C3923" t="s">
        <v>295</v>
      </c>
      <c r="D3923" t="s">
        <v>655</v>
      </c>
      <c r="E3923" t="s">
        <v>723</v>
      </c>
      <c r="F3923" t="s">
        <v>286</v>
      </c>
      <c r="G3923" s="165">
        <f t="shared" si="141"/>
        <v>41.150000000000006</v>
      </c>
      <c r="H3923" s="165">
        <f t="shared" si="141"/>
        <v>0</v>
      </c>
      <c r="I3923" t="s">
        <v>673</v>
      </c>
      <c r="K3923" t="s">
        <v>468</v>
      </c>
      <c r="L3923" t="s">
        <v>409</v>
      </c>
      <c r="M3923" t="s">
        <v>476</v>
      </c>
      <c r="N3923" t="s">
        <v>295</v>
      </c>
      <c r="O3923" t="s">
        <v>409</v>
      </c>
      <c r="P3923">
        <v>30000</v>
      </c>
      <c r="Q3923">
        <v>4000</v>
      </c>
      <c r="R3923">
        <v>1</v>
      </c>
      <c r="S3923">
        <v>41.150000000000006</v>
      </c>
      <c r="T3923">
        <v>0</v>
      </c>
      <c r="U3923" t="b" cm="1">
        <f t="array" ref="U3923">_xlfn.IFS(AND(R3923=1,S3923=G3923,T3923=H3923),TRUE,AND(R3923=1,S3923=G3923,H3923="Product NA"),TRUE)</f>
        <v>1</v>
      </c>
      <c r="W3923" s="165">
        <v>36.380000000000003</v>
      </c>
      <c r="X3923" s="165">
        <v>0</v>
      </c>
      <c r="Y3923" t="str">
        <f t="shared" si="140"/>
        <v>Change</v>
      </c>
    </row>
    <row r="3924" spans="1:25" hidden="1" x14ac:dyDescent="0.35">
      <c r="A3924" t="s">
        <v>161</v>
      </c>
      <c r="B3924" t="s">
        <v>585</v>
      </c>
      <c r="C3924" t="s">
        <v>295</v>
      </c>
      <c r="D3924" t="s">
        <v>655</v>
      </c>
      <c r="E3924" t="s">
        <v>723</v>
      </c>
      <c r="F3924" t="s">
        <v>286</v>
      </c>
      <c r="G3924" s="165">
        <f t="shared" si="141"/>
        <v>47.900000000000006</v>
      </c>
      <c r="H3924" s="165">
        <f t="shared" si="141"/>
        <v>0</v>
      </c>
      <c r="I3924" t="s">
        <v>674</v>
      </c>
      <c r="K3924" t="s">
        <v>468</v>
      </c>
      <c r="L3924" t="s">
        <v>409</v>
      </c>
      <c r="M3924" t="s">
        <v>476</v>
      </c>
      <c r="N3924" t="s">
        <v>295</v>
      </c>
      <c r="O3924" t="s">
        <v>409</v>
      </c>
      <c r="P3924">
        <v>30000</v>
      </c>
      <c r="Q3924">
        <v>5000</v>
      </c>
      <c r="R3924">
        <v>1</v>
      </c>
      <c r="S3924">
        <v>47.900000000000006</v>
      </c>
      <c r="T3924">
        <v>0</v>
      </c>
      <c r="U3924" t="b" cm="1">
        <f t="array" ref="U3924">_xlfn.IFS(AND(R3924=1,S3924=G3924,T3924=H3924),TRUE,AND(R3924=1,S3924=G3924,H3924="Product NA"),TRUE)</f>
        <v>1</v>
      </c>
      <c r="W3924" s="165">
        <v>40.56</v>
      </c>
      <c r="X3924" s="165">
        <v>0</v>
      </c>
      <c r="Y3924" t="str">
        <f t="shared" si="140"/>
        <v>Change</v>
      </c>
    </row>
    <row r="3925" spans="1:25" hidden="1" x14ac:dyDescent="0.35">
      <c r="A3925" t="s">
        <v>161</v>
      </c>
      <c r="B3925" t="s">
        <v>585</v>
      </c>
      <c r="C3925" t="s">
        <v>295</v>
      </c>
      <c r="D3925" t="s">
        <v>655</v>
      </c>
      <c r="E3925" t="s">
        <v>723</v>
      </c>
      <c r="F3925" t="s">
        <v>286</v>
      </c>
      <c r="G3925" s="165">
        <f t="shared" si="141"/>
        <v>55.800000000000004</v>
      </c>
      <c r="H3925" s="165">
        <f t="shared" si="141"/>
        <v>0</v>
      </c>
      <c r="I3925" t="s">
        <v>675</v>
      </c>
      <c r="K3925" t="s">
        <v>468</v>
      </c>
      <c r="L3925" t="s">
        <v>409</v>
      </c>
      <c r="M3925" t="s">
        <v>476</v>
      </c>
      <c r="N3925" t="s">
        <v>295</v>
      </c>
      <c r="O3925" t="s">
        <v>409</v>
      </c>
      <c r="P3925">
        <v>30000</v>
      </c>
      <c r="Q3925">
        <v>6000</v>
      </c>
      <c r="R3925">
        <v>1</v>
      </c>
      <c r="S3925">
        <v>55.800000000000004</v>
      </c>
      <c r="T3925">
        <v>0</v>
      </c>
      <c r="U3925" t="b" cm="1">
        <f t="array" ref="U3925">_xlfn.IFS(AND(R3925=1,S3925=G3925,T3925=H3925),TRUE,AND(R3925=1,S3925=G3925,H3925="Product NA"),TRUE)</f>
        <v>1</v>
      </c>
      <c r="W3925" s="165">
        <v>51.02</v>
      </c>
      <c r="X3925" s="165">
        <v>0</v>
      </c>
      <c r="Y3925" t="str">
        <f t="shared" si="140"/>
        <v>Change</v>
      </c>
    </row>
    <row r="3926" spans="1:25" hidden="1" x14ac:dyDescent="0.35">
      <c r="A3926" t="s">
        <v>161</v>
      </c>
      <c r="B3926" t="s">
        <v>585</v>
      </c>
      <c r="C3926" t="s">
        <v>295</v>
      </c>
      <c r="D3926" t="s">
        <v>655</v>
      </c>
      <c r="E3926" t="s">
        <v>723</v>
      </c>
      <c r="F3926" t="s">
        <v>286</v>
      </c>
      <c r="G3926" s="165">
        <f t="shared" si="141"/>
        <v>62.6</v>
      </c>
      <c r="H3926" s="165">
        <f t="shared" si="141"/>
        <v>0</v>
      </c>
      <c r="I3926" t="s">
        <v>676</v>
      </c>
      <c r="K3926" t="s">
        <v>468</v>
      </c>
      <c r="L3926" t="s">
        <v>409</v>
      </c>
      <c r="M3926" t="s">
        <v>476</v>
      </c>
      <c r="N3926" t="s">
        <v>295</v>
      </c>
      <c r="O3926" t="s">
        <v>409</v>
      </c>
      <c r="P3926">
        <v>30000</v>
      </c>
      <c r="Q3926">
        <v>7000</v>
      </c>
      <c r="R3926">
        <v>1</v>
      </c>
      <c r="S3926">
        <v>62.6</v>
      </c>
      <c r="T3926">
        <v>0</v>
      </c>
      <c r="U3926" t="b" cm="1">
        <f t="array" ref="U3926">_xlfn.IFS(AND(R3926=1,S3926=G3926,T3926=H3926),TRUE,AND(R3926=1,S3926=G3926,H3926="Product NA"),TRUE)</f>
        <v>1</v>
      </c>
      <c r="W3926" s="165">
        <v>51.02</v>
      </c>
      <c r="X3926" s="165">
        <v>0</v>
      </c>
      <c r="Y3926" t="str">
        <f t="shared" si="140"/>
        <v>Change</v>
      </c>
    </row>
    <row r="3927" spans="1:25" hidden="1" x14ac:dyDescent="0.35">
      <c r="A3927" t="s">
        <v>161</v>
      </c>
      <c r="B3927" t="s">
        <v>585</v>
      </c>
      <c r="C3927" t="s">
        <v>295</v>
      </c>
      <c r="D3927" t="s">
        <v>655</v>
      </c>
      <c r="E3927" t="s">
        <v>723</v>
      </c>
      <c r="F3927" t="s">
        <v>286</v>
      </c>
      <c r="G3927" s="165">
        <f t="shared" si="141"/>
        <v>69.350000000000009</v>
      </c>
      <c r="H3927" s="165">
        <f t="shared" si="141"/>
        <v>0</v>
      </c>
      <c r="I3927" t="s">
        <v>677</v>
      </c>
      <c r="K3927" t="s">
        <v>468</v>
      </c>
      <c r="L3927" t="s">
        <v>409</v>
      </c>
      <c r="M3927" t="s">
        <v>476</v>
      </c>
      <c r="N3927" t="s">
        <v>295</v>
      </c>
      <c r="O3927" t="s">
        <v>409</v>
      </c>
      <c r="P3927">
        <v>30000</v>
      </c>
      <c r="Q3927">
        <v>8000</v>
      </c>
      <c r="R3927">
        <v>1</v>
      </c>
      <c r="S3927">
        <v>69.350000000000009</v>
      </c>
      <c r="T3927">
        <v>0</v>
      </c>
      <c r="U3927" t="b" cm="1">
        <f t="array" ref="U3927">_xlfn.IFS(AND(R3927=1,S3927=G3927,T3927=H3927),TRUE,AND(R3927=1,S3927=G3927,H3927="Product NA"),TRUE)</f>
        <v>1</v>
      </c>
      <c r="W3927" s="165">
        <v>58.71</v>
      </c>
      <c r="X3927" s="165">
        <v>0</v>
      </c>
      <c r="Y3927" t="str">
        <f t="shared" si="140"/>
        <v>Change</v>
      </c>
    </row>
    <row r="3928" spans="1:25" hidden="1" x14ac:dyDescent="0.35">
      <c r="A3928" t="s">
        <v>161</v>
      </c>
      <c r="B3928" t="s">
        <v>585</v>
      </c>
      <c r="C3928" t="s">
        <v>295</v>
      </c>
      <c r="D3928" t="s">
        <v>655</v>
      </c>
      <c r="E3928" t="s">
        <v>723</v>
      </c>
      <c r="F3928" t="s">
        <v>286</v>
      </c>
      <c r="G3928" s="165">
        <f t="shared" si="141"/>
        <v>76.150000000000006</v>
      </c>
      <c r="H3928" s="165">
        <f t="shared" si="141"/>
        <v>0</v>
      </c>
      <c r="I3928" t="s">
        <v>678</v>
      </c>
      <c r="K3928" t="s">
        <v>468</v>
      </c>
      <c r="L3928" t="s">
        <v>409</v>
      </c>
      <c r="M3928" t="s">
        <v>476</v>
      </c>
      <c r="N3928" t="s">
        <v>295</v>
      </c>
      <c r="O3928" t="s">
        <v>409</v>
      </c>
      <c r="P3928">
        <v>30000</v>
      </c>
      <c r="Q3928">
        <v>9000</v>
      </c>
      <c r="R3928">
        <v>1</v>
      </c>
      <c r="S3928">
        <v>76.150000000000006</v>
      </c>
      <c r="T3928">
        <v>0</v>
      </c>
      <c r="U3928" t="b" cm="1">
        <f t="array" ref="U3928">_xlfn.IFS(AND(R3928=1,S3928=G3928,T3928=H3928),TRUE,AND(R3928=1,S3928=G3928,H3928="Product NA"),TRUE)</f>
        <v>1</v>
      </c>
      <c r="W3928" s="165">
        <v>66</v>
      </c>
      <c r="X3928" s="165">
        <v>0</v>
      </c>
      <c r="Y3928" t="str">
        <f t="shared" si="140"/>
        <v>Change</v>
      </c>
    </row>
    <row r="3929" spans="1:25" hidden="1" x14ac:dyDescent="0.35">
      <c r="A3929" t="s">
        <v>161</v>
      </c>
      <c r="B3929" t="s">
        <v>585</v>
      </c>
      <c r="C3929" t="s">
        <v>295</v>
      </c>
      <c r="D3929" t="s">
        <v>655</v>
      </c>
      <c r="E3929" t="s">
        <v>723</v>
      </c>
      <c r="F3929" t="s">
        <v>286</v>
      </c>
      <c r="G3929" s="165">
        <f t="shared" si="141"/>
        <v>82.9</v>
      </c>
      <c r="H3929" s="165">
        <f t="shared" si="141"/>
        <v>0</v>
      </c>
      <c r="I3929" t="s">
        <v>679</v>
      </c>
      <c r="K3929" t="s">
        <v>468</v>
      </c>
      <c r="L3929" t="s">
        <v>409</v>
      </c>
      <c r="M3929" t="s">
        <v>476</v>
      </c>
      <c r="N3929" t="s">
        <v>295</v>
      </c>
      <c r="O3929" t="s">
        <v>409</v>
      </c>
      <c r="P3929">
        <v>30000</v>
      </c>
      <c r="Q3929">
        <v>10000</v>
      </c>
      <c r="R3929">
        <v>1</v>
      </c>
      <c r="S3929">
        <v>82.9</v>
      </c>
      <c r="T3929">
        <v>0</v>
      </c>
      <c r="U3929" t="b" cm="1">
        <f t="array" ref="U3929">_xlfn.IFS(AND(R3929=1,S3929=G3929,T3929=H3929),TRUE,AND(R3929=1,S3929=G3929,H3929="Product NA"),TRUE)</f>
        <v>1</v>
      </c>
      <c r="W3929" s="165">
        <v>77.100000000000009</v>
      </c>
      <c r="X3929" s="165">
        <v>0</v>
      </c>
      <c r="Y3929" t="str">
        <f t="shared" si="140"/>
        <v>Change</v>
      </c>
    </row>
    <row r="3930" spans="1:25" hidden="1" x14ac:dyDescent="0.35">
      <c r="A3930" t="s">
        <v>161</v>
      </c>
      <c r="B3930" t="s">
        <v>585</v>
      </c>
      <c r="C3930" t="s">
        <v>295</v>
      </c>
      <c r="D3930" t="s">
        <v>284</v>
      </c>
      <c r="E3930" t="s">
        <v>724</v>
      </c>
      <c r="F3930" t="s">
        <v>286</v>
      </c>
      <c r="G3930" s="165">
        <f t="shared" si="141"/>
        <v>8.25</v>
      </c>
      <c r="H3930" s="165">
        <f t="shared" si="141"/>
        <v>10.5</v>
      </c>
      <c r="I3930" t="s">
        <v>482</v>
      </c>
      <c r="K3930" t="s">
        <v>468</v>
      </c>
      <c r="L3930" t="s">
        <v>409</v>
      </c>
      <c r="M3930" t="s">
        <v>476</v>
      </c>
      <c r="N3930" t="s">
        <v>295</v>
      </c>
      <c r="O3930" t="s">
        <v>409</v>
      </c>
      <c r="P3930">
        <v>100</v>
      </c>
      <c r="Q3930">
        <v>2000</v>
      </c>
      <c r="R3930">
        <v>1</v>
      </c>
      <c r="S3930">
        <v>8.25</v>
      </c>
      <c r="T3930">
        <v>10.5</v>
      </c>
      <c r="U3930" t="b" cm="1">
        <f t="array" ref="U3930">_xlfn.IFS(AND(R3930=1,S3930=G3930,T3930=H3930),TRUE,AND(R3930=1,S3930=G3930,H3930="Product NA"),TRUE)</f>
        <v>1</v>
      </c>
      <c r="W3930" s="165">
        <v>8.25</v>
      </c>
      <c r="X3930" s="165">
        <v>10.5</v>
      </c>
      <c r="Y3930" t="str">
        <f t="shared" si="140"/>
        <v>No Change</v>
      </c>
    </row>
    <row r="3931" spans="1:25" hidden="1" x14ac:dyDescent="0.35">
      <c r="A3931" t="s">
        <v>161</v>
      </c>
      <c r="B3931" t="s">
        <v>585</v>
      </c>
      <c r="C3931" t="s">
        <v>295</v>
      </c>
      <c r="D3931" t="s">
        <v>322</v>
      </c>
      <c r="E3931" t="s">
        <v>724</v>
      </c>
      <c r="F3931" t="s">
        <v>0</v>
      </c>
      <c r="G3931" s="165">
        <f t="shared" si="141"/>
        <v>5.88</v>
      </c>
      <c r="H3931" s="165">
        <f t="shared" si="141"/>
        <v>9.66</v>
      </c>
      <c r="I3931" t="s">
        <v>479</v>
      </c>
      <c r="K3931" t="s">
        <v>468</v>
      </c>
      <c r="L3931" t="s">
        <v>409</v>
      </c>
      <c r="M3931" t="s">
        <v>476</v>
      </c>
      <c r="N3931" t="s">
        <v>295</v>
      </c>
      <c r="O3931" t="s">
        <v>409</v>
      </c>
      <c r="P3931">
        <v>100</v>
      </c>
      <c r="Q3931">
        <v>100</v>
      </c>
      <c r="R3931">
        <v>1</v>
      </c>
      <c r="S3931">
        <v>5.88</v>
      </c>
      <c r="T3931">
        <v>9.66</v>
      </c>
      <c r="U3931" t="b" cm="1">
        <f t="array" ref="U3931">_xlfn.IFS(AND(R3931=1,S3931=G3931,T3931=H3931),TRUE,AND(R3931=1,S3931=G3931,H3931="Product NA"),TRUE)</f>
        <v>1</v>
      </c>
      <c r="W3931" s="165">
        <v>5.88</v>
      </c>
      <c r="X3931" s="165">
        <v>9.66</v>
      </c>
      <c r="Y3931" t="str">
        <f t="shared" si="140"/>
        <v>No Change</v>
      </c>
    </row>
    <row r="3932" spans="1:25" hidden="1" x14ac:dyDescent="0.35">
      <c r="A3932" t="s">
        <v>161</v>
      </c>
      <c r="B3932" t="s">
        <v>585</v>
      </c>
      <c r="C3932" t="s">
        <v>295</v>
      </c>
      <c r="D3932" t="s">
        <v>323</v>
      </c>
      <c r="E3932" t="s">
        <v>724</v>
      </c>
      <c r="F3932" t="s">
        <v>277</v>
      </c>
      <c r="G3932" s="165">
        <f t="shared" si="141"/>
        <v>6.7</v>
      </c>
      <c r="H3932" s="165">
        <f t="shared" si="141"/>
        <v>9.6000000000000014</v>
      </c>
      <c r="I3932" t="s">
        <v>480</v>
      </c>
      <c r="K3932" t="s">
        <v>468</v>
      </c>
      <c r="L3932" t="s">
        <v>409</v>
      </c>
      <c r="M3932" t="s">
        <v>476</v>
      </c>
      <c r="N3932" t="s">
        <v>295</v>
      </c>
      <c r="O3932" t="s">
        <v>409</v>
      </c>
      <c r="P3932">
        <v>100</v>
      </c>
      <c r="Q3932">
        <v>500</v>
      </c>
      <c r="R3932">
        <v>1</v>
      </c>
      <c r="S3932">
        <v>6.7</v>
      </c>
      <c r="T3932">
        <v>9.6000000000000014</v>
      </c>
      <c r="U3932" t="b" cm="1">
        <f t="array" ref="U3932">_xlfn.IFS(AND(R3932=1,S3932=G3932,T3932=H3932),TRUE,AND(R3932=1,S3932=G3932,H3932="Product NA"),TRUE)</f>
        <v>1</v>
      </c>
      <c r="W3932" s="165">
        <v>6.7</v>
      </c>
      <c r="X3932" s="165">
        <v>9.6000000000000014</v>
      </c>
      <c r="Y3932" t="str">
        <f t="shared" si="140"/>
        <v>No Change</v>
      </c>
    </row>
    <row r="3933" spans="1:25" hidden="1" x14ac:dyDescent="0.35">
      <c r="A3933" t="s">
        <v>161</v>
      </c>
      <c r="B3933" t="s">
        <v>585</v>
      </c>
      <c r="C3933" t="s">
        <v>295</v>
      </c>
      <c r="D3933" t="s">
        <v>324</v>
      </c>
      <c r="E3933" t="s">
        <v>724</v>
      </c>
      <c r="F3933" t="s">
        <v>277</v>
      </c>
      <c r="G3933" s="165">
        <f t="shared" si="141"/>
        <v>6.7</v>
      </c>
      <c r="H3933" s="165">
        <f t="shared" si="141"/>
        <v>9.6000000000000014</v>
      </c>
      <c r="I3933" t="s">
        <v>480</v>
      </c>
      <c r="K3933" t="s">
        <v>468</v>
      </c>
      <c r="L3933" t="s">
        <v>409</v>
      </c>
      <c r="M3933" t="s">
        <v>476</v>
      </c>
      <c r="N3933" t="s">
        <v>295</v>
      </c>
      <c r="O3933" t="s">
        <v>409</v>
      </c>
      <c r="P3933">
        <v>100</v>
      </c>
      <c r="Q3933">
        <v>500</v>
      </c>
      <c r="R3933">
        <v>1</v>
      </c>
      <c r="S3933">
        <v>6.7</v>
      </c>
      <c r="T3933">
        <v>9.6000000000000014</v>
      </c>
      <c r="U3933" t="b" cm="1">
        <f t="array" ref="U3933">_xlfn.IFS(AND(R3933=1,S3933=G3933,T3933=H3933),TRUE,AND(R3933=1,S3933=G3933,H3933="Product NA"),TRUE)</f>
        <v>1</v>
      </c>
      <c r="W3933" s="165">
        <v>6.7</v>
      </c>
      <c r="X3933" s="165">
        <v>9.6000000000000014</v>
      </c>
      <c r="Y3933" t="str">
        <f t="shared" si="140"/>
        <v>No Change</v>
      </c>
    </row>
    <row r="3934" spans="1:25" x14ac:dyDescent="0.35">
      <c r="A3934" t="s">
        <v>173</v>
      </c>
      <c r="B3934" t="s">
        <v>446</v>
      </c>
      <c r="C3934" t="s">
        <v>173</v>
      </c>
      <c r="D3934" t="s">
        <v>392</v>
      </c>
      <c r="E3934" t="s">
        <v>287</v>
      </c>
      <c r="F3934" t="s">
        <v>396</v>
      </c>
      <c r="G3934" s="165">
        <f t="shared" si="141"/>
        <v>2.4300000000000002</v>
      </c>
      <c r="H3934" s="165">
        <f t="shared" si="141"/>
        <v>4.71</v>
      </c>
      <c r="I3934" t="s">
        <v>482</v>
      </c>
      <c r="K3934" t="s">
        <v>292</v>
      </c>
      <c r="L3934" t="s">
        <v>401</v>
      </c>
      <c r="M3934" t="s">
        <v>477</v>
      </c>
      <c r="N3934" t="s">
        <v>173</v>
      </c>
      <c r="O3934" t="s">
        <v>446</v>
      </c>
      <c r="P3934">
        <v>100</v>
      </c>
      <c r="Q3934">
        <v>2000</v>
      </c>
      <c r="R3934">
        <v>1</v>
      </c>
      <c r="S3934">
        <v>2.4300000000000002</v>
      </c>
      <c r="T3934">
        <v>4.71</v>
      </c>
      <c r="U3934" t="b" cm="1">
        <f t="array" ref="U3934">_xlfn.IFS(AND(R3934=1,S3934=G3934,T3934=H3934),TRUE,AND(R3934=1,S3934=G3934,H3934="Product NA"),TRUE)</f>
        <v>1</v>
      </c>
      <c r="W3934" s="165">
        <v>2.2000000000000002</v>
      </c>
      <c r="X3934" s="165">
        <v>4.28</v>
      </c>
      <c r="Y3934" t="str">
        <f t="shared" si="140"/>
        <v>Change</v>
      </c>
    </row>
    <row r="3935" spans="1:25" x14ac:dyDescent="0.35">
      <c r="A3935" t="s">
        <v>173</v>
      </c>
      <c r="B3935" t="s">
        <v>446</v>
      </c>
      <c r="C3935" t="s">
        <v>173</v>
      </c>
      <c r="D3935" t="s">
        <v>391</v>
      </c>
      <c r="E3935" t="s">
        <v>724</v>
      </c>
      <c r="F3935" t="s">
        <v>396</v>
      </c>
      <c r="G3935" s="165">
        <f t="shared" si="141"/>
        <v>5.15</v>
      </c>
      <c r="H3935" s="165">
        <f t="shared" si="141"/>
        <v>3.2</v>
      </c>
      <c r="I3935" t="s">
        <v>482</v>
      </c>
      <c r="K3935" t="s">
        <v>292</v>
      </c>
      <c r="L3935" t="s">
        <v>401</v>
      </c>
      <c r="M3935" t="s">
        <v>477</v>
      </c>
      <c r="N3935" t="s">
        <v>173</v>
      </c>
      <c r="O3935" t="s">
        <v>446</v>
      </c>
      <c r="P3935">
        <v>100</v>
      </c>
      <c r="Q3935">
        <v>2000</v>
      </c>
      <c r="R3935">
        <v>1</v>
      </c>
      <c r="S3935">
        <v>5.15</v>
      </c>
      <c r="T3935">
        <v>3.2</v>
      </c>
      <c r="U3935" t="b" cm="1">
        <f t="array" ref="U3935">_xlfn.IFS(AND(R3935=1,S3935=G3935,T3935=H3935),TRUE,AND(R3935=1,S3935=G3935,H3935="Product NA"),TRUE)</f>
        <v>1</v>
      </c>
      <c r="W3935" s="165">
        <v>5.15</v>
      </c>
      <c r="X3935" s="165">
        <v>3.2</v>
      </c>
      <c r="Y3935" t="str">
        <f t="shared" si="140"/>
        <v>No Change</v>
      </c>
    </row>
    <row r="3936" spans="1:25" hidden="1" x14ac:dyDescent="0.35">
      <c r="A3936" t="s">
        <v>173</v>
      </c>
      <c r="B3936" t="s">
        <v>446</v>
      </c>
      <c r="C3936" t="s">
        <v>173</v>
      </c>
      <c r="D3936" t="s">
        <v>281</v>
      </c>
      <c r="E3936" t="s">
        <v>287</v>
      </c>
      <c r="F3936" t="s">
        <v>286</v>
      </c>
      <c r="G3936" s="165">
        <f t="shared" si="141"/>
        <v>2.56</v>
      </c>
      <c r="H3936" s="165">
        <f t="shared" si="141"/>
        <v>4.96</v>
      </c>
      <c r="I3936" t="s">
        <v>482</v>
      </c>
      <c r="K3936" t="s">
        <v>292</v>
      </c>
      <c r="L3936" t="s">
        <v>401</v>
      </c>
      <c r="M3936" t="s">
        <v>477</v>
      </c>
      <c r="N3936" t="s">
        <v>173</v>
      </c>
      <c r="O3936" t="s">
        <v>446</v>
      </c>
      <c r="P3936">
        <v>100</v>
      </c>
      <c r="Q3936">
        <v>2000</v>
      </c>
      <c r="R3936">
        <v>1</v>
      </c>
      <c r="S3936">
        <v>2.56</v>
      </c>
      <c r="T3936">
        <v>4.96</v>
      </c>
      <c r="U3936" t="b" cm="1">
        <f t="array" ref="U3936">_xlfn.IFS(AND(R3936=1,S3936=G3936,T3936=H3936),TRUE,AND(R3936=1,S3936=G3936,H3936="Product NA"),TRUE)</f>
        <v>1</v>
      </c>
      <c r="W3936" s="165">
        <v>2.3199999999999998</v>
      </c>
      <c r="X3936" s="165">
        <v>4.5</v>
      </c>
      <c r="Y3936" t="str">
        <f t="shared" si="140"/>
        <v>Change</v>
      </c>
    </row>
    <row r="3937" spans="1:25" hidden="1" x14ac:dyDescent="0.35">
      <c r="A3937" t="s">
        <v>173</v>
      </c>
      <c r="B3937" t="s">
        <v>446</v>
      </c>
      <c r="C3937" t="s">
        <v>173</v>
      </c>
      <c r="D3937" t="s">
        <v>278</v>
      </c>
      <c r="E3937" t="s">
        <v>287</v>
      </c>
      <c r="F3937" t="s">
        <v>277</v>
      </c>
      <c r="G3937" s="165">
        <f t="shared" si="141"/>
        <v>1.2</v>
      </c>
      <c r="H3937" s="165">
        <f t="shared" si="141"/>
        <v>5.48</v>
      </c>
      <c r="I3937" t="s">
        <v>480</v>
      </c>
      <c r="K3937" t="s">
        <v>292</v>
      </c>
      <c r="L3937" t="s">
        <v>401</v>
      </c>
      <c r="M3937" t="s">
        <v>477</v>
      </c>
      <c r="N3937" t="s">
        <v>173</v>
      </c>
      <c r="O3937" t="s">
        <v>446</v>
      </c>
      <c r="P3937">
        <v>100</v>
      </c>
      <c r="Q3937">
        <v>500</v>
      </c>
      <c r="R3937">
        <v>1</v>
      </c>
      <c r="S3937">
        <v>1.2</v>
      </c>
      <c r="T3937">
        <v>5.48</v>
      </c>
      <c r="U3937" t="b" cm="1">
        <f t="array" ref="U3937">_xlfn.IFS(AND(R3937=1,S3937=G3937,T3937=H3937),TRUE,AND(R3937=1,S3937=G3937,H3937="Product NA"),TRUE)</f>
        <v>1</v>
      </c>
      <c r="W3937" s="165">
        <v>1.2</v>
      </c>
      <c r="X3937" s="165">
        <v>5.48</v>
      </c>
      <c r="Y3937" t="str">
        <f t="shared" si="140"/>
        <v>No Change</v>
      </c>
    </row>
    <row r="3938" spans="1:25" hidden="1" x14ac:dyDescent="0.35">
      <c r="A3938" t="s">
        <v>173</v>
      </c>
      <c r="B3938" t="s">
        <v>446</v>
      </c>
      <c r="C3938" t="s">
        <v>173</v>
      </c>
      <c r="D3938" t="s">
        <v>238</v>
      </c>
      <c r="E3938" t="s">
        <v>287</v>
      </c>
      <c r="F3938" t="s">
        <v>0</v>
      </c>
      <c r="G3938" s="165">
        <f t="shared" si="141"/>
        <v>0.91</v>
      </c>
      <c r="H3938" s="165">
        <f t="shared" si="141"/>
        <v>7.8500000000000005</v>
      </c>
      <c r="I3938" t="s">
        <v>479</v>
      </c>
      <c r="K3938" t="s">
        <v>292</v>
      </c>
      <c r="L3938" t="s">
        <v>401</v>
      </c>
      <c r="M3938" t="s">
        <v>477</v>
      </c>
      <c r="N3938" t="s">
        <v>173</v>
      </c>
      <c r="O3938" t="s">
        <v>446</v>
      </c>
      <c r="P3938">
        <v>100</v>
      </c>
      <c r="Q3938">
        <v>100</v>
      </c>
      <c r="R3938">
        <v>1</v>
      </c>
      <c r="S3938">
        <v>0.91</v>
      </c>
      <c r="T3938">
        <v>7.8500000000000005</v>
      </c>
      <c r="U3938" t="b" cm="1">
        <f t="array" ref="U3938">_xlfn.IFS(AND(R3938=1,S3938=G3938,T3938=H3938),TRUE,AND(R3938=1,S3938=G3938,H3938="Product NA"),TRUE)</f>
        <v>1</v>
      </c>
      <c r="W3938" s="165">
        <v>0.89</v>
      </c>
      <c r="X3938" s="165">
        <v>7.68</v>
      </c>
      <c r="Y3938" t="str">
        <f t="shared" si="140"/>
        <v>Change</v>
      </c>
    </row>
    <row r="3939" spans="1:25" hidden="1" x14ac:dyDescent="0.35">
      <c r="A3939" t="s">
        <v>173</v>
      </c>
      <c r="B3939" t="s">
        <v>446</v>
      </c>
      <c r="C3939" t="s">
        <v>173</v>
      </c>
      <c r="D3939" t="s">
        <v>239</v>
      </c>
      <c r="E3939" t="s">
        <v>287</v>
      </c>
      <c r="F3939" t="s">
        <v>277</v>
      </c>
      <c r="G3939" s="165">
        <f t="shared" si="141"/>
        <v>0.96</v>
      </c>
      <c r="H3939" s="165">
        <f t="shared" si="141"/>
        <v>6.36</v>
      </c>
      <c r="I3939" t="s">
        <v>480</v>
      </c>
      <c r="K3939" t="s">
        <v>292</v>
      </c>
      <c r="L3939" t="s">
        <v>401</v>
      </c>
      <c r="M3939" t="s">
        <v>477</v>
      </c>
      <c r="N3939" t="s">
        <v>173</v>
      </c>
      <c r="O3939" t="s">
        <v>446</v>
      </c>
      <c r="P3939">
        <v>100</v>
      </c>
      <c r="Q3939">
        <v>500</v>
      </c>
      <c r="R3939">
        <v>1</v>
      </c>
      <c r="S3939">
        <v>0.96</v>
      </c>
      <c r="T3939">
        <v>6.36</v>
      </c>
      <c r="U3939" t="b" cm="1">
        <f t="array" ref="U3939">_xlfn.IFS(AND(R3939=1,S3939=G3939,T3939=H3939),TRUE,AND(R3939=1,S3939=G3939,H3939="Product NA"),TRUE)</f>
        <v>1</v>
      </c>
      <c r="W3939" s="165">
        <v>0.94000000000000006</v>
      </c>
      <c r="X3939" s="165">
        <v>6.24</v>
      </c>
      <c r="Y3939" t="str">
        <f t="shared" si="140"/>
        <v>Change</v>
      </c>
    </row>
    <row r="3940" spans="1:25" hidden="1" x14ac:dyDescent="0.35">
      <c r="A3940" t="s">
        <v>173</v>
      </c>
      <c r="B3940" t="s">
        <v>446</v>
      </c>
      <c r="C3940" t="s">
        <v>173</v>
      </c>
      <c r="D3940" t="s">
        <v>656</v>
      </c>
      <c r="E3940" t="s">
        <v>723</v>
      </c>
      <c r="F3940" t="s">
        <v>286</v>
      </c>
      <c r="G3940" s="165">
        <f t="shared" si="141"/>
        <v>11.4</v>
      </c>
      <c r="H3940" s="165">
        <f t="shared" si="141"/>
        <v>0</v>
      </c>
      <c r="I3940" t="s">
        <v>481</v>
      </c>
      <c r="K3940" t="s">
        <v>292</v>
      </c>
      <c r="L3940" t="s">
        <v>401</v>
      </c>
      <c r="M3940" t="s">
        <v>477</v>
      </c>
      <c r="N3940" t="s">
        <v>173</v>
      </c>
      <c r="O3940" t="s">
        <v>446</v>
      </c>
      <c r="P3940">
        <v>30000</v>
      </c>
      <c r="Q3940">
        <v>1000</v>
      </c>
      <c r="R3940">
        <v>1</v>
      </c>
      <c r="S3940">
        <v>11.4</v>
      </c>
      <c r="T3940">
        <v>0</v>
      </c>
      <c r="U3940" t="b" cm="1">
        <f t="array" ref="U3940">_xlfn.IFS(AND(R3940=1,S3940=G3940,T3940=H3940),TRUE,AND(R3940=1,S3940=G3940,H3940="Product NA"),TRUE)</f>
        <v>1</v>
      </c>
      <c r="W3940" s="165">
        <v>11.6</v>
      </c>
      <c r="X3940" s="165">
        <v>0</v>
      </c>
      <c r="Y3940" t="str">
        <f t="shared" si="140"/>
        <v>Change</v>
      </c>
    </row>
    <row r="3941" spans="1:25" hidden="1" x14ac:dyDescent="0.35">
      <c r="A3941" t="s">
        <v>173</v>
      </c>
      <c r="B3941" t="s">
        <v>446</v>
      </c>
      <c r="C3941" t="s">
        <v>173</v>
      </c>
      <c r="D3941" t="s">
        <v>656</v>
      </c>
      <c r="E3941" t="s">
        <v>723</v>
      </c>
      <c r="F3941" t="s">
        <v>286</v>
      </c>
      <c r="G3941" s="165">
        <f t="shared" si="141"/>
        <v>41.6</v>
      </c>
      <c r="H3941" s="165">
        <f t="shared" si="141"/>
        <v>0</v>
      </c>
      <c r="I3941" t="s">
        <v>680</v>
      </c>
      <c r="K3941" t="s">
        <v>292</v>
      </c>
      <c r="L3941" t="s">
        <v>401</v>
      </c>
      <c r="M3941" t="s">
        <v>477</v>
      </c>
      <c r="N3941" t="s">
        <v>173</v>
      </c>
      <c r="O3941" t="s">
        <v>446</v>
      </c>
      <c r="P3941">
        <v>30000</v>
      </c>
      <c r="Q3941">
        <v>15000</v>
      </c>
      <c r="R3941">
        <v>1</v>
      </c>
      <c r="S3941">
        <v>41.6</v>
      </c>
      <c r="T3941">
        <v>0</v>
      </c>
      <c r="U3941" t="b" cm="1">
        <f t="array" ref="U3941">_xlfn.IFS(AND(R3941=1,S3941=G3941,T3941=H3941),TRUE,AND(R3941=1,S3941=G3941,H3941="Product NA"),TRUE)</f>
        <v>1</v>
      </c>
      <c r="W3941" s="165">
        <v>38.57</v>
      </c>
      <c r="X3941" s="165">
        <v>0</v>
      </c>
      <c r="Y3941" t="str">
        <f t="shared" si="140"/>
        <v>Change</v>
      </c>
    </row>
    <row r="3942" spans="1:25" hidden="1" x14ac:dyDescent="0.35">
      <c r="A3942" t="s">
        <v>173</v>
      </c>
      <c r="B3942" t="s">
        <v>446</v>
      </c>
      <c r="C3942" t="s">
        <v>173</v>
      </c>
      <c r="D3942" t="s">
        <v>656</v>
      </c>
      <c r="E3942" t="s">
        <v>723</v>
      </c>
      <c r="F3942" t="s">
        <v>286</v>
      </c>
      <c r="G3942" s="165">
        <f t="shared" si="141"/>
        <v>13.3</v>
      </c>
      <c r="H3942" s="165">
        <f t="shared" si="141"/>
        <v>0</v>
      </c>
      <c r="I3942" t="s">
        <v>671</v>
      </c>
      <c r="K3942" t="s">
        <v>292</v>
      </c>
      <c r="L3942" t="s">
        <v>401</v>
      </c>
      <c r="M3942" t="s">
        <v>477</v>
      </c>
      <c r="N3942" t="s">
        <v>173</v>
      </c>
      <c r="O3942" t="s">
        <v>446</v>
      </c>
      <c r="P3942">
        <v>30000</v>
      </c>
      <c r="Q3942">
        <v>2000</v>
      </c>
      <c r="R3942">
        <v>1</v>
      </c>
      <c r="S3942">
        <v>13.3</v>
      </c>
      <c r="T3942">
        <v>0</v>
      </c>
      <c r="U3942" t="b" cm="1">
        <f t="array" ref="U3942">_xlfn.IFS(AND(R3942=1,S3942=G3942,T3942=H3942),TRUE,AND(R3942=1,S3942=G3942,H3942="Product NA"),TRUE)</f>
        <v>1</v>
      </c>
      <c r="W3942" s="165">
        <v>13.530000000000001</v>
      </c>
      <c r="X3942" s="165">
        <v>0</v>
      </c>
      <c r="Y3942" t="str">
        <f t="shared" si="140"/>
        <v>Change</v>
      </c>
    </row>
    <row r="3943" spans="1:25" hidden="1" x14ac:dyDescent="0.35">
      <c r="A3943" t="s">
        <v>173</v>
      </c>
      <c r="B3943" t="s">
        <v>446</v>
      </c>
      <c r="C3943" t="s">
        <v>173</v>
      </c>
      <c r="D3943" t="s">
        <v>656</v>
      </c>
      <c r="E3943" t="s">
        <v>723</v>
      </c>
      <c r="F3943" t="s">
        <v>286</v>
      </c>
      <c r="G3943" s="165">
        <f t="shared" si="141"/>
        <v>51.7</v>
      </c>
      <c r="H3943" s="165">
        <f t="shared" si="141"/>
        <v>0</v>
      </c>
      <c r="I3943" t="s">
        <v>681</v>
      </c>
      <c r="K3943" t="s">
        <v>292</v>
      </c>
      <c r="L3943" t="s">
        <v>401</v>
      </c>
      <c r="M3943" t="s">
        <v>477</v>
      </c>
      <c r="N3943" t="s">
        <v>173</v>
      </c>
      <c r="O3943" t="s">
        <v>446</v>
      </c>
      <c r="P3943">
        <v>30000</v>
      </c>
      <c r="Q3943">
        <v>20000</v>
      </c>
      <c r="R3943">
        <v>1</v>
      </c>
      <c r="S3943">
        <v>51.7</v>
      </c>
      <c r="T3943">
        <v>0</v>
      </c>
      <c r="U3943" t="b" cm="1">
        <f t="array" ref="U3943">_xlfn.IFS(AND(R3943=1,S3943=G3943,T3943=H3943),TRUE,AND(R3943=1,S3943=G3943,H3943="Product NA"),TRUE)</f>
        <v>1</v>
      </c>
      <c r="W3943" s="165">
        <v>47.45</v>
      </c>
      <c r="X3943" s="165">
        <v>0</v>
      </c>
      <c r="Y3943" t="str">
        <f t="shared" si="140"/>
        <v>Change</v>
      </c>
    </row>
    <row r="3944" spans="1:25" hidden="1" x14ac:dyDescent="0.35">
      <c r="A3944" t="s">
        <v>173</v>
      </c>
      <c r="B3944" t="s">
        <v>446</v>
      </c>
      <c r="C3944" t="s">
        <v>173</v>
      </c>
      <c r="D3944" t="s">
        <v>656</v>
      </c>
      <c r="E3944" t="s">
        <v>723</v>
      </c>
      <c r="F3944" t="s">
        <v>286</v>
      </c>
      <c r="G3944" s="165">
        <f t="shared" si="141"/>
        <v>66.600000000000009</v>
      </c>
      <c r="H3944" s="165">
        <f t="shared" si="141"/>
        <v>0</v>
      </c>
      <c r="I3944" t="s">
        <v>682</v>
      </c>
      <c r="K3944" t="s">
        <v>292</v>
      </c>
      <c r="L3944" t="s">
        <v>401</v>
      </c>
      <c r="M3944" t="s">
        <v>477</v>
      </c>
      <c r="N3944" t="s">
        <v>173</v>
      </c>
      <c r="O3944" t="s">
        <v>446</v>
      </c>
      <c r="P3944">
        <v>30000</v>
      </c>
      <c r="Q3944">
        <v>25000</v>
      </c>
      <c r="R3944">
        <v>1</v>
      </c>
      <c r="S3944">
        <v>66.600000000000009</v>
      </c>
      <c r="T3944">
        <v>0</v>
      </c>
      <c r="U3944" t="b" cm="1">
        <f t="array" ref="U3944">_xlfn.IFS(AND(R3944=1,S3944=G3944,T3944=H3944),TRUE,AND(R3944=1,S3944=G3944,H3944="Product NA"),TRUE)</f>
        <v>1</v>
      </c>
      <c r="W3944" s="165">
        <v>148.16</v>
      </c>
      <c r="X3944" s="165">
        <v>0</v>
      </c>
      <c r="Y3944" t="str">
        <f t="shared" si="140"/>
        <v>Change</v>
      </c>
    </row>
    <row r="3945" spans="1:25" hidden="1" x14ac:dyDescent="0.35">
      <c r="A3945" t="s">
        <v>173</v>
      </c>
      <c r="B3945" t="s">
        <v>446</v>
      </c>
      <c r="C3945" t="s">
        <v>173</v>
      </c>
      <c r="D3945" t="s">
        <v>656</v>
      </c>
      <c r="E3945" t="s">
        <v>723</v>
      </c>
      <c r="F3945" t="s">
        <v>286</v>
      </c>
      <c r="G3945" s="165">
        <f t="shared" si="141"/>
        <v>15.200000000000001</v>
      </c>
      <c r="H3945" s="165">
        <f t="shared" si="141"/>
        <v>0</v>
      </c>
      <c r="I3945" t="s">
        <v>672</v>
      </c>
      <c r="K3945" t="s">
        <v>292</v>
      </c>
      <c r="L3945" t="s">
        <v>401</v>
      </c>
      <c r="M3945" t="s">
        <v>477</v>
      </c>
      <c r="N3945" t="s">
        <v>173</v>
      </c>
      <c r="O3945" t="s">
        <v>446</v>
      </c>
      <c r="P3945">
        <v>30000</v>
      </c>
      <c r="Q3945">
        <v>3000</v>
      </c>
      <c r="R3945">
        <v>1</v>
      </c>
      <c r="S3945">
        <v>15.200000000000001</v>
      </c>
      <c r="T3945">
        <v>0</v>
      </c>
      <c r="U3945" t="b" cm="1">
        <f t="array" ref="U3945">_xlfn.IFS(AND(R3945=1,S3945=G3945,T3945=H3945),TRUE,AND(R3945=1,S3945=G3945,H3945="Product NA"),TRUE)</f>
        <v>1</v>
      </c>
      <c r="W3945" s="165">
        <v>17.39</v>
      </c>
      <c r="X3945" s="165">
        <v>0</v>
      </c>
      <c r="Y3945" t="str">
        <f t="shared" si="140"/>
        <v>Change</v>
      </c>
    </row>
    <row r="3946" spans="1:25" hidden="1" x14ac:dyDescent="0.35">
      <c r="A3946" t="s">
        <v>173</v>
      </c>
      <c r="B3946" t="s">
        <v>446</v>
      </c>
      <c r="C3946" t="s">
        <v>173</v>
      </c>
      <c r="D3946" t="s">
        <v>656</v>
      </c>
      <c r="E3946" t="s">
        <v>723</v>
      </c>
      <c r="F3946" t="s">
        <v>286</v>
      </c>
      <c r="G3946" s="165">
        <f t="shared" si="141"/>
        <v>77.5</v>
      </c>
      <c r="H3946" s="165">
        <f t="shared" si="141"/>
        <v>0</v>
      </c>
      <c r="I3946" t="s">
        <v>683</v>
      </c>
      <c r="K3946" t="s">
        <v>292</v>
      </c>
      <c r="L3946" t="s">
        <v>401</v>
      </c>
      <c r="M3946" t="s">
        <v>477</v>
      </c>
      <c r="N3946" t="s">
        <v>173</v>
      </c>
      <c r="O3946" t="s">
        <v>446</v>
      </c>
      <c r="P3946">
        <v>30000</v>
      </c>
      <c r="Q3946">
        <v>30000</v>
      </c>
      <c r="R3946">
        <v>1</v>
      </c>
      <c r="S3946">
        <v>77.5</v>
      </c>
      <c r="T3946">
        <v>0</v>
      </c>
      <c r="U3946" t="b" cm="1">
        <f t="array" ref="U3946">_xlfn.IFS(AND(R3946=1,S3946=G3946,T3946=H3946),TRUE,AND(R3946=1,S3946=G3946,H3946="Product NA"),TRUE)</f>
        <v>1</v>
      </c>
      <c r="W3946" s="165">
        <v>172.32</v>
      </c>
      <c r="X3946" s="165">
        <v>0</v>
      </c>
      <c r="Y3946" t="str">
        <f t="shared" si="140"/>
        <v>Change</v>
      </c>
    </row>
    <row r="3947" spans="1:25" hidden="1" x14ac:dyDescent="0.35">
      <c r="A3947" t="s">
        <v>173</v>
      </c>
      <c r="B3947" t="s">
        <v>446</v>
      </c>
      <c r="C3947" t="s">
        <v>173</v>
      </c>
      <c r="D3947" t="s">
        <v>656</v>
      </c>
      <c r="E3947" t="s">
        <v>723</v>
      </c>
      <c r="F3947" t="s">
        <v>286</v>
      </c>
      <c r="G3947" s="165">
        <f t="shared" si="141"/>
        <v>17.100000000000001</v>
      </c>
      <c r="H3947" s="165">
        <f t="shared" si="141"/>
        <v>0</v>
      </c>
      <c r="I3947" t="s">
        <v>673</v>
      </c>
      <c r="K3947" t="s">
        <v>292</v>
      </c>
      <c r="L3947" t="s">
        <v>401</v>
      </c>
      <c r="M3947" t="s">
        <v>477</v>
      </c>
      <c r="N3947" t="s">
        <v>173</v>
      </c>
      <c r="O3947" t="s">
        <v>446</v>
      </c>
      <c r="P3947">
        <v>30000</v>
      </c>
      <c r="Q3947">
        <v>4000</v>
      </c>
      <c r="R3947">
        <v>1</v>
      </c>
      <c r="S3947">
        <v>17.100000000000001</v>
      </c>
      <c r="T3947">
        <v>0</v>
      </c>
      <c r="U3947" t="b" cm="1">
        <f t="array" ref="U3947">_xlfn.IFS(AND(R3947=1,S3947=G3947,T3947=H3947),TRUE,AND(R3947=1,S3947=G3947,H3947="Product NA"),TRUE)</f>
        <v>1</v>
      </c>
      <c r="W3947" s="165">
        <v>18.95</v>
      </c>
      <c r="X3947" s="165">
        <v>0</v>
      </c>
      <c r="Y3947" t="str">
        <f t="shared" si="140"/>
        <v>Change</v>
      </c>
    </row>
    <row r="3948" spans="1:25" hidden="1" x14ac:dyDescent="0.35">
      <c r="A3948" t="s">
        <v>173</v>
      </c>
      <c r="B3948" t="s">
        <v>446</v>
      </c>
      <c r="C3948" t="s">
        <v>173</v>
      </c>
      <c r="D3948" t="s">
        <v>656</v>
      </c>
      <c r="E3948" t="s">
        <v>723</v>
      </c>
      <c r="F3948" t="s">
        <v>286</v>
      </c>
      <c r="G3948" s="165">
        <f t="shared" si="141"/>
        <v>19</v>
      </c>
      <c r="H3948" s="165">
        <f t="shared" si="141"/>
        <v>0</v>
      </c>
      <c r="I3948" t="s">
        <v>674</v>
      </c>
      <c r="K3948" t="s">
        <v>292</v>
      </c>
      <c r="L3948" t="s">
        <v>401</v>
      </c>
      <c r="M3948" t="s">
        <v>477</v>
      </c>
      <c r="N3948" t="s">
        <v>173</v>
      </c>
      <c r="O3948" t="s">
        <v>446</v>
      </c>
      <c r="P3948">
        <v>30000</v>
      </c>
      <c r="Q3948">
        <v>5000</v>
      </c>
      <c r="R3948">
        <v>1</v>
      </c>
      <c r="S3948">
        <v>19</v>
      </c>
      <c r="T3948">
        <v>0</v>
      </c>
      <c r="U3948" t="b" cm="1">
        <f t="array" ref="U3948">_xlfn.IFS(AND(R3948=1,S3948=G3948,T3948=H3948),TRUE,AND(R3948=1,S3948=G3948,H3948="Product NA"),TRUE)</f>
        <v>1</v>
      </c>
      <c r="W3948" s="165">
        <v>19.900000000000002</v>
      </c>
      <c r="X3948" s="165">
        <v>0</v>
      </c>
      <c r="Y3948" t="str">
        <f t="shared" si="140"/>
        <v>Change</v>
      </c>
    </row>
    <row r="3949" spans="1:25" hidden="1" x14ac:dyDescent="0.35">
      <c r="A3949" t="s">
        <v>173</v>
      </c>
      <c r="B3949" t="s">
        <v>446</v>
      </c>
      <c r="C3949" t="s">
        <v>173</v>
      </c>
      <c r="D3949" t="s">
        <v>656</v>
      </c>
      <c r="E3949" t="s">
        <v>723</v>
      </c>
      <c r="F3949" t="s">
        <v>286</v>
      </c>
      <c r="G3949" s="165">
        <f t="shared" si="141"/>
        <v>21.85</v>
      </c>
      <c r="H3949" s="165">
        <f t="shared" si="141"/>
        <v>0</v>
      </c>
      <c r="I3949" t="s">
        <v>675</v>
      </c>
      <c r="K3949" t="s">
        <v>292</v>
      </c>
      <c r="L3949" t="s">
        <v>401</v>
      </c>
      <c r="M3949" t="s">
        <v>477</v>
      </c>
      <c r="N3949" t="s">
        <v>173</v>
      </c>
      <c r="O3949" t="s">
        <v>446</v>
      </c>
      <c r="P3949">
        <v>30000</v>
      </c>
      <c r="Q3949">
        <v>6000</v>
      </c>
      <c r="R3949">
        <v>1</v>
      </c>
      <c r="S3949">
        <v>21.85</v>
      </c>
      <c r="T3949">
        <v>0</v>
      </c>
      <c r="U3949" t="b" cm="1">
        <f t="array" ref="U3949">_xlfn.IFS(AND(R3949=1,S3949=G3949,T3949=H3949),TRUE,AND(R3949=1,S3949=G3949,H3949="Product NA"),TRUE)</f>
        <v>1</v>
      </c>
      <c r="W3949" s="165">
        <v>22.23</v>
      </c>
      <c r="X3949" s="165">
        <v>0</v>
      </c>
      <c r="Y3949" t="str">
        <f t="shared" si="140"/>
        <v>Change</v>
      </c>
    </row>
    <row r="3950" spans="1:25" hidden="1" x14ac:dyDescent="0.35">
      <c r="A3950" t="s">
        <v>173</v>
      </c>
      <c r="B3950" t="s">
        <v>446</v>
      </c>
      <c r="C3950" t="s">
        <v>173</v>
      </c>
      <c r="D3950" t="s">
        <v>656</v>
      </c>
      <c r="E3950" t="s">
        <v>723</v>
      </c>
      <c r="F3950" t="s">
        <v>286</v>
      </c>
      <c r="G3950" s="165">
        <f t="shared" si="141"/>
        <v>23.700000000000003</v>
      </c>
      <c r="H3950" s="165">
        <f t="shared" si="141"/>
        <v>0</v>
      </c>
      <c r="I3950" t="s">
        <v>676</v>
      </c>
      <c r="K3950" t="s">
        <v>292</v>
      </c>
      <c r="L3950" t="s">
        <v>401</v>
      </c>
      <c r="M3950" t="s">
        <v>477</v>
      </c>
      <c r="N3950" t="s">
        <v>173</v>
      </c>
      <c r="O3950" t="s">
        <v>446</v>
      </c>
      <c r="P3950">
        <v>30000</v>
      </c>
      <c r="Q3950">
        <v>7000</v>
      </c>
      <c r="R3950">
        <v>1</v>
      </c>
      <c r="S3950">
        <v>23.700000000000003</v>
      </c>
      <c r="T3950">
        <v>0</v>
      </c>
      <c r="U3950" t="b" cm="1">
        <f t="array" ref="U3950">_xlfn.IFS(AND(R3950=1,S3950=G3950,T3950=H3950),TRUE,AND(R3950=1,S3950=G3950,H3950="Product NA"),TRUE)</f>
        <v>1</v>
      </c>
      <c r="W3950" s="165">
        <v>22.23</v>
      </c>
      <c r="X3950" s="165">
        <v>0</v>
      </c>
      <c r="Y3950" t="str">
        <f t="shared" si="140"/>
        <v>Change</v>
      </c>
    </row>
    <row r="3951" spans="1:25" hidden="1" x14ac:dyDescent="0.35">
      <c r="A3951" t="s">
        <v>173</v>
      </c>
      <c r="B3951" t="s">
        <v>446</v>
      </c>
      <c r="C3951" t="s">
        <v>173</v>
      </c>
      <c r="D3951" t="s">
        <v>656</v>
      </c>
      <c r="E3951" t="s">
        <v>723</v>
      </c>
      <c r="F3951" t="s">
        <v>286</v>
      </c>
      <c r="G3951" s="165">
        <f t="shared" si="141"/>
        <v>25.6</v>
      </c>
      <c r="H3951" s="165">
        <f t="shared" si="141"/>
        <v>0</v>
      </c>
      <c r="I3951" t="s">
        <v>677</v>
      </c>
      <c r="K3951" t="s">
        <v>292</v>
      </c>
      <c r="L3951" t="s">
        <v>401</v>
      </c>
      <c r="M3951" t="s">
        <v>477</v>
      </c>
      <c r="N3951" t="s">
        <v>173</v>
      </c>
      <c r="O3951" t="s">
        <v>446</v>
      </c>
      <c r="P3951">
        <v>30000</v>
      </c>
      <c r="Q3951">
        <v>8000</v>
      </c>
      <c r="R3951">
        <v>1</v>
      </c>
      <c r="S3951">
        <v>25.6</v>
      </c>
      <c r="T3951">
        <v>0</v>
      </c>
      <c r="U3951" t="b" cm="1">
        <f t="array" ref="U3951">_xlfn.IFS(AND(R3951=1,S3951=G3951,T3951=H3951),TRUE,AND(R3951=1,S3951=G3951,H3951="Product NA"),TRUE)</f>
        <v>1</v>
      </c>
      <c r="W3951" s="165">
        <v>27.650000000000002</v>
      </c>
      <c r="X3951" s="165">
        <v>0</v>
      </c>
      <c r="Y3951" t="str">
        <f t="shared" si="140"/>
        <v>Change</v>
      </c>
    </row>
    <row r="3952" spans="1:25" hidden="1" x14ac:dyDescent="0.35">
      <c r="A3952" t="s">
        <v>173</v>
      </c>
      <c r="B3952" t="s">
        <v>446</v>
      </c>
      <c r="C3952" t="s">
        <v>173</v>
      </c>
      <c r="D3952" t="s">
        <v>656</v>
      </c>
      <c r="E3952" t="s">
        <v>723</v>
      </c>
      <c r="F3952" t="s">
        <v>286</v>
      </c>
      <c r="G3952" s="165">
        <f t="shared" si="141"/>
        <v>27.5</v>
      </c>
      <c r="H3952" s="165">
        <f t="shared" si="141"/>
        <v>0</v>
      </c>
      <c r="I3952" t="s">
        <v>678</v>
      </c>
      <c r="K3952" t="s">
        <v>292</v>
      </c>
      <c r="L3952" t="s">
        <v>401</v>
      </c>
      <c r="M3952" t="s">
        <v>477</v>
      </c>
      <c r="N3952" t="s">
        <v>173</v>
      </c>
      <c r="O3952" t="s">
        <v>446</v>
      </c>
      <c r="P3952">
        <v>30000</v>
      </c>
      <c r="Q3952">
        <v>9000</v>
      </c>
      <c r="R3952">
        <v>1</v>
      </c>
      <c r="S3952">
        <v>27.5</v>
      </c>
      <c r="T3952">
        <v>0</v>
      </c>
      <c r="U3952" t="b" cm="1">
        <f t="array" ref="U3952">_xlfn.IFS(AND(R3952=1,S3952=G3952,T3952=H3952),TRUE,AND(R3952=1,S3952=G3952,H3952="Product NA"),TRUE)</f>
        <v>1</v>
      </c>
      <c r="W3952" s="165">
        <v>28.37</v>
      </c>
      <c r="X3952" s="165">
        <v>0</v>
      </c>
      <c r="Y3952" t="str">
        <f t="shared" si="140"/>
        <v>Change</v>
      </c>
    </row>
    <row r="3953" spans="1:25" hidden="1" x14ac:dyDescent="0.35">
      <c r="A3953" t="s">
        <v>173</v>
      </c>
      <c r="B3953" t="s">
        <v>446</v>
      </c>
      <c r="C3953" t="s">
        <v>173</v>
      </c>
      <c r="D3953" t="s">
        <v>656</v>
      </c>
      <c r="E3953" t="s">
        <v>723</v>
      </c>
      <c r="F3953" t="s">
        <v>286</v>
      </c>
      <c r="G3953" s="165">
        <f t="shared" si="141"/>
        <v>29.400000000000002</v>
      </c>
      <c r="H3953" s="165">
        <f t="shared" si="141"/>
        <v>0</v>
      </c>
      <c r="I3953" t="s">
        <v>679</v>
      </c>
      <c r="K3953" t="s">
        <v>292</v>
      </c>
      <c r="L3953" t="s">
        <v>401</v>
      </c>
      <c r="M3953" t="s">
        <v>477</v>
      </c>
      <c r="N3953" t="s">
        <v>173</v>
      </c>
      <c r="O3953" t="s">
        <v>446</v>
      </c>
      <c r="P3953">
        <v>30000</v>
      </c>
      <c r="Q3953">
        <v>10000</v>
      </c>
      <c r="R3953">
        <v>1</v>
      </c>
      <c r="S3953">
        <v>29.400000000000002</v>
      </c>
      <c r="T3953">
        <v>0</v>
      </c>
      <c r="U3953" t="b" cm="1">
        <f t="array" ref="U3953">_xlfn.IFS(AND(R3953=1,S3953=G3953,T3953=H3953),TRUE,AND(R3953=1,S3953=G3953,H3953="Product NA"),TRUE)</f>
        <v>1</v>
      </c>
      <c r="W3953" s="165">
        <v>29.1</v>
      </c>
      <c r="X3953" s="165">
        <v>0</v>
      </c>
      <c r="Y3953" t="str">
        <f t="shared" si="140"/>
        <v>Change</v>
      </c>
    </row>
    <row r="3954" spans="1:25" hidden="1" x14ac:dyDescent="0.35">
      <c r="A3954" t="s">
        <v>173</v>
      </c>
      <c r="B3954" t="s">
        <v>446</v>
      </c>
      <c r="C3954" t="s">
        <v>173</v>
      </c>
      <c r="D3954" t="s">
        <v>283</v>
      </c>
      <c r="E3954" t="s">
        <v>724</v>
      </c>
      <c r="F3954" t="s">
        <v>286</v>
      </c>
      <c r="G3954" s="165">
        <f t="shared" si="141"/>
        <v>5.4</v>
      </c>
      <c r="H3954" s="165">
        <f t="shared" si="141"/>
        <v>3.35</v>
      </c>
      <c r="I3954" t="s">
        <v>482</v>
      </c>
      <c r="K3954" t="s">
        <v>292</v>
      </c>
      <c r="L3954" t="s">
        <v>401</v>
      </c>
      <c r="M3954" t="s">
        <v>477</v>
      </c>
      <c r="N3954" t="s">
        <v>173</v>
      </c>
      <c r="O3954" t="s">
        <v>446</v>
      </c>
      <c r="P3954">
        <v>5000</v>
      </c>
      <c r="Q3954">
        <v>2000</v>
      </c>
      <c r="R3954">
        <v>1</v>
      </c>
      <c r="S3954">
        <v>5.4</v>
      </c>
      <c r="T3954">
        <v>3.35</v>
      </c>
      <c r="U3954" t="b" cm="1">
        <f t="array" ref="U3954">_xlfn.IFS(AND(R3954=1,S3954=G3954,T3954=H3954),TRUE,AND(R3954=1,S3954=G3954,H3954="Product NA"),TRUE)</f>
        <v>1</v>
      </c>
      <c r="W3954" s="165">
        <v>5.4</v>
      </c>
      <c r="X3954" s="165">
        <v>3.35</v>
      </c>
      <c r="Y3954" t="str">
        <f t="shared" ref="Y3954:Y4011" si="142">IF(AND(W3954=G3954,X3954=H3954),"No Change", "Change")</f>
        <v>No Change</v>
      </c>
    </row>
    <row r="3955" spans="1:25" hidden="1" x14ac:dyDescent="0.35">
      <c r="A3955" t="s">
        <v>173</v>
      </c>
      <c r="B3955" t="s">
        <v>446</v>
      </c>
      <c r="C3955" t="s">
        <v>173</v>
      </c>
      <c r="D3955" t="s">
        <v>283</v>
      </c>
      <c r="E3955" t="s">
        <v>724</v>
      </c>
      <c r="F3955" t="s">
        <v>286</v>
      </c>
      <c r="G3955" s="165">
        <f t="shared" si="141"/>
        <v>5.4</v>
      </c>
      <c r="H3955" s="165">
        <f t="shared" si="141"/>
        <v>3.35</v>
      </c>
      <c r="I3955" t="s">
        <v>483</v>
      </c>
      <c r="K3955" t="s">
        <v>292</v>
      </c>
      <c r="L3955" t="s">
        <v>401</v>
      </c>
      <c r="M3955" t="s">
        <v>477</v>
      </c>
      <c r="N3955" t="s">
        <v>173</v>
      </c>
      <c r="O3955" t="s">
        <v>446</v>
      </c>
      <c r="P3955">
        <v>5000</v>
      </c>
      <c r="Q3955">
        <v>5000</v>
      </c>
      <c r="R3955">
        <v>1</v>
      </c>
      <c r="S3955">
        <v>5.4</v>
      </c>
      <c r="T3955">
        <v>3.35</v>
      </c>
      <c r="U3955" t="b" cm="1">
        <f t="array" ref="U3955">_xlfn.IFS(AND(R3955=1,S3955=G3955,T3955=H3955),TRUE,AND(R3955=1,S3955=G3955,H3955="Product NA"),TRUE)</f>
        <v>1</v>
      </c>
      <c r="W3955" s="165">
        <v>5.4</v>
      </c>
      <c r="X3955" s="165">
        <v>3.35</v>
      </c>
      <c r="Y3955" t="str">
        <f t="shared" si="142"/>
        <v>No Change</v>
      </c>
    </row>
    <row r="3956" spans="1:25" hidden="1" x14ac:dyDescent="0.35">
      <c r="A3956" t="s">
        <v>173</v>
      </c>
      <c r="B3956" t="s">
        <v>446</v>
      </c>
      <c r="C3956" t="s">
        <v>173</v>
      </c>
      <c r="D3956" t="s">
        <v>319</v>
      </c>
      <c r="E3956" t="s">
        <v>724</v>
      </c>
      <c r="F3956" t="s">
        <v>0</v>
      </c>
      <c r="G3956" s="165">
        <f t="shared" si="141"/>
        <v>4.93</v>
      </c>
      <c r="H3956" s="165">
        <f t="shared" si="141"/>
        <v>3.18</v>
      </c>
      <c r="I3956" t="s">
        <v>479</v>
      </c>
      <c r="K3956" t="s">
        <v>292</v>
      </c>
      <c r="L3956" t="s">
        <v>401</v>
      </c>
      <c r="M3956" t="s">
        <v>477</v>
      </c>
      <c r="N3956" t="s">
        <v>173</v>
      </c>
      <c r="O3956" t="s">
        <v>446</v>
      </c>
      <c r="P3956">
        <v>100</v>
      </c>
      <c r="Q3956">
        <v>100</v>
      </c>
      <c r="R3956">
        <v>1</v>
      </c>
      <c r="S3956">
        <v>4.93</v>
      </c>
      <c r="T3956">
        <v>3.18</v>
      </c>
      <c r="U3956" t="b" cm="1">
        <f t="array" ref="U3956">_xlfn.IFS(AND(R3956=1,S3956=G3956,T3956=H3956),TRUE,AND(R3956=1,S3956=G3956,H3956="Product NA"),TRUE)</f>
        <v>1</v>
      </c>
      <c r="W3956" s="165">
        <v>5.18</v>
      </c>
      <c r="X3956" s="165">
        <v>5.65</v>
      </c>
      <c r="Y3956" t="str">
        <f t="shared" si="142"/>
        <v>Change</v>
      </c>
    </row>
    <row r="3957" spans="1:25" hidden="1" x14ac:dyDescent="0.35">
      <c r="A3957" t="s">
        <v>173</v>
      </c>
      <c r="B3957" t="s">
        <v>446</v>
      </c>
      <c r="C3957" t="s">
        <v>173</v>
      </c>
      <c r="D3957" t="s">
        <v>316</v>
      </c>
      <c r="E3957" t="s">
        <v>724</v>
      </c>
      <c r="F3957" t="s">
        <v>0</v>
      </c>
      <c r="G3957" s="165">
        <f t="shared" si="141"/>
        <v>5.74</v>
      </c>
      <c r="H3957" s="165">
        <f t="shared" si="141"/>
        <v>5.65</v>
      </c>
      <c r="I3957" t="s">
        <v>479</v>
      </c>
      <c r="K3957" t="s">
        <v>292</v>
      </c>
      <c r="L3957" t="s">
        <v>401</v>
      </c>
      <c r="M3957" t="s">
        <v>477</v>
      </c>
      <c r="N3957" t="s">
        <v>173</v>
      </c>
      <c r="O3957" t="s">
        <v>446</v>
      </c>
      <c r="P3957">
        <v>100</v>
      </c>
      <c r="Q3957">
        <v>100</v>
      </c>
      <c r="R3957">
        <v>1</v>
      </c>
      <c r="S3957">
        <v>5.74</v>
      </c>
      <c r="T3957">
        <v>5.65</v>
      </c>
      <c r="U3957" t="b" cm="1">
        <f t="array" ref="U3957">_xlfn.IFS(AND(R3957=1,S3957=G3957,T3957=H3957),TRUE,AND(R3957=1,S3957=G3957,H3957="Product NA"),TRUE)</f>
        <v>1</v>
      </c>
      <c r="W3957" s="165">
        <v>5.74</v>
      </c>
      <c r="X3957" s="165">
        <v>5.65</v>
      </c>
      <c r="Y3957" t="str">
        <f t="shared" si="142"/>
        <v>No Change</v>
      </c>
    </row>
    <row r="3958" spans="1:25" hidden="1" x14ac:dyDescent="0.35">
      <c r="A3958" t="s">
        <v>173</v>
      </c>
      <c r="B3958" t="s">
        <v>446</v>
      </c>
      <c r="C3958" t="s">
        <v>173</v>
      </c>
      <c r="D3958" t="s">
        <v>321</v>
      </c>
      <c r="E3958" t="s">
        <v>724</v>
      </c>
      <c r="F3958" t="s">
        <v>277</v>
      </c>
      <c r="G3958" s="165">
        <f t="shared" si="141"/>
        <v>5.15</v>
      </c>
      <c r="H3958" s="165">
        <f t="shared" si="141"/>
        <v>3.2</v>
      </c>
      <c r="I3958" t="s">
        <v>480</v>
      </c>
      <c r="K3958" t="s">
        <v>292</v>
      </c>
      <c r="L3958" t="s">
        <v>401</v>
      </c>
      <c r="M3958" t="s">
        <v>477</v>
      </c>
      <c r="N3958" t="s">
        <v>173</v>
      </c>
      <c r="O3958" t="s">
        <v>446</v>
      </c>
      <c r="P3958">
        <v>100</v>
      </c>
      <c r="Q3958">
        <v>500</v>
      </c>
      <c r="R3958">
        <v>1</v>
      </c>
      <c r="S3958">
        <v>5.15</v>
      </c>
      <c r="T3958">
        <v>3.2</v>
      </c>
      <c r="U3958" t="b" cm="1">
        <f t="array" ref="U3958">_xlfn.IFS(AND(R3958=1,S3958=G3958,T3958=H3958),TRUE,AND(R3958=1,S3958=G3958,H3958="Product NA"),TRUE)</f>
        <v>1</v>
      </c>
      <c r="W3958" s="165">
        <v>5.25</v>
      </c>
      <c r="X3958" s="165">
        <v>4.3</v>
      </c>
      <c r="Y3958" t="str">
        <f t="shared" si="142"/>
        <v>Change</v>
      </c>
    </row>
    <row r="3959" spans="1:25" hidden="1" x14ac:dyDescent="0.35">
      <c r="A3959" t="s">
        <v>173</v>
      </c>
      <c r="B3959" t="s">
        <v>446</v>
      </c>
      <c r="C3959" t="s">
        <v>173</v>
      </c>
      <c r="D3959" t="s">
        <v>318</v>
      </c>
      <c r="E3959" t="s">
        <v>724</v>
      </c>
      <c r="F3959" t="s">
        <v>277</v>
      </c>
      <c r="G3959" s="165">
        <f t="shared" si="141"/>
        <v>6.45</v>
      </c>
      <c r="H3959" s="165">
        <f t="shared" si="141"/>
        <v>4.5</v>
      </c>
      <c r="I3959" t="s">
        <v>480</v>
      </c>
      <c r="K3959" t="s">
        <v>292</v>
      </c>
      <c r="L3959" t="s">
        <v>401</v>
      </c>
      <c r="M3959" t="s">
        <v>477</v>
      </c>
      <c r="N3959" t="s">
        <v>173</v>
      </c>
      <c r="O3959" t="s">
        <v>446</v>
      </c>
      <c r="P3959">
        <v>100</v>
      </c>
      <c r="Q3959">
        <v>500</v>
      </c>
      <c r="R3959">
        <v>1</v>
      </c>
      <c r="S3959">
        <v>6.45</v>
      </c>
      <c r="T3959">
        <v>4.5</v>
      </c>
      <c r="U3959" t="b" cm="1">
        <f t="array" ref="U3959">_xlfn.IFS(AND(R3959=1,S3959=G3959,T3959=H3959),TRUE,AND(R3959=1,S3959=G3959,H3959="Product NA"),TRUE)</f>
        <v>1</v>
      </c>
      <c r="W3959" s="165">
        <v>6.45</v>
      </c>
      <c r="X3959" s="165">
        <v>4.5</v>
      </c>
      <c r="Y3959" t="str">
        <f t="shared" si="142"/>
        <v>No Change</v>
      </c>
    </row>
    <row r="3960" spans="1:25" hidden="1" x14ac:dyDescent="0.35">
      <c r="A3960" t="s">
        <v>173</v>
      </c>
      <c r="B3960" t="s">
        <v>446</v>
      </c>
      <c r="C3960" t="s">
        <v>173</v>
      </c>
      <c r="D3960" t="s">
        <v>282</v>
      </c>
      <c r="E3960" t="s">
        <v>724</v>
      </c>
      <c r="F3960" t="s">
        <v>286</v>
      </c>
      <c r="G3960" s="165">
        <f t="shared" si="141"/>
        <v>6.45</v>
      </c>
      <c r="H3960" s="165">
        <f t="shared" si="141"/>
        <v>4.5</v>
      </c>
      <c r="I3960" t="s">
        <v>482</v>
      </c>
      <c r="K3960" t="s">
        <v>292</v>
      </c>
      <c r="L3960" t="s">
        <v>401</v>
      </c>
      <c r="M3960" t="s">
        <v>477</v>
      </c>
      <c r="N3960" t="s">
        <v>173</v>
      </c>
      <c r="O3960" t="s">
        <v>446</v>
      </c>
      <c r="P3960">
        <v>5000</v>
      </c>
      <c r="Q3960">
        <v>2000</v>
      </c>
      <c r="R3960">
        <v>1</v>
      </c>
      <c r="S3960">
        <v>6.45</v>
      </c>
      <c r="T3960">
        <v>4.5</v>
      </c>
      <c r="U3960" t="b" cm="1">
        <f t="array" ref="U3960">_xlfn.IFS(AND(R3960=1,S3960=G3960,T3960=H3960),TRUE,AND(R3960=1,S3960=G3960,H3960="Product NA"),TRUE)</f>
        <v>1</v>
      </c>
      <c r="W3960" s="165">
        <v>6.45</v>
      </c>
      <c r="X3960" s="165">
        <v>4.5</v>
      </c>
      <c r="Y3960" t="str">
        <f t="shared" si="142"/>
        <v>No Change</v>
      </c>
    </row>
    <row r="3961" spans="1:25" hidden="1" x14ac:dyDescent="0.35">
      <c r="A3961" t="s">
        <v>173</v>
      </c>
      <c r="B3961" t="s">
        <v>446</v>
      </c>
      <c r="C3961" t="s">
        <v>173</v>
      </c>
      <c r="D3961" t="s">
        <v>282</v>
      </c>
      <c r="E3961" t="s">
        <v>724</v>
      </c>
      <c r="F3961" t="s">
        <v>286</v>
      </c>
      <c r="G3961" s="165">
        <f t="shared" ref="G3961:H4010" si="143">S3961</f>
        <v>6.45</v>
      </c>
      <c r="H3961" s="165">
        <f t="shared" si="143"/>
        <v>4.5</v>
      </c>
      <c r="I3961" t="s">
        <v>483</v>
      </c>
      <c r="K3961" t="s">
        <v>292</v>
      </c>
      <c r="L3961" t="s">
        <v>401</v>
      </c>
      <c r="M3961" t="s">
        <v>477</v>
      </c>
      <c r="N3961" t="s">
        <v>173</v>
      </c>
      <c r="O3961" t="s">
        <v>446</v>
      </c>
      <c r="P3961">
        <v>5000</v>
      </c>
      <c r="Q3961">
        <v>5000</v>
      </c>
      <c r="R3961">
        <v>1</v>
      </c>
      <c r="S3961">
        <v>6.45</v>
      </c>
      <c r="T3961">
        <v>4.5</v>
      </c>
      <c r="U3961" t="b" cm="1">
        <f t="array" ref="U3961">_xlfn.IFS(AND(R3961=1,S3961=G3961,T3961=H3961),TRUE,AND(R3961=1,S3961=G3961,H3961="Product NA"),TRUE)</f>
        <v>1</v>
      </c>
      <c r="W3961" s="165">
        <v>6.45</v>
      </c>
      <c r="X3961" s="165">
        <v>4.5</v>
      </c>
      <c r="Y3961" t="str">
        <f t="shared" si="142"/>
        <v>No Change</v>
      </c>
    </row>
    <row r="3962" spans="1:25" hidden="1" x14ac:dyDescent="0.35">
      <c r="A3962" t="s">
        <v>173</v>
      </c>
      <c r="B3962" t="s">
        <v>446</v>
      </c>
      <c r="C3962" t="s">
        <v>173</v>
      </c>
      <c r="D3962" t="s">
        <v>317</v>
      </c>
      <c r="E3962" t="s">
        <v>724</v>
      </c>
      <c r="F3962" t="s">
        <v>277</v>
      </c>
      <c r="G3962" s="165">
        <f t="shared" si="143"/>
        <v>6.45</v>
      </c>
      <c r="H3962" s="165">
        <f t="shared" si="143"/>
        <v>4.5</v>
      </c>
      <c r="I3962" t="s">
        <v>480</v>
      </c>
      <c r="K3962" t="s">
        <v>292</v>
      </c>
      <c r="L3962" t="s">
        <v>401</v>
      </c>
      <c r="M3962" t="s">
        <v>477</v>
      </c>
      <c r="N3962" t="s">
        <v>173</v>
      </c>
      <c r="O3962" t="s">
        <v>446</v>
      </c>
      <c r="P3962">
        <v>100</v>
      </c>
      <c r="Q3962">
        <v>500</v>
      </c>
      <c r="R3962">
        <v>1</v>
      </c>
      <c r="S3962">
        <v>6.45</v>
      </c>
      <c r="T3962">
        <v>4.5</v>
      </c>
      <c r="U3962" t="b" cm="1">
        <f t="array" ref="U3962">_xlfn.IFS(AND(R3962=1,S3962=G3962,T3962=H3962),TRUE,AND(R3962=1,S3962=G3962,H3962="Product NA"),TRUE)</f>
        <v>1</v>
      </c>
      <c r="W3962" s="165">
        <v>6.45</v>
      </c>
      <c r="X3962" s="165">
        <v>4.5</v>
      </c>
      <c r="Y3962" t="str">
        <f t="shared" si="142"/>
        <v>No Change</v>
      </c>
    </row>
    <row r="3963" spans="1:25" hidden="1" x14ac:dyDescent="0.35">
      <c r="A3963" t="s">
        <v>173</v>
      </c>
      <c r="B3963" t="s">
        <v>446</v>
      </c>
      <c r="C3963" t="s">
        <v>173</v>
      </c>
      <c r="D3963" t="s">
        <v>320</v>
      </c>
      <c r="E3963" t="s">
        <v>724</v>
      </c>
      <c r="F3963" t="s">
        <v>277</v>
      </c>
      <c r="G3963" s="165">
        <f t="shared" si="143"/>
        <v>5.15</v>
      </c>
      <c r="H3963" s="165">
        <f t="shared" si="143"/>
        <v>3.2</v>
      </c>
      <c r="I3963" t="s">
        <v>480</v>
      </c>
      <c r="K3963" t="s">
        <v>292</v>
      </c>
      <c r="L3963" t="s">
        <v>401</v>
      </c>
      <c r="M3963" t="s">
        <v>477</v>
      </c>
      <c r="N3963" t="s">
        <v>173</v>
      </c>
      <c r="O3963" t="s">
        <v>446</v>
      </c>
      <c r="P3963">
        <v>100</v>
      </c>
      <c r="Q3963">
        <v>500</v>
      </c>
      <c r="R3963">
        <v>1</v>
      </c>
      <c r="S3963">
        <v>5.15</v>
      </c>
      <c r="T3963">
        <v>3.2</v>
      </c>
      <c r="U3963" t="b" cm="1">
        <f t="array" ref="U3963">_xlfn.IFS(AND(R3963=1,S3963=G3963,T3963=H3963),TRUE,AND(R3963=1,S3963=G3963,H3963="Product NA"),TRUE)</f>
        <v>1</v>
      </c>
      <c r="W3963" s="165">
        <v>5.25</v>
      </c>
      <c r="X3963" s="165">
        <v>4.3</v>
      </c>
      <c r="Y3963" t="str">
        <f t="shared" si="142"/>
        <v>Change</v>
      </c>
    </row>
    <row r="3964" spans="1:25" x14ac:dyDescent="0.35">
      <c r="A3964" t="s">
        <v>168</v>
      </c>
      <c r="B3964" t="s">
        <v>589</v>
      </c>
      <c r="C3964" t="s">
        <v>293</v>
      </c>
      <c r="D3964" t="s">
        <v>392</v>
      </c>
      <c r="E3964" t="s">
        <v>287</v>
      </c>
      <c r="F3964" t="s">
        <v>396</v>
      </c>
      <c r="G3964" s="165">
        <f t="shared" si="143"/>
        <v>1.56</v>
      </c>
      <c r="H3964" s="165">
        <f t="shared" si="143"/>
        <v>15.85</v>
      </c>
      <c r="I3964" t="s">
        <v>482</v>
      </c>
      <c r="K3964" t="s">
        <v>467</v>
      </c>
      <c r="L3964" t="s">
        <v>402</v>
      </c>
      <c r="M3964" t="s">
        <v>476</v>
      </c>
      <c r="N3964" t="s">
        <v>293</v>
      </c>
      <c r="O3964" t="s">
        <v>402</v>
      </c>
      <c r="P3964">
        <v>100</v>
      </c>
      <c r="Q3964">
        <v>2000</v>
      </c>
      <c r="R3964">
        <v>1</v>
      </c>
      <c r="S3964">
        <v>1.56</v>
      </c>
      <c r="T3964">
        <v>15.85</v>
      </c>
      <c r="U3964" t="b" cm="1">
        <f t="array" ref="U3964">_xlfn.IFS(AND(R3964=1,S3964=G3964,T3964=H3964),TRUE,AND(R3964=1,S3964=G3964,H3964="Product NA"),TRUE)</f>
        <v>1</v>
      </c>
      <c r="W3964" s="165">
        <v>1.5</v>
      </c>
      <c r="X3964" s="165">
        <v>15.25</v>
      </c>
      <c r="Y3964" t="str">
        <f t="shared" si="142"/>
        <v>Change</v>
      </c>
    </row>
    <row r="3965" spans="1:25" hidden="1" x14ac:dyDescent="0.35">
      <c r="A3965" t="s">
        <v>168</v>
      </c>
      <c r="B3965" t="s">
        <v>589</v>
      </c>
      <c r="C3965" t="s">
        <v>293</v>
      </c>
      <c r="D3965" t="s">
        <v>281</v>
      </c>
      <c r="E3965" t="s">
        <v>287</v>
      </c>
      <c r="F3965" t="s">
        <v>286</v>
      </c>
      <c r="G3965" s="165">
        <f t="shared" si="143"/>
        <v>1.56</v>
      </c>
      <c r="H3965" s="165">
        <f t="shared" si="143"/>
        <v>15.85</v>
      </c>
      <c r="I3965" t="s">
        <v>482</v>
      </c>
      <c r="K3965" t="s">
        <v>467</v>
      </c>
      <c r="L3965" t="s">
        <v>402</v>
      </c>
      <c r="M3965" t="s">
        <v>476</v>
      </c>
      <c r="N3965" t="s">
        <v>293</v>
      </c>
      <c r="O3965" t="s">
        <v>402</v>
      </c>
      <c r="P3965">
        <v>100</v>
      </c>
      <c r="Q3965">
        <v>2000</v>
      </c>
      <c r="R3965">
        <v>1</v>
      </c>
      <c r="S3965">
        <v>1.56</v>
      </c>
      <c r="T3965">
        <v>15.85</v>
      </c>
      <c r="U3965" t="b" cm="1">
        <f t="array" ref="U3965">_xlfn.IFS(AND(R3965=1,S3965=G3965,T3965=H3965),TRUE,AND(R3965=1,S3965=G3965,H3965="Product NA"),TRUE)</f>
        <v>1</v>
      </c>
      <c r="W3965" s="165">
        <v>1.5</v>
      </c>
      <c r="X3965" s="165">
        <v>15.25</v>
      </c>
      <c r="Y3965" t="str">
        <f t="shared" si="142"/>
        <v>Change</v>
      </c>
    </row>
    <row r="3966" spans="1:25" hidden="1" x14ac:dyDescent="0.35">
      <c r="A3966" t="s">
        <v>168</v>
      </c>
      <c r="B3966" t="s">
        <v>589</v>
      </c>
      <c r="C3966" t="s">
        <v>293</v>
      </c>
      <c r="D3966" t="s">
        <v>278</v>
      </c>
      <c r="E3966" t="s">
        <v>287</v>
      </c>
      <c r="F3966" t="s">
        <v>277</v>
      </c>
      <c r="G3966" s="165">
        <f t="shared" si="143"/>
        <v>0.43</v>
      </c>
      <c r="H3966" s="165">
        <f t="shared" si="143"/>
        <v>14.57</v>
      </c>
      <c r="I3966" t="s">
        <v>480</v>
      </c>
      <c r="K3966" t="s">
        <v>467</v>
      </c>
      <c r="L3966" t="s">
        <v>402</v>
      </c>
      <c r="M3966" t="s">
        <v>476</v>
      </c>
      <c r="N3966" t="s">
        <v>293</v>
      </c>
      <c r="O3966" t="s">
        <v>402</v>
      </c>
      <c r="P3966">
        <v>100</v>
      </c>
      <c r="Q3966">
        <v>500</v>
      </c>
      <c r="R3966">
        <v>1</v>
      </c>
      <c r="S3966">
        <v>0.43</v>
      </c>
      <c r="T3966">
        <v>14.57</v>
      </c>
      <c r="U3966" t="b" cm="1">
        <f t="array" ref="U3966">_xlfn.IFS(AND(R3966=1,S3966=G3966,T3966=H3966),TRUE,AND(R3966=1,S3966=G3966,H3966="Product NA"),TRUE)</f>
        <v>1</v>
      </c>
      <c r="W3966" s="165">
        <v>0.43</v>
      </c>
      <c r="X3966" s="165">
        <v>14.57</v>
      </c>
      <c r="Y3966" t="str">
        <f t="shared" si="142"/>
        <v>No Change</v>
      </c>
    </row>
    <row r="3967" spans="1:25" hidden="1" x14ac:dyDescent="0.35">
      <c r="A3967" t="s">
        <v>168</v>
      </c>
      <c r="B3967" t="s">
        <v>589</v>
      </c>
      <c r="C3967" t="s">
        <v>293</v>
      </c>
      <c r="D3967" t="s">
        <v>238</v>
      </c>
      <c r="E3967" t="s">
        <v>287</v>
      </c>
      <c r="F3967" t="s">
        <v>0</v>
      </c>
      <c r="G3967" s="165">
        <f t="shared" si="143"/>
        <v>0.35000000000000003</v>
      </c>
      <c r="H3967" s="165">
        <f t="shared" si="143"/>
        <v>16.52</v>
      </c>
      <c r="I3967" t="s">
        <v>479</v>
      </c>
      <c r="K3967" t="s">
        <v>467</v>
      </c>
      <c r="L3967" t="s">
        <v>402</v>
      </c>
      <c r="M3967" t="s">
        <v>476</v>
      </c>
      <c r="N3967" t="s">
        <v>293</v>
      </c>
      <c r="O3967" t="s">
        <v>402</v>
      </c>
      <c r="P3967">
        <v>100</v>
      </c>
      <c r="Q3967">
        <v>100</v>
      </c>
      <c r="R3967">
        <v>1</v>
      </c>
      <c r="S3967">
        <v>0.35000000000000003</v>
      </c>
      <c r="T3967">
        <v>16.52</v>
      </c>
      <c r="U3967" t="b" cm="1">
        <f t="array" ref="U3967">_xlfn.IFS(AND(R3967=1,S3967=G3967,T3967=H3967),TRUE,AND(R3967=1,S3967=G3967,H3967="Product NA"),TRUE)</f>
        <v>1</v>
      </c>
      <c r="W3967" s="165">
        <v>0.36</v>
      </c>
      <c r="X3967" s="165">
        <v>16.02</v>
      </c>
      <c r="Y3967" t="str">
        <f t="shared" si="142"/>
        <v>Change</v>
      </c>
    </row>
    <row r="3968" spans="1:25" hidden="1" x14ac:dyDescent="0.35">
      <c r="A3968" t="s">
        <v>168</v>
      </c>
      <c r="B3968" t="s">
        <v>589</v>
      </c>
      <c r="C3968" t="s">
        <v>293</v>
      </c>
      <c r="D3968" t="s">
        <v>239</v>
      </c>
      <c r="E3968" t="s">
        <v>287</v>
      </c>
      <c r="F3968" t="s">
        <v>277</v>
      </c>
      <c r="G3968" s="165">
        <f t="shared" si="143"/>
        <v>0.43</v>
      </c>
      <c r="H3968" s="165">
        <f t="shared" si="143"/>
        <v>15.88</v>
      </c>
      <c r="I3968" t="s">
        <v>480</v>
      </c>
      <c r="K3968" t="s">
        <v>467</v>
      </c>
      <c r="L3968" t="s">
        <v>402</v>
      </c>
      <c r="M3968" t="s">
        <v>476</v>
      </c>
      <c r="N3968" t="s">
        <v>293</v>
      </c>
      <c r="O3968" t="s">
        <v>402</v>
      </c>
      <c r="P3968">
        <v>100</v>
      </c>
      <c r="Q3968">
        <v>500</v>
      </c>
      <c r="R3968">
        <v>1</v>
      </c>
      <c r="S3968">
        <v>0.43</v>
      </c>
      <c r="T3968">
        <v>15.88</v>
      </c>
      <c r="U3968" t="b" cm="1">
        <f t="array" ref="U3968">_xlfn.IFS(AND(R3968=1,S3968=G3968,T3968=H3968),TRUE,AND(R3968=1,S3968=G3968,H3968="Product NA"),TRUE)</f>
        <v>1</v>
      </c>
      <c r="W3968" s="165">
        <v>0.42</v>
      </c>
      <c r="X3968" s="165">
        <v>15.57</v>
      </c>
      <c r="Y3968" t="str">
        <f t="shared" si="142"/>
        <v>Change</v>
      </c>
    </row>
    <row r="3969" spans="1:25" hidden="1" x14ac:dyDescent="0.35">
      <c r="A3969" t="s">
        <v>168</v>
      </c>
      <c r="B3969" t="s">
        <v>589</v>
      </c>
      <c r="C3969" t="s">
        <v>293</v>
      </c>
      <c r="D3969" t="s">
        <v>655</v>
      </c>
      <c r="E3969" t="s">
        <v>723</v>
      </c>
      <c r="F3969" t="s">
        <v>286</v>
      </c>
      <c r="G3969" s="165">
        <f t="shared" si="143"/>
        <v>21.25</v>
      </c>
      <c r="H3969" s="165">
        <f t="shared" si="143"/>
        <v>0</v>
      </c>
      <c r="I3969" t="s">
        <v>481</v>
      </c>
      <c r="K3969" t="s">
        <v>467</v>
      </c>
      <c r="L3969" t="s">
        <v>402</v>
      </c>
      <c r="M3969" t="s">
        <v>476</v>
      </c>
      <c r="N3969" t="s">
        <v>293</v>
      </c>
      <c r="O3969" t="s">
        <v>402</v>
      </c>
      <c r="P3969">
        <v>30000</v>
      </c>
      <c r="Q3969">
        <v>1000</v>
      </c>
      <c r="R3969">
        <v>1</v>
      </c>
      <c r="S3969">
        <v>21.25</v>
      </c>
      <c r="T3969">
        <v>0</v>
      </c>
      <c r="U3969" t="b" cm="1">
        <f t="array" ref="U3969">_xlfn.IFS(AND(R3969=1,S3969=G3969,T3969=H3969),TRUE,AND(R3969=1,S3969=G3969,H3969="Product NA"),TRUE)</f>
        <v>1</v>
      </c>
      <c r="W3969" s="165">
        <v>21.8</v>
      </c>
      <c r="X3969" s="165">
        <v>0</v>
      </c>
      <c r="Y3969" t="str">
        <f t="shared" si="142"/>
        <v>Change</v>
      </c>
    </row>
    <row r="3970" spans="1:25" hidden="1" x14ac:dyDescent="0.35">
      <c r="A3970" t="s">
        <v>168</v>
      </c>
      <c r="B3970" t="s">
        <v>589</v>
      </c>
      <c r="C3970" t="s">
        <v>293</v>
      </c>
      <c r="D3970" t="s">
        <v>655</v>
      </c>
      <c r="E3970" t="s">
        <v>723</v>
      </c>
      <c r="F3970" t="s">
        <v>286</v>
      </c>
      <c r="G3970" s="165">
        <f t="shared" si="143"/>
        <v>112.80000000000001</v>
      </c>
      <c r="H3970" s="165">
        <f t="shared" si="143"/>
        <v>0</v>
      </c>
      <c r="I3970" t="s">
        <v>680</v>
      </c>
      <c r="K3970" t="s">
        <v>467</v>
      </c>
      <c r="L3970" t="s">
        <v>402</v>
      </c>
      <c r="M3970" t="s">
        <v>476</v>
      </c>
      <c r="N3970" t="s">
        <v>293</v>
      </c>
      <c r="O3970" t="s">
        <v>402</v>
      </c>
      <c r="P3970">
        <v>30000</v>
      </c>
      <c r="Q3970">
        <v>15000</v>
      </c>
      <c r="R3970">
        <v>1</v>
      </c>
      <c r="S3970">
        <v>112.80000000000001</v>
      </c>
      <c r="T3970">
        <v>0</v>
      </c>
      <c r="U3970" t="b" cm="1">
        <f t="array" ref="U3970">_xlfn.IFS(AND(R3970=1,S3970=G3970,T3970=H3970),TRUE,AND(R3970=1,S3970=G3970,H3970="Product NA"),TRUE)</f>
        <v>1</v>
      </c>
      <c r="W3970" s="165">
        <v>89.77</v>
      </c>
      <c r="X3970" s="165">
        <v>0</v>
      </c>
      <c r="Y3970" t="str">
        <f t="shared" si="142"/>
        <v>Change</v>
      </c>
    </row>
    <row r="3971" spans="1:25" hidden="1" x14ac:dyDescent="0.35">
      <c r="A3971" t="s">
        <v>168</v>
      </c>
      <c r="B3971" t="s">
        <v>589</v>
      </c>
      <c r="C3971" t="s">
        <v>293</v>
      </c>
      <c r="D3971" t="s">
        <v>655</v>
      </c>
      <c r="E3971" t="s">
        <v>723</v>
      </c>
      <c r="F3971" t="s">
        <v>286</v>
      </c>
      <c r="G3971" s="165">
        <f t="shared" si="143"/>
        <v>27.450000000000003</v>
      </c>
      <c r="H3971" s="165">
        <f t="shared" si="143"/>
        <v>0</v>
      </c>
      <c r="I3971" t="s">
        <v>671</v>
      </c>
      <c r="K3971" t="s">
        <v>467</v>
      </c>
      <c r="L3971" t="s">
        <v>402</v>
      </c>
      <c r="M3971" t="s">
        <v>476</v>
      </c>
      <c r="N3971" t="s">
        <v>293</v>
      </c>
      <c r="O3971" t="s">
        <v>402</v>
      </c>
      <c r="P3971">
        <v>30000</v>
      </c>
      <c r="Q3971">
        <v>2000</v>
      </c>
      <c r="R3971">
        <v>1</v>
      </c>
      <c r="S3971">
        <v>27.450000000000003</v>
      </c>
      <c r="T3971">
        <v>0</v>
      </c>
      <c r="U3971" t="b" cm="1">
        <f t="array" ref="U3971">_xlfn.IFS(AND(R3971=1,S3971=G3971,T3971=H3971),TRUE,AND(R3971=1,S3971=G3971,H3971="Product NA"),TRUE)</f>
        <v>1</v>
      </c>
      <c r="W3971" s="165">
        <v>26.46</v>
      </c>
      <c r="X3971" s="165">
        <v>0</v>
      </c>
      <c r="Y3971" t="str">
        <f t="shared" si="142"/>
        <v>Change</v>
      </c>
    </row>
    <row r="3972" spans="1:25" hidden="1" x14ac:dyDescent="0.35">
      <c r="A3972" t="s">
        <v>168</v>
      </c>
      <c r="B3972" t="s">
        <v>589</v>
      </c>
      <c r="C3972" t="s">
        <v>293</v>
      </c>
      <c r="D3972" t="s">
        <v>655</v>
      </c>
      <c r="E3972" t="s">
        <v>723</v>
      </c>
      <c r="F3972" t="s">
        <v>286</v>
      </c>
      <c r="G3972" s="165">
        <f t="shared" si="143"/>
        <v>144.9</v>
      </c>
      <c r="H3972" s="165">
        <f t="shared" si="143"/>
        <v>0</v>
      </c>
      <c r="I3972" t="s">
        <v>681</v>
      </c>
      <c r="K3972" t="s">
        <v>467</v>
      </c>
      <c r="L3972" t="s">
        <v>402</v>
      </c>
      <c r="M3972" t="s">
        <v>476</v>
      </c>
      <c r="N3972" t="s">
        <v>293</v>
      </c>
      <c r="O3972" t="s">
        <v>402</v>
      </c>
      <c r="P3972">
        <v>30000</v>
      </c>
      <c r="Q3972">
        <v>20000</v>
      </c>
      <c r="R3972">
        <v>1</v>
      </c>
      <c r="S3972">
        <v>144.9</v>
      </c>
      <c r="T3972">
        <v>0</v>
      </c>
      <c r="U3972" t="b" cm="1">
        <f t="array" ref="U3972">_xlfn.IFS(AND(R3972=1,S3972=G3972,T3972=H3972),TRUE,AND(R3972=1,S3972=G3972,H3972="Product NA"),TRUE)</f>
        <v>1</v>
      </c>
      <c r="W3972" s="165">
        <v>114</v>
      </c>
      <c r="X3972" s="165">
        <v>0</v>
      </c>
      <c r="Y3972" t="str">
        <f t="shared" si="142"/>
        <v>Change</v>
      </c>
    </row>
    <row r="3973" spans="1:25" hidden="1" x14ac:dyDescent="0.35">
      <c r="A3973" t="s">
        <v>168</v>
      </c>
      <c r="B3973" t="s">
        <v>589</v>
      </c>
      <c r="C3973" t="s">
        <v>293</v>
      </c>
      <c r="D3973" t="s">
        <v>655</v>
      </c>
      <c r="E3973" t="s">
        <v>723</v>
      </c>
      <c r="F3973" t="s">
        <v>286</v>
      </c>
      <c r="G3973" s="165">
        <f t="shared" si="143"/>
        <v>185.70000000000002</v>
      </c>
      <c r="H3973" s="165">
        <f t="shared" si="143"/>
        <v>0</v>
      </c>
      <c r="I3973" t="s">
        <v>682</v>
      </c>
      <c r="K3973" t="s">
        <v>467</v>
      </c>
      <c r="L3973" t="s">
        <v>402</v>
      </c>
      <c r="M3973" t="s">
        <v>476</v>
      </c>
      <c r="N3973" t="s">
        <v>293</v>
      </c>
      <c r="O3973" t="s">
        <v>402</v>
      </c>
      <c r="P3973">
        <v>30000</v>
      </c>
      <c r="Q3973">
        <v>25000</v>
      </c>
      <c r="R3973">
        <v>1</v>
      </c>
      <c r="S3973">
        <v>185.70000000000002</v>
      </c>
      <c r="T3973">
        <v>0</v>
      </c>
      <c r="U3973" t="b" cm="1">
        <f t="array" ref="U3973">_xlfn.IFS(AND(R3973=1,S3973=G3973,T3973=H3973),TRUE,AND(R3973=1,S3973=G3973,H3973="Product NA"),TRUE)</f>
        <v>1</v>
      </c>
      <c r="W3973" s="165">
        <v>395.46000000000004</v>
      </c>
      <c r="X3973" s="165">
        <v>0</v>
      </c>
      <c r="Y3973" t="str">
        <f t="shared" si="142"/>
        <v>Change</v>
      </c>
    </row>
    <row r="3974" spans="1:25" hidden="1" x14ac:dyDescent="0.35">
      <c r="A3974" t="s">
        <v>168</v>
      </c>
      <c r="B3974" t="s">
        <v>589</v>
      </c>
      <c r="C3974" t="s">
        <v>293</v>
      </c>
      <c r="D3974" t="s">
        <v>655</v>
      </c>
      <c r="E3974" t="s">
        <v>723</v>
      </c>
      <c r="F3974" t="s">
        <v>286</v>
      </c>
      <c r="G3974" s="165">
        <f t="shared" si="143"/>
        <v>33.700000000000003</v>
      </c>
      <c r="H3974" s="165">
        <f t="shared" si="143"/>
        <v>0</v>
      </c>
      <c r="I3974" t="s">
        <v>672</v>
      </c>
      <c r="K3974" t="s">
        <v>467</v>
      </c>
      <c r="L3974" t="s">
        <v>402</v>
      </c>
      <c r="M3974" t="s">
        <v>476</v>
      </c>
      <c r="N3974" t="s">
        <v>293</v>
      </c>
      <c r="O3974" t="s">
        <v>402</v>
      </c>
      <c r="P3974">
        <v>30000</v>
      </c>
      <c r="Q3974">
        <v>3000</v>
      </c>
      <c r="R3974">
        <v>1</v>
      </c>
      <c r="S3974">
        <v>33.700000000000003</v>
      </c>
      <c r="T3974">
        <v>0</v>
      </c>
      <c r="U3974" t="b" cm="1">
        <f t="array" ref="U3974">_xlfn.IFS(AND(R3974=1,S3974=G3974,T3974=H3974),TRUE,AND(R3974=1,S3974=G3974,H3974="Product NA"),TRUE)</f>
        <v>1</v>
      </c>
      <c r="W3974" s="165">
        <v>27.79</v>
      </c>
      <c r="X3974" s="165">
        <v>0</v>
      </c>
      <c r="Y3974" t="str">
        <f t="shared" si="142"/>
        <v>Change</v>
      </c>
    </row>
    <row r="3975" spans="1:25" hidden="1" x14ac:dyDescent="0.35">
      <c r="A3975" t="s">
        <v>168</v>
      </c>
      <c r="B3975" t="s">
        <v>589</v>
      </c>
      <c r="C3975" t="s">
        <v>293</v>
      </c>
      <c r="D3975" t="s">
        <v>655</v>
      </c>
      <c r="E3975" t="s">
        <v>723</v>
      </c>
      <c r="F3975" t="s">
        <v>286</v>
      </c>
      <c r="G3975" s="165">
        <f t="shared" si="143"/>
        <v>219.4</v>
      </c>
      <c r="H3975" s="165">
        <f t="shared" si="143"/>
        <v>0</v>
      </c>
      <c r="I3975" t="s">
        <v>683</v>
      </c>
      <c r="K3975" t="s">
        <v>467</v>
      </c>
      <c r="L3975" t="s">
        <v>402</v>
      </c>
      <c r="M3975" t="s">
        <v>476</v>
      </c>
      <c r="N3975" t="s">
        <v>293</v>
      </c>
      <c r="O3975" t="s">
        <v>402</v>
      </c>
      <c r="P3975">
        <v>30000</v>
      </c>
      <c r="Q3975">
        <v>30000</v>
      </c>
      <c r="R3975">
        <v>1</v>
      </c>
      <c r="S3975">
        <v>219.4</v>
      </c>
      <c r="T3975">
        <v>0</v>
      </c>
      <c r="U3975" t="b" cm="1">
        <f t="array" ref="U3975">_xlfn.IFS(AND(R3975=1,S3975=G3975,T3975=H3975),TRUE,AND(R3975=1,S3975=G3975,H3975="Product NA"),TRUE)</f>
        <v>1</v>
      </c>
      <c r="W3975" s="165">
        <v>467.86</v>
      </c>
      <c r="X3975" s="165">
        <v>0</v>
      </c>
      <c r="Y3975" t="str">
        <f t="shared" si="142"/>
        <v>Change</v>
      </c>
    </row>
    <row r="3976" spans="1:25" hidden="1" x14ac:dyDescent="0.35">
      <c r="A3976" t="s">
        <v>168</v>
      </c>
      <c r="B3976" t="s">
        <v>589</v>
      </c>
      <c r="C3976" t="s">
        <v>293</v>
      </c>
      <c r="D3976" t="s">
        <v>655</v>
      </c>
      <c r="E3976" t="s">
        <v>723</v>
      </c>
      <c r="F3976" t="s">
        <v>286</v>
      </c>
      <c r="G3976" s="165">
        <f t="shared" si="143"/>
        <v>39.950000000000003</v>
      </c>
      <c r="H3976" s="165">
        <f t="shared" si="143"/>
        <v>0</v>
      </c>
      <c r="I3976" t="s">
        <v>673</v>
      </c>
      <c r="K3976" t="s">
        <v>467</v>
      </c>
      <c r="L3976" t="s">
        <v>402</v>
      </c>
      <c r="M3976" t="s">
        <v>476</v>
      </c>
      <c r="N3976" t="s">
        <v>293</v>
      </c>
      <c r="O3976" t="s">
        <v>402</v>
      </c>
      <c r="P3976">
        <v>30000</v>
      </c>
      <c r="Q3976">
        <v>4000</v>
      </c>
      <c r="R3976">
        <v>1</v>
      </c>
      <c r="S3976">
        <v>39.950000000000003</v>
      </c>
      <c r="T3976">
        <v>0</v>
      </c>
      <c r="U3976" t="b" cm="1">
        <f t="array" ref="U3976">_xlfn.IFS(AND(R3976=1,S3976=G3976,T3976=H3976),TRUE,AND(R3976=1,S3976=G3976,H3976="Product NA"),TRUE)</f>
        <v>1</v>
      </c>
      <c r="W3976" s="165">
        <v>31.970000000000002</v>
      </c>
      <c r="X3976" s="165">
        <v>0</v>
      </c>
      <c r="Y3976" t="str">
        <f t="shared" si="142"/>
        <v>Change</v>
      </c>
    </row>
    <row r="3977" spans="1:25" hidden="1" x14ac:dyDescent="0.35">
      <c r="A3977" t="s">
        <v>168</v>
      </c>
      <c r="B3977" t="s">
        <v>589</v>
      </c>
      <c r="C3977" t="s">
        <v>293</v>
      </c>
      <c r="D3977" t="s">
        <v>655</v>
      </c>
      <c r="E3977" t="s">
        <v>723</v>
      </c>
      <c r="F3977" t="s">
        <v>286</v>
      </c>
      <c r="G3977" s="165">
        <f t="shared" si="143"/>
        <v>46.150000000000006</v>
      </c>
      <c r="H3977" s="165">
        <f t="shared" si="143"/>
        <v>0</v>
      </c>
      <c r="I3977" t="s">
        <v>674</v>
      </c>
      <c r="K3977" t="s">
        <v>467</v>
      </c>
      <c r="L3977" t="s">
        <v>402</v>
      </c>
      <c r="M3977" t="s">
        <v>476</v>
      </c>
      <c r="N3977" t="s">
        <v>293</v>
      </c>
      <c r="O3977" t="s">
        <v>402</v>
      </c>
      <c r="P3977">
        <v>30000</v>
      </c>
      <c r="Q3977">
        <v>5000</v>
      </c>
      <c r="R3977">
        <v>1</v>
      </c>
      <c r="S3977">
        <v>46.150000000000006</v>
      </c>
      <c r="T3977">
        <v>0</v>
      </c>
      <c r="U3977" t="b" cm="1">
        <f t="array" ref="U3977">_xlfn.IFS(AND(R3977=1,S3977=G3977,T3977=H3977),TRUE,AND(R3977=1,S3977=G3977,H3977="Product NA"),TRUE)</f>
        <v>1</v>
      </c>
      <c r="W3977" s="165">
        <v>37</v>
      </c>
      <c r="X3977" s="165">
        <v>0</v>
      </c>
      <c r="Y3977" t="str">
        <f t="shared" si="142"/>
        <v>Change</v>
      </c>
    </row>
    <row r="3978" spans="1:25" hidden="1" x14ac:dyDescent="0.35">
      <c r="A3978" t="s">
        <v>168</v>
      </c>
      <c r="B3978" t="s">
        <v>589</v>
      </c>
      <c r="C3978" t="s">
        <v>293</v>
      </c>
      <c r="D3978" t="s">
        <v>655</v>
      </c>
      <c r="E3978" t="s">
        <v>723</v>
      </c>
      <c r="F3978" t="s">
        <v>286</v>
      </c>
      <c r="G3978" s="165">
        <f t="shared" si="143"/>
        <v>53.45</v>
      </c>
      <c r="H3978" s="165">
        <f t="shared" si="143"/>
        <v>0</v>
      </c>
      <c r="I3978" t="s">
        <v>675</v>
      </c>
      <c r="K3978" t="s">
        <v>467</v>
      </c>
      <c r="L3978" t="s">
        <v>402</v>
      </c>
      <c r="M3978" t="s">
        <v>476</v>
      </c>
      <c r="N3978" t="s">
        <v>293</v>
      </c>
      <c r="O3978" t="s">
        <v>402</v>
      </c>
      <c r="P3978">
        <v>30000</v>
      </c>
      <c r="Q3978">
        <v>6000</v>
      </c>
      <c r="R3978">
        <v>1</v>
      </c>
      <c r="S3978">
        <v>53.45</v>
      </c>
      <c r="T3978">
        <v>0</v>
      </c>
      <c r="U3978" t="b" cm="1">
        <f t="array" ref="U3978">_xlfn.IFS(AND(R3978=1,S3978=G3978,T3978=H3978),TRUE,AND(R3978=1,S3978=G3978,H3978="Product NA"),TRUE)</f>
        <v>1</v>
      </c>
      <c r="W3978" s="165">
        <v>50.68</v>
      </c>
      <c r="X3978" s="165">
        <v>0</v>
      </c>
      <c r="Y3978" t="str">
        <f t="shared" si="142"/>
        <v>Change</v>
      </c>
    </row>
    <row r="3979" spans="1:25" hidden="1" x14ac:dyDescent="0.35">
      <c r="A3979" t="s">
        <v>168</v>
      </c>
      <c r="B3979" t="s">
        <v>589</v>
      </c>
      <c r="C3979" t="s">
        <v>293</v>
      </c>
      <c r="D3979" t="s">
        <v>655</v>
      </c>
      <c r="E3979" t="s">
        <v>723</v>
      </c>
      <c r="F3979" t="s">
        <v>286</v>
      </c>
      <c r="G3979" s="165">
        <f t="shared" si="143"/>
        <v>59.650000000000006</v>
      </c>
      <c r="H3979" s="165">
        <f t="shared" si="143"/>
        <v>0</v>
      </c>
      <c r="I3979" t="s">
        <v>676</v>
      </c>
      <c r="K3979" t="s">
        <v>467</v>
      </c>
      <c r="L3979" t="s">
        <v>402</v>
      </c>
      <c r="M3979" t="s">
        <v>476</v>
      </c>
      <c r="N3979" t="s">
        <v>293</v>
      </c>
      <c r="O3979" t="s">
        <v>402</v>
      </c>
      <c r="P3979">
        <v>30000</v>
      </c>
      <c r="Q3979">
        <v>7000</v>
      </c>
      <c r="R3979">
        <v>1</v>
      </c>
      <c r="S3979">
        <v>59.650000000000006</v>
      </c>
      <c r="T3979">
        <v>0</v>
      </c>
      <c r="U3979" t="b" cm="1">
        <f t="array" ref="U3979">_xlfn.IFS(AND(R3979=1,S3979=G3979,T3979=H3979),TRUE,AND(R3979=1,S3979=G3979,H3979="Product NA"),TRUE)</f>
        <v>1</v>
      </c>
      <c r="W3979" s="165">
        <v>50.68</v>
      </c>
      <c r="X3979" s="165">
        <v>0</v>
      </c>
      <c r="Y3979" t="str">
        <f t="shared" si="142"/>
        <v>Change</v>
      </c>
    </row>
    <row r="3980" spans="1:25" hidden="1" x14ac:dyDescent="0.35">
      <c r="A3980" t="s">
        <v>168</v>
      </c>
      <c r="B3980" t="s">
        <v>589</v>
      </c>
      <c r="C3980" t="s">
        <v>293</v>
      </c>
      <c r="D3980" t="s">
        <v>655</v>
      </c>
      <c r="E3980" t="s">
        <v>723</v>
      </c>
      <c r="F3980" t="s">
        <v>286</v>
      </c>
      <c r="G3980" s="165">
        <f t="shared" si="143"/>
        <v>65.900000000000006</v>
      </c>
      <c r="H3980" s="165">
        <f t="shared" si="143"/>
        <v>0</v>
      </c>
      <c r="I3980" t="s">
        <v>677</v>
      </c>
      <c r="K3980" t="s">
        <v>467</v>
      </c>
      <c r="L3980" t="s">
        <v>402</v>
      </c>
      <c r="M3980" t="s">
        <v>476</v>
      </c>
      <c r="N3980" t="s">
        <v>293</v>
      </c>
      <c r="O3980" t="s">
        <v>402</v>
      </c>
      <c r="P3980">
        <v>30000</v>
      </c>
      <c r="Q3980">
        <v>8000</v>
      </c>
      <c r="R3980">
        <v>1</v>
      </c>
      <c r="S3980">
        <v>65.900000000000006</v>
      </c>
      <c r="T3980">
        <v>0</v>
      </c>
      <c r="U3980" t="b" cm="1">
        <f t="array" ref="U3980">_xlfn.IFS(AND(R3980=1,S3980=G3980,T3980=H3980),TRUE,AND(R3980=1,S3980=G3980,H3980="Product NA"),TRUE)</f>
        <v>1</v>
      </c>
      <c r="W3980" s="165">
        <v>58.71</v>
      </c>
      <c r="X3980" s="165">
        <v>0</v>
      </c>
      <c r="Y3980" t="str">
        <f t="shared" si="142"/>
        <v>Change</v>
      </c>
    </row>
    <row r="3981" spans="1:25" hidden="1" x14ac:dyDescent="0.35">
      <c r="A3981" t="s">
        <v>168</v>
      </c>
      <c r="B3981" t="s">
        <v>589</v>
      </c>
      <c r="C3981" t="s">
        <v>293</v>
      </c>
      <c r="D3981" t="s">
        <v>655</v>
      </c>
      <c r="E3981" t="s">
        <v>723</v>
      </c>
      <c r="F3981" t="s">
        <v>286</v>
      </c>
      <c r="G3981" s="165">
        <f t="shared" si="143"/>
        <v>72.100000000000009</v>
      </c>
      <c r="H3981" s="165">
        <f t="shared" si="143"/>
        <v>0</v>
      </c>
      <c r="I3981" t="s">
        <v>678</v>
      </c>
      <c r="K3981" t="s">
        <v>467</v>
      </c>
      <c r="L3981" t="s">
        <v>402</v>
      </c>
      <c r="M3981" t="s">
        <v>476</v>
      </c>
      <c r="N3981" t="s">
        <v>293</v>
      </c>
      <c r="O3981" t="s">
        <v>402</v>
      </c>
      <c r="P3981">
        <v>30000</v>
      </c>
      <c r="Q3981">
        <v>9000</v>
      </c>
      <c r="R3981">
        <v>1</v>
      </c>
      <c r="S3981">
        <v>72.100000000000009</v>
      </c>
      <c r="T3981">
        <v>0</v>
      </c>
      <c r="U3981" t="b" cm="1">
        <f t="array" ref="U3981">_xlfn.IFS(AND(R3981=1,S3981=G3981,T3981=H3981),TRUE,AND(R3981=1,S3981=G3981,H3981="Product NA"),TRUE)</f>
        <v>1</v>
      </c>
      <c r="W3981" s="165">
        <v>58.71</v>
      </c>
      <c r="X3981" s="165">
        <v>0</v>
      </c>
      <c r="Y3981" t="str">
        <f t="shared" si="142"/>
        <v>Change</v>
      </c>
    </row>
    <row r="3982" spans="1:25" hidden="1" x14ac:dyDescent="0.35">
      <c r="A3982" t="s">
        <v>168</v>
      </c>
      <c r="B3982" t="s">
        <v>589</v>
      </c>
      <c r="C3982" t="s">
        <v>293</v>
      </c>
      <c r="D3982" t="s">
        <v>655</v>
      </c>
      <c r="E3982" t="s">
        <v>723</v>
      </c>
      <c r="F3982" t="s">
        <v>286</v>
      </c>
      <c r="G3982" s="165">
        <f t="shared" si="143"/>
        <v>78.300000000000011</v>
      </c>
      <c r="H3982" s="165">
        <f t="shared" si="143"/>
        <v>0</v>
      </c>
      <c r="I3982" t="s">
        <v>679</v>
      </c>
      <c r="K3982" t="s">
        <v>467</v>
      </c>
      <c r="L3982" t="s">
        <v>402</v>
      </c>
      <c r="M3982" t="s">
        <v>476</v>
      </c>
      <c r="N3982" t="s">
        <v>293</v>
      </c>
      <c r="O3982" t="s">
        <v>402</v>
      </c>
      <c r="P3982">
        <v>30000</v>
      </c>
      <c r="Q3982">
        <v>10000</v>
      </c>
      <c r="R3982">
        <v>1</v>
      </c>
      <c r="S3982">
        <v>78.300000000000011</v>
      </c>
      <c r="T3982">
        <v>0</v>
      </c>
      <c r="U3982" t="b" cm="1">
        <f t="array" ref="U3982">_xlfn.IFS(AND(R3982=1,S3982=G3982,T3982=H3982),TRUE,AND(R3982=1,S3982=G3982,H3982="Product NA"),TRUE)</f>
        <v>1</v>
      </c>
      <c r="W3982" s="165">
        <v>58.71</v>
      </c>
      <c r="X3982" s="165">
        <v>0</v>
      </c>
      <c r="Y3982" t="str">
        <f t="shared" si="142"/>
        <v>Change</v>
      </c>
    </row>
    <row r="3983" spans="1:25" hidden="1" x14ac:dyDescent="0.35">
      <c r="A3983" t="s">
        <v>168</v>
      </c>
      <c r="B3983" t="s">
        <v>589</v>
      </c>
      <c r="C3983" t="s">
        <v>293</v>
      </c>
      <c r="D3983" t="s">
        <v>284</v>
      </c>
      <c r="E3983" t="s">
        <v>724</v>
      </c>
      <c r="F3983" t="s">
        <v>286</v>
      </c>
      <c r="G3983" s="165">
        <f t="shared" si="143"/>
        <v>7.2</v>
      </c>
      <c r="H3983" s="165">
        <f t="shared" si="143"/>
        <v>13.4</v>
      </c>
      <c r="I3983" t="s">
        <v>482</v>
      </c>
      <c r="K3983" t="s">
        <v>467</v>
      </c>
      <c r="L3983" t="s">
        <v>402</v>
      </c>
      <c r="M3983" t="s">
        <v>476</v>
      </c>
      <c r="N3983" t="s">
        <v>293</v>
      </c>
      <c r="O3983" t="s">
        <v>402</v>
      </c>
      <c r="P3983">
        <v>100</v>
      </c>
      <c r="Q3983">
        <v>2000</v>
      </c>
      <c r="R3983">
        <v>1</v>
      </c>
      <c r="S3983">
        <v>7.2</v>
      </c>
      <c r="T3983">
        <v>13.4</v>
      </c>
      <c r="U3983" t="b" cm="1">
        <f t="array" ref="U3983">_xlfn.IFS(AND(R3983=1,S3983=G3983,T3983=H3983),TRUE,AND(R3983=1,S3983=G3983,H3983="Product NA"),TRUE)</f>
        <v>1</v>
      </c>
      <c r="W3983" s="165">
        <v>7.2</v>
      </c>
      <c r="X3983" s="165">
        <v>13.4</v>
      </c>
      <c r="Y3983" t="str">
        <f t="shared" si="142"/>
        <v>No Change</v>
      </c>
    </row>
    <row r="3984" spans="1:25" hidden="1" x14ac:dyDescent="0.35">
      <c r="A3984" t="s">
        <v>168</v>
      </c>
      <c r="B3984" t="s">
        <v>589</v>
      </c>
      <c r="C3984" t="s">
        <v>293</v>
      </c>
      <c r="D3984" t="s">
        <v>322</v>
      </c>
      <c r="E3984" t="s">
        <v>724</v>
      </c>
      <c r="F3984" t="s">
        <v>0</v>
      </c>
      <c r="G3984" s="165">
        <f t="shared" si="143"/>
        <v>5.68</v>
      </c>
      <c r="H3984" s="165">
        <f t="shared" si="143"/>
        <v>9.66</v>
      </c>
      <c r="I3984" t="s">
        <v>479</v>
      </c>
      <c r="K3984" t="s">
        <v>467</v>
      </c>
      <c r="L3984" t="s">
        <v>402</v>
      </c>
      <c r="M3984" t="s">
        <v>476</v>
      </c>
      <c r="N3984" t="s">
        <v>293</v>
      </c>
      <c r="O3984" t="s">
        <v>402</v>
      </c>
      <c r="P3984">
        <v>100</v>
      </c>
      <c r="Q3984">
        <v>100</v>
      </c>
      <c r="R3984">
        <v>1</v>
      </c>
      <c r="S3984">
        <v>5.68</v>
      </c>
      <c r="T3984">
        <v>9.66</v>
      </c>
      <c r="U3984" t="b" cm="1">
        <f t="array" ref="U3984">_xlfn.IFS(AND(R3984=1,S3984=G3984,T3984=H3984),TRUE,AND(R3984=1,S3984=G3984,H3984="Product NA"),TRUE)</f>
        <v>1</v>
      </c>
      <c r="W3984" s="165">
        <v>5.68</v>
      </c>
      <c r="X3984" s="165">
        <v>9.66</v>
      </c>
      <c r="Y3984" t="str">
        <f t="shared" si="142"/>
        <v>No Change</v>
      </c>
    </row>
    <row r="3985" spans="1:25" hidden="1" x14ac:dyDescent="0.35">
      <c r="A3985" t="s">
        <v>168</v>
      </c>
      <c r="B3985" t="s">
        <v>589</v>
      </c>
      <c r="C3985" t="s">
        <v>293</v>
      </c>
      <c r="D3985" t="s">
        <v>323</v>
      </c>
      <c r="E3985" t="s">
        <v>724</v>
      </c>
      <c r="F3985" t="s">
        <v>277</v>
      </c>
      <c r="G3985" s="165">
        <f t="shared" si="143"/>
        <v>6.3000000000000007</v>
      </c>
      <c r="H3985" s="165">
        <f t="shared" si="143"/>
        <v>9.6000000000000014</v>
      </c>
      <c r="I3985" t="s">
        <v>480</v>
      </c>
      <c r="K3985" t="s">
        <v>467</v>
      </c>
      <c r="L3985" t="s">
        <v>402</v>
      </c>
      <c r="M3985" t="s">
        <v>476</v>
      </c>
      <c r="N3985" t="s">
        <v>293</v>
      </c>
      <c r="O3985" t="s">
        <v>402</v>
      </c>
      <c r="P3985">
        <v>100</v>
      </c>
      <c r="Q3985">
        <v>500</v>
      </c>
      <c r="R3985">
        <v>1</v>
      </c>
      <c r="S3985">
        <v>6.3000000000000007</v>
      </c>
      <c r="T3985">
        <v>9.6000000000000014</v>
      </c>
      <c r="U3985" t="b" cm="1">
        <f t="array" ref="U3985">_xlfn.IFS(AND(R3985=1,S3985=G3985,T3985=H3985),TRUE,AND(R3985=1,S3985=G3985,H3985="Product NA"),TRUE)</f>
        <v>1</v>
      </c>
      <c r="W3985" s="165">
        <v>6.3000000000000007</v>
      </c>
      <c r="X3985" s="165">
        <v>9.6000000000000014</v>
      </c>
      <c r="Y3985" t="str">
        <f t="shared" si="142"/>
        <v>No Change</v>
      </c>
    </row>
    <row r="3986" spans="1:25" hidden="1" x14ac:dyDescent="0.35">
      <c r="A3986" t="s">
        <v>168</v>
      </c>
      <c r="B3986" t="s">
        <v>589</v>
      </c>
      <c r="C3986" t="s">
        <v>293</v>
      </c>
      <c r="D3986" t="s">
        <v>324</v>
      </c>
      <c r="E3986" t="s">
        <v>724</v>
      </c>
      <c r="F3986" t="s">
        <v>277</v>
      </c>
      <c r="G3986" s="165">
        <f t="shared" si="143"/>
        <v>6.3000000000000007</v>
      </c>
      <c r="H3986" s="165">
        <f t="shared" si="143"/>
        <v>9.6000000000000014</v>
      </c>
      <c r="I3986" t="s">
        <v>480</v>
      </c>
      <c r="K3986" t="s">
        <v>467</v>
      </c>
      <c r="L3986" t="s">
        <v>402</v>
      </c>
      <c r="M3986" t="s">
        <v>476</v>
      </c>
      <c r="N3986" t="s">
        <v>293</v>
      </c>
      <c r="O3986" t="s">
        <v>402</v>
      </c>
      <c r="P3986">
        <v>100</v>
      </c>
      <c r="Q3986">
        <v>500</v>
      </c>
      <c r="R3986">
        <v>1</v>
      </c>
      <c r="S3986">
        <v>6.3000000000000007</v>
      </c>
      <c r="T3986">
        <v>9.6000000000000014</v>
      </c>
      <c r="U3986" t="b" cm="1">
        <f t="array" ref="U3986">_xlfn.IFS(AND(R3986=1,S3986=G3986,T3986=H3986),TRUE,AND(R3986=1,S3986=G3986,H3986="Product NA"),TRUE)</f>
        <v>1</v>
      </c>
      <c r="W3986" s="165">
        <v>6.3000000000000007</v>
      </c>
      <c r="X3986" s="165">
        <v>9.6000000000000014</v>
      </c>
      <c r="Y3986" t="str">
        <f t="shared" si="142"/>
        <v>No Change</v>
      </c>
    </row>
    <row r="3987" spans="1:25" x14ac:dyDescent="0.35">
      <c r="A3987" t="s">
        <v>84</v>
      </c>
      <c r="B3987" t="s">
        <v>538</v>
      </c>
      <c r="C3987" t="s">
        <v>295</v>
      </c>
      <c r="D3987" t="s">
        <v>392</v>
      </c>
      <c r="E3987" t="s">
        <v>287</v>
      </c>
      <c r="F3987" t="s">
        <v>396</v>
      </c>
      <c r="G3987" s="165">
        <f t="shared" si="143"/>
        <v>1.37</v>
      </c>
      <c r="H3987" s="165">
        <f t="shared" si="143"/>
        <v>14.5</v>
      </c>
      <c r="I3987" t="s">
        <v>482</v>
      </c>
      <c r="K3987" t="s">
        <v>468</v>
      </c>
      <c r="L3987" t="s">
        <v>409</v>
      </c>
      <c r="M3987" t="s">
        <v>476</v>
      </c>
      <c r="N3987" t="s">
        <v>295</v>
      </c>
      <c r="O3987" t="s">
        <v>409</v>
      </c>
      <c r="P3987">
        <v>100</v>
      </c>
      <c r="Q3987">
        <v>2000</v>
      </c>
      <c r="R3987">
        <v>1</v>
      </c>
      <c r="S3987">
        <v>1.37</v>
      </c>
      <c r="T3987">
        <v>14.5</v>
      </c>
      <c r="U3987" t="b" cm="1">
        <f t="array" ref="U3987">_xlfn.IFS(AND(R3987=1,S3987=G3987,T3987=H3987),TRUE,AND(R3987=1,S3987=G3987,H3987="Product NA"),TRUE)</f>
        <v>1</v>
      </c>
      <c r="W3987" s="165">
        <v>1.33</v>
      </c>
      <c r="X3987" s="165">
        <v>14.040000000000001</v>
      </c>
      <c r="Y3987" t="str">
        <f t="shared" si="142"/>
        <v>Change</v>
      </c>
    </row>
    <row r="3988" spans="1:25" hidden="1" x14ac:dyDescent="0.35">
      <c r="A3988" t="s">
        <v>84</v>
      </c>
      <c r="B3988" t="s">
        <v>538</v>
      </c>
      <c r="C3988" t="s">
        <v>295</v>
      </c>
      <c r="D3988" t="s">
        <v>281</v>
      </c>
      <c r="E3988" t="s">
        <v>287</v>
      </c>
      <c r="F3988" t="s">
        <v>286</v>
      </c>
      <c r="G3988" s="165">
        <f t="shared" si="143"/>
        <v>1.37</v>
      </c>
      <c r="H3988" s="165">
        <f t="shared" si="143"/>
        <v>14.5</v>
      </c>
      <c r="I3988" t="s">
        <v>482</v>
      </c>
      <c r="K3988" t="s">
        <v>468</v>
      </c>
      <c r="L3988" t="s">
        <v>409</v>
      </c>
      <c r="M3988" t="s">
        <v>476</v>
      </c>
      <c r="N3988" t="s">
        <v>295</v>
      </c>
      <c r="O3988" t="s">
        <v>409</v>
      </c>
      <c r="P3988">
        <v>100</v>
      </c>
      <c r="Q3988">
        <v>2000</v>
      </c>
      <c r="R3988">
        <v>1</v>
      </c>
      <c r="S3988">
        <v>1.37</v>
      </c>
      <c r="T3988">
        <v>14.5</v>
      </c>
      <c r="U3988" t="b" cm="1">
        <f t="array" ref="U3988">_xlfn.IFS(AND(R3988=1,S3988=G3988,T3988=H3988),TRUE,AND(R3988=1,S3988=G3988,H3988="Product NA"),TRUE)</f>
        <v>1</v>
      </c>
      <c r="W3988" s="165">
        <v>1.33</v>
      </c>
      <c r="X3988" s="165">
        <v>14.040000000000001</v>
      </c>
      <c r="Y3988" t="str">
        <f t="shared" si="142"/>
        <v>Change</v>
      </c>
    </row>
    <row r="3989" spans="1:25" hidden="1" x14ac:dyDescent="0.35">
      <c r="A3989" t="s">
        <v>84</v>
      </c>
      <c r="B3989" t="s">
        <v>538</v>
      </c>
      <c r="C3989" t="s">
        <v>295</v>
      </c>
      <c r="D3989" t="s">
        <v>278</v>
      </c>
      <c r="E3989" t="s">
        <v>287</v>
      </c>
      <c r="F3989" t="s">
        <v>277</v>
      </c>
      <c r="G3989" s="165">
        <f t="shared" si="143"/>
        <v>2.08</v>
      </c>
      <c r="H3989" s="165">
        <f t="shared" si="143"/>
        <v>4.21</v>
      </c>
      <c r="I3989" t="s">
        <v>480</v>
      </c>
      <c r="K3989" t="s">
        <v>468</v>
      </c>
      <c r="L3989" t="s">
        <v>409</v>
      </c>
      <c r="M3989" t="s">
        <v>476</v>
      </c>
      <c r="N3989" t="s">
        <v>295</v>
      </c>
      <c r="O3989" t="s">
        <v>409</v>
      </c>
      <c r="P3989">
        <v>100</v>
      </c>
      <c r="Q3989">
        <v>500</v>
      </c>
      <c r="R3989">
        <v>1</v>
      </c>
      <c r="S3989">
        <v>2.08</v>
      </c>
      <c r="T3989">
        <v>4.21</v>
      </c>
      <c r="U3989" t="b" cm="1">
        <f t="array" ref="U3989">_xlfn.IFS(AND(R3989=1,S3989=G3989,T3989=H3989),TRUE,AND(R3989=1,S3989=G3989,H3989="Product NA"),TRUE)</f>
        <v>1</v>
      </c>
      <c r="W3989" s="165">
        <v>2.08</v>
      </c>
      <c r="X3989" s="165">
        <v>4.21</v>
      </c>
      <c r="Y3989" t="str">
        <f t="shared" si="142"/>
        <v>No Change</v>
      </c>
    </row>
    <row r="3990" spans="1:25" hidden="1" x14ac:dyDescent="0.35">
      <c r="A3990" t="s">
        <v>84</v>
      </c>
      <c r="B3990" t="s">
        <v>538</v>
      </c>
      <c r="C3990" t="s">
        <v>295</v>
      </c>
      <c r="D3990" t="s">
        <v>238</v>
      </c>
      <c r="E3990" t="s">
        <v>287</v>
      </c>
      <c r="F3990" t="s">
        <v>0</v>
      </c>
      <c r="G3990" s="165">
        <f t="shared" si="143"/>
        <v>0.45</v>
      </c>
      <c r="H3990" s="165">
        <f t="shared" si="143"/>
        <v>11.97</v>
      </c>
      <c r="I3990" t="s">
        <v>479</v>
      </c>
      <c r="K3990" t="s">
        <v>468</v>
      </c>
      <c r="L3990" t="s">
        <v>409</v>
      </c>
      <c r="M3990" t="s">
        <v>476</v>
      </c>
      <c r="N3990" t="s">
        <v>295</v>
      </c>
      <c r="O3990" t="s">
        <v>409</v>
      </c>
      <c r="P3990">
        <v>100</v>
      </c>
      <c r="Q3990">
        <v>100</v>
      </c>
      <c r="R3990">
        <v>1</v>
      </c>
      <c r="S3990">
        <v>0.45</v>
      </c>
      <c r="T3990">
        <v>11.97</v>
      </c>
      <c r="U3990" t="b" cm="1">
        <f t="array" ref="U3990">_xlfn.IFS(AND(R3990=1,S3990=G3990,T3990=H3990),TRUE,AND(R3990=1,S3990=G3990,H3990="Product NA"),TRUE)</f>
        <v>1</v>
      </c>
      <c r="W3990" s="165">
        <v>0.46</v>
      </c>
      <c r="X3990" s="165">
        <v>11.61</v>
      </c>
      <c r="Y3990" t="str">
        <f t="shared" si="142"/>
        <v>Change</v>
      </c>
    </row>
    <row r="3991" spans="1:25" hidden="1" x14ac:dyDescent="0.35">
      <c r="A3991" t="s">
        <v>84</v>
      </c>
      <c r="B3991" t="s">
        <v>538</v>
      </c>
      <c r="C3991" t="s">
        <v>295</v>
      </c>
      <c r="D3991" t="s">
        <v>239</v>
      </c>
      <c r="E3991" t="s">
        <v>287</v>
      </c>
      <c r="F3991" t="s">
        <v>277</v>
      </c>
      <c r="G3991" s="165">
        <f t="shared" si="143"/>
        <v>0.51</v>
      </c>
      <c r="H3991" s="165">
        <f t="shared" si="143"/>
        <v>12.67</v>
      </c>
      <c r="I3991" t="s">
        <v>480</v>
      </c>
      <c r="K3991" t="s">
        <v>468</v>
      </c>
      <c r="L3991" t="s">
        <v>409</v>
      </c>
      <c r="M3991" t="s">
        <v>476</v>
      </c>
      <c r="N3991" t="s">
        <v>295</v>
      </c>
      <c r="O3991" t="s">
        <v>409</v>
      </c>
      <c r="P3991">
        <v>100</v>
      </c>
      <c r="Q3991">
        <v>500</v>
      </c>
      <c r="R3991">
        <v>1</v>
      </c>
      <c r="S3991">
        <v>0.51</v>
      </c>
      <c r="T3991">
        <v>12.67</v>
      </c>
      <c r="U3991" t="b" cm="1">
        <f t="array" ref="U3991">_xlfn.IFS(AND(R3991=1,S3991=G3991,T3991=H3991),TRUE,AND(R3991=1,S3991=G3991,H3991="Product NA"),TRUE)</f>
        <v>1</v>
      </c>
      <c r="W3991" s="165">
        <v>0.5</v>
      </c>
      <c r="X3991" s="165">
        <v>12.42</v>
      </c>
      <c r="Y3991" t="str">
        <f t="shared" si="142"/>
        <v>Change</v>
      </c>
    </row>
    <row r="3992" spans="1:25" hidden="1" x14ac:dyDescent="0.35">
      <c r="A3992" t="s">
        <v>84</v>
      </c>
      <c r="B3992" t="s">
        <v>538</v>
      </c>
      <c r="C3992" t="s">
        <v>295</v>
      </c>
      <c r="D3992" t="s">
        <v>655</v>
      </c>
      <c r="E3992" t="s">
        <v>723</v>
      </c>
      <c r="F3992" t="s">
        <v>286</v>
      </c>
      <c r="G3992" s="165">
        <f t="shared" si="143"/>
        <v>20.75</v>
      </c>
      <c r="H3992" s="165">
        <f t="shared" si="143"/>
        <v>0</v>
      </c>
      <c r="I3992" t="s">
        <v>481</v>
      </c>
      <c r="K3992" t="s">
        <v>468</v>
      </c>
      <c r="L3992" t="s">
        <v>409</v>
      </c>
      <c r="M3992" t="s">
        <v>476</v>
      </c>
      <c r="N3992" t="s">
        <v>295</v>
      </c>
      <c r="O3992" t="s">
        <v>409</v>
      </c>
      <c r="P3992">
        <v>30000</v>
      </c>
      <c r="Q3992">
        <v>1000</v>
      </c>
      <c r="R3992">
        <v>1</v>
      </c>
      <c r="S3992">
        <v>20.75</v>
      </c>
      <c r="T3992">
        <v>0</v>
      </c>
      <c r="U3992" t="b" cm="1">
        <f t="array" ref="U3992">_xlfn.IFS(AND(R3992=1,S3992=G3992,T3992=H3992),TRUE,AND(R3992=1,S3992=G3992,H3992="Product NA"),TRUE)</f>
        <v>1</v>
      </c>
      <c r="W3992" s="165">
        <v>22.54</v>
      </c>
      <c r="X3992" s="165">
        <v>0</v>
      </c>
      <c r="Y3992" t="str">
        <f t="shared" si="142"/>
        <v>Change</v>
      </c>
    </row>
    <row r="3993" spans="1:25" hidden="1" x14ac:dyDescent="0.35">
      <c r="A3993" t="s">
        <v>84</v>
      </c>
      <c r="B3993" t="s">
        <v>538</v>
      </c>
      <c r="C3993" t="s">
        <v>295</v>
      </c>
      <c r="D3993" t="s">
        <v>655</v>
      </c>
      <c r="E3993" t="s">
        <v>723</v>
      </c>
      <c r="F3993" t="s">
        <v>286</v>
      </c>
      <c r="G3993" s="165">
        <f t="shared" si="143"/>
        <v>120.5</v>
      </c>
      <c r="H3993" s="165">
        <f t="shared" si="143"/>
        <v>0</v>
      </c>
      <c r="I3993" t="s">
        <v>680</v>
      </c>
      <c r="K3993" t="s">
        <v>468</v>
      </c>
      <c r="L3993" t="s">
        <v>409</v>
      </c>
      <c r="M3993" t="s">
        <v>476</v>
      </c>
      <c r="N3993" t="s">
        <v>295</v>
      </c>
      <c r="O3993" t="s">
        <v>409</v>
      </c>
      <c r="P3993">
        <v>30000</v>
      </c>
      <c r="Q3993">
        <v>15000</v>
      </c>
      <c r="R3993">
        <v>1</v>
      </c>
      <c r="S3993">
        <v>120.5</v>
      </c>
      <c r="T3993">
        <v>0</v>
      </c>
      <c r="U3993" t="b" cm="1">
        <f t="array" ref="U3993">_xlfn.IFS(AND(R3993=1,S3993=G3993,T3993=H3993),TRUE,AND(R3993=1,S3993=G3993,H3993="Product NA"),TRUE)</f>
        <v>1</v>
      </c>
      <c r="W3993" s="165">
        <v>89.77</v>
      </c>
      <c r="X3993" s="165">
        <v>0</v>
      </c>
      <c r="Y3993" t="str">
        <f t="shared" si="142"/>
        <v>Change</v>
      </c>
    </row>
    <row r="3994" spans="1:25" hidden="1" x14ac:dyDescent="0.35">
      <c r="A3994" t="s">
        <v>84</v>
      </c>
      <c r="B3994" t="s">
        <v>538</v>
      </c>
      <c r="C3994" t="s">
        <v>295</v>
      </c>
      <c r="D3994" t="s">
        <v>655</v>
      </c>
      <c r="E3994" t="s">
        <v>723</v>
      </c>
      <c r="F3994" t="s">
        <v>286</v>
      </c>
      <c r="G3994" s="165">
        <f t="shared" si="143"/>
        <v>27.5</v>
      </c>
      <c r="H3994" s="165">
        <f t="shared" si="143"/>
        <v>0</v>
      </c>
      <c r="I3994" t="s">
        <v>671</v>
      </c>
      <c r="K3994" t="s">
        <v>468</v>
      </c>
      <c r="L3994" t="s">
        <v>409</v>
      </c>
      <c r="M3994" t="s">
        <v>476</v>
      </c>
      <c r="N3994" t="s">
        <v>295</v>
      </c>
      <c r="O3994" t="s">
        <v>409</v>
      </c>
      <c r="P3994">
        <v>30000</v>
      </c>
      <c r="Q3994">
        <v>2000</v>
      </c>
      <c r="R3994">
        <v>1</v>
      </c>
      <c r="S3994">
        <v>27.5</v>
      </c>
      <c r="T3994">
        <v>0</v>
      </c>
      <c r="U3994" t="b" cm="1">
        <f t="array" ref="U3994">_xlfn.IFS(AND(R3994=1,S3994=G3994,T3994=H3994),TRUE,AND(R3994=1,S3994=G3994,H3994="Product NA"),TRUE)</f>
        <v>1</v>
      </c>
      <c r="W3994" s="165">
        <v>26.84</v>
      </c>
      <c r="X3994" s="165">
        <v>0</v>
      </c>
      <c r="Y3994" t="str">
        <f t="shared" si="142"/>
        <v>Change</v>
      </c>
    </row>
    <row r="3995" spans="1:25" hidden="1" x14ac:dyDescent="0.35">
      <c r="A3995" t="s">
        <v>84</v>
      </c>
      <c r="B3995" t="s">
        <v>538</v>
      </c>
      <c r="C3995" t="s">
        <v>295</v>
      </c>
      <c r="D3995" t="s">
        <v>655</v>
      </c>
      <c r="E3995" t="s">
        <v>723</v>
      </c>
      <c r="F3995" t="s">
        <v>286</v>
      </c>
      <c r="G3995" s="165">
        <f t="shared" si="143"/>
        <v>155.5</v>
      </c>
      <c r="H3995" s="165">
        <f t="shared" si="143"/>
        <v>0</v>
      </c>
      <c r="I3995" t="s">
        <v>681</v>
      </c>
      <c r="K3995" t="s">
        <v>468</v>
      </c>
      <c r="L3995" t="s">
        <v>409</v>
      </c>
      <c r="M3995" t="s">
        <v>476</v>
      </c>
      <c r="N3995" t="s">
        <v>295</v>
      </c>
      <c r="O3995" t="s">
        <v>409</v>
      </c>
      <c r="P3995">
        <v>30000</v>
      </c>
      <c r="Q3995">
        <v>20000</v>
      </c>
      <c r="R3995">
        <v>1</v>
      </c>
      <c r="S3995">
        <v>155.5</v>
      </c>
      <c r="T3995">
        <v>0</v>
      </c>
      <c r="U3995" t="b" cm="1">
        <f t="array" ref="U3995">_xlfn.IFS(AND(R3995=1,S3995=G3995,T3995=H3995),TRUE,AND(R3995=1,S3995=G3995,H3995="Product NA"),TRUE)</f>
        <v>1</v>
      </c>
      <c r="W3995" s="165">
        <v>114</v>
      </c>
      <c r="X3995" s="165">
        <v>0</v>
      </c>
      <c r="Y3995" t="str">
        <f t="shared" si="142"/>
        <v>Change</v>
      </c>
    </row>
    <row r="3996" spans="1:25" hidden="1" x14ac:dyDescent="0.35">
      <c r="A3996" t="s">
        <v>84</v>
      </c>
      <c r="B3996" t="s">
        <v>538</v>
      </c>
      <c r="C3996" t="s">
        <v>295</v>
      </c>
      <c r="D3996" t="s">
        <v>655</v>
      </c>
      <c r="E3996" t="s">
        <v>723</v>
      </c>
      <c r="F3996" t="s">
        <v>286</v>
      </c>
      <c r="G3996" s="165">
        <f t="shared" si="143"/>
        <v>200</v>
      </c>
      <c r="H3996" s="165">
        <f t="shared" si="143"/>
        <v>0</v>
      </c>
      <c r="I3996" t="s">
        <v>682</v>
      </c>
      <c r="K3996" t="s">
        <v>468</v>
      </c>
      <c r="L3996" t="s">
        <v>409</v>
      </c>
      <c r="M3996" t="s">
        <v>476</v>
      </c>
      <c r="N3996" t="s">
        <v>295</v>
      </c>
      <c r="O3996" t="s">
        <v>409</v>
      </c>
      <c r="P3996">
        <v>30000</v>
      </c>
      <c r="Q3996">
        <v>25000</v>
      </c>
      <c r="R3996">
        <v>1</v>
      </c>
      <c r="S3996">
        <v>200</v>
      </c>
      <c r="T3996">
        <v>0</v>
      </c>
      <c r="U3996" t="b" cm="1">
        <f t="array" ref="U3996">_xlfn.IFS(AND(R3996=1,S3996=G3996,T3996=H3996),TRUE,AND(R3996=1,S3996=G3996,H3996="Product NA"),TRUE)</f>
        <v>1</v>
      </c>
      <c r="W3996" s="165">
        <v>379.51</v>
      </c>
      <c r="X3996" s="165">
        <v>0</v>
      </c>
      <c r="Y3996" t="str">
        <f t="shared" si="142"/>
        <v>Change</v>
      </c>
    </row>
    <row r="3997" spans="1:25" hidden="1" x14ac:dyDescent="0.35">
      <c r="A3997" t="s">
        <v>84</v>
      </c>
      <c r="B3997" t="s">
        <v>538</v>
      </c>
      <c r="C3997" t="s">
        <v>295</v>
      </c>
      <c r="D3997" t="s">
        <v>655</v>
      </c>
      <c r="E3997" t="s">
        <v>723</v>
      </c>
      <c r="F3997" t="s">
        <v>286</v>
      </c>
      <c r="G3997" s="165">
        <f t="shared" si="143"/>
        <v>34.35</v>
      </c>
      <c r="H3997" s="165">
        <f t="shared" si="143"/>
        <v>0</v>
      </c>
      <c r="I3997" t="s">
        <v>672</v>
      </c>
      <c r="K3997" t="s">
        <v>468</v>
      </c>
      <c r="L3997" t="s">
        <v>409</v>
      </c>
      <c r="M3997" t="s">
        <v>476</v>
      </c>
      <c r="N3997" t="s">
        <v>295</v>
      </c>
      <c r="O3997" t="s">
        <v>409</v>
      </c>
      <c r="P3997">
        <v>30000</v>
      </c>
      <c r="Q3997">
        <v>3000</v>
      </c>
      <c r="R3997">
        <v>1</v>
      </c>
      <c r="S3997">
        <v>34.35</v>
      </c>
      <c r="T3997">
        <v>0</v>
      </c>
      <c r="U3997" t="b" cm="1">
        <f t="array" ref="U3997">_xlfn.IFS(AND(R3997=1,S3997=G3997,T3997=H3997),TRUE,AND(R3997=1,S3997=G3997,H3997="Product NA"),TRUE)</f>
        <v>1</v>
      </c>
      <c r="W3997" s="165">
        <v>32.4</v>
      </c>
      <c r="X3997" s="165">
        <v>0</v>
      </c>
      <c r="Y3997" t="str">
        <f t="shared" si="142"/>
        <v>Change</v>
      </c>
    </row>
    <row r="3998" spans="1:25" hidden="1" x14ac:dyDescent="0.35">
      <c r="A3998" t="s">
        <v>84</v>
      </c>
      <c r="B3998" t="s">
        <v>538</v>
      </c>
      <c r="C3998" t="s">
        <v>295</v>
      </c>
      <c r="D3998" t="s">
        <v>655</v>
      </c>
      <c r="E3998" t="s">
        <v>723</v>
      </c>
      <c r="F3998" t="s">
        <v>286</v>
      </c>
      <c r="G3998" s="165">
        <f t="shared" si="143"/>
        <v>236.70000000000002</v>
      </c>
      <c r="H3998" s="165">
        <f t="shared" si="143"/>
        <v>0</v>
      </c>
      <c r="I3998" t="s">
        <v>683</v>
      </c>
      <c r="K3998" t="s">
        <v>468</v>
      </c>
      <c r="L3998" t="s">
        <v>409</v>
      </c>
      <c r="M3998" t="s">
        <v>476</v>
      </c>
      <c r="N3998" t="s">
        <v>295</v>
      </c>
      <c r="O3998" t="s">
        <v>409</v>
      </c>
      <c r="P3998">
        <v>30000</v>
      </c>
      <c r="Q3998">
        <v>30000</v>
      </c>
      <c r="R3998">
        <v>1</v>
      </c>
      <c r="S3998">
        <v>236.70000000000002</v>
      </c>
      <c r="T3998">
        <v>0</v>
      </c>
      <c r="U3998" t="b" cm="1">
        <f t="array" ref="U3998">_xlfn.IFS(AND(R3998=1,S3998=G3998,T3998=H3998),TRUE,AND(R3998=1,S3998=G3998,H3998="Product NA"),TRUE)</f>
        <v>1</v>
      </c>
      <c r="W3998" s="165">
        <v>446.17</v>
      </c>
      <c r="X3998" s="165">
        <v>0</v>
      </c>
      <c r="Y3998" t="str">
        <f t="shared" si="142"/>
        <v>Change</v>
      </c>
    </row>
    <row r="3999" spans="1:25" hidden="1" x14ac:dyDescent="0.35">
      <c r="A3999" t="s">
        <v>84</v>
      </c>
      <c r="B3999" t="s">
        <v>538</v>
      </c>
      <c r="C3999" t="s">
        <v>295</v>
      </c>
      <c r="D3999" t="s">
        <v>655</v>
      </c>
      <c r="E3999" t="s">
        <v>723</v>
      </c>
      <c r="F3999" t="s">
        <v>286</v>
      </c>
      <c r="G3999" s="165">
        <f t="shared" si="143"/>
        <v>41.150000000000006</v>
      </c>
      <c r="H3999" s="165">
        <f t="shared" si="143"/>
        <v>0</v>
      </c>
      <c r="I3999" t="s">
        <v>673</v>
      </c>
      <c r="K3999" t="s">
        <v>468</v>
      </c>
      <c r="L3999" t="s">
        <v>409</v>
      </c>
      <c r="M3999" t="s">
        <v>476</v>
      </c>
      <c r="N3999" t="s">
        <v>295</v>
      </c>
      <c r="O3999" t="s">
        <v>409</v>
      </c>
      <c r="P3999">
        <v>30000</v>
      </c>
      <c r="Q3999">
        <v>4000</v>
      </c>
      <c r="R3999">
        <v>1</v>
      </c>
      <c r="S3999">
        <v>41.150000000000006</v>
      </c>
      <c r="T3999">
        <v>0</v>
      </c>
      <c r="U3999" t="b" cm="1">
        <f t="array" ref="U3999">_xlfn.IFS(AND(R3999=1,S3999=G3999,T3999=H3999),TRUE,AND(R3999=1,S3999=G3999,H3999="Product NA"),TRUE)</f>
        <v>1</v>
      </c>
      <c r="W3999" s="165">
        <v>36.380000000000003</v>
      </c>
      <c r="X3999" s="165">
        <v>0</v>
      </c>
      <c r="Y3999" t="str">
        <f t="shared" si="142"/>
        <v>Change</v>
      </c>
    </row>
    <row r="4000" spans="1:25" hidden="1" x14ac:dyDescent="0.35">
      <c r="A4000" t="s">
        <v>84</v>
      </c>
      <c r="B4000" t="s">
        <v>538</v>
      </c>
      <c r="C4000" t="s">
        <v>295</v>
      </c>
      <c r="D4000" t="s">
        <v>655</v>
      </c>
      <c r="E4000" t="s">
        <v>723</v>
      </c>
      <c r="F4000" t="s">
        <v>286</v>
      </c>
      <c r="G4000" s="165">
        <f t="shared" si="143"/>
        <v>47.900000000000006</v>
      </c>
      <c r="H4000" s="165">
        <f t="shared" si="143"/>
        <v>0</v>
      </c>
      <c r="I4000" t="s">
        <v>674</v>
      </c>
      <c r="K4000" t="s">
        <v>468</v>
      </c>
      <c r="L4000" t="s">
        <v>409</v>
      </c>
      <c r="M4000" t="s">
        <v>476</v>
      </c>
      <c r="N4000" t="s">
        <v>295</v>
      </c>
      <c r="O4000" t="s">
        <v>409</v>
      </c>
      <c r="P4000">
        <v>30000</v>
      </c>
      <c r="Q4000">
        <v>5000</v>
      </c>
      <c r="R4000">
        <v>1</v>
      </c>
      <c r="S4000">
        <v>47.900000000000006</v>
      </c>
      <c r="T4000">
        <v>0</v>
      </c>
      <c r="U4000" t="b" cm="1">
        <f t="array" ref="U4000">_xlfn.IFS(AND(R4000=1,S4000=G4000,T4000=H4000),TRUE,AND(R4000=1,S4000=G4000,H4000="Product NA"),TRUE)</f>
        <v>1</v>
      </c>
      <c r="W4000" s="165">
        <v>40.56</v>
      </c>
      <c r="X4000" s="165">
        <v>0</v>
      </c>
      <c r="Y4000" t="str">
        <f t="shared" si="142"/>
        <v>Change</v>
      </c>
    </row>
    <row r="4001" spans="1:25" hidden="1" x14ac:dyDescent="0.35">
      <c r="A4001" t="s">
        <v>84</v>
      </c>
      <c r="B4001" t="s">
        <v>538</v>
      </c>
      <c r="C4001" t="s">
        <v>295</v>
      </c>
      <c r="D4001" t="s">
        <v>655</v>
      </c>
      <c r="E4001" t="s">
        <v>723</v>
      </c>
      <c r="F4001" t="s">
        <v>286</v>
      </c>
      <c r="G4001" s="165">
        <f t="shared" si="143"/>
        <v>55.800000000000004</v>
      </c>
      <c r="H4001" s="165">
        <f t="shared" si="143"/>
        <v>0</v>
      </c>
      <c r="I4001" t="s">
        <v>675</v>
      </c>
      <c r="K4001" t="s">
        <v>468</v>
      </c>
      <c r="L4001" t="s">
        <v>409</v>
      </c>
      <c r="M4001" t="s">
        <v>476</v>
      </c>
      <c r="N4001" t="s">
        <v>295</v>
      </c>
      <c r="O4001" t="s">
        <v>409</v>
      </c>
      <c r="P4001">
        <v>30000</v>
      </c>
      <c r="Q4001">
        <v>6000</v>
      </c>
      <c r="R4001">
        <v>1</v>
      </c>
      <c r="S4001">
        <v>55.800000000000004</v>
      </c>
      <c r="T4001">
        <v>0</v>
      </c>
      <c r="U4001" t="b" cm="1">
        <f t="array" ref="U4001">_xlfn.IFS(AND(R4001=1,S4001=G4001,T4001=H4001),TRUE,AND(R4001=1,S4001=G4001,H4001="Product NA"),TRUE)</f>
        <v>1</v>
      </c>
      <c r="W4001" s="165">
        <v>51.02</v>
      </c>
      <c r="X4001" s="165">
        <v>0</v>
      </c>
      <c r="Y4001" t="str">
        <f t="shared" si="142"/>
        <v>Change</v>
      </c>
    </row>
    <row r="4002" spans="1:25" hidden="1" x14ac:dyDescent="0.35">
      <c r="A4002" t="s">
        <v>84</v>
      </c>
      <c r="B4002" t="s">
        <v>538</v>
      </c>
      <c r="C4002" t="s">
        <v>295</v>
      </c>
      <c r="D4002" t="s">
        <v>655</v>
      </c>
      <c r="E4002" t="s">
        <v>723</v>
      </c>
      <c r="F4002" t="s">
        <v>286</v>
      </c>
      <c r="G4002" s="165">
        <f t="shared" si="143"/>
        <v>62.6</v>
      </c>
      <c r="H4002" s="165">
        <f t="shared" si="143"/>
        <v>0</v>
      </c>
      <c r="I4002" t="s">
        <v>676</v>
      </c>
      <c r="K4002" t="s">
        <v>468</v>
      </c>
      <c r="L4002" t="s">
        <v>409</v>
      </c>
      <c r="M4002" t="s">
        <v>476</v>
      </c>
      <c r="N4002" t="s">
        <v>295</v>
      </c>
      <c r="O4002" t="s">
        <v>409</v>
      </c>
      <c r="P4002">
        <v>30000</v>
      </c>
      <c r="Q4002">
        <v>7000</v>
      </c>
      <c r="R4002">
        <v>1</v>
      </c>
      <c r="S4002">
        <v>62.6</v>
      </c>
      <c r="T4002">
        <v>0</v>
      </c>
      <c r="U4002" t="b" cm="1">
        <f t="array" ref="U4002">_xlfn.IFS(AND(R4002=1,S4002=G4002,T4002=H4002),TRUE,AND(R4002=1,S4002=G4002,H4002="Product NA"),TRUE)</f>
        <v>1</v>
      </c>
      <c r="W4002" s="165">
        <v>51.02</v>
      </c>
      <c r="X4002" s="165">
        <v>0</v>
      </c>
      <c r="Y4002" t="str">
        <f t="shared" si="142"/>
        <v>Change</v>
      </c>
    </row>
    <row r="4003" spans="1:25" hidden="1" x14ac:dyDescent="0.35">
      <c r="A4003" t="s">
        <v>84</v>
      </c>
      <c r="B4003" t="s">
        <v>538</v>
      </c>
      <c r="C4003" t="s">
        <v>295</v>
      </c>
      <c r="D4003" t="s">
        <v>655</v>
      </c>
      <c r="E4003" t="s">
        <v>723</v>
      </c>
      <c r="F4003" t="s">
        <v>286</v>
      </c>
      <c r="G4003" s="165">
        <f t="shared" si="143"/>
        <v>69.350000000000009</v>
      </c>
      <c r="H4003" s="165">
        <f t="shared" si="143"/>
        <v>0</v>
      </c>
      <c r="I4003" t="s">
        <v>677</v>
      </c>
      <c r="K4003" t="s">
        <v>468</v>
      </c>
      <c r="L4003" t="s">
        <v>409</v>
      </c>
      <c r="M4003" t="s">
        <v>476</v>
      </c>
      <c r="N4003" t="s">
        <v>295</v>
      </c>
      <c r="O4003" t="s">
        <v>409</v>
      </c>
      <c r="P4003">
        <v>30000</v>
      </c>
      <c r="Q4003">
        <v>8000</v>
      </c>
      <c r="R4003">
        <v>1</v>
      </c>
      <c r="S4003">
        <v>69.350000000000009</v>
      </c>
      <c r="T4003">
        <v>0</v>
      </c>
      <c r="U4003" t="b" cm="1">
        <f t="array" ref="U4003">_xlfn.IFS(AND(R4003=1,S4003=G4003,T4003=H4003),TRUE,AND(R4003=1,S4003=G4003,H4003="Product NA"),TRUE)</f>
        <v>1</v>
      </c>
      <c r="W4003" s="165">
        <v>58.71</v>
      </c>
      <c r="X4003" s="165">
        <v>0</v>
      </c>
      <c r="Y4003" t="str">
        <f t="shared" si="142"/>
        <v>Change</v>
      </c>
    </row>
    <row r="4004" spans="1:25" hidden="1" x14ac:dyDescent="0.35">
      <c r="A4004" t="s">
        <v>84</v>
      </c>
      <c r="B4004" t="s">
        <v>538</v>
      </c>
      <c r="C4004" t="s">
        <v>295</v>
      </c>
      <c r="D4004" t="s">
        <v>655</v>
      </c>
      <c r="E4004" t="s">
        <v>723</v>
      </c>
      <c r="F4004" t="s">
        <v>286</v>
      </c>
      <c r="G4004" s="165">
        <f t="shared" si="143"/>
        <v>76.150000000000006</v>
      </c>
      <c r="H4004" s="165">
        <f t="shared" si="143"/>
        <v>0</v>
      </c>
      <c r="I4004" t="s">
        <v>678</v>
      </c>
      <c r="K4004" t="s">
        <v>468</v>
      </c>
      <c r="L4004" t="s">
        <v>409</v>
      </c>
      <c r="M4004" t="s">
        <v>476</v>
      </c>
      <c r="N4004" t="s">
        <v>295</v>
      </c>
      <c r="O4004" t="s">
        <v>409</v>
      </c>
      <c r="P4004">
        <v>30000</v>
      </c>
      <c r="Q4004">
        <v>9000</v>
      </c>
      <c r="R4004">
        <v>1</v>
      </c>
      <c r="S4004">
        <v>76.150000000000006</v>
      </c>
      <c r="T4004">
        <v>0</v>
      </c>
      <c r="U4004" t="b" cm="1">
        <f t="array" ref="U4004">_xlfn.IFS(AND(R4004=1,S4004=G4004,T4004=H4004),TRUE,AND(R4004=1,S4004=G4004,H4004="Product NA"),TRUE)</f>
        <v>1</v>
      </c>
      <c r="W4004" s="165">
        <v>66</v>
      </c>
      <c r="X4004" s="165">
        <v>0</v>
      </c>
      <c r="Y4004" t="str">
        <f t="shared" si="142"/>
        <v>Change</v>
      </c>
    </row>
    <row r="4005" spans="1:25" hidden="1" x14ac:dyDescent="0.35">
      <c r="A4005" t="s">
        <v>84</v>
      </c>
      <c r="B4005" t="s">
        <v>538</v>
      </c>
      <c r="C4005" t="s">
        <v>295</v>
      </c>
      <c r="D4005" t="s">
        <v>655</v>
      </c>
      <c r="E4005" t="s">
        <v>723</v>
      </c>
      <c r="F4005" t="s">
        <v>286</v>
      </c>
      <c r="G4005" s="165">
        <f t="shared" si="143"/>
        <v>82.9</v>
      </c>
      <c r="H4005" s="165">
        <f t="shared" si="143"/>
        <v>0</v>
      </c>
      <c r="I4005" t="s">
        <v>679</v>
      </c>
      <c r="K4005" t="s">
        <v>468</v>
      </c>
      <c r="L4005" t="s">
        <v>409</v>
      </c>
      <c r="M4005" t="s">
        <v>476</v>
      </c>
      <c r="N4005" t="s">
        <v>295</v>
      </c>
      <c r="O4005" t="s">
        <v>409</v>
      </c>
      <c r="P4005">
        <v>30000</v>
      </c>
      <c r="Q4005">
        <v>10000</v>
      </c>
      <c r="R4005">
        <v>1</v>
      </c>
      <c r="S4005">
        <v>82.9</v>
      </c>
      <c r="T4005">
        <v>0</v>
      </c>
      <c r="U4005" t="b" cm="1">
        <f t="array" ref="U4005">_xlfn.IFS(AND(R4005=1,S4005=G4005,T4005=H4005),TRUE,AND(R4005=1,S4005=G4005,H4005="Product NA"),TRUE)</f>
        <v>1</v>
      </c>
      <c r="W4005" s="165">
        <v>77.100000000000009</v>
      </c>
      <c r="X4005" s="165">
        <v>0</v>
      </c>
      <c r="Y4005" t="str">
        <f t="shared" si="142"/>
        <v>Change</v>
      </c>
    </row>
    <row r="4006" spans="1:25" hidden="1" x14ac:dyDescent="0.35">
      <c r="A4006" t="s">
        <v>84</v>
      </c>
      <c r="B4006" t="s">
        <v>538</v>
      </c>
      <c r="C4006" t="s">
        <v>295</v>
      </c>
      <c r="D4006" t="s">
        <v>284</v>
      </c>
      <c r="E4006" t="s">
        <v>724</v>
      </c>
      <c r="F4006" t="s">
        <v>286</v>
      </c>
      <c r="G4006" s="165">
        <f t="shared" si="143"/>
        <v>8.25</v>
      </c>
      <c r="H4006" s="165">
        <f t="shared" si="143"/>
        <v>10.5</v>
      </c>
      <c r="I4006" t="s">
        <v>482</v>
      </c>
      <c r="K4006" t="s">
        <v>468</v>
      </c>
      <c r="L4006" t="s">
        <v>409</v>
      </c>
      <c r="M4006" t="s">
        <v>476</v>
      </c>
      <c r="N4006" t="s">
        <v>295</v>
      </c>
      <c r="O4006" t="s">
        <v>409</v>
      </c>
      <c r="P4006">
        <v>100</v>
      </c>
      <c r="Q4006">
        <v>2000</v>
      </c>
      <c r="R4006">
        <v>1</v>
      </c>
      <c r="S4006">
        <v>8.25</v>
      </c>
      <c r="T4006">
        <v>10.5</v>
      </c>
      <c r="U4006" t="b" cm="1">
        <f t="array" ref="U4006">_xlfn.IFS(AND(R4006=1,S4006=G4006,T4006=H4006),TRUE,AND(R4006=1,S4006=G4006,H4006="Product NA"),TRUE)</f>
        <v>1</v>
      </c>
      <c r="W4006" s="165">
        <v>8.25</v>
      </c>
      <c r="X4006" s="165">
        <v>10.5</v>
      </c>
      <c r="Y4006" t="str">
        <f t="shared" si="142"/>
        <v>No Change</v>
      </c>
    </row>
    <row r="4007" spans="1:25" hidden="1" x14ac:dyDescent="0.35">
      <c r="A4007" t="s">
        <v>84</v>
      </c>
      <c r="B4007" t="s">
        <v>538</v>
      </c>
      <c r="C4007" t="s">
        <v>295</v>
      </c>
      <c r="D4007" t="s">
        <v>322</v>
      </c>
      <c r="E4007" t="s">
        <v>724</v>
      </c>
      <c r="F4007" t="s">
        <v>0</v>
      </c>
      <c r="G4007" s="165">
        <f t="shared" si="143"/>
        <v>5.88</v>
      </c>
      <c r="H4007" s="165">
        <f t="shared" si="143"/>
        <v>9.66</v>
      </c>
      <c r="I4007" t="s">
        <v>479</v>
      </c>
      <c r="K4007" t="s">
        <v>468</v>
      </c>
      <c r="L4007" t="s">
        <v>409</v>
      </c>
      <c r="M4007" t="s">
        <v>476</v>
      </c>
      <c r="N4007" t="s">
        <v>295</v>
      </c>
      <c r="O4007" t="s">
        <v>409</v>
      </c>
      <c r="P4007">
        <v>100</v>
      </c>
      <c r="Q4007">
        <v>100</v>
      </c>
      <c r="R4007">
        <v>1</v>
      </c>
      <c r="S4007">
        <v>5.88</v>
      </c>
      <c r="T4007">
        <v>9.66</v>
      </c>
      <c r="U4007" t="b" cm="1">
        <f t="array" ref="U4007">_xlfn.IFS(AND(R4007=1,S4007=G4007,T4007=H4007),TRUE,AND(R4007=1,S4007=G4007,H4007="Product NA"),TRUE)</f>
        <v>1</v>
      </c>
      <c r="W4007" s="165">
        <v>5.88</v>
      </c>
      <c r="X4007" s="165">
        <v>9.66</v>
      </c>
      <c r="Y4007" t="str">
        <f t="shared" si="142"/>
        <v>No Change</v>
      </c>
    </row>
    <row r="4008" spans="1:25" hidden="1" x14ac:dyDescent="0.35">
      <c r="A4008" t="s">
        <v>84</v>
      </c>
      <c r="B4008" t="s">
        <v>538</v>
      </c>
      <c r="C4008" t="s">
        <v>295</v>
      </c>
      <c r="D4008" t="s">
        <v>323</v>
      </c>
      <c r="E4008" t="s">
        <v>724</v>
      </c>
      <c r="F4008" t="s">
        <v>277</v>
      </c>
      <c r="G4008" s="165">
        <f t="shared" si="143"/>
        <v>6.7</v>
      </c>
      <c r="H4008" s="165">
        <f t="shared" si="143"/>
        <v>9.6000000000000014</v>
      </c>
      <c r="I4008" t="s">
        <v>480</v>
      </c>
      <c r="K4008" t="s">
        <v>468</v>
      </c>
      <c r="L4008" t="s">
        <v>409</v>
      </c>
      <c r="M4008" t="s">
        <v>476</v>
      </c>
      <c r="N4008" t="s">
        <v>295</v>
      </c>
      <c r="O4008" t="s">
        <v>409</v>
      </c>
      <c r="P4008">
        <v>100</v>
      </c>
      <c r="Q4008">
        <v>500</v>
      </c>
      <c r="R4008">
        <v>1</v>
      </c>
      <c r="S4008">
        <v>6.7</v>
      </c>
      <c r="T4008">
        <v>9.6000000000000014</v>
      </c>
      <c r="U4008" t="b" cm="1">
        <f t="array" ref="U4008">_xlfn.IFS(AND(R4008=1,S4008=G4008,T4008=H4008),TRUE,AND(R4008=1,S4008=G4008,H4008="Product NA"),TRUE)</f>
        <v>1</v>
      </c>
      <c r="W4008" s="165">
        <v>6.7</v>
      </c>
      <c r="X4008" s="165">
        <v>9.6000000000000014</v>
      </c>
      <c r="Y4008" t="str">
        <f t="shared" si="142"/>
        <v>No Change</v>
      </c>
    </row>
    <row r="4009" spans="1:25" hidden="1" x14ac:dyDescent="0.35">
      <c r="A4009" t="s">
        <v>84</v>
      </c>
      <c r="B4009" t="s">
        <v>538</v>
      </c>
      <c r="C4009" t="s">
        <v>295</v>
      </c>
      <c r="D4009" t="s">
        <v>324</v>
      </c>
      <c r="E4009" t="s">
        <v>724</v>
      </c>
      <c r="F4009" t="s">
        <v>277</v>
      </c>
      <c r="G4009" s="165">
        <f t="shared" si="143"/>
        <v>6.7</v>
      </c>
      <c r="H4009" s="165">
        <f t="shared" si="143"/>
        <v>9.6000000000000014</v>
      </c>
      <c r="I4009" t="s">
        <v>480</v>
      </c>
      <c r="K4009" t="s">
        <v>468</v>
      </c>
      <c r="L4009" t="s">
        <v>409</v>
      </c>
      <c r="M4009" t="s">
        <v>476</v>
      </c>
      <c r="N4009" t="s">
        <v>295</v>
      </c>
      <c r="O4009" t="s">
        <v>409</v>
      </c>
      <c r="P4009">
        <v>100</v>
      </c>
      <c r="Q4009">
        <v>500</v>
      </c>
      <c r="R4009">
        <v>1</v>
      </c>
      <c r="S4009">
        <v>6.7</v>
      </c>
      <c r="T4009">
        <v>9.6000000000000014</v>
      </c>
      <c r="U4009" t="b" cm="1">
        <f t="array" ref="U4009">_xlfn.IFS(AND(R4009=1,S4009=G4009,T4009=H4009),TRUE,AND(R4009=1,S4009=G4009,H4009="Product NA"),TRUE)</f>
        <v>1</v>
      </c>
      <c r="W4009" s="165">
        <v>6.7</v>
      </c>
      <c r="X4009" s="165">
        <v>9.6000000000000014</v>
      </c>
      <c r="Y4009" t="str">
        <f t="shared" si="142"/>
        <v>No Change</v>
      </c>
    </row>
    <row r="4010" spans="1:25" x14ac:dyDescent="0.35">
      <c r="A4010" t="s">
        <v>175</v>
      </c>
      <c r="B4010" t="s">
        <v>594</v>
      </c>
      <c r="C4010" t="s">
        <v>294</v>
      </c>
      <c r="D4010" t="s">
        <v>392</v>
      </c>
      <c r="E4010" t="s">
        <v>287</v>
      </c>
      <c r="F4010" t="s">
        <v>396</v>
      </c>
      <c r="G4010" s="165">
        <f t="shared" si="143"/>
        <v>1.1300000000000001</v>
      </c>
      <c r="H4010" s="165">
        <f t="shared" si="143"/>
        <v>14.14</v>
      </c>
      <c r="I4010" t="s">
        <v>482</v>
      </c>
      <c r="K4010" t="s">
        <v>294</v>
      </c>
      <c r="L4010" t="s">
        <v>406</v>
      </c>
      <c r="M4010" t="s">
        <v>476</v>
      </c>
      <c r="N4010" t="s">
        <v>294</v>
      </c>
      <c r="O4010" t="s">
        <v>406</v>
      </c>
      <c r="P4010">
        <v>100</v>
      </c>
      <c r="Q4010">
        <v>2000</v>
      </c>
      <c r="R4010">
        <v>1</v>
      </c>
      <c r="S4010">
        <v>1.1300000000000001</v>
      </c>
      <c r="T4010">
        <v>14.14</v>
      </c>
      <c r="U4010" t="b" cm="1">
        <f t="array" ref="U4010">_xlfn.IFS(AND(R4010=1,S4010=G4010,T4010=H4010),TRUE,AND(R4010=1,S4010=G4010,H4010="Product NA"),TRUE)</f>
        <v>1</v>
      </c>
      <c r="W4010" s="165">
        <v>1.1100000000000001</v>
      </c>
      <c r="X4010" s="165">
        <v>13.86</v>
      </c>
      <c r="Y4010" t="str">
        <f t="shared" si="142"/>
        <v>Change</v>
      </c>
    </row>
    <row r="4011" spans="1:25" hidden="1" x14ac:dyDescent="0.35">
      <c r="A4011" t="s">
        <v>175</v>
      </c>
      <c r="B4011" t="s">
        <v>594</v>
      </c>
      <c r="C4011" t="s">
        <v>294</v>
      </c>
      <c r="D4011" t="s">
        <v>281</v>
      </c>
      <c r="E4011" t="s">
        <v>287</v>
      </c>
      <c r="F4011" t="s">
        <v>286</v>
      </c>
      <c r="G4011" s="165">
        <f t="shared" ref="G4011:H4063" si="144">S4011</f>
        <v>1.1300000000000001</v>
      </c>
      <c r="H4011" s="165">
        <f t="shared" si="144"/>
        <v>14.14</v>
      </c>
      <c r="I4011" t="s">
        <v>482</v>
      </c>
      <c r="K4011" t="s">
        <v>294</v>
      </c>
      <c r="L4011" t="s">
        <v>406</v>
      </c>
      <c r="M4011" t="s">
        <v>476</v>
      </c>
      <c r="N4011" t="s">
        <v>294</v>
      </c>
      <c r="O4011" t="s">
        <v>406</v>
      </c>
      <c r="P4011">
        <v>100</v>
      </c>
      <c r="Q4011">
        <v>2000</v>
      </c>
      <c r="R4011">
        <v>1</v>
      </c>
      <c r="S4011">
        <v>1.1300000000000001</v>
      </c>
      <c r="T4011">
        <v>14.14</v>
      </c>
      <c r="U4011" t="b" cm="1">
        <f t="array" ref="U4011">_xlfn.IFS(AND(R4011=1,S4011=G4011,T4011=H4011),TRUE,AND(R4011=1,S4011=G4011,H4011="Product NA"),TRUE)</f>
        <v>1</v>
      </c>
      <c r="W4011" s="165">
        <v>1.1100000000000001</v>
      </c>
      <c r="X4011" s="165">
        <v>13.86</v>
      </c>
      <c r="Y4011" t="str">
        <f t="shared" si="142"/>
        <v>Change</v>
      </c>
    </row>
    <row r="4012" spans="1:25" hidden="1" x14ac:dyDescent="0.35">
      <c r="A4012" t="s">
        <v>175</v>
      </c>
      <c r="B4012" t="s">
        <v>594</v>
      </c>
      <c r="C4012" t="s">
        <v>294</v>
      </c>
      <c r="D4012" t="s">
        <v>278</v>
      </c>
      <c r="E4012" t="s">
        <v>287</v>
      </c>
      <c r="F4012" t="s">
        <v>277</v>
      </c>
      <c r="G4012" s="165">
        <f t="shared" si="144"/>
        <v>1.45</v>
      </c>
      <c r="H4012" s="165">
        <f t="shared" si="144"/>
        <v>12.64</v>
      </c>
      <c r="I4012" t="s">
        <v>480</v>
      </c>
      <c r="K4012" t="s">
        <v>294</v>
      </c>
      <c r="L4012" t="s">
        <v>406</v>
      </c>
      <c r="M4012" t="s">
        <v>476</v>
      </c>
      <c r="N4012" t="s">
        <v>294</v>
      </c>
      <c r="O4012" t="s">
        <v>406</v>
      </c>
      <c r="P4012">
        <v>100</v>
      </c>
      <c r="Q4012">
        <v>500</v>
      </c>
      <c r="R4012">
        <v>1</v>
      </c>
      <c r="S4012">
        <v>1.45</v>
      </c>
      <c r="T4012">
        <v>12.64</v>
      </c>
      <c r="U4012" t="b" cm="1">
        <f t="array" ref="U4012">_xlfn.IFS(AND(R4012=1,S4012=G4012,T4012=H4012),TRUE,AND(R4012=1,S4012=G4012,H4012="Product NA"),TRUE)</f>
        <v>1</v>
      </c>
      <c r="W4012" s="165">
        <v>1.45</v>
      </c>
      <c r="X4012" s="165">
        <v>14.93</v>
      </c>
      <c r="Y4012" t="str">
        <f t="shared" ref="Y4012:Y4071" si="145">IF(AND(W4012=G4012,X4012=H4012),"No Change", "Change")</f>
        <v>Change</v>
      </c>
    </row>
    <row r="4013" spans="1:25" hidden="1" x14ac:dyDescent="0.35">
      <c r="A4013" t="s">
        <v>175</v>
      </c>
      <c r="B4013" t="s">
        <v>594</v>
      </c>
      <c r="C4013" t="s">
        <v>294</v>
      </c>
      <c r="D4013" t="s">
        <v>238</v>
      </c>
      <c r="E4013" t="s">
        <v>287</v>
      </c>
      <c r="F4013" t="s">
        <v>0</v>
      </c>
      <c r="G4013" s="165">
        <f t="shared" si="144"/>
        <v>0.41000000000000003</v>
      </c>
      <c r="H4013" s="165">
        <f t="shared" si="144"/>
        <v>15.94</v>
      </c>
      <c r="I4013" t="s">
        <v>479</v>
      </c>
      <c r="K4013" t="s">
        <v>294</v>
      </c>
      <c r="L4013" t="s">
        <v>406</v>
      </c>
      <c r="M4013" t="s">
        <v>476</v>
      </c>
      <c r="N4013" t="s">
        <v>294</v>
      </c>
      <c r="O4013" t="s">
        <v>406</v>
      </c>
      <c r="P4013">
        <v>100</v>
      </c>
      <c r="Q4013">
        <v>100</v>
      </c>
      <c r="R4013">
        <v>1</v>
      </c>
      <c r="S4013">
        <v>0.41000000000000003</v>
      </c>
      <c r="T4013">
        <v>15.94</v>
      </c>
      <c r="U4013" t="b" cm="1">
        <f t="array" ref="U4013">_xlfn.IFS(AND(R4013=1,S4013=G4013,T4013=H4013),TRUE,AND(R4013=1,S4013=G4013,H4013="Product NA"),TRUE)</f>
        <v>1</v>
      </c>
      <c r="W4013" s="165">
        <v>0.4</v>
      </c>
      <c r="X4013" s="165">
        <v>15.59</v>
      </c>
      <c r="Y4013" t="str">
        <f t="shared" si="145"/>
        <v>Change</v>
      </c>
    </row>
    <row r="4014" spans="1:25" hidden="1" x14ac:dyDescent="0.35">
      <c r="A4014" t="s">
        <v>175</v>
      </c>
      <c r="B4014" t="s">
        <v>594</v>
      </c>
      <c r="C4014" t="s">
        <v>294</v>
      </c>
      <c r="D4014" t="s">
        <v>239</v>
      </c>
      <c r="E4014" t="s">
        <v>287</v>
      </c>
      <c r="F4014" t="s">
        <v>277</v>
      </c>
      <c r="G4014" s="165">
        <f t="shared" si="144"/>
        <v>1.3</v>
      </c>
      <c r="H4014" s="165">
        <f t="shared" si="144"/>
        <v>13.620000000000001</v>
      </c>
      <c r="I4014" t="s">
        <v>480</v>
      </c>
      <c r="K4014" t="s">
        <v>294</v>
      </c>
      <c r="L4014" t="s">
        <v>406</v>
      </c>
      <c r="M4014" t="s">
        <v>476</v>
      </c>
      <c r="N4014" t="s">
        <v>294</v>
      </c>
      <c r="O4014" t="s">
        <v>406</v>
      </c>
      <c r="P4014">
        <v>100</v>
      </c>
      <c r="Q4014">
        <v>500</v>
      </c>
      <c r="R4014">
        <v>1</v>
      </c>
      <c r="S4014">
        <v>1.3</v>
      </c>
      <c r="T4014">
        <v>13.620000000000001</v>
      </c>
      <c r="U4014" t="b" cm="1">
        <f t="array" ref="U4014">_xlfn.IFS(AND(R4014=1,S4014=G4014,T4014=H4014),TRUE,AND(R4014=1,S4014=G4014,H4014="Product NA"),TRUE)</f>
        <v>1</v>
      </c>
      <c r="W4014" s="165">
        <v>1.27</v>
      </c>
      <c r="X4014" s="165">
        <v>13.35</v>
      </c>
      <c r="Y4014" t="str">
        <f t="shared" si="145"/>
        <v>Change</v>
      </c>
    </row>
    <row r="4015" spans="1:25" hidden="1" x14ac:dyDescent="0.35">
      <c r="A4015" t="s">
        <v>175</v>
      </c>
      <c r="B4015" t="s">
        <v>594</v>
      </c>
      <c r="C4015" t="s">
        <v>294</v>
      </c>
      <c r="D4015" t="s">
        <v>655</v>
      </c>
      <c r="E4015" t="s">
        <v>723</v>
      </c>
      <c r="F4015" t="s">
        <v>286</v>
      </c>
      <c r="G4015" s="165">
        <f t="shared" si="144"/>
        <v>18</v>
      </c>
      <c r="H4015" s="165">
        <f t="shared" si="144"/>
        <v>0</v>
      </c>
      <c r="I4015" t="s">
        <v>481</v>
      </c>
      <c r="K4015" t="s">
        <v>294</v>
      </c>
      <c r="L4015" t="s">
        <v>406</v>
      </c>
      <c r="M4015" t="s">
        <v>476</v>
      </c>
      <c r="N4015" t="s">
        <v>294</v>
      </c>
      <c r="O4015" t="s">
        <v>406</v>
      </c>
      <c r="P4015">
        <v>30000</v>
      </c>
      <c r="Q4015">
        <v>1000</v>
      </c>
      <c r="R4015">
        <v>1</v>
      </c>
      <c r="S4015">
        <v>18</v>
      </c>
      <c r="T4015">
        <v>0</v>
      </c>
      <c r="U4015" t="b" cm="1">
        <f t="array" ref="U4015">_xlfn.IFS(AND(R4015=1,S4015=G4015,T4015=H4015),TRUE,AND(R4015=1,S4015=G4015,H4015="Product NA"),TRUE)</f>
        <v>1</v>
      </c>
      <c r="W4015" s="165">
        <v>20.3</v>
      </c>
      <c r="X4015" s="165">
        <v>0</v>
      </c>
      <c r="Y4015" t="str">
        <f t="shared" si="145"/>
        <v>Change</v>
      </c>
    </row>
    <row r="4016" spans="1:25" hidden="1" x14ac:dyDescent="0.35">
      <c r="A4016" t="s">
        <v>175</v>
      </c>
      <c r="B4016" t="s">
        <v>594</v>
      </c>
      <c r="C4016" t="s">
        <v>294</v>
      </c>
      <c r="D4016" t="s">
        <v>655</v>
      </c>
      <c r="E4016" t="s">
        <v>723</v>
      </c>
      <c r="F4016" t="s">
        <v>286</v>
      </c>
      <c r="G4016" s="165">
        <f t="shared" si="144"/>
        <v>75</v>
      </c>
      <c r="H4016" s="165">
        <f t="shared" si="144"/>
        <v>0</v>
      </c>
      <c r="I4016" t="s">
        <v>680</v>
      </c>
      <c r="K4016" t="s">
        <v>294</v>
      </c>
      <c r="L4016" t="s">
        <v>406</v>
      </c>
      <c r="M4016" t="s">
        <v>476</v>
      </c>
      <c r="N4016" t="s">
        <v>294</v>
      </c>
      <c r="O4016" t="s">
        <v>406</v>
      </c>
      <c r="P4016">
        <v>30000</v>
      </c>
      <c r="Q4016">
        <v>15000</v>
      </c>
      <c r="R4016">
        <v>1</v>
      </c>
      <c r="S4016">
        <v>75</v>
      </c>
      <c r="T4016">
        <v>0</v>
      </c>
      <c r="U4016" t="b" cm="1">
        <f t="array" ref="U4016">_xlfn.IFS(AND(R4016=1,S4016=G4016,T4016=H4016),TRUE,AND(R4016=1,S4016=G4016,H4016="Product NA"),TRUE)</f>
        <v>1</v>
      </c>
      <c r="W4016" s="165">
        <v>89.77</v>
      </c>
      <c r="X4016" s="165">
        <v>0</v>
      </c>
      <c r="Y4016" t="str">
        <f t="shared" si="145"/>
        <v>Change</v>
      </c>
    </row>
    <row r="4017" spans="1:25" hidden="1" x14ac:dyDescent="0.35">
      <c r="A4017" t="s">
        <v>175</v>
      </c>
      <c r="B4017" t="s">
        <v>594</v>
      </c>
      <c r="C4017" t="s">
        <v>294</v>
      </c>
      <c r="D4017" t="s">
        <v>655</v>
      </c>
      <c r="E4017" t="s">
        <v>723</v>
      </c>
      <c r="F4017" t="s">
        <v>286</v>
      </c>
      <c r="G4017" s="165">
        <f t="shared" si="144"/>
        <v>21.8</v>
      </c>
      <c r="H4017" s="165">
        <f t="shared" si="144"/>
        <v>0</v>
      </c>
      <c r="I4017" t="s">
        <v>671</v>
      </c>
      <c r="K4017" t="s">
        <v>294</v>
      </c>
      <c r="L4017" t="s">
        <v>406</v>
      </c>
      <c r="M4017" t="s">
        <v>476</v>
      </c>
      <c r="N4017" t="s">
        <v>294</v>
      </c>
      <c r="O4017" t="s">
        <v>406</v>
      </c>
      <c r="P4017">
        <v>30000</v>
      </c>
      <c r="Q4017">
        <v>2000</v>
      </c>
      <c r="R4017">
        <v>1</v>
      </c>
      <c r="S4017">
        <v>21.8</v>
      </c>
      <c r="T4017">
        <v>0</v>
      </c>
      <c r="U4017" t="b" cm="1">
        <f t="array" ref="U4017">_xlfn.IFS(AND(R4017=1,S4017=G4017,T4017=H4017),TRUE,AND(R4017=1,S4017=G4017,H4017="Product NA"),TRUE)</f>
        <v>1</v>
      </c>
      <c r="W4017" s="165">
        <v>22.03</v>
      </c>
      <c r="X4017" s="165">
        <v>0</v>
      </c>
      <c r="Y4017" t="str">
        <f t="shared" si="145"/>
        <v>Change</v>
      </c>
    </row>
    <row r="4018" spans="1:25" hidden="1" x14ac:dyDescent="0.35">
      <c r="A4018" t="s">
        <v>175</v>
      </c>
      <c r="B4018" t="s">
        <v>594</v>
      </c>
      <c r="C4018" t="s">
        <v>294</v>
      </c>
      <c r="D4018" t="s">
        <v>655</v>
      </c>
      <c r="E4018" t="s">
        <v>723</v>
      </c>
      <c r="F4018" t="s">
        <v>286</v>
      </c>
      <c r="G4018" s="165">
        <f t="shared" si="144"/>
        <v>94.800000000000011</v>
      </c>
      <c r="H4018" s="165">
        <f t="shared" si="144"/>
        <v>0</v>
      </c>
      <c r="I4018" t="s">
        <v>681</v>
      </c>
      <c r="K4018" t="s">
        <v>294</v>
      </c>
      <c r="L4018" t="s">
        <v>406</v>
      </c>
      <c r="M4018" t="s">
        <v>476</v>
      </c>
      <c r="N4018" t="s">
        <v>294</v>
      </c>
      <c r="O4018" t="s">
        <v>406</v>
      </c>
      <c r="P4018">
        <v>30000</v>
      </c>
      <c r="Q4018">
        <v>20000</v>
      </c>
      <c r="R4018">
        <v>1</v>
      </c>
      <c r="S4018">
        <v>94.800000000000011</v>
      </c>
      <c r="T4018">
        <v>0</v>
      </c>
      <c r="U4018" t="b" cm="1">
        <f t="array" ref="U4018">_xlfn.IFS(AND(R4018=1,S4018=G4018,T4018=H4018),TRUE,AND(R4018=1,S4018=G4018,H4018="Product NA"),TRUE)</f>
        <v>1</v>
      </c>
      <c r="W4018" s="165">
        <v>114</v>
      </c>
      <c r="X4018" s="165">
        <v>0</v>
      </c>
      <c r="Y4018" t="str">
        <f t="shared" si="145"/>
        <v>Change</v>
      </c>
    </row>
    <row r="4019" spans="1:25" hidden="1" x14ac:dyDescent="0.35">
      <c r="A4019" t="s">
        <v>175</v>
      </c>
      <c r="B4019" t="s">
        <v>594</v>
      </c>
      <c r="C4019" t="s">
        <v>294</v>
      </c>
      <c r="D4019" t="s">
        <v>655</v>
      </c>
      <c r="E4019" t="s">
        <v>723</v>
      </c>
      <c r="F4019" t="s">
        <v>286</v>
      </c>
      <c r="G4019" s="165">
        <f t="shared" si="144"/>
        <v>120.2</v>
      </c>
      <c r="H4019" s="165">
        <f t="shared" si="144"/>
        <v>0</v>
      </c>
      <c r="I4019" t="s">
        <v>682</v>
      </c>
      <c r="K4019" t="s">
        <v>294</v>
      </c>
      <c r="L4019" t="s">
        <v>406</v>
      </c>
      <c r="M4019" t="s">
        <v>476</v>
      </c>
      <c r="N4019" t="s">
        <v>294</v>
      </c>
      <c r="O4019" t="s">
        <v>406</v>
      </c>
      <c r="P4019">
        <v>30000</v>
      </c>
      <c r="Q4019">
        <v>25000</v>
      </c>
      <c r="R4019">
        <v>1</v>
      </c>
      <c r="S4019">
        <v>120.2</v>
      </c>
      <c r="T4019">
        <v>0</v>
      </c>
      <c r="U4019" t="b" cm="1">
        <f t="array" ref="U4019">_xlfn.IFS(AND(R4019=1,S4019=G4019,T4019=H4019),TRUE,AND(R4019=1,S4019=G4019,H4019="Product NA"),TRUE)</f>
        <v>1</v>
      </c>
      <c r="W4019" s="165">
        <v>200.63</v>
      </c>
      <c r="X4019" s="165">
        <v>0</v>
      </c>
      <c r="Y4019" t="str">
        <f t="shared" si="145"/>
        <v>Change</v>
      </c>
    </row>
    <row r="4020" spans="1:25" hidden="1" x14ac:dyDescent="0.35">
      <c r="A4020" t="s">
        <v>175</v>
      </c>
      <c r="B4020" t="s">
        <v>594</v>
      </c>
      <c r="C4020" t="s">
        <v>294</v>
      </c>
      <c r="D4020" t="s">
        <v>655</v>
      </c>
      <c r="E4020" t="s">
        <v>723</v>
      </c>
      <c r="F4020" t="s">
        <v>286</v>
      </c>
      <c r="G4020" s="165">
        <f t="shared" si="144"/>
        <v>25.700000000000003</v>
      </c>
      <c r="H4020" s="165">
        <f t="shared" si="144"/>
        <v>0</v>
      </c>
      <c r="I4020" t="s">
        <v>672</v>
      </c>
      <c r="K4020" t="s">
        <v>294</v>
      </c>
      <c r="L4020" t="s">
        <v>406</v>
      </c>
      <c r="M4020" t="s">
        <v>476</v>
      </c>
      <c r="N4020" t="s">
        <v>294</v>
      </c>
      <c r="O4020" t="s">
        <v>406</v>
      </c>
      <c r="P4020">
        <v>30000</v>
      </c>
      <c r="Q4020">
        <v>3000</v>
      </c>
      <c r="R4020">
        <v>1</v>
      </c>
      <c r="S4020">
        <v>25.700000000000003</v>
      </c>
      <c r="T4020">
        <v>0</v>
      </c>
      <c r="U4020" t="b" cm="1">
        <f t="array" ref="U4020">_xlfn.IFS(AND(R4020=1,S4020=G4020,T4020=H4020),TRUE,AND(R4020=1,S4020=G4020,H4020="Product NA"),TRUE)</f>
        <v>1</v>
      </c>
      <c r="W4020" s="165">
        <v>27.79</v>
      </c>
      <c r="X4020" s="165">
        <v>0</v>
      </c>
      <c r="Y4020" t="str">
        <f t="shared" si="145"/>
        <v>Change</v>
      </c>
    </row>
    <row r="4021" spans="1:25" hidden="1" x14ac:dyDescent="0.35">
      <c r="A4021" t="s">
        <v>175</v>
      </c>
      <c r="B4021" t="s">
        <v>594</v>
      </c>
      <c r="C4021" t="s">
        <v>294</v>
      </c>
      <c r="D4021" t="s">
        <v>655</v>
      </c>
      <c r="E4021" t="s">
        <v>723</v>
      </c>
      <c r="F4021" t="s">
        <v>286</v>
      </c>
      <c r="G4021" s="165">
        <f t="shared" si="144"/>
        <v>140.9</v>
      </c>
      <c r="H4021" s="165">
        <f t="shared" si="144"/>
        <v>0</v>
      </c>
      <c r="I4021" t="s">
        <v>683</v>
      </c>
      <c r="K4021" t="s">
        <v>294</v>
      </c>
      <c r="L4021" t="s">
        <v>406</v>
      </c>
      <c r="M4021" t="s">
        <v>476</v>
      </c>
      <c r="N4021" t="s">
        <v>294</v>
      </c>
      <c r="O4021" t="s">
        <v>406</v>
      </c>
      <c r="P4021">
        <v>30000</v>
      </c>
      <c r="Q4021">
        <v>30000</v>
      </c>
      <c r="R4021">
        <v>1</v>
      </c>
      <c r="S4021">
        <v>140.9</v>
      </c>
      <c r="T4021">
        <v>0</v>
      </c>
      <c r="U4021" t="b" cm="1">
        <f t="array" ref="U4021">_xlfn.IFS(AND(R4021=1,S4021=G4021,T4021=H4021),TRUE,AND(R4021=1,S4021=G4021,H4021="Product NA"),TRUE)</f>
        <v>1</v>
      </c>
      <c r="W4021" s="165">
        <v>234.42000000000002</v>
      </c>
      <c r="X4021" s="165">
        <v>0</v>
      </c>
      <c r="Y4021" t="str">
        <f t="shared" si="145"/>
        <v>Change</v>
      </c>
    </row>
    <row r="4022" spans="1:25" hidden="1" x14ac:dyDescent="0.35">
      <c r="A4022" t="s">
        <v>175</v>
      </c>
      <c r="B4022" t="s">
        <v>594</v>
      </c>
      <c r="C4022" t="s">
        <v>294</v>
      </c>
      <c r="D4022" t="s">
        <v>655</v>
      </c>
      <c r="E4022" t="s">
        <v>723</v>
      </c>
      <c r="F4022" t="s">
        <v>286</v>
      </c>
      <c r="G4022" s="165">
        <f t="shared" si="144"/>
        <v>29.5</v>
      </c>
      <c r="H4022" s="165">
        <f t="shared" si="144"/>
        <v>0</v>
      </c>
      <c r="I4022" t="s">
        <v>673</v>
      </c>
      <c r="K4022" t="s">
        <v>294</v>
      </c>
      <c r="L4022" t="s">
        <v>406</v>
      </c>
      <c r="M4022" t="s">
        <v>476</v>
      </c>
      <c r="N4022" t="s">
        <v>294</v>
      </c>
      <c r="O4022" t="s">
        <v>406</v>
      </c>
      <c r="P4022">
        <v>30000</v>
      </c>
      <c r="Q4022">
        <v>4000</v>
      </c>
      <c r="R4022">
        <v>1</v>
      </c>
      <c r="S4022">
        <v>29.5</v>
      </c>
      <c r="T4022">
        <v>0</v>
      </c>
      <c r="U4022" t="b" cm="1">
        <f t="array" ref="U4022">_xlfn.IFS(AND(R4022=1,S4022=G4022,T4022=H4022),TRUE,AND(R4022=1,S4022=G4022,H4022="Product NA"),TRUE)</f>
        <v>1</v>
      </c>
      <c r="W4022" s="165">
        <v>31.970000000000002</v>
      </c>
      <c r="X4022" s="165">
        <v>0</v>
      </c>
      <c r="Y4022" t="str">
        <f t="shared" si="145"/>
        <v>Change</v>
      </c>
    </row>
    <row r="4023" spans="1:25" hidden="1" x14ac:dyDescent="0.35">
      <c r="A4023" t="s">
        <v>175</v>
      </c>
      <c r="B4023" t="s">
        <v>594</v>
      </c>
      <c r="C4023" t="s">
        <v>294</v>
      </c>
      <c r="D4023" t="s">
        <v>655</v>
      </c>
      <c r="E4023" t="s">
        <v>723</v>
      </c>
      <c r="F4023" t="s">
        <v>286</v>
      </c>
      <c r="G4023" s="165">
        <f t="shared" si="144"/>
        <v>33.35</v>
      </c>
      <c r="H4023" s="165">
        <f t="shared" si="144"/>
        <v>0</v>
      </c>
      <c r="I4023" t="s">
        <v>674</v>
      </c>
      <c r="K4023" t="s">
        <v>294</v>
      </c>
      <c r="L4023" t="s">
        <v>406</v>
      </c>
      <c r="M4023" t="s">
        <v>476</v>
      </c>
      <c r="N4023" t="s">
        <v>294</v>
      </c>
      <c r="O4023" t="s">
        <v>406</v>
      </c>
      <c r="P4023">
        <v>30000</v>
      </c>
      <c r="Q4023">
        <v>5000</v>
      </c>
      <c r="R4023">
        <v>1</v>
      </c>
      <c r="S4023">
        <v>33.35</v>
      </c>
      <c r="T4023">
        <v>0</v>
      </c>
      <c r="U4023" t="b" cm="1">
        <f t="array" ref="U4023">_xlfn.IFS(AND(R4023=1,S4023=G4023,T4023=H4023),TRUE,AND(R4023=1,S4023=G4023,H4023="Product NA"),TRUE)</f>
        <v>1</v>
      </c>
      <c r="W4023" s="165">
        <v>37</v>
      </c>
      <c r="X4023" s="165">
        <v>0</v>
      </c>
      <c r="Y4023" t="str">
        <f t="shared" si="145"/>
        <v>Change</v>
      </c>
    </row>
    <row r="4024" spans="1:25" hidden="1" x14ac:dyDescent="0.35">
      <c r="A4024" t="s">
        <v>175</v>
      </c>
      <c r="B4024" t="s">
        <v>594</v>
      </c>
      <c r="C4024" t="s">
        <v>294</v>
      </c>
      <c r="D4024" t="s">
        <v>655</v>
      </c>
      <c r="E4024" t="s">
        <v>723</v>
      </c>
      <c r="F4024" t="s">
        <v>286</v>
      </c>
      <c r="G4024" s="165">
        <f t="shared" si="144"/>
        <v>38.25</v>
      </c>
      <c r="H4024" s="165">
        <f t="shared" si="144"/>
        <v>0</v>
      </c>
      <c r="I4024" t="s">
        <v>675</v>
      </c>
      <c r="K4024" t="s">
        <v>294</v>
      </c>
      <c r="L4024" t="s">
        <v>406</v>
      </c>
      <c r="M4024" t="s">
        <v>476</v>
      </c>
      <c r="N4024" t="s">
        <v>294</v>
      </c>
      <c r="O4024" t="s">
        <v>406</v>
      </c>
      <c r="P4024">
        <v>30000</v>
      </c>
      <c r="Q4024">
        <v>6000</v>
      </c>
      <c r="R4024">
        <v>1</v>
      </c>
      <c r="S4024">
        <v>38.25</v>
      </c>
      <c r="T4024">
        <v>0</v>
      </c>
      <c r="U4024" t="b" cm="1">
        <f t="array" ref="U4024">_xlfn.IFS(AND(R4024=1,S4024=G4024,T4024=H4024),TRUE,AND(R4024=1,S4024=G4024,H4024="Product NA"),TRUE)</f>
        <v>1</v>
      </c>
      <c r="W4024" s="165">
        <v>37.79</v>
      </c>
      <c r="X4024" s="165">
        <v>0</v>
      </c>
      <c r="Y4024" t="str">
        <f t="shared" si="145"/>
        <v>Change</v>
      </c>
    </row>
    <row r="4025" spans="1:25" hidden="1" x14ac:dyDescent="0.35">
      <c r="A4025" t="s">
        <v>175</v>
      </c>
      <c r="B4025" t="s">
        <v>594</v>
      </c>
      <c r="C4025" t="s">
        <v>294</v>
      </c>
      <c r="D4025" t="s">
        <v>655</v>
      </c>
      <c r="E4025" t="s">
        <v>723</v>
      </c>
      <c r="F4025" t="s">
        <v>286</v>
      </c>
      <c r="G4025" s="165">
        <f t="shared" si="144"/>
        <v>42.1</v>
      </c>
      <c r="H4025" s="165">
        <f t="shared" si="144"/>
        <v>0</v>
      </c>
      <c r="I4025" t="s">
        <v>676</v>
      </c>
      <c r="K4025" t="s">
        <v>294</v>
      </c>
      <c r="L4025" t="s">
        <v>406</v>
      </c>
      <c r="M4025" t="s">
        <v>476</v>
      </c>
      <c r="N4025" t="s">
        <v>294</v>
      </c>
      <c r="O4025" t="s">
        <v>406</v>
      </c>
      <c r="P4025">
        <v>30000</v>
      </c>
      <c r="Q4025">
        <v>7000</v>
      </c>
      <c r="R4025">
        <v>1</v>
      </c>
      <c r="S4025">
        <v>42.1</v>
      </c>
      <c r="T4025">
        <v>0</v>
      </c>
      <c r="U4025" t="b" cm="1">
        <f t="array" ref="U4025">_xlfn.IFS(AND(R4025=1,S4025=G4025,T4025=H4025),TRUE,AND(R4025=1,S4025=G4025,H4025="Product NA"),TRUE)</f>
        <v>1</v>
      </c>
      <c r="W4025" s="165">
        <v>39.96</v>
      </c>
      <c r="X4025" s="165">
        <v>0</v>
      </c>
      <c r="Y4025" t="str">
        <f t="shared" si="145"/>
        <v>Change</v>
      </c>
    </row>
    <row r="4026" spans="1:25" hidden="1" x14ac:dyDescent="0.35">
      <c r="A4026" t="s">
        <v>175</v>
      </c>
      <c r="B4026" t="s">
        <v>594</v>
      </c>
      <c r="C4026" t="s">
        <v>294</v>
      </c>
      <c r="D4026" t="s">
        <v>655</v>
      </c>
      <c r="E4026" t="s">
        <v>723</v>
      </c>
      <c r="F4026" t="s">
        <v>286</v>
      </c>
      <c r="G4026" s="165">
        <f t="shared" si="144"/>
        <v>45.900000000000006</v>
      </c>
      <c r="H4026" s="165">
        <f t="shared" si="144"/>
        <v>0</v>
      </c>
      <c r="I4026" t="s">
        <v>677</v>
      </c>
      <c r="K4026" t="s">
        <v>294</v>
      </c>
      <c r="L4026" t="s">
        <v>406</v>
      </c>
      <c r="M4026" t="s">
        <v>476</v>
      </c>
      <c r="N4026" t="s">
        <v>294</v>
      </c>
      <c r="O4026" t="s">
        <v>406</v>
      </c>
      <c r="P4026">
        <v>30000</v>
      </c>
      <c r="Q4026">
        <v>8000</v>
      </c>
      <c r="R4026">
        <v>1</v>
      </c>
      <c r="S4026">
        <v>45.900000000000006</v>
      </c>
      <c r="T4026">
        <v>0</v>
      </c>
      <c r="U4026" t="b" cm="1">
        <f t="array" ref="U4026">_xlfn.IFS(AND(R4026=1,S4026=G4026,T4026=H4026),TRUE,AND(R4026=1,S4026=G4026,H4026="Product NA"),TRUE)</f>
        <v>1</v>
      </c>
      <c r="W4026" s="165">
        <v>42.86</v>
      </c>
      <c r="X4026" s="165">
        <v>0</v>
      </c>
      <c r="Y4026" t="str">
        <f t="shared" si="145"/>
        <v>Change</v>
      </c>
    </row>
    <row r="4027" spans="1:25" hidden="1" x14ac:dyDescent="0.35">
      <c r="A4027" t="s">
        <v>175</v>
      </c>
      <c r="B4027" t="s">
        <v>594</v>
      </c>
      <c r="C4027" t="s">
        <v>294</v>
      </c>
      <c r="D4027" t="s">
        <v>655</v>
      </c>
      <c r="E4027" t="s">
        <v>723</v>
      </c>
      <c r="F4027" t="s">
        <v>286</v>
      </c>
      <c r="G4027" s="165">
        <f t="shared" si="144"/>
        <v>49.75</v>
      </c>
      <c r="H4027" s="165">
        <f t="shared" si="144"/>
        <v>0</v>
      </c>
      <c r="I4027" t="s">
        <v>678</v>
      </c>
      <c r="K4027" t="s">
        <v>294</v>
      </c>
      <c r="L4027" t="s">
        <v>406</v>
      </c>
      <c r="M4027" t="s">
        <v>476</v>
      </c>
      <c r="N4027" t="s">
        <v>294</v>
      </c>
      <c r="O4027" t="s">
        <v>406</v>
      </c>
      <c r="P4027">
        <v>30000</v>
      </c>
      <c r="Q4027">
        <v>9000</v>
      </c>
      <c r="R4027">
        <v>1</v>
      </c>
      <c r="S4027">
        <v>49.75</v>
      </c>
      <c r="T4027">
        <v>0</v>
      </c>
      <c r="U4027" t="b" cm="1">
        <f t="array" ref="U4027">_xlfn.IFS(AND(R4027=1,S4027=G4027,T4027=H4027),TRUE,AND(R4027=1,S4027=G4027,H4027="Product NA"),TRUE)</f>
        <v>1</v>
      </c>
      <c r="W4027" s="165">
        <v>46.24</v>
      </c>
      <c r="X4027" s="165">
        <v>0</v>
      </c>
      <c r="Y4027" t="str">
        <f t="shared" si="145"/>
        <v>Change</v>
      </c>
    </row>
    <row r="4028" spans="1:25" hidden="1" x14ac:dyDescent="0.35">
      <c r="A4028" t="s">
        <v>175</v>
      </c>
      <c r="B4028" t="s">
        <v>594</v>
      </c>
      <c r="C4028" t="s">
        <v>294</v>
      </c>
      <c r="D4028" t="s">
        <v>655</v>
      </c>
      <c r="E4028" t="s">
        <v>723</v>
      </c>
      <c r="F4028" t="s">
        <v>286</v>
      </c>
      <c r="G4028" s="165">
        <f t="shared" si="144"/>
        <v>53.6</v>
      </c>
      <c r="H4028" s="165">
        <f t="shared" si="144"/>
        <v>0</v>
      </c>
      <c r="I4028" t="s">
        <v>679</v>
      </c>
      <c r="K4028" t="s">
        <v>294</v>
      </c>
      <c r="L4028" t="s">
        <v>406</v>
      </c>
      <c r="M4028" t="s">
        <v>476</v>
      </c>
      <c r="N4028" t="s">
        <v>294</v>
      </c>
      <c r="O4028" t="s">
        <v>406</v>
      </c>
      <c r="P4028">
        <v>30000</v>
      </c>
      <c r="Q4028">
        <v>10000</v>
      </c>
      <c r="R4028">
        <v>1</v>
      </c>
      <c r="S4028">
        <v>53.6</v>
      </c>
      <c r="T4028">
        <v>0</v>
      </c>
      <c r="U4028" t="b" cm="1">
        <f t="array" ref="U4028">_xlfn.IFS(AND(R4028=1,S4028=G4028,T4028=H4028),TRUE,AND(R4028=1,S4028=G4028,H4028="Product NA"),TRUE)</f>
        <v>1</v>
      </c>
      <c r="W4028" s="165">
        <v>49.620000000000005</v>
      </c>
      <c r="X4028" s="165">
        <v>0</v>
      </c>
      <c r="Y4028" t="str">
        <f t="shared" si="145"/>
        <v>Change</v>
      </c>
    </row>
    <row r="4029" spans="1:25" hidden="1" x14ac:dyDescent="0.35">
      <c r="A4029" t="s">
        <v>175</v>
      </c>
      <c r="B4029" t="s">
        <v>594</v>
      </c>
      <c r="C4029" t="s">
        <v>294</v>
      </c>
      <c r="D4029" t="s">
        <v>284</v>
      </c>
      <c r="E4029" t="s">
        <v>724</v>
      </c>
      <c r="F4029" t="s">
        <v>286</v>
      </c>
      <c r="G4029" s="165">
        <f t="shared" si="144"/>
        <v>7.5</v>
      </c>
      <c r="H4029" s="165">
        <f t="shared" si="144"/>
        <v>10.950000000000001</v>
      </c>
      <c r="I4029" t="s">
        <v>482</v>
      </c>
      <c r="K4029" t="s">
        <v>294</v>
      </c>
      <c r="L4029" t="s">
        <v>406</v>
      </c>
      <c r="M4029" t="s">
        <v>476</v>
      </c>
      <c r="N4029" t="s">
        <v>294</v>
      </c>
      <c r="O4029" t="s">
        <v>406</v>
      </c>
      <c r="P4029">
        <v>100</v>
      </c>
      <c r="Q4029">
        <v>2000</v>
      </c>
      <c r="R4029">
        <v>1</v>
      </c>
      <c r="S4029">
        <v>7.5</v>
      </c>
      <c r="T4029">
        <v>10.950000000000001</v>
      </c>
      <c r="U4029" t="b" cm="1">
        <f t="array" ref="U4029">_xlfn.IFS(AND(R4029=1,S4029=G4029,T4029=H4029),TRUE,AND(R4029=1,S4029=G4029,H4029="Product NA"),TRUE)</f>
        <v>1</v>
      </c>
      <c r="W4029" s="165">
        <v>7.5</v>
      </c>
      <c r="X4029" s="165">
        <v>10.950000000000001</v>
      </c>
      <c r="Y4029" t="str">
        <f t="shared" si="145"/>
        <v>No Change</v>
      </c>
    </row>
    <row r="4030" spans="1:25" hidden="1" x14ac:dyDescent="0.35">
      <c r="A4030" t="s">
        <v>175</v>
      </c>
      <c r="B4030" t="s">
        <v>594</v>
      </c>
      <c r="C4030" t="s">
        <v>294</v>
      </c>
      <c r="D4030" t="s">
        <v>322</v>
      </c>
      <c r="E4030" t="s">
        <v>724</v>
      </c>
      <c r="F4030" t="s">
        <v>0</v>
      </c>
      <c r="G4030" s="165">
        <f t="shared" si="144"/>
        <v>5.88</v>
      </c>
      <c r="H4030" s="165">
        <f t="shared" si="144"/>
        <v>9.66</v>
      </c>
      <c r="I4030" t="s">
        <v>479</v>
      </c>
      <c r="K4030" t="s">
        <v>294</v>
      </c>
      <c r="L4030" t="s">
        <v>406</v>
      </c>
      <c r="M4030" t="s">
        <v>476</v>
      </c>
      <c r="N4030" t="s">
        <v>294</v>
      </c>
      <c r="O4030" t="s">
        <v>406</v>
      </c>
      <c r="P4030">
        <v>100</v>
      </c>
      <c r="Q4030">
        <v>100</v>
      </c>
      <c r="R4030">
        <v>1</v>
      </c>
      <c r="S4030">
        <v>5.88</v>
      </c>
      <c r="T4030">
        <v>9.66</v>
      </c>
      <c r="U4030" t="b" cm="1">
        <f t="array" ref="U4030">_xlfn.IFS(AND(R4030=1,S4030=G4030,T4030=H4030),TRUE,AND(R4030=1,S4030=G4030,H4030="Product NA"),TRUE)</f>
        <v>1</v>
      </c>
      <c r="W4030" s="165">
        <v>5.88</v>
      </c>
      <c r="X4030" s="165">
        <v>9.66</v>
      </c>
      <c r="Y4030" t="str">
        <f t="shared" si="145"/>
        <v>No Change</v>
      </c>
    </row>
    <row r="4031" spans="1:25" hidden="1" x14ac:dyDescent="0.35">
      <c r="A4031" t="s">
        <v>175</v>
      </c>
      <c r="B4031" t="s">
        <v>594</v>
      </c>
      <c r="C4031" t="s">
        <v>294</v>
      </c>
      <c r="D4031" t="s">
        <v>323</v>
      </c>
      <c r="E4031" t="s">
        <v>724</v>
      </c>
      <c r="F4031" t="s">
        <v>277</v>
      </c>
      <c r="G4031" s="165">
        <f t="shared" si="144"/>
        <v>6.5500000000000007</v>
      </c>
      <c r="H4031" s="165">
        <f t="shared" si="144"/>
        <v>8.6</v>
      </c>
      <c r="I4031" t="s">
        <v>480</v>
      </c>
      <c r="K4031" t="s">
        <v>294</v>
      </c>
      <c r="L4031" t="s">
        <v>406</v>
      </c>
      <c r="M4031" t="s">
        <v>476</v>
      </c>
      <c r="N4031" t="s">
        <v>294</v>
      </c>
      <c r="O4031" t="s">
        <v>406</v>
      </c>
      <c r="P4031">
        <v>100</v>
      </c>
      <c r="Q4031">
        <v>500</v>
      </c>
      <c r="R4031">
        <v>1</v>
      </c>
      <c r="S4031">
        <v>6.5500000000000007</v>
      </c>
      <c r="T4031">
        <v>8.6</v>
      </c>
      <c r="U4031" t="b" cm="1">
        <f t="array" ref="U4031">_xlfn.IFS(AND(R4031=1,S4031=G4031,T4031=H4031),TRUE,AND(R4031=1,S4031=G4031,H4031="Product NA"),TRUE)</f>
        <v>1</v>
      </c>
      <c r="W4031" s="165">
        <v>6.7</v>
      </c>
      <c r="X4031" s="165">
        <v>9.6000000000000014</v>
      </c>
      <c r="Y4031" t="str">
        <f t="shared" si="145"/>
        <v>Change</v>
      </c>
    </row>
    <row r="4032" spans="1:25" hidden="1" x14ac:dyDescent="0.35">
      <c r="A4032" t="s">
        <v>175</v>
      </c>
      <c r="B4032" t="s">
        <v>594</v>
      </c>
      <c r="C4032" t="s">
        <v>294</v>
      </c>
      <c r="D4032" t="s">
        <v>324</v>
      </c>
      <c r="E4032" t="s">
        <v>724</v>
      </c>
      <c r="F4032" t="s">
        <v>277</v>
      </c>
      <c r="G4032" s="165">
        <f t="shared" si="144"/>
        <v>6.5500000000000007</v>
      </c>
      <c r="H4032" s="165">
        <f t="shared" si="144"/>
        <v>8.6</v>
      </c>
      <c r="I4032" t="s">
        <v>480</v>
      </c>
      <c r="K4032" t="s">
        <v>294</v>
      </c>
      <c r="L4032" t="s">
        <v>406</v>
      </c>
      <c r="M4032" t="s">
        <v>476</v>
      </c>
      <c r="N4032" t="s">
        <v>294</v>
      </c>
      <c r="O4032" t="s">
        <v>406</v>
      </c>
      <c r="P4032">
        <v>100</v>
      </c>
      <c r="Q4032">
        <v>500</v>
      </c>
      <c r="R4032">
        <v>1</v>
      </c>
      <c r="S4032">
        <v>6.5500000000000007</v>
      </c>
      <c r="T4032">
        <v>8.6</v>
      </c>
      <c r="U4032" t="b" cm="1">
        <f t="array" ref="U4032">_xlfn.IFS(AND(R4032=1,S4032=G4032,T4032=H4032),TRUE,AND(R4032=1,S4032=G4032,H4032="Product NA"),TRUE)</f>
        <v>1</v>
      </c>
      <c r="W4032" s="165">
        <v>6.7</v>
      </c>
      <c r="X4032" s="165">
        <v>9.6000000000000014</v>
      </c>
      <c r="Y4032" t="str">
        <f t="shared" si="145"/>
        <v>Change</v>
      </c>
    </row>
    <row r="4033" spans="1:25" x14ac:dyDescent="0.35">
      <c r="A4033" t="s">
        <v>176</v>
      </c>
      <c r="B4033" t="s">
        <v>643</v>
      </c>
      <c r="C4033" t="s">
        <v>291</v>
      </c>
      <c r="D4033" t="s">
        <v>392</v>
      </c>
      <c r="E4033" t="s">
        <v>287</v>
      </c>
      <c r="F4033" t="s">
        <v>396</v>
      </c>
      <c r="G4033" s="165">
        <f t="shared" si="144"/>
        <v>1.1300000000000001</v>
      </c>
      <c r="H4033" s="165">
        <f t="shared" si="144"/>
        <v>15.64</v>
      </c>
      <c r="I4033" t="s">
        <v>482</v>
      </c>
      <c r="K4033" t="s">
        <v>466</v>
      </c>
      <c r="L4033" t="s">
        <v>400</v>
      </c>
      <c r="M4033" t="s">
        <v>476</v>
      </c>
      <c r="N4033" t="s">
        <v>291</v>
      </c>
      <c r="O4033" t="s">
        <v>400</v>
      </c>
      <c r="P4033">
        <v>100</v>
      </c>
      <c r="Q4033">
        <v>2000</v>
      </c>
      <c r="R4033">
        <v>1</v>
      </c>
      <c r="S4033">
        <v>1.1300000000000001</v>
      </c>
      <c r="T4033">
        <v>15.64</v>
      </c>
      <c r="U4033" t="b" cm="1">
        <f t="array" ref="U4033">_xlfn.IFS(AND(R4033=1,S4033=G4033,T4033=H4033),TRUE,AND(R4033=1,S4033=G4033,H4033="Product NA"),TRUE)</f>
        <v>1</v>
      </c>
      <c r="W4033" s="165">
        <v>1.1100000000000001</v>
      </c>
      <c r="X4033" s="165">
        <v>15.33</v>
      </c>
      <c r="Y4033" t="str">
        <f t="shared" si="145"/>
        <v>Change</v>
      </c>
    </row>
    <row r="4034" spans="1:25" hidden="1" x14ac:dyDescent="0.35">
      <c r="A4034" t="s">
        <v>176</v>
      </c>
      <c r="B4034" t="s">
        <v>643</v>
      </c>
      <c r="C4034" t="s">
        <v>291</v>
      </c>
      <c r="D4034" t="s">
        <v>281</v>
      </c>
      <c r="E4034" t="s">
        <v>287</v>
      </c>
      <c r="F4034" t="s">
        <v>286</v>
      </c>
      <c r="G4034" s="165">
        <f t="shared" si="144"/>
        <v>1.1300000000000001</v>
      </c>
      <c r="H4034" s="165">
        <f t="shared" si="144"/>
        <v>15.64</v>
      </c>
      <c r="I4034" t="s">
        <v>482</v>
      </c>
      <c r="K4034" t="s">
        <v>466</v>
      </c>
      <c r="L4034" t="s">
        <v>400</v>
      </c>
      <c r="M4034" t="s">
        <v>476</v>
      </c>
      <c r="N4034" t="s">
        <v>291</v>
      </c>
      <c r="O4034" t="s">
        <v>400</v>
      </c>
      <c r="P4034">
        <v>100</v>
      </c>
      <c r="Q4034">
        <v>2000</v>
      </c>
      <c r="R4034">
        <v>1</v>
      </c>
      <c r="S4034">
        <v>1.1300000000000001</v>
      </c>
      <c r="T4034">
        <v>15.64</v>
      </c>
      <c r="U4034" t="b" cm="1">
        <f t="array" ref="U4034">_xlfn.IFS(AND(R4034=1,S4034=G4034,T4034=H4034),TRUE,AND(R4034=1,S4034=G4034,H4034="Product NA"),TRUE)</f>
        <v>1</v>
      </c>
      <c r="W4034" s="165">
        <v>1.1100000000000001</v>
      </c>
      <c r="X4034" s="165">
        <v>15.33</v>
      </c>
      <c r="Y4034" t="str">
        <f t="shared" si="145"/>
        <v>Change</v>
      </c>
    </row>
    <row r="4035" spans="1:25" hidden="1" x14ac:dyDescent="0.35">
      <c r="A4035" t="s">
        <v>176</v>
      </c>
      <c r="B4035" t="s">
        <v>643</v>
      </c>
      <c r="C4035" t="s">
        <v>291</v>
      </c>
      <c r="D4035" t="s">
        <v>278</v>
      </c>
      <c r="E4035" t="s">
        <v>287</v>
      </c>
      <c r="F4035" t="s">
        <v>277</v>
      </c>
      <c r="G4035" s="165">
        <f t="shared" si="144"/>
        <v>1.1599999999999999</v>
      </c>
      <c r="H4035" s="165">
        <f t="shared" si="144"/>
        <v>13.64</v>
      </c>
      <c r="I4035" t="s">
        <v>480</v>
      </c>
      <c r="K4035" t="s">
        <v>466</v>
      </c>
      <c r="L4035" t="s">
        <v>400</v>
      </c>
      <c r="M4035" t="s">
        <v>476</v>
      </c>
      <c r="N4035" t="s">
        <v>291</v>
      </c>
      <c r="O4035" t="s">
        <v>400</v>
      </c>
      <c r="P4035">
        <v>100</v>
      </c>
      <c r="Q4035">
        <v>500</v>
      </c>
      <c r="R4035">
        <v>1</v>
      </c>
      <c r="S4035">
        <v>1.1599999999999999</v>
      </c>
      <c r="T4035">
        <v>13.64</v>
      </c>
      <c r="U4035" t="b" cm="1">
        <f t="array" ref="U4035">_xlfn.IFS(AND(R4035=1,S4035=G4035,T4035=H4035),TRUE,AND(R4035=1,S4035=G4035,H4035="Product NA"),TRUE)</f>
        <v>1</v>
      </c>
      <c r="W4035" s="165">
        <v>1.1599999999999999</v>
      </c>
      <c r="X4035" s="165">
        <v>14.950000000000001</v>
      </c>
      <c r="Y4035" t="str">
        <f t="shared" si="145"/>
        <v>Change</v>
      </c>
    </row>
    <row r="4036" spans="1:25" hidden="1" x14ac:dyDescent="0.35">
      <c r="A4036" t="s">
        <v>176</v>
      </c>
      <c r="B4036" t="s">
        <v>643</v>
      </c>
      <c r="C4036" t="s">
        <v>291</v>
      </c>
      <c r="D4036" t="s">
        <v>238</v>
      </c>
      <c r="E4036" t="s">
        <v>287</v>
      </c>
      <c r="F4036" t="s">
        <v>0</v>
      </c>
      <c r="G4036" s="165">
        <f t="shared" si="144"/>
        <v>0.2</v>
      </c>
      <c r="H4036" s="165">
        <f t="shared" si="144"/>
        <v>15.16</v>
      </c>
      <c r="I4036" t="s">
        <v>479</v>
      </c>
      <c r="K4036" t="s">
        <v>466</v>
      </c>
      <c r="L4036" t="s">
        <v>400</v>
      </c>
      <c r="M4036" t="s">
        <v>476</v>
      </c>
      <c r="N4036" t="s">
        <v>291</v>
      </c>
      <c r="O4036" t="s">
        <v>400</v>
      </c>
      <c r="P4036">
        <v>100</v>
      </c>
      <c r="Q4036">
        <v>100</v>
      </c>
      <c r="R4036">
        <v>1</v>
      </c>
      <c r="S4036">
        <v>0.2</v>
      </c>
      <c r="T4036">
        <v>15.16</v>
      </c>
      <c r="U4036" t="b" cm="1">
        <f t="array" ref="U4036">_xlfn.IFS(AND(R4036=1,S4036=G4036,T4036=H4036),TRUE,AND(R4036=1,S4036=G4036,H4036="Product NA"),TRUE)</f>
        <v>1</v>
      </c>
      <c r="W4036" s="165">
        <v>0.2</v>
      </c>
      <c r="X4036" s="165">
        <v>14.73</v>
      </c>
      <c r="Y4036" t="str">
        <f t="shared" si="145"/>
        <v>Change</v>
      </c>
    </row>
    <row r="4037" spans="1:25" hidden="1" x14ac:dyDescent="0.35">
      <c r="A4037" t="s">
        <v>176</v>
      </c>
      <c r="B4037" t="s">
        <v>643</v>
      </c>
      <c r="C4037" t="s">
        <v>291</v>
      </c>
      <c r="D4037" t="s">
        <v>239</v>
      </c>
      <c r="E4037" t="s">
        <v>287</v>
      </c>
      <c r="F4037" t="s">
        <v>277</v>
      </c>
      <c r="G4037" s="165">
        <f t="shared" si="144"/>
        <v>0.65</v>
      </c>
      <c r="H4037" s="165">
        <f t="shared" si="144"/>
        <v>15.47</v>
      </c>
      <c r="I4037" t="s">
        <v>480</v>
      </c>
      <c r="K4037" t="s">
        <v>466</v>
      </c>
      <c r="L4037" t="s">
        <v>400</v>
      </c>
      <c r="M4037" t="s">
        <v>476</v>
      </c>
      <c r="N4037" t="s">
        <v>291</v>
      </c>
      <c r="O4037" t="s">
        <v>400</v>
      </c>
      <c r="P4037">
        <v>100</v>
      </c>
      <c r="Q4037">
        <v>500</v>
      </c>
      <c r="R4037">
        <v>1</v>
      </c>
      <c r="S4037">
        <v>0.65</v>
      </c>
      <c r="T4037">
        <v>15.47</v>
      </c>
      <c r="U4037" t="b" cm="1">
        <f t="array" ref="U4037">_xlfn.IFS(AND(R4037=1,S4037=G4037,T4037=H4037),TRUE,AND(R4037=1,S4037=G4037,H4037="Product NA"),TRUE)</f>
        <v>1</v>
      </c>
      <c r="W4037" s="165">
        <v>0.64</v>
      </c>
      <c r="X4037" s="165">
        <v>15.17</v>
      </c>
      <c r="Y4037" t="str">
        <f t="shared" si="145"/>
        <v>Change</v>
      </c>
    </row>
    <row r="4038" spans="1:25" hidden="1" x14ac:dyDescent="0.35">
      <c r="A4038" t="s">
        <v>176</v>
      </c>
      <c r="B4038" t="s">
        <v>643</v>
      </c>
      <c r="C4038" t="s">
        <v>291</v>
      </c>
      <c r="D4038" t="s">
        <v>655</v>
      </c>
      <c r="E4038" t="s">
        <v>723</v>
      </c>
      <c r="F4038" t="s">
        <v>286</v>
      </c>
      <c r="G4038" s="165">
        <f t="shared" si="144"/>
        <v>17.900000000000002</v>
      </c>
      <c r="H4038" s="165">
        <f t="shared" si="144"/>
        <v>0</v>
      </c>
      <c r="I4038" t="s">
        <v>481</v>
      </c>
      <c r="K4038" t="s">
        <v>466</v>
      </c>
      <c r="L4038" t="s">
        <v>400</v>
      </c>
      <c r="M4038" t="s">
        <v>476</v>
      </c>
      <c r="N4038" t="s">
        <v>291</v>
      </c>
      <c r="O4038" t="s">
        <v>400</v>
      </c>
      <c r="P4038">
        <v>30000</v>
      </c>
      <c r="Q4038">
        <v>1000</v>
      </c>
      <c r="R4038">
        <v>1</v>
      </c>
      <c r="S4038">
        <v>17.900000000000002</v>
      </c>
      <c r="T4038">
        <v>0</v>
      </c>
      <c r="U4038" t="b" cm="1">
        <f t="array" ref="U4038">_xlfn.IFS(AND(R4038=1,S4038=G4038,T4038=H4038),TRUE,AND(R4038=1,S4038=G4038,H4038="Product NA"),TRUE)</f>
        <v>1</v>
      </c>
      <c r="W4038" s="165">
        <v>18.7</v>
      </c>
      <c r="X4038" s="165">
        <v>0</v>
      </c>
      <c r="Y4038" t="str">
        <f t="shared" si="145"/>
        <v>Change</v>
      </c>
    </row>
    <row r="4039" spans="1:25" hidden="1" x14ac:dyDescent="0.35">
      <c r="A4039" t="s">
        <v>176</v>
      </c>
      <c r="B4039" t="s">
        <v>643</v>
      </c>
      <c r="C4039" t="s">
        <v>291</v>
      </c>
      <c r="D4039" t="s">
        <v>655</v>
      </c>
      <c r="E4039" t="s">
        <v>723</v>
      </c>
      <c r="F4039" t="s">
        <v>286</v>
      </c>
      <c r="G4039" s="165">
        <f t="shared" si="144"/>
        <v>78.400000000000006</v>
      </c>
      <c r="H4039" s="165">
        <f t="shared" si="144"/>
        <v>0</v>
      </c>
      <c r="I4039" t="s">
        <v>680</v>
      </c>
      <c r="K4039" t="s">
        <v>466</v>
      </c>
      <c r="L4039" t="s">
        <v>400</v>
      </c>
      <c r="M4039" t="s">
        <v>476</v>
      </c>
      <c r="N4039" t="s">
        <v>291</v>
      </c>
      <c r="O4039" t="s">
        <v>400</v>
      </c>
      <c r="P4039">
        <v>30000</v>
      </c>
      <c r="Q4039">
        <v>15000</v>
      </c>
      <c r="R4039">
        <v>1</v>
      </c>
      <c r="S4039">
        <v>78.400000000000006</v>
      </c>
      <c r="T4039">
        <v>0</v>
      </c>
      <c r="U4039" t="b" cm="1">
        <f t="array" ref="U4039">_xlfn.IFS(AND(R4039=1,S4039=G4039,T4039=H4039),TRUE,AND(R4039=1,S4039=G4039,H4039="Product NA"),TRUE)</f>
        <v>1</v>
      </c>
      <c r="W4039" s="165">
        <v>89.77</v>
      </c>
      <c r="X4039" s="165">
        <v>0</v>
      </c>
      <c r="Y4039" t="str">
        <f t="shared" si="145"/>
        <v>Change</v>
      </c>
    </row>
    <row r="4040" spans="1:25" hidden="1" x14ac:dyDescent="0.35">
      <c r="A4040" t="s">
        <v>176</v>
      </c>
      <c r="B4040" t="s">
        <v>643</v>
      </c>
      <c r="C4040" t="s">
        <v>291</v>
      </c>
      <c r="D4040" t="s">
        <v>655</v>
      </c>
      <c r="E4040" t="s">
        <v>723</v>
      </c>
      <c r="F4040" t="s">
        <v>286</v>
      </c>
      <c r="G4040" s="165">
        <f t="shared" si="144"/>
        <v>21.950000000000003</v>
      </c>
      <c r="H4040" s="165">
        <f t="shared" si="144"/>
        <v>0</v>
      </c>
      <c r="I4040" t="s">
        <v>671</v>
      </c>
      <c r="K4040" t="s">
        <v>466</v>
      </c>
      <c r="L4040" t="s">
        <v>400</v>
      </c>
      <c r="M4040" t="s">
        <v>476</v>
      </c>
      <c r="N4040" t="s">
        <v>291</v>
      </c>
      <c r="O4040" t="s">
        <v>400</v>
      </c>
      <c r="P4040">
        <v>30000</v>
      </c>
      <c r="Q4040">
        <v>2000</v>
      </c>
      <c r="R4040">
        <v>1</v>
      </c>
      <c r="S4040">
        <v>21.950000000000003</v>
      </c>
      <c r="T4040">
        <v>0</v>
      </c>
      <c r="U4040" t="b" cm="1">
        <f t="array" ref="U4040">_xlfn.IFS(AND(R4040=1,S4040=G4040,T4040=H4040),TRUE,AND(R4040=1,S4040=G4040,H4040="Product NA"),TRUE)</f>
        <v>1</v>
      </c>
      <c r="W4040" s="165">
        <v>24.560000000000002</v>
      </c>
      <c r="X4040" s="165">
        <v>0</v>
      </c>
      <c r="Y4040" t="str">
        <f t="shared" si="145"/>
        <v>Change</v>
      </c>
    </row>
    <row r="4041" spans="1:25" hidden="1" x14ac:dyDescent="0.35">
      <c r="A4041" t="s">
        <v>176</v>
      </c>
      <c r="B4041" t="s">
        <v>643</v>
      </c>
      <c r="C4041" t="s">
        <v>291</v>
      </c>
      <c r="D4041" t="s">
        <v>655</v>
      </c>
      <c r="E4041" t="s">
        <v>723</v>
      </c>
      <c r="F4041" t="s">
        <v>286</v>
      </c>
      <c r="G4041" s="165">
        <f t="shared" si="144"/>
        <v>99.4</v>
      </c>
      <c r="H4041" s="165">
        <f t="shared" si="144"/>
        <v>0</v>
      </c>
      <c r="I4041" t="s">
        <v>681</v>
      </c>
      <c r="K4041" t="s">
        <v>466</v>
      </c>
      <c r="L4041" t="s">
        <v>400</v>
      </c>
      <c r="M4041" t="s">
        <v>476</v>
      </c>
      <c r="N4041" t="s">
        <v>291</v>
      </c>
      <c r="O4041" t="s">
        <v>400</v>
      </c>
      <c r="P4041">
        <v>30000</v>
      </c>
      <c r="Q4041">
        <v>20000</v>
      </c>
      <c r="R4041">
        <v>1</v>
      </c>
      <c r="S4041">
        <v>99.4</v>
      </c>
      <c r="T4041">
        <v>0</v>
      </c>
      <c r="U4041" t="b" cm="1">
        <f t="array" ref="U4041">_xlfn.IFS(AND(R4041=1,S4041=G4041,T4041=H4041),TRUE,AND(R4041=1,S4041=G4041,H4041="Product NA"),TRUE)</f>
        <v>1</v>
      </c>
      <c r="W4041" s="165">
        <v>114</v>
      </c>
      <c r="X4041" s="165">
        <v>0</v>
      </c>
      <c r="Y4041" t="str">
        <f t="shared" si="145"/>
        <v>Change</v>
      </c>
    </row>
    <row r="4042" spans="1:25" hidden="1" x14ac:dyDescent="0.35">
      <c r="A4042" t="s">
        <v>176</v>
      </c>
      <c r="B4042" t="s">
        <v>643</v>
      </c>
      <c r="C4042" t="s">
        <v>291</v>
      </c>
      <c r="D4042" t="s">
        <v>655</v>
      </c>
      <c r="E4042" t="s">
        <v>723</v>
      </c>
      <c r="F4042" t="s">
        <v>286</v>
      </c>
      <c r="G4042" s="165">
        <f t="shared" si="144"/>
        <v>126.4</v>
      </c>
      <c r="H4042" s="165">
        <f t="shared" si="144"/>
        <v>0</v>
      </c>
      <c r="I4042" t="s">
        <v>682</v>
      </c>
      <c r="K4042" t="s">
        <v>466</v>
      </c>
      <c r="L4042" t="s">
        <v>400</v>
      </c>
      <c r="M4042" t="s">
        <v>476</v>
      </c>
      <c r="N4042" t="s">
        <v>291</v>
      </c>
      <c r="O4042" t="s">
        <v>400</v>
      </c>
      <c r="P4042">
        <v>30000</v>
      </c>
      <c r="Q4042">
        <v>25000</v>
      </c>
      <c r="R4042">
        <v>1</v>
      </c>
      <c r="S4042">
        <v>126.4</v>
      </c>
      <c r="T4042">
        <v>0</v>
      </c>
      <c r="U4042" t="b" cm="1">
        <f t="array" ref="U4042">_xlfn.IFS(AND(R4042=1,S4042=G4042,T4042=H4042),TRUE,AND(R4042=1,S4042=G4042,H4042="Product NA"),TRUE)</f>
        <v>1</v>
      </c>
      <c r="W4042" s="165">
        <v>401.95</v>
      </c>
      <c r="X4042" s="165">
        <v>0</v>
      </c>
      <c r="Y4042" t="str">
        <f t="shared" si="145"/>
        <v>Change</v>
      </c>
    </row>
    <row r="4043" spans="1:25" hidden="1" x14ac:dyDescent="0.35">
      <c r="A4043" t="s">
        <v>176</v>
      </c>
      <c r="B4043" t="s">
        <v>643</v>
      </c>
      <c r="C4043" t="s">
        <v>291</v>
      </c>
      <c r="D4043" t="s">
        <v>655</v>
      </c>
      <c r="E4043" t="s">
        <v>723</v>
      </c>
      <c r="F4043" t="s">
        <v>286</v>
      </c>
      <c r="G4043" s="165">
        <f t="shared" si="144"/>
        <v>26.1</v>
      </c>
      <c r="H4043" s="165">
        <f t="shared" si="144"/>
        <v>0</v>
      </c>
      <c r="I4043" t="s">
        <v>672</v>
      </c>
      <c r="K4043" t="s">
        <v>466</v>
      </c>
      <c r="L4043" t="s">
        <v>400</v>
      </c>
      <c r="M4043" t="s">
        <v>476</v>
      </c>
      <c r="N4043" t="s">
        <v>291</v>
      </c>
      <c r="O4043" t="s">
        <v>400</v>
      </c>
      <c r="P4043">
        <v>30000</v>
      </c>
      <c r="Q4043">
        <v>3000</v>
      </c>
      <c r="R4043">
        <v>1</v>
      </c>
      <c r="S4043">
        <v>26.1</v>
      </c>
      <c r="T4043">
        <v>0</v>
      </c>
      <c r="U4043" t="b" cm="1">
        <f t="array" ref="U4043">_xlfn.IFS(AND(R4043=1,S4043=G4043,T4043=H4043),TRUE,AND(R4043=1,S4043=G4043,H4043="Product NA"),TRUE)</f>
        <v>1</v>
      </c>
      <c r="W4043" s="165">
        <v>27.79</v>
      </c>
      <c r="X4043" s="165">
        <v>0</v>
      </c>
      <c r="Y4043" t="str">
        <f t="shared" si="145"/>
        <v>Change</v>
      </c>
    </row>
    <row r="4044" spans="1:25" hidden="1" x14ac:dyDescent="0.35">
      <c r="A4044" t="s">
        <v>176</v>
      </c>
      <c r="B4044" t="s">
        <v>643</v>
      </c>
      <c r="C4044" t="s">
        <v>291</v>
      </c>
      <c r="D4044" t="s">
        <v>655</v>
      </c>
      <c r="E4044" t="s">
        <v>723</v>
      </c>
      <c r="F4044" t="s">
        <v>286</v>
      </c>
      <c r="G4044" s="165">
        <f t="shared" si="144"/>
        <v>148.5</v>
      </c>
      <c r="H4044" s="165">
        <f t="shared" si="144"/>
        <v>0</v>
      </c>
      <c r="I4044" t="s">
        <v>683</v>
      </c>
      <c r="K4044" t="s">
        <v>466</v>
      </c>
      <c r="L4044" t="s">
        <v>400</v>
      </c>
      <c r="M4044" t="s">
        <v>476</v>
      </c>
      <c r="N4044" t="s">
        <v>291</v>
      </c>
      <c r="O4044" t="s">
        <v>400</v>
      </c>
      <c r="P4044">
        <v>30000</v>
      </c>
      <c r="Q4044">
        <v>30000</v>
      </c>
      <c r="R4044">
        <v>1</v>
      </c>
      <c r="S4044">
        <v>148.5</v>
      </c>
      <c r="T4044">
        <v>0</v>
      </c>
      <c r="U4044" t="b" cm="1">
        <f t="array" ref="U4044">_xlfn.IFS(AND(R4044=1,S4044=G4044,T4044=H4044),TRUE,AND(R4044=1,S4044=G4044,H4044="Product NA"),TRUE)</f>
        <v>1</v>
      </c>
      <c r="W4044" s="165">
        <v>475.29</v>
      </c>
      <c r="X4044" s="165">
        <v>0</v>
      </c>
      <c r="Y4044" t="str">
        <f t="shared" si="145"/>
        <v>Change</v>
      </c>
    </row>
    <row r="4045" spans="1:25" hidden="1" x14ac:dyDescent="0.35">
      <c r="A4045" t="s">
        <v>176</v>
      </c>
      <c r="B4045" t="s">
        <v>643</v>
      </c>
      <c r="C4045" t="s">
        <v>291</v>
      </c>
      <c r="D4045" t="s">
        <v>655</v>
      </c>
      <c r="E4045" t="s">
        <v>723</v>
      </c>
      <c r="F4045" t="s">
        <v>286</v>
      </c>
      <c r="G4045" s="165">
        <f t="shared" si="144"/>
        <v>30.150000000000002</v>
      </c>
      <c r="H4045" s="165">
        <f t="shared" si="144"/>
        <v>0</v>
      </c>
      <c r="I4045" t="s">
        <v>673</v>
      </c>
      <c r="K4045" t="s">
        <v>466</v>
      </c>
      <c r="L4045" t="s">
        <v>400</v>
      </c>
      <c r="M4045" t="s">
        <v>476</v>
      </c>
      <c r="N4045" t="s">
        <v>291</v>
      </c>
      <c r="O4045" t="s">
        <v>400</v>
      </c>
      <c r="P4045">
        <v>30000</v>
      </c>
      <c r="Q4045">
        <v>4000</v>
      </c>
      <c r="R4045">
        <v>1</v>
      </c>
      <c r="S4045">
        <v>30.150000000000002</v>
      </c>
      <c r="T4045">
        <v>0</v>
      </c>
      <c r="U4045" t="b" cm="1">
        <f t="array" ref="U4045">_xlfn.IFS(AND(R4045=1,S4045=G4045,T4045=H4045),TRUE,AND(R4045=1,S4045=G4045,H4045="Product NA"),TRUE)</f>
        <v>1</v>
      </c>
      <c r="W4045" s="165">
        <v>31.970000000000002</v>
      </c>
      <c r="X4045" s="165">
        <v>0</v>
      </c>
      <c r="Y4045" t="str">
        <f t="shared" si="145"/>
        <v>Change</v>
      </c>
    </row>
    <row r="4046" spans="1:25" hidden="1" x14ac:dyDescent="0.35">
      <c r="A4046" t="s">
        <v>176</v>
      </c>
      <c r="B4046" t="s">
        <v>643</v>
      </c>
      <c r="C4046" t="s">
        <v>291</v>
      </c>
      <c r="D4046" t="s">
        <v>655</v>
      </c>
      <c r="E4046" t="s">
        <v>723</v>
      </c>
      <c r="F4046" t="s">
        <v>286</v>
      </c>
      <c r="G4046" s="165">
        <f t="shared" si="144"/>
        <v>34.200000000000003</v>
      </c>
      <c r="H4046" s="165">
        <f t="shared" si="144"/>
        <v>0</v>
      </c>
      <c r="I4046" t="s">
        <v>674</v>
      </c>
      <c r="K4046" t="s">
        <v>466</v>
      </c>
      <c r="L4046" t="s">
        <v>400</v>
      </c>
      <c r="M4046" t="s">
        <v>476</v>
      </c>
      <c r="N4046" t="s">
        <v>291</v>
      </c>
      <c r="O4046" t="s">
        <v>400</v>
      </c>
      <c r="P4046">
        <v>30000</v>
      </c>
      <c r="Q4046">
        <v>5000</v>
      </c>
      <c r="R4046">
        <v>1</v>
      </c>
      <c r="S4046">
        <v>34.200000000000003</v>
      </c>
      <c r="T4046">
        <v>0</v>
      </c>
      <c r="U4046" t="b" cm="1">
        <f t="array" ref="U4046">_xlfn.IFS(AND(R4046=1,S4046=G4046,T4046=H4046),TRUE,AND(R4046=1,S4046=G4046,H4046="Product NA"),TRUE)</f>
        <v>1</v>
      </c>
      <c r="W4046" s="165">
        <v>37</v>
      </c>
      <c r="X4046" s="165">
        <v>0</v>
      </c>
      <c r="Y4046" t="str">
        <f t="shared" si="145"/>
        <v>Change</v>
      </c>
    </row>
    <row r="4047" spans="1:25" hidden="1" x14ac:dyDescent="0.35">
      <c r="A4047" t="s">
        <v>176</v>
      </c>
      <c r="B4047" t="s">
        <v>643</v>
      </c>
      <c r="C4047" t="s">
        <v>291</v>
      </c>
      <c r="D4047" t="s">
        <v>655</v>
      </c>
      <c r="E4047" t="s">
        <v>723</v>
      </c>
      <c r="F4047" t="s">
        <v>286</v>
      </c>
      <c r="G4047" s="165">
        <f t="shared" si="144"/>
        <v>39.400000000000006</v>
      </c>
      <c r="H4047" s="165">
        <f t="shared" si="144"/>
        <v>0</v>
      </c>
      <c r="I4047" t="s">
        <v>675</v>
      </c>
      <c r="K4047" t="s">
        <v>466</v>
      </c>
      <c r="L4047" t="s">
        <v>400</v>
      </c>
      <c r="M4047" t="s">
        <v>476</v>
      </c>
      <c r="N4047" t="s">
        <v>291</v>
      </c>
      <c r="O4047" t="s">
        <v>400</v>
      </c>
      <c r="P4047">
        <v>30000</v>
      </c>
      <c r="Q4047">
        <v>6000</v>
      </c>
      <c r="R4047">
        <v>1</v>
      </c>
      <c r="S4047">
        <v>39.400000000000006</v>
      </c>
      <c r="T4047">
        <v>0</v>
      </c>
      <c r="U4047" t="b" cm="1">
        <f t="array" ref="U4047">_xlfn.IFS(AND(R4047=1,S4047=G4047,T4047=H4047),TRUE,AND(R4047=1,S4047=G4047,H4047="Product NA"),TRUE)</f>
        <v>1</v>
      </c>
      <c r="W4047" s="165">
        <v>50.68</v>
      </c>
      <c r="X4047" s="165">
        <v>0</v>
      </c>
      <c r="Y4047" t="str">
        <f t="shared" si="145"/>
        <v>Change</v>
      </c>
    </row>
    <row r="4048" spans="1:25" hidden="1" x14ac:dyDescent="0.35">
      <c r="A4048" t="s">
        <v>176</v>
      </c>
      <c r="B4048" t="s">
        <v>643</v>
      </c>
      <c r="C4048" t="s">
        <v>291</v>
      </c>
      <c r="D4048" t="s">
        <v>655</v>
      </c>
      <c r="E4048" t="s">
        <v>723</v>
      </c>
      <c r="F4048" t="s">
        <v>286</v>
      </c>
      <c r="G4048" s="165">
        <f t="shared" si="144"/>
        <v>43.45</v>
      </c>
      <c r="H4048" s="165">
        <f t="shared" si="144"/>
        <v>0</v>
      </c>
      <c r="I4048" t="s">
        <v>676</v>
      </c>
      <c r="K4048" t="s">
        <v>466</v>
      </c>
      <c r="L4048" t="s">
        <v>400</v>
      </c>
      <c r="M4048" t="s">
        <v>476</v>
      </c>
      <c r="N4048" t="s">
        <v>291</v>
      </c>
      <c r="O4048" t="s">
        <v>400</v>
      </c>
      <c r="P4048">
        <v>30000</v>
      </c>
      <c r="Q4048">
        <v>7000</v>
      </c>
      <c r="R4048">
        <v>1</v>
      </c>
      <c r="S4048">
        <v>43.45</v>
      </c>
      <c r="T4048">
        <v>0</v>
      </c>
      <c r="U4048" t="b" cm="1">
        <f t="array" ref="U4048">_xlfn.IFS(AND(R4048=1,S4048=G4048,T4048=H4048),TRUE,AND(R4048=1,S4048=G4048,H4048="Product NA"),TRUE)</f>
        <v>1</v>
      </c>
      <c r="W4048" s="165">
        <v>50.68</v>
      </c>
      <c r="X4048" s="165">
        <v>0</v>
      </c>
      <c r="Y4048" t="str">
        <f t="shared" si="145"/>
        <v>Change</v>
      </c>
    </row>
    <row r="4049" spans="1:25" hidden="1" x14ac:dyDescent="0.35">
      <c r="A4049" t="s">
        <v>176</v>
      </c>
      <c r="B4049" t="s">
        <v>643</v>
      </c>
      <c r="C4049" t="s">
        <v>291</v>
      </c>
      <c r="D4049" t="s">
        <v>655</v>
      </c>
      <c r="E4049" t="s">
        <v>723</v>
      </c>
      <c r="F4049" t="s">
        <v>286</v>
      </c>
      <c r="G4049" s="165">
        <f t="shared" si="144"/>
        <v>47.550000000000004</v>
      </c>
      <c r="H4049" s="165">
        <f t="shared" si="144"/>
        <v>0</v>
      </c>
      <c r="I4049" t="s">
        <v>677</v>
      </c>
      <c r="K4049" t="s">
        <v>466</v>
      </c>
      <c r="L4049" t="s">
        <v>400</v>
      </c>
      <c r="M4049" t="s">
        <v>476</v>
      </c>
      <c r="N4049" t="s">
        <v>291</v>
      </c>
      <c r="O4049" t="s">
        <v>400</v>
      </c>
      <c r="P4049">
        <v>30000</v>
      </c>
      <c r="Q4049">
        <v>8000</v>
      </c>
      <c r="R4049">
        <v>1</v>
      </c>
      <c r="S4049">
        <v>47.550000000000004</v>
      </c>
      <c r="T4049">
        <v>0</v>
      </c>
      <c r="U4049" t="b" cm="1">
        <f t="array" ref="U4049">_xlfn.IFS(AND(R4049=1,S4049=G4049,T4049=H4049),TRUE,AND(R4049=1,S4049=G4049,H4049="Product NA"),TRUE)</f>
        <v>1</v>
      </c>
      <c r="W4049" s="165">
        <v>58.71</v>
      </c>
      <c r="X4049" s="165">
        <v>0</v>
      </c>
      <c r="Y4049" t="str">
        <f t="shared" si="145"/>
        <v>Change</v>
      </c>
    </row>
    <row r="4050" spans="1:25" hidden="1" x14ac:dyDescent="0.35">
      <c r="A4050" t="s">
        <v>176</v>
      </c>
      <c r="B4050" t="s">
        <v>643</v>
      </c>
      <c r="C4050" t="s">
        <v>291</v>
      </c>
      <c r="D4050" t="s">
        <v>655</v>
      </c>
      <c r="E4050" t="s">
        <v>723</v>
      </c>
      <c r="F4050" t="s">
        <v>286</v>
      </c>
      <c r="G4050" s="165">
        <f t="shared" si="144"/>
        <v>51.6</v>
      </c>
      <c r="H4050" s="165">
        <f t="shared" si="144"/>
        <v>0</v>
      </c>
      <c r="I4050" t="s">
        <v>678</v>
      </c>
      <c r="K4050" t="s">
        <v>466</v>
      </c>
      <c r="L4050" t="s">
        <v>400</v>
      </c>
      <c r="M4050" t="s">
        <v>476</v>
      </c>
      <c r="N4050" t="s">
        <v>291</v>
      </c>
      <c r="O4050" t="s">
        <v>400</v>
      </c>
      <c r="P4050">
        <v>30000</v>
      </c>
      <c r="Q4050">
        <v>9000</v>
      </c>
      <c r="R4050">
        <v>1</v>
      </c>
      <c r="S4050">
        <v>51.6</v>
      </c>
      <c r="T4050">
        <v>0</v>
      </c>
      <c r="U4050" t="b" cm="1">
        <f t="array" ref="U4050">_xlfn.IFS(AND(R4050=1,S4050=G4050,T4050=H4050),TRUE,AND(R4050=1,S4050=G4050,H4050="Product NA"),TRUE)</f>
        <v>1</v>
      </c>
      <c r="W4050" s="165">
        <v>58.71</v>
      </c>
      <c r="X4050" s="165">
        <v>0</v>
      </c>
      <c r="Y4050" t="str">
        <f t="shared" si="145"/>
        <v>Change</v>
      </c>
    </row>
    <row r="4051" spans="1:25" hidden="1" x14ac:dyDescent="0.35">
      <c r="A4051" t="s">
        <v>176</v>
      </c>
      <c r="B4051" t="s">
        <v>643</v>
      </c>
      <c r="C4051" t="s">
        <v>291</v>
      </c>
      <c r="D4051" t="s">
        <v>655</v>
      </c>
      <c r="E4051" t="s">
        <v>723</v>
      </c>
      <c r="F4051" t="s">
        <v>286</v>
      </c>
      <c r="G4051" s="165">
        <f t="shared" si="144"/>
        <v>55.650000000000006</v>
      </c>
      <c r="H4051" s="165">
        <f t="shared" si="144"/>
        <v>0</v>
      </c>
      <c r="I4051" t="s">
        <v>679</v>
      </c>
      <c r="K4051" t="s">
        <v>466</v>
      </c>
      <c r="L4051" t="s">
        <v>400</v>
      </c>
      <c r="M4051" t="s">
        <v>476</v>
      </c>
      <c r="N4051" t="s">
        <v>291</v>
      </c>
      <c r="O4051" t="s">
        <v>400</v>
      </c>
      <c r="P4051">
        <v>30000</v>
      </c>
      <c r="Q4051">
        <v>10000</v>
      </c>
      <c r="R4051">
        <v>1</v>
      </c>
      <c r="S4051">
        <v>55.650000000000006</v>
      </c>
      <c r="T4051">
        <v>0</v>
      </c>
      <c r="U4051" t="b" cm="1">
        <f t="array" ref="U4051">_xlfn.IFS(AND(R4051=1,S4051=G4051,T4051=H4051),TRUE,AND(R4051=1,S4051=G4051,H4051="Product NA"),TRUE)</f>
        <v>1</v>
      </c>
      <c r="W4051" s="165">
        <v>58.71</v>
      </c>
      <c r="X4051" s="165">
        <v>0</v>
      </c>
      <c r="Y4051" t="str">
        <f t="shared" si="145"/>
        <v>Change</v>
      </c>
    </row>
    <row r="4052" spans="1:25" hidden="1" x14ac:dyDescent="0.35">
      <c r="A4052" t="s">
        <v>176</v>
      </c>
      <c r="B4052" t="s">
        <v>643</v>
      </c>
      <c r="C4052" t="s">
        <v>291</v>
      </c>
      <c r="D4052" t="s">
        <v>284</v>
      </c>
      <c r="E4052" t="s">
        <v>724</v>
      </c>
      <c r="F4052" t="s">
        <v>286</v>
      </c>
      <c r="G4052" s="165">
        <f t="shared" si="144"/>
        <v>7.25</v>
      </c>
      <c r="H4052" s="165">
        <f t="shared" si="144"/>
        <v>11.600000000000001</v>
      </c>
      <c r="I4052" t="s">
        <v>482</v>
      </c>
      <c r="K4052" t="s">
        <v>466</v>
      </c>
      <c r="L4052" t="s">
        <v>400</v>
      </c>
      <c r="M4052" t="s">
        <v>476</v>
      </c>
      <c r="N4052" t="s">
        <v>291</v>
      </c>
      <c r="O4052" t="s">
        <v>400</v>
      </c>
      <c r="P4052">
        <v>100</v>
      </c>
      <c r="Q4052">
        <v>2000</v>
      </c>
      <c r="R4052">
        <v>1</v>
      </c>
      <c r="S4052">
        <v>7.25</v>
      </c>
      <c r="T4052">
        <v>11.600000000000001</v>
      </c>
      <c r="U4052" t="b" cm="1">
        <f t="array" ref="U4052">_xlfn.IFS(AND(R4052=1,S4052=G4052,T4052=H4052),TRUE,AND(R4052=1,S4052=G4052,H4052="Product NA"),TRUE)</f>
        <v>1</v>
      </c>
      <c r="W4052" s="165">
        <v>7.25</v>
      </c>
      <c r="X4052" s="165">
        <v>11.600000000000001</v>
      </c>
      <c r="Y4052" t="str">
        <f t="shared" si="145"/>
        <v>No Change</v>
      </c>
    </row>
    <row r="4053" spans="1:25" hidden="1" x14ac:dyDescent="0.35">
      <c r="A4053" t="s">
        <v>176</v>
      </c>
      <c r="B4053" t="s">
        <v>643</v>
      </c>
      <c r="C4053" t="s">
        <v>291</v>
      </c>
      <c r="D4053" t="s">
        <v>322</v>
      </c>
      <c r="E4053" t="s">
        <v>724</v>
      </c>
      <c r="F4053" t="s">
        <v>0</v>
      </c>
      <c r="G4053" s="165">
        <f t="shared" si="144"/>
        <v>5.68</v>
      </c>
      <c r="H4053" s="165">
        <f t="shared" si="144"/>
        <v>9.66</v>
      </c>
      <c r="I4053" t="s">
        <v>479</v>
      </c>
      <c r="K4053" t="s">
        <v>466</v>
      </c>
      <c r="L4053" t="s">
        <v>400</v>
      </c>
      <c r="M4053" t="s">
        <v>476</v>
      </c>
      <c r="N4053" t="s">
        <v>291</v>
      </c>
      <c r="O4053" t="s">
        <v>400</v>
      </c>
      <c r="P4053">
        <v>100</v>
      </c>
      <c r="Q4053">
        <v>100</v>
      </c>
      <c r="R4053">
        <v>1</v>
      </c>
      <c r="S4053">
        <v>5.68</v>
      </c>
      <c r="T4053">
        <v>9.66</v>
      </c>
      <c r="U4053" t="b" cm="1">
        <f t="array" ref="U4053">_xlfn.IFS(AND(R4053=1,S4053=G4053,T4053=H4053),TRUE,AND(R4053=1,S4053=G4053,H4053="Product NA"),TRUE)</f>
        <v>1</v>
      </c>
      <c r="W4053" s="165">
        <v>5.68</v>
      </c>
      <c r="X4053" s="165">
        <v>9.66</v>
      </c>
      <c r="Y4053" t="str">
        <f t="shared" si="145"/>
        <v>No Change</v>
      </c>
    </row>
    <row r="4054" spans="1:25" hidden="1" x14ac:dyDescent="0.35">
      <c r="A4054" t="s">
        <v>176</v>
      </c>
      <c r="B4054" t="s">
        <v>643</v>
      </c>
      <c r="C4054" t="s">
        <v>291</v>
      </c>
      <c r="D4054" t="s">
        <v>323</v>
      </c>
      <c r="E4054" t="s">
        <v>724</v>
      </c>
      <c r="F4054" t="s">
        <v>277</v>
      </c>
      <c r="G4054" s="165">
        <f t="shared" si="144"/>
        <v>6.3000000000000007</v>
      </c>
      <c r="H4054" s="165">
        <f t="shared" si="144"/>
        <v>9.6000000000000014</v>
      </c>
      <c r="I4054" t="s">
        <v>480</v>
      </c>
      <c r="K4054" t="s">
        <v>466</v>
      </c>
      <c r="L4054" t="s">
        <v>400</v>
      </c>
      <c r="M4054" t="s">
        <v>476</v>
      </c>
      <c r="N4054" t="s">
        <v>291</v>
      </c>
      <c r="O4054" t="s">
        <v>400</v>
      </c>
      <c r="P4054">
        <v>100</v>
      </c>
      <c r="Q4054">
        <v>500</v>
      </c>
      <c r="R4054">
        <v>1</v>
      </c>
      <c r="S4054">
        <v>6.3000000000000007</v>
      </c>
      <c r="T4054">
        <v>9.6000000000000014</v>
      </c>
      <c r="U4054" t="b" cm="1">
        <f t="array" ref="U4054">_xlfn.IFS(AND(R4054=1,S4054=G4054,T4054=H4054),TRUE,AND(R4054=1,S4054=G4054,H4054="Product NA"),TRUE)</f>
        <v>1</v>
      </c>
      <c r="W4054" s="165">
        <v>6.3000000000000007</v>
      </c>
      <c r="X4054" s="165">
        <v>9.6000000000000014</v>
      </c>
      <c r="Y4054" t="str">
        <f t="shared" si="145"/>
        <v>No Change</v>
      </c>
    </row>
    <row r="4055" spans="1:25" hidden="1" x14ac:dyDescent="0.35">
      <c r="A4055" t="s">
        <v>176</v>
      </c>
      <c r="B4055" t="s">
        <v>643</v>
      </c>
      <c r="C4055" t="s">
        <v>291</v>
      </c>
      <c r="D4055" t="s">
        <v>324</v>
      </c>
      <c r="E4055" t="s">
        <v>724</v>
      </c>
      <c r="F4055" t="s">
        <v>277</v>
      </c>
      <c r="G4055" s="165">
        <f t="shared" si="144"/>
        <v>6.3000000000000007</v>
      </c>
      <c r="H4055" s="165">
        <f t="shared" si="144"/>
        <v>9.6000000000000014</v>
      </c>
      <c r="I4055" t="s">
        <v>480</v>
      </c>
      <c r="K4055" t="s">
        <v>466</v>
      </c>
      <c r="L4055" t="s">
        <v>400</v>
      </c>
      <c r="M4055" t="s">
        <v>476</v>
      </c>
      <c r="N4055" t="s">
        <v>291</v>
      </c>
      <c r="O4055" t="s">
        <v>400</v>
      </c>
      <c r="P4055">
        <v>100</v>
      </c>
      <c r="Q4055">
        <v>500</v>
      </c>
      <c r="R4055">
        <v>1</v>
      </c>
      <c r="S4055">
        <v>6.3000000000000007</v>
      </c>
      <c r="T4055">
        <v>9.6000000000000014</v>
      </c>
      <c r="U4055" t="b" cm="1">
        <f t="array" ref="U4055">_xlfn.IFS(AND(R4055=1,S4055=G4055,T4055=H4055),TRUE,AND(R4055=1,S4055=G4055,H4055="Product NA"),TRUE)</f>
        <v>1</v>
      </c>
      <c r="W4055" s="165">
        <v>6.3000000000000007</v>
      </c>
      <c r="X4055" s="165">
        <v>9.6000000000000014</v>
      </c>
      <c r="Y4055" t="str">
        <f t="shared" si="145"/>
        <v>No Change</v>
      </c>
    </row>
    <row r="4056" spans="1:25" x14ac:dyDescent="0.35">
      <c r="A4056" t="s">
        <v>177</v>
      </c>
      <c r="B4056" t="s">
        <v>447</v>
      </c>
      <c r="C4056" t="s">
        <v>177</v>
      </c>
      <c r="D4056" t="s">
        <v>392</v>
      </c>
      <c r="E4056" t="s">
        <v>287</v>
      </c>
      <c r="F4056" t="s">
        <v>396</v>
      </c>
      <c r="G4056" s="165">
        <f t="shared" si="144"/>
        <v>2.13</v>
      </c>
      <c r="H4056" s="165">
        <f t="shared" si="144"/>
        <v>4</v>
      </c>
      <c r="I4056" t="s">
        <v>482</v>
      </c>
      <c r="K4056" t="s">
        <v>292</v>
      </c>
      <c r="L4056" t="s">
        <v>401</v>
      </c>
      <c r="M4056" t="s">
        <v>477</v>
      </c>
      <c r="N4056" t="s">
        <v>177</v>
      </c>
      <c r="O4056" t="s">
        <v>447</v>
      </c>
      <c r="P4056">
        <v>100</v>
      </c>
      <c r="Q4056">
        <v>2000</v>
      </c>
      <c r="R4056">
        <v>1</v>
      </c>
      <c r="S4056">
        <v>2.13</v>
      </c>
      <c r="T4056">
        <v>4</v>
      </c>
      <c r="U4056" t="b" cm="1">
        <f t="array" ref="U4056">_xlfn.IFS(AND(R4056=1,S4056=G4056,T4056=H4056),TRUE,AND(R4056=1,S4056=G4056,H4056="Product NA"),TRUE)</f>
        <v>1</v>
      </c>
      <c r="W4056" s="165">
        <v>1.97</v>
      </c>
      <c r="X4056" s="165">
        <v>3.7</v>
      </c>
      <c r="Y4056" t="str">
        <f t="shared" si="145"/>
        <v>Change</v>
      </c>
    </row>
    <row r="4057" spans="1:25" x14ac:dyDescent="0.35">
      <c r="A4057" t="s">
        <v>177</v>
      </c>
      <c r="B4057" t="s">
        <v>447</v>
      </c>
      <c r="C4057" t="s">
        <v>177</v>
      </c>
      <c r="D4057" t="s">
        <v>391</v>
      </c>
      <c r="E4057" t="s">
        <v>724</v>
      </c>
      <c r="F4057" t="s">
        <v>396</v>
      </c>
      <c r="G4057" s="165">
        <f t="shared" si="144"/>
        <v>6.2</v>
      </c>
      <c r="H4057" s="165">
        <f t="shared" si="144"/>
        <v>3.25</v>
      </c>
      <c r="I4057" t="s">
        <v>482</v>
      </c>
      <c r="K4057" t="s">
        <v>292</v>
      </c>
      <c r="L4057" t="s">
        <v>401</v>
      </c>
      <c r="M4057" t="s">
        <v>477</v>
      </c>
      <c r="N4057" t="s">
        <v>177</v>
      </c>
      <c r="O4057" t="s">
        <v>447</v>
      </c>
      <c r="P4057">
        <v>100</v>
      </c>
      <c r="Q4057">
        <v>2000</v>
      </c>
      <c r="R4057">
        <v>1</v>
      </c>
      <c r="S4057">
        <v>6.2</v>
      </c>
      <c r="T4057">
        <v>3.25</v>
      </c>
      <c r="U4057" t="b" cm="1">
        <f t="array" ref="U4057">_xlfn.IFS(AND(R4057=1,S4057=G4057,T4057=H4057),TRUE,AND(R4057=1,S4057=G4057,H4057="Product NA"),TRUE)</f>
        <v>1</v>
      </c>
      <c r="W4057" s="165">
        <v>6.2</v>
      </c>
      <c r="X4057" s="165">
        <v>3.25</v>
      </c>
      <c r="Y4057" t="str">
        <f t="shared" si="145"/>
        <v>No Change</v>
      </c>
    </row>
    <row r="4058" spans="1:25" hidden="1" x14ac:dyDescent="0.35">
      <c r="A4058" t="s">
        <v>177</v>
      </c>
      <c r="B4058" t="s">
        <v>447</v>
      </c>
      <c r="C4058" t="s">
        <v>177</v>
      </c>
      <c r="D4058" t="s">
        <v>281</v>
      </c>
      <c r="E4058" t="s">
        <v>287</v>
      </c>
      <c r="F4058" t="s">
        <v>286</v>
      </c>
      <c r="G4058" s="165">
        <f t="shared" si="144"/>
        <v>2.13</v>
      </c>
      <c r="H4058" s="165">
        <f t="shared" si="144"/>
        <v>4</v>
      </c>
      <c r="I4058" t="s">
        <v>482</v>
      </c>
      <c r="K4058" t="s">
        <v>292</v>
      </c>
      <c r="L4058" t="s">
        <v>401</v>
      </c>
      <c r="M4058" t="s">
        <v>477</v>
      </c>
      <c r="N4058" t="s">
        <v>177</v>
      </c>
      <c r="O4058" t="s">
        <v>447</v>
      </c>
      <c r="P4058">
        <v>100</v>
      </c>
      <c r="Q4058">
        <v>2000</v>
      </c>
      <c r="R4058">
        <v>1</v>
      </c>
      <c r="S4058">
        <v>2.13</v>
      </c>
      <c r="T4058">
        <v>4</v>
      </c>
      <c r="U4058" t="b" cm="1">
        <f t="array" ref="U4058">_xlfn.IFS(AND(R4058=1,S4058=G4058,T4058=H4058),TRUE,AND(R4058=1,S4058=G4058,H4058="Product NA"),TRUE)</f>
        <v>1</v>
      </c>
      <c r="W4058" s="165">
        <v>1.97</v>
      </c>
      <c r="X4058" s="165">
        <v>3.7</v>
      </c>
      <c r="Y4058" t="str">
        <f t="shared" si="145"/>
        <v>Change</v>
      </c>
    </row>
    <row r="4059" spans="1:25" hidden="1" x14ac:dyDescent="0.35">
      <c r="A4059" t="s">
        <v>177</v>
      </c>
      <c r="B4059" t="s">
        <v>447</v>
      </c>
      <c r="C4059" t="s">
        <v>177</v>
      </c>
      <c r="D4059" t="s">
        <v>278</v>
      </c>
      <c r="E4059" t="s">
        <v>287</v>
      </c>
      <c r="F4059" t="s">
        <v>277</v>
      </c>
      <c r="G4059" s="165">
        <f t="shared" si="144"/>
        <v>1.46</v>
      </c>
      <c r="H4059" s="165">
        <f t="shared" si="144"/>
        <v>3.84</v>
      </c>
      <c r="I4059" t="s">
        <v>480</v>
      </c>
      <c r="K4059" t="s">
        <v>292</v>
      </c>
      <c r="L4059" t="s">
        <v>401</v>
      </c>
      <c r="M4059" t="s">
        <v>477</v>
      </c>
      <c r="N4059" t="s">
        <v>177</v>
      </c>
      <c r="O4059" t="s">
        <v>447</v>
      </c>
      <c r="P4059">
        <v>100</v>
      </c>
      <c r="Q4059">
        <v>500</v>
      </c>
      <c r="R4059">
        <v>1</v>
      </c>
      <c r="S4059">
        <v>1.46</v>
      </c>
      <c r="T4059">
        <v>3.84</v>
      </c>
      <c r="U4059" t="b" cm="1">
        <f t="array" ref="U4059">_xlfn.IFS(AND(R4059=1,S4059=G4059,T4059=H4059),TRUE,AND(R4059=1,S4059=G4059,H4059="Product NA"),TRUE)</f>
        <v>1</v>
      </c>
      <c r="W4059" s="165">
        <v>1.46</v>
      </c>
      <c r="X4059" s="165">
        <v>3.84</v>
      </c>
      <c r="Y4059" t="str">
        <f t="shared" si="145"/>
        <v>No Change</v>
      </c>
    </row>
    <row r="4060" spans="1:25" hidden="1" x14ac:dyDescent="0.35">
      <c r="A4060" t="s">
        <v>177</v>
      </c>
      <c r="B4060" t="s">
        <v>447</v>
      </c>
      <c r="C4060" t="s">
        <v>177</v>
      </c>
      <c r="D4060" t="s">
        <v>238</v>
      </c>
      <c r="E4060" t="s">
        <v>287</v>
      </c>
      <c r="F4060" t="s">
        <v>0</v>
      </c>
      <c r="G4060" s="165">
        <f t="shared" si="144"/>
        <v>0.78</v>
      </c>
      <c r="H4060" s="165">
        <f t="shared" si="144"/>
        <v>7.29</v>
      </c>
      <c r="I4060" t="s">
        <v>479</v>
      </c>
      <c r="K4060" t="s">
        <v>292</v>
      </c>
      <c r="L4060" t="s">
        <v>401</v>
      </c>
      <c r="M4060" t="s">
        <v>477</v>
      </c>
      <c r="N4060" t="s">
        <v>177</v>
      </c>
      <c r="O4060" t="s">
        <v>447</v>
      </c>
      <c r="P4060">
        <v>100</v>
      </c>
      <c r="Q4060">
        <v>100</v>
      </c>
      <c r="R4060">
        <v>1</v>
      </c>
      <c r="S4060">
        <v>0.78</v>
      </c>
      <c r="T4060">
        <v>7.29</v>
      </c>
      <c r="U4060" t="b" cm="1">
        <f t="array" ref="U4060">_xlfn.IFS(AND(R4060=1,S4060=G4060,T4060=H4060),TRUE,AND(R4060=1,S4060=G4060,H4060="Product NA"),TRUE)</f>
        <v>1</v>
      </c>
      <c r="W4060" s="165">
        <v>0.76</v>
      </c>
      <c r="X4060" s="165">
        <v>7.13</v>
      </c>
      <c r="Y4060" t="str">
        <f t="shared" si="145"/>
        <v>Change</v>
      </c>
    </row>
    <row r="4061" spans="1:25" hidden="1" x14ac:dyDescent="0.35">
      <c r="A4061" t="s">
        <v>177</v>
      </c>
      <c r="B4061" t="s">
        <v>447</v>
      </c>
      <c r="C4061" t="s">
        <v>177</v>
      </c>
      <c r="D4061" t="s">
        <v>239</v>
      </c>
      <c r="E4061" t="s">
        <v>287</v>
      </c>
      <c r="F4061" t="s">
        <v>277</v>
      </c>
      <c r="G4061" s="165">
        <f t="shared" si="144"/>
        <v>0.73</v>
      </c>
      <c r="H4061" s="165">
        <f t="shared" si="144"/>
        <v>5.43</v>
      </c>
      <c r="I4061" t="s">
        <v>480</v>
      </c>
      <c r="K4061" t="s">
        <v>292</v>
      </c>
      <c r="L4061" t="s">
        <v>401</v>
      </c>
      <c r="M4061" t="s">
        <v>477</v>
      </c>
      <c r="N4061" t="s">
        <v>177</v>
      </c>
      <c r="O4061" t="s">
        <v>447</v>
      </c>
      <c r="P4061">
        <v>100</v>
      </c>
      <c r="Q4061">
        <v>500</v>
      </c>
      <c r="R4061">
        <v>1</v>
      </c>
      <c r="S4061">
        <v>0.73</v>
      </c>
      <c r="T4061">
        <v>5.43</v>
      </c>
      <c r="U4061" t="b" cm="1">
        <f t="array" ref="U4061">_xlfn.IFS(AND(R4061=1,S4061=G4061,T4061=H4061),TRUE,AND(R4061=1,S4061=G4061,H4061="Product NA"),TRUE)</f>
        <v>1</v>
      </c>
      <c r="W4061" s="165">
        <v>0.72</v>
      </c>
      <c r="X4061" s="165">
        <v>5.32</v>
      </c>
      <c r="Y4061" t="str">
        <f t="shared" si="145"/>
        <v>Change</v>
      </c>
    </row>
    <row r="4062" spans="1:25" hidden="1" x14ac:dyDescent="0.35">
      <c r="A4062" t="s">
        <v>177</v>
      </c>
      <c r="B4062" t="s">
        <v>447</v>
      </c>
      <c r="C4062" t="s">
        <v>177</v>
      </c>
      <c r="D4062" t="s">
        <v>656</v>
      </c>
      <c r="E4062" t="s">
        <v>723</v>
      </c>
      <c r="F4062" t="s">
        <v>286</v>
      </c>
      <c r="G4062" s="165">
        <f t="shared" si="144"/>
        <v>11</v>
      </c>
      <c r="H4062" s="165">
        <f t="shared" si="144"/>
        <v>0</v>
      </c>
      <c r="I4062" t="s">
        <v>481</v>
      </c>
      <c r="K4062" t="s">
        <v>292</v>
      </c>
      <c r="L4062" t="s">
        <v>401</v>
      </c>
      <c r="M4062" t="s">
        <v>477</v>
      </c>
      <c r="N4062" t="s">
        <v>177</v>
      </c>
      <c r="O4062" t="s">
        <v>447</v>
      </c>
      <c r="P4062">
        <v>30000</v>
      </c>
      <c r="Q4062">
        <v>1000</v>
      </c>
      <c r="R4062">
        <v>1</v>
      </c>
      <c r="S4062">
        <v>11</v>
      </c>
      <c r="T4062">
        <v>0</v>
      </c>
      <c r="U4062" t="b" cm="1">
        <f t="array" ref="U4062">_xlfn.IFS(AND(R4062=1,S4062=G4062,T4062=H4062),TRUE,AND(R4062=1,S4062=G4062,H4062="Product NA"),TRUE)</f>
        <v>1</v>
      </c>
      <c r="W4062" s="165">
        <v>10.61</v>
      </c>
      <c r="X4062" s="165">
        <v>0</v>
      </c>
      <c r="Y4062" t="str">
        <f t="shared" si="145"/>
        <v>Change</v>
      </c>
    </row>
    <row r="4063" spans="1:25" hidden="1" x14ac:dyDescent="0.35">
      <c r="A4063" t="s">
        <v>177</v>
      </c>
      <c r="B4063" t="s">
        <v>447</v>
      </c>
      <c r="C4063" t="s">
        <v>177</v>
      </c>
      <c r="D4063" t="s">
        <v>656</v>
      </c>
      <c r="E4063" t="s">
        <v>723</v>
      </c>
      <c r="F4063" t="s">
        <v>286</v>
      </c>
      <c r="G4063" s="165">
        <f t="shared" si="144"/>
        <v>36.300000000000004</v>
      </c>
      <c r="H4063" s="165">
        <f t="shared" si="144"/>
        <v>0</v>
      </c>
      <c r="I4063" t="s">
        <v>680</v>
      </c>
      <c r="K4063" t="s">
        <v>292</v>
      </c>
      <c r="L4063" t="s">
        <v>401</v>
      </c>
      <c r="M4063" t="s">
        <v>477</v>
      </c>
      <c r="N4063" t="s">
        <v>177</v>
      </c>
      <c r="O4063" t="s">
        <v>447</v>
      </c>
      <c r="P4063">
        <v>30000</v>
      </c>
      <c r="Q4063">
        <v>15000</v>
      </c>
      <c r="R4063">
        <v>1</v>
      </c>
      <c r="S4063">
        <v>36.300000000000004</v>
      </c>
      <c r="T4063">
        <v>0</v>
      </c>
      <c r="U4063" t="b" cm="1">
        <f t="array" ref="U4063">_xlfn.IFS(AND(R4063=1,S4063=G4063,T4063=H4063),TRUE,AND(R4063=1,S4063=G4063,H4063="Product NA"),TRUE)</f>
        <v>1</v>
      </c>
      <c r="W4063" s="165">
        <v>38.57</v>
      </c>
      <c r="X4063" s="165">
        <v>0</v>
      </c>
      <c r="Y4063" t="str">
        <f t="shared" si="145"/>
        <v>Change</v>
      </c>
    </row>
    <row r="4064" spans="1:25" hidden="1" x14ac:dyDescent="0.35">
      <c r="A4064" t="s">
        <v>177</v>
      </c>
      <c r="B4064" t="s">
        <v>447</v>
      </c>
      <c r="C4064" t="s">
        <v>177</v>
      </c>
      <c r="D4064" t="s">
        <v>656</v>
      </c>
      <c r="E4064" t="s">
        <v>723</v>
      </c>
      <c r="F4064" t="s">
        <v>286</v>
      </c>
      <c r="G4064" s="165">
        <f t="shared" ref="G4064:H4117" si="146">S4064</f>
        <v>12.600000000000001</v>
      </c>
      <c r="H4064" s="165">
        <f t="shared" si="146"/>
        <v>0</v>
      </c>
      <c r="I4064" t="s">
        <v>671</v>
      </c>
      <c r="K4064" t="s">
        <v>292</v>
      </c>
      <c r="L4064" t="s">
        <v>401</v>
      </c>
      <c r="M4064" t="s">
        <v>477</v>
      </c>
      <c r="N4064" t="s">
        <v>177</v>
      </c>
      <c r="O4064" t="s">
        <v>447</v>
      </c>
      <c r="P4064">
        <v>30000</v>
      </c>
      <c r="Q4064">
        <v>2000</v>
      </c>
      <c r="R4064">
        <v>1</v>
      </c>
      <c r="S4064">
        <v>12.600000000000001</v>
      </c>
      <c r="T4064">
        <v>0</v>
      </c>
      <c r="U4064" t="b" cm="1">
        <f t="array" ref="U4064">_xlfn.IFS(AND(R4064=1,S4064=G4064,T4064=H4064),TRUE,AND(R4064=1,S4064=G4064,H4064="Product NA"),TRUE)</f>
        <v>1</v>
      </c>
      <c r="W4064" s="165">
        <v>12.21</v>
      </c>
      <c r="X4064" s="165">
        <v>0</v>
      </c>
      <c r="Y4064" t="str">
        <f t="shared" si="145"/>
        <v>Change</v>
      </c>
    </row>
    <row r="4065" spans="1:25" hidden="1" x14ac:dyDescent="0.35">
      <c r="A4065" t="s">
        <v>177</v>
      </c>
      <c r="B4065" t="s">
        <v>447</v>
      </c>
      <c r="C4065" t="s">
        <v>177</v>
      </c>
      <c r="D4065" t="s">
        <v>656</v>
      </c>
      <c r="E4065" t="s">
        <v>723</v>
      </c>
      <c r="F4065" t="s">
        <v>286</v>
      </c>
      <c r="G4065" s="165">
        <f t="shared" si="146"/>
        <v>44.7</v>
      </c>
      <c r="H4065" s="165">
        <f t="shared" si="146"/>
        <v>0</v>
      </c>
      <c r="I4065" t="s">
        <v>681</v>
      </c>
      <c r="K4065" t="s">
        <v>292</v>
      </c>
      <c r="L4065" t="s">
        <v>401</v>
      </c>
      <c r="M4065" t="s">
        <v>477</v>
      </c>
      <c r="N4065" t="s">
        <v>177</v>
      </c>
      <c r="O4065" t="s">
        <v>447</v>
      </c>
      <c r="P4065">
        <v>30000</v>
      </c>
      <c r="Q4065">
        <v>20000</v>
      </c>
      <c r="R4065">
        <v>1</v>
      </c>
      <c r="S4065">
        <v>44.7</v>
      </c>
      <c r="T4065">
        <v>0</v>
      </c>
      <c r="U4065" t="b" cm="1">
        <f t="array" ref="U4065">_xlfn.IFS(AND(R4065=1,S4065=G4065,T4065=H4065),TRUE,AND(R4065=1,S4065=G4065,H4065="Product NA"),TRUE)</f>
        <v>1</v>
      </c>
      <c r="W4065" s="165">
        <v>47.45</v>
      </c>
      <c r="X4065" s="165">
        <v>0</v>
      </c>
      <c r="Y4065" t="str">
        <f t="shared" si="145"/>
        <v>Change</v>
      </c>
    </row>
    <row r="4066" spans="1:25" hidden="1" x14ac:dyDescent="0.35">
      <c r="A4066" t="s">
        <v>177</v>
      </c>
      <c r="B4066" t="s">
        <v>447</v>
      </c>
      <c r="C4066" t="s">
        <v>177</v>
      </c>
      <c r="D4066" t="s">
        <v>656</v>
      </c>
      <c r="E4066" t="s">
        <v>723</v>
      </c>
      <c r="F4066" t="s">
        <v>286</v>
      </c>
      <c r="G4066" s="165">
        <f t="shared" si="146"/>
        <v>57.1</v>
      </c>
      <c r="H4066" s="165">
        <f t="shared" si="146"/>
        <v>0</v>
      </c>
      <c r="I4066" t="s">
        <v>682</v>
      </c>
      <c r="K4066" t="s">
        <v>292</v>
      </c>
      <c r="L4066" t="s">
        <v>401</v>
      </c>
      <c r="M4066" t="s">
        <v>477</v>
      </c>
      <c r="N4066" t="s">
        <v>177</v>
      </c>
      <c r="O4066" t="s">
        <v>447</v>
      </c>
      <c r="P4066">
        <v>30000</v>
      </c>
      <c r="Q4066">
        <v>25000</v>
      </c>
      <c r="R4066">
        <v>1</v>
      </c>
      <c r="S4066">
        <v>57.1</v>
      </c>
      <c r="T4066">
        <v>0</v>
      </c>
      <c r="U4066" t="b" cm="1">
        <f t="array" ref="U4066">_xlfn.IFS(AND(R4066=1,S4066=G4066,T4066=H4066),TRUE,AND(R4066=1,S4066=G4066,H4066="Product NA"),TRUE)</f>
        <v>1</v>
      </c>
      <c r="W4066" s="165">
        <v>125.7</v>
      </c>
      <c r="X4066" s="165">
        <v>0</v>
      </c>
      <c r="Y4066" t="str">
        <f t="shared" si="145"/>
        <v>Change</v>
      </c>
    </row>
    <row r="4067" spans="1:25" hidden="1" x14ac:dyDescent="0.35">
      <c r="A4067" t="s">
        <v>177</v>
      </c>
      <c r="B4067" t="s">
        <v>447</v>
      </c>
      <c r="C4067" t="s">
        <v>177</v>
      </c>
      <c r="D4067" t="s">
        <v>656</v>
      </c>
      <c r="E4067" t="s">
        <v>723</v>
      </c>
      <c r="F4067" t="s">
        <v>286</v>
      </c>
      <c r="G4067" s="165">
        <f t="shared" si="146"/>
        <v>14.200000000000001</v>
      </c>
      <c r="H4067" s="165">
        <f t="shared" si="146"/>
        <v>0</v>
      </c>
      <c r="I4067" t="s">
        <v>672</v>
      </c>
      <c r="K4067" t="s">
        <v>292</v>
      </c>
      <c r="L4067" t="s">
        <v>401</v>
      </c>
      <c r="M4067" t="s">
        <v>477</v>
      </c>
      <c r="N4067" t="s">
        <v>177</v>
      </c>
      <c r="O4067" t="s">
        <v>447</v>
      </c>
      <c r="P4067">
        <v>30000</v>
      </c>
      <c r="Q4067">
        <v>3000</v>
      </c>
      <c r="R4067">
        <v>1</v>
      </c>
      <c r="S4067">
        <v>14.200000000000001</v>
      </c>
      <c r="T4067">
        <v>0</v>
      </c>
      <c r="U4067" t="b" cm="1">
        <f t="array" ref="U4067">_xlfn.IFS(AND(R4067=1,S4067=G4067,T4067=H4067),TRUE,AND(R4067=1,S4067=G4067,H4067="Product NA"),TRUE)</f>
        <v>1</v>
      </c>
      <c r="W4067" s="165">
        <v>17.12</v>
      </c>
      <c r="X4067" s="165">
        <v>0</v>
      </c>
      <c r="Y4067" t="str">
        <f t="shared" si="145"/>
        <v>Change</v>
      </c>
    </row>
    <row r="4068" spans="1:25" hidden="1" x14ac:dyDescent="0.35">
      <c r="A4068" t="s">
        <v>177</v>
      </c>
      <c r="B4068" t="s">
        <v>447</v>
      </c>
      <c r="C4068" t="s">
        <v>177</v>
      </c>
      <c r="D4068" t="s">
        <v>656</v>
      </c>
      <c r="E4068" t="s">
        <v>723</v>
      </c>
      <c r="F4068" t="s">
        <v>286</v>
      </c>
      <c r="G4068" s="165">
        <f t="shared" si="146"/>
        <v>66.2</v>
      </c>
      <c r="H4068" s="165">
        <f t="shared" si="146"/>
        <v>0</v>
      </c>
      <c r="I4068" t="s">
        <v>683</v>
      </c>
      <c r="K4068" t="s">
        <v>292</v>
      </c>
      <c r="L4068" t="s">
        <v>401</v>
      </c>
      <c r="M4068" t="s">
        <v>477</v>
      </c>
      <c r="N4068" t="s">
        <v>177</v>
      </c>
      <c r="O4068" t="s">
        <v>447</v>
      </c>
      <c r="P4068">
        <v>30000</v>
      </c>
      <c r="Q4068">
        <v>30000</v>
      </c>
      <c r="R4068">
        <v>1</v>
      </c>
      <c r="S4068">
        <v>66.2</v>
      </c>
      <c r="T4068">
        <v>0</v>
      </c>
      <c r="U4068" t="b" cm="1">
        <f t="array" ref="U4068">_xlfn.IFS(AND(R4068=1,S4068=G4068,T4068=H4068),TRUE,AND(R4068=1,S4068=G4068,H4068="Product NA"),TRUE)</f>
        <v>1</v>
      </c>
      <c r="W4068" s="165">
        <v>145.70000000000002</v>
      </c>
      <c r="X4068" s="165">
        <v>0</v>
      </c>
      <c r="Y4068" t="str">
        <f t="shared" si="145"/>
        <v>Change</v>
      </c>
    </row>
    <row r="4069" spans="1:25" hidden="1" x14ac:dyDescent="0.35">
      <c r="A4069" t="s">
        <v>177</v>
      </c>
      <c r="B4069" t="s">
        <v>447</v>
      </c>
      <c r="C4069" t="s">
        <v>177</v>
      </c>
      <c r="D4069" t="s">
        <v>656</v>
      </c>
      <c r="E4069" t="s">
        <v>723</v>
      </c>
      <c r="F4069" t="s">
        <v>286</v>
      </c>
      <c r="G4069" s="165">
        <f t="shared" si="146"/>
        <v>15.75</v>
      </c>
      <c r="H4069" s="165">
        <f t="shared" si="146"/>
        <v>0</v>
      </c>
      <c r="I4069" t="s">
        <v>673</v>
      </c>
      <c r="K4069" t="s">
        <v>292</v>
      </c>
      <c r="L4069" t="s">
        <v>401</v>
      </c>
      <c r="M4069" t="s">
        <v>477</v>
      </c>
      <c r="N4069" t="s">
        <v>177</v>
      </c>
      <c r="O4069" t="s">
        <v>447</v>
      </c>
      <c r="P4069">
        <v>30000</v>
      </c>
      <c r="Q4069">
        <v>4000</v>
      </c>
      <c r="R4069">
        <v>1</v>
      </c>
      <c r="S4069">
        <v>15.75</v>
      </c>
      <c r="T4069">
        <v>0</v>
      </c>
      <c r="U4069" t="b" cm="1">
        <f t="array" ref="U4069">_xlfn.IFS(AND(R4069=1,S4069=G4069,T4069=H4069),TRUE,AND(R4069=1,S4069=G4069,H4069="Product NA"),TRUE)</f>
        <v>1</v>
      </c>
      <c r="W4069" s="165">
        <v>18.95</v>
      </c>
      <c r="X4069" s="165">
        <v>0</v>
      </c>
      <c r="Y4069" t="str">
        <f t="shared" si="145"/>
        <v>Change</v>
      </c>
    </row>
    <row r="4070" spans="1:25" hidden="1" x14ac:dyDescent="0.35">
      <c r="A4070" t="s">
        <v>177</v>
      </c>
      <c r="B4070" t="s">
        <v>447</v>
      </c>
      <c r="C4070" t="s">
        <v>177</v>
      </c>
      <c r="D4070" t="s">
        <v>656</v>
      </c>
      <c r="E4070" t="s">
        <v>723</v>
      </c>
      <c r="F4070" t="s">
        <v>286</v>
      </c>
      <c r="G4070" s="165">
        <f t="shared" si="146"/>
        <v>17.3</v>
      </c>
      <c r="H4070" s="165">
        <f t="shared" si="146"/>
        <v>0</v>
      </c>
      <c r="I4070" t="s">
        <v>674</v>
      </c>
      <c r="K4070" t="s">
        <v>292</v>
      </c>
      <c r="L4070" t="s">
        <v>401</v>
      </c>
      <c r="M4070" t="s">
        <v>477</v>
      </c>
      <c r="N4070" t="s">
        <v>177</v>
      </c>
      <c r="O4070" t="s">
        <v>447</v>
      </c>
      <c r="P4070">
        <v>30000</v>
      </c>
      <c r="Q4070">
        <v>5000</v>
      </c>
      <c r="R4070">
        <v>1</v>
      </c>
      <c r="S4070">
        <v>17.3</v>
      </c>
      <c r="T4070">
        <v>0</v>
      </c>
      <c r="U4070" t="b" cm="1">
        <f t="array" ref="U4070">_xlfn.IFS(AND(R4070=1,S4070=G4070,T4070=H4070),TRUE,AND(R4070=1,S4070=G4070,H4070="Product NA"),TRUE)</f>
        <v>1</v>
      </c>
      <c r="W4070" s="165">
        <v>19.900000000000002</v>
      </c>
      <c r="X4070" s="165">
        <v>0</v>
      </c>
      <c r="Y4070" t="str">
        <f t="shared" si="145"/>
        <v>Change</v>
      </c>
    </row>
    <row r="4071" spans="1:25" hidden="1" x14ac:dyDescent="0.35">
      <c r="A4071" t="s">
        <v>177</v>
      </c>
      <c r="B4071" t="s">
        <v>447</v>
      </c>
      <c r="C4071" t="s">
        <v>177</v>
      </c>
      <c r="D4071" t="s">
        <v>656</v>
      </c>
      <c r="E4071" t="s">
        <v>723</v>
      </c>
      <c r="F4071" t="s">
        <v>286</v>
      </c>
      <c r="G4071" s="165">
        <f t="shared" si="146"/>
        <v>19.850000000000001</v>
      </c>
      <c r="H4071" s="165">
        <f t="shared" si="146"/>
        <v>0</v>
      </c>
      <c r="I4071" t="s">
        <v>675</v>
      </c>
      <c r="K4071" t="s">
        <v>292</v>
      </c>
      <c r="L4071" t="s">
        <v>401</v>
      </c>
      <c r="M4071" t="s">
        <v>477</v>
      </c>
      <c r="N4071" t="s">
        <v>177</v>
      </c>
      <c r="O4071" t="s">
        <v>447</v>
      </c>
      <c r="P4071">
        <v>30000</v>
      </c>
      <c r="Q4071">
        <v>6000</v>
      </c>
      <c r="R4071">
        <v>1</v>
      </c>
      <c r="S4071">
        <v>19.850000000000001</v>
      </c>
      <c r="T4071">
        <v>0</v>
      </c>
      <c r="U4071" t="b" cm="1">
        <f t="array" ref="U4071">_xlfn.IFS(AND(R4071=1,S4071=G4071,T4071=H4071),TRUE,AND(R4071=1,S4071=G4071,H4071="Product NA"),TRUE)</f>
        <v>1</v>
      </c>
      <c r="W4071" s="165">
        <v>22.23</v>
      </c>
      <c r="X4071" s="165">
        <v>0</v>
      </c>
      <c r="Y4071" t="str">
        <f t="shared" si="145"/>
        <v>Change</v>
      </c>
    </row>
    <row r="4072" spans="1:25" hidden="1" x14ac:dyDescent="0.35">
      <c r="A4072" t="s">
        <v>177</v>
      </c>
      <c r="B4072" t="s">
        <v>447</v>
      </c>
      <c r="C4072" t="s">
        <v>177</v>
      </c>
      <c r="D4072" t="s">
        <v>656</v>
      </c>
      <c r="E4072" t="s">
        <v>723</v>
      </c>
      <c r="F4072" t="s">
        <v>286</v>
      </c>
      <c r="G4072" s="165">
        <f t="shared" si="146"/>
        <v>21.400000000000002</v>
      </c>
      <c r="H4072" s="165">
        <f t="shared" si="146"/>
        <v>0</v>
      </c>
      <c r="I4072" t="s">
        <v>676</v>
      </c>
      <c r="K4072" t="s">
        <v>292</v>
      </c>
      <c r="L4072" t="s">
        <v>401</v>
      </c>
      <c r="M4072" t="s">
        <v>477</v>
      </c>
      <c r="N4072" t="s">
        <v>177</v>
      </c>
      <c r="O4072" t="s">
        <v>447</v>
      </c>
      <c r="P4072">
        <v>30000</v>
      </c>
      <c r="Q4072">
        <v>7000</v>
      </c>
      <c r="R4072">
        <v>1</v>
      </c>
      <c r="S4072">
        <v>21.400000000000002</v>
      </c>
      <c r="T4072">
        <v>0</v>
      </c>
      <c r="U4072" t="b" cm="1">
        <f t="array" ref="U4072">_xlfn.IFS(AND(R4072=1,S4072=G4072,T4072=H4072),TRUE,AND(R4072=1,S4072=G4072,H4072="Product NA"),TRUE)</f>
        <v>1</v>
      </c>
      <c r="W4072" s="165">
        <v>22.23</v>
      </c>
      <c r="X4072" s="165">
        <v>0</v>
      </c>
      <c r="Y4072" t="str">
        <f t="shared" ref="Y4072:Y4131" si="147">IF(AND(W4072=G4072,X4072=H4072),"No Change", "Change")</f>
        <v>Change</v>
      </c>
    </row>
    <row r="4073" spans="1:25" hidden="1" x14ac:dyDescent="0.35">
      <c r="A4073" t="s">
        <v>177</v>
      </c>
      <c r="B4073" t="s">
        <v>447</v>
      </c>
      <c r="C4073" t="s">
        <v>177</v>
      </c>
      <c r="D4073" t="s">
        <v>656</v>
      </c>
      <c r="E4073" t="s">
        <v>723</v>
      </c>
      <c r="F4073" t="s">
        <v>286</v>
      </c>
      <c r="G4073" s="165">
        <f t="shared" si="146"/>
        <v>22.950000000000003</v>
      </c>
      <c r="H4073" s="165">
        <f t="shared" si="146"/>
        <v>0</v>
      </c>
      <c r="I4073" t="s">
        <v>677</v>
      </c>
      <c r="K4073" t="s">
        <v>292</v>
      </c>
      <c r="L4073" t="s">
        <v>401</v>
      </c>
      <c r="M4073" t="s">
        <v>477</v>
      </c>
      <c r="N4073" t="s">
        <v>177</v>
      </c>
      <c r="O4073" t="s">
        <v>447</v>
      </c>
      <c r="P4073">
        <v>30000</v>
      </c>
      <c r="Q4073">
        <v>8000</v>
      </c>
      <c r="R4073">
        <v>1</v>
      </c>
      <c r="S4073">
        <v>22.950000000000003</v>
      </c>
      <c r="T4073">
        <v>0</v>
      </c>
      <c r="U4073" t="b" cm="1">
        <f t="array" ref="U4073">_xlfn.IFS(AND(R4073=1,S4073=G4073,T4073=H4073),TRUE,AND(R4073=1,S4073=G4073,H4073="Product NA"),TRUE)</f>
        <v>1</v>
      </c>
      <c r="W4073" s="165">
        <v>27.650000000000002</v>
      </c>
      <c r="X4073" s="165">
        <v>0</v>
      </c>
      <c r="Y4073" t="str">
        <f t="shared" si="147"/>
        <v>Change</v>
      </c>
    </row>
    <row r="4074" spans="1:25" hidden="1" x14ac:dyDescent="0.35">
      <c r="A4074" t="s">
        <v>177</v>
      </c>
      <c r="B4074" t="s">
        <v>447</v>
      </c>
      <c r="C4074" t="s">
        <v>177</v>
      </c>
      <c r="D4074" t="s">
        <v>656</v>
      </c>
      <c r="E4074" t="s">
        <v>723</v>
      </c>
      <c r="F4074" t="s">
        <v>286</v>
      </c>
      <c r="G4074" s="165">
        <f t="shared" si="146"/>
        <v>24.5</v>
      </c>
      <c r="H4074" s="165">
        <f t="shared" si="146"/>
        <v>0</v>
      </c>
      <c r="I4074" t="s">
        <v>678</v>
      </c>
      <c r="K4074" t="s">
        <v>292</v>
      </c>
      <c r="L4074" t="s">
        <v>401</v>
      </c>
      <c r="M4074" t="s">
        <v>477</v>
      </c>
      <c r="N4074" t="s">
        <v>177</v>
      </c>
      <c r="O4074" t="s">
        <v>447</v>
      </c>
      <c r="P4074">
        <v>30000</v>
      </c>
      <c r="Q4074">
        <v>9000</v>
      </c>
      <c r="R4074">
        <v>1</v>
      </c>
      <c r="S4074">
        <v>24.5</v>
      </c>
      <c r="T4074">
        <v>0</v>
      </c>
      <c r="U4074" t="b" cm="1">
        <f t="array" ref="U4074">_xlfn.IFS(AND(R4074=1,S4074=G4074,T4074=H4074),TRUE,AND(R4074=1,S4074=G4074,H4074="Product NA"),TRUE)</f>
        <v>1</v>
      </c>
      <c r="W4074" s="165">
        <v>27.650000000000002</v>
      </c>
      <c r="X4074" s="165">
        <v>0</v>
      </c>
      <c r="Y4074" t="str">
        <f t="shared" si="147"/>
        <v>Change</v>
      </c>
    </row>
    <row r="4075" spans="1:25" hidden="1" x14ac:dyDescent="0.35">
      <c r="A4075" t="s">
        <v>177</v>
      </c>
      <c r="B4075" t="s">
        <v>447</v>
      </c>
      <c r="C4075" t="s">
        <v>177</v>
      </c>
      <c r="D4075" t="s">
        <v>656</v>
      </c>
      <c r="E4075" t="s">
        <v>723</v>
      </c>
      <c r="F4075" t="s">
        <v>286</v>
      </c>
      <c r="G4075" s="165">
        <f t="shared" si="146"/>
        <v>26.1</v>
      </c>
      <c r="H4075" s="165">
        <f t="shared" si="146"/>
        <v>0</v>
      </c>
      <c r="I4075" t="s">
        <v>679</v>
      </c>
      <c r="K4075" t="s">
        <v>292</v>
      </c>
      <c r="L4075" t="s">
        <v>401</v>
      </c>
      <c r="M4075" t="s">
        <v>477</v>
      </c>
      <c r="N4075" t="s">
        <v>177</v>
      </c>
      <c r="O4075" t="s">
        <v>447</v>
      </c>
      <c r="P4075">
        <v>30000</v>
      </c>
      <c r="Q4075">
        <v>10000</v>
      </c>
      <c r="R4075">
        <v>1</v>
      </c>
      <c r="S4075">
        <v>26.1</v>
      </c>
      <c r="T4075">
        <v>0</v>
      </c>
      <c r="U4075" t="b" cm="1">
        <f t="array" ref="U4075">_xlfn.IFS(AND(R4075=1,S4075=G4075,T4075=H4075),TRUE,AND(R4075=1,S4075=G4075,H4075="Product NA"),TRUE)</f>
        <v>1</v>
      </c>
      <c r="W4075" s="165">
        <v>27.650000000000002</v>
      </c>
      <c r="X4075" s="165">
        <v>0</v>
      </c>
      <c r="Y4075" t="str">
        <f t="shared" si="147"/>
        <v>Change</v>
      </c>
    </row>
    <row r="4076" spans="1:25" hidden="1" x14ac:dyDescent="0.35">
      <c r="A4076" t="s">
        <v>177</v>
      </c>
      <c r="B4076" t="s">
        <v>447</v>
      </c>
      <c r="C4076" t="s">
        <v>177</v>
      </c>
      <c r="D4076" t="s">
        <v>283</v>
      </c>
      <c r="E4076" t="s">
        <v>724</v>
      </c>
      <c r="F4076" t="s">
        <v>286</v>
      </c>
      <c r="G4076" s="165">
        <f t="shared" si="146"/>
        <v>6.2</v>
      </c>
      <c r="H4076" s="165">
        <f t="shared" si="146"/>
        <v>3.25</v>
      </c>
      <c r="I4076" t="s">
        <v>482</v>
      </c>
      <c r="K4076" t="s">
        <v>292</v>
      </c>
      <c r="L4076" t="s">
        <v>401</v>
      </c>
      <c r="M4076" t="s">
        <v>477</v>
      </c>
      <c r="N4076" t="s">
        <v>177</v>
      </c>
      <c r="O4076" t="s">
        <v>447</v>
      </c>
      <c r="P4076">
        <v>2000</v>
      </c>
      <c r="Q4076">
        <v>2000</v>
      </c>
      <c r="R4076">
        <v>1</v>
      </c>
      <c r="S4076">
        <v>6.2</v>
      </c>
      <c r="T4076">
        <v>3.25</v>
      </c>
      <c r="U4076" t="b" cm="1">
        <f t="array" ref="U4076">_xlfn.IFS(AND(R4076=1,S4076=G4076,T4076=H4076),TRUE,AND(R4076=1,S4076=G4076,H4076="Product NA"),TRUE)</f>
        <v>1</v>
      </c>
      <c r="W4076" s="165">
        <v>6.2</v>
      </c>
      <c r="X4076" s="165">
        <v>3.25</v>
      </c>
      <c r="Y4076" t="str">
        <f t="shared" si="147"/>
        <v>No Change</v>
      </c>
    </row>
    <row r="4077" spans="1:25" hidden="1" x14ac:dyDescent="0.35">
      <c r="A4077" t="s">
        <v>177</v>
      </c>
      <c r="B4077" t="s">
        <v>447</v>
      </c>
      <c r="C4077" t="s">
        <v>177</v>
      </c>
      <c r="D4077" t="s">
        <v>319</v>
      </c>
      <c r="E4077" t="s">
        <v>724</v>
      </c>
      <c r="F4077" t="s">
        <v>0</v>
      </c>
      <c r="G4077" s="165">
        <f t="shared" si="146"/>
        <v>5.18</v>
      </c>
      <c r="H4077" s="165">
        <f t="shared" si="146"/>
        <v>5.65</v>
      </c>
      <c r="I4077" t="s">
        <v>479</v>
      </c>
      <c r="K4077" t="s">
        <v>292</v>
      </c>
      <c r="L4077" t="s">
        <v>401</v>
      </c>
      <c r="M4077" t="s">
        <v>477</v>
      </c>
      <c r="N4077" t="s">
        <v>177</v>
      </c>
      <c r="O4077" t="s">
        <v>447</v>
      </c>
      <c r="P4077">
        <v>100</v>
      </c>
      <c r="Q4077">
        <v>100</v>
      </c>
      <c r="R4077">
        <v>1</v>
      </c>
      <c r="S4077">
        <v>5.18</v>
      </c>
      <c r="T4077">
        <v>5.65</v>
      </c>
      <c r="U4077" t="b" cm="1">
        <f t="array" ref="U4077">_xlfn.IFS(AND(R4077=1,S4077=G4077,T4077=H4077),TRUE,AND(R4077=1,S4077=G4077,H4077="Product NA"),TRUE)</f>
        <v>1</v>
      </c>
      <c r="W4077" s="165">
        <v>5.18</v>
      </c>
      <c r="X4077" s="165">
        <v>5.65</v>
      </c>
      <c r="Y4077" t="str">
        <f t="shared" si="147"/>
        <v>No Change</v>
      </c>
    </row>
    <row r="4078" spans="1:25" hidden="1" x14ac:dyDescent="0.35">
      <c r="A4078" t="s">
        <v>177</v>
      </c>
      <c r="B4078" t="s">
        <v>447</v>
      </c>
      <c r="C4078" t="s">
        <v>177</v>
      </c>
      <c r="D4078" t="s">
        <v>316</v>
      </c>
      <c r="E4078" t="s">
        <v>724</v>
      </c>
      <c r="F4078" t="s">
        <v>0</v>
      </c>
      <c r="G4078" s="165">
        <f t="shared" si="146"/>
        <v>5.74</v>
      </c>
      <c r="H4078" s="165">
        <f t="shared" si="146"/>
        <v>5.65</v>
      </c>
      <c r="I4078" t="s">
        <v>479</v>
      </c>
      <c r="K4078" t="s">
        <v>292</v>
      </c>
      <c r="L4078" t="s">
        <v>401</v>
      </c>
      <c r="M4078" t="s">
        <v>477</v>
      </c>
      <c r="N4078" t="s">
        <v>177</v>
      </c>
      <c r="O4078" t="s">
        <v>447</v>
      </c>
      <c r="P4078">
        <v>100</v>
      </c>
      <c r="Q4078">
        <v>100</v>
      </c>
      <c r="R4078">
        <v>1</v>
      </c>
      <c r="S4078">
        <v>5.74</v>
      </c>
      <c r="T4078">
        <v>5.65</v>
      </c>
      <c r="U4078" t="b" cm="1">
        <f t="array" ref="U4078">_xlfn.IFS(AND(R4078=1,S4078=G4078,T4078=H4078),TRUE,AND(R4078=1,S4078=G4078,H4078="Product NA"),TRUE)</f>
        <v>1</v>
      </c>
      <c r="W4078" s="165">
        <v>5.74</v>
      </c>
      <c r="X4078" s="165">
        <v>5.65</v>
      </c>
      <c r="Y4078" t="str">
        <f t="shared" si="147"/>
        <v>No Change</v>
      </c>
    </row>
    <row r="4079" spans="1:25" hidden="1" x14ac:dyDescent="0.35">
      <c r="A4079" t="s">
        <v>177</v>
      </c>
      <c r="B4079" t="s">
        <v>447</v>
      </c>
      <c r="C4079" t="s">
        <v>177</v>
      </c>
      <c r="D4079" t="s">
        <v>321</v>
      </c>
      <c r="E4079" t="s">
        <v>724</v>
      </c>
      <c r="F4079" t="s">
        <v>277</v>
      </c>
      <c r="G4079" s="165">
        <f t="shared" si="146"/>
        <v>5.7</v>
      </c>
      <c r="H4079" s="165">
        <f t="shared" si="146"/>
        <v>4.05</v>
      </c>
      <c r="I4079" t="s">
        <v>480</v>
      </c>
      <c r="K4079" t="s">
        <v>292</v>
      </c>
      <c r="L4079" t="s">
        <v>401</v>
      </c>
      <c r="M4079" t="s">
        <v>477</v>
      </c>
      <c r="N4079" t="s">
        <v>177</v>
      </c>
      <c r="O4079" t="s">
        <v>447</v>
      </c>
      <c r="P4079">
        <v>100</v>
      </c>
      <c r="Q4079">
        <v>500</v>
      </c>
      <c r="R4079">
        <v>1</v>
      </c>
      <c r="S4079">
        <v>5.7</v>
      </c>
      <c r="T4079">
        <v>4.05</v>
      </c>
      <c r="U4079" t="b" cm="1">
        <f t="array" ref="U4079">_xlfn.IFS(AND(R4079=1,S4079=G4079,T4079=H4079),TRUE,AND(R4079=1,S4079=G4079,H4079="Product NA"),TRUE)</f>
        <v>1</v>
      </c>
      <c r="W4079" s="165">
        <v>5.7</v>
      </c>
      <c r="X4079" s="165">
        <v>4.05</v>
      </c>
      <c r="Y4079" t="str">
        <f t="shared" si="147"/>
        <v>No Change</v>
      </c>
    </row>
    <row r="4080" spans="1:25" hidden="1" x14ac:dyDescent="0.35">
      <c r="A4080" t="s">
        <v>177</v>
      </c>
      <c r="B4080" t="s">
        <v>447</v>
      </c>
      <c r="C4080" t="s">
        <v>177</v>
      </c>
      <c r="D4080" t="s">
        <v>318</v>
      </c>
      <c r="E4080" t="s">
        <v>724</v>
      </c>
      <c r="F4080" t="s">
        <v>277</v>
      </c>
      <c r="G4080" s="165">
        <f t="shared" si="146"/>
        <v>6.5500000000000007</v>
      </c>
      <c r="H4080" s="165">
        <f t="shared" si="146"/>
        <v>4.05</v>
      </c>
      <c r="I4080" t="s">
        <v>480</v>
      </c>
      <c r="K4080" t="s">
        <v>292</v>
      </c>
      <c r="L4080" t="s">
        <v>401</v>
      </c>
      <c r="M4080" t="s">
        <v>477</v>
      </c>
      <c r="N4080" t="s">
        <v>177</v>
      </c>
      <c r="O4080" t="s">
        <v>447</v>
      </c>
      <c r="P4080">
        <v>100</v>
      </c>
      <c r="Q4080">
        <v>500</v>
      </c>
      <c r="R4080">
        <v>1</v>
      </c>
      <c r="S4080">
        <v>6.5500000000000007</v>
      </c>
      <c r="T4080">
        <v>4.05</v>
      </c>
      <c r="U4080" t="b" cm="1">
        <f t="array" ref="U4080">_xlfn.IFS(AND(R4080=1,S4080=G4080,T4080=H4080),TRUE,AND(R4080=1,S4080=G4080,H4080="Product NA"),TRUE)</f>
        <v>1</v>
      </c>
      <c r="W4080" s="165">
        <v>6.5500000000000007</v>
      </c>
      <c r="X4080" s="165">
        <v>4.05</v>
      </c>
      <c r="Y4080" t="str">
        <f t="shared" si="147"/>
        <v>No Change</v>
      </c>
    </row>
    <row r="4081" spans="1:25" hidden="1" x14ac:dyDescent="0.35">
      <c r="A4081" t="s">
        <v>177</v>
      </c>
      <c r="B4081" t="s">
        <v>447</v>
      </c>
      <c r="C4081" t="s">
        <v>177</v>
      </c>
      <c r="D4081" t="s">
        <v>282</v>
      </c>
      <c r="E4081" t="s">
        <v>724</v>
      </c>
      <c r="F4081" t="s">
        <v>286</v>
      </c>
      <c r="G4081" s="165">
        <f t="shared" si="146"/>
        <v>7.25</v>
      </c>
      <c r="H4081" s="165">
        <f t="shared" si="146"/>
        <v>3.85</v>
      </c>
      <c r="I4081" t="s">
        <v>482</v>
      </c>
      <c r="K4081" t="s">
        <v>292</v>
      </c>
      <c r="L4081" t="s">
        <v>401</v>
      </c>
      <c r="M4081" t="s">
        <v>477</v>
      </c>
      <c r="N4081" t="s">
        <v>177</v>
      </c>
      <c r="O4081" t="s">
        <v>447</v>
      </c>
      <c r="P4081">
        <v>2000</v>
      </c>
      <c r="Q4081">
        <v>2000</v>
      </c>
      <c r="R4081">
        <v>1</v>
      </c>
      <c r="S4081">
        <v>7.25</v>
      </c>
      <c r="T4081">
        <v>3.85</v>
      </c>
      <c r="U4081" t="b" cm="1">
        <f t="array" ref="U4081">_xlfn.IFS(AND(R4081=1,S4081=G4081,T4081=H4081),TRUE,AND(R4081=1,S4081=G4081,H4081="Product NA"),TRUE)</f>
        <v>1</v>
      </c>
      <c r="W4081" s="165">
        <v>7.25</v>
      </c>
      <c r="X4081" s="165">
        <v>3.85</v>
      </c>
      <c r="Y4081" t="str">
        <f t="shared" si="147"/>
        <v>No Change</v>
      </c>
    </row>
    <row r="4082" spans="1:25" hidden="1" x14ac:dyDescent="0.35">
      <c r="A4082" t="s">
        <v>177</v>
      </c>
      <c r="B4082" t="s">
        <v>447</v>
      </c>
      <c r="C4082" t="s">
        <v>177</v>
      </c>
      <c r="D4082" t="s">
        <v>317</v>
      </c>
      <c r="E4082" t="s">
        <v>724</v>
      </c>
      <c r="F4082" t="s">
        <v>277</v>
      </c>
      <c r="G4082" s="165">
        <f t="shared" si="146"/>
        <v>6.5500000000000007</v>
      </c>
      <c r="H4082" s="165">
        <f t="shared" si="146"/>
        <v>4.05</v>
      </c>
      <c r="I4082" t="s">
        <v>480</v>
      </c>
      <c r="K4082" t="s">
        <v>292</v>
      </c>
      <c r="L4082" t="s">
        <v>401</v>
      </c>
      <c r="M4082" t="s">
        <v>477</v>
      </c>
      <c r="N4082" t="s">
        <v>177</v>
      </c>
      <c r="O4082" t="s">
        <v>447</v>
      </c>
      <c r="P4082">
        <v>100</v>
      </c>
      <c r="Q4082">
        <v>500</v>
      </c>
      <c r="R4082">
        <v>1</v>
      </c>
      <c r="S4082">
        <v>6.5500000000000007</v>
      </c>
      <c r="T4082">
        <v>4.05</v>
      </c>
      <c r="U4082" t="b" cm="1">
        <f t="array" ref="U4082">_xlfn.IFS(AND(R4082=1,S4082=G4082,T4082=H4082),TRUE,AND(R4082=1,S4082=G4082,H4082="Product NA"),TRUE)</f>
        <v>1</v>
      </c>
      <c r="W4082" s="165">
        <v>6.5500000000000007</v>
      </c>
      <c r="X4082" s="165">
        <v>4.05</v>
      </c>
      <c r="Y4082" t="str">
        <f t="shared" si="147"/>
        <v>No Change</v>
      </c>
    </row>
    <row r="4083" spans="1:25" hidden="1" x14ac:dyDescent="0.35">
      <c r="A4083" t="s">
        <v>177</v>
      </c>
      <c r="B4083" t="s">
        <v>447</v>
      </c>
      <c r="C4083" t="s">
        <v>177</v>
      </c>
      <c r="D4083" t="s">
        <v>320</v>
      </c>
      <c r="E4083" t="s">
        <v>724</v>
      </c>
      <c r="F4083" t="s">
        <v>277</v>
      </c>
      <c r="G4083" s="165">
        <f t="shared" si="146"/>
        <v>5.7</v>
      </c>
      <c r="H4083" s="165">
        <f t="shared" si="146"/>
        <v>4.05</v>
      </c>
      <c r="I4083" t="s">
        <v>480</v>
      </c>
      <c r="K4083" t="s">
        <v>292</v>
      </c>
      <c r="L4083" t="s">
        <v>401</v>
      </c>
      <c r="M4083" t="s">
        <v>477</v>
      </c>
      <c r="N4083" t="s">
        <v>177</v>
      </c>
      <c r="O4083" t="s">
        <v>447</v>
      </c>
      <c r="P4083">
        <v>100</v>
      </c>
      <c r="Q4083">
        <v>500</v>
      </c>
      <c r="R4083">
        <v>1</v>
      </c>
      <c r="S4083">
        <v>5.7</v>
      </c>
      <c r="T4083">
        <v>4.05</v>
      </c>
      <c r="U4083" t="b" cm="1">
        <f t="array" ref="U4083">_xlfn.IFS(AND(R4083=1,S4083=G4083,T4083=H4083),TRUE,AND(R4083=1,S4083=G4083,H4083="Product NA"),TRUE)</f>
        <v>1</v>
      </c>
      <c r="W4083" s="165">
        <v>5.7</v>
      </c>
      <c r="X4083" s="165">
        <v>4.05</v>
      </c>
      <c r="Y4083" t="str">
        <f t="shared" si="147"/>
        <v>No Change</v>
      </c>
    </row>
    <row r="4084" spans="1:25" x14ac:dyDescent="0.35">
      <c r="A4084" t="s">
        <v>178</v>
      </c>
      <c r="B4084" t="s">
        <v>448</v>
      </c>
      <c r="C4084" t="s">
        <v>363</v>
      </c>
      <c r="D4084" t="s">
        <v>392</v>
      </c>
      <c r="E4084" t="s">
        <v>287</v>
      </c>
      <c r="F4084" t="s">
        <v>396</v>
      </c>
      <c r="G4084" s="165">
        <f t="shared" si="146"/>
        <v>2.59</v>
      </c>
      <c r="H4084" s="165">
        <f t="shared" si="146"/>
        <v>5.5</v>
      </c>
      <c r="I4084" t="s">
        <v>482</v>
      </c>
      <c r="K4084" t="s">
        <v>292</v>
      </c>
      <c r="L4084" t="s">
        <v>401</v>
      </c>
      <c r="M4084" t="s">
        <v>476</v>
      </c>
      <c r="N4084" t="s">
        <v>363</v>
      </c>
      <c r="O4084" t="s">
        <v>448</v>
      </c>
      <c r="P4084">
        <v>100</v>
      </c>
      <c r="Q4084">
        <v>2000</v>
      </c>
      <c r="R4084">
        <v>1</v>
      </c>
      <c r="S4084">
        <v>2.59</v>
      </c>
      <c r="T4084">
        <v>5.5</v>
      </c>
      <c r="U4084" t="b" cm="1">
        <f t="array" ref="U4084">_xlfn.IFS(AND(R4084=1,S4084=G4084,T4084=H4084),TRUE,AND(R4084=1,S4084=G4084,H4084="Product NA"),TRUE)</f>
        <v>1</v>
      </c>
      <c r="W4084" s="165">
        <v>2.48</v>
      </c>
      <c r="X4084" s="165">
        <v>5.26</v>
      </c>
      <c r="Y4084" t="str">
        <f t="shared" si="147"/>
        <v>Change</v>
      </c>
    </row>
    <row r="4085" spans="1:25" x14ac:dyDescent="0.35">
      <c r="A4085" t="s">
        <v>178</v>
      </c>
      <c r="B4085" t="s">
        <v>448</v>
      </c>
      <c r="C4085" t="s">
        <v>363</v>
      </c>
      <c r="D4085" t="s">
        <v>391</v>
      </c>
      <c r="E4085" t="s">
        <v>724</v>
      </c>
      <c r="F4085" t="s">
        <v>396</v>
      </c>
      <c r="G4085" s="165">
        <f t="shared" si="146"/>
        <v>6.15</v>
      </c>
      <c r="H4085" s="165">
        <f t="shared" si="146"/>
        <v>4.45</v>
      </c>
      <c r="I4085" t="s">
        <v>482</v>
      </c>
      <c r="K4085" t="s">
        <v>292</v>
      </c>
      <c r="L4085" t="s">
        <v>401</v>
      </c>
      <c r="M4085" t="s">
        <v>476</v>
      </c>
      <c r="N4085" t="s">
        <v>363</v>
      </c>
      <c r="O4085" t="s">
        <v>448</v>
      </c>
      <c r="P4085">
        <v>100</v>
      </c>
      <c r="Q4085">
        <v>2000</v>
      </c>
      <c r="R4085">
        <v>1</v>
      </c>
      <c r="S4085">
        <v>6.15</v>
      </c>
      <c r="T4085">
        <v>4.45</v>
      </c>
      <c r="U4085" t="b" cm="1">
        <f t="array" ref="U4085">_xlfn.IFS(AND(R4085=1,S4085=G4085,T4085=H4085),TRUE,AND(R4085=1,S4085=G4085,H4085="Product NA"),TRUE)</f>
        <v>1</v>
      </c>
      <c r="W4085" s="165">
        <v>6.15</v>
      </c>
      <c r="X4085" s="165">
        <v>4.45</v>
      </c>
      <c r="Y4085" t="str">
        <f t="shared" si="147"/>
        <v>No Change</v>
      </c>
    </row>
    <row r="4086" spans="1:25" hidden="1" x14ac:dyDescent="0.35">
      <c r="A4086" t="s">
        <v>178</v>
      </c>
      <c r="B4086" t="s">
        <v>448</v>
      </c>
      <c r="C4086" t="s">
        <v>363</v>
      </c>
      <c r="D4086" t="s">
        <v>281</v>
      </c>
      <c r="E4086" t="s">
        <v>287</v>
      </c>
      <c r="F4086" t="s">
        <v>286</v>
      </c>
      <c r="G4086" s="165">
        <f t="shared" si="146"/>
        <v>2.59</v>
      </c>
      <c r="H4086" s="165">
        <f t="shared" si="146"/>
        <v>5.5</v>
      </c>
      <c r="I4086" t="s">
        <v>482</v>
      </c>
      <c r="K4086" t="s">
        <v>292</v>
      </c>
      <c r="L4086" t="s">
        <v>401</v>
      </c>
      <c r="M4086" t="s">
        <v>476</v>
      </c>
      <c r="N4086" t="s">
        <v>363</v>
      </c>
      <c r="O4086" t="s">
        <v>448</v>
      </c>
      <c r="P4086">
        <v>100</v>
      </c>
      <c r="Q4086">
        <v>2000</v>
      </c>
      <c r="R4086">
        <v>1</v>
      </c>
      <c r="S4086">
        <v>2.59</v>
      </c>
      <c r="T4086">
        <v>5.5</v>
      </c>
      <c r="U4086" t="b" cm="1">
        <f t="array" ref="U4086">_xlfn.IFS(AND(R4086=1,S4086=G4086,T4086=H4086),TRUE,AND(R4086=1,S4086=G4086,H4086="Product NA"),TRUE)</f>
        <v>1</v>
      </c>
      <c r="W4086" s="165">
        <v>2.48</v>
      </c>
      <c r="X4086" s="165">
        <v>5.26</v>
      </c>
      <c r="Y4086" t="str">
        <f t="shared" si="147"/>
        <v>Change</v>
      </c>
    </row>
    <row r="4087" spans="1:25" hidden="1" x14ac:dyDescent="0.35">
      <c r="A4087" t="s">
        <v>178</v>
      </c>
      <c r="B4087" t="s">
        <v>448</v>
      </c>
      <c r="C4087" t="s">
        <v>363</v>
      </c>
      <c r="D4087" t="s">
        <v>278</v>
      </c>
      <c r="E4087" t="s">
        <v>287</v>
      </c>
      <c r="F4087" t="s">
        <v>277</v>
      </c>
      <c r="G4087" s="165">
        <f t="shared" si="146"/>
        <v>1.6400000000000001</v>
      </c>
      <c r="H4087" s="165">
        <f t="shared" si="146"/>
        <v>5.3100000000000005</v>
      </c>
      <c r="I4087" t="s">
        <v>480</v>
      </c>
      <c r="K4087" t="s">
        <v>292</v>
      </c>
      <c r="L4087" t="s">
        <v>401</v>
      </c>
      <c r="M4087" t="s">
        <v>476</v>
      </c>
      <c r="N4087" t="s">
        <v>363</v>
      </c>
      <c r="O4087" t="s">
        <v>448</v>
      </c>
      <c r="P4087">
        <v>100</v>
      </c>
      <c r="Q4087">
        <v>500</v>
      </c>
      <c r="R4087">
        <v>1</v>
      </c>
      <c r="S4087">
        <v>1.6400000000000001</v>
      </c>
      <c r="T4087">
        <v>5.3100000000000005</v>
      </c>
      <c r="U4087" t="b" cm="1">
        <f t="array" ref="U4087">_xlfn.IFS(AND(R4087=1,S4087=G4087,T4087=H4087),TRUE,AND(R4087=1,S4087=G4087,H4087="Product NA"),TRUE)</f>
        <v>1</v>
      </c>
      <c r="W4087" s="165">
        <v>1.6400000000000001</v>
      </c>
      <c r="X4087" s="165">
        <v>5.3100000000000005</v>
      </c>
      <c r="Y4087" t="str">
        <f t="shared" si="147"/>
        <v>No Change</v>
      </c>
    </row>
    <row r="4088" spans="1:25" hidden="1" x14ac:dyDescent="0.35">
      <c r="A4088" t="s">
        <v>178</v>
      </c>
      <c r="B4088" t="s">
        <v>448</v>
      </c>
      <c r="C4088" t="s">
        <v>363</v>
      </c>
      <c r="D4088" t="s">
        <v>238</v>
      </c>
      <c r="E4088" t="s">
        <v>287</v>
      </c>
      <c r="F4088" t="s">
        <v>0</v>
      </c>
      <c r="G4088" s="165">
        <f t="shared" si="146"/>
        <v>0.72</v>
      </c>
      <c r="H4088" s="165">
        <f t="shared" si="146"/>
        <v>7.65</v>
      </c>
      <c r="I4088" t="s">
        <v>479</v>
      </c>
      <c r="K4088" t="s">
        <v>292</v>
      </c>
      <c r="L4088" t="s">
        <v>401</v>
      </c>
      <c r="M4088" t="s">
        <v>476</v>
      </c>
      <c r="N4088" t="s">
        <v>363</v>
      </c>
      <c r="O4088" t="s">
        <v>448</v>
      </c>
      <c r="P4088">
        <v>100</v>
      </c>
      <c r="Q4088">
        <v>100</v>
      </c>
      <c r="R4088">
        <v>1</v>
      </c>
      <c r="S4088">
        <v>0.72</v>
      </c>
      <c r="T4088">
        <v>7.65</v>
      </c>
      <c r="U4088" t="b" cm="1">
        <f t="array" ref="U4088">_xlfn.IFS(AND(R4088=1,S4088=G4088,T4088=H4088),TRUE,AND(R4088=1,S4088=G4088,H4088="Product NA"),TRUE)</f>
        <v>1</v>
      </c>
      <c r="W4088" s="165">
        <v>0.71</v>
      </c>
      <c r="X4088" s="165">
        <v>7.48</v>
      </c>
      <c r="Y4088" t="str">
        <f t="shared" si="147"/>
        <v>Change</v>
      </c>
    </row>
    <row r="4089" spans="1:25" hidden="1" x14ac:dyDescent="0.35">
      <c r="A4089" t="s">
        <v>178</v>
      </c>
      <c r="B4089" t="s">
        <v>448</v>
      </c>
      <c r="C4089" t="s">
        <v>363</v>
      </c>
      <c r="D4089" t="s">
        <v>239</v>
      </c>
      <c r="E4089" t="s">
        <v>287</v>
      </c>
      <c r="F4089" t="s">
        <v>277</v>
      </c>
      <c r="G4089" s="165">
        <f t="shared" si="146"/>
        <v>0.64</v>
      </c>
      <c r="H4089" s="165">
        <f t="shared" si="146"/>
        <v>6.59</v>
      </c>
      <c r="I4089" t="s">
        <v>480</v>
      </c>
      <c r="K4089" t="s">
        <v>292</v>
      </c>
      <c r="L4089" t="s">
        <v>401</v>
      </c>
      <c r="M4089" t="s">
        <v>476</v>
      </c>
      <c r="N4089" t="s">
        <v>363</v>
      </c>
      <c r="O4089" t="s">
        <v>448</v>
      </c>
      <c r="P4089">
        <v>100</v>
      </c>
      <c r="Q4089">
        <v>500</v>
      </c>
      <c r="R4089">
        <v>1</v>
      </c>
      <c r="S4089">
        <v>0.64</v>
      </c>
      <c r="T4089">
        <v>6.59</v>
      </c>
      <c r="U4089" t="b" cm="1">
        <f t="array" ref="U4089">_xlfn.IFS(AND(R4089=1,S4089=G4089,T4089=H4089),TRUE,AND(R4089=1,S4089=G4089,H4089="Product NA"),TRUE)</f>
        <v>1</v>
      </c>
      <c r="W4089" s="165">
        <v>0.63</v>
      </c>
      <c r="X4089" s="165">
        <v>6.46</v>
      </c>
      <c r="Y4089" t="str">
        <f t="shared" si="147"/>
        <v>Change</v>
      </c>
    </row>
    <row r="4090" spans="1:25" hidden="1" x14ac:dyDescent="0.35">
      <c r="A4090" t="s">
        <v>178</v>
      </c>
      <c r="B4090" t="s">
        <v>448</v>
      </c>
      <c r="C4090" t="s">
        <v>363</v>
      </c>
      <c r="D4090" t="s">
        <v>655</v>
      </c>
      <c r="E4090" t="s">
        <v>723</v>
      </c>
      <c r="F4090" t="s">
        <v>286</v>
      </c>
      <c r="G4090" s="165">
        <f t="shared" si="146"/>
        <v>21.85</v>
      </c>
      <c r="H4090" s="165">
        <f t="shared" si="146"/>
        <v>0</v>
      </c>
      <c r="I4090" t="s">
        <v>481</v>
      </c>
      <c r="K4090" t="s">
        <v>292</v>
      </c>
      <c r="L4090" t="s">
        <v>401</v>
      </c>
      <c r="M4090" t="s">
        <v>476</v>
      </c>
      <c r="N4090" t="s">
        <v>363</v>
      </c>
      <c r="O4090" t="s">
        <v>448</v>
      </c>
      <c r="P4090">
        <v>30000</v>
      </c>
      <c r="Q4090">
        <v>1000</v>
      </c>
      <c r="R4090">
        <v>1</v>
      </c>
      <c r="S4090">
        <v>21.85</v>
      </c>
      <c r="T4090">
        <v>0</v>
      </c>
      <c r="U4090" t="b" cm="1">
        <f t="array" ref="U4090">_xlfn.IFS(AND(R4090=1,S4090=G4090,T4090=H4090),TRUE,AND(R4090=1,S4090=G4090,H4090="Product NA"),TRUE)</f>
        <v>1</v>
      </c>
      <c r="W4090" s="165">
        <v>14.92</v>
      </c>
      <c r="X4090" s="165">
        <v>0</v>
      </c>
      <c r="Y4090" t="str">
        <f t="shared" si="147"/>
        <v>Change</v>
      </c>
    </row>
    <row r="4091" spans="1:25" hidden="1" x14ac:dyDescent="0.35">
      <c r="A4091" t="s">
        <v>178</v>
      </c>
      <c r="B4091" t="s">
        <v>448</v>
      </c>
      <c r="C4091" t="s">
        <v>363</v>
      </c>
      <c r="D4091" t="s">
        <v>655</v>
      </c>
      <c r="E4091" t="s">
        <v>723</v>
      </c>
      <c r="F4091" t="s">
        <v>286</v>
      </c>
      <c r="G4091" s="165">
        <f t="shared" si="146"/>
        <v>58.7</v>
      </c>
      <c r="H4091" s="165">
        <f t="shared" si="146"/>
        <v>0</v>
      </c>
      <c r="I4091" t="s">
        <v>680</v>
      </c>
      <c r="K4091" t="s">
        <v>292</v>
      </c>
      <c r="L4091" t="s">
        <v>401</v>
      </c>
      <c r="M4091" t="s">
        <v>476</v>
      </c>
      <c r="N4091" t="s">
        <v>363</v>
      </c>
      <c r="O4091" t="s">
        <v>448</v>
      </c>
      <c r="P4091">
        <v>30000</v>
      </c>
      <c r="Q4091">
        <v>15000</v>
      </c>
      <c r="R4091">
        <v>1</v>
      </c>
      <c r="S4091">
        <v>58.7</v>
      </c>
      <c r="T4091">
        <v>0</v>
      </c>
      <c r="U4091" t="b" cm="1">
        <f t="array" ref="U4091">_xlfn.IFS(AND(R4091=1,S4091=G4091,T4091=H4091),TRUE,AND(R4091=1,S4091=G4091,H4091="Product NA"),TRUE)</f>
        <v>1</v>
      </c>
      <c r="W4091" s="165">
        <v>82.79</v>
      </c>
      <c r="X4091" s="165">
        <v>0</v>
      </c>
      <c r="Y4091" t="str">
        <f t="shared" si="147"/>
        <v>Change</v>
      </c>
    </row>
    <row r="4092" spans="1:25" hidden="1" x14ac:dyDescent="0.35">
      <c r="A4092" t="s">
        <v>178</v>
      </c>
      <c r="B4092" t="s">
        <v>448</v>
      </c>
      <c r="C4092" t="s">
        <v>363</v>
      </c>
      <c r="D4092" t="s">
        <v>655</v>
      </c>
      <c r="E4092" t="s">
        <v>723</v>
      </c>
      <c r="F4092" t="s">
        <v>286</v>
      </c>
      <c r="G4092" s="165">
        <f t="shared" si="146"/>
        <v>24.150000000000002</v>
      </c>
      <c r="H4092" s="165">
        <f t="shared" si="146"/>
        <v>0</v>
      </c>
      <c r="I4092" t="s">
        <v>671</v>
      </c>
      <c r="K4092" t="s">
        <v>292</v>
      </c>
      <c r="L4092" t="s">
        <v>401</v>
      </c>
      <c r="M4092" t="s">
        <v>476</v>
      </c>
      <c r="N4092" t="s">
        <v>363</v>
      </c>
      <c r="O4092" t="s">
        <v>448</v>
      </c>
      <c r="P4092">
        <v>30000</v>
      </c>
      <c r="Q4092">
        <v>2000</v>
      </c>
      <c r="R4092">
        <v>1</v>
      </c>
      <c r="S4092">
        <v>24.150000000000002</v>
      </c>
      <c r="T4092">
        <v>0</v>
      </c>
      <c r="U4092" t="b" cm="1">
        <f t="array" ref="U4092">_xlfn.IFS(AND(R4092=1,S4092=G4092,T4092=H4092),TRUE,AND(R4092=1,S4092=G4092,H4092="Product NA"),TRUE)</f>
        <v>1</v>
      </c>
      <c r="W4092" s="165">
        <v>19.66</v>
      </c>
      <c r="X4092" s="165">
        <v>0</v>
      </c>
      <c r="Y4092" t="str">
        <f t="shared" si="147"/>
        <v>Change</v>
      </c>
    </row>
    <row r="4093" spans="1:25" hidden="1" x14ac:dyDescent="0.35">
      <c r="A4093" t="s">
        <v>178</v>
      </c>
      <c r="B4093" t="s">
        <v>448</v>
      </c>
      <c r="C4093" t="s">
        <v>363</v>
      </c>
      <c r="D4093" t="s">
        <v>655</v>
      </c>
      <c r="E4093" t="s">
        <v>723</v>
      </c>
      <c r="F4093" t="s">
        <v>286</v>
      </c>
      <c r="G4093" s="165">
        <f t="shared" si="146"/>
        <v>70.900000000000006</v>
      </c>
      <c r="H4093" s="165">
        <f t="shared" si="146"/>
        <v>0</v>
      </c>
      <c r="I4093" t="s">
        <v>681</v>
      </c>
      <c r="K4093" t="s">
        <v>292</v>
      </c>
      <c r="L4093" t="s">
        <v>401</v>
      </c>
      <c r="M4093" t="s">
        <v>476</v>
      </c>
      <c r="N4093" t="s">
        <v>363</v>
      </c>
      <c r="O4093" t="s">
        <v>448</v>
      </c>
      <c r="P4093">
        <v>30000</v>
      </c>
      <c r="Q4093">
        <v>20000</v>
      </c>
      <c r="R4093">
        <v>1</v>
      </c>
      <c r="S4093">
        <v>70.900000000000006</v>
      </c>
      <c r="T4093">
        <v>0</v>
      </c>
      <c r="U4093" t="b" cm="1">
        <f t="array" ref="U4093">_xlfn.IFS(AND(R4093=1,S4093=G4093,T4093=H4093),TRUE,AND(R4093=1,S4093=G4093,H4093="Product NA"),TRUE)</f>
        <v>1</v>
      </c>
      <c r="W4093" s="165">
        <v>101.79</v>
      </c>
      <c r="X4093" s="165">
        <v>0</v>
      </c>
      <c r="Y4093" t="str">
        <f t="shared" si="147"/>
        <v>Change</v>
      </c>
    </row>
    <row r="4094" spans="1:25" hidden="1" x14ac:dyDescent="0.35">
      <c r="A4094" t="s">
        <v>178</v>
      </c>
      <c r="B4094" t="s">
        <v>448</v>
      </c>
      <c r="C4094" t="s">
        <v>363</v>
      </c>
      <c r="D4094" t="s">
        <v>655</v>
      </c>
      <c r="E4094" t="s">
        <v>723</v>
      </c>
      <c r="F4094" t="s">
        <v>286</v>
      </c>
      <c r="G4094" s="165">
        <f t="shared" si="146"/>
        <v>89.5</v>
      </c>
      <c r="H4094" s="165">
        <f t="shared" si="146"/>
        <v>0</v>
      </c>
      <c r="I4094" t="s">
        <v>682</v>
      </c>
      <c r="K4094" t="s">
        <v>292</v>
      </c>
      <c r="L4094" t="s">
        <v>401</v>
      </c>
      <c r="M4094" t="s">
        <v>476</v>
      </c>
      <c r="N4094" t="s">
        <v>363</v>
      </c>
      <c r="O4094" t="s">
        <v>448</v>
      </c>
      <c r="P4094">
        <v>30000</v>
      </c>
      <c r="Q4094">
        <v>25000</v>
      </c>
      <c r="R4094">
        <v>1</v>
      </c>
      <c r="S4094">
        <v>89.5</v>
      </c>
      <c r="T4094">
        <v>0</v>
      </c>
      <c r="U4094" t="b" cm="1">
        <f t="array" ref="U4094">_xlfn.IFS(AND(R4094=1,S4094=G4094,T4094=H4094),TRUE,AND(R4094=1,S4094=G4094,H4094="Product NA"),TRUE)</f>
        <v>1</v>
      </c>
      <c r="W4094" s="165">
        <v>202.58</v>
      </c>
      <c r="X4094" s="165">
        <v>0</v>
      </c>
      <c r="Y4094" t="str">
        <f t="shared" si="147"/>
        <v>Change</v>
      </c>
    </row>
    <row r="4095" spans="1:25" hidden="1" x14ac:dyDescent="0.35">
      <c r="A4095" t="s">
        <v>178</v>
      </c>
      <c r="B4095" t="s">
        <v>448</v>
      </c>
      <c r="C4095" t="s">
        <v>363</v>
      </c>
      <c r="D4095" t="s">
        <v>655</v>
      </c>
      <c r="E4095" t="s">
        <v>723</v>
      </c>
      <c r="F4095" t="s">
        <v>286</v>
      </c>
      <c r="G4095" s="165">
        <f t="shared" si="146"/>
        <v>26.450000000000003</v>
      </c>
      <c r="H4095" s="165">
        <f t="shared" si="146"/>
        <v>0</v>
      </c>
      <c r="I4095" t="s">
        <v>672</v>
      </c>
      <c r="K4095" t="s">
        <v>292</v>
      </c>
      <c r="L4095" t="s">
        <v>401</v>
      </c>
      <c r="M4095" t="s">
        <v>476</v>
      </c>
      <c r="N4095" t="s">
        <v>363</v>
      </c>
      <c r="O4095" t="s">
        <v>448</v>
      </c>
      <c r="P4095">
        <v>30000</v>
      </c>
      <c r="Q4095">
        <v>3000</v>
      </c>
      <c r="R4095">
        <v>1</v>
      </c>
      <c r="S4095">
        <v>26.450000000000003</v>
      </c>
      <c r="T4095">
        <v>0</v>
      </c>
      <c r="U4095" t="b" cm="1">
        <f t="array" ref="U4095">_xlfn.IFS(AND(R4095=1,S4095=G4095,T4095=H4095),TRUE,AND(R4095=1,S4095=G4095,H4095="Product NA"),TRUE)</f>
        <v>1</v>
      </c>
      <c r="W4095" s="165">
        <v>24.46</v>
      </c>
      <c r="X4095" s="165">
        <v>0</v>
      </c>
      <c r="Y4095" t="str">
        <f t="shared" si="147"/>
        <v>Change</v>
      </c>
    </row>
    <row r="4096" spans="1:25" hidden="1" x14ac:dyDescent="0.35">
      <c r="A4096" t="s">
        <v>178</v>
      </c>
      <c r="B4096" t="s">
        <v>448</v>
      </c>
      <c r="C4096" t="s">
        <v>363</v>
      </c>
      <c r="D4096" t="s">
        <v>655</v>
      </c>
      <c r="E4096" t="s">
        <v>723</v>
      </c>
      <c r="F4096" t="s">
        <v>286</v>
      </c>
      <c r="G4096" s="165">
        <f t="shared" si="146"/>
        <v>102.60000000000001</v>
      </c>
      <c r="H4096" s="165">
        <f t="shared" si="146"/>
        <v>0</v>
      </c>
      <c r="I4096" t="s">
        <v>683</v>
      </c>
      <c r="K4096" t="s">
        <v>292</v>
      </c>
      <c r="L4096" t="s">
        <v>401</v>
      </c>
      <c r="M4096" t="s">
        <v>476</v>
      </c>
      <c r="N4096" t="s">
        <v>363</v>
      </c>
      <c r="O4096" t="s">
        <v>448</v>
      </c>
      <c r="P4096">
        <v>30000</v>
      </c>
      <c r="Q4096">
        <v>30000</v>
      </c>
      <c r="R4096">
        <v>1</v>
      </c>
      <c r="S4096">
        <v>102.60000000000001</v>
      </c>
      <c r="T4096">
        <v>0</v>
      </c>
      <c r="U4096" t="b" cm="1">
        <f t="array" ref="U4096">_xlfn.IFS(AND(R4096=1,S4096=G4096,T4096=H4096),TRUE,AND(R4096=1,S4096=G4096,H4096="Product NA"),TRUE)</f>
        <v>1</v>
      </c>
      <c r="W4096" s="165">
        <v>231.75</v>
      </c>
      <c r="X4096" s="165">
        <v>0</v>
      </c>
      <c r="Y4096" t="str">
        <f t="shared" si="147"/>
        <v>Change</v>
      </c>
    </row>
    <row r="4097" spans="1:25" hidden="1" x14ac:dyDescent="0.35">
      <c r="A4097" t="s">
        <v>178</v>
      </c>
      <c r="B4097" t="s">
        <v>448</v>
      </c>
      <c r="C4097" t="s">
        <v>363</v>
      </c>
      <c r="D4097" t="s">
        <v>655</v>
      </c>
      <c r="E4097" t="s">
        <v>723</v>
      </c>
      <c r="F4097" t="s">
        <v>286</v>
      </c>
      <c r="G4097" s="165">
        <f t="shared" si="146"/>
        <v>28.75</v>
      </c>
      <c r="H4097" s="165">
        <f t="shared" si="146"/>
        <v>0</v>
      </c>
      <c r="I4097" t="s">
        <v>673</v>
      </c>
      <c r="K4097" t="s">
        <v>292</v>
      </c>
      <c r="L4097" t="s">
        <v>401</v>
      </c>
      <c r="M4097" t="s">
        <v>476</v>
      </c>
      <c r="N4097" t="s">
        <v>363</v>
      </c>
      <c r="O4097" t="s">
        <v>448</v>
      </c>
      <c r="P4097">
        <v>30000</v>
      </c>
      <c r="Q4097">
        <v>4000</v>
      </c>
      <c r="R4097">
        <v>1</v>
      </c>
      <c r="S4097">
        <v>28.75</v>
      </c>
      <c r="T4097">
        <v>0</v>
      </c>
      <c r="U4097" t="b" cm="1">
        <f t="array" ref="U4097">_xlfn.IFS(AND(R4097=1,S4097=G4097,T4097=H4097),TRUE,AND(R4097=1,S4097=G4097,H4097="Product NA"),TRUE)</f>
        <v>1</v>
      </c>
      <c r="W4097" s="165">
        <v>28.07</v>
      </c>
      <c r="X4097" s="165">
        <v>0</v>
      </c>
      <c r="Y4097" t="str">
        <f t="shared" si="147"/>
        <v>Change</v>
      </c>
    </row>
    <row r="4098" spans="1:25" hidden="1" x14ac:dyDescent="0.35">
      <c r="A4098" t="s">
        <v>178</v>
      </c>
      <c r="B4098" t="s">
        <v>448</v>
      </c>
      <c r="C4098" t="s">
        <v>363</v>
      </c>
      <c r="D4098" t="s">
        <v>655</v>
      </c>
      <c r="E4098" t="s">
        <v>723</v>
      </c>
      <c r="F4098" t="s">
        <v>286</v>
      </c>
      <c r="G4098" s="165">
        <f t="shared" si="146"/>
        <v>31</v>
      </c>
      <c r="H4098" s="165">
        <f t="shared" si="146"/>
        <v>0</v>
      </c>
      <c r="I4098" t="s">
        <v>674</v>
      </c>
      <c r="K4098" t="s">
        <v>292</v>
      </c>
      <c r="L4098" t="s">
        <v>401</v>
      </c>
      <c r="M4098" t="s">
        <v>476</v>
      </c>
      <c r="N4098" t="s">
        <v>363</v>
      </c>
      <c r="O4098" t="s">
        <v>448</v>
      </c>
      <c r="P4098">
        <v>30000</v>
      </c>
      <c r="Q4098">
        <v>5000</v>
      </c>
      <c r="R4098">
        <v>1</v>
      </c>
      <c r="S4098">
        <v>31</v>
      </c>
      <c r="T4098">
        <v>0</v>
      </c>
      <c r="U4098" t="b" cm="1">
        <f t="array" ref="U4098">_xlfn.IFS(AND(R4098=1,S4098=G4098,T4098=H4098),TRUE,AND(R4098=1,S4098=G4098,H4098="Product NA"),TRUE)</f>
        <v>1</v>
      </c>
      <c r="W4098" s="165">
        <v>31.68</v>
      </c>
      <c r="X4098" s="165">
        <v>0</v>
      </c>
      <c r="Y4098" t="str">
        <f t="shared" si="147"/>
        <v>Change</v>
      </c>
    </row>
    <row r="4099" spans="1:25" hidden="1" x14ac:dyDescent="0.35">
      <c r="A4099" t="s">
        <v>178</v>
      </c>
      <c r="B4099" t="s">
        <v>448</v>
      </c>
      <c r="C4099" t="s">
        <v>363</v>
      </c>
      <c r="D4099" t="s">
        <v>655</v>
      </c>
      <c r="E4099" t="s">
        <v>723</v>
      </c>
      <c r="F4099" t="s">
        <v>286</v>
      </c>
      <c r="G4099" s="165">
        <f t="shared" si="146"/>
        <v>34.25</v>
      </c>
      <c r="H4099" s="165">
        <f t="shared" si="146"/>
        <v>0</v>
      </c>
      <c r="I4099" t="s">
        <v>675</v>
      </c>
      <c r="K4099" t="s">
        <v>292</v>
      </c>
      <c r="L4099" t="s">
        <v>401</v>
      </c>
      <c r="M4099" t="s">
        <v>476</v>
      </c>
      <c r="N4099" t="s">
        <v>363</v>
      </c>
      <c r="O4099" t="s">
        <v>448</v>
      </c>
      <c r="P4099">
        <v>30000</v>
      </c>
      <c r="Q4099">
        <v>6000</v>
      </c>
      <c r="R4099">
        <v>1</v>
      </c>
      <c r="S4099">
        <v>34.25</v>
      </c>
      <c r="T4099">
        <v>0</v>
      </c>
      <c r="U4099" t="b" cm="1">
        <f t="array" ref="U4099">_xlfn.IFS(AND(R4099=1,S4099=G4099,T4099=H4099),TRUE,AND(R4099=1,S4099=G4099,H4099="Product NA"),TRUE)</f>
        <v>1</v>
      </c>
      <c r="W4099" s="165">
        <v>45.87</v>
      </c>
      <c r="X4099" s="165">
        <v>0</v>
      </c>
      <c r="Y4099" t="str">
        <f t="shared" si="147"/>
        <v>Change</v>
      </c>
    </row>
    <row r="4100" spans="1:25" hidden="1" x14ac:dyDescent="0.35">
      <c r="A4100" t="s">
        <v>178</v>
      </c>
      <c r="B4100" t="s">
        <v>448</v>
      </c>
      <c r="C4100" t="s">
        <v>363</v>
      </c>
      <c r="D4100" t="s">
        <v>655</v>
      </c>
      <c r="E4100" t="s">
        <v>723</v>
      </c>
      <c r="F4100" t="s">
        <v>286</v>
      </c>
      <c r="G4100" s="165">
        <f t="shared" si="146"/>
        <v>36.550000000000004</v>
      </c>
      <c r="H4100" s="165">
        <f t="shared" si="146"/>
        <v>0</v>
      </c>
      <c r="I4100" t="s">
        <v>676</v>
      </c>
      <c r="K4100" t="s">
        <v>292</v>
      </c>
      <c r="L4100" t="s">
        <v>401</v>
      </c>
      <c r="M4100" t="s">
        <v>476</v>
      </c>
      <c r="N4100" t="s">
        <v>363</v>
      </c>
      <c r="O4100" t="s">
        <v>448</v>
      </c>
      <c r="P4100">
        <v>30000</v>
      </c>
      <c r="Q4100">
        <v>7000</v>
      </c>
      <c r="R4100">
        <v>1</v>
      </c>
      <c r="S4100">
        <v>36.550000000000004</v>
      </c>
      <c r="T4100">
        <v>0</v>
      </c>
      <c r="U4100" t="b" cm="1">
        <f t="array" ref="U4100">_xlfn.IFS(AND(R4100=1,S4100=G4100,T4100=H4100),TRUE,AND(R4100=1,S4100=G4100,H4100="Product NA"),TRUE)</f>
        <v>1</v>
      </c>
      <c r="W4100" s="165">
        <v>48.79</v>
      </c>
      <c r="X4100" s="165">
        <v>0</v>
      </c>
      <c r="Y4100" t="str">
        <f t="shared" si="147"/>
        <v>Change</v>
      </c>
    </row>
    <row r="4101" spans="1:25" hidden="1" x14ac:dyDescent="0.35">
      <c r="A4101" t="s">
        <v>178</v>
      </c>
      <c r="B4101" t="s">
        <v>448</v>
      </c>
      <c r="C4101" t="s">
        <v>363</v>
      </c>
      <c r="D4101" t="s">
        <v>655</v>
      </c>
      <c r="E4101" t="s">
        <v>723</v>
      </c>
      <c r="F4101" t="s">
        <v>286</v>
      </c>
      <c r="G4101" s="165">
        <f t="shared" si="146"/>
        <v>38.800000000000004</v>
      </c>
      <c r="H4101" s="165">
        <f t="shared" si="146"/>
        <v>0</v>
      </c>
      <c r="I4101" t="s">
        <v>677</v>
      </c>
      <c r="K4101" t="s">
        <v>292</v>
      </c>
      <c r="L4101" t="s">
        <v>401</v>
      </c>
      <c r="M4101" t="s">
        <v>476</v>
      </c>
      <c r="N4101" t="s">
        <v>363</v>
      </c>
      <c r="O4101" t="s">
        <v>448</v>
      </c>
      <c r="P4101">
        <v>30000</v>
      </c>
      <c r="Q4101">
        <v>8000</v>
      </c>
      <c r="R4101">
        <v>1</v>
      </c>
      <c r="S4101">
        <v>38.800000000000004</v>
      </c>
      <c r="T4101">
        <v>0</v>
      </c>
      <c r="U4101" t="b" cm="1">
        <f t="array" ref="U4101">_xlfn.IFS(AND(R4101=1,S4101=G4101,T4101=H4101),TRUE,AND(R4101=1,S4101=G4101,H4101="Product NA"),TRUE)</f>
        <v>1</v>
      </c>
      <c r="W4101" s="165">
        <v>51.71</v>
      </c>
      <c r="X4101" s="165">
        <v>0</v>
      </c>
      <c r="Y4101" t="str">
        <f t="shared" si="147"/>
        <v>Change</v>
      </c>
    </row>
    <row r="4102" spans="1:25" hidden="1" x14ac:dyDescent="0.35">
      <c r="A4102" t="s">
        <v>178</v>
      </c>
      <c r="B4102" t="s">
        <v>448</v>
      </c>
      <c r="C4102" t="s">
        <v>363</v>
      </c>
      <c r="D4102" t="s">
        <v>655</v>
      </c>
      <c r="E4102" t="s">
        <v>723</v>
      </c>
      <c r="F4102" t="s">
        <v>286</v>
      </c>
      <c r="G4102" s="165">
        <f t="shared" si="146"/>
        <v>41.1</v>
      </c>
      <c r="H4102" s="165">
        <f t="shared" si="146"/>
        <v>0</v>
      </c>
      <c r="I4102" t="s">
        <v>678</v>
      </c>
      <c r="K4102" t="s">
        <v>292</v>
      </c>
      <c r="L4102" t="s">
        <v>401</v>
      </c>
      <c r="M4102" t="s">
        <v>476</v>
      </c>
      <c r="N4102" t="s">
        <v>363</v>
      </c>
      <c r="O4102" t="s">
        <v>448</v>
      </c>
      <c r="P4102">
        <v>30000</v>
      </c>
      <c r="Q4102">
        <v>9000</v>
      </c>
      <c r="R4102">
        <v>1</v>
      </c>
      <c r="S4102">
        <v>41.1</v>
      </c>
      <c r="T4102">
        <v>0</v>
      </c>
      <c r="U4102" t="b" cm="1">
        <f t="array" ref="U4102">_xlfn.IFS(AND(R4102=1,S4102=G4102,T4102=H4102),TRUE,AND(R4102=1,S4102=G4102,H4102="Product NA"),TRUE)</f>
        <v>1</v>
      </c>
      <c r="W4102" s="165">
        <v>54.620000000000005</v>
      </c>
      <c r="X4102" s="165">
        <v>0</v>
      </c>
      <c r="Y4102" t="str">
        <f t="shared" si="147"/>
        <v>Change</v>
      </c>
    </row>
    <row r="4103" spans="1:25" hidden="1" x14ac:dyDescent="0.35">
      <c r="A4103" t="s">
        <v>178</v>
      </c>
      <c r="B4103" t="s">
        <v>448</v>
      </c>
      <c r="C4103" t="s">
        <v>363</v>
      </c>
      <c r="D4103" t="s">
        <v>655</v>
      </c>
      <c r="E4103" t="s">
        <v>723</v>
      </c>
      <c r="F4103" t="s">
        <v>286</v>
      </c>
      <c r="G4103" s="165">
        <f t="shared" si="146"/>
        <v>43.35</v>
      </c>
      <c r="H4103" s="165">
        <f t="shared" si="146"/>
        <v>0</v>
      </c>
      <c r="I4103" t="s">
        <v>679</v>
      </c>
      <c r="K4103" t="s">
        <v>292</v>
      </c>
      <c r="L4103" t="s">
        <v>401</v>
      </c>
      <c r="M4103" t="s">
        <v>476</v>
      </c>
      <c r="N4103" t="s">
        <v>363</v>
      </c>
      <c r="O4103" t="s">
        <v>448</v>
      </c>
      <c r="P4103">
        <v>30000</v>
      </c>
      <c r="Q4103">
        <v>10000</v>
      </c>
      <c r="R4103">
        <v>1</v>
      </c>
      <c r="S4103">
        <v>43.35</v>
      </c>
      <c r="T4103">
        <v>0</v>
      </c>
      <c r="U4103" t="b" cm="1">
        <f t="array" ref="U4103">_xlfn.IFS(AND(R4103=1,S4103=G4103,T4103=H4103),TRUE,AND(R4103=1,S4103=G4103,H4103="Product NA"),TRUE)</f>
        <v>1</v>
      </c>
      <c r="W4103" s="165">
        <v>57.54</v>
      </c>
      <c r="X4103" s="165">
        <v>0</v>
      </c>
      <c r="Y4103" t="str">
        <f t="shared" si="147"/>
        <v>Change</v>
      </c>
    </row>
    <row r="4104" spans="1:25" hidden="1" x14ac:dyDescent="0.35">
      <c r="A4104" t="s">
        <v>178</v>
      </c>
      <c r="B4104" t="s">
        <v>448</v>
      </c>
      <c r="C4104" t="s">
        <v>363</v>
      </c>
      <c r="D4104" t="s">
        <v>283</v>
      </c>
      <c r="E4104" t="s">
        <v>724</v>
      </c>
      <c r="F4104" t="s">
        <v>286</v>
      </c>
      <c r="G4104" s="165">
        <f t="shared" si="146"/>
        <v>6.15</v>
      </c>
      <c r="H4104" s="165">
        <f t="shared" si="146"/>
        <v>4.45</v>
      </c>
      <c r="I4104" t="s">
        <v>482</v>
      </c>
      <c r="K4104" t="s">
        <v>292</v>
      </c>
      <c r="L4104" t="s">
        <v>401</v>
      </c>
      <c r="M4104" t="s">
        <v>476</v>
      </c>
      <c r="N4104" t="s">
        <v>363</v>
      </c>
      <c r="O4104" t="s">
        <v>448</v>
      </c>
      <c r="P4104">
        <v>2000</v>
      </c>
      <c r="Q4104">
        <v>2000</v>
      </c>
      <c r="R4104">
        <v>1</v>
      </c>
      <c r="S4104">
        <v>6.15</v>
      </c>
      <c r="T4104">
        <v>4.45</v>
      </c>
      <c r="U4104" t="b" cm="1">
        <f t="array" ref="U4104">_xlfn.IFS(AND(R4104=1,S4104=G4104,T4104=H4104),TRUE,AND(R4104=1,S4104=G4104,H4104="Product NA"),TRUE)</f>
        <v>1</v>
      </c>
      <c r="W4104" s="165">
        <v>6.15</v>
      </c>
      <c r="X4104" s="165">
        <v>4.45</v>
      </c>
      <c r="Y4104" t="str">
        <f t="shared" si="147"/>
        <v>No Change</v>
      </c>
    </row>
    <row r="4105" spans="1:25" hidden="1" x14ac:dyDescent="0.35">
      <c r="A4105" t="s">
        <v>178</v>
      </c>
      <c r="B4105" t="s">
        <v>448</v>
      </c>
      <c r="C4105" t="s">
        <v>363</v>
      </c>
      <c r="D4105" t="s">
        <v>319</v>
      </c>
      <c r="E4105" t="s">
        <v>724</v>
      </c>
      <c r="F4105" t="s">
        <v>0</v>
      </c>
      <c r="G4105" s="165">
        <f t="shared" si="146"/>
        <v>5.18</v>
      </c>
      <c r="H4105" s="165">
        <f t="shared" si="146"/>
        <v>5.65</v>
      </c>
      <c r="I4105" t="s">
        <v>479</v>
      </c>
      <c r="K4105" t="s">
        <v>292</v>
      </c>
      <c r="L4105" t="s">
        <v>401</v>
      </c>
      <c r="M4105" t="s">
        <v>476</v>
      </c>
      <c r="N4105" t="s">
        <v>363</v>
      </c>
      <c r="O4105" t="s">
        <v>448</v>
      </c>
      <c r="P4105">
        <v>100</v>
      </c>
      <c r="Q4105">
        <v>100</v>
      </c>
      <c r="R4105">
        <v>1</v>
      </c>
      <c r="S4105">
        <v>5.18</v>
      </c>
      <c r="T4105">
        <v>5.65</v>
      </c>
      <c r="U4105" t="b" cm="1">
        <f t="array" ref="U4105">_xlfn.IFS(AND(R4105=1,S4105=G4105,T4105=H4105),TRUE,AND(R4105=1,S4105=G4105,H4105="Product NA"),TRUE)</f>
        <v>1</v>
      </c>
      <c r="W4105" s="165">
        <v>5.18</v>
      </c>
      <c r="X4105" s="165">
        <v>5.65</v>
      </c>
      <c r="Y4105" t="str">
        <f t="shared" si="147"/>
        <v>No Change</v>
      </c>
    </row>
    <row r="4106" spans="1:25" hidden="1" x14ac:dyDescent="0.35">
      <c r="A4106" t="s">
        <v>178</v>
      </c>
      <c r="B4106" t="s">
        <v>448</v>
      </c>
      <c r="C4106" t="s">
        <v>363</v>
      </c>
      <c r="D4106" t="s">
        <v>316</v>
      </c>
      <c r="E4106" t="s">
        <v>724</v>
      </c>
      <c r="F4106" t="s">
        <v>0</v>
      </c>
      <c r="G4106" s="165">
        <f t="shared" si="146"/>
        <v>5.74</v>
      </c>
      <c r="H4106" s="165">
        <f t="shared" si="146"/>
        <v>5.65</v>
      </c>
      <c r="I4106" t="s">
        <v>479</v>
      </c>
      <c r="K4106" t="s">
        <v>292</v>
      </c>
      <c r="L4106" t="s">
        <v>401</v>
      </c>
      <c r="M4106" t="s">
        <v>476</v>
      </c>
      <c r="N4106" t="s">
        <v>363</v>
      </c>
      <c r="O4106" t="s">
        <v>448</v>
      </c>
      <c r="P4106">
        <v>100</v>
      </c>
      <c r="Q4106">
        <v>100</v>
      </c>
      <c r="R4106">
        <v>1</v>
      </c>
      <c r="S4106">
        <v>5.74</v>
      </c>
      <c r="T4106">
        <v>5.65</v>
      </c>
      <c r="U4106" t="b" cm="1">
        <f t="array" ref="U4106">_xlfn.IFS(AND(R4106=1,S4106=G4106,T4106=H4106),TRUE,AND(R4106=1,S4106=G4106,H4106="Product NA"),TRUE)</f>
        <v>1</v>
      </c>
      <c r="W4106" s="165">
        <v>5.74</v>
      </c>
      <c r="X4106" s="165">
        <v>5.65</v>
      </c>
      <c r="Y4106" t="str">
        <f t="shared" si="147"/>
        <v>No Change</v>
      </c>
    </row>
    <row r="4107" spans="1:25" hidden="1" x14ac:dyDescent="0.35">
      <c r="A4107" t="s">
        <v>178</v>
      </c>
      <c r="B4107" t="s">
        <v>448</v>
      </c>
      <c r="C4107" t="s">
        <v>363</v>
      </c>
      <c r="D4107" t="s">
        <v>321</v>
      </c>
      <c r="E4107" t="s">
        <v>724</v>
      </c>
      <c r="F4107" t="s">
        <v>277</v>
      </c>
      <c r="G4107" s="165">
        <f t="shared" si="146"/>
        <v>5.7</v>
      </c>
      <c r="H4107" s="165">
        <f t="shared" si="146"/>
        <v>4.05</v>
      </c>
      <c r="I4107" t="s">
        <v>480</v>
      </c>
      <c r="K4107" t="s">
        <v>292</v>
      </c>
      <c r="L4107" t="s">
        <v>401</v>
      </c>
      <c r="M4107" t="s">
        <v>476</v>
      </c>
      <c r="N4107" t="s">
        <v>363</v>
      </c>
      <c r="O4107" t="s">
        <v>448</v>
      </c>
      <c r="P4107">
        <v>100</v>
      </c>
      <c r="Q4107">
        <v>500</v>
      </c>
      <c r="R4107">
        <v>1</v>
      </c>
      <c r="S4107">
        <v>5.7</v>
      </c>
      <c r="T4107">
        <v>4.05</v>
      </c>
      <c r="U4107" t="b" cm="1">
        <f t="array" ref="U4107">_xlfn.IFS(AND(R4107=1,S4107=G4107,T4107=H4107),TRUE,AND(R4107=1,S4107=G4107,H4107="Product NA"),TRUE)</f>
        <v>1</v>
      </c>
      <c r="W4107" s="165">
        <v>5.7</v>
      </c>
      <c r="X4107" s="165">
        <v>4.05</v>
      </c>
      <c r="Y4107" t="str">
        <f t="shared" si="147"/>
        <v>No Change</v>
      </c>
    </row>
    <row r="4108" spans="1:25" hidden="1" x14ac:dyDescent="0.35">
      <c r="A4108" t="s">
        <v>178</v>
      </c>
      <c r="B4108" t="s">
        <v>448</v>
      </c>
      <c r="C4108" t="s">
        <v>363</v>
      </c>
      <c r="D4108" t="s">
        <v>318</v>
      </c>
      <c r="E4108" t="s">
        <v>724</v>
      </c>
      <c r="F4108" t="s">
        <v>277</v>
      </c>
      <c r="G4108" s="165">
        <f t="shared" si="146"/>
        <v>6.5500000000000007</v>
      </c>
      <c r="H4108" s="165">
        <f t="shared" si="146"/>
        <v>4.05</v>
      </c>
      <c r="I4108" t="s">
        <v>480</v>
      </c>
      <c r="K4108" t="s">
        <v>292</v>
      </c>
      <c r="L4108" t="s">
        <v>401</v>
      </c>
      <c r="M4108" t="s">
        <v>476</v>
      </c>
      <c r="N4108" t="s">
        <v>363</v>
      </c>
      <c r="O4108" t="s">
        <v>448</v>
      </c>
      <c r="P4108">
        <v>100</v>
      </c>
      <c r="Q4108">
        <v>500</v>
      </c>
      <c r="R4108">
        <v>1</v>
      </c>
      <c r="S4108">
        <v>6.5500000000000007</v>
      </c>
      <c r="T4108">
        <v>4.05</v>
      </c>
      <c r="U4108" t="b" cm="1">
        <f t="array" ref="U4108">_xlfn.IFS(AND(R4108=1,S4108=G4108,T4108=H4108),TRUE,AND(R4108=1,S4108=G4108,H4108="Product NA"),TRUE)</f>
        <v>1</v>
      </c>
      <c r="W4108" s="165">
        <v>6.5500000000000007</v>
      </c>
      <c r="X4108" s="165">
        <v>4.05</v>
      </c>
      <c r="Y4108" t="str">
        <f t="shared" si="147"/>
        <v>No Change</v>
      </c>
    </row>
    <row r="4109" spans="1:25" hidden="1" x14ac:dyDescent="0.35">
      <c r="A4109" t="s">
        <v>178</v>
      </c>
      <c r="B4109" t="s">
        <v>448</v>
      </c>
      <c r="C4109" t="s">
        <v>363</v>
      </c>
      <c r="D4109" t="s">
        <v>282</v>
      </c>
      <c r="E4109" t="s">
        <v>724</v>
      </c>
      <c r="F4109" t="s">
        <v>286</v>
      </c>
      <c r="G4109" s="165">
        <f t="shared" si="146"/>
        <v>7</v>
      </c>
      <c r="H4109" s="165">
        <f t="shared" si="146"/>
        <v>5.8000000000000007</v>
      </c>
      <c r="I4109" t="s">
        <v>482</v>
      </c>
      <c r="K4109" t="s">
        <v>292</v>
      </c>
      <c r="L4109" t="s">
        <v>401</v>
      </c>
      <c r="M4109" t="s">
        <v>476</v>
      </c>
      <c r="N4109" t="s">
        <v>363</v>
      </c>
      <c r="O4109" t="s">
        <v>448</v>
      </c>
      <c r="P4109">
        <v>2000</v>
      </c>
      <c r="Q4109">
        <v>2000</v>
      </c>
      <c r="R4109">
        <v>1</v>
      </c>
      <c r="S4109">
        <v>7</v>
      </c>
      <c r="T4109">
        <v>5.8000000000000007</v>
      </c>
      <c r="U4109" t="b" cm="1">
        <f t="array" ref="U4109">_xlfn.IFS(AND(R4109=1,S4109=G4109,T4109=H4109),TRUE,AND(R4109=1,S4109=G4109,H4109="Product NA"),TRUE)</f>
        <v>1</v>
      </c>
      <c r="W4109" s="165">
        <v>7</v>
      </c>
      <c r="X4109" s="165">
        <v>5.8000000000000007</v>
      </c>
      <c r="Y4109" t="str">
        <f t="shared" si="147"/>
        <v>No Change</v>
      </c>
    </row>
    <row r="4110" spans="1:25" hidden="1" x14ac:dyDescent="0.35">
      <c r="A4110" t="s">
        <v>178</v>
      </c>
      <c r="B4110" t="s">
        <v>448</v>
      </c>
      <c r="C4110" t="s">
        <v>363</v>
      </c>
      <c r="D4110" t="s">
        <v>317</v>
      </c>
      <c r="E4110" t="s">
        <v>724</v>
      </c>
      <c r="F4110" t="s">
        <v>277</v>
      </c>
      <c r="G4110" s="165">
        <f t="shared" si="146"/>
        <v>6.5500000000000007</v>
      </c>
      <c r="H4110" s="165">
        <f t="shared" si="146"/>
        <v>4.05</v>
      </c>
      <c r="I4110" t="s">
        <v>480</v>
      </c>
      <c r="K4110" t="s">
        <v>292</v>
      </c>
      <c r="L4110" t="s">
        <v>401</v>
      </c>
      <c r="M4110" t="s">
        <v>476</v>
      </c>
      <c r="N4110" t="s">
        <v>363</v>
      </c>
      <c r="O4110" t="s">
        <v>448</v>
      </c>
      <c r="P4110">
        <v>100</v>
      </c>
      <c r="Q4110">
        <v>500</v>
      </c>
      <c r="R4110">
        <v>1</v>
      </c>
      <c r="S4110">
        <v>6.5500000000000007</v>
      </c>
      <c r="T4110">
        <v>4.05</v>
      </c>
      <c r="U4110" t="b" cm="1">
        <f t="array" ref="U4110">_xlfn.IFS(AND(R4110=1,S4110=G4110,T4110=H4110),TRUE,AND(R4110=1,S4110=G4110,H4110="Product NA"),TRUE)</f>
        <v>1</v>
      </c>
      <c r="W4110" s="165">
        <v>6.5500000000000007</v>
      </c>
      <c r="X4110" s="165">
        <v>4.05</v>
      </c>
      <c r="Y4110" t="str">
        <f t="shared" si="147"/>
        <v>No Change</v>
      </c>
    </row>
    <row r="4111" spans="1:25" hidden="1" x14ac:dyDescent="0.35">
      <c r="A4111" t="s">
        <v>178</v>
      </c>
      <c r="B4111" t="s">
        <v>448</v>
      </c>
      <c r="C4111" t="s">
        <v>363</v>
      </c>
      <c r="D4111" t="s">
        <v>320</v>
      </c>
      <c r="E4111" t="s">
        <v>724</v>
      </c>
      <c r="F4111" t="s">
        <v>277</v>
      </c>
      <c r="G4111" s="165">
        <f t="shared" si="146"/>
        <v>5.7</v>
      </c>
      <c r="H4111" s="165">
        <f t="shared" si="146"/>
        <v>4.05</v>
      </c>
      <c r="I4111" t="s">
        <v>480</v>
      </c>
      <c r="K4111" t="s">
        <v>292</v>
      </c>
      <c r="L4111" t="s">
        <v>401</v>
      </c>
      <c r="M4111" t="s">
        <v>476</v>
      </c>
      <c r="N4111" t="s">
        <v>363</v>
      </c>
      <c r="O4111" t="s">
        <v>448</v>
      </c>
      <c r="P4111">
        <v>100</v>
      </c>
      <c r="Q4111">
        <v>500</v>
      </c>
      <c r="R4111">
        <v>1</v>
      </c>
      <c r="S4111">
        <v>5.7</v>
      </c>
      <c r="T4111">
        <v>4.05</v>
      </c>
      <c r="U4111" t="b" cm="1">
        <f t="array" ref="U4111">_xlfn.IFS(AND(R4111=1,S4111=G4111,T4111=H4111),TRUE,AND(R4111=1,S4111=G4111,H4111="Product NA"),TRUE)</f>
        <v>1</v>
      </c>
      <c r="W4111" s="165">
        <v>5.7</v>
      </c>
      <c r="X4111" s="165">
        <v>4.05</v>
      </c>
      <c r="Y4111" t="str">
        <f t="shared" si="147"/>
        <v>No Change</v>
      </c>
    </row>
    <row r="4112" spans="1:25" x14ac:dyDescent="0.35">
      <c r="A4112" t="s">
        <v>179</v>
      </c>
      <c r="B4112" t="s">
        <v>595</v>
      </c>
      <c r="C4112" t="s">
        <v>291</v>
      </c>
      <c r="D4112" t="s">
        <v>392</v>
      </c>
      <c r="E4112" t="s">
        <v>287</v>
      </c>
      <c r="F4112" t="s">
        <v>396</v>
      </c>
      <c r="G4112" s="165">
        <f t="shared" si="146"/>
        <v>1.1300000000000001</v>
      </c>
      <c r="H4112" s="165">
        <f t="shared" si="146"/>
        <v>15.64</v>
      </c>
      <c r="I4112" t="s">
        <v>482</v>
      </c>
      <c r="K4112" t="s">
        <v>466</v>
      </c>
      <c r="L4112" t="s">
        <v>400</v>
      </c>
      <c r="M4112" t="s">
        <v>476</v>
      </c>
      <c r="N4112" t="s">
        <v>291</v>
      </c>
      <c r="O4112" t="s">
        <v>400</v>
      </c>
      <c r="P4112">
        <v>100</v>
      </c>
      <c r="Q4112">
        <v>2000</v>
      </c>
      <c r="R4112">
        <v>1</v>
      </c>
      <c r="S4112">
        <v>1.1300000000000001</v>
      </c>
      <c r="T4112">
        <v>15.64</v>
      </c>
      <c r="U4112" t="b" cm="1">
        <f t="array" ref="U4112">_xlfn.IFS(AND(R4112=1,S4112=G4112,T4112=H4112),TRUE,AND(R4112=1,S4112=G4112,H4112="Product NA"),TRUE)</f>
        <v>1</v>
      </c>
      <c r="W4112" s="165">
        <v>1.1100000000000001</v>
      </c>
      <c r="X4112" s="165">
        <v>15.33</v>
      </c>
      <c r="Y4112" t="str">
        <f t="shared" si="147"/>
        <v>Change</v>
      </c>
    </row>
    <row r="4113" spans="1:25" hidden="1" x14ac:dyDescent="0.35">
      <c r="A4113" t="s">
        <v>179</v>
      </c>
      <c r="B4113" t="s">
        <v>595</v>
      </c>
      <c r="C4113" t="s">
        <v>291</v>
      </c>
      <c r="D4113" t="s">
        <v>281</v>
      </c>
      <c r="E4113" t="s">
        <v>287</v>
      </c>
      <c r="F4113" t="s">
        <v>286</v>
      </c>
      <c r="G4113" s="165">
        <f t="shared" si="146"/>
        <v>1.1300000000000001</v>
      </c>
      <c r="H4113" s="165">
        <f t="shared" si="146"/>
        <v>15.64</v>
      </c>
      <c r="I4113" t="s">
        <v>482</v>
      </c>
      <c r="K4113" t="s">
        <v>466</v>
      </c>
      <c r="L4113" t="s">
        <v>400</v>
      </c>
      <c r="M4113" t="s">
        <v>476</v>
      </c>
      <c r="N4113" t="s">
        <v>291</v>
      </c>
      <c r="O4113" t="s">
        <v>400</v>
      </c>
      <c r="P4113">
        <v>100</v>
      </c>
      <c r="Q4113">
        <v>2000</v>
      </c>
      <c r="R4113">
        <v>1</v>
      </c>
      <c r="S4113">
        <v>1.1300000000000001</v>
      </c>
      <c r="T4113">
        <v>15.64</v>
      </c>
      <c r="U4113" t="b" cm="1">
        <f t="array" ref="U4113">_xlfn.IFS(AND(R4113=1,S4113=G4113,T4113=H4113),TRUE,AND(R4113=1,S4113=G4113,H4113="Product NA"),TRUE)</f>
        <v>1</v>
      </c>
      <c r="W4113" s="165">
        <v>1.1100000000000001</v>
      </c>
      <c r="X4113" s="165">
        <v>15.33</v>
      </c>
      <c r="Y4113" t="str">
        <f t="shared" si="147"/>
        <v>Change</v>
      </c>
    </row>
    <row r="4114" spans="1:25" hidden="1" x14ac:dyDescent="0.35">
      <c r="A4114" t="s">
        <v>179</v>
      </c>
      <c r="B4114" t="s">
        <v>595</v>
      </c>
      <c r="C4114" t="s">
        <v>291</v>
      </c>
      <c r="D4114" t="s">
        <v>278</v>
      </c>
      <c r="E4114" t="s">
        <v>287</v>
      </c>
      <c r="F4114" t="s">
        <v>277</v>
      </c>
      <c r="G4114" s="165">
        <f t="shared" si="146"/>
        <v>1.1599999999999999</v>
      </c>
      <c r="H4114" s="165">
        <f t="shared" si="146"/>
        <v>13.64</v>
      </c>
      <c r="I4114" t="s">
        <v>480</v>
      </c>
      <c r="K4114" t="s">
        <v>466</v>
      </c>
      <c r="L4114" t="s">
        <v>400</v>
      </c>
      <c r="M4114" t="s">
        <v>476</v>
      </c>
      <c r="N4114" t="s">
        <v>291</v>
      </c>
      <c r="O4114" t="s">
        <v>400</v>
      </c>
      <c r="P4114">
        <v>100</v>
      </c>
      <c r="Q4114">
        <v>500</v>
      </c>
      <c r="R4114">
        <v>1</v>
      </c>
      <c r="S4114">
        <v>1.1599999999999999</v>
      </c>
      <c r="T4114">
        <v>13.64</v>
      </c>
      <c r="U4114" t="b" cm="1">
        <f t="array" ref="U4114">_xlfn.IFS(AND(R4114=1,S4114=G4114,T4114=H4114),TRUE,AND(R4114=1,S4114=G4114,H4114="Product NA"),TRUE)</f>
        <v>1</v>
      </c>
      <c r="W4114" s="165">
        <v>1.1599999999999999</v>
      </c>
      <c r="X4114" s="165">
        <v>14.950000000000001</v>
      </c>
      <c r="Y4114" t="str">
        <f t="shared" si="147"/>
        <v>Change</v>
      </c>
    </row>
    <row r="4115" spans="1:25" hidden="1" x14ac:dyDescent="0.35">
      <c r="A4115" t="s">
        <v>179</v>
      </c>
      <c r="B4115" t="s">
        <v>595</v>
      </c>
      <c r="C4115" t="s">
        <v>291</v>
      </c>
      <c r="D4115" t="s">
        <v>238</v>
      </c>
      <c r="E4115" t="s">
        <v>287</v>
      </c>
      <c r="F4115" t="s">
        <v>0</v>
      </c>
      <c r="G4115" s="165">
        <f t="shared" si="146"/>
        <v>0.2</v>
      </c>
      <c r="H4115" s="165">
        <f t="shared" si="146"/>
        <v>15.16</v>
      </c>
      <c r="I4115" t="s">
        <v>479</v>
      </c>
      <c r="K4115" t="s">
        <v>466</v>
      </c>
      <c r="L4115" t="s">
        <v>400</v>
      </c>
      <c r="M4115" t="s">
        <v>476</v>
      </c>
      <c r="N4115" t="s">
        <v>291</v>
      </c>
      <c r="O4115" t="s">
        <v>400</v>
      </c>
      <c r="P4115">
        <v>100</v>
      </c>
      <c r="Q4115">
        <v>100</v>
      </c>
      <c r="R4115">
        <v>1</v>
      </c>
      <c r="S4115">
        <v>0.2</v>
      </c>
      <c r="T4115">
        <v>15.16</v>
      </c>
      <c r="U4115" t="b" cm="1">
        <f t="array" ref="U4115">_xlfn.IFS(AND(R4115=1,S4115=G4115,T4115=H4115),TRUE,AND(R4115=1,S4115=G4115,H4115="Product NA"),TRUE)</f>
        <v>1</v>
      </c>
      <c r="W4115" s="165">
        <v>0.2</v>
      </c>
      <c r="X4115" s="165">
        <v>14.73</v>
      </c>
      <c r="Y4115" t="str">
        <f t="shared" si="147"/>
        <v>Change</v>
      </c>
    </row>
    <row r="4116" spans="1:25" hidden="1" x14ac:dyDescent="0.35">
      <c r="A4116" t="s">
        <v>179</v>
      </c>
      <c r="B4116" t="s">
        <v>595</v>
      </c>
      <c r="C4116" t="s">
        <v>291</v>
      </c>
      <c r="D4116" t="s">
        <v>239</v>
      </c>
      <c r="E4116" t="s">
        <v>287</v>
      </c>
      <c r="F4116" t="s">
        <v>277</v>
      </c>
      <c r="G4116" s="165">
        <f t="shared" si="146"/>
        <v>0.65</v>
      </c>
      <c r="H4116" s="165">
        <f t="shared" si="146"/>
        <v>15.47</v>
      </c>
      <c r="I4116" t="s">
        <v>480</v>
      </c>
      <c r="K4116" t="s">
        <v>466</v>
      </c>
      <c r="L4116" t="s">
        <v>400</v>
      </c>
      <c r="M4116" t="s">
        <v>476</v>
      </c>
      <c r="N4116" t="s">
        <v>291</v>
      </c>
      <c r="O4116" t="s">
        <v>400</v>
      </c>
      <c r="P4116">
        <v>100</v>
      </c>
      <c r="Q4116">
        <v>500</v>
      </c>
      <c r="R4116">
        <v>1</v>
      </c>
      <c r="S4116">
        <v>0.65</v>
      </c>
      <c r="T4116">
        <v>15.47</v>
      </c>
      <c r="U4116" t="b" cm="1">
        <f t="array" ref="U4116">_xlfn.IFS(AND(R4116=1,S4116=G4116,T4116=H4116),TRUE,AND(R4116=1,S4116=G4116,H4116="Product NA"),TRUE)</f>
        <v>1</v>
      </c>
      <c r="W4116" s="165">
        <v>0.64</v>
      </c>
      <c r="X4116" s="165">
        <v>15.17</v>
      </c>
      <c r="Y4116" t="str">
        <f t="shared" si="147"/>
        <v>Change</v>
      </c>
    </row>
    <row r="4117" spans="1:25" hidden="1" x14ac:dyDescent="0.35">
      <c r="A4117" t="s">
        <v>179</v>
      </c>
      <c r="B4117" t="s">
        <v>595</v>
      </c>
      <c r="C4117" t="s">
        <v>291</v>
      </c>
      <c r="D4117" t="s">
        <v>655</v>
      </c>
      <c r="E4117" t="s">
        <v>723</v>
      </c>
      <c r="F4117" t="s">
        <v>286</v>
      </c>
      <c r="G4117" s="165">
        <f t="shared" si="146"/>
        <v>17.900000000000002</v>
      </c>
      <c r="H4117" s="165">
        <f t="shared" si="146"/>
        <v>0</v>
      </c>
      <c r="I4117" t="s">
        <v>481</v>
      </c>
      <c r="K4117" t="s">
        <v>466</v>
      </c>
      <c r="L4117" t="s">
        <v>400</v>
      </c>
      <c r="M4117" t="s">
        <v>476</v>
      </c>
      <c r="N4117" t="s">
        <v>291</v>
      </c>
      <c r="O4117" t="s">
        <v>400</v>
      </c>
      <c r="P4117">
        <v>20000</v>
      </c>
      <c r="Q4117">
        <v>1000</v>
      </c>
      <c r="R4117">
        <v>1</v>
      </c>
      <c r="S4117">
        <v>17.900000000000002</v>
      </c>
      <c r="T4117">
        <v>0</v>
      </c>
      <c r="U4117" t="b" cm="1">
        <f t="array" ref="U4117">_xlfn.IFS(AND(R4117=1,S4117=G4117,T4117=H4117),TRUE,AND(R4117=1,S4117=G4117,H4117="Product NA"),TRUE)</f>
        <v>1</v>
      </c>
      <c r="W4117" s="165">
        <v>18.7</v>
      </c>
      <c r="X4117" s="165">
        <v>0</v>
      </c>
      <c r="Y4117" t="str">
        <f t="shared" si="147"/>
        <v>Change</v>
      </c>
    </row>
    <row r="4118" spans="1:25" hidden="1" x14ac:dyDescent="0.35">
      <c r="A4118" t="s">
        <v>179</v>
      </c>
      <c r="B4118" t="s">
        <v>595</v>
      </c>
      <c r="C4118" t="s">
        <v>291</v>
      </c>
      <c r="D4118" t="s">
        <v>655</v>
      </c>
      <c r="E4118" t="s">
        <v>723</v>
      </c>
      <c r="F4118" t="s">
        <v>286</v>
      </c>
      <c r="G4118" s="165">
        <f t="shared" ref="G4118:H4171" si="148">S4118</f>
        <v>78.400000000000006</v>
      </c>
      <c r="H4118" s="165">
        <f t="shared" si="148"/>
        <v>0</v>
      </c>
      <c r="I4118" t="s">
        <v>680</v>
      </c>
      <c r="K4118" t="s">
        <v>466</v>
      </c>
      <c r="L4118" t="s">
        <v>400</v>
      </c>
      <c r="M4118" t="s">
        <v>476</v>
      </c>
      <c r="N4118" t="s">
        <v>291</v>
      </c>
      <c r="O4118" t="s">
        <v>400</v>
      </c>
      <c r="P4118">
        <v>20000</v>
      </c>
      <c r="Q4118">
        <v>15000</v>
      </c>
      <c r="R4118">
        <v>1</v>
      </c>
      <c r="S4118">
        <v>78.400000000000006</v>
      </c>
      <c r="T4118">
        <v>0</v>
      </c>
      <c r="U4118" t="b" cm="1">
        <f t="array" ref="U4118">_xlfn.IFS(AND(R4118=1,S4118=G4118,T4118=H4118),TRUE,AND(R4118=1,S4118=G4118,H4118="Product NA"),TRUE)</f>
        <v>1</v>
      </c>
      <c r="W4118" s="165">
        <v>89.77</v>
      </c>
      <c r="X4118" s="165">
        <v>0</v>
      </c>
      <c r="Y4118" t="str">
        <f t="shared" si="147"/>
        <v>Change</v>
      </c>
    </row>
    <row r="4119" spans="1:25" hidden="1" x14ac:dyDescent="0.35">
      <c r="A4119" t="s">
        <v>179</v>
      </c>
      <c r="B4119" t="s">
        <v>595</v>
      </c>
      <c r="C4119" t="s">
        <v>291</v>
      </c>
      <c r="D4119" t="s">
        <v>655</v>
      </c>
      <c r="E4119" t="s">
        <v>723</v>
      </c>
      <c r="F4119" t="s">
        <v>286</v>
      </c>
      <c r="G4119" s="165">
        <f t="shared" si="148"/>
        <v>21.950000000000003</v>
      </c>
      <c r="H4119" s="165">
        <f t="shared" si="148"/>
        <v>0</v>
      </c>
      <c r="I4119" t="s">
        <v>671</v>
      </c>
      <c r="K4119" t="s">
        <v>466</v>
      </c>
      <c r="L4119" t="s">
        <v>400</v>
      </c>
      <c r="M4119" t="s">
        <v>476</v>
      </c>
      <c r="N4119" t="s">
        <v>291</v>
      </c>
      <c r="O4119" t="s">
        <v>400</v>
      </c>
      <c r="P4119">
        <v>20000</v>
      </c>
      <c r="Q4119">
        <v>2000</v>
      </c>
      <c r="R4119">
        <v>1</v>
      </c>
      <c r="S4119">
        <v>21.950000000000003</v>
      </c>
      <c r="T4119">
        <v>0</v>
      </c>
      <c r="U4119" t="b" cm="1">
        <f t="array" ref="U4119">_xlfn.IFS(AND(R4119=1,S4119=G4119,T4119=H4119),TRUE,AND(R4119=1,S4119=G4119,H4119="Product NA"),TRUE)</f>
        <v>1</v>
      </c>
      <c r="W4119" s="165">
        <v>24.560000000000002</v>
      </c>
      <c r="X4119" s="165">
        <v>0</v>
      </c>
      <c r="Y4119" t="str">
        <f t="shared" si="147"/>
        <v>Change</v>
      </c>
    </row>
    <row r="4120" spans="1:25" hidden="1" x14ac:dyDescent="0.35">
      <c r="A4120" t="s">
        <v>179</v>
      </c>
      <c r="B4120" t="s">
        <v>595</v>
      </c>
      <c r="C4120" t="s">
        <v>291</v>
      </c>
      <c r="D4120" t="s">
        <v>655</v>
      </c>
      <c r="E4120" t="s">
        <v>723</v>
      </c>
      <c r="F4120" t="s">
        <v>286</v>
      </c>
      <c r="G4120" s="165">
        <f t="shared" si="148"/>
        <v>99.4</v>
      </c>
      <c r="H4120" s="165">
        <f t="shared" si="148"/>
        <v>0</v>
      </c>
      <c r="I4120" t="s">
        <v>681</v>
      </c>
      <c r="K4120" t="s">
        <v>466</v>
      </c>
      <c r="L4120" t="s">
        <v>400</v>
      </c>
      <c r="M4120" t="s">
        <v>476</v>
      </c>
      <c r="N4120" t="s">
        <v>291</v>
      </c>
      <c r="O4120" t="s">
        <v>400</v>
      </c>
      <c r="P4120">
        <v>20000</v>
      </c>
      <c r="Q4120">
        <v>20000</v>
      </c>
      <c r="R4120">
        <v>1</v>
      </c>
      <c r="S4120">
        <v>99.4</v>
      </c>
      <c r="T4120">
        <v>0</v>
      </c>
      <c r="U4120" t="b" cm="1">
        <f t="array" ref="U4120">_xlfn.IFS(AND(R4120=1,S4120=G4120,T4120=H4120),TRUE,AND(R4120=1,S4120=G4120,H4120="Product NA"),TRUE)</f>
        <v>1</v>
      </c>
      <c r="W4120" s="165">
        <v>114</v>
      </c>
      <c r="X4120" s="165">
        <v>0</v>
      </c>
      <c r="Y4120" t="str">
        <f t="shared" si="147"/>
        <v>Change</v>
      </c>
    </row>
    <row r="4121" spans="1:25" hidden="1" x14ac:dyDescent="0.35">
      <c r="A4121" t="s">
        <v>179</v>
      </c>
      <c r="B4121" t="s">
        <v>595</v>
      </c>
      <c r="C4121" t="s">
        <v>291</v>
      </c>
      <c r="D4121" t="s">
        <v>655</v>
      </c>
      <c r="E4121" t="s">
        <v>723</v>
      </c>
      <c r="F4121" t="s">
        <v>286</v>
      </c>
      <c r="G4121" s="165">
        <f t="shared" si="148"/>
        <v>26.1</v>
      </c>
      <c r="H4121" s="165">
        <f t="shared" si="148"/>
        <v>0</v>
      </c>
      <c r="I4121" t="s">
        <v>672</v>
      </c>
      <c r="K4121" t="s">
        <v>466</v>
      </c>
      <c r="L4121" t="s">
        <v>400</v>
      </c>
      <c r="M4121" t="s">
        <v>476</v>
      </c>
      <c r="N4121" t="s">
        <v>291</v>
      </c>
      <c r="O4121" t="s">
        <v>400</v>
      </c>
      <c r="P4121">
        <v>20000</v>
      </c>
      <c r="Q4121">
        <v>3000</v>
      </c>
      <c r="R4121">
        <v>1</v>
      </c>
      <c r="S4121">
        <v>26.1</v>
      </c>
      <c r="T4121">
        <v>0</v>
      </c>
      <c r="U4121" t="b" cm="1">
        <f t="array" ref="U4121">_xlfn.IFS(AND(R4121=1,S4121=G4121,T4121=H4121),TRUE,AND(R4121=1,S4121=G4121,H4121="Product NA"),TRUE)</f>
        <v>1</v>
      </c>
      <c r="W4121" s="165">
        <v>27.79</v>
      </c>
      <c r="X4121" s="165">
        <v>0</v>
      </c>
      <c r="Y4121" t="str">
        <f t="shared" si="147"/>
        <v>Change</v>
      </c>
    </row>
    <row r="4122" spans="1:25" hidden="1" x14ac:dyDescent="0.35">
      <c r="A4122" t="s">
        <v>179</v>
      </c>
      <c r="B4122" t="s">
        <v>595</v>
      </c>
      <c r="C4122" t="s">
        <v>291</v>
      </c>
      <c r="D4122" t="s">
        <v>655</v>
      </c>
      <c r="E4122" t="s">
        <v>723</v>
      </c>
      <c r="F4122" t="s">
        <v>286</v>
      </c>
      <c r="G4122" s="165">
        <f t="shared" si="148"/>
        <v>30.150000000000002</v>
      </c>
      <c r="H4122" s="165">
        <f t="shared" si="148"/>
        <v>0</v>
      </c>
      <c r="I4122" t="s">
        <v>673</v>
      </c>
      <c r="K4122" t="s">
        <v>466</v>
      </c>
      <c r="L4122" t="s">
        <v>400</v>
      </c>
      <c r="M4122" t="s">
        <v>476</v>
      </c>
      <c r="N4122" t="s">
        <v>291</v>
      </c>
      <c r="O4122" t="s">
        <v>400</v>
      </c>
      <c r="P4122">
        <v>20000</v>
      </c>
      <c r="Q4122">
        <v>4000</v>
      </c>
      <c r="R4122">
        <v>1</v>
      </c>
      <c r="S4122">
        <v>30.150000000000002</v>
      </c>
      <c r="T4122">
        <v>0</v>
      </c>
      <c r="U4122" t="b" cm="1">
        <f t="array" ref="U4122">_xlfn.IFS(AND(R4122=1,S4122=G4122,T4122=H4122),TRUE,AND(R4122=1,S4122=G4122,H4122="Product NA"),TRUE)</f>
        <v>1</v>
      </c>
      <c r="W4122" s="165">
        <v>31.970000000000002</v>
      </c>
      <c r="X4122" s="165">
        <v>0</v>
      </c>
      <c r="Y4122" t="str">
        <f t="shared" si="147"/>
        <v>Change</v>
      </c>
    </row>
    <row r="4123" spans="1:25" hidden="1" x14ac:dyDescent="0.35">
      <c r="A4123" t="s">
        <v>179</v>
      </c>
      <c r="B4123" t="s">
        <v>595</v>
      </c>
      <c r="C4123" t="s">
        <v>291</v>
      </c>
      <c r="D4123" t="s">
        <v>655</v>
      </c>
      <c r="E4123" t="s">
        <v>723</v>
      </c>
      <c r="F4123" t="s">
        <v>286</v>
      </c>
      <c r="G4123" s="165">
        <f t="shared" si="148"/>
        <v>34.200000000000003</v>
      </c>
      <c r="H4123" s="165">
        <f t="shared" si="148"/>
        <v>0</v>
      </c>
      <c r="I4123" t="s">
        <v>674</v>
      </c>
      <c r="K4123" t="s">
        <v>466</v>
      </c>
      <c r="L4123" t="s">
        <v>400</v>
      </c>
      <c r="M4123" t="s">
        <v>476</v>
      </c>
      <c r="N4123" t="s">
        <v>291</v>
      </c>
      <c r="O4123" t="s">
        <v>400</v>
      </c>
      <c r="P4123">
        <v>20000</v>
      </c>
      <c r="Q4123">
        <v>5000</v>
      </c>
      <c r="R4123">
        <v>1</v>
      </c>
      <c r="S4123">
        <v>34.200000000000003</v>
      </c>
      <c r="T4123">
        <v>0</v>
      </c>
      <c r="U4123" t="b" cm="1">
        <f t="array" ref="U4123">_xlfn.IFS(AND(R4123=1,S4123=G4123,T4123=H4123),TRUE,AND(R4123=1,S4123=G4123,H4123="Product NA"),TRUE)</f>
        <v>1</v>
      </c>
      <c r="W4123" s="165">
        <v>37</v>
      </c>
      <c r="X4123" s="165">
        <v>0</v>
      </c>
      <c r="Y4123" t="str">
        <f t="shared" si="147"/>
        <v>Change</v>
      </c>
    </row>
    <row r="4124" spans="1:25" hidden="1" x14ac:dyDescent="0.35">
      <c r="A4124" t="s">
        <v>179</v>
      </c>
      <c r="B4124" t="s">
        <v>595</v>
      </c>
      <c r="C4124" t="s">
        <v>291</v>
      </c>
      <c r="D4124" t="s">
        <v>655</v>
      </c>
      <c r="E4124" t="s">
        <v>723</v>
      </c>
      <c r="F4124" t="s">
        <v>286</v>
      </c>
      <c r="G4124" s="165">
        <f t="shared" si="148"/>
        <v>39.400000000000006</v>
      </c>
      <c r="H4124" s="165">
        <f t="shared" si="148"/>
        <v>0</v>
      </c>
      <c r="I4124" t="s">
        <v>675</v>
      </c>
      <c r="K4124" t="s">
        <v>466</v>
      </c>
      <c r="L4124" t="s">
        <v>400</v>
      </c>
      <c r="M4124" t="s">
        <v>476</v>
      </c>
      <c r="N4124" t="s">
        <v>291</v>
      </c>
      <c r="O4124" t="s">
        <v>400</v>
      </c>
      <c r="P4124">
        <v>20000</v>
      </c>
      <c r="Q4124">
        <v>6000</v>
      </c>
      <c r="R4124">
        <v>1</v>
      </c>
      <c r="S4124">
        <v>39.400000000000006</v>
      </c>
      <c r="T4124">
        <v>0</v>
      </c>
      <c r="U4124" t="b" cm="1">
        <f t="array" ref="U4124">_xlfn.IFS(AND(R4124=1,S4124=G4124,T4124=H4124),TRUE,AND(R4124=1,S4124=G4124,H4124="Product NA"),TRUE)</f>
        <v>1</v>
      </c>
      <c r="W4124" s="165">
        <v>50.68</v>
      </c>
      <c r="X4124" s="165">
        <v>0</v>
      </c>
      <c r="Y4124" t="str">
        <f t="shared" si="147"/>
        <v>Change</v>
      </c>
    </row>
    <row r="4125" spans="1:25" hidden="1" x14ac:dyDescent="0.35">
      <c r="A4125" t="s">
        <v>179</v>
      </c>
      <c r="B4125" t="s">
        <v>595</v>
      </c>
      <c r="C4125" t="s">
        <v>291</v>
      </c>
      <c r="D4125" t="s">
        <v>655</v>
      </c>
      <c r="E4125" t="s">
        <v>723</v>
      </c>
      <c r="F4125" t="s">
        <v>286</v>
      </c>
      <c r="G4125" s="165">
        <f t="shared" si="148"/>
        <v>43.45</v>
      </c>
      <c r="H4125" s="165">
        <f t="shared" si="148"/>
        <v>0</v>
      </c>
      <c r="I4125" t="s">
        <v>676</v>
      </c>
      <c r="K4125" t="s">
        <v>466</v>
      </c>
      <c r="L4125" t="s">
        <v>400</v>
      </c>
      <c r="M4125" t="s">
        <v>476</v>
      </c>
      <c r="N4125" t="s">
        <v>291</v>
      </c>
      <c r="O4125" t="s">
        <v>400</v>
      </c>
      <c r="P4125">
        <v>20000</v>
      </c>
      <c r="Q4125">
        <v>7000</v>
      </c>
      <c r="R4125">
        <v>1</v>
      </c>
      <c r="S4125">
        <v>43.45</v>
      </c>
      <c r="T4125">
        <v>0</v>
      </c>
      <c r="U4125" t="b" cm="1">
        <f t="array" ref="U4125">_xlfn.IFS(AND(R4125=1,S4125=G4125,T4125=H4125),TRUE,AND(R4125=1,S4125=G4125,H4125="Product NA"),TRUE)</f>
        <v>1</v>
      </c>
      <c r="W4125" s="165">
        <v>50.68</v>
      </c>
      <c r="X4125" s="165">
        <v>0</v>
      </c>
      <c r="Y4125" t="str">
        <f t="shared" si="147"/>
        <v>Change</v>
      </c>
    </row>
    <row r="4126" spans="1:25" hidden="1" x14ac:dyDescent="0.35">
      <c r="A4126" t="s">
        <v>179</v>
      </c>
      <c r="B4126" t="s">
        <v>595</v>
      </c>
      <c r="C4126" t="s">
        <v>291</v>
      </c>
      <c r="D4126" t="s">
        <v>655</v>
      </c>
      <c r="E4126" t="s">
        <v>723</v>
      </c>
      <c r="F4126" t="s">
        <v>286</v>
      </c>
      <c r="G4126" s="165">
        <f t="shared" si="148"/>
        <v>47.550000000000004</v>
      </c>
      <c r="H4126" s="165">
        <f t="shared" si="148"/>
        <v>0</v>
      </c>
      <c r="I4126" t="s">
        <v>677</v>
      </c>
      <c r="K4126" t="s">
        <v>466</v>
      </c>
      <c r="L4126" t="s">
        <v>400</v>
      </c>
      <c r="M4126" t="s">
        <v>476</v>
      </c>
      <c r="N4126" t="s">
        <v>291</v>
      </c>
      <c r="O4126" t="s">
        <v>400</v>
      </c>
      <c r="P4126">
        <v>20000</v>
      </c>
      <c r="Q4126">
        <v>8000</v>
      </c>
      <c r="R4126">
        <v>1</v>
      </c>
      <c r="S4126">
        <v>47.550000000000004</v>
      </c>
      <c r="T4126">
        <v>0</v>
      </c>
      <c r="U4126" t="b" cm="1">
        <f t="array" ref="U4126">_xlfn.IFS(AND(R4126=1,S4126=G4126,T4126=H4126),TRUE,AND(R4126=1,S4126=G4126,H4126="Product NA"),TRUE)</f>
        <v>1</v>
      </c>
      <c r="W4126" s="165">
        <v>58.71</v>
      </c>
      <c r="X4126" s="165">
        <v>0</v>
      </c>
      <c r="Y4126" t="str">
        <f t="shared" si="147"/>
        <v>Change</v>
      </c>
    </row>
    <row r="4127" spans="1:25" hidden="1" x14ac:dyDescent="0.35">
      <c r="A4127" t="s">
        <v>179</v>
      </c>
      <c r="B4127" t="s">
        <v>595</v>
      </c>
      <c r="C4127" t="s">
        <v>291</v>
      </c>
      <c r="D4127" t="s">
        <v>655</v>
      </c>
      <c r="E4127" t="s">
        <v>723</v>
      </c>
      <c r="F4127" t="s">
        <v>286</v>
      </c>
      <c r="G4127" s="165">
        <f t="shared" si="148"/>
        <v>51.6</v>
      </c>
      <c r="H4127" s="165">
        <f t="shared" si="148"/>
        <v>0</v>
      </c>
      <c r="I4127" t="s">
        <v>678</v>
      </c>
      <c r="K4127" t="s">
        <v>466</v>
      </c>
      <c r="L4127" t="s">
        <v>400</v>
      </c>
      <c r="M4127" t="s">
        <v>476</v>
      </c>
      <c r="N4127" t="s">
        <v>291</v>
      </c>
      <c r="O4127" t="s">
        <v>400</v>
      </c>
      <c r="P4127">
        <v>20000</v>
      </c>
      <c r="Q4127">
        <v>9000</v>
      </c>
      <c r="R4127">
        <v>1</v>
      </c>
      <c r="S4127">
        <v>51.6</v>
      </c>
      <c r="T4127">
        <v>0</v>
      </c>
      <c r="U4127" t="b" cm="1">
        <f t="array" ref="U4127">_xlfn.IFS(AND(R4127=1,S4127=G4127,T4127=H4127),TRUE,AND(R4127=1,S4127=G4127,H4127="Product NA"),TRUE)</f>
        <v>1</v>
      </c>
      <c r="W4127" s="165">
        <v>58.71</v>
      </c>
      <c r="X4127" s="165">
        <v>0</v>
      </c>
      <c r="Y4127" t="str">
        <f t="shared" si="147"/>
        <v>Change</v>
      </c>
    </row>
    <row r="4128" spans="1:25" hidden="1" x14ac:dyDescent="0.35">
      <c r="A4128" t="s">
        <v>179</v>
      </c>
      <c r="B4128" t="s">
        <v>595</v>
      </c>
      <c r="C4128" t="s">
        <v>291</v>
      </c>
      <c r="D4128" t="s">
        <v>655</v>
      </c>
      <c r="E4128" t="s">
        <v>723</v>
      </c>
      <c r="F4128" t="s">
        <v>286</v>
      </c>
      <c r="G4128" s="165">
        <f t="shared" si="148"/>
        <v>55.650000000000006</v>
      </c>
      <c r="H4128" s="165">
        <f t="shared" si="148"/>
        <v>0</v>
      </c>
      <c r="I4128" t="s">
        <v>679</v>
      </c>
      <c r="K4128" t="s">
        <v>466</v>
      </c>
      <c r="L4128" t="s">
        <v>400</v>
      </c>
      <c r="M4128" t="s">
        <v>476</v>
      </c>
      <c r="N4128" t="s">
        <v>291</v>
      </c>
      <c r="O4128" t="s">
        <v>400</v>
      </c>
      <c r="P4128">
        <v>20000</v>
      </c>
      <c r="Q4128">
        <v>10000</v>
      </c>
      <c r="R4128">
        <v>1</v>
      </c>
      <c r="S4128">
        <v>55.650000000000006</v>
      </c>
      <c r="T4128">
        <v>0</v>
      </c>
      <c r="U4128" t="b" cm="1">
        <f t="array" ref="U4128">_xlfn.IFS(AND(R4128=1,S4128=G4128,T4128=H4128),TRUE,AND(R4128=1,S4128=G4128,H4128="Product NA"),TRUE)</f>
        <v>1</v>
      </c>
      <c r="W4128" s="165">
        <v>58.71</v>
      </c>
      <c r="X4128" s="165">
        <v>0</v>
      </c>
      <c r="Y4128" t="str">
        <f t="shared" si="147"/>
        <v>Change</v>
      </c>
    </row>
    <row r="4129" spans="1:25" hidden="1" x14ac:dyDescent="0.35">
      <c r="A4129" t="s">
        <v>179</v>
      </c>
      <c r="B4129" t="s">
        <v>595</v>
      </c>
      <c r="C4129" t="s">
        <v>291</v>
      </c>
      <c r="D4129" t="s">
        <v>284</v>
      </c>
      <c r="E4129" t="s">
        <v>724</v>
      </c>
      <c r="F4129" t="s">
        <v>286</v>
      </c>
      <c r="G4129" s="165">
        <f t="shared" si="148"/>
        <v>7.25</v>
      </c>
      <c r="H4129" s="165">
        <f t="shared" si="148"/>
        <v>11.600000000000001</v>
      </c>
      <c r="I4129" t="s">
        <v>482</v>
      </c>
      <c r="K4129" t="s">
        <v>466</v>
      </c>
      <c r="L4129" t="s">
        <v>400</v>
      </c>
      <c r="M4129" t="s">
        <v>476</v>
      </c>
      <c r="N4129" t="s">
        <v>291</v>
      </c>
      <c r="O4129" t="s">
        <v>400</v>
      </c>
      <c r="P4129">
        <v>100</v>
      </c>
      <c r="Q4129">
        <v>2000</v>
      </c>
      <c r="R4129">
        <v>1</v>
      </c>
      <c r="S4129">
        <v>7.25</v>
      </c>
      <c r="T4129">
        <v>11.600000000000001</v>
      </c>
      <c r="U4129" t="b" cm="1">
        <f t="array" ref="U4129">_xlfn.IFS(AND(R4129=1,S4129=G4129,T4129=H4129),TRUE,AND(R4129=1,S4129=G4129,H4129="Product NA"),TRUE)</f>
        <v>1</v>
      </c>
      <c r="W4129" s="165">
        <v>7.25</v>
      </c>
      <c r="X4129" s="165">
        <v>11.600000000000001</v>
      </c>
      <c r="Y4129" t="str">
        <f t="shared" si="147"/>
        <v>No Change</v>
      </c>
    </row>
    <row r="4130" spans="1:25" hidden="1" x14ac:dyDescent="0.35">
      <c r="A4130" t="s">
        <v>179</v>
      </c>
      <c r="B4130" t="s">
        <v>595</v>
      </c>
      <c r="C4130" t="s">
        <v>291</v>
      </c>
      <c r="D4130" t="s">
        <v>322</v>
      </c>
      <c r="E4130" t="s">
        <v>724</v>
      </c>
      <c r="F4130" t="s">
        <v>0</v>
      </c>
      <c r="G4130" s="165">
        <f t="shared" si="148"/>
        <v>5.68</v>
      </c>
      <c r="H4130" s="165">
        <f t="shared" si="148"/>
        <v>9.66</v>
      </c>
      <c r="I4130" t="s">
        <v>479</v>
      </c>
      <c r="K4130" t="s">
        <v>466</v>
      </c>
      <c r="L4130" t="s">
        <v>400</v>
      </c>
      <c r="M4130" t="s">
        <v>476</v>
      </c>
      <c r="N4130" t="s">
        <v>291</v>
      </c>
      <c r="O4130" t="s">
        <v>400</v>
      </c>
      <c r="P4130">
        <v>100</v>
      </c>
      <c r="Q4130">
        <v>100</v>
      </c>
      <c r="R4130">
        <v>1</v>
      </c>
      <c r="S4130">
        <v>5.68</v>
      </c>
      <c r="T4130">
        <v>9.66</v>
      </c>
      <c r="U4130" t="b" cm="1">
        <f t="array" ref="U4130">_xlfn.IFS(AND(R4130=1,S4130=G4130,T4130=H4130),TRUE,AND(R4130=1,S4130=G4130,H4130="Product NA"),TRUE)</f>
        <v>1</v>
      </c>
      <c r="W4130" s="165">
        <v>5.68</v>
      </c>
      <c r="X4130" s="165">
        <v>9.66</v>
      </c>
      <c r="Y4130" t="str">
        <f t="shared" si="147"/>
        <v>No Change</v>
      </c>
    </row>
    <row r="4131" spans="1:25" hidden="1" x14ac:dyDescent="0.35">
      <c r="A4131" t="s">
        <v>179</v>
      </c>
      <c r="B4131" t="s">
        <v>595</v>
      </c>
      <c r="C4131" t="s">
        <v>291</v>
      </c>
      <c r="D4131" t="s">
        <v>323</v>
      </c>
      <c r="E4131" t="s">
        <v>724</v>
      </c>
      <c r="F4131" t="s">
        <v>277</v>
      </c>
      <c r="G4131" s="165">
        <f t="shared" si="148"/>
        <v>6.3000000000000007</v>
      </c>
      <c r="H4131" s="165">
        <f t="shared" si="148"/>
        <v>9.6000000000000014</v>
      </c>
      <c r="I4131" t="s">
        <v>480</v>
      </c>
      <c r="K4131" t="s">
        <v>466</v>
      </c>
      <c r="L4131" t="s">
        <v>400</v>
      </c>
      <c r="M4131" t="s">
        <v>476</v>
      </c>
      <c r="N4131" t="s">
        <v>291</v>
      </c>
      <c r="O4131" t="s">
        <v>400</v>
      </c>
      <c r="P4131">
        <v>100</v>
      </c>
      <c r="Q4131">
        <v>500</v>
      </c>
      <c r="R4131">
        <v>1</v>
      </c>
      <c r="S4131">
        <v>6.3000000000000007</v>
      </c>
      <c r="T4131">
        <v>9.6000000000000014</v>
      </c>
      <c r="U4131" t="b" cm="1">
        <f t="array" ref="U4131">_xlfn.IFS(AND(R4131=1,S4131=G4131,T4131=H4131),TRUE,AND(R4131=1,S4131=G4131,H4131="Product NA"),TRUE)</f>
        <v>1</v>
      </c>
      <c r="W4131" s="165">
        <v>6.3000000000000007</v>
      </c>
      <c r="X4131" s="165">
        <v>9.6000000000000014</v>
      </c>
      <c r="Y4131" t="str">
        <f t="shared" si="147"/>
        <v>No Change</v>
      </c>
    </row>
    <row r="4132" spans="1:25" hidden="1" x14ac:dyDescent="0.35">
      <c r="A4132" t="s">
        <v>179</v>
      </c>
      <c r="B4132" t="s">
        <v>595</v>
      </c>
      <c r="C4132" t="s">
        <v>291</v>
      </c>
      <c r="D4132" t="s">
        <v>324</v>
      </c>
      <c r="E4132" t="s">
        <v>724</v>
      </c>
      <c r="F4132" t="s">
        <v>277</v>
      </c>
      <c r="G4132" s="165">
        <f t="shared" si="148"/>
        <v>6.3000000000000007</v>
      </c>
      <c r="H4132" s="165">
        <f t="shared" si="148"/>
        <v>9.6000000000000014</v>
      </c>
      <c r="I4132" t="s">
        <v>480</v>
      </c>
      <c r="K4132" t="s">
        <v>466</v>
      </c>
      <c r="L4132" t="s">
        <v>400</v>
      </c>
      <c r="M4132" t="s">
        <v>476</v>
      </c>
      <c r="N4132" t="s">
        <v>291</v>
      </c>
      <c r="O4132" t="s">
        <v>400</v>
      </c>
      <c r="P4132">
        <v>100</v>
      </c>
      <c r="Q4132">
        <v>500</v>
      </c>
      <c r="R4132">
        <v>1</v>
      </c>
      <c r="S4132">
        <v>6.3000000000000007</v>
      </c>
      <c r="T4132">
        <v>9.6000000000000014</v>
      </c>
      <c r="U4132" t="b" cm="1">
        <f t="array" ref="U4132">_xlfn.IFS(AND(R4132=1,S4132=G4132,T4132=H4132),TRUE,AND(R4132=1,S4132=G4132,H4132="Product NA"),TRUE)</f>
        <v>1</v>
      </c>
      <c r="W4132" s="165">
        <v>6.3000000000000007</v>
      </c>
      <c r="X4132" s="165">
        <v>9.6000000000000014</v>
      </c>
      <c r="Y4132" t="str">
        <f t="shared" ref="Y4132:Y4189" si="149">IF(AND(W4132=G4132,X4132=H4132),"No Change", "Change")</f>
        <v>No Change</v>
      </c>
    </row>
    <row r="4133" spans="1:25" x14ac:dyDescent="0.35">
      <c r="A4133" t="s">
        <v>182</v>
      </c>
      <c r="B4133" t="s">
        <v>449</v>
      </c>
      <c r="C4133" t="s">
        <v>182</v>
      </c>
      <c r="D4133" t="s">
        <v>392</v>
      </c>
      <c r="E4133" t="s">
        <v>287</v>
      </c>
      <c r="F4133" t="s">
        <v>396</v>
      </c>
      <c r="G4133" s="165">
        <f t="shared" si="148"/>
        <v>1</v>
      </c>
      <c r="H4133" s="165">
        <f t="shared" si="148"/>
        <v>15.4</v>
      </c>
      <c r="I4133" t="s">
        <v>482</v>
      </c>
      <c r="K4133" t="s">
        <v>294</v>
      </c>
      <c r="L4133" t="s">
        <v>406</v>
      </c>
      <c r="M4133" t="s">
        <v>476</v>
      </c>
      <c r="N4133" t="s">
        <v>182</v>
      </c>
      <c r="O4133" t="s">
        <v>449</v>
      </c>
      <c r="P4133">
        <v>100</v>
      </c>
      <c r="Q4133">
        <v>2000</v>
      </c>
      <c r="R4133">
        <v>1</v>
      </c>
      <c r="S4133">
        <v>1</v>
      </c>
      <c r="T4133">
        <v>15.4</v>
      </c>
      <c r="U4133" t="b" cm="1">
        <f t="array" ref="U4133">_xlfn.IFS(AND(R4133=1,S4133=G4133,T4133=H4133),TRUE,AND(R4133=1,S4133=G4133,H4133="Product NA"),TRUE)</f>
        <v>1</v>
      </c>
      <c r="W4133" s="165">
        <v>0.96</v>
      </c>
      <c r="X4133" s="165">
        <v>14.85</v>
      </c>
      <c r="Y4133" t="str">
        <f t="shared" si="149"/>
        <v>Change</v>
      </c>
    </row>
    <row r="4134" spans="1:25" x14ac:dyDescent="0.35">
      <c r="A4134" t="s">
        <v>182</v>
      </c>
      <c r="B4134" t="s">
        <v>449</v>
      </c>
      <c r="C4134" t="s">
        <v>182</v>
      </c>
      <c r="D4134" t="s">
        <v>391</v>
      </c>
      <c r="E4134" t="s">
        <v>724</v>
      </c>
      <c r="F4134" t="s">
        <v>396</v>
      </c>
      <c r="G4134" s="165">
        <f t="shared" si="148"/>
        <v>5.2</v>
      </c>
      <c r="H4134" s="165">
        <f t="shared" si="148"/>
        <v>13.9</v>
      </c>
      <c r="I4134" t="s">
        <v>482</v>
      </c>
      <c r="K4134" t="s">
        <v>294</v>
      </c>
      <c r="L4134" t="s">
        <v>406</v>
      </c>
      <c r="M4134" t="s">
        <v>476</v>
      </c>
      <c r="N4134" t="s">
        <v>182</v>
      </c>
      <c r="O4134" t="s">
        <v>449</v>
      </c>
      <c r="P4134">
        <v>100</v>
      </c>
      <c r="Q4134">
        <v>2000</v>
      </c>
      <c r="R4134">
        <v>1</v>
      </c>
      <c r="S4134">
        <v>5.2</v>
      </c>
      <c r="T4134">
        <v>13.9</v>
      </c>
      <c r="U4134" t="b" cm="1">
        <f t="array" ref="U4134">_xlfn.IFS(AND(R4134=1,S4134=G4134,T4134=H4134),TRUE,AND(R4134=1,S4134=G4134,H4134="Product NA"),TRUE)</f>
        <v>1</v>
      </c>
      <c r="W4134" s="165">
        <v>4.9000000000000004</v>
      </c>
      <c r="X4134" s="165">
        <v>12.100000000000001</v>
      </c>
      <c r="Y4134" t="str">
        <f t="shared" si="149"/>
        <v>Change</v>
      </c>
    </row>
    <row r="4135" spans="1:25" hidden="1" x14ac:dyDescent="0.35">
      <c r="A4135" t="s">
        <v>182</v>
      </c>
      <c r="B4135" t="s">
        <v>449</v>
      </c>
      <c r="C4135" t="s">
        <v>182</v>
      </c>
      <c r="D4135" t="s">
        <v>281</v>
      </c>
      <c r="E4135" t="s">
        <v>287</v>
      </c>
      <c r="F4135" t="s">
        <v>286</v>
      </c>
      <c r="G4135" s="165">
        <f t="shared" si="148"/>
        <v>1</v>
      </c>
      <c r="H4135" s="165">
        <f t="shared" si="148"/>
        <v>15.4</v>
      </c>
      <c r="I4135" t="s">
        <v>482</v>
      </c>
      <c r="K4135" t="s">
        <v>294</v>
      </c>
      <c r="L4135" t="s">
        <v>406</v>
      </c>
      <c r="M4135" t="s">
        <v>476</v>
      </c>
      <c r="N4135" t="s">
        <v>182</v>
      </c>
      <c r="O4135" t="s">
        <v>449</v>
      </c>
      <c r="P4135">
        <v>100</v>
      </c>
      <c r="Q4135">
        <v>2000</v>
      </c>
      <c r="R4135">
        <v>1</v>
      </c>
      <c r="S4135">
        <v>1</v>
      </c>
      <c r="T4135">
        <v>15.4</v>
      </c>
      <c r="U4135" t="b" cm="1">
        <f t="array" ref="U4135">_xlfn.IFS(AND(R4135=1,S4135=G4135,T4135=H4135),TRUE,AND(R4135=1,S4135=G4135,H4135="Product NA"),TRUE)</f>
        <v>1</v>
      </c>
      <c r="W4135" s="165">
        <v>0.96</v>
      </c>
      <c r="X4135" s="165">
        <v>14.85</v>
      </c>
      <c r="Y4135" t="str">
        <f t="shared" si="149"/>
        <v>Change</v>
      </c>
    </row>
    <row r="4136" spans="1:25" hidden="1" x14ac:dyDescent="0.35">
      <c r="A4136" t="s">
        <v>182</v>
      </c>
      <c r="B4136" t="s">
        <v>449</v>
      </c>
      <c r="C4136" t="s">
        <v>182</v>
      </c>
      <c r="D4136" t="s">
        <v>278</v>
      </c>
      <c r="E4136" t="s">
        <v>287</v>
      </c>
      <c r="F4136" t="s">
        <v>277</v>
      </c>
      <c r="G4136" s="165">
        <f t="shared" si="148"/>
        <v>2.97</v>
      </c>
      <c r="H4136" s="165">
        <f t="shared" si="148"/>
        <v>5.63</v>
      </c>
      <c r="I4136" t="s">
        <v>480</v>
      </c>
      <c r="K4136" t="s">
        <v>294</v>
      </c>
      <c r="L4136" t="s">
        <v>406</v>
      </c>
      <c r="M4136" t="s">
        <v>476</v>
      </c>
      <c r="N4136" t="s">
        <v>182</v>
      </c>
      <c r="O4136" t="s">
        <v>449</v>
      </c>
      <c r="P4136">
        <v>100</v>
      </c>
      <c r="Q4136">
        <v>500</v>
      </c>
      <c r="R4136">
        <v>1</v>
      </c>
      <c r="S4136">
        <v>2.97</v>
      </c>
      <c r="T4136">
        <v>5.63</v>
      </c>
      <c r="U4136" t="b" cm="1">
        <f t="array" ref="U4136">_xlfn.IFS(AND(R4136=1,S4136=G4136,T4136=H4136),TRUE,AND(R4136=1,S4136=G4136,H4136="Product NA"),TRUE)</f>
        <v>1</v>
      </c>
      <c r="W4136" s="165">
        <v>2.97</v>
      </c>
      <c r="X4136" s="165">
        <v>5.63</v>
      </c>
      <c r="Y4136" t="str">
        <f t="shared" si="149"/>
        <v>No Change</v>
      </c>
    </row>
    <row r="4137" spans="1:25" hidden="1" x14ac:dyDescent="0.35">
      <c r="A4137" t="s">
        <v>182</v>
      </c>
      <c r="B4137" t="s">
        <v>449</v>
      </c>
      <c r="C4137" t="s">
        <v>182</v>
      </c>
      <c r="D4137" t="s">
        <v>238</v>
      </c>
      <c r="E4137" t="s">
        <v>287</v>
      </c>
      <c r="F4137" t="s">
        <v>0</v>
      </c>
      <c r="G4137" s="165">
        <f t="shared" si="148"/>
        <v>0.76</v>
      </c>
      <c r="H4137" s="165">
        <f t="shared" si="148"/>
        <v>9.93</v>
      </c>
      <c r="I4137" t="s">
        <v>479</v>
      </c>
      <c r="K4137" t="s">
        <v>294</v>
      </c>
      <c r="L4137" t="s">
        <v>406</v>
      </c>
      <c r="M4137" t="s">
        <v>476</v>
      </c>
      <c r="N4137" t="s">
        <v>182</v>
      </c>
      <c r="O4137" t="s">
        <v>449</v>
      </c>
      <c r="P4137">
        <v>100</v>
      </c>
      <c r="Q4137">
        <v>100</v>
      </c>
      <c r="R4137">
        <v>1</v>
      </c>
      <c r="S4137">
        <v>0.76</v>
      </c>
      <c r="T4137">
        <v>9.93</v>
      </c>
      <c r="U4137" t="b" cm="1">
        <f t="array" ref="U4137">_xlfn.IFS(AND(R4137=1,S4137=G4137,T4137=H4137),TRUE,AND(R4137=1,S4137=G4137,H4137="Product NA"),TRUE)</f>
        <v>1</v>
      </c>
      <c r="W4137" s="165">
        <v>0.81</v>
      </c>
      <c r="X4137" s="165">
        <v>8.65</v>
      </c>
      <c r="Y4137" t="str">
        <f t="shared" si="149"/>
        <v>Change</v>
      </c>
    </row>
    <row r="4138" spans="1:25" hidden="1" x14ac:dyDescent="0.35">
      <c r="A4138" t="s">
        <v>182</v>
      </c>
      <c r="B4138" t="s">
        <v>449</v>
      </c>
      <c r="C4138" t="s">
        <v>182</v>
      </c>
      <c r="D4138" t="s">
        <v>239</v>
      </c>
      <c r="E4138" t="s">
        <v>287</v>
      </c>
      <c r="F4138" t="s">
        <v>277</v>
      </c>
      <c r="G4138" s="165">
        <f t="shared" si="148"/>
        <v>2.35</v>
      </c>
      <c r="H4138" s="165">
        <f t="shared" si="148"/>
        <v>10.620000000000001</v>
      </c>
      <c r="I4138" t="s">
        <v>480</v>
      </c>
      <c r="K4138" t="s">
        <v>294</v>
      </c>
      <c r="L4138" t="s">
        <v>406</v>
      </c>
      <c r="M4138" t="s">
        <v>476</v>
      </c>
      <c r="N4138" t="s">
        <v>182</v>
      </c>
      <c r="O4138" t="s">
        <v>449</v>
      </c>
      <c r="P4138">
        <v>100</v>
      </c>
      <c r="Q4138">
        <v>500</v>
      </c>
      <c r="R4138">
        <v>1</v>
      </c>
      <c r="S4138">
        <v>2.35</v>
      </c>
      <c r="T4138">
        <v>10.620000000000001</v>
      </c>
      <c r="U4138" t="b" cm="1">
        <f t="array" ref="U4138">_xlfn.IFS(AND(R4138=1,S4138=G4138,T4138=H4138),TRUE,AND(R4138=1,S4138=G4138,H4138="Product NA"),TRUE)</f>
        <v>1</v>
      </c>
      <c r="W4138" s="165">
        <v>2.4300000000000002</v>
      </c>
      <c r="X4138" s="165">
        <v>8.58</v>
      </c>
      <c r="Y4138" t="str">
        <f t="shared" si="149"/>
        <v>Change</v>
      </c>
    </row>
    <row r="4139" spans="1:25" hidden="1" x14ac:dyDescent="0.35">
      <c r="A4139" t="s">
        <v>182</v>
      </c>
      <c r="B4139" t="s">
        <v>449</v>
      </c>
      <c r="C4139" t="s">
        <v>182</v>
      </c>
      <c r="D4139" t="s">
        <v>655</v>
      </c>
      <c r="E4139" t="s">
        <v>723</v>
      </c>
      <c r="F4139" t="s">
        <v>286</v>
      </c>
      <c r="G4139" s="165">
        <f t="shared" si="148"/>
        <v>13.75</v>
      </c>
      <c r="H4139" s="165">
        <f t="shared" si="148"/>
        <v>0</v>
      </c>
      <c r="I4139" t="s">
        <v>481</v>
      </c>
      <c r="K4139" t="s">
        <v>294</v>
      </c>
      <c r="L4139" t="s">
        <v>406</v>
      </c>
      <c r="M4139" t="s">
        <v>476</v>
      </c>
      <c r="N4139" t="s">
        <v>182</v>
      </c>
      <c r="O4139" t="s">
        <v>449</v>
      </c>
      <c r="P4139">
        <v>30000</v>
      </c>
      <c r="Q4139">
        <v>1000</v>
      </c>
      <c r="R4139">
        <v>1</v>
      </c>
      <c r="S4139">
        <v>13.75</v>
      </c>
      <c r="T4139">
        <v>0</v>
      </c>
      <c r="U4139" t="b" cm="1">
        <f t="array" ref="U4139">_xlfn.IFS(AND(R4139=1,S4139=G4139,T4139=H4139),TRUE,AND(R4139=1,S4139=G4139,H4139="Product NA"),TRUE)</f>
        <v>1</v>
      </c>
      <c r="W4139" s="165">
        <v>14.96</v>
      </c>
      <c r="X4139" s="165">
        <v>0</v>
      </c>
      <c r="Y4139" t="str">
        <f t="shared" si="149"/>
        <v>Change</v>
      </c>
    </row>
    <row r="4140" spans="1:25" hidden="1" x14ac:dyDescent="0.35">
      <c r="A4140" t="s">
        <v>182</v>
      </c>
      <c r="B4140" t="s">
        <v>449</v>
      </c>
      <c r="C4140" t="s">
        <v>182</v>
      </c>
      <c r="D4140" t="s">
        <v>655</v>
      </c>
      <c r="E4140" t="s">
        <v>723</v>
      </c>
      <c r="F4140" t="s">
        <v>286</v>
      </c>
      <c r="G4140" s="165">
        <f t="shared" si="148"/>
        <v>46.800000000000004</v>
      </c>
      <c r="H4140" s="165">
        <f t="shared" si="148"/>
        <v>0</v>
      </c>
      <c r="I4140" t="s">
        <v>680</v>
      </c>
      <c r="K4140" t="s">
        <v>294</v>
      </c>
      <c r="L4140" t="s">
        <v>406</v>
      </c>
      <c r="M4140" t="s">
        <v>476</v>
      </c>
      <c r="N4140" t="s">
        <v>182</v>
      </c>
      <c r="O4140" t="s">
        <v>449</v>
      </c>
      <c r="P4140">
        <v>30000</v>
      </c>
      <c r="Q4140">
        <v>15000</v>
      </c>
      <c r="R4140">
        <v>1</v>
      </c>
      <c r="S4140">
        <v>46.800000000000004</v>
      </c>
      <c r="T4140">
        <v>0</v>
      </c>
      <c r="U4140" t="b" cm="1">
        <f t="array" ref="U4140">_xlfn.IFS(AND(R4140=1,S4140=G4140,T4140=H4140),TRUE,AND(R4140=1,S4140=G4140,H4140="Product NA"),TRUE)</f>
        <v>1</v>
      </c>
      <c r="W4140" s="165">
        <v>89.77</v>
      </c>
      <c r="X4140" s="165">
        <v>0</v>
      </c>
      <c r="Y4140" t="str">
        <f t="shared" si="149"/>
        <v>Change</v>
      </c>
    </row>
    <row r="4141" spans="1:25" hidden="1" x14ac:dyDescent="0.35">
      <c r="A4141" t="s">
        <v>182</v>
      </c>
      <c r="B4141" t="s">
        <v>449</v>
      </c>
      <c r="C4141" t="s">
        <v>182</v>
      </c>
      <c r="D4141" t="s">
        <v>655</v>
      </c>
      <c r="E4141" t="s">
        <v>723</v>
      </c>
      <c r="F4141" t="s">
        <v>286</v>
      </c>
      <c r="G4141" s="165">
        <f t="shared" si="148"/>
        <v>15.850000000000001</v>
      </c>
      <c r="H4141" s="165">
        <f t="shared" si="148"/>
        <v>0</v>
      </c>
      <c r="I4141" t="s">
        <v>671</v>
      </c>
      <c r="K4141" t="s">
        <v>294</v>
      </c>
      <c r="L4141" t="s">
        <v>406</v>
      </c>
      <c r="M4141" t="s">
        <v>476</v>
      </c>
      <c r="N4141" t="s">
        <v>182</v>
      </c>
      <c r="O4141" t="s">
        <v>449</v>
      </c>
      <c r="P4141">
        <v>30000</v>
      </c>
      <c r="Q4141">
        <v>2000</v>
      </c>
      <c r="R4141">
        <v>1</v>
      </c>
      <c r="S4141">
        <v>15.850000000000001</v>
      </c>
      <c r="T4141">
        <v>0</v>
      </c>
      <c r="U4141" t="b" cm="1">
        <f t="array" ref="U4141">_xlfn.IFS(AND(R4141=1,S4141=G4141,T4141=H4141),TRUE,AND(R4141=1,S4141=G4141,H4141="Product NA"),TRUE)</f>
        <v>1</v>
      </c>
      <c r="W4141" s="165">
        <v>17.100000000000001</v>
      </c>
      <c r="X4141" s="165">
        <v>0</v>
      </c>
      <c r="Y4141" t="str">
        <f t="shared" si="149"/>
        <v>Change</v>
      </c>
    </row>
    <row r="4142" spans="1:25" hidden="1" x14ac:dyDescent="0.35">
      <c r="A4142" t="s">
        <v>182</v>
      </c>
      <c r="B4142" t="s">
        <v>449</v>
      </c>
      <c r="C4142" t="s">
        <v>182</v>
      </c>
      <c r="D4142" t="s">
        <v>655</v>
      </c>
      <c r="E4142" t="s">
        <v>723</v>
      </c>
      <c r="F4142" t="s">
        <v>286</v>
      </c>
      <c r="G4142" s="165">
        <f t="shared" si="148"/>
        <v>57.800000000000004</v>
      </c>
      <c r="H4142" s="165">
        <f t="shared" si="148"/>
        <v>0</v>
      </c>
      <c r="I4142" t="s">
        <v>681</v>
      </c>
      <c r="K4142" t="s">
        <v>294</v>
      </c>
      <c r="L4142" t="s">
        <v>406</v>
      </c>
      <c r="M4142" t="s">
        <v>476</v>
      </c>
      <c r="N4142" t="s">
        <v>182</v>
      </c>
      <c r="O4142" t="s">
        <v>449</v>
      </c>
      <c r="P4142">
        <v>30000</v>
      </c>
      <c r="Q4142">
        <v>20000</v>
      </c>
      <c r="R4142">
        <v>1</v>
      </c>
      <c r="S4142">
        <v>57.800000000000004</v>
      </c>
      <c r="T4142">
        <v>0</v>
      </c>
      <c r="U4142" t="b" cm="1">
        <f t="array" ref="U4142">_xlfn.IFS(AND(R4142=1,S4142=G4142,T4142=H4142),TRUE,AND(R4142=1,S4142=G4142,H4142="Product NA"),TRUE)</f>
        <v>1</v>
      </c>
      <c r="W4142" s="165">
        <v>114</v>
      </c>
      <c r="X4142" s="165">
        <v>0</v>
      </c>
      <c r="Y4142" t="str">
        <f t="shared" si="149"/>
        <v>Change</v>
      </c>
    </row>
    <row r="4143" spans="1:25" hidden="1" x14ac:dyDescent="0.35">
      <c r="A4143" t="s">
        <v>182</v>
      </c>
      <c r="B4143" t="s">
        <v>449</v>
      </c>
      <c r="C4143" t="s">
        <v>182</v>
      </c>
      <c r="D4143" t="s">
        <v>655</v>
      </c>
      <c r="E4143" t="s">
        <v>723</v>
      </c>
      <c r="F4143" t="s">
        <v>286</v>
      </c>
      <c r="G4143" s="165">
        <f t="shared" si="148"/>
        <v>74.2</v>
      </c>
      <c r="H4143" s="165">
        <f t="shared" si="148"/>
        <v>0</v>
      </c>
      <c r="I4143" t="s">
        <v>682</v>
      </c>
      <c r="K4143" t="s">
        <v>294</v>
      </c>
      <c r="L4143" t="s">
        <v>406</v>
      </c>
      <c r="M4143" t="s">
        <v>476</v>
      </c>
      <c r="N4143" t="s">
        <v>182</v>
      </c>
      <c r="O4143" t="s">
        <v>449</v>
      </c>
      <c r="P4143">
        <v>30000</v>
      </c>
      <c r="Q4143">
        <v>25000</v>
      </c>
      <c r="R4143">
        <v>1</v>
      </c>
      <c r="S4143">
        <v>74.2</v>
      </c>
      <c r="T4143">
        <v>0</v>
      </c>
      <c r="U4143" t="b" cm="1">
        <f t="array" ref="U4143">_xlfn.IFS(AND(R4143=1,S4143=G4143,T4143=H4143),TRUE,AND(R4143=1,S4143=G4143,H4143="Product NA"),TRUE)</f>
        <v>1</v>
      </c>
      <c r="W4143" s="165">
        <v>168.57</v>
      </c>
      <c r="X4143" s="165">
        <v>0</v>
      </c>
      <c r="Y4143" t="str">
        <f t="shared" si="149"/>
        <v>Change</v>
      </c>
    </row>
    <row r="4144" spans="1:25" hidden="1" x14ac:dyDescent="0.35">
      <c r="A4144" t="s">
        <v>182</v>
      </c>
      <c r="B4144" t="s">
        <v>449</v>
      </c>
      <c r="C4144" t="s">
        <v>182</v>
      </c>
      <c r="D4144" t="s">
        <v>655</v>
      </c>
      <c r="E4144" t="s">
        <v>723</v>
      </c>
      <c r="F4144" t="s">
        <v>286</v>
      </c>
      <c r="G4144" s="165">
        <f t="shared" si="148"/>
        <v>17.95</v>
      </c>
      <c r="H4144" s="165">
        <f t="shared" si="148"/>
        <v>0</v>
      </c>
      <c r="I4144" t="s">
        <v>672</v>
      </c>
      <c r="K4144" t="s">
        <v>294</v>
      </c>
      <c r="L4144" t="s">
        <v>406</v>
      </c>
      <c r="M4144" t="s">
        <v>476</v>
      </c>
      <c r="N4144" t="s">
        <v>182</v>
      </c>
      <c r="O4144" t="s">
        <v>449</v>
      </c>
      <c r="P4144">
        <v>30000</v>
      </c>
      <c r="Q4144">
        <v>3000</v>
      </c>
      <c r="R4144">
        <v>1</v>
      </c>
      <c r="S4144">
        <v>17.95</v>
      </c>
      <c r="T4144">
        <v>0</v>
      </c>
      <c r="U4144" t="b" cm="1">
        <f t="array" ref="U4144">_xlfn.IFS(AND(R4144=1,S4144=G4144,T4144=H4144),TRUE,AND(R4144=1,S4144=G4144,H4144="Product NA"),TRUE)</f>
        <v>1</v>
      </c>
      <c r="W4144" s="165">
        <v>27.79</v>
      </c>
      <c r="X4144" s="165">
        <v>0</v>
      </c>
      <c r="Y4144" t="str">
        <f t="shared" si="149"/>
        <v>Change</v>
      </c>
    </row>
    <row r="4145" spans="1:25" hidden="1" x14ac:dyDescent="0.35">
      <c r="A4145" t="s">
        <v>182</v>
      </c>
      <c r="B4145" t="s">
        <v>449</v>
      </c>
      <c r="C4145" t="s">
        <v>182</v>
      </c>
      <c r="D4145" t="s">
        <v>655</v>
      </c>
      <c r="E4145" t="s">
        <v>723</v>
      </c>
      <c r="F4145" t="s">
        <v>286</v>
      </c>
      <c r="G4145" s="165">
        <f t="shared" si="148"/>
        <v>86.100000000000009</v>
      </c>
      <c r="H4145" s="165">
        <f t="shared" si="148"/>
        <v>0</v>
      </c>
      <c r="I4145" t="s">
        <v>683</v>
      </c>
      <c r="K4145" t="s">
        <v>294</v>
      </c>
      <c r="L4145" t="s">
        <v>406</v>
      </c>
      <c r="M4145" t="s">
        <v>476</v>
      </c>
      <c r="N4145" t="s">
        <v>182</v>
      </c>
      <c r="O4145" t="s">
        <v>449</v>
      </c>
      <c r="P4145">
        <v>30000</v>
      </c>
      <c r="Q4145">
        <v>30000</v>
      </c>
      <c r="R4145">
        <v>1</v>
      </c>
      <c r="S4145">
        <v>86.100000000000009</v>
      </c>
      <c r="T4145">
        <v>0</v>
      </c>
      <c r="U4145" t="b" cm="1">
        <f t="array" ref="U4145">_xlfn.IFS(AND(R4145=1,S4145=G4145,T4145=H4145),TRUE,AND(R4145=1,S4145=G4145,H4145="Product NA"),TRUE)</f>
        <v>1</v>
      </c>
      <c r="W4145" s="165">
        <v>195.24</v>
      </c>
      <c r="X4145" s="165">
        <v>0</v>
      </c>
      <c r="Y4145" t="str">
        <f t="shared" si="149"/>
        <v>Change</v>
      </c>
    </row>
    <row r="4146" spans="1:25" hidden="1" x14ac:dyDescent="0.35">
      <c r="A4146" t="s">
        <v>182</v>
      </c>
      <c r="B4146" t="s">
        <v>449</v>
      </c>
      <c r="C4146" t="s">
        <v>182</v>
      </c>
      <c r="D4146" t="s">
        <v>655</v>
      </c>
      <c r="E4146" t="s">
        <v>723</v>
      </c>
      <c r="F4146" t="s">
        <v>286</v>
      </c>
      <c r="G4146" s="165">
        <f t="shared" si="148"/>
        <v>20</v>
      </c>
      <c r="H4146" s="165">
        <f t="shared" si="148"/>
        <v>0</v>
      </c>
      <c r="I4146" t="s">
        <v>673</v>
      </c>
      <c r="K4146" t="s">
        <v>294</v>
      </c>
      <c r="L4146" t="s">
        <v>406</v>
      </c>
      <c r="M4146" t="s">
        <v>476</v>
      </c>
      <c r="N4146" t="s">
        <v>182</v>
      </c>
      <c r="O4146" t="s">
        <v>449</v>
      </c>
      <c r="P4146">
        <v>30000</v>
      </c>
      <c r="Q4146">
        <v>4000</v>
      </c>
      <c r="R4146">
        <v>1</v>
      </c>
      <c r="S4146">
        <v>20</v>
      </c>
      <c r="T4146">
        <v>0</v>
      </c>
      <c r="U4146" t="b" cm="1">
        <f t="array" ref="U4146">_xlfn.IFS(AND(R4146=1,S4146=G4146,T4146=H4146),TRUE,AND(R4146=1,S4146=G4146,H4146="Product NA"),TRUE)</f>
        <v>1</v>
      </c>
      <c r="W4146" s="165">
        <v>31.970000000000002</v>
      </c>
      <c r="X4146" s="165">
        <v>0</v>
      </c>
      <c r="Y4146" t="str">
        <f t="shared" si="149"/>
        <v>Change</v>
      </c>
    </row>
    <row r="4147" spans="1:25" hidden="1" x14ac:dyDescent="0.35">
      <c r="A4147" t="s">
        <v>182</v>
      </c>
      <c r="B4147" t="s">
        <v>449</v>
      </c>
      <c r="C4147" t="s">
        <v>182</v>
      </c>
      <c r="D4147" t="s">
        <v>655</v>
      </c>
      <c r="E4147" t="s">
        <v>723</v>
      </c>
      <c r="F4147" t="s">
        <v>286</v>
      </c>
      <c r="G4147" s="165">
        <f t="shared" si="148"/>
        <v>22.05</v>
      </c>
      <c r="H4147" s="165">
        <f t="shared" si="148"/>
        <v>0</v>
      </c>
      <c r="I4147" t="s">
        <v>674</v>
      </c>
      <c r="K4147" t="s">
        <v>294</v>
      </c>
      <c r="L4147" t="s">
        <v>406</v>
      </c>
      <c r="M4147" t="s">
        <v>476</v>
      </c>
      <c r="N4147" t="s">
        <v>182</v>
      </c>
      <c r="O4147" t="s">
        <v>449</v>
      </c>
      <c r="P4147">
        <v>30000</v>
      </c>
      <c r="Q4147">
        <v>5000</v>
      </c>
      <c r="R4147">
        <v>1</v>
      </c>
      <c r="S4147">
        <v>22.05</v>
      </c>
      <c r="T4147">
        <v>0</v>
      </c>
      <c r="U4147" t="b" cm="1">
        <f t="array" ref="U4147">_xlfn.IFS(AND(R4147=1,S4147=G4147,T4147=H4147),TRUE,AND(R4147=1,S4147=G4147,H4147="Product NA"),TRUE)</f>
        <v>1</v>
      </c>
      <c r="W4147" s="165">
        <v>37</v>
      </c>
      <c r="X4147" s="165">
        <v>0</v>
      </c>
      <c r="Y4147" t="str">
        <f t="shared" si="149"/>
        <v>Change</v>
      </c>
    </row>
    <row r="4148" spans="1:25" hidden="1" x14ac:dyDescent="0.35">
      <c r="A4148" t="s">
        <v>182</v>
      </c>
      <c r="B4148" t="s">
        <v>449</v>
      </c>
      <c r="C4148" t="s">
        <v>182</v>
      </c>
      <c r="D4148" t="s">
        <v>655</v>
      </c>
      <c r="E4148" t="s">
        <v>723</v>
      </c>
      <c r="F4148" t="s">
        <v>286</v>
      </c>
      <c r="G4148" s="165">
        <f t="shared" si="148"/>
        <v>25.1</v>
      </c>
      <c r="H4148" s="165">
        <f t="shared" si="148"/>
        <v>0</v>
      </c>
      <c r="I4148" t="s">
        <v>675</v>
      </c>
      <c r="K4148" t="s">
        <v>294</v>
      </c>
      <c r="L4148" t="s">
        <v>406</v>
      </c>
      <c r="M4148" t="s">
        <v>476</v>
      </c>
      <c r="N4148" t="s">
        <v>182</v>
      </c>
      <c r="O4148" t="s">
        <v>449</v>
      </c>
      <c r="P4148">
        <v>30000</v>
      </c>
      <c r="Q4148">
        <v>6000</v>
      </c>
      <c r="R4148">
        <v>1</v>
      </c>
      <c r="S4148">
        <v>25.1</v>
      </c>
      <c r="T4148">
        <v>0</v>
      </c>
      <c r="U4148" t="b" cm="1">
        <f t="array" ref="U4148">_xlfn.IFS(AND(R4148=1,S4148=G4148,T4148=H4148),TRUE,AND(R4148=1,S4148=G4148,H4148="Product NA"),TRUE)</f>
        <v>1</v>
      </c>
      <c r="W4148" s="165">
        <v>33.619999999999997</v>
      </c>
      <c r="X4148" s="165">
        <v>0</v>
      </c>
      <c r="Y4148" t="str">
        <f t="shared" si="149"/>
        <v>Change</v>
      </c>
    </row>
    <row r="4149" spans="1:25" hidden="1" x14ac:dyDescent="0.35">
      <c r="A4149" t="s">
        <v>182</v>
      </c>
      <c r="B4149" t="s">
        <v>449</v>
      </c>
      <c r="C4149" t="s">
        <v>182</v>
      </c>
      <c r="D4149" t="s">
        <v>655</v>
      </c>
      <c r="E4149" t="s">
        <v>723</v>
      </c>
      <c r="F4149" t="s">
        <v>286</v>
      </c>
      <c r="G4149" s="165">
        <f t="shared" si="148"/>
        <v>27.150000000000002</v>
      </c>
      <c r="H4149" s="165">
        <f t="shared" si="148"/>
        <v>0</v>
      </c>
      <c r="I4149" t="s">
        <v>676</v>
      </c>
      <c r="K4149" t="s">
        <v>294</v>
      </c>
      <c r="L4149" t="s">
        <v>406</v>
      </c>
      <c r="M4149" t="s">
        <v>476</v>
      </c>
      <c r="N4149" t="s">
        <v>182</v>
      </c>
      <c r="O4149" t="s">
        <v>449</v>
      </c>
      <c r="P4149">
        <v>30000</v>
      </c>
      <c r="Q4149">
        <v>7000</v>
      </c>
      <c r="R4149">
        <v>1</v>
      </c>
      <c r="S4149">
        <v>27.150000000000002</v>
      </c>
      <c r="T4149">
        <v>0</v>
      </c>
      <c r="U4149" t="b" cm="1">
        <f t="array" ref="U4149">_xlfn.IFS(AND(R4149=1,S4149=G4149,T4149=H4149),TRUE,AND(R4149=1,S4149=G4149,H4149="Product NA"),TRUE)</f>
        <v>1</v>
      </c>
      <c r="W4149" s="165">
        <v>36.29</v>
      </c>
      <c r="X4149" s="165">
        <v>0</v>
      </c>
      <c r="Y4149" t="str">
        <f t="shared" si="149"/>
        <v>Change</v>
      </c>
    </row>
    <row r="4150" spans="1:25" hidden="1" x14ac:dyDescent="0.35">
      <c r="A4150" t="s">
        <v>182</v>
      </c>
      <c r="B4150" t="s">
        <v>449</v>
      </c>
      <c r="C4150" t="s">
        <v>182</v>
      </c>
      <c r="D4150" t="s">
        <v>655</v>
      </c>
      <c r="E4150" t="s">
        <v>723</v>
      </c>
      <c r="F4150" t="s">
        <v>286</v>
      </c>
      <c r="G4150" s="165">
        <f t="shared" si="148"/>
        <v>29.200000000000003</v>
      </c>
      <c r="H4150" s="165">
        <f t="shared" si="148"/>
        <v>0</v>
      </c>
      <c r="I4150" t="s">
        <v>677</v>
      </c>
      <c r="K4150" t="s">
        <v>294</v>
      </c>
      <c r="L4150" t="s">
        <v>406</v>
      </c>
      <c r="M4150" t="s">
        <v>476</v>
      </c>
      <c r="N4150" t="s">
        <v>182</v>
      </c>
      <c r="O4150" t="s">
        <v>449</v>
      </c>
      <c r="P4150">
        <v>30000</v>
      </c>
      <c r="Q4150">
        <v>8000</v>
      </c>
      <c r="R4150">
        <v>1</v>
      </c>
      <c r="S4150">
        <v>29.200000000000003</v>
      </c>
      <c r="T4150">
        <v>0</v>
      </c>
      <c r="U4150" t="b" cm="1">
        <f t="array" ref="U4150">_xlfn.IFS(AND(R4150=1,S4150=G4150,T4150=H4150),TRUE,AND(R4150=1,S4150=G4150,H4150="Product NA"),TRUE)</f>
        <v>1</v>
      </c>
      <c r="W4150" s="165">
        <v>38.950000000000003</v>
      </c>
      <c r="X4150" s="165">
        <v>0</v>
      </c>
      <c r="Y4150" t="str">
        <f t="shared" si="149"/>
        <v>Change</v>
      </c>
    </row>
    <row r="4151" spans="1:25" hidden="1" x14ac:dyDescent="0.35">
      <c r="A4151" t="s">
        <v>182</v>
      </c>
      <c r="B4151" t="s">
        <v>449</v>
      </c>
      <c r="C4151" t="s">
        <v>182</v>
      </c>
      <c r="D4151" t="s">
        <v>655</v>
      </c>
      <c r="E4151" t="s">
        <v>723</v>
      </c>
      <c r="F4151" t="s">
        <v>286</v>
      </c>
      <c r="G4151" s="165">
        <f t="shared" si="148"/>
        <v>31.3</v>
      </c>
      <c r="H4151" s="165">
        <f t="shared" si="148"/>
        <v>0</v>
      </c>
      <c r="I4151" t="s">
        <v>678</v>
      </c>
      <c r="K4151" t="s">
        <v>294</v>
      </c>
      <c r="L4151" t="s">
        <v>406</v>
      </c>
      <c r="M4151" t="s">
        <v>476</v>
      </c>
      <c r="N4151" t="s">
        <v>182</v>
      </c>
      <c r="O4151" t="s">
        <v>449</v>
      </c>
      <c r="P4151">
        <v>30000</v>
      </c>
      <c r="Q4151">
        <v>9000</v>
      </c>
      <c r="R4151">
        <v>1</v>
      </c>
      <c r="S4151">
        <v>31.3</v>
      </c>
      <c r="T4151">
        <v>0</v>
      </c>
      <c r="U4151" t="b" cm="1">
        <f t="array" ref="U4151">_xlfn.IFS(AND(R4151=1,S4151=G4151,T4151=H4151),TRUE,AND(R4151=1,S4151=G4151,H4151="Product NA"),TRUE)</f>
        <v>1</v>
      </c>
      <c r="W4151" s="165">
        <v>41.62</v>
      </c>
      <c r="X4151" s="165">
        <v>0</v>
      </c>
      <c r="Y4151" t="str">
        <f t="shared" si="149"/>
        <v>Change</v>
      </c>
    </row>
    <row r="4152" spans="1:25" hidden="1" x14ac:dyDescent="0.35">
      <c r="A4152" t="s">
        <v>182</v>
      </c>
      <c r="B4152" t="s">
        <v>449</v>
      </c>
      <c r="C4152" t="s">
        <v>182</v>
      </c>
      <c r="D4152" t="s">
        <v>655</v>
      </c>
      <c r="E4152" t="s">
        <v>723</v>
      </c>
      <c r="F4152" t="s">
        <v>286</v>
      </c>
      <c r="G4152" s="165">
        <f t="shared" si="148"/>
        <v>33.35</v>
      </c>
      <c r="H4152" s="165">
        <f t="shared" si="148"/>
        <v>0</v>
      </c>
      <c r="I4152" t="s">
        <v>679</v>
      </c>
      <c r="K4152" t="s">
        <v>294</v>
      </c>
      <c r="L4152" t="s">
        <v>406</v>
      </c>
      <c r="M4152" t="s">
        <v>476</v>
      </c>
      <c r="N4152" t="s">
        <v>182</v>
      </c>
      <c r="O4152" t="s">
        <v>449</v>
      </c>
      <c r="P4152">
        <v>30000</v>
      </c>
      <c r="Q4152">
        <v>10000</v>
      </c>
      <c r="R4152">
        <v>1</v>
      </c>
      <c r="S4152">
        <v>33.35</v>
      </c>
      <c r="T4152">
        <v>0</v>
      </c>
      <c r="U4152" t="b" cm="1">
        <f t="array" ref="U4152">_xlfn.IFS(AND(R4152=1,S4152=G4152,T4152=H4152),TRUE,AND(R4152=1,S4152=G4152,H4152="Product NA"),TRUE)</f>
        <v>1</v>
      </c>
      <c r="W4152" s="165">
        <v>44.29</v>
      </c>
      <c r="X4152" s="165">
        <v>0</v>
      </c>
      <c r="Y4152" t="str">
        <f t="shared" si="149"/>
        <v>Change</v>
      </c>
    </row>
    <row r="4153" spans="1:25" hidden="1" x14ac:dyDescent="0.35">
      <c r="A4153" t="s">
        <v>182</v>
      </c>
      <c r="B4153" t="s">
        <v>449</v>
      </c>
      <c r="C4153" t="s">
        <v>182</v>
      </c>
      <c r="D4153" t="s">
        <v>283</v>
      </c>
      <c r="E4153" t="s">
        <v>724</v>
      </c>
      <c r="F4153" t="s">
        <v>286</v>
      </c>
      <c r="G4153" s="165">
        <f t="shared" si="148"/>
        <v>5.2</v>
      </c>
      <c r="H4153" s="165">
        <f t="shared" si="148"/>
        <v>13.9</v>
      </c>
      <c r="I4153" t="s">
        <v>482</v>
      </c>
      <c r="K4153" t="s">
        <v>294</v>
      </c>
      <c r="L4153" t="s">
        <v>406</v>
      </c>
      <c r="M4153" t="s">
        <v>476</v>
      </c>
      <c r="N4153" t="s">
        <v>182</v>
      </c>
      <c r="O4153" t="s">
        <v>449</v>
      </c>
      <c r="P4153">
        <v>5000</v>
      </c>
      <c r="Q4153">
        <v>2000</v>
      </c>
      <c r="R4153">
        <v>1</v>
      </c>
      <c r="S4153">
        <v>5.2</v>
      </c>
      <c r="T4153">
        <v>13.9</v>
      </c>
      <c r="U4153" t="b" cm="1">
        <f t="array" ref="U4153">_xlfn.IFS(AND(R4153=1,S4153=G4153,T4153=H4153),TRUE,AND(R4153=1,S4153=G4153,H4153="Product NA"),TRUE)</f>
        <v>1</v>
      </c>
      <c r="W4153" s="165">
        <v>4.9000000000000004</v>
      </c>
      <c r="X4153" s="165">
        <v>12.100000000000001</v>
      </c>
      <c r="Y4153" t="str">
        <f t="shared" si="149"/>
        <v>Change</v>
      </c>
    </row>
    <row r="4154" spans="1:25" hidden="1" x14ac:dyDescent="0.35">
      <c r="A4154" t="s">
        <v>182</v>
      </c>
      <c r="B4154" t="s">
        <v>449</v>
      </c>
      <c r="C4154" t="s">
        <v>182</v>
      </c>
      <c r="D4154" t="s">
        <v>283</v>
      </c>
      <c r="E4154" t="s">
        <v>724</v>
      </c>
      <c r="F4154" t="s">
        <v>286</v>
      </c>
      <c r="G4154" s="165">
        <f t="shared" si="148"/>
        <v>5.2</v>
      </c>
      <c r="H4154" s="165">
        <f t="shared" si="148"/>
        <v>13.9</v>
      </c>
      <c r="I4154" t="s">
        <v>483</v>
      </c>
      <c r="K4154" t="s">
        <v>294</v>
      </c>
      <c r="L4154" t="s">
        <v>406</v>
      </c>
      <c r="M4154" t="s">
        <v>476</v>
      </c>
      <c r="N4154" t="s">
        <v>182</v>
      </c>
      <c r="O4154" t="s">
        <v>449</v>
      </c>
      <c r="P4154">
        <v>5000</v>
      </c>
      <c r="Q4154">
        <v>5000</v>
      </c>
      <c r="R4154">
        <v>1</v>
      </c>
      <c r="S4154">
        <v>5.2</v>
      </c>
      <c r="T4154">
        <v>13.9</v>
      </c>
      <c r="U4154" t="b" cm="1">
        <f t="array" ref="U4154">_xlfn.IFS(AND(R4154=1,S4154=G4154,T4154=H4154),TRUE,AND(R4154=1,S4154=G4154,H4154="Product NA"),TRUE)</f>
        <v>1</v>
      </c>
      <c r="W4154" s="165">
        <v>4.9000000000000004</v>
      </c>
      <c r="X4154" s="165">
        <v>12.1</v>
      </c>
      <c r="Y4154" t="str">
        <f t="shared" si="149"/>
        <v>Change</v>
      </c>
    </row>
    <row r="4155" spans="1:25" hidden="1" x14ac:dyDescent="0.35">
      <c r="A4155" t="s">
        <v>182</v>
      </c>
      <c r="B4155" t="s">
        <v>449</v>
      </c>
      <c r="C4155" t="s">
        <v>182</v>
      </c>
      <c r="D4155" t="s">
        <v>319</v>
      </c>
      <c r="E4155" t="s">
        <v>724</v>
      </c>
      <c r="F4155" t="s">
        <v>0</v>
      </c>
      <c r="G4155" s="165">
        <f t="shared" si="148"/>
        <v>4.5200000000000005</v>
      </c>
      <c r="H4155" s="165">
        <f t="shared" si="148"/>
        <v>4.57</v>
      </c>
      <c r="I4155" t="s">
        <v>479</v>
      </c>
      <c r="K4155" t="s">
        <v>294</v>
      </c>
      <c r="L4155" t="s">
        <v>406</v>
      </c>
      <c r="M4155" t="s">
        <v>476</v>
      </c>
      <c r="N4155" t="s">
        <v>182</v>
      </c>
      <c r="O4155" t="s">
        <v>449</v>
      </c>
      <c r="P4155">
        <v>100</v>
      </c>
      <c r="Q4155">
        <v>100</v>
      </c>
      <c r="R4155">
        <v>1</v>
      </c>
      <c r="S4155">
        <v>4.5200000000000005</v>
      </c>
      <c r="T4155">
        <v>4.57</v>
      </c>
      <c r="U4155" t="b" cm="1">
        <f t="array" ref="U4155">_xlfn.IFS(AND(R4155=1,S4155=G4155,T4155=H4155),TRUE,AND(R4155=1,S4155=G4155,H4155="Product NA"),TRUE)</f>
        <v>1</v>
      </c>
      <c r="W4155" s="165">
        <v>4.2700000000000005</v>
      </c>
      <c r="X4155" s="165">
        <v>4.37</v>
      </c>
      <c r="Y4155" t="str">
        <f t="shared" si="149"/>
        <v>Change</v>
      </c>
    </row>
    <row r="4156" spans="1:25" hidden="1" x14ac:dyDescent="0.35">
      <c r="A4156" t="s">
        <v>182</v>
      </c>
      <c r="B4156" t="s">
        <v>449</v>
      </c>
      <c r="C4156" t="s">
        <v>182</v>
      </c>
      <c r="D4156" t="s">
        <v>316</v>
      </c>
      <c r="E4156" t="s">
        <v>724</v>
      </c>
      <c r="F4156" t="s">
        <v>0</v>
      </c>
      <c r="G4156" s="165">
        <f t="shared" si="148"/>
        <v>5.0200000000000005</v>
      </c>
      <c r="H4156" s="165">
        <f t="shared" si="148"/>
        <v>9.1300000000000008</v>
      </c>
      <c r="I4156" t="s">
        <v>479</v>
      </c>
      <c r="K4156" t="s">
        <v>294</v>
      </c>
      <c r="L4156" t="s">
        <v>406</v>
      </c>
      <c r="M4156" t="s">
        <v>476</v>
      </c>
      <c r="N4156" t="s">
        <v>182</v>
      </c>
      <c r="O4156" t="s">
        <v>449</v>
      </c>
      <c r="P4156">
        <v>100</v>
      </c>
      <c r="Q4156">
        <v>100</v>
      </c>
      <c r="R4156">
        <v>1</v>
      </c>
      <c r="S4156">
        <v>5.0200000000000005</v>
      </c>
      <c r="T4156">
        <v>9.1300000000000008</v>
      </c>
      <c r="U4156" t="b" cm="1">
        <f t="array" ref="U4156">_xlfn.IFS(AND(R4156=1,S4156=G4156,T4156=H4156),TRUE,AND(R4156=1,S4156=G4156,H4156="Product NA"),TRUE)</f>
        <v>1</v>
      </c>
      <c r="W4156" s="165">
        <v>5.0200000000000005</v>
      </c>
      <c r="X4156" s="165">
        <v>9.1300000000000008</v>
      </c>
      <c r="Y4156" t="str">
        <f t="shared" si="149"/>
        <v>No Change</v>
      </c>
    </row>
    <row r="4157" spans="1:25" hidden="1" x14ac:dyDescent="0.35">
      <c r="A4157" t="s">
        <v>182</v>
      </c>
      <c r="B4157" t="s">
        <v>449</v>
      </c>
      <c r="C4157" t="s">
        <v>182</v>
      </c>
      <c r="D4157" t="s">
        <v>321</v>
      </c>
      <c r="E4157" t="s">
        <v>724</v>
      </c>
      <c r="F4157" t="s">
        <v>277</v>
      </c>
      <c r="G4157" s="165">
        <f t="shared" si="148"/>
        <v>5.1000000000000005</v>
      </c>
      <c r="H4157" s="165">
        <f t="shared" si="148"/>
        <v>6.3000000000000007</v>
      </c>
      <c r="I4157" t="s">
        <v>480</v>
      </c>
      <c r="K4157" t="s">
        <v>294</v>
      </c>
      <c r="L4157" t="s">
        <v>406</v>
      </c>
      <c r="M4157" t="s">
        <v>476</v>
      </c>
      <c r="N4157" t="s">
        <v>182</v>
      </c>
      <c r="O4157" t="s">
        <v>449</v>
      </c>
      <c r="P4157">
        <v>100</v>
      </c>
      <c r="Q4157">
        <v>500</v>
      </c>
      <c r="R4157">
        <v>1</v>
      </c>
      <c r="S4157">
        <v>5.1000000000000005</v>
      </c>
      <c r="T4157">
        <v>6.3000000000000007</v>
      </c>
      <c r="U4157" t="b" cm="1">
        <f t="array" ref="U4157">_xlfn.IFS(AND(R4157=1,S4157=G4157,T4157=H4157),TRUE,AND(R4157=1,S4157=G4157,H4157="Product NA"),TRUE)</f>
        <v>1</v>
      </c>
      <c r="W4157" s="165">
        <v>4.8000000000000007</v>
      </c>
      <c r="X4157" s="165">
        <v>4.5</v>
      </c>
      <c r="Y4157" t="str">
        <f t="shared" si="149"/>
        <v>Change</v>
      </c>
    </row>
    <row r="4158" spans="1:25" hidden="1" x14ac:dyDescent="0.35">
      <c r="A4158" t="s">
        <v>182</v>
      </c>
      <c r="B4158" t="s">
        <v>449</v>
      </c>
      <c r="C4158" t="s">
        <v>182</v>
      </c>
      <c r="D4158" t="s">
        <v>318</v>
      </c>
      <c r="E4158" t="s">
        <v>724</v>
      </c>
      <c r="F4158" t="s">
        <v>277</v>
      </c>
      <c r="G4158" s="165">
        <f t="shared" si="148"/>
        <v>5.3500000000000005</v>
      </c>
      <c r="H4158" s="165">
        <f t="shared" si="148"/>
        <v>9.2000000000000011</v>
      </c>
      <c r="I4158" t="s">
        <v>480</v>
      </c>
      <c r="K4158" t="s">
        <v>294</v>
      </c>
      <c r="L4158" t="s">
        <v>406</v>
      </c>
      <c r="M4158" t="s">
        <v>476</v>
      </c>
      <c r="N4158" t="s">
        <v>182</v>
      </c>
      <c r="O4158" t="s">
        <v>449</v>
      </c>
      <c r="P4158">
        <v>100</v>
      </c>
      <c r="Q4158">
        <v>500</v>
      </c>
      <c r="R4158">
        <v>1</v>
      </c>
      <c r="S4158">
        <v>5.3500000000000005</v>
      </c>
      <c r="T4158">
        <v>9.2000000000000011</v>
      </c>
      <c r="U4158" t="b" cm="1">
        <f t="array" ref="U4158">_xlfn.IFS(AND(R4158=1,S4158=G4158,T4158=H4158),TRUE,AND(R4158=1,S4158=G4158,H4158="Product NA"),TRUE)</f>
        <v>1</v>
      </c>
      <c r="W4158" s="165">
        <v>4.9000000000000004</v>
      </c>
      <c r="X4158" s="165">
        <v>9.1</v>
      </c>
      <c r="Y4158" t="str">
        <f t="shared" si="149"/>
        <v>Change</v>
      </c>
    </row>
    <row r="4159" spans="1:25" hidden="1" x14ac:dyDescent="0.35">
      <c r="A4159" t="s">
        <v>182</v>
      </c>
      <c r="B4159" t="s">
        <v>449</v>
      </c>
      <c r="C4159" t="s">
        <v>182</v>
      </c>
      <c r="D4159" t="s">
        <v>282</v>
      </c>
      <c r="E4159" t="s">
        <v>724</v>
      </c>
      <c r="F4159" t="s">
        <v>286</v>
      </c>
      <c r="G4159" s="165">
        <f t="shared" si="148"/>
        <v>5.3500000000000005</v>
      </c>
      <c r="H4159" s="165">
        <f t="shared" si="148"/>
        <v>14.05</v>
      </c>
      <c r="I4159" t="s">
        <v>482</v>
      </c>
      <c r="K4159" t="s">
        <v>294</v>
      </c>
      <c r="L4159" t="s">
        <v>406</v>
      </c>
      <c r="M4159" t="s">
        <v>476</v>
      </c>
      <c r="N4159" t="s">
        <v>182</v>
      </c>
      <c r="O4159" t="s">
        <v>449</v>
      </c>
      <c r="P4159">
        <v>5000</v>
      </c>
      <c r="Q4159">
        <v>2000</v>
      </c>
      <c r="R4159">
        <v>1</v>
      </c>
      <c r="S4159">
        <v>5.3500000000000005</v>
      </c>
      <c r="T4159">
        <v>14.05</v>
      </c>
      <c r="U4159" t="b" cm="1">
        <f t="array" ref="U4159">_xlfn.IFS(AND(R4159=1,S4159=G4159,T4159=H4159),TRUE,AND(R4159=1,S4159=G4159,H4159="Product NA"),TRUE)</f>
        <v>1</v>
      </c>
      <c r="W4159" s="165">
        <v>4.9000000000000004</v>
      </c>
      <c r="X4159" s="165">
        <v>13.950000000000001</v>
      </c>
      <c r="Y4159" t="str">
        <f t="shared" si="149"/>
        <v>Change</v>
      </c>
    </row>
    <row r="4160" spans="1:25" hidden="1" x14ac:dyDescent="0.35">
      <c r="A4160" t="s">
        <v>182</v>
      </c>
      <c r="B4160" t="s">
        <v>449</v>
      </c>
      <c r="C4160" t="s">
        <v>182</v>
      </c>
      <c r="D4160" t="s">
        <v>282</v>
      </c>
      <c r="E4160" t="s">
        <v>724</v>
      </c>
      <c r="F4160" t="s">
        <v>286</v>
      </c>
      <c r="G4160" s="165">
        <f t="shared" si="148"/>
        <v>5.3500000000000005</v>
      </c>
      <c r="H4160" s="165">
        <f t="shared" si="148"/>
        <v>14.05</v>
      </c>
      <c r="I4160" t="s">
        <v>483</v>
      </c>
      <c r="K4160" t="s">
        <v>294</v>
      </c>
      <c r="L4160" t="s">
        <v>406</v>
      </c>
      <c r="M4160" t="s">
        <v>476</v>
      </c>
      <c r="N4160" t="s">
        <v>182</v>
      </c>
      <c r="O4160" t="s">
        <v>449</v>
      </c>
      <c r="P4160">
        <v>5000</v>
      </c>
      <c r="Q4160">
        <v>5000</v>
      </c>
      <c r="R4160">
        <v>1</v>
      </c>
      <c r="S4160">
        <v>5.3500000000000005</v>
      </c>
      <c r="T4160">
        <v>14.05</v>
      </c>
      <c r="U4160" t="b" cm="1">
        <f t="array" ref="U4160">_xlfn.IFS(AND(R4160=1,S4160=G4160,T4160=H4160),TRUE,AND(R4160=1,S4160=G4160,H4160="Product NA"),TRUE)</f>
        <v>1</v>
      </c>
      <c r="W4160" s="165">
        <v>4.9000000000000004</v>
      </c>
      <c r="X4160" s="165">
        <v>13.950000000000001</v>
      </c>
      <c r="Y4160" t="str">
        <f t="shared" si="149"/>
        <v>Change</v>
      </c>
    </row>
    <row r="4161" spans="1:25" hidden="1" x14ac:dyDescent="0.35">
      <c r="A4161" t="s">
        <v>182</v>
      </c>
      <c r="B4161" t="s">
        <v>449</v>
      </c>
      <c r="C4161" t="s">
        <v>182</v>
      </c>
      <c r="D4161" t="s">
        <v>317</v>
      </c>
      <c r="E4161" t="s">
        <v>724</v>
      </c>
      <c r="F4161" t="s">
        <v>277</v>
      </c>
      <c r="G4161" s="165">
        <f t="shared" si="148"/>
        <v>5.3500000000000005</v>
      </c>
      <c r="H4161" s="165">
        <f t="shared" si="148"/>
        <v>9.2000000000000011</v>
      </c>
      <c r="I4161" t="s">
        <v>480</v>
      </c>
      <c r="K4161" t="s">
        <v>294</v>
      </c>
      <c r="L4161" t="s">
        <v>406</v>
      </c>
      <c r="M4161" t="s">
        <v>476</v>
      </c>
      <c r="N4161" t="s">
        <v>182</v>
      </c>
      <c r="O4161" t="s">
        <v>449</v>
      </c>
      <c r="P4161">
        <v>100</v>
      </c>
      <c r="Q4161">
        <v>500</v>
      </c>
      <c r="R4161">
        <v>1</v>
      </c>
      <c r="S4161">
        <v>5.3500000000000005</v>
      </c>
      <c r="T4161">
        <v>9.2000000000000011</v>
      </c>
      <c r="U4161" t="b" cm="1">
        <f t="array" ref="U4161">_xlfn.IFS(AND(R4161=1,S4161=G4161,T4161=H4161),TRUE,AND(R4161=1,S4161=G4161,H4161="Product NA"),TRUE)</f>
        <v>1</v>
      </c>
      <c r="W4161" s="165">
        <v>4.9000000000000004</v>
      </c>
      <c r="X4161" s="165">
        <v>9.1</v>
      </c>
      <c r="Y4161" t="str">
        <f t="shared" si="149"/>
        <v>Change</v>
      </c>
    </row>
    <row r="4162" spans="1:25" hidden="1" x14ac:dyDescent="0.35">
      <c r="A4162" t="s">
        <v>182</v>
      </c>
      <c r="B4162" t="s">
        <v>449</v>
      </c>
      <c r="C4162" t="s">
        <v>182</v>
      </c>
      <c r="D4162" t="s">
        <v>320</v>
      </c>
      <c r="E4162" t="s">
        <v>724</v>
      </c>
      <c r="F4162" t="s">
        <v>277</v>
      </c>
      <c r="G4162" s="165">
        <f t="shared" si="148"/>
        <v>5.1000000000000005</v>
      </c>
      <c r="H4162" s="165">
        <f t="shared" si="148"/>
        <v>6.3000000000000007</v>
      </c>
      <c r="I4162" t="s">
        <v>480</v>
      </c>
      <c r="K4162" t="s">
        <v>294</v>
      </c>
      <c r="L4162" t="s">
        <v>406</v>
      </c>
      <c r="M4162" t="s">
        <v>476</v>
      </c>
      <c r="N4162" t="s">
        <v>182</v>
      </c>
      <c r="O4162" t="s">
        <v>449</v>
      </c>
      <c r="P4162">
        <v>100</v>
      </c>
      <c r="Q4162">
        <v>500</v>
      </c>
      <c r="R4162">
        <v>1</v>
      </c>
      <c r="S4162">
        <v>5.1000000000000005</v>
      </c>
      <c r="T4162">
        <v>6.3000000000000007</v>
      </c>
      <c r="U4162" t="b" cm="1">
        <f t="array" ref="U4162">_xlfn.IFS(AND(R4162=1,S4162=G4162,T4162=H4162),TRUE,AND(R4162=1,S4162=G4162,H4162="Product NA"),TRUE)</f>
        <v>1</v>
      </c>
      <c r="W4162" s="165">
        <v>4.8000000000000007</v>
      </c>
      <c r="X4162" s="165">
        <v>4.5</v>
      </c>
      <c r="Y4162" t="str">
        <f t="shared" si="149"/>
        <v>Change</v>
      </c>
    </row>
    <row r="4163" spans="1:25" x14ac:dyDescent="0.35">
      <c r="A4163" t="s">
        <v>201</v>
      </c>
      <c r="B4163" t="s">
        <v>608</v>
      </c>
      <c r="C4163" t="s">
        <v>291</v>
      </c>
      <c r="D4163" t="s">
        <v>392</v>
      </c>
      <c r="E4163" t="s">
        <v>287</v>
      </c>
      <c r="F4163" t="s">
        <v>396</v>
      </c>
      <c r="G4163" s="165">
        <f t="shared" si="148"/>
        <v>1.1300000000000001</v>
      </c>
      <c r="H4163" s="165">
        <f t="shared" si="148"/>
        <v>15.64</v>
      </c>
      <c r="I4163" t="s">
        <v>482</v>
      </c>
      <c r="K4163" t="s">
        <v>466</v>
      </c>
      <c r="L4163" t="s">
        <v>400</v>
      </c>
      <c r="M4163" t="s">
        <v>476</v>
      </c>
      <c r="N4163" t="s">
        <v>291</v>
      </c>
      <c r="O4163" t="s">
        <v>400</v>
      </c>
      <c r="P4163">
        <v>100</v>
      </c>
      <c r="Q4163">
        <v>2000</v>
      </c>
      <c r="R4163">
        <v>1</v>
      </c>
      <c r="S4163">
        <v>1.1300000000000001</v>
      </c>
      <c r="T4163">
        <v>15.64</v>
      </c>
      <c r="U4163" t="b" cm="1">
        <f t="array" ref="U4163">_xlfn.IFS(AND(R4163=1,S4163=G4163,T4163=H4163),TRUE,AND(R4163=1,S4163=G4163,H4163="Product NA"),TRUE)</f>
        <v>1</v>
      </c>
      <c r="W4163" s="165">
        <v>1.1100000000000001</v>
      </c>
      <c r="X4163" s="165">
        <v>15.33</v>
      </c>
      <c r="Y4163" t="str">
        <f t="shared" si="149"/>
        <v>Change</v>
      </c>
    </row>
    <row r="4164" spans="1:25" hidden="1" x14ac:dyDescent="0.35">
      <c r="A4164" t="s">
        <v>201</v>
      </c>
      <c r="B4164" t="s">
        <v>608</v>
      </c>
      <c r="C4164" t="s">
        <v>291</v>
      </c>
      <c r="D4164" t="s">
        <v>281</v>
      </c>
      <c r="E4164" t="s">
        <v>287</v>
      </c>
      <c r="F4164" t="s">
        <v>286</v>
      </c>
      <c r="G4164" s="165">
        <f t="shared" si="148"/>
        <v>1.1300000000000001</v>
      </c>
      <c r="H4164" s="165">
        <f t="shared" si="148"/>
        <v>15.64</v>
      </c>
      <c r="I4164" t="s">
        <v>482</v>
      </c>
      <c r="K4164" t="s">
        <v>466</v>
      </c>
      <c r="L4164" t="s">
        <v>400</v>
      </c>
      <c r="M4164" t="s">
        <v>476</v>
      </c>
      <c r="N4164" t="s">
        <v>291</v>
      </c>
      <c r="O4164" t="s">
        <v>400</v>
      </c>
      <c r="P4164">
        <v>100</v>
      </c>
      <c r="Q4164">
        <v>2000</v>
      </c>
      <c r="R4164">
        <v>1</v>
      </c>
      <c r="S4164">
        <v>1.1300000000000001</v>
      </c>
      <c r="T4164">
        <v>15.64</v>
      </c>
      <c r="U4164" t="b" cm="1">
        <f t="array" ref="U4164">_xlfn.IFS(AND(R4164=1,S4164=G4164,T4164=H4164),TRUE,AND(R4164=1,S4164=G4164,H4164="Product NA"),TRUE)</f>
        <v>1</v>
      </c>
      <c r="W4164" s="165">
        <v>1.1100000000000001</v>
      </c>
      <c r="X4164" s="165">
        <v>15.33</v>
      </c>
      <c r="Y4164" t="str">
        <f t="shared" si="149"/>
        <v>Change</v>
      </c>
    </row>
    <row r="4165" spans="1:25" hidden="1" x14ac:dyDescent="0.35">
      <c r="A4165" t="s">
        <v>201</v>
      </c>
      <c r="B4165" t="s">
        <v>608</v>
      </c>
      <c r="C4165" t="s">
        <v>291</v>
      </c>
      <c r="D4165" t="s">
        <v>278</v>
      </c>
      <c r="E4165" t="s">
        <v>287</v>
      </c>
      <c r="F4165" t="s">
        <v>277</v>
      </c>
      <c r="G4165" s="165">
        <f t="shared" si="148"/>
        <v>1.1599999999999999</v>
      </c>
      <c r="H4165" s="165">
        <f t="shared" si="148"/>
        <v>13.64</v>
      </c>
      <c r="I4165" t="s">
        <v>480</v>
      </c>
      <c r="K4165" t="s">
        <v>466</v>
      </c>
      <c r="L4165" t="s">
        <v>400</v>
      </c>
      <c r="M4165" t="s">
        <v>476</v>
      </c>
      <c r="N4165" t="s">
        <v>291</v>
      </c>
      <c r="O4165" t="s">
        <v>400</v>
      </c>
      <c r="P4165">
        <v>100</v>
      </c>
      <c r="Q4165">
        <v>500</v>
      </c>
      <c r="R4165">
        <v>1</v>
      </c>
      <c r="S4165">
        <v>1.1599999999999999</v>
      </c>
      <c r="T4165">
        <v>13.64</v>
      </c>
      <c r="U4165" t="b" cm="1">
        <f t="array" ref="U4165">_xlfn.IFS(AND(R4165=1,S4165=G4165,T4165=H4165),TRUE,AND(R4165=1,S4165=G4165,H4165="Product NA"),TRUE)</f>
        <v>1</v>
      </c>
      <c r="W4165" s="165">
        <v>1.1599999999999999</v>
      </c>
      <c r="X4165" s="165">
        <v>14.950000000000001</v>
      </c>
      <c r="Y4165" t="str">
        <f t="shared" si="149"/>
        <v>Change</v>
      </c>
    </row>
    <row r="4166" spans="1:25" hidden="1" x14ac:dyDescent="0.35">
      <c r="A4166" t="s">
        <v>201</v>
      </c>
      <c r="B4166" t="s">
        <v>608</v>
      </c>
      <c r="C4166" t="s">
        <v>291</v>
      </c>
      <c r="D4166" t="s">
        <v>238</v>
      </c>
      <c r="E4166" t="s">
        <v>287</v>
      </c>
      <c r="F4166" t="s">
        <v>0</v>
      </c>
      <c r="G4166" s="165">
        <f t="shared" si="148"/>
        <v>0.2</v>
      </c>
      <c r="H4166" s="165">
        <f t="shared" si="148"/>
        <v>15.16</v>
      </c>
      <c r="I4166" t="s">
        <v>479</v>
      </c>
      <c r="K4166" t="s">
        <v>466</v>
      </c>
      <c r="L4166" t="s">
        <v>400</v>
      </c>
      <c r="M4166" t="s">
        <v>476</v>
      </c>
      <c r="N4166" t="s">
        <v>291</v>
      </c>
      <c r="O4166" t="s">
        <v>400</v>
      </c>
      <c r="P4166">
        <v>100</v>
      </c>
      <c r="Q4166">
        <v>100</v>
      </c>
      <c r="R4166">
        <v>1</v>
      </c>
      <c r="S4166">
        <v>0.2</v>
      </c>
      <c r="T4166">
        <v>15.16</v>
      </c>
      <c r="U4166" t="b" cm="1">
        <f t="array" ref="U4166">_xlfn.IFS(AND(R4166=1,S4166=G4166,T4166=H4166),TRUE,AND(R4166=1,S4166=G4166,H4166="Product NA"),TRUE)</f>
        <v>1</v>
      </c>
      <c r="W4166" s="165">
        <v>0.2</v>
      </c>
      <c r="X4166" s="165">
        <v>14.73</v>
      </c>
      <c r="Y4166" t="str">
        <f t="shared" si="149"/>
        <v>Change</v>
      </c>
    </row>
    <row r="4167" spans="1:25" hidden="1" x14ac:dyDescent="0.35">
      <c r="A4167" t="s">
        <v>201</v>
      </c>
      <c r="B4167" t="s">
        <v>608</v>
      </c>
      <c r="C4167" t="s">
        <v>291</v>
      </c>
      <c r="D4167" t="s">
        <v>239</v>
      </c>
      <c r="E4167" t="s">
        <v>287</v>
      </c>
      <c r="F4167" t="s">
        <v>277</v>
      </c>
      <c r="G4167" s="165">
        <f t="shared" si="148"/>
        <v>0.65</v>
      </c>
      <c r="H4167" s="165">
        <f t="shared" si="148"/>
        <v>15.47</v>
      </c>
      <c r="I4167" t="s">
        <v>480</v>
      </c>
      <c r="K4167" t="s">
        <v>466</v>
      </c>
      <c r="L4167" t="s">
        <v>400</v>
      </c>
      <c r="M4167" t="s">
        <v>476</v>
      </c>
      <c r="N4167" t="s">
        <v>291</v>
      </c>
      <c r="O4167" t="s">
        <v>400</v>
      </c>
      <c r="P4167">
        <v>100</v>
      </c>
      <c r="Q4167">
        <v>500</v>
      </c>
      <c r="R4167">
        <v>1</v>
      </c>
      <c r="S4167">
        <v>0.65</v>
      </c>
      <c r="T4167">
        <v>15.47</v>
      </c>
      <c r="U4167" t="b" cm="1">
        <f t="array" ref="U4167">_xlfn.IFS(AND(R4167=1,S4167=G4167,T4167=H4167),TRUE,AND(R4167=1,S4167=G4167,H4167="Product NA"),TRUE)</f>
        <v>1</v>
      </c>
      <c r="W4167" s="165">
        <v>0.64</v>
      </c>
      <c r="X4167" s="165">
        <v>15.17</v>
      </c>
      <c r="Y4167" t="str">
        <f t="shared" si="149"/>
        <v>Change</v>
      </c>
    </row>
    <row r="4168" spans="1:25" hidden="1" x14ac:dyDescent="0.35">
      <c r="A4168" t="s">
        <v>201</v>
      </c>
      <c r="B4168" t="s">
        <v>608</v>
      </c>
      <c r="C4168" t="s">
        <v>291</v>
      </c>
      <c r="D4168" t="s">
        <v>655</v>
      </c>
      <c r="E4168" t="s">
        <v>723</v>
      </c>
      <c r="F4168" t="s">
        <v>286</v>
      </c>
      <c r="G4168" s="165">
        <f t="shared" si="148"/>
        <v>17.900000000000002</v>
      </c>
      <c r="H4168" s="165">
        <f t="shared" si="148"/>
        <v>0</v>
      </c>
      <c r="I4168" t="s">
        <v>481</v>
      </c>
      <c r="K4168" t="s">
        <v>466</v>
      </c>
      <c r="L4168" t="s">
        <v>400</v>
      </c>
      <c r="M4168" t="s">
        <v>476</v>
      </c>
      <c r="N4168" t="s">
        <v>291</v>
      </c>
      <c r="O4168" t="s">
        <v>400</v>
      </c>
      <c r="P4168">
        <v>30000</v>
      </c>
      <c r="Q4168">
        <v>1000</v>
      </c>
      <c r="R4168">
        <v>1</v>
      </c>
      <c r="S4168">
        <v>17.900000000000002</v>
      </c>
      <c r="T4168">
        <v>0</v>
      </c>
      <c r="U4168" t="b" cm="1">
        <f t="array" ref="U4168">_xlfn.IFS(AND(R4168=1,S4168=G4168,T4168=H4168),TRUE,AND(R4168=1,S4168=G4168,H4168="Product NA"),TRUE)</f>
        <v>1</v>
      </c>
      <c r="W4168" s="165">
        <v>18.7</v>
      </c>
      <c r="X4168" s="165">
        <v>0</v>
      </c>
      <c r="Y4168" t="str">
        <f t="shared" si="149"/>
        <v>Change</v>
      </c>
    </row>
    <row r="4169" spans="1:25" hidden="1" x14ac:dyDescent="0.35">
      <c r="A4169" t="s">
        <v>201</v>
      </c>
      <c r="B4169" t="s">
        <v>608</v>
      </c>
      <c r="C4169" t="s">
        <v>291</v>
      </c>
      <c r="D4169" t="s">
        <v>655</v>
      </c>
      <c r="E4169" t="s">
        <v>723</v>
      </c>
      <c r="F4169" t="s">
        <v>286</v>
      </c>
      <c r="G4169" s="165">
        <f t="shared" si="148"/>
        <v>78.400000000000006</v>
      </c>
      <c r="H4169" s="165">
        <f t="shared" si="148"/>
        <v>0</v>
      </c>
      <c r="I4169" t="s">
        <v>680</v>
      </c>
      <c r="K4169" t="s">
        <v>466</v>
      </c>
      <c r="L4169" t="s">
        <v>400</v>
      </c>
      <c r="M4169" t="s">
        <v>476</v>
      </c>
      <c r="N4169" t="s">
        <v>291</v>
      </c>
      <c r="O4169" t="s">
        <v>400</v>
      </c>
      <c r="P4169">
        <v>30000</v>
      </c>
      <c r="Q4169">
        <v>15000</v>
      </c>
      <c r="R4169">
        <v>1</v>
      </c>
      <c r="S4169">
        <v>78.400000000000006</v>
      </c>
      <c r="T4169">
        <v>0</v>
      </c>
      <c r="U4169" t="b" cm="1">
        <f t="array" ref="U4169">_xlfn.IFS(AND(R4169=1,S4169=G4169,T4169=H4169),TRUE,AND(R4169=1,S4169=G4169,H4169="Product NA"),TRUE)</f>
        <v>1</v>
      </c>
      <c r="W4169" s="165">
        <v>89.77</v>
      </c>
      <c r="X4169" s="165">
        <v>0</v>
      </c>
      <c r="Y4169" t="str">
        <f t="shared" si="149"/>
        <v>Change</v>
      </c>
    </row>
    <row r="4170" spans="1:25" hidden="1" x14ac:dyDescent="0.35">
      <c r="A4170" t="s">
        <v>201</v>
      </c>
      <c r="B4170" t="s">
        <v>608</v>
      </c>
      <c r="C4170" t="s">
        <v>291</v>
      </c>
      <c r="D4170" t="s">
        <v>655</v>
      </c>
      <c r="E4170" t="s">
        <v>723</v>
      </c>
      <c r="F4170" t="s">
        <v>286</v>
      </c>
      <c r="G4170" s="165">
        <f t="shared" si="148"/>
        <v>21.950000000000003</v>
      </c>
      <c r="H4170" s="165">
        <f t="shared" si="148"/>
        <v>0</v>
      </c>
      <c r="I4170" t="s">
        <v>671</v>
      </c>
      <c r="K4170" t="s">
        <v>466</v>
      </c>
      <c r="L4170" t="s">
        <v>400</v>
      </c>
      <c r="M4170" t="s">
        <v>476</v>
      </c>
      <c r="N4170" t="s">
        <v>291</v>
      </c>
      <c r="O4170" t="s">
        <v>400</v>
      </c>
      <c r="P4170">
        <v>30000</v>
      </c>
      <c r="Q4170">
        <v>2000</v>
      </c>
      <c r="R4170">
        <v>1</v>
      </c>
      <c r="S4170">
        <v>21.950000000000003</v>
      </c>
      <c r="T4170">
        <v>0</v>
      </c>
      <c r="U4170" t="b" cm="1">
        <f t="array" ref="U4170">_xlfn.IFS(AND(R4170=1,S4170=G4170,T4170=H4170),TRUE,AND(R4170=1,S4170=G4170,H4170="Product NA"),TRUE)</f>
        <v>1</v>
      </c>
      <c r="W4170" s="165">
        <v>24.560000000000002</v>
      </c>
      <c r="X4170" s="165">
        <v>0</v>
      </c>
      <c r="Y4170" t="str">
        <f t="shared" si="149"/>
        <v>Change</v>
      </c>
    </row>
    <row r="4171" spans="1:25" hidden="1" x14ac:dyDescent="0.35">
      <c r="A4171" t="s">
        <v>201</v>
      </c>
      <c r="B4171" t="s">
        <v>608</v>
      </c>
      <c r="C4171" t="s">
        <v>291</v>
      </c>
      <c r="D4171" t="s">
        <v>655</v>
      </c>
      <c r="E4171" t="s">
        <v>723</v>
      </c>
      <c r="F4171" t="s">
        <v>286</v>
      </c>
      <c r="G4171" s="165">
        <f t="shared" si="148"/>
        <v>99.4</v>
      </c>
      <c r="H4171" s="165">
        <f t="shared" si="148"/>
        <v>0</v>
      </c>
      <c r="I4171" t="s">
        <v>681</v>
      </c>
      <c r="K4171" t="s">
        <v>466</v>
      </c>
      <c r="L4171" t="s">
        <v>400</v>
      </c>
      <c r="M4171" t="s">
        <v>476</v>
      </c>
      <c r="N4171" t="s">
        <v>291</v>
      </c>
      <c r="O4171" t="s">
        <v>400</v>
      </c>
      <c r="P4171">
        <v>30000</v>
      </c>
      <c r="Q4171">
        <v>20000</v>
      </c>
      <c r="R4171">
        <v>1</v>
      </c>
      <c r="S4171">
        <v>99.4</v>
      </c>
      <c r="T4171">
        <v>0</v>
      </c>
      <c r="U4171" t="b" cm="1">
        <f t="array" ref="U4171">_xlfn.IFS(AND(R4171=1,S4171=G4171,T4171=H4171),TRUE,AND(R4171=1,S4171=G4171,H4171="Product NA"),TRUE)</f>
        <v>1</v>
      </c>
      <c r="W4171" s="165">
        <v>114</v>
      </c>
      <c r="X4171" s="165">
        <v>0</v>
      </c>
      <c r="Y4171" t="str">
        <f t="shared" si="149"/>
        <v>Change</v>
      </c>
    </row>
    <row r="4172" spans="1:25" hidden="1" x14ac:dyDescent="0.35">
      <c r="A4172" t="s">
        <v>201</v>
      </c>
      <c r="B4172" t="s">
        <v>608</v>
      </c>
      <c r="C4172" t="s">
        <v>291</v>
      </c>
      <c r="D4172" t="s">
        <v>655</v>
      </c>
      <c r="E4172" t="s">
        <v>723</v>
      </c>
      <c r="F4172" t="s">
        <v>286</v>
      </c>
      <c r="G4172" s="165">
        <f t="shared" ref="G4172:H4225" si="150">S4172</f>
        <v>126.4</v>
      </c>
      <c r="H4172" s="165">
        <f t="shared" si="150"/>
        <v>0</v>
      </c>
      <c r="I4172" t="s">
        <v>682</v>
      </c>
      <c r="K4172" t="s">
        <v>466</v>
      </c>
      <c r="L4172" t="s">
        <v>400</v>
      </c>
      <c r="M4172" t="s">
        <v>476</v>
      </c>
      <c r="N4172" t="s">
        <v>291</v>
      </c>
      <c r="O4172" t="s">
        <v>400</v>
      </c>
      <c r="P4172">
        <v>30000</v>
      </c>
      <c r="Q4172">
        <v>25000</v>
      </c>
      <c r="R4172">
        <v>1</v>
      </c>
      <c r="S4172">
        <v>126.4</v>
      </c>
      <c r="T4172">
        <v>0</v>
      </c>
      <c r="U4172" t="b" cm="1">
        <f t="array" ref="U4172">_xlfn.IFS(AND(R4172=1,S4172=G4172,T4172=H4172),TRUE,AND(R4172=1,S4172=G4172,H4172="Product NA"),TRUE)</f>
        <v>1</v>
      </c>
      <c r="W4172" s="165">
        <v>401.95</v>
      </c>
      <c r="X4172" s="165">
        <v>0</v>
      </c>
      <c r="Y4172" t="str">
        <f t="shared" si="149"/>
        <v>Change</v>
      </c>
    </row>
    <row r="4173" spans="1:25" hidden="1" x14ac:dyDescent="0.35">
      <c r="A4173" t="s">
        <v>201</v>
      </c>
      <c r="B4173" t="s">
        <v>608</v>
      </c>
      <c r="C4173" t="s">
        <v>291</v>
      </c>
      <c r="D4173" t="s">
        <v>655</v>
      </c>
      <c r="E4173" t="s">
        <v>723</v>
      </c>
      <c r="F4173" t="s">
        <v>286</v>
      </c>
      <c r="G4173" s="165">
        <f t="shared" si="150"/>
        <v>26.1</v>
      </c>
      <c r="H4173" s="165">
        <f t="shared" si="150"/>
        <v>0</v>
      </c>
      <c r="I4173" t="s">
        <v>672</v>
      </c>
      <c r="K4173" t="s">
        <v>466</v>
      </c>
      <c r="L4173" t="s">
        <v>400</v>
      </c>
      <c r="M4173" t="s">
        <v>476</v>
      </c>
      <c r="N4173" t="s">
        <v>291</v>
      </c>
      <c r="O4173" t="s">
        <v>400</v>
      </c>
      <c r="P4173">
        <v>30000</v>
      </c>
      <c r="Q4173">
        <v>3000</v>
      </c>
      <c r="R4173">
        <v>1</v>
      </c>
      <c r="S4173">
        <v>26.1</v>
      </c>
      <c r="T4173">
        <v>0</v>
      </c>
      <c r="U4173" t="b" cm="1">
        <f t="array" ref="U4173">_xlfn.IFS(AND(R4173=1,S4173=G4173,T4173=H4173),TRUE,AND(R4173=1,S4173=G4173,H4173="Product NA"),TRUE)</f>
        <v>1</v>
      </c>
      <c r="W4173" s="165">
        <v>27.79</v>
      </c>
      <c r="X4173" s="165">
        <v>0</v>
      </c>
      <c r="Y4173" t="str">
        <f t="shared" si="149"/>
        <v>Change</v>
      </c>
    </row>
    <row r="4174" spans="1:25" hidden="1" x14ac:dyDescent="0.35">
      <c r="A4174" t="s">
        <v>201</v>
      </c>
      <c r="B4174" t="s">
        <v>608</v>
      </c>
      <c r="C4174" t="s">
        <v>291</v>
      </c>
      <c r="D4174" t="s">
        <v>655</v>
      </c>
      <c r="E4174" t="s">
        <v>723</v>
      </c>
      <c r="F4174" t="s">
        <v>286</v>
      </c>
      <c r="G4174" s="165">
        <f t="shared" si="150"/>
        <v>148.5</v>
      </c>
      <c r="H4174" s="165">
        <f t="shared" si="150"/>
        <v>0</v>
      </c>
      <c r="I4174" t="s">
        <v>683</v>
      </c>
      <c r="K4174" t="s">
        <v>466</v>
      </c>
      <c r="L4174" t="s">
        <v>400</v>
      </c>
      <c r="M4174" t="s">
        <v>476</v>
      </c>
      <c r="N4174" t="s">
        <v>291</v>
      </c>
      <c r="O4174" t="s">
        <v>400</v>
      </c>
      <c r="P4174">
        <v>30000</v>
      </c>
      <c r="Q4174">
        <v>30000</v>
      </c>
      <c r="R4174">
        <v>1</v>
      </c>
      <c r="S4174">
        <v>148.5</v>
      </c>
      <c r="T4174">
        <v>0</v>
      </c>
      <c r="U4174" t="b" cm="1">
        <f t="array" ref="U4174">_xlfn.IFS(AND(R4174=1,S4174=G4174,T4174=H4174),TRUE,AND(R4174=1,S4174=G4174,H4174="Product NA"),TRUE)</f>
        <v>1</v>
      </c>
      <c r="W4174" s="165">
        <v>475.29</v>
      </c>
      <c r="X4174" s="165">
        <v>0</v>
      </c>
      <c r="Y4174" t="str">
        <f t="shared" si="149"/>
        <v>Change</v>
      </c>
    </row>
    <row r="4175" spans="1:25" hidden="1" x14ac:dyDescent="0.35">
      <c r="A4175" t="s">
        <v>201</v>
      </c>
      <c r="B4175" t="s">
        <v>608</v>
      </c>
      <c r="C4175" t="s">
        <v>291</v>
      </c>
      <c r="D4175" t="s">
        <v>655</v>
      </c>
      <c r="E4175" t="s">
        <v>723</v>
      </c>
      <c r="F4175" t="s">
        <v>286</v>
      </c>
      <c r="G4175" s="165">
        <f t="shared" si="150"/>
        <v>30.150000000000002</v>
      </c>
      <c r="H4175" s="165">
        <f t="shared" si="150"/>
        <v>0</v>
      </c>
      <c r="I4175" t="s">
        <v>673</v>
      </c>
      <c r="K4175" t="s">
        <v>466</v>
      </c>
      <c r="L4175" t="s">
        <v>400</v>
      </c>
      <c r="M4175" t="s">
        <v>476</v>
      </c>
      <c r="N4175" t="s">
        <v>291</v>
      </c>
      <c r="O4175" t="s">
        <v>400</v>
      </c>
      <c r="P4175">
        <v>30000</v>
      </c>
      <c r="Q4175">
        <v>4000</v>
      </c>
      <c r="R4175">
        <v>1</v>
      </c>
      <c r="S4175">
        <v>30.150000000000002</v>
      </c>
      <c r="T4175">
        <v>0</v>
      </c>
      <c r="U4175" t="b" cm="1">
        <f t="array" ref="U4175">_xlfn.IFS(AND(R4175=1,S4175=G4175,T4175=H4175),TRUE,AND(R4175=1,S4175=G4175,H4175="Product NA"),TRUE)</f>
        <v>1</v>
      </c>
      <c r="W4175" s="165">
        <v>31.970000000000002</v>
      </c>
      <c r="X4175" s="165">
        <v>0</v>
      </c>
      <c r="Y4175" t="str">
        <f t="shared" si="149"/>
        <v>Change</v>
      </c>
    </row>
    <row r="4176" spans="1:25" hidden="1" x14ac:dyDescent="0.35">
      <c r="A4176" t="s">
        <v>201</v>
      </c>
      <c r="B4176" t="s">
        <v>608</v>
      </c>
      <c r="C4176" t="s">
        <v>291</v>
      </c>
      <c r="D4176" t="s">
        <v>655</v>
      </c>
      <c r="E4176" t="s">
        <v>723</v>
      </c>
      <c r="F4176" t="s">
        <v>286</v>
      </c>
      <c r="G4176" s="165">
        <f t="shared" si="150"/>
        <v>34.200000000000003</v>
      </c>
      <c r="H4176" s="165">
        <f t="shared" si="150"/>
        <v>0</v>
      </c>
      <c r="I4176" t="s">
        <v>674</v>
      </c>
      <c r="K4176" t="s">
        <v>466</v>
      </c>
      <c r="L4176" t="s">
        <v>400</v>
      </c>
      <c r="M4176" t="s">
        <v>476</v>
      </c>
      <c r="N4176" t="s">
        <v>291</v>
      </c>
      <c r="O4176" t="s">
        <v>400</v>
      </c>
      <c r="P4176">
        <v>30000</v>
      </c>
      <c r="Q4176">
        <v>5000</v>
      </c>
      <c r="R4176">
        <v>1</v>
      </c>
      <c r="S4176">
        <v>34.200000000000003</v>
      </c>
      <c r="T4176">
        <v>0</v>
      </c>
      <c r="U4176" t="b" cm="1">
        <f t="array" ref="U4176">_xlfn.IFS(AND(R4176=1,S4176=G4176,T4176=H4176),TRUE,AND(R4176=1,S4176=G4176,H4176="Product NA"),TRUE)</f>
        <v>1</v>
      </c>
      <c r="W4176" s="165">
        <v>37</v>
      </c>
      <c r="X4176" s="165">
        <v>0</v>
      </c>
      <c r="Y4176" t="str">
        <f t="shared" si="149"/>
        <v>Change</v>
      </c>
    </row>
    <row r="4177" spans="1:25" hidden="1" x14ac:dyDescent="0.35">
      <c r="A4177" t="s">
        <v>201</v>
      </c>
      <c r="B4177" t="s">
        <v>608</v>
      </c>
      <c r="C4177" t="s">
        <v>291</v>
      </c>
      <c r="D4177" t="s">
        <v>655</v>
      </c>
      <c r="E4177" t="s">
        <v>723</v>
      </c>
      <c r="F4177" t="s">
        <v>286</v>
      </c>
      <c r="G4177" s="165">
        <f t="shared" si="150"/>
        <v>39.400000000000006</v>
      </c>
      <c r="H4177" s="165">
        <f t="shared" si="150"/>
        <v>0</v>
      </c>
      <c r="I4177" t="s">
        <v>675</v>
      </c>
      <c r="K4177" t="s">
        <v>466</v>
      </c>
      <c r="L4177" t="s">
        <v>400</v>
      </c>
      <c r="M4177" t="s">
        <v>476</v>
      </c>
      <c r="N4177" t="s">
        <v>291</v>
      </c>
      <c r="O4177" t="s">
        <v>400</v>
      </c>
      <c r="P4177">
        <v>30000</v>
      </c>
      <c r="Q4177">
        <v>6000</v>
      </c>
      <c r="R4177">
        <v>1</v>
      </c>
      <c r="S4177">
        <v>39.400000000000006</v>
      </c>
      <c r="T4177">
        <v>0</v>
      </c>
      <c r="U4177" t="b" cm="1">
        <f t="array" ref="U4177">_xlfn.IFS(AND(R4177=1,S4177=G4177,T4177=H4177),TRUE,AND(R4177=1,S4177=G4177,H4177="Product NA"),TRUE)</f>
        <v>1</v>
      </c>
      <c r="W4177" s="165">
        <v>50.68</v>
      </c>
      <c r="X4177" s="165">
        <v>0</v>
      </c>
      <c r="Y4177" t="str">
        <f t="shared" si="149"/>
        <v>Change</v>
      </c>
    </row>
    <row r="4178" spans="1:25" hidden="1" x14ac:dyDescent="0.35">
      <c r="A4178" t="s">
        <v>201</v>
      </c>
      <c r="B4178" t="s">
        <v>608</v>
      </c>
      <c r="C4178" t="s">
        <v>291</v>
      </c>
      <c r="D4178" t="s">
        <v>655</v>
      </c>
      <c r="E4178" t="s">
        <v>723</v>
      </c>
      <c r="F4178" t="s">
        <v>286</v>
      </c>
      <c r="G4178" s="165">
        <f t="shared" si="150"/>
        <v>43.45</v>
      </c>
      <c r="H4178" s="165">
        <f t="shared" si="150"/>
        <v>0</v>
      </c>
      <c r="I4178" t="s">
        <v>676</v>
      </c>
      <c r="K4178" t="s">
        <v>466</v>
      </c>
      <c r="L4178" t="s">
        <v>400</v>
      </c>
      <c r="M4178" t="s">
        <v>476</v>
      </c>
      <c r="N4178" t="s">
        <v>291</v>
      </c>
      <c r="O4178" t="s">
        <v>400</v>
      </c>
      <c r="P4178">
        <v>30000</v>
      </c>
      <c r="Q4178">
        <v>7000</v>
      </c>
      <c r="R4178">
        <v>1</v>
      </c>
      <c r="S4178">
        <v>43.45</v>
      </c>
      <c r="T4178">
        <v>0</v>
      </c>
      <c r="U4178" t="b" cm="1">
        <f t="array" ref="U4178">_xlfn.IFS(AND(R4178=1,S4178=G4178,T4178=H4178),TRUE,AND(R4178=1,S4178=G4178,H4178="Product NA"),TRUE)</f>
        <v>1</v>
      </c>
      <c r="W4178" s="165">
        <v>50.68</v>
      </c>
      <c r="X4178" s="165">
        <v>0</v>
      </c>
      <c r="Y4178" t="str">
        <f t="shared" si="149"/>
        <v>Change</v>
      </c>
    </row>
    <row r="4179" spans="1:25" hidden="1" x14ac:dyDescent="0.35">
      <c r="A4179" t="s">
        <v>201</v>
      </c>
      <c r="B4179" t="s">
        <v>608</v>
      </c>
      <c r="C4179" t="s">
        <v>291</v>
      </c>
      <c r="D4179" t="s">
        <v>655</v>
      </c>
      <c r="E4179" t="s">
        <v>723</v>
      </c>
      <c r="F4179" t="s">
        <v>286</v>
      </c>
      <c r="G4179" s="165">
        <f t="shared" si="150"/>
        <v>47.550000000000004</v>
      </c>
      <c r="H4179" s="165">
        <f t="shared" si="150"/>
        <v>0</v>
      </c>
      <c r="I4179" t="s">
        <v>677</v>
      </c>
      <c r="K4179" t="s">
        <v>466</v>
      </c>
      <c r="L4179" t="s">
        <v>400</v>
      </c>
      <c r="M4179" t="s">
        <v>476</v>
      </c>
      <c r="N4179" t="s">
        <v>291</v>
      </c>
      <c r="O4179" t="s">
        <v>400</v>
      </c>
      <c r="P4179">
        <v>30000</v>
      </c>
      <c r="Q4179">
        <v>8000</v>
      </c>
      <c r="R4179">
        <v>1</v>
      </c>
      <c r="S4179">
        <v>47.550000000000004</v>
      </c>
      <c r="T4179">
        <v>0</v>
      </c>
      <c r="U4179" t="b" cm="1">
        <f t="array" ref="U4179">_xlfn.IFS(AND(R4179=1,S4179=G4179,T4179=H4179),TRUE,AND(R4179=1,S4179=G4179,H4179="Product NA"),TRUE)</f>
        <v>1</v>
      </c>
      <c r="W4179" s="165">
        <v>58.71</v>
      </c>
      <c r="X4179" s="165">
        <v>0</v>
      </c>
      <c r="Y4179" t="str">
        <f t="shared" si="149"/>
        <v>Change</v>
      </c>
    </row>
    <row r="4180" spans="1:25" hidden="1" x14ac:dyDescent="0.35">
      <c r="A4180" t="s">
        <v>201</v>
      </c>
      <c r="B4180" t="s">
        <v>608</v>
      </c>
      <c r="C4180" t="s">
        <v>291</v>
      </c>
      <c r="D4180" t="s">
        <v>655</v>
      </c>
      <c r="E4180" t="s">
        <v>723</v>
      </c>
      <c r="F4180" t="s">
        <v>286</v>
      </c>
      <c r="G4180" s="165">
        <f t="shared" si="150"/>
        <v>51.6</v>
      </c>
      <c r="H4180" s="165">
        <f t="shared" si="150"/>
        <v>0</v>
      </c>
      <c r="I4180" t="s">
        <v>678</v>
      </c>
      <c r="K4180" t="s">
        <v>466</v>
      </c>
      <c r="L4180" t="s">
        <v>400</v>
      </c>
      <c r="M4180" t="s">
        <v>476</v>
      </c>
      <c r="N4180" t="s">
        <v>291</v>
      </c>
      <c r="O4180" t="s">
        <v>400</v>
      </c>
      <c r="P4180">
        <v>30000</v>
      </c>
      <c r="Q4180">
        <v>9000</v>
      </c>
      <c r="R4180">
        <v>1</v>
      </c>
      <c r="S4180">
        <v>51.6</v>
      </c>
      <c r="T4180">
        <v>0</v>
      </c>
      <c r="U4180" t="b" cm="1">
        <f t="array" ref="U4180">_xlfn.IFS(AND(R4180=1,S4180=G4180,T4180=H4180),TRUE,AND(R4180=1,S4180=G4180,H4180="Product NA"),TRUE)</f>
        <v>1</v>
      </c>
      <c r="W4180" s="165">
        <v>58.71</v>
      </c>
      <c r="X4180" s="165">
        <v>0</v>
      </c>
      <c r="Y4180" t="str">
        <f t="shared" si="149"/>
        <v>Change</v>
      </c>
    </row>
    <row r="4181" spans="1:25" hidden="1" x14ac:dyDescent="0.35">
      <c r="A4181" t="s">
        <v>201</v>
      </c>
      <c r="B4181" t="s">
        <v>608</v>
      </c>
      <c r="C4181" t="s">
        <v>291</v>
      </c>
      <c r="D4181" t="s">
        <v>655</v>
      </c>
      <c r="E4181" t="s">
        <v>723</v>
      </c>
      <c r="F4181" t="s">
        <v>286</v>
      </c>
      <c r="G4181" s="165">
        <f t="shared" si="150"/>
        <v>55.650000000000006</v>
      </c>
      <c r="H4181" s="165">
        <f t="shared" si="150"/>
        <v>0</v>
      </c>
      <c r="I4181" t="s">
        <v>679</v>
      </c>
      <c r="K4181" t="s">
        <v>466</v>
      </c>
      <c r="L4181" t="s">
        <v>400</v>
      </c>
      <c r="M4181" t="s">
        <v>476</v>
      </c>
      <c r="N4181" t="s">
        <v>291</v>
      </c>
      <c r="O4181" t="s">
        <v>400</v>
      </c>
      <c r="P4181">
        <v>30000</v>
      </c>
      <c r="Q4181">
        <v>10000</v>
      </c>
      <c r="R4181">
        <v>1</v>
      </c>
      <c r="S4181">
        <v>55.650000000000006</v>
      </c>
      <c r="T4181">
        <v>0</v>
      </c>
      <c r="U4181" t="b" cm="1">
        <f t="array" ref="U4181">_xlfn.IFS(AND(R4181=1,S4181=G4181,T4181=H4181),TRUE,AND(R4181=1,S4181=G4181,H4181="Product NA"),TRUE)</f>
        <v>1</v>
      </c>
      <c r="W4181" s="165">
        <v>58.71</v>
      </c>
      <c r="X4181" s="165">
        <v>0</v>
      </c>
      <c r="Y4181" t="str">
        <f t="shared" si="149"/>
        <v>Change</v>
      </c>
    </row>
    <row r="4182" spans="1:25" hidden="1" x14ac:dyDescent="0.35">
      <c r="A4182" t="s">
        <v>201</v>
      </c>
      <c r="B4182" t="s">
        <v>608</v>
      </c>
      <c r="C4182" t="s">
        <v>291</v>
      </c>
      <c r="D4182" t="s">
        <v>284</v>
      </c>
      <c r="E4182" t="s">
        <v>724</v>
      </c>
      <c r="F4182" t="s">
        <v>286</v>
      </c>
      <c r="G4182" s="165">
        <f t="shared" si="150"/>
        <v>7.25</v>
      </c>
      <c r="H4182" s="165">
        <f t="shared" si="150"/>
        <v>11.600000000000001</v>
      </c>
      <c r="I4182" t="s">
        <v>482</v>
      </c>
      <c r="K4182" t="s">
        <v>466</v>
      </c>
      <c r="L4182" t="s">
        <v>400</v>
      </c>
      <c r="M4182" t="s">
        <v>476</v>
      </c>
      <c r="N4182" t="s">
        <v>291</v>
      </c>
      <c r="O4182" t="s">
        <v>400</v>
      </c>
      <c r="P4182">
        <v>100</v>
      </c>
      <c r="Q4182">
        <v>2000</v>
      </c>
      <c r="R4182">
        <v>1</v>
      </c>
      <c r="S4182">
        <v>7.25</v>
      </c>
      <c r="T4182">
        <v>11.600000000000001</v>
      </c>
      <c r="U4182" t="b" cm="1">
        <f t="array" ref="U4182">_xlfn.IFS(AND(R4182=1,S4182=G4182,T4182=H4182),TRUE,AND(R4182=1,S4182=G4182,H4182="Product NA"),TRUE)</f>
        <v>1</v>
      </c>
      <c r="W4182" s="165">
        <v>7.25</v>
      </c>
      <c r="X4182" s="165">
        <v>11.600000000000001</v>
      </c>
      <c r="Y4182" t="str">
        <f t="shared" si="149"/>
        <v>No Change</v>
      </c>
    </row>
    <row r="4183" spans="1:25" hidden="1" x14ac:dyDescent="0.35">
      <c r="A4183" t="s">
        <v>201</v>
      </c>
      <c r="B4183" t="s">
        <v>608</v>
      </c>
      <c r="C4183" t="s">
        <v>291</v>
      </c>
      <c r="D4183" t="s">
        <v>322</v>
      </c>
      <c r="E4183" t="s">
        <v>724</v>
      </c>
      <c r="F4183" t="s">
        <v>0</v>
      </c>
      <c r="G4183" s="165">
        <f t="shared" si="150"/>
        <v>5.68</v>
      </c>
      <c r="H4183" s="165">
        <f t="shared" si="150"/>
        <v>9.66</v>
      </c>
      <c r="I4183" t="s">
        <v>479</v>
      </c>
      <c r="K4183" t="s">
        <v>466</v>
      </c>
      <c r="L4183" t="s">
        <v>400</v>
      </c>
      <c r="M4183" t="s">
        <v>476</v>
      </c>
      <c r="N4183" t="s">
        <v>291</v>
      </c>
      <c r="O4183" t="s">
        <v>400</v>
      </c>
      <c r="P4183">
        <v>100</v>
      </c>
      <c r="Q4183">
        <v>100</v>
      </c>
      <c r="R4183">
        <v>1</v>
      </c>
      <c r="S4183">
        <v>5.68</v>
      </c>
      <c r="T4183">
        <v>9.66</v>
      </c>
      <c r="U4183" t="b" cm="1">
        <f t="array" ref="U4183">_xlfn.IFS(AND(R4183=1,S4183=G4183,T4183=H4183),TRUE,AND(R4183=1,S4183=G4183,H4183="Product NA"),TRUE)</f>
        <v>1</v>
      </c>
      <c r="W4183" s="165">
        <v>5.68</v>
      </c>
      <c r="X4183" s="165">
        <v>9.66</v>
      </c>
      <c r="Y4183" t="str">
        <f t="shared" si="149"/>
        <v>No Change</v>
      </c>
    </row>
    <row r="4184" spans="1:25" hidden="1" x14ac:dyDescent="0.35">
      <c r="A4184" t="s">
        <v>201</v>
      </c>
      <c r="B4184" t="s">
        <v>608</v>
      </c>
      <c r="C4184" t="s">
        <v>291</v>
      </c>
      <c r="D4184" t="s">
        <v>323</v>
      </c>
      <c r="E4184" t="s">
        <v>724</v>
      </c>
      <c r="F4184" t="s">
        <v>277</v>
      </c>
      <c r="G4184" s="165">
        <f t="shared" si="150"/>
        <v>6.3000000000000007</v>
      </c>
      <c r="H4184" s="165">
        <f t="shared" si="150"/>
        <v>9.6000000000000014</v>
      </c>
      <c r="I4184" t="s">
        <v>480</v>
      </c>
      <c r="K4184" t="s">
        <v>466</v>
      </c>
      <c r="L4184" t="s">
        <v>400</v>
      </c>
      <c r="M4184" t="s">
        <v>476</v>
      </c>
      <c r="N4184" t="s">
        <v>291</v>
      </c>
      <c r="O4184" t="s">
        <v>400</v>
      </c>
      <c r="P4184">
        <v>100</v>
      </c>
      <c r="Q4184">
        <v>500</v>
      </c>
      <c r="R4184">
        <v>1</v>
      </c>
      <c r="S4184">
        <v>6.3000000000000007</v>
      </c>
      <c r="T4184">
        <v>9.6000000000000014</v>
      </c>
      <c r="U4184" t="b" cm="1">
        <f t="array" ref="U4184">_xlfn.IFS(AND(R4184=1,S4184=G4184,T4184=H4184),TRUE,AND(R4184=1,S4184=G4184,H4184="Product NA"),TRUE)</f>
        <v>1</v>
      </c>
      <c r="W4184" s="165">
        <v>6.3000000000000007</v>
      </c>
      <c r="X4184" s="165">
        <v>9.6000000000000014</v>
      </c>
      <c r="Y4184" t="str">
        <f t="shared" si="149"/>
        <v>No Change</v>
      </c>
    </row>
    <row r="4185" spans="1:25" hidden="1" x14ac:dyDescent="0.35">
      <c r="A4185" t="s">
        <v>201</v>
      </c>
      <c r="B4185" t="s">
        <v>608</v>
      </c>
      <c r="C4185" t="s">
        <v>291</v>
      </c>
      <c r="D4185" t="s">
        <v>324</v>
      </c>
      <c r="E4185" t="s">
        <v>724</v>
      </c>
      <c r="F4185" t="s">
        <v>277</v>
      </c>
      <c r="G4185" s="165">
        <f t="shared" si="150"/>
        <v>6.3000000000000007</v>
      </c>
      <c r="H4185" s="165">
        <f t="shared" si="150"/>
        <v>9.6000000000000014</v>
      </c>
      <c r="I4185" t="s">
        <v>480</v>
      </c>
      <c r="K4185" t="s">
        <v>466</v>
      </c>
      <c r="L4185" t="s">
        <v>400</v>
      </c>
      <c r="M4185" t="s">
        <v>476</v>
      </c>
      <c r="N4185" t="s">
        <v>291</v>
      </c>
      <c r="O4185" t="s">
        <v>400</v>
      </c>
      <c r="P4185">
        <v>100</v>
      </c>
      <c r="Q4185">
        <v>500</v>
      </c>
      <c r="R4185">
        <v>1</v>
      </c>
      <c r="S4185">
        <v>6.3000000000000007</v>
      </c>
      <c r="T4185">
        <v>9.6000000000000014</v>
      </c>
      <c r="U4185" t="b" cm="1">
        <f t="array" ref="U4185">_xlfn.IFS(AND(R4185=1,S4185=G4185,T4185=H4185),TRUE,AND(R4185=1,S4185=G4185,H4185="Product NA"),TRUE)</f>
        <v>1</v>
      </c>
      <c r="W4185" s="165">
        <v>6.3000000000000007</v>
      </c>
      <c r="X4185" s="165">
        <v>9.6000000000000014</v>
      </c>
      <c r="Y4185" t="str">
        <f t="shared" si="149"/>
        <v>No Change</v>
      </c>
    </row>
    <row r="4186" spans="1:25" x14ac:dyDescent="0.35">
      <c r="A4186" t="s">
        <v>183</v>
      </c>
      <c r="B4186" t="s">
        <v>597</v>
      </c>
      <c r="C4186" t="s">
        <v>291</v>
      </c>
      <c r="D4186" t="s">
        <v>392</v>
      </c>
      <c r="E4186" t="s">
        <v>287</v>
      </c>
      <c r="F4186" t="s">
        <v>396</v>
      </c>
      <c r="G4186" s="165">
        <f t="shared" si="150"/>
        <v>1.1300000000000001</v>
      </c>
      <c r="H4186" s="165">
        <f t="shared" si="150"/>
        <v>15.64</v>
      </c>
      <c r="I4186" t="s">
        <v>482</v>
      </c>
      <c r="K4186" t="s">
        <v>466</v>
      </c>
      <c r="L4186" t="s">
        <v>400</v>
      </c>
      <c r="M4186" t="s">
        <v>476</v>
      </c>
      <c r="N4186" t="s">
        <v>291</v>
      </c>
      <c r="O4186" t="s">
        <v>400</v>
      </c>
      <c r="P4186">
        <v>100</v>
      </c>
      <c r="Q4186">
        <v>2000</v>
      </c>
      <c r="R4186">
        <v>1</v>
      </c>
      <c r="S4186">
        <v>1.1300000000000001</v>
      </c>
      <c r="T4186">
        <v>15.64</v>
      </c>
      <c r="U4186" t="b" cm="1">
        <f t="array" ref="U4186">_xlfn.IFS(AND(R4186=1,S4186=G4186,T4186=H4186),TRUE,AND(R4186=1,S4186=G4186,H4186="Product NA"),TRUE)</f>
        <v>1</v>
      </c>
      <c r="W4186" s="165">
        <v>1.1100000000000001</v>
      </c>
      <c r="X4186" s="165">
        <v>15.33</v>
      </c>
      <c r="Y4186" t="str">
        <f t="shared" si="149"/>
        <v>Change</v>
      </c>
    </row>
    <row r="4187" spans="1:25" hidden="1" x14ac:dyDescent="0.35">
      <c r="A4187" t="s">
        <v>183</v>
      </c>
      <c r="B4187" t="s">
        <v>597</v>
      </c>
      <c r="C4187" t="s">
        <v>291</v>
      </c>
      <c r="D4187" t="s">
        <v>281</v>
      </c>
      <c r="E4187" t="s">
        <v>287</v>
      </c>
      <c r="F4187" t="s">
        <v>286</v>
      </c>
      <c r="G4187" s="165">
        <f t="shared" si="150"/>
        <v>1.1300000000000001</v>
      </c>
      <c r="H4187" s="165">
        <f t="shared" si="150"/>
        <v>15.64</v>
      </c>
      <c r="I4187" t="s">
        <v>482</v>
      </c>
      <c r="K4187" t="s">
        <v>466</v>
      </c>
      <c r="L4187" t="s">
        <v>400</v>
      </c>
      <c r="M4187" t="s">
        <v>476</v>
      </c>
      <c r="N4187" t="s">
        <v>291</v>
      </c>
      <c r="O4187" t="s">
        <v>400</v>
      </c>
      <c r="P4187">
        <v>100</v>
      </c>
      <c r="Q4187">
        <v>2000</v>
      </c>
      <c r="R4187">
        <v>1</v>
      </c>
      <c r="S4187">
        <v>1.1300000000000001</v>
      </c>
      <c r="T4187">
        <v>15.64</v>
      </c>
      <c r="U4187" t="b" cm="1">
        <f t="array" ref="U4187">_xlfn.IFS(AND(R4187=1,S4187=G4187,T4187=H4187),TRUE,AND(R4187=1,S4187=G4187,H4187="Product NA"),TRUE)</f>
        <v>1</v>
      </c>
      <c r="W4187" s="165">
        <v>1.1100000000000001</v>
      </c>
      <c r="X4187" s="165">
        <v>15.33</v>
      </c>
      <c r="Y4187" t="str">
        <f t="shared" si="149"/>
        <v>Change</v>
      </c>
    </row>
    <row r="4188" spans="1:25" hidden="1" x14ac:dyDescent="0.35">
      <c r="A4188" t="s">
        <v>183</v>
      </c>
      <c r="B4188" t="s">
        <v>597</v>
      </c>
      <c r="C4188" t="s">
        <v>291</v>
      </c>
      <c r="D4188" t="s">
        <v>278</v>
      </c>
      <c r="E4188" t="s">
        <v>287</v>
      </c>
      <c r="F4188" t="s">
        <v>277</v>
      </c>
      <c r="G4188" s="165">
        <f t="shared" si="150"/>
        <v>1.1599999999999999</v>
      </c>
      <c r="H4188" s="165">
        <f t="shared" si="150"/>
        <v>13.64</v>
      </c>
      <c r="I4188" t="s">
        <v>480</v>
      </c>
      <c r="K4188" t="s">
        <v>466</v>
      </c>
      <c r="L4188" t="s">
        <v>400</v>
      </c>
      <c r="M4188" t="s">
        <v>476</v>
      </c>
      <c r="N4188" t="s">
        <v>291</v>
      </c>
      <c r="O4188" t="s">
        <v>400</v>
      </c>
      <c r="P4188">
        <v>100</v>
      </c>
      <c r="Q4188">
        <v>500</v>
      </c>
      <c r="R4188">
        <v>1</v>
      </c>
      <c r="S4188">
        <v>1.1599999999999999</v>
      </c>
      <c r="T4188">
        <v>13.64</v>
      </c>
      <c r="U4188" t="b" cm="1">
        <f t="array" ref="U4188">_xlfn.IFS(AND(R4188=1,S4188=G4188,T4188=H4188),TRUE,AND(R4188=1,S4188=G4188,H4188="Product NA"),TRUE)</f>
        <v>1</v>
      </c>
      <c r="W4188" s="165">
        <v>1.1599999999999999</v>
      </c>
      <c r="X4188" s="165">
        <v>14.950000000000001</v>
      </c>
      <c r="Y4188" t="str">
        <f t="shared" si="149"/>
        <v>Change</v>
      </c>
    </row>
    <row r="4189" spans="1:25" hidden="1" x14ac:dyDescent="0.35">
      <c r="A4189" t="s">
        <v>183</v>
      </c>
      <c r="B4189" t="s">
        <v>597</v>
      </c>
      <c r="C4189" t="s">
        <v>291</v>
      </c>
      <c r="D4189" t="s">
        <v>238</v>
      </c>
      <c r="E4189" t="s">
        <v>287</v>
      </c>
      <c r="F4189" t="s">
        <v>0</v>
      </c>
      <c r="G4189" s="165">
        <f t="shared" si="150"/>
        <v>0.2</v>
      </c>
      <c r="H4189" s="165">
        <f t="shared" si="150"/>
        <v>15.16</v>
      </c>
      <c r="I4189" t="s">
        <v>479</v>
      </c>
      <c r="K4189" t="s">
        <v>466</v>
      </c>
      <c r="L4189" t="s">
        <v>400</v>
      </c>
      <c r="M4189" t="s">
        <v>476</v>
      </c>
      <c r="N4189" t="s">
        <v>291</v>
      </c>
      <c r="O4189" t="s">
        <v>400</v>
      </c>
      <c r="P4189">
        <v>100</v>
      </c>
      <c r="Q4189">
        <v>100</v>
      </c>
      <c r="R4189">
        <v>1</v>
      </c>
      <c r="S4189">
        <v>0.2</v>
      </c>
      <c r="T4189">
        <v>15.16</v>
      </c>
      <c r="U4189" t="b" cm="1">
        <f t="array" ref="U4189">_xlfn.IFS(AND(R4189=1,S4189=G4189,T4189=H4189),TRUE,AND(R4189=1,S4189=G4189,H4189="Product NA"),TRUE)</f>
        <v>1</v>
      </c>
      <c r="W4189" s="165">
        <v>0.2</v>
      </c>
      <c r="X4189" s="165">
        <v>14.73</v>
      </c>
      <c r="Y4189" t="str">
        <f t="shared" si="149"/>
        <v>Change</v>
      </c>
    </row>
    <row r="4190" spans="1:25" hidden="1" x14ac:dyDescent="0.35">
      <c r="A4190" t="s">
        <v>183</v>
      </c>
      <c r="B4190" t="s">
        <v>597</v>
      </c>
      <c r="C4190" t="s">
        <v>291</v>
      </c>
      <c r="D4190" t="s">
        <v>239</v>
      </c>
      <c r="E4190" t="s">
        <v>287</v>
      </c>
      <c r="F4190" t="s">
        <v>277</v>
      </c>
      <c r="G4190" s="165">
        <f t="shared" si="150"/>
        <v>0.65</v>
      </c>
      <c r="H4190" s="165">
        <f t="shared" si="150"/>
        <v>15.47</v>
      </c>
      <c r="I4190" t="s">
        <v>480</v>
      </c>
      <c r="K4190" t="s">
        <v>466</v>
      </c>
      <c r="L4190" t="s">
        <v>400</v>
      </c>
      <c r="M4190" t="s">
        <v>476</v>
      </c>
      <c r="N4190" t="s">
        <v>291</v>
      </c>
      <c r="O4190" t="s">
        <v>400</v>
      </c>
      <c r="P4190">
        <v>100</v>
      </c>
      <c r="Q4190">
        <v>500</v>
      </c>
      <c r="R4190">
        <v>1</v>
      </c>
      <c r="S4190">
        <v>0.65</v>
      </c>
      <c r="T4190">
        <v>15.47</v>
      </c>
      <c r="U4190" t="b" cm="1">
        <f t="array" ref="U4190">_xlfn.IFS(AND(R4190=1,S4190=G4190,T4190=H4190),TRUE,AND(R4190=1,S4190=G4190,H4190="Product NA"),TRUE)</f>
        <v>1</v>
      </c>
      <c r="W4190" s="165">
        <v>0.64</v>
      </c>
      <c r="X4190" s="165">
        <v>15.17</v>
      </c>
      <c r="Y4190" t="str">
        <f t="shared" ref="Y4190:Y4247" si="151">IF(AND(W4190=G4190,X4190=H4190),"No Change", "Change")</f>
        <v>Change</v>
      </c>
    </row>
    <row r="4191" spans="1:25" hidden="1" x14ac:dyDescent="0.35">
      <c r="A4191" t="s">
        <v>183</v>
      </c>
      <c r="B4191" t="s">
        <v>597</v>
      </c>
      <c r="C4191" t="s">
        <v>291</v>
      </c>
      <c r="D4191" t="s">
        <v>655</v>
      </c>
      <c r="E4191" t="s">
        <v>723</v>
      </c>
      <c r="F4191" t="s">
        <v>286</v>
      </c>
      <c r="G4191" s="165">
        <f t="shared" si="150"/>
        <v>17.900000000000002</v>
      </c>
      <c r="H4191" s="165">
        <f t="shared" si="150"/>
        <v>0</v>
      </c>
      <c r="I4191" t="s">
        <v>481</v>
      </c>
      <c r="K4191" t="s">
        <v>466</v>
      </c>
      <c r="L4191" t="s">
        <v>400</v>
      </c>
      <c r="M4191" t="s">
        <v>476</v>
      </c>
      <c r="N4191" t="s">
        <v>291</v>
      </c>
      <c r="O4191" t="s">
        <v>400</v>
      </c>
      <c r="P4191">
        <v>30000</v>
      </c>
      <c r="Q4191">
        <v>1000</v>
      </c>
      <c r="R4191">
        <v>1</v>
      </c>
      <c r="S4191">
        <v>17.900000000000002</v>
      </c>
      <c r="T4191">
        <v>0</v>
      </c>
      <c r="U4191" t="b" cm="1">
        <f t="array" ref="U4191">_xlfn.IFS(AND(R4191=1,S4191=G4191,T4191=H4191),TRUE,AND(R4191=1,S4191=G4191,H4191="Product NA"),TRUE)</f>
        <v>1</v>
      </c>
      <c r="W4191" s="165">
        <v>18.7</v>
      </c>
      <c r="X4191" s="165">
        <v>0</v>
      </c>
      <c r="Y4191" t="str">
        <f t="shared" si="151"/>
        <v>Change</v>
      </c>
    </row>
    <row r="4192" spans="1:25" hidden="1" x14ac:dyDescent="0.35">
      <c r="A4192" t="s">
        <v>183</v>
      </c>
      <c r="B4192" t="s">
        <v>597</v>
      </c>
      <c r="C4192" t="s">
        <v>291</v>
      </c>
      <c r="D4192" t="s">
        <v>655</v>
      </c>
      <c r="E4192" t="s">
        <v>723</v>
      </c>
      <c r="F4192" t="s">
        <v>286</v>
      </c>
      <c r="G4192" s="165">
        <f t="shared" si="150"/>
        <v>78.400000000000006</v>
      </c>
      <c r="H4192" s="165">
        <f t="shared" si="150"/>
        <v>0</v>
      </c>
      <c r="I4192" t="s">
        <v>680</v>
      </c>
      <c r="K4192" t="s">
        <v>466</v>
      </c>
      <c r="L4192" t="s">
        <v>400</v>
      </c>
      <c r="M4192" t="s">
        <v>476</v>
      </c>
      <c r="N4192" t="s">
        <v>291</v>
      </c>
      <c r="O4192" t="s">
        <v>400</v>
      </c>
      <c r="P4192">
        <v>30000</v>
      </c>
      <c r="Q4192">
        <v>15000</v>
      </c>
      <c r="R4192">
        <v>1</v>
      </c>
      <c r="S4192">
        <v>78.400000000000006</v>
      </c>
      <c r="T4192">
        <v>0</v>
      </c>
      <c r="U4192" t="b" cm="1">
        <f t="array" ref="U4192">_xlfn.IFS(AND(R4192=1,S4192=G4192,T4192=H4192),TRUE,AND(R4192=1,S4192=G4192,H4192="Product NA"),TRUE)</f>
        <v>1</v>
      </c>
      <c r="W4192" s="165">
        <v>89.77</v>
      </c>
      <c r="X4192" s="165">
        <v>0</v>
      </c>
      <c r="Y4192" t="str">
        <f t="shared" si="151"/>
        <v>Change</v>
      </c>
    </row>
    <row r="4193" spans="1:25" hidden="1" x14ac:dyDescent="0.35">
      <c r="A4193" t="s">
        <v>183</v>
      </c>
      <c r="B4193" t="s">
        <v>597</v>
      </c>
      <c r="C4193" t="s">
        <v>291</v>
      </c>
      <c r="D4193" t="s">
        <v>655</v>
      </c>
      <c r="E4193" t="s">
        <v>723</v>
      </c>
      <c r="F4193" t="s">
        <v>286</v>
      </c>
      <c r="G4193" s="165">
        <f t="shared" si="150"/>
        <v>21.950000000000003</v>
      </c>
      <c r="H4193" s="165">
        <f t="shared" si="150"/>
        <v>0</v>
      </c>
      <c r="I4193" t="s">
        <v>671</v>
      </c>
      <c r="K4193" t="s">
        <v>466</v>
      </c>
      <c r="L4193" t="s">
        <v>400</v>
      </c>
      <c r="M4193" t="s">
        <v>476</v>
      </c>
      <c r="N4193" t="s">
        <v>291</v>
      </c>
      <c r="O4193" t="s">
        <v>400</v>
      </c>
      <c r="P4193">
        <v>30000</v>
      </c>
      <c r="Q4193">
        <v>2000</v>
      </c>
      <c r="R4193">
        <v>1</v>
      </c>
      <c r="S4193">
        <v>21.950000000000003</v>
      </c>
      <c r="T4193">
        <v>0</v>
      </c>
      <c r="U4193" t="b" cm="1">
        <f t="array" ref="U4193">_xlfn.IFS(AND(R4193=1,S4193=G4193,T4193=H4193),TRUE,AND(R4193=1,S4193=G4193,H4193="Product NA"),TRUE)</f>
        <v>1</v>
      </c>
      <c r="W4193" s="165">
        <v>24.560000000000002</v>
      </c>
      <c r="X4193" s="165">
        <v>0</v>
      </c>
      <c r="Y4193" t="str">
        <f t="shared" si="151"/>
        <v>Change</v>
      </c>
    </row>
    <row r="4194" spans="1:25" hidden="1" x14ac:dyDescent="0.35">
      <c r="A4194" t="s">
        <v>183</v>
      </c>
      <c r="B4194" t="s">
        <v>597</v>
      </c>
      <c r="C4194" t="s">
        <v>291</v>
      </c>
      <c r="D4194" t="s">
        <v>655</v>
      </c>
      <c r="E4194" t="s">
        <v>723</v>
      </c>
      <c r="F4194" t="s">
        <v>286</v>
      </c>
      <c r="G4194" s="165">
        <f t="shared" si="150"/>
        <v>99.4</v>
      </c>
      <c r="H4194" s="165">
        <f t="shared" si="150"/>
        <v>0</v>
      </c>
      <c r="I4194" t="s">
        <v>681</v>
      </c>
      <c r="K4194" t="s">
        <v>466</v>
      </c>
      <c r="L4194" t="s">
        <v>400</v>
      </c>
      <c r="M4194" t="s">
        <v>476</v>
      </c>
      <c r="N4194" t="s">
        <v>291</v>
      </c>
      <c r="O4194" t="s">
        <v>400</v>
      </c>
      <c r="P4194">
        <v>30000</v>
      </c>
      <c r="Q4194">
        <v>20000</v>
      </c>
      <c r="R4194">
        <v>1</v>
      </c>
      <c r="S4194">
        <v>99.4</v>
      </c>
      <c r="T4194">
        <v>0</v>
      </c>
      <c r="U4194" t="b" cm="1">
        <f t="array" ref="U4194">_xlfn.IFS(AND(R4194=1,S4194=G4194,T4194=H4194),TRUE,AND(R4194=1,S4194=G4194,H4194="Product NA"),TRUE)</f>
        <v>1</v>
      </c>
      <c r="W4194" s="165">
        <v>114</v>
      </c>
      <c r="X4194" s="165">
        <v>0</v>
      </c>
      <c r="Y4194" t="str">
        <f t="shared" si="151"/>
        <v>Change</v>
      </c>
    </row>
    <row r="4195" spans="1:25" hidden="1" x14ac:dyDescent="0.35">
      <c r="A4195" t="s">
        <v>183</v>
      </c>
      <c r="B4195" t="s">
        <v>597</v>
      </c>
      <c r="C4195" t="s">
        <v>291</v>
      </c>
      <c r="D4195" t="s">
        <v>655</v>
      </c>
      <c r="E4195" t="s">
        <v>723</v>
      </c>
      <c r="F4195" t="s">
        <v>286</v>
      </c>
      <c r="G4195" s="165">
        <f t="shared" si="150"/>
        <v>126.4</v>
      </c>
      <c r="H4195" s="165">
        <f t="shared" si="150"/>
        <v>0</v>
      </c>
      <c r="I4195" t="s">
        <v>682</v>
      </c>
      <c r="K4195" t="s">
        <v>466</v>
      </c>
      <c r="L4195" t="s">
        <v>400</v>
      </c>
      <c r="M4195" t="s">
        <v>476</v>
      </c>
      <c r="N4195" t="s">
        <v>291</v>
      </c>
      <c r="O4195" t="s">
        <v>400</v>
      </c>
      <c r="P4195">
        <v>30000</v>
      </c>
      <c r="Q4195">
        <v>25000</v>
      </c>
      <c r="R4195">
        <v>1</v>
      </c>
      <c r="S4195">
        <v>126.4</v>
      </c>
      <c r="T4195">
        <v>0</v>
      </c>
      <c r="U4195" t="b" cm="1">
        <f t="array" ref="U4195">_xlfn.IFS(AND(R4195=1,S4195=G4195,T4195=H4195),TRUE,AND(R4195=1,S4195=G4195,H4195="Product NA"),TRUE)</f>
        <v>1</v>
      </c>
      <c r="W4195" s="165">
        <v>401.95</v>
      </c>
      <c r="X4195" s="165">
        <v>0</v>
      </c>
      <c r="Y4195" t="str">
        <f t="shared" si="151"/>
        <v>Change</v>
      </c>
    </row>
    <row r="4196" spans="1:25" hidden="1" x14ac:dyDescent="0.35">
      <c r="A4196" t="s">
        <v>183</v>
      </c>
      <c r="B4196" t="s">
        <v>597</v>
      </c>
      <c r="C4196" t="s">
        <v>291</v>
      </c>
      <c r="D4196" t="s">
        <v>655</v>
      </c>
      <c r="E4196" t="s">
        <v>723</v>
      </c>
      <c r="F4196" t="s">
        <v>286</v>
      </c>
      <c r="G4196" s="165">
        <f t="shared" si="150"/>
        <v>26.1</v>
      </c>
      <c r="H4196" s="165">
        <f t="shared" si="150"/>
        <v>0</v>
      </c>
      <c r="I4196" t="s">
        <v>672</v>
      </c>
      <c r="K4196" t="s">
        <v>466</v>
      </c>
      <c r="L4196" t="s">
        <v>400</v>
      </c>
      <c r="M4196" t="s">
        <v>476</v>
      </c>
      <c r="N4196" t="s">
        <v>291</v>
      </c>
      <c r="O4196" t="s">
        <v>400</v>
      </c>
      <c r="P4196">
        <v>30000</v>
      </c>
      <c r="Q4196">
        <v>3000</v>
      </c>
      <c r="R4196">
        <v>1</v>
      </c>
      <c r="S4196">
        <v>26.1</v>
      </c>
      <c r="T4196">
        <v>0</v>
      </c>
      <c r="U4196" t="b" cm="1">
        <f t="array" ref="U4196">_xlfn.IFS(AND(R4196=1,S4196=G4196,T4196=H4196),TRUE,AND(R4196=1,S4196=G4196,H4196="Product NA"),TRUE)</f>
        <v>1</v>
      </c>
      <c r="W4196" s="165">
        <v>27.79</v>
      </c>
      <c r="X4196" s="165">
        <v>0</v>
      </c>
      <c r="Y4196" t="str">
        <f t="shared" si="151"/>
        <v>Change</v>
      </c>
    </row>
    <row r="4197" spans="1:25" hidden="1" x14ac:dyDescent="0.35">
      <c r="A4197" t="s">
        <v>183</v>
      </c>
      <c r="B4197" t="s">
        <v>597</v>
      </c>
      <c r="C4197" t="s">
        <v>291</v>
      </c>
      <c r="D4197" t="s">
        <v>655</v>
      </c>
      <c r="E4197" t="s">
        <v>723</v>
      </c>
      <c r="F4197" t="s">
        <v>286</v>
      </c>
      <c r="G4197" s="165">
        <f t="shared" si="150"/>
        <v>148.5</v>
      </c>
      <c r="H4197" s="165">
        <f t="shared" si="150"/>
        <v>0</v>
      </c>
      <c r="I4197" t="s">
        <v>683</v>
      </c>
      <c r="K4197" t="s">
        <v>466</v>
      </c>
      <c r="L4197" t="s">
        <v>400</v>
      </c>
      <c r="M4197" t="s">
        <v>476</v>
      </c>
      <c r="N4197" t="s">
        <v>291</v>
      </c>
      <c r="O4197" t="s">
        <v>400</v>
      </c>
      <c r="P4197">
        <v>30000</v>
      </c>
      <c r="Q4197">
        <v>30000</v>
      </c>
      <c r="R4197">
        <v>1</v>
      </c>
      <c r="S4197">
        <v>148.5</v>
      </c>
      <c r="T4197">
        <v>0</v>
      </c>
      <c r="U4197" t="b" cm="1">
        <f t="array" ref="U4197">_xlfn.IFS(AND(R4197=1,S4197=G4197,T4197=H4197),TRUE,AND(R4197=1,S4197=G4197,H4197="Product NA"),TRUE)</f>
        <v>1</v>
      </c>
      <c r="W4197" s="165">
        <v>475.29</v>
      </c>
      <c r="X4197" s="165">
        <v>0</v>
      </c>
      <c r="Y4197" t="str">
        <f t="shared" si="151"/>
        <v>Change</v>
      </c>
    </row>
    <row r="4198" spans="1:25" hidden="1" x14ac:dyDescent="0.35">
      <c r="A4198" t="s">
        <v>183</v>
      </c>
      <c r="B4198" t="s">
        <v>597</v>
      </c>
      <c r="C4198" t="s">
        <v>291</v>
      </c>
      <c r="D4198" t="s">
        <v>655</v>
      </c>
      <c r="E4198" t="s">
        <v>723</v>
      </c>
      <c r="F4198" t="s">
        <v>286</v>
      </c>
      <c r="G4198" s="165">
        <f t="shared" si="150"/>
        <v>30.150000000000002</v>
      </c>
      <c r="H4198" s="165">
        <f t="shared" si="150"/>
        <v>0</v>
      </c>
      <c r="I4198" t="s">
        <v>673</v>
      </c>
      <c r="K4198" t="s">
        <v>466</v>
      </c>
      <c r="L4198" t="s">
        <v>400</v>
      </c>
      <c r="M4198" t="s">
        <v>476</v>
      </c>
      <c r="N4198" t="s">
        <v>291</v>
      </c>
      <c r="O4198" t="s">
        <v>400</v>
      </c>
      <c r="P4198">
        <v>30000</v>
      </c>
      <c r="Q4198">
        <v>4000</v>
      </c>
      <c r="R4198">
        <v>1</v>
      </c>
      <c r="S4198">
        <v>30.150000000000002</v>
      </c>
      <c r="T4198">
        <v>0</v>
      </c>
      <c r="U4198" t="b" cm="1">
        <f t="array" ref="U4198">_xlfn.IFS(AND(R4198=1,S4198=G4198,T4198=H4198),TRUE,AND(R4198=1,S4198=G4198,H4198="Product NA"),TRUE)</f>
        <v>1</v>
      </c>
      <c r="W4198" s="165">
        <v>31.970000000000002</v>
      </c>
      <c r="X4198" s="165">
        <v>0</v>
      </c>
      <c r="Y4198" t="str">
        <f t="shared" si="151"/>
        <v>Change</v>
      </c>
    </row>
    <row r="4199" spans="1:25" hidden="1" x14ac:dyDescent="0.35">
      <c r="A4199" t="s">
        <v>183</v>
      </c>
      <c r="B4199" t="s">
        <v>597</v>
      </c>
      <c r="C4199" t="s">
        <v>291</v>
      </c>
      <c r="D4199" t="s">
        <v>655</v>
      </c>
      <c r="E4199" t="s">
        <v>723</v>
      </c>
      <c r="F4199" t="s">
        <v>286</v>
      </c>
      <c r="G4199" s="165">
        <f t="shared" si="150"/>
        <v>34.200000000000003</v>
      </c>
      <c r="H4199" s="165">
        <f t="shared" si="150"/>
        <v>0</v>
      </c>
      <c r="I4199" t="s">
        <v>674</v>
      </c>
      <c r="K4199" t="s">
        <v>466</v>
      </c>
      <c r="L4199" t="s">
        <v>400</v>
      </c>
      <c r="M4199" t="s">
        <v>476</v>
      </c>
      <c r="N4199" t="s">
        <v>291</v>
      </c>
      <c r="O4199" t="s">
        <v>400</v>
      </c>
      <c r="P4199">
        <v>30000</v>
      </c>
      <c r="Q4199">
        <v>5000</v>
      </c>
      <c r="R4199">
        <v>1</v>
      </c>
      <c r="S4199">
        <v>34.200000000000003</v>
      </c>
      <c r="T4199">
        <v>0</v>
      </c>
      <c r="U4199" t="b" cm="1">
        <f t="array" ref="U4199">_xlfn.IFS(AND(R4199=1,S4199=G4199,T4199=H4199),TRUE,AND(R4199=1,S4199=G4199,H4199="Product NA"),TRUE)</f>
        <v>1</v>
      </c>
      <c r="W4199" s="165">
        <v>37</v>
      </c>
      <c r="X4199" s="165">
        <v>0</v>
      </c>
      <c r="Y4199" t="str">
        <f t="shared" si="151"/>
        <v>Change</v>
      </c>
    </row>
    <row r="4200" spans="1:25" hidden="1" x14ac:dyDescent="0.35">
      <c r="A4200" t="s">
        <v>183</v>
      </c>
      <c r="B4200" t="s">
        <v>597</v>
      </c>
      <c r="C4200" t="s">
        <v>291</v>
      </c>
      <c r="D4200" t="s">
        <v>655</v>
      </c>
      <c r="E4200" t="s">
        <v>723</v>
      </c>
      <c r="F4200" t="s">
        <v>286</v>
      </c>
      <c r="G4200" s="165">
        <f t="shared" si="150"/>
        <v>39.400000000000006</v>
      </c>
      <c r="H4200" s="165">
        <f t="shared" si="150"/>
        <v>0</v>
      </c>
      <c r="I4200" t="s">
        <v>675</v>
      </c>
      <c r="K4200" t="s">
        <v>466</v>
      </c>
      <c r="L4200" t="s">
        <v>400</v>
      </c>
      <c r="M4200" t="s">
        <v>476</v>
      </c>
      <c r="N4200" t="s">
        <v>291</v>
      </c>
      <c r="O4200" t="s">
        <v>400</v>
      </c>
      <c r="P4200">
        <v>30000</v>
      </c>
      <c r="Q4200">
        <v>6000</v>
      </c>
      <c r="R4200">
        <v>1</v>
      </c>
      <c r="S4200">
        <v>39.400000000000006</v>
      </c>
      <c r="T4200">
        <v>0</v>
      </c>
      <c r="U4200" t="b" cm="1">
        <f t="array" ref="U4200">_xlfn.IFS(AND(R4200=1,S4200=G4200,T4200=H4200),TRUE,AND(R4200=1,S4200=G4200,H4200="Product NA"),TRUE)</f>
        <v>1</v>
      </c>
      <c r="W4200" s="165">
        <v>50.68</v>
      </c>
      <c r="X4200" s="165">
        <v>0</v>
      </c>
      <c r="Y4200" t="str">
        <f t="shared" si="151"/>
        <v>Change</v>
      </c>
    </row>
    <row r="4201" spans="1:25" hidden="1" x14ac:dyDescent="0.35">
      <c r="A4201" t="s">
        <v>183</v>
      </c>
      <c r="B4201" t="s">
        <v>597</v>
      </c>
      <c r="C4201" t="s">
        <v>291</v>
      </c>
      <c r="D4201" t="s">
        <v>655</v>
      </c>
      <c r="E4201" t="s">
        <v>723</v>
      </c>
      <c r="F4201" t="s">
        <v>286</v>
      </c>
      <c r="G4201" s="165">
        <f t="shared" si="150"/>
        <v>43.45</v>
      </c>
      <c r="H4201" s="165">
        <f t="shared" si="150"/>
        <v>0</v>
      </c>
      <c r="I4201" t="s">
        <v>676</v>
      </c>
      <c r="K4201" t="s">
        <v>466</v>
      </c>
      <c r="L4201" t="s">
        <v>400</v>
      </c>
      <c r="M4201" t="s">
        <v>476</v>
      </c>
      <c r="N4201" t="s">
        <v>291</v>
      </c>
      <c r="O4201" t="s">
        <v>400</v>
      </c>
      <c r="P4201">
        <v>30000</v>
      </c>
      <c r="Q4201">
        <v>7000</v>
      </c>
      <c r="R4201">
        <v>1</v>
      </c>
      <c r="S4201">
        <v>43.45</v>
      </c>
      <c r="T4201">
        <v>0</v>
      </c>
      <c r="U4201" t="b" cm="1">
        <f t="array" ref="U4201">_xlfn.IFS(AND(R4201=1,S4201=G4201,T4201=H4201),TRUE,AND(R4201=1,S4201=G4201,H4201="Product NA"),TRUE)</f>
        <v>1</v>
      </c>
      <c r="W4201" s="165">
        <v>50.68</v>
      </c>
      <c r="X4201" s="165">
        <v>0</v>
      </c>
      <c r="Y4201" t="str">
        <f t="shared" si="151"/>
        <v>Change</v>
      </c>
    </row>
    <row r="4202" spans="1:25" hidden="1" x14ac:dyDescent="0.35">
      <c r="A4202" t="s">
        <v>183</v>
      </c>
      <c r="B4202" t="s">
        <v>597</v>
      </c>
      <c r="C4202" t="s">
        <v>291</v>
      </c>
      <c r="D4202" t="s">
        <v>655</v>
      </c>
      <c r="E4202" t="s">
        <v>723</v>
      </c>
      <c r="F4202" t="s">
        <v>286</v>
      </c>
      <c r="G4202" s="165">
        <f t="shared" si="150"/>
        <v>47.550000000000004</v>
      </c>
      <c r="H4202" s="165">
        <f t="shared" si="150"/>
        <v>0</v>
      </c>
      <c r="I4202" t="s">
        <v>677</v>
      </c>
      <c r="K4202" t="s">
        <v>466</v>
      </c>
      <c r="L4202" t="s">
        <v>400</v>
      </c>
      <c r="M4202" t="s">
        <v>476</v>
      </c>
      <c r="N4202" t="s">
        <v>291</v>
      </c>
      <c r="O4202" t="s">
        <v>400</v>
      </c>
      <c r="P4202">
        <v>30000</v>
      </c>
      <c r="Q4202">
        <v>8000</v>
      </c>
      <c r="R4202">
        <v>1</v>
      </c>
      <c r="S4202">
        <v>47.550000000000004</v>
      </c>
      <c r="T4202">
        <v>0</v>
      </c>
      <c r="U4202" t="b" cm="1">
        <f t="array" ref="U4202">_xlfn.IFS(AND(R4202=1,S4202=G4202,T4202=H4202),TRUE,AND(R4202=1,S4202=G4202,H4202="Product NA"),TRUE)</f>
        <v>1</v>
      </c>
      <c r="W4202" s="165">
        <v>58.71</v>
      </c>
      <c r="X4202" s="165">
        <v>0</v>
      </c>
      <c r="Y4202" t="str">
        <f t="shared" si="151"/>
        <v>Change</v>
      </c>
    </row>
    <row r="4203" spans="1:25" hidden="1" x14ac:dyDescent="0.35">
      <c r="A4203" t="s">
        <v>183</v>
      </c>
      <c r="B4203" t="s">
        <v>597</v>
      </c>
      <c r="C4203" t="s">
        <v>291</v>
      </c>
      <c r="D4203" t="s">
        <v>655</v>
      </c>
      <c r="E4203" t="s">
        <v>723</v>
      </c>
      <c r="F4203" t="s">
        <v>286</v>
      </c>
      <c r="G4203" s="165">
        <f t="shared" si="150"/>
        <v>51.6</v>
      </c>
      <c r="H4203" s="165">
        <f t="shared" si="150"/>
        <v>0</v>
      </c>
      <c r="I4203" t="s">
        <v>678</v>
      </c>
      <c r="K4203" t="s">
        <v>466</v>
      </c>
      <c r="L4203" t="s">
        <v>400</v>
      </c>
      <c r="M4203" t="s">
        <v>476</v>
      </c>
      <c r="N4203" t="s">
        <v>291</v>
      </c>
      <c r="O4203" t="s">
        <v>400</v>
      </c>
      <c r="P4203">
        <v>30000</v>
      </c>
      <c r="Q4203">
        <v>9000</v>
      </c>
      <c r="R4203">
        <v>1</v>
      </c>
      <c r="S4203">
        <v>51.6</v>
      </c>
      <c r="T4203">
        <v>0</v>
      </c>
      <c r="U4203" t="b" cm="1">
        <f t="array" ref="U4203">_xlfn.IFS(AND(R4203=1,S4203=G4203,T4203=H4203),TRUE,AND(R4203=1,S4203=G4203,H4203="Product NA"),TRUE)</f>
        <v>1</v>
      </c>
      <c r="W4203" s="165">
        <v>58.71</v>
      </c>
      <c r="X4203" s="165">
        <v>0</v>
      </c>
      <c r="Y4203" t="str">
        <f t="shared" si="151"/>
        <v>Change</v>
      </c>
    </row>
    <row r="4204" spans="1:25" hidden="1" x14ac:dyDescent="0.35">
      <c r="A4204" t="s">
        <v>183</v>
      </c>
      <c r="B4204" t="s">
        <v>597</v>
      </c>
      <c r="C4204" t="s">
        <v>291</v>
      </c>
      <c r="D4204" t="s">
        <v>655</v>
      </c>
      <c r="E4204" t="s">
        <v>723</v>
      </c>
      <c r="F4204" t="s">
        <v>286</v>
      </c>
      <c r="G4204" s="165">
        <f t="shared" si="150"/>
        <v>55.650000000000006</v>
      </c>
      <c r="H4204" s="165">
        <f t="shared" si="150"/>
        <v>0</v>
      </c>
      <c r="I4204" t="s">
        <v>679</v>
      </c>
      <c r="K4204" t="s">
        <v>466</v>
      </c>
      <c r="L4204" t="s">
        <v>400</v>
      </c>
      <c r="M4204" t="s">
        <v>476</v>
      </c>
      <c r="N4204" t="s">
        <v>291</v>
      </c>
      <c r="O4204" t="s">
        <v>400</v>
      </c>
      <c r="P4204">
        <v>30000</v>
      </c>
      <c r="Q4204">
        <v>10000</v>
      </c>
      <c r="R4204">
        <v>1</v>
      </c>
      <c r="S4204">
        <v>55.650000000000006</v>
      </c>
      <c r="T4204">
        <v>0</v>
      </c>
      <c r="U4204" t="b" cm="1">
        <f t="array" ref="U4204">_xlfn.IFS(AND(R4204=1,S4204=G4204,T4204=H4204),TRUE,AND(R4204=1,S4204=G4204,H4204="Product NA"),TRUE)</f>
        <v>1</v>
      </c>
      <c r="W4204" s="165">
        <v>58.71</v>
      </c>
      <c r="X4204" s="165">
        <v>0</v>
      </c>
      <c r="Y4204" t="str">
        <f t="shared" si="151"/>
        <v>Change</v>
      </c>
    </row>
    <row r="4205" spans="1:25" hidden="1" x14ac:dyDescent="0.35">
      <c r="A4205" t="s">
        <v>183</v>
      </c>
      <c r="B4205" t="s">
        <v>597</v>
      </c>
      <c r="C4205" t="s">
        <v>291</v>
      </c>
      <c r="D4205" t="s">
        <v>284</v>
      </c>
      <c r="E4205" t="s">
        <v>724</v>
      </c>
      <c r="F4205" t="s">
        <v>286</v>
      </c>
      <c r="G4205" s="165">
        <f t="shared" si="150"/>
        <v>7.25</v>
      </c>
      <c r="H4205" s="165">
        <f t="shared" si="150"/>
        <v>11.600000000000001</v>
      </c>
      <c r="I4205" t="s">
        <v>482</v>
      </c>
      <c r="K4205" t="s">
        <v>466</v>
      </c>
      <c r="L4205" t="s">
        <v>400</v>
      </c>
      <c r="M4205" t="s">
        <v>476</v>
      </c>
      <c r="N4205" t="s">
        <v>291</v>
      </c>
      <c r="O4205" t="s">
        <v>400</v>
      </c>
      <c r="P4205">
        <v>100</v>
      </c>
      <c r="Q4205">
        <v>2000</v>
      </c>
      <c r="R4205">
        <v>1</v>
      </c>
      <c r="S4205">
        <v>7.25</v>
      </c>
      <c r="T4205">
        <v>11.600000000000001</v>
      </c>
      <c r="U4205" t="b" cm="1">
        <f t="array" ref="U4205">_xlfn.IFS(AND(R4205=1,S4205=G4205,T4205=H4205),TRUE,AND(R4205=1,S4205=G4205,H4205="Product NA"),TRUE)</f>
        <v>1</v>
      </c>
      <c r="W4205" s="165">
        <v>7.25</v>
      </c>
      <c r="X4205" s="165">
        <v>11.600000000000001</v>
      </c>
      <c r="Y4205" t="str">
        <f t="shared" si="151"/>
        <v>No Change</v>
      </c>
    </row>
    <row r="4206" spans="1:25" hidden="1" x14ac:dyDescent="0.35">
      <c r="A4206" t="s">
        <v>183</v>
      </c>
      <c r="B4206" t="s">
        <v>597</v>
      </c>
      <c r="C4206" t="s">
        <v>291</v>
      </c>
      <c r="D4206" t="s">
        <v>322</v>
      </c>
      <c r="E4206" t="s">
        <v>724</v>
      </c>
      <c r="F4206" t="s">
        <v>0</v>
      </c>
      <c r="G4206" s="165">
        <f t="shared" si="150"/>
        <v>5.68</v>
      </c>
      <c r="H4206" s="165">
        <f t="shared" si="150"/>
        <v>9.66</v>
      </c>
      <c r="I4206" t="s">
        <v>479</v>
      </c>
      <c r="K4206" t="s">
        <v>466</v>
      </c>
      <c r="L4206" t="s">
        <v>400</v>
      </c>
      <c r="M4206" t="s">
        <v>476</v>
      </c>
      <c r="N4206" t="s">
        <v>291</v>
      </c>
      <c r="O4206" t="s">
        <v>400</v>
      </c>
      <c r="P4206">
        <v>100</v>
      </c>
      <c r="Q4206">
        <v>100</v>
      </c>
      <c r="R4206">
        <v>1</v>
      </c>
      <c r="S4206">
        <v>5.68</v>
      </c>
      <c r="T4206">
        <v>9.66</v>
      </c>
      <c r="U4206" t="b" cm="1">
        <f t="array" ref="U4206">_xlfn.IFS(AND(R4206=1,S4206=G4206,T4206=H4206),TRUE,AND(R4206=1,S4206=G4206,H4206="Product NA"),TRUE)</f>
        <v>1</v>
      </c>
      <c r="W4206" s="165">
        <v>5.68</v>
      </c>
      <c r="X4206" s="165">
        <v>9.66</v>
      </c>
      <c r="Y4206" t="str">
        <f t="shared" si="151"/>
        <v>No Change</v>
      </c>
    </row>
    <row r="4207" spans="1:25" hidden="1" x14ac:dyDescent="0.35">
      <c r="A4207" t="s">
        <v>183</v>
      </c>
      <c r="B4207" t="s">
        <v>597</v>
      </c>
      <c r="C4207" t="s">
        <v>291</v>
      </c>
      <c r="D4207" t="s">
        <v>323</v>
      </c>
      <c r="E4207" t="s">
        <v>724</v>
      </c>
      <c r="F4207" t="s">
        <v>277</v>
      </c>
      <c r="G4207" s="165">
        <f t="shared" si="150"/>
        <v>6.3000000000000007</v>
      </c>
      <c r="H4207" s="165">
        <f t="shared" si="150"/>
        <v>9.6000000000000014</v>
      </c>
      <c r="I4207" t="s">
        <v>480</v>
      </c>
      <c r="K4207" t="s">
        <v>466</v>
      </c>
      <c r="L4207" t="s">
        <v>400</v>
      </c>
      <c r="M4207" t="s">
        <v>476</v>
      </c>
      <c r="N4207" t="s">
        <v>291</v>
      </c>
      <c r="O4207" t="s">
        <v>400</v>
      </c>
      <c r="P4207">
        <v>100</v>
      </c>
      <c r="Q4207">
        <v>500</v>
      </c>
      <c r="R4207">
        <v>1</v>
      </c>
      <c r="S4207">
        <v>6.3000000000000007</v>
      </c>
      <c r="T4207">
        <v>9.6000000000000014</v>
      </c>
      <c r="U4207" t="b" cm="1">
        <f t="array" ref="U4207">_xlfn.IFS(AND(R4207=1,S4207=G4207,T4207=H4207),TRUE,AND(R4207=1,S4207=G4207,H4207="Product NA"),TRUE)</f>
        <v>1</v>
      </c>
      <c r="W4207" s="165">
        <v>6.3000000000000007</v>
      </c>
      <c r="X4207" s="165">
        <v>9.6000000000000014</v>
      </c>
      <c r="Y4207" t="str">
        <f t="shared" si="151"/>
        <v>No Change</v>
      </c>
    </row>
    <row r="4208" spans="1:25" hidden="1" x14ac:dyDescent="0.35">
      <c r="A4208" t="s">
        <v>183</v>
      </c>
      <c r="B4208" t="s">
        <v>597</v>
      </c>
      <c r="C4208" t="s">
        <v>291</v>
      </c>
      <c r="D4208" t="s">
        <v>324</v>
      </c>
      <c r="E4208" t="s">
        <v>724</v>
      </c>
      <c r="F4208" t="s">
        <v>277</v>
      </c>
      <c r="G4208" s="165">
        <f t="shared" si="150"/>
        <v>6.3000000000000007</v>
      </c>
      <c r="H4208" s="165">
        <f t="shared" si="150"/>
        <v>9.6000000000000014</v>
      </c>
      <c r="I4208" t="s">
        <v>480</v>
      </c>
      <c r="K4208" t="s">
        <v>466</v>
      </c>
      <c r="L4208" t="s">
        <v>400</v>
      </c>
      <c r="M4208" t="s">
        <v>476</v>
      </c>
      <c r="N4208" t="s">
        <v>291</v>
      </c>
      <c r="O4208" t="s">
        <v>400</v>
      </c>
      <c r="P4208">
        <v>100</v>
      </c>
      <c r="Q4208">
        <v>500</v>
      </c>
      <c r="R4208">
        <v>1</v>
      </c>
      <c r="S4208">
        <v>6.3000000000000007</v>
      </c>
      <c r="T4208">
        <v>9.6000000000000014</v>
      </c>
      <c r="U4208" t="b" cm="1">
        <f t="array" ref="U4208">_xlfn.IFS(AND(R4208=1,S4208=G4208,T4208=H4208),TRUE,AND(R4208=1,S4208=G4208,H4208="Product NA"),TRUE)</f>
        <v>1</v>
      </c>
      <c r="W4208" s="165">
        <v>6.3000000000000007</v>
      </c>
      <c r="X4208" s="165">
        <v>9.6000000000000014</v>
      </c>
      <c r="Y4208" t="str">
        <f t="shared" si="151"/>
        <v>No Change</v>
      </c>
    </row>
    <row r="4209" spans="1:25" x14ac:dyDescent="0.35">
      <c r="A4209" t="s">
        <v>187</v>
      </c>
      <c r="B4209" t="s">
        <v>450</v>
      </c>
      <c r="C4209" t="s">
        <v>187</v>
      </c>
      <c r="D4209" t="s">
        <v>392</v>
      </c>
      <c r="E4209" t="s">
        <v>287</v>
      </c>
      <c r="F4209" t="s">
        <v>396</v>
      </c>
      <c r="G4209" s="165">
        <f t="shared" si="150"/>
        <v>2.0100000000000002</v>
      </c>
      <c r="H4209" s="165">
        <f t="shared" si="150"/>
        <v>7.3</v>
      </c>
      <c r="I4209" t="s">
        <v>482</v>
      </c>
      <c r="K4209" t="s">
        <v>468</v>
      </c>
      <c r="L4209" t="s">
        <v>409</v>
      </c>
      <c r="M4209" t="s">
        <v>476</v>
      </c>
      <c r="N4209" t="s">
        <v>187</v>
      </c>
      <c r="O4209" t="s">
        <v>450</v>
      </c>
      <c r="P4209">
        <v>100</v>
      </c>
      <c r="Q4209">
        <v>2000</v>
      </c>
      <c r="R4209">
        <v>1</v>
      </c>
      <c r="S4209">
        <v>2.0100000000000002</v>
      </c>
      <c r="T4209">
        <v>7.3</v>
      </c>
      <c r="U4209" t="b" cm="1">
        <f t="array" ref="U4209">_xlfn.IFS(AND(R4209=1,S4209=G4209,T4209=H4209),TRUE,AND(R4209=1,S4209=G4209,H4209="Product NA"),TRUE)</f>
        <v>1</v>
      </c>
      <c r="W4209" s="165">
        <v>1.97</v>
      </c>
      <c r="X4209" s="165">
        <v>7.16</v>
      </c>
      <c r="Y4209" t="str">
        <f t="shared" si="151"/>
        <v>Change</v>
      </c>
    </row>
    <row r="4210" spans="1:25" x14ac:dyDescent="0.35">
      <c r="A4210" t="s">
        <v>187</v>
      </c>
      <c r="B4210" t="s">
        <v>450</v>
      </c>
      <c r="C4210" t="s">
        <v>187</v>
      </c>
      <c r="D4210" t="s">
        <v>391</v>
      </c>
      <c r="E4210" t="s">
        <v>724</v>
      </c>
      <c r="F4210" t="s">
        <v>396</v>
      </c>
      <c r="G4210" s="165">
        <f t="shared" si="150"/>
        <v>6.2</v>
      </c>
      <c r="H4210" s="165">
        <f t="shared" si="150"/>
        <v>6.1000000000000005</v>
      </c>
      <c r="I4210" t="s">
        <v>482</v>
      </c>
      <c r="K4210" t="s">
        <v>468</v>
      </c>
      <c r="L4210" t="s">
        <v>409</v>
      </c>
      <c r="M4210" t="s">
        <v>476</v>
      </c>
      <c r="N4210" t="s">
        <v>187</v>
      </c>
      <c r="O4210" t="s">
        <v>450</v>
      </c>
      <c r="P4210">
        <v>100</v>
      </c>
      <c r="Q4210">
        <v>2000</v>
      </c>
      <c r="R4210">
        <v>1</v>
      </c>
      <c r="S4210">
        <v>6.2</v>
      </c>
      <c r="T4210">
        <v>6.1000000000000005</v>
      </c>
      <c r="U4210" t="b" cm="1">
        <f t="array" ref="U4210">_xlfn.IFS(AND(R4210=1,S4210=G4210,T4210=H4210),TRUE,AND(R4210=1,S4210=G4210,H4210="Product NA"),TRUE)</f>
        <v>1</v>
      </c>
      <c r="W4210" s="165">
        <v>6.2</v>
      </c>
      <c r="X4210" s="165">
        <v>6.1000000000000005</v>
      </c>
      <c r="Y4210" t="str">
        <f t="shared" si="151"/>
        <v>No Change</v>
      </c>
    </row>
    <row r="4211" spans="1:25" hidden="1" x14ac:dyDescent="0.35">
      <c r="A4211" t="s">
        <v>187</v>
      </c>
      <c r="B4211" t="s">
        <v>450</v>
      </c>
      <c r="C4211" t="s">
        <v>187</v>
      </c>
      <c r="D4211" t="s">
        <v>281</v>
      </c>
      <c r="E4211" t="s">
        <v>287</v>
      </c>
      <c r="F4211" t="s">
        <v>286</v>
      </c>
      <c r="G4211" s="165">
        <f t="shared" si="150"/>
        <v>2.0100000000000002</v>
      </c>
      <c r="H4211" s="165">
        <f t="shared" si="150"/>
        <v>7.3</v>
      </c>
      <c r="I4211" t="s">
        <v>482</v>
      </c>
      <c r="K4211" t="s">
        <v>468</v>
      </c>
      <c r="L4211" t="s">
        <v>409</v>
      </c>
      <c r="M4211" t="s">
        <v>476</v>
      </c>
      <c r="N4211" t="s">
        <v>187</v>
      </c>
      <c r="O4211" t="s">
        <v>450</v>
      </c>
      <c r="P4211">
        <v>100</v>
      </c>
      <c r="Q4211">
        <v>2000</v>
      </c>
      <c r="R4211">
        <v>1</v>
      </c>
      <c r="S4211">
        <v>2.0100000000000002</v>
      </c>
      <c r="T4211">
        <v>7.3</v>
      </c>
      <c r="U4211" t="b" cm="1">
        <f t="array" ref="U4211">_xlfn.IFS(AND(R4211=1,S4211=G4211,T4211=H4211),TRUE,AND(R4211=1,S4211=G4211,H4211="Product NA"),TRUE)</f>
        <v>1</v>
      </c>
      <c r="W4211" s="165">
        <v>1.97</v>
      </c>
      <c r="X4211" s="165">
        <v>7.16</v>
      </c>
      <c r="Y4211" t="str">
        <f t="shared" si="151"/>
        <v>Change</v>
      </c>
    </row>
    <row r="4212" spans="1:25" hidden="1" x14ac:dyDescent="0.35">
      <c r="A4212" t="s">
        <v>187</v>
      </c>
      <c r="B4212" t="s">
        <v>450</v>
      </c>
      <c r="C4212" t="s">
        <v>187</v>
      </c>
      <c r="D4212" t="s">
        <v>278</v>
      </c>
      <c r="E4212" t="s">
        <v>287</v>
      </c>
      <c r="F4212" t="s">
        <v>277</v>
      </c>
      <c r="G4212" s="165">
        <f t="shared" si="150"/>
        <v>1.43</v>
      </c>
      <c r="H4212" s="165">
        <f t="shared" si="150"/>
        <v>7.28</v>
      </c>
      <c r="I4212" t="s">
        <v>480</v>
      </c>
      <c r="K4212" t="s">
        <v>468</v>
      </c>
      <c r="L4212" t="s">
        <v>409</v>
      </c>
      <c r="M4212" t="s">
        <v>476</v>
      </c>
      <c r="N4212" t="s">
        <v>187</v>
      </c>
      <c r="O4212" t="s">
        <v>450</v>
      </c>
      <c r="P4212">
        <v>100</v>
      </c>
      <c r="Q4212">
        <v>500</v>
      </c>
      <c r="R4212">
        <v>1</v>
      </c>
      <c r="S4212">
        <v>1.43</v>
      </c>
      <c r="T4212">
        <v>7.28</v>
      </c>
      <c r="U4212" t="b" cm="1">
        <f t="array" ref="U4212">_xlfn.IFS(AND(R4212=1,S4212=G4212,T4212=H4212),TRUE,AND(R4212=1,S4212=G4212,H4212="Product NA"),TRUE)</f>
        <v>1</v>
      </c>
      <c r="W4212" s="165">
        <v>1.43</v>
      </c>
      <c r="X4212" s="165">
        <v>7.28</v>
      </c>
      <c r="Y4212" t="str">
        <f t="shared" si="151"/>
        <v>No Change</v>
      </c>
    </row>
    <row r="4213" spans="1:25" hidden="1" x14ac:dyDescent="0.35">
      <c r="A4213" t="s">
        <v>187</v>
      </c>
      <c r="B4213" t="s">
        <v>450</v>
      </c>
      <c r="C4213" t="s">
        <v>187</v>
      </c>
      <c r="D4213" t="s">
        <v>238</v>
      </c>
      <c r="E4213" t="s">
        <v>287</v>
      </c>
      <c r="F4213" t="s">
        <v>0</v>
      </c>
      <c r="G4213" s="165">
        <f t="shared" si="150"/>
        <v>0.72</v>
      </c>
      <c r="H4213" s="165">
        <f t="shared" si="150"/>
        <v>11.01</v>
      </c>
      <c r="I4213" t="s">
        <v>479</v>
      </c>
      <c r="K4213" t="s">
        <v>468</v>
      </c>
      <c r="L4213" t="s">
        <v>409</v>
      </c>
      <c r="M4213" t="s">
        <v>476</v>
      </c>
      <c r="N4213" t="s">
        <v>187</v>
      </c>
      <c r="O4213" t="s">
        <v>450</v>
      </c>
      <c r="P4213">
        <v>100</v>
      </c>
      <c r="Q4213">
        <v>100</v>
      </c>
      <c r="R4213">
        <v>1</v>
      </c>
      <c r="S4213">
        <v>0.72</v>
      </c>
      <c r="T4213">
        <v>11.01</v>
      </c>
      <c r="U4213" t="b" cm="1">
        <f t="array" ref="U4213">_xlfn.IFS(AND(R4213=1,S4213=G4213,T4213=H4213),TRUE,AND(R4213=1,S4213=G4213,H4213="Product NA"),TRUE)</f>
        <v>1</v>
      </c>
      <c r="W4213" s="165">
        <v>0.71</v>
      </c>
      <c r="X4213" s="165">
        <v>10.59</v>
      </c>
      <c r="Y4213" t="str">
        <f t="shared" si="151"/>
        <v>Change</v>
      </c>
    </row>
    <row r="4214" spans="1:25" hidden="1" x14ac:dyDescent="0.35">
      <c r="A4214" t="s">
        <v>187</v>
      </c>
      <c r="B4214" t="s">
        <v>450</v>
      </c>
      <c r="C4214" t="s">
        <v>187</v>
      </c>
      <c r="D4214" t="s">
        <v>239</v>
      </c>
      <c r="E4214" t="s">
        <v>287</v>
      </c>
      <c r="F4214" t="s">
        <v>277</v>
      </c>
      <c r="G4214" s="165">
        <f t="shared" si="150"/>
        <v>0.65</v>
      </c>
      <c r="H4214" s="165">
        <f t="shared" si="150"/>
        <v>9.56</v>
      </c>
      <c r="I4214" t="s">
        <v>480</v>
      </c>
      <c r="K4214" t="s">
        <v>468</v>
      </c>
      <c r="L4214" t="s">
        <v>409</v>
      </c>
      <c r="M4214" t="s">
        <v>476</v>
      </c>
      <c r="N4214" t="s">
        <v>187</v>
      </c>
      <c r="O4214" t="s">
        <v>450</v>
      </c>
      <c r="P4214">
        <v>100</v>
      </c>
      <c r="Q4214">
        <v>500</v>
      </c>
      <c r="R4214">
        <v>1</v>
      </c>
      <c r="S4214">
        <v>0.65</v>
      </c>
      <c r="T4214">
        <v>9.56</v>
      </c>
      <c r="U4214" t="b" cm="1">
        <f t="array" ref="U4214">_xlfn.IFS(AND(R4214=1,S4214=G4214,T4214=H4214),TRUE,AND(R4214=1,S4214=G4214,H4214="Product NA"),TRUE)</f>
        <v>1</v>
      </c>
      <c r="W4214" s="165">
        <v>0.64</v>
      </c>
      <c r="X4214" s="165">
        <v>9.370000000000001</v>
      </c>
      <c r="Y4214" t="str">
        <f t="shared" si="151"/>
        <v>Change</v>
      </c>
    </row>
    <row r="4215" spans="1:25" hidden="1" x14ac:dyDescent="0.35">
      <c r="A4215" t="s">
        <v>187</v>
      </c>
      <c r="B4215" t="s">
        <v>450</v>
      </c>
      <c r="C4215" t="s">
        <v>187</v>
      </c>
      <c r="D4215" t="s">
        <v>655</v>
      </c>
      <c r="E4215" t="s">
        <v>723</v>
      </c>
      <c r="F4215" t="s">
        <v>286</v>
      </c>
      <c r="G4215" s="165">
        <f t="shared" si="150"/>
        <v>12.75</v>
      </c>
      <c r="H4215" s="165">
        <f t="shared" si="150"/>
        <v>0</v>
      </c>
      <c r="I4215" t="s">
        <v>481</v>
      </c>
      <c r="K4215" t="s">
        <v>468</v>
      </c>
      <c r="L4215" t="s">
        <v>409</v>
      </c>
      <c r="M4215" t="s">
        <v>476</v>
      </c>
      <c r="N4215" t="s">
        <v>187</v>
      </c>
      <c r="O4215" t="s">
        <v>450</v>
      </c>
      <c r="P4215">
        <v>30000</v>
      </c>
      <c r="Q4215">
        <v>1000</v>
      </c>
      <c r="R4215">
        <v>1</v>
      </c>
      <c r="S4215">
        <v>12.75</v>
      </c>
      <c r="T4215">
        <v>0</v>
      </c>
      <c r="U4215" t="b" cm="1">
        <f t="array" ref="U4215">_xlfn.IFS(AND(R4215=1,S4215=G4215,T4215=H4215),TRUE,AND(R4215=1,S4215=G4215,H4215="Product NA"),TRUE)</f>
        <v>1</v>
      </c>
      <c r="W4215" s="165">
        <v>13.9</v>
      </c>
      <c r="X4215" s="165">
        <v>0</v>
      </c>
      <c r="Y4215" t="str">
        <f t="shared" si="151"/>
        <v>Change</v>
      </c>
    </row>
    <row r="4216" spans="1:25" hidden="1" x14ac:dyDescent="0.35">
      <c r="A4216" t="s">
        <v>187</v>
      </c>
      <c r="B4216" t="s">
        <v>450</v>
      </c>
      <c r="C4216" t="s">
        <v>187</v>
      </c>
      <c r="D4216" t="s">
        <v>655</v>
      </c>
      <c r="E4216" t="s">
        <v>723</v>
      </c>
      <c r="F4216" t="s">
        <v>286</v>
      </c>
      <c r="G4216" s="165">
        <f t="shared" si="150"/>
        <v>30.700000000000003</v>
      </c>
      <c r="H4216" s="165">
        <f t="shared" si="150"/>
        <v>0</v>
      </c>
      <c r="I4216" t="s">
        <v>680</v>
      </c>
      <c r="K4216" t="s">
        <v>468</v>
      </c>
      <c r="L4216" t="s">
        <v>409</v>
      </c>
      <c r="M4216" t="s">
        <v>476</v>
      </c>
      <c r="N4216" t="s">
        <v>187</v>
      </c>
      <c r="O4216" t="s">
        <v>450</v>
      </c>
      <c r="P4216">
        <v>30000</v>
      </c>
      <c r="Q4216">
        <v>15000</v>
      </c>
      <c r="R4216">
        <v>1</v>
      </c>
      <c r="S4216">
        <v>30.700000000000003</v>
      </c>
      <c r="T4216">
        <v>0</v>
      </c>
      <c r="U4216" t="b" cm="1">
        <f t="array" ref="U4216">_xlfn.IFS(AND(R4216=1,S4216=G4216,T4216=H4216),TRUE,AND(R4216=1,S4216=G4216,H4216="Product NA"),TRUE)</f>
        <v>1</v>
      </c>
      <c r="W4216" s="165">
        <v>77.510000000000005</v>
      </c>
      <c r="X4216" s="165">
        <v>0</v>
      </c>
      <c r="Y4216" t="str">
        <f t="shared" si="151"/>
        <v>Change</v>
      </c>
    </row>
    <row r="4217" spans="1:25" hidden="1" x14ac:dyDescent="0.35">
      <c r="A4217" t="s">
        <v>187</v>
      </c>
      <c r="B4217" t="s">
        <v>450</v>
      </c>
      <c r="C4217" t="s">
        <v>187</v>
      </c>
      <c r="D4217" t="s">
        <v>655</v>
      </c>
      <c r="E4217" t="s">
        <v>723</v>
      </c>
      <c r="F4217" t="s">
        <v>286</v>
      </c>
      <c r="G4217" s="165">
        <f t="shared" si="150"/>
        <v>14.3</v>
      </c>
      <c r="H4217" s="165">
        <f t="shared" si="150"/>
        <v>0</v>
      </c>
      <c r="I4217" t="s">
        <v>671</v>
      </c>
      <c r="K4217" t="s">
        <v>468</v>
      </c>
      <c r="L4217" t="s">
        <v>409</v>
      </c>
      <c r="M4217" t="s">
        <v>476</v>
      </c>
      <c r="N4217" t="s">
        <v>187</v>
      </c>
      <c r="O4217" t="s">
        <v>450</v>
      </c>
      <c r="P4217">
        <v>30000</v>
      </c>
      <c r="Q4217">
        <v>2000</v>
      </c>
      <c r="R4217">
        <v>1</v>
      </c>
      <c r="S4217">
        <v>14.3</v>
      </c>
      <c r="T4217">
        <v>0</v>
      </c>
      <c r="U4217" t="b" cm="1">
        <f t="array" ref="U4217">_xlfn.IFS(AND(R4217=1,S4217=G4217,T4217=H4217),TRUE,AND(R4217=1,S4217=G4217,H4217="Product NA"),TRUE)</f>
        <v>1</v>
      </c>
      <c r="W4217" s="165">
        <v>15.56</v>
      </c>
      <c r="X4217" s="165">
        <v>0</v>
      </c>
      <c r="Y4217" t="str">
        <f t="shared" si="151"/>
        <v>Change</v>
      </c>
    </row>
    <row r="4218" spans="1:25" hidden="1" x14ac:dyDescent="0.35">
      <c r="A4218" t="s">
        <v>187</v>
      </c>
      <c r="B4218" t="s">
        <v>450</v>
      </c>
      <c r="C4218" t="s">
        <v>187</v>
      </c>
      <c r="D4218" t="s">
        <v>655</v>
      </c>
      <c r="E4218" t="s">
        <v>723</v>
      </c>
      <c r="F4218" t="s">
        <v>286</v>
      </c>
      <c r="G4218" s="165">
        <f t="shared" si="150"/>
        <v>35.300000000000004</v>
      </c>
      <c r="H4218" s="165">
        <f t="shared" si="150"/>
        <v>0</v>
      </c>
      <c r="I4218" t="s">
        <v>681</v>
      </c>
      <c r="K4218" t="s">
        <v>468</v>
      </c>
      <c r="L4218" t="s">
        <v>409</v>
      </c>
      <c r="M4218" t="s">
        <v>476</v>
      </c>
      <c r="N4218" t="s">
        <v>187</v>
      </c>
      <c r="O4218" t="s">
        <v>450</v>
      </c>
      <c r="P4218">
        <v>30000</v>
      </c>
      <c r="Q4218">
        <v>20000</v>
      </c>
      <c r="R4218">
        <v>1</v>
      </c>
      <c r="S4218">
        <v>35.300000000000004</v>
      </c>
      <c r="T4218">
        <v>0</v>
      </c>
      <c r="U4218" t="b" cm="1">
        <f t="array" ref="U4218">_xlfn.IFS(AND(R4218=1,S4218=G4218,T4218=H4218),TRUE,AND(R4218=1,S4218=G4218,H4218="Product NA"),TRUE)</f>
        <v>1</v>
      </c>
      <c r="W4218" s="165">
        <v>88.97</v>
      </c>
      <c r="X4218" s="165">
        <v>0</v>
      </c>
      <c r="Y4218" t="str">
        <f t="shared" si="151"/>
        <v>Change</v>
      </c>
    </row>
    <row r="4219" spans="1:25" hidden="1" x14ac:dyDescent="0.35">
      <c r="A4219" t="s">
        <v>187</v>
      </c>
      <c r="B4219" t="s">
        <v>450</v>
      </c>
      <c r="C4219" t="s">
        <v>187</v>
      </c>
      <c r="D4219" t="s">
        <v>655</v>
      </c>
      <c r="E4219" t="s">
        <v>723</v>
      </c>
      <c r="F4219" t="s">
        <v>286</v>
      </c>
      <c r="G4219" s="165">
        <f t="shared" si="150"/>
        <v>44.800000000000004</v>
      </c>
      <c r="H4219" s="165">
        <f t="shared" si="150"/>
        <v>0</v>
      </c>
      <c r="I4219" t="s">
        <v>682</v>
      </c>
      <c r="K4219" t="s">
        <v>468</v>
      </c>
      <c r="L4219" t="s">
        <v>409</v>
      </c>
      <c r="M4219" t="s">
        <v>476</v>
      </c>
      <c r="N4219" t="s">
        <v>187</v>
      </c>
      <c r="O4219" t="s">
        <v>450</v>
      </c>
      <c r="P4219">
        <v>30000</v>
      </c>
      <c r="Q4219">
        <v>25000</v>
      </c>
      <c r="R4219">
        <v>1</v>
      </c>
      <c r="S4219">
        <v>44.800000000000004</v>
      </c>
      <c r="T4219">
        <v>0</v>
      </c>
      <c r="U4219" t="b" cm="1">
        <f t="array" ref="U4219">_xlfn.IFS(AND(R4219=1,S4219=G4219,T4219=H4219),TRUE,AND(R4219=1,S4219=G4219,H4219="Product NA"),TRUE)</f>
        <v>1</v>
      </c>
      <c r="W4219" s="165">
        <v>104.60000000000001</v>
      </c>
      <c r="X4219" s="165">
        <v>0</v>
      </c>
      <c r="Y4219" t="str">
        <f t="shared" si="151"/>
        <v>Change</v>
      </c>
    </row>
    <row r="4220" spans="1:25" hidden="1" x14ac:dyDescent="0.35">
      <c r="A4220" t="s">
        <v>187</v>
      </c>
      <c r="B4220" t="s">
        <v>450</v>
      </c>
      <c r="C4220" t="s">
        <v>187</v>
      </c>
      <c r="D4220" t="s">
        <v>655</v>
      </c>
      <c r="E4220" t="s">
        <v>723</v>
      </c>
      <c r="F4220" t="s">
        <v>286</v>
      </c>
      <c r="G4220" s="165">
        <f t="shared" si="150"/>
        <v>15.9</v>
      </c>
      <c r="H4220" s="165">
        <f t="shared" si="150"/>
        <v>0</v>
      </c>
      <c r="I4220" t="s">
        <v>672</v>
      </c>
      <c r="K4220" t="s">
        <v>468</v>
      </c>
      <c r="L4220" t="s">
        <v>409</v>
      </c>
      <c r="M4220" t="s">
        <v>476</v>
      </c>
      <c r="N4220" t="s">
        <v>187</v>
      </c>
      <c r="O4220" t="s">
        <v>450</v>
      </c>
      <c r="P4220">
        <v>30000</v>
      </c>
      <c r="Q4220">
        <v>3000</v>
      </c>
      <c r="R4220">
        <v>1</v>
      </c>
      <c r="S4220">
        <v>15.9</v>
      </c>
      <c r="T4220">
        <v>0</v>
      </c>
      <c r="U4220" t="b" cm="1">
        <f t="array" ref="U4220">_xlfn.IFS(AND(R4220=1,S4220=G4220,T4220=H4220),TRUE,AND(R4220=1,S4220=G4220,H4220="Product NA"),TRUE)</f>
        <v>1</v>
      </c>
      <c r="W4220" s="165">
        <v>21.07</v>
      </c>
      <c r="X4220" s="165">
        <v>0</v>
      </c>
      <c r="Y4220" t="str">
        <f t="shared" si="151"/>
        <v>Change</v>
      </c>
    </row>
    <row r="4221" spans="1:25" hidden="1" x14ac:dyDescent="0.35">
      <c r="A4221" t="s">
        <v>187</v>
      </c>
      <c r="B4221" t="s">
        <v>450</v>
      </c>
      <c r="C4221" t="s">
        <v>187</v>
      </c>
      <c r="D4221" t="s">
        <v>655</v>
      </c>
      <c r="E4221" t="s">
        <v>723</v>
      </c>
      <c r="F4221" t="s">
        <v>286</v>
      </c>
      <c r="G4221" s="165">
        <f t="shared" si="150"/>
        <v>53.800000000000004</v>
      </c>
      <c r="H4221" s="165">
        <f t="shared" si="150"/>
        <v>0</v>
      </c>
      <c r="I4221" t="s">
        <v>683</v>
      </c>
      <c r="K4221" t="s">
        <v>468</v>
      </c>
      <c r="L4221" t="s">
        <v>409</v>
      </c>
      <c r="M4221" t="s">
        <v>476</v>
      </c>
      <c r="N4221" t="s">
        <v>187</v>
      </c>
      <c r="O4221" t="s">
        <v>450</v>
      </c>
      <c r="P4221">
        <v>30000</v>
      </c>
      <c r="Q4221">
        <v>30000</v>
      </c>
      <c r="R4221">
        <v>1</v>
      </c>
      <c r="S4221">
        <v>53.800000000000004</v>
      </c>
      <c r="T4221">
        <v>0</v>
      </c>
      <c r="U4221" t="b" cm="1">
        <f t="array" ref="U4221">_xlfn.IFS(AND(R4221=1,S4221=G4221,T4221=H4221),TRUE,AND(R4221=1,S4221=G4221,H4221="Product NA"),TRUE)</f>
        <v>1</v>
      </c>
      <c r="W4221" s="165">
        <v>125.44</v>
      </c>
      <c r="X4221" s="165">
        <v>0</v>
      </c>
      <c r="Y4221" t="str">
        <f t="shared" si="151"/>
        <v>Change</v>
      </c>
    </row>
    <row r="4222" spans="1:25" hidden="1" x14ac:dyDescent="0.35">
      <c r="A4222" t="s">
        <v>187</v>
      </c>
      <c r="B4222" t="s">
        <v>450</v>
      </c>
      <c r="C4222" t="s">
        <v>187</v>
      </c>
      <c r="D4222" t="s">
        <v>655</v>
      </c>
      <c r="E4222" t="s">
        <v>723</v>
      </c>
      <c r="F4222" t="s">
        <v>286</v>
      </c>
      <c r="G4222" s="165">
        <f t="shared" si="150"/>
        <v>19.05</v>
      </c>
      <c r="H4222" s="165">
        <f t="shared" si="150"/>
        <v>0</v>
      </c>
      <c r="I4222" t="s">
        <v>673</v>
      </c>
      <c r="K4222" t="s">
        <v>468</v>
      </c>
      <c r="L4222" t="s">
        <v>409</v>
      </c>
      <c r="M4222" t="s">
        <v>476</v>
      </c>
      <c r="N4222" t="s">
        <v>187</v>
      </c>
      <c r="O4222" t="s">
        <v>450</v>
      </c>
      <c r="P4222">
        <v>30000</v>
      </c>
      <c r="Q4222">
        <v>4000</v>
      </c>
      <c r="R4222">
        <v>1</v>
      </c>
      <c r="S4222">
        <v>19.05</v>
      </c>
      <c r="T4222">
        <v>0</v>
      </c>
      <c r="U4222" t="b" cm="1">
        <f t="array" ref="U4222">_xlfn.IFS(AND(R4222=1,S4222=G4222,T4222=H4222),TRUE,AND(R4222=1,S4222=G4222,H4222="Product NA"),TRUE)</f>
        <v>1</v>
      </c>
      <c r="W4222" s="165">
        <v>24.91</v>
      </c>
      <c r="X4222" s="165">
        <v>0</v>
      </c>
      <c r="Y4222" t="str">
        <f t="shared" si="151"/>
        <v>Change</v>
      </c>
    </row>
    <row r="4223" spans="1:25" hidden="1" x14ac:dyDescent="0.35">
      <c r="A4223" t="s">
        <v>187</v>
      </c>
      <c r="B4223" t="s">
        <v>450</v>
      </c>
      <c r="C4223" t="s">
        <v>187</v>
      </c>
      <c r="D4223" t="s">
        <v>655</v>
      </c>
      <c r="E4223" t="s">
        <v>723</v>
      </c>
      <c r="F4223" t="s">
        <v>286</v>
      </c>
      <c r="G4223" s="165">
        <f t="shared" si="150"/>
        <v>21.400000000000002</v>
      </c>
      <c r="H4223" s="165">
        <f t="shared" si="150"/>
        <v>0</v>
      </c>
      <c r="I4223" t="s">
        <v>674</v>
      </c>
      <c r="K4223" t="s">
        <v>468</v>
      </c>
      <c r="L4223" t="s">
        <v>409</v>
      </c>
      <c r="M4223" t="s">
        <v>476</v>
      </c>
      <c r="N4223" t="s">
        <v>187</v>
      </c>
      <c r="O4223" t="s">
        <v>450</v>
      </c>
      <c r="P4223">
        <v>30000</v>
      </c>
      <c r="Q4223">
        <v>5000</v>
      </c>
      <c r="R4223">
        <v>1</v>
      </c>
      <c r="S4223">
        <v>21.400000000000002</v>
      </c>
      <c r="T4223">
        <v>0</v>
      </c>
      <c r="U4223" t="b" cm="1">
        <f t="array" ref="U4223">_xlfn.IFS(AND(R4223=1,S4223=G4223,T4223=H4223),TRUE,AND(R4223=1,S4223=G4223,H4223="Product NA"),TRUE)</f>
        <v>1</v>
      </c>
      <c r="W4223" s="165">
        <v>27.8</v>
      </c>
      <c r="X4223" s="165">
        <v>0</v>
      </c>
      <c r="Y4223" t="str">
        <f t="shared" si="151"/>
        <v>Change</v>
      </c>
    </row>
    <row r="4224" spans="1:25" hidden="1" x14ac:dyDescent="0.35">
      <c r="A4224" t="s">
        <v>187</v>
      </c>
      <c r="B4224" t="s">
        <v>450</v>
      </c>
      <c r="C4224" t="s">
        <v>187</v>
      </c>
      <c r="D4224" t="s">
        <v>655</v>
      </c>
      <c r="E4224" t="s">
        <v>723</v>
      </c>
      <c r="F4224" t="s">
        <v>286</v>
      </c>
      <c r="G4224" s="165">
        <f t="shared" si="150"/>
        <v>23.55</v>
      </c>
      <c r="H4224" s="165">
        <f t="shared" si="150"/>
        <v>0</v>
      </c>
      <c r="I4224" t="s">
        <v>675</v>
      </c>
      <c r="K4224" t="s">
        <v>468</v>
      </c>
      <c r="L4224" t="s">
        <v>409</v>
      </c>
      <c r="M4224" t="s">
        <v>476</v>
      </c>
      <c r="N4224" t="s">
        <v>187</v>
      </c>
      <c r="O4224" t="s">
        <v>450</v>
      </c>
      <c r="P4224">
        <v>30000</v>
      </c>
      <c r="Q4224">
        <v>6000</v>
      </c>
      <c r="R4224">
        <v>1</v>
      </c>
      <c r="S4224">
        <v>23.55</v>
      </c>
      <c r="T4224">
        <v>0</v>
      </c>
      <c r="U4224" t="b" cm="1">
        <f t="array" ref="U4224">_xlfn.IFS(AND(R4224=1,S4224=G4224,T4224=H4224),TRUE,AND(R4224=1,S4224=G4224,H4224="Product NA"),TRUE)</f>
        <v>1</v>
      </c>
      <c r="W4224" s="165">
        <v>31.98</v>
      </c>
      <c r="X4224" s="165">
        <v>0</v>
      </c>
      <c r="Y4224" t="str">
        <f t="shared" si="151"/>
        <v>Change</v>
      </c>
    </row>
    <row r="4225" spans="1:25" hidden="1" x14ac:dyDescent="0.35">
      <c r="A4225" t="s">
        <v>187</v>
      </c>
      <c r="B4225" t="s">
        <v>450</v>
      </c>
      <c r="C4225" t="s">
        <v>187</v>
      </c>
      <c r="D4225" t="s">
        <v>655</v>
      </c>
      <c r="E4225" t="s">
        <v>723</v>
      </c>
      <c r="F4225" t="s">
        <v>286</v>
      </c>
      <c r="G4225" s="165">
        <f t="shared" si="150"/>
        <v>24.3</v>
      </c>
      <c r="H4225" s="165">
        <f t="shared" si="150"/>
        <v>0</v>
      </c>
      <c r="I4225" t="s">
        <v>676</v>
      </c>
      <c r="K4225" t="s">
        <v>468</v>
      </c>
      <c r="L4225" t="s">
        <v>409</v>
      </c>
      <c r="M4225" t="s">
        <v>476</v>
      </c>
      <c r="N4225" t="s">
        <v>187</v>
      </c>
      <c r="O4225" t="s">
        <v>450</v>
      </c>
      <c r="P4225">
        <v>30000</v>
      </c>
      <c r="Q4225">
        <v>7000</v>
      </c>
      <c r="R4225">
        <v>1</v>
      </c>
      <c r="S4225">
        <v>24.3</v>
      </c>
      <c r="T4225">
        <v>0</v>
      </c>
      <c r="U4225" t="b" cm="1">
        <f t="array" ref="U4225">_xlfn.IFS(AND(R4225=1,S4225=G4225,T4225=H4225),TRUE,AND(R4225=1,S4225=G4225,H4225="Product NA"),TRUE)</f>
        <v>1</v>
      </c>
      <c r="W4225" s="165">
        <v>33.020000000000003</v>
      </c>
      <c r="X4225" s="165">
        <v>0</v>
      </c>
      <c r="Y4225" t="str">
        <f t="shared" si="151"/>
        <v>Change</v>
      </c>
    </row>
    <row r="4226" spans="1:25" hidden="1" x14ac:dyDescent="0.35">
      <c r="A4226" t="s">
        <v>187</v>
      </c>
      <c r="B4226" t="s">
        <v>450</v>
      </c>
      <c r="C4226" t="s">
        <v>187</v>
      </c>
      <c r="D4226" t="s">
        <v>655</v>
      </c>
      <c r="E4226" t="s">
        <v>723</v>
      </c>
      <c r="F4226" t="s">
        <v>286</v>
      </c>
      <c r="G4226" s="165">
        <f t="shared" ref="G4226:H4274" si="152">S4226</f>
        <v>25.900000000000002</v>
      </c>
      <c r="H4226" s="165">
        <f t="shared" si="152"/>
        <v>0</v>
      </c>
      <c r="I4226" t="s">
        <v>677</v>
      </c>
      <c r="K4226" t="s">
        <v>468</v>
      </c>
      <c r="L4226" t="s">
        <v>409</v>
      </c>
      <c r="M4226" t="s">
        <v>476</v>
      </c>
      <c r="N4226" t="s">
        <v>187</v>
      </c>
      <c r="O4226" t="s">
        <v>450</v>
      </c>
      <c r="P4226">
        <v>30000</v>
      </c>
      <c r="Q4226">
        <v>8000</v>
      </c>
      <c r="R4226">
        <v>1</v>
      </c>
      <c r="S4226">
        <v>25.900000000000002</v>
      </c>
      <c r="T4226">
        <v>0</v>
      </c>
      <c r="U4226" t="b" cm="1">
        <f t="array" ref="U4226">_xlfn.IFS(AND(R4226=1,S4226=G4226,T4226=H4226),TRUE,AND(R4226=1,S4226=G4226,H4226="Product NA"),TRUE)</f>
        <v>1</v>
      </c>
      <c r="W4226" s="165">
        <v>35.11</v>
      </c>
      <c r="X4226" s="165">
        <v>0</v>
      </c>
      <c r="Y4226" t="str">
        <f t="shared" si="151"/>
        <v>Change</v>
      </c>
    </row>
    <row r="4227" spans="1:25" hidden="1" x14ac:dyDescent="0.35">
      <c r="A4227" t="s">
        <v>187</v>
      </c>
      <c r="B4227" t="s">
        <v>450</v>
      </c>
      <c r="C4227" t="s">
        <v>187</v>
      </c>
      <c r="D4227" t="s">
        <v>655</v>
      </c>
      <c r="E4227" t="s">
        <v>723</v>
      </c>
      <c r="F4227" t="s">
        <v>286</v>
      </c>
      <c r="G4227" s="165">
        <f t="shared" si="152"/>
        <v>26.650000000000002</v>
      </c>
      <c r="H4227" s="165">
        <f t="shared" si="152"/>
        <v>0</v>
      </c>
      <c r="I4227" t="s">
        <v>678</v>
      </c>
      <c r="K4227" t="s">
        <v>468</v>
      </c>
      <c r="L4227" t="s">
        <v>409</v>
      </c>
      <c r="M4227" t="s">
        <v>476</v>
      </c>
      <c r="N4227" t="s">
        <v>187</v>
      </c>
      <c r="O4227" t="s">
        <v>450</v>
      </c>
      <c r="P4227">
        <v>30000</v>
      </c>
      <c r="Q4227">
        <v>9000</v>
      </c>
      <c r="R4227">
        <v>1</v>
      </c>
      <c r="S4227">
        <v>26.650000000000002</v>
      </c>
      <c r="T4227">
        <v>0</v>
      </c>
      <c r="U4227" t="b" cm="1">
        <f t="array" ref="U4227">_xlfn.IFS(AND(R4227=1,S4227=G4227,T4227=H4227),TRUE,AND(R4227=1,S4227=G4227,H4227="Product NA"),TRUE)</f>
        <v>1</v>
      </c>
      <c r="W4227" s="165">
        <v>36.15</v>
      </c>
      <c r="X4227" s="165">
        <v>0</v>
      </c>
      <c r="Y4227" t="str">
        <f t="shared" si="151"/>
        <v>Change</v>
      </c>
    </row>
    <row r="4228" spans="1:25" hidden="1" x14ac:dyDescent="0.35">
      <c r="A4228" t="s">
        <v>187</v>
      </c>
      <c r="B4228" t="s">
        <v>450</v>
      </c>
      <c r="C4228" t="s">
        <v>187</v>
      </c>
      <c r="D4228" t="s">
        <v>655</v>
      </c>
      <c r="E4228" t="s">
        <v>723</v>
      </c>
      <c r="F4228" t="s">
        <v>286</v>
      </c>
      <c r="G4228" s="165">
        <f t="shared" si="152"/>
        <v>27.450000000000003</v>
      </c>
      <c r="H4228" s="165">
        <f t="shared" si="152"/>
        <v>0</v>
      </c>
      <c r="I4228" t="s">
        <v>679</v>
      </c>
      <c r="K4228" t="s">
        <v>468</v>
      </c>
      <c r="L4228" t="s">
        <v>409</v>
      </c>
      <c r="M4228" t="s">
        <v>476</v>
      </c>
      <c r="N4228" t="s">
        <v>187</v>
      </c>
      <c r="O4228" t="s">
        <v>450</v>
      </c>
      <c r="P4228">
        <v>30000</v>
      </c>
      <c r="Q4228">
        <v>10000</v>
      </c>
      <c r="R4228">
        <v>1</v>
      </c>
      <c r="S4228">
        <v>27.450000000000003</v>
      </c>
      <c r="T4228">
        <v>0</v>
      </c>
      <c r="U4228" t="b" cm="1">
        <f t="array" ref="U4228">_xlfn.IFS(AND(R4228=1,S4228=G4228,T4228=H4228),TRUE,AND(R4228=1,S4228=G4228,H4228="Product NA"),TRUE)</f>
        <v>1</v>
      </c>
      <c r="W4228" s="165">
        <v>37.19</v>
      </c>
      <c r="X4228" s="165">
        <v>0</v>
      </c>
      <c r="Y4228" t="str">
        <f t="shared" si="151"/>
        <v>Change</v>
      </c>
    </row>
    <row r="4229" spans="1:25" hidden="1" x14ac:dyDescent="0.35">
      <c r="A4229" t="s">
        <v>187</v>
      </c>
      <c r="B4229" t="s">
        <v>450</v>
      </c>
      <c r="C4229" t="s">
        <v>187</v>
      </c>
      <c r="D4229" t="s">
        <v>283</v>
      </c>
      <c r="E4229" t="s">
        <v>724</v>
      </c>
      <c r="F4229" t="s">
        <v>286</v>
      </c>
      <c r="G4229" s="165">
        <f t="shared" si="152"/>
        <v>6.2</v>
      </c>
      <c r="H4229" s="165">
        <f t="shared" si="152"/>
        <v>6.1000000000000005</v>
      </c>
      <c r="I4229" t="s">
        <v>482</v>
      </c>
      <c r="K4229" t="s">
        <v>468</v>
      </c>
      <c r="L4229" t="s">
        <v>409</v>
      </c>
      <c r="M4229" t="s">
        <v>476</v>
      </c>
      <c r="N4229" t="s">
        <v>187</v>
      </c>
      <c r="O4229" t="s">
        <v>450</v>
      </c>
      <c r="P4229">
        <v>2000</v>
      </c>
      <c r="Q4229">
        <v>2000</v>
      </c>
      <c r="R4229">
        <v>1</v>
      </c>
      <c r="S4229">
        <v>6.2</v>
      </c>
      <c r="T4229">
        <v>6.1000000000000005</v>
      </c>
      <c r="U4229" t="b" cm="1">
        <f t="array" ref="U4229">_xlfn.IFS(AND(R4229=1,S4229=G4229,T4229=H4229),TRUE,AND(R4229=1,S4229=G4229,H4229="Product NA"),TRUE)</f>
        <v>1</v>
      </c>
      <c r="W4229" s="165">
        <v>6.2</v>
      </c>
      <c r="X4229" s="165">
        <v>6.1000000000000005</v>
      </c>
      <c r="Y4229" t="str">
        <f t="shared" si="151"/>
        <v>No Change</v>
      </c>
    </row>
    <row r="4230" spans="1:25" hidden="1" x14ac:dyDescent="0.35">
      <c r="A4230" t="s">
        <v>187</v>
      </c>
      <c r="B4230" t="s">
        <v>450</v>
      </c>
      <c r="C4230" t="s">
        <v>187</v>
      </c>
      <c r="D4230" t="s">
        <v>319</v>
      </c>
      <c r="E4230" t="s">
        <v>724</v>
      </c>
      <c r="F4230" t="s">
        <v>0</v>
      </c>
      <c r="G4230" s="165">
        <f t="shared" si="152"/>
        <v>5.57</v>
      </c>
      <c r="H4230" s="165">
        <f t="shared" si="152"/>
        <v>9.17</v>
      </c>
      <c r="I4230" t="s">
        <v>479</v>
      </c>
      <c r="K4230" t="s">
        <v>468</v>
      </c>
      <c r="L4230" t="s">
        <v>409</v>
      </c>
      <c r="M4230" t="s">
        <v>476</v>
      </c>
      <c r="N4230" t="s">
        <v>187</v>
      </c>
      <c r="O4230" t="s">
        <v>450</v>
      </c>
      <c r="P4230">
        <v>100</v>
      </c>
      <c r="Q4230">
        <v>100</v>
      </c>
      <c r="R4230">
        <v>1</v>
      </c>
      <c r="S4230">
        <v>5.57</v>
      </c>
      <c r="T4230">
        <v>9.17</v>
      </c>
      <c r="U4230" t="b" cm="1">
        <f t="array" ref="U4230">_xlfn.IFS(AND(R4230=1,S4230=G4230,T4230=H4230),TRUE,AND(R4230=1,S4230=G4230,H4230="Product NA"),TRUE)</f>
        <v>1</v>
      </c>
      <c r="W4230" s="165">
        <v>5.57</v>
      </c>
      <c r="X4230" s="165">
        <v>9.17</v>
      </c>
      <c r="Y4230" t="str">
        <f t="shared" si="151"/>
        <v>No Change</v>
      </c>
    </row>
    <row r="4231" spans="1:25" hidden="1" x14ac:dyDescent="0.35">
      <c r="A4231" t="s">
        <v>187</v>
      </c>
      <c r="B4231" t="s">
        <v>450</v>
      </c>
      <c r="C4231" t="s">
        <v>187</v>
      </c>
      <c r="D4231" t="s">
        <v>316</v>
      </c>
      <c r="E4231" t="s">
        <v>724</v>
      </c>
      <c r="F4231" t="s">
        <v>0</v>
      </c>
      <c r="G4231" s="165">
        <f t="shared" si="152"/>
        <v>5.88</v>
      </c>
      <c r="H4231" s="165">
        <f t="shared" si="152"/>
        <v>9.17</v>
      </c>
      <c r="I4231" t="s">
        <v>479</v>
      </c>
      <c r="K4231" t="s">
        <v>468</v>
      </c>
      <c r="L4231" t="s">
        <v>409</v>
      </c>
      <c r="M4231" t="s">
        <v>476</v>
      </c>
      <c r="N4231" t="s">
        <v>187</v>
      </c>
      <c r="O4231" t="s">
        <v>450</v>
      </c>
      <c r="P4231">
        <v>100</v>
      </c>
      <c r="Q4231">
        <v>100</v>
      </c>
      <c r="R4231">
        <v>1</v>
      </c>
      <c r="S4231">
        <v>5.88</v>
      </c>
      <c r="T4231">
        <v>9.17</v>
      </c>
      <c r="U4231" t="b" cm="1">
        <f t="array" ref="U4231">_xlfn.IFS(AND(R4231=1,S4231=G4231,T4231=H4231),TRUE,AND(R4231=1,S4231=G4231,H4231="Product NA"),TRUE)</f>
        <v>1</v>
      </c>
      <c r="W4231" s="165">
        <v>5.88</v>
      </c>
      <c r="X4231" s="165">
        <v>9.17</v>
      </c>
      <c r="Y4231" t="str">
        <f t="shared" si="151"/>
        <v>No Change</v>
      </c>
    </row>
    <row r="4232" spans="1:25" hidden="1" x14ac:dyDescent="0.35">
      <c r="A4232" t="s">
        <v>187</v>
      </c>
      <c r="B4232" t="s">
        <v>450</v>
      </c>
      <c r="C4232" t="s">
        <v>187</v>
      </c>
      <c r="D4232" t="s">
        <v>321</v>
      </c>
      <c r="E4232" t="s">
        <v>724</v>
      </c>
      <c r="F4232" t="s">
        <v>277</v>
      </c>
      <c r="G4232" s="165">
        <f t="shared" si="152"/>
        <v>6.1000000000000005</v>
      </c>
      <c r="H4232" s="165">
        <f t="shared" si="152"/>
        <v>6.3000000000000007</v>
      </c>
      <c r="I4232" t="s">
        <v>480</v>
      </c>
      <c r="K4232" t="s">
        <v>468</v>
      </c>
      <c r="L4232" t="s">
        <v>409</v>
      </c>
      <c r="M4232" t="s">
        <v>476</v>
      </c>
      <c r="N4232" t="s">
        <v>187</v>
      </c>
      <c r="O4232" t="s">
        <v>450</v>
      </c>
      <c r="P4232">
        <v>100</v>
      </c>
      <c r="Q4232">
        <v>500</v>
      </c>
      <c r="R4232">
        <v>1</v>
      </c>
      <c r="S4232">
        <v>6.1000000000000005</v>
      </c>
      <c r="T4232">
        <v>6.3000000000000007</v>
      </c>
      <c r="U4232" t="b" cm="1">
        <f t="array" ref="U4232">_xlfn.IFS(AND(R4232=1,S4232=G4232,T4232=H4232),TRUE,AND(R4232=1,S4232=G4232,H4232="Product NA"),TRUE)</f>
        <v>1</v>
      </c>
      <c r="W4232" s="165">
        <v>6.1000000000000005</v>
      </c>
      <c r="X4232" s="165">
        <v>6.7</v>
      </c>
      <c r="Y4232" t="str">
        <f t="shared" si="151"/>
        <v>Change</v>
      </c>
    </row>
    <row r="4233" spans="1:25" hidden="1" x14ac:dyDescent="0.35">
      <c r="A4233" t="s">
        <v>187</v>
      </c>
      <c r="B4233" t="s">
        <v>450</v>
      </c>
      <c r="C4233" t="s">
        <v>187</v>
      </c>
      <c r="D4233" t="s">
        <v>318</v>
      </c>
      <c r="E4233" t="s">
        <v>724</v>
      </c>
      <c r="F4233" t="s">
        <v>277</v>
      </c>
      <c r="G4233" s="165">
        <f t="shared" si="152"/>
        <v>6.7</v>
      </c>
      <c r="H4233" s="165">
        <f t="shared" si="152"/>
        <v>9.1</v>
      </c>
      <c r="I4233" t="s">
        <v>480</v>
      </c>
      <c r="K4233" t="s">
        <v>468</v>
      </c>
      <c r="L4233" t="s">
        <v>409</v>
      </c>
      <c r="M4233" t="s">
        <v>476</v>
      </c>
      <c r="N4233" t="s">
        <v>187</v>
      </c>
      <c r="O4233" t="s">
        <v>450</v>
      </c>
      <c r="P4233">
        <v>100</v>
      </c>
      <c r="Q4233">
        <v>500</v>
      </c>
      <c r="R4233">
        <v>1</v>
      </c>
      <c r="S4233">
        <v>6.7</v>
      </c>
      <c r="T4233">
        <v>9.1</v>
      </c>
      <c r="U4233" t="b" cm="1">
        <f t="array" ref="U4233">_xlfn.IFS(AND(R4233=1,S4233=G4233,T4233=H4233),TRUE,AND(R4233=1,S4233=G4233,H4233="Product NA"),TRUE)</f>
        <v>1</v>
      </c>
      <c r="W4233" s="165">
        <v>6.7</v>
      </c>
      <c r="X4233" s="165">
        <v>9.1</v>
      </c>
      <c r="Y4233" t="str">
        <f t="shared" si="151"/>
        <v>No Change</v>
      </c>
    </row>
    <row r="4234" spans="1:25" hidden="1" x14ac:dyDescent="0.35">
      <c r="A4234" t="s">
        <v>187</v>
      </c>
      <c r="B4234" t="s">
        <v>450</v>
      </c>
      <c r="C4234" t="s">
        <v>187</v>
      </c>
      <c r="D4234" t="s">
        <v>282</v>
      </c>
      <c r="E4234" t="s">
        <v>724</v>
      </c>
      <c r="F4234" t="s">
        <v>286</v>
      </c>
      <c r="G4234" s="165">
        <f t="shared" si="152"/>
        <v>7.15</v>
      </c>
      <c r="H4234" s="165">
        <f t="shared" si="152"/>
        <v>7.2</v>
      </c>
      <c r="I4234" t="s">
        <v>482</v>
      </c>
      <c r="K4234" t="s">
        <v>468</v>
      </c>
      <c r="L4234" t="s">
        <v>409</v>
      </c>
      <c r="M4234" t="s">
        <v>476</v>
      </c>
      <c r="N4234" t="s">
        <v>187</v>
      </c>
      <c r="O4234" t="s">
        <v>450</v>
      </c>
      <c r="P4234">
        <v>2000</v>
      </c>
      <c r="Q4234">
        <v>2000</v>
      </c>
      <c r="R4234">
        <v>1</v>
      </c>
      <c r="S4234">
        <v>7.15</v>
      </c>
      <c r="T4234">
        <v>7.2</v>
      </c>
      <c r="U4234" t="b" cm="1">
        <f t="array" ref="U4234">_xlfn.IFS(AND(R4234=1,S4234=G4234,T4234=H4234),TRUE,AND(R4234=1,S4234=G4234,H4234="Product NA"),TRUE)</f>
        <v>1</v>
      </c>
      <c r="W4234" s="165">
        <v>7.15</v>
      </c>
      <c r="X4234" s="165">
        <v>7.2</v>
      </c>
      <c r="Y4234" t="str">
        <f t="shared" si="151"/>
        <v>No Change</v>
      </c>
    </row>
    <row r="4235" spans="1:25" hidden="1" x14ac:dyDescent="0.35">
      <c r="A4235" t="s">
        <v>187</v>
      </c>
      <c r="B4235" t="s">
        <v>450</v>
      </c>
      <c r="C4235" t="s">
        <v>187</v>
      </c>
      <c r="D4235" t="s">
        <v>317</v>
      </c>
      <c r="E4235" t="s">
        <v>724</v>
      </c>
      <c r="F4235" t="s">
        <v>277</v>
      </c>
      <c r="G4235" s="165">
        <f t="shared" si="152"/>
        <v>6.7</v>
      </c>
      <c r="H4235" s="165">
        <f t="shared" si="152"/>
        <v>9.1</v>
      </c>
      <c r="I4235" t="s">
        <v>480</v>
      </c>
      <c r="K4235" t="s">
        <v>468</v>
      </c>
      <c r="L4235" t="s">
        <v>409</v>
      </c>
      <c r="M4235" t="s">
        <v>476</v>
      </c>
      <c r="N4235" t="s">
        <v>187</v>
      </c>
      <c r="O4235" t="s">
        <v>450</v>
      </c>
      <c r="P4235">
        <v>100</v>
      </c>
      <c r="Q4235">
        <v>500</v>
      </c>
      <c r="R4235">
        <v>1</v>
      </c>
      <c r="S4235">
        <v>6.7</v>
      </c>
      <c r="T4235">
        <v>9.1</v>
      </c>
      <c r="U4235" t="b" cm="1">
        <f t="array" ref="U4235">_xlfn.IFS(AND(R4235=1,S4235=G4235,T4235=H4235),TRUE,AND(R4235=1,S4235=G4235,H4235="Product NA"),TRUE)</f>
        <v>1</v>
      </c>
      <c r="W4235" s="165">
        <v>6.7</v>
      </c>
      <c r="X4235" s="165">
        <v>9.1</v>
      </c>
      <c r="Y4235" t="str">
        <f t="shared" si="151"/>
        <v>No Change</v>
      </c>
    </row>
    <row r="4236" spans="1:25" hidden="1" x14ac:dyDescent="0.35">
      <c r="A4236" t="s">
        <v>187</v>
      </c>
      <c r="B4236" t="s">
        <v>450</v>
      </c>
      <c r="C4236" t="s">
        <v>187</v>
      </c>
      <c r="D4236" t="s">
        <v>320</v>
      </c>
      <c r="E4236" t="s">
        <v>724</v>
      </c>
      <c r="F4236" t="s">
        <v>277</v>
      </c>
      <c r="G4236" s="165">
        <f t="shared" si="152"/>
        <v>6.1000000000000005</v>
      </c>
      <c r="H4236" s="165">
        <f t="shared" si="152"/>
        <v>6.3000000000000007</v>
      </c>
      <c r="I4236" t="s">
        <v>480</v>
      </c>
      <c r="K4236" t="s">
        <v>468</v>
      </c>
      <c r="L4236" t="s">
        <v>409</v>
      </c>
      <c r="M4236" t="s">
        <v>476</v>
      </c>
      <c r="N4236" t="s">
        <v>187</v>
      </c>
      <c r="O4236" t="s">
        <v>450</v>
      </c>
      <c r="P4236">
        <v>100</v>
      </c>
      <c r="Q4236">
        <v>500</v>
      </c>
      <c r="R4236">
        <v>1</v>
      </c>
      <c r="S4236">
        <v>6.1000000000000005</v>
      </c>
      <c r="T4236">
        <v>6.3000000000000007</v>
      </c>
      <c r="U4236" t="b" cm="1">
        <f t="array" ref="U4236">_xlfn.IFS(AND(R4236=1,S4236=G4236,T4236=H4236),TRUE,AND(R4236=1,S4236=G4236,H4236="Product NA"),TRUE)</f>
        <v>1</v>
      </c>
      <c r="W4236" s="165">
        <v>6.1000000000000005</v>
      </c>
      <c r="X4236" s="165">
        <v>6.7</v>
      </c>
      <c r="Y4236" t="str">
        <f t="shared" si="151"/>
        <v>Change</v>
      </c>
    </row>
    <row r="4237" spans="1:25" x14ac:dyDescent="0.35">
      <c r="A4237" t="s">
        <v>196</v>
      </c>
      <c r="B4237" t="s">
        <v>604</v>
      </c>
      <c r="C4237" t="s">
        <v>293</v>
      </c>
      <c r="D4237" t="s">
        <v>392</v>
      </c>
      <c r="E4237" t="s">
        <v>287</v>
      </c>
      <c r="F4237" t="s">
        <v>396</v>
      </c>
      <c r="G4237" s="165">
        <f t="shared" si="152"/>
        <v>1.56</v>
      </c>
      <c r="H4237" s="165">
        <f t="shared" si="152"/>
        <v>15.85</v>
      </c>
      <c r="I4237" t="s">
        <v>482</v>
      </c>
      <c r="K4237" t="s">
        <v>467</v>
      </c>
      <c r="L4237" t="s">
        <v>402</v>
      </c>
      <c r="M4237" t="s">
        <v>476</v>
      </c>
      <c r="N4237" t="s">
        <v>293</v>
      </c>
      <c r="O4237" t="s">
        <v>402</v>
      </c>
      <c r="P4237">
        <v>100</v>
      </c>
      <c r="Q4237">
        <v>2000</v>
      </c>
      <c r="R4237">
        <v>1</v>
      </c>
      <c r="S4237">
        <v>1.56</v>
      </c>
      <c r="T4237">
        <v>15.85</v>
      </c>
      <c r="U4237" t="b" cm="1">
        <f t="array" ref="U4237">_xlfn.IFS(AND(R4237=1,S4237=G4237,T4237=H4237),TRUE,AND(R4237=1,S4237=G4237,H4237="Product NA"),TRUE)</f>
        <v>1</v>
      </c>
      <c r="W4237" s="165">
        <v>1.5</v>
      </c>
      <c r="X4237" s="165">
        <v>15.25</v>
      </c>
      <c r="Y4237" t="str">
        <f t="shared" si="151"/>
        <v>Change</v>
      </c>
    </row>
    <row r="4238" spans="1:25" hidden="1" x14ac:dyDescent="0.35">
      <c r="A4238" t="s">
        <v>196</v>
      </c>
      <c r="B4238" t="s">
        <v>604</v>
      </c>
      <c r="C4238" t="s">
        <v>293</v>
      </c>
      <c r="D4238" t="s">
        <v>281</v>
      </c>
      <c r="E4238" t="s">
        <v>287</v>
      </c>
      <c r="F4238" t="s">
        <v>286</v>
      </c>
      <c r="G4238" s="165">
        <f t="shared" si="152"/>
        <v>1.56</v>
      </c>
      <c r="H4238" s="165">
        <f t="shared" si="152"/>
        <v>15.85</v>
      </c>
      <c r="I4238" t="s">
        <v>482</v>
      </c>
      <c r="K4238" t="s">
        <v>467</v>
      </c>
      <c r="L4238" t="s">
        <v>402</v>
      </c>
      <c r="M4238" t="s">
        <v>476</v>
      </c>
      <c r="N4238" t="s">
        <v>293</v>
      </c>
      <c r="O4238" t="s">
        <v>402</v>
      </c>
      <c r="P4238">
        <v>100</v>
      </c>
      <c r="Q4238">
        <v>2000</v>
      </c>
      <c r="R4238">
        <v>1</v>
      </c>
      <c r="S4238">
        <v>1.56</v>
      </c>
      <c r="T4238">
        <v>15.85</v>
      </c>
      <c r="U4238" t="b" cm="1">
        <f t="array" ref="U4238">_xlfn.IFS(AND(R4238=1,S4238=G4238,T4238=H4238),TRUE,AND(R4238=1,S4238=G4238,H4238="Product NA"),TRUE)</f>
        <v>1</v>
      </c>
      <c r="W4238" s="165">
        <v>1.5</v>
      </c>
      <c r="X4238" s="165">
        <v>15.25</v>
      </c>
      <c r="Y4238" t="str">
        <f t="shared" si="151"/>
        <v>Change</v>
      </c>
    </row>
    <row r="4239" spans="1:25" hidden="1" x14ac:dyDescent="0.35">
      <c r="A4239" t="s">
        <v>196</v>
      </c>
      <c r="B4239" t="s">
        <v>604</v>
      </c>
      <c r="C4239" t="s">
        <v>293</v>
      </c>
      <c r="D4239" t="s">
        <v>278</v>
      </c>
      <c r="E4239" t="s">
        <v>287</v>
      </c>
      <c r="F4239" t="s">
        <v>277</v>
      </c>
      <c r="G4239" s="165">
        <f t="shared" si="152"/>
        <v>0.43</v>
      </c>
      <c r="H4239" s="165">
        <f t="shared" si="152"/>
        <v>14.57</v>
      </c>
      <c r="I4239" t="s">
        <v>480</v>
      </c>
      <c r="K4239" t="s">
        <v>467</v>
      </c>
      <c r="L4239" t="s">
        <v>402</v>
      </c>
      <c r="M4239" t="s">
        <v>476</v>
      </c>
      <c r="N4239" t="s">
        <v>293</v>
      </c>
      <c r="O4239" t="s">
        <v>402</v>
      </c>
      <c r="P4239">
        <v>100</v>
      </c>
      <c r="Q4239">
        <v>500</v>
      </c>
      <c r="R4239">
        <v>1</v>
      </c>
      <c r="S4239">
        <v>0.43</v>
      </c>
      <c r="T4239">
        <v>14.57</v>
      </c>
      <c r="U4239" t="b" cm="1">
        <f t="array" ref="U4239">_xlfn.IFS(AND(R4239=1,S4239=G4239,T4239=H4239),TRUE,AND(R4239=1,S4239=G4239,H4239="Product NA"),TRUE)</f>
        <v>1</v>
      </c>
      <c r="W4239" s="165">
        <v>0.43</v>
      </c>
      <c r="X4239" s="165">
        <v>14.57</v>
      </c>
      <c r="Y4239" t="str">
        <f t="shared" si="151"/>
        <v>No Change</v>
      </c>
    </row>
    <row r="4240" spans="1:25" hidden="1" x14ac:dyDescent="0.35">
      <c r="A4240" t="s">
        <v>196</v>
      </c>
      <c r="B4240" t="s">
        <v>604</v>
      </c>
      <c r="C4240" t="s">
        <v>293</v>
      </c>
      <c r="D4240" t="s">
        <v>238</v>
      </c>
      <c r="E4240" t="s">
        <v>287</v>
      </c>
      <c r="F4240" t="s">
        <v>0</v>
      </c>
      <c r="G4240" s="165">
        <f t="shared" si="152"/>
        <v>0.35000000000000003</v>
      </c>
      <c r="H4240" s="165">
        <f t="shared" si="152"/>
        <v>16.52</v>
      </c>
      <c r="I4240" t="s">
        <v>479</v>
      </c>
      <c r="K4240" t="s">
        <v>467</v>
      </c>
      <c r="L4240" t="s">
        <v>402</v>
      </c>
      <c r="M4240" t="s">
        <v>476</v>
      </c>
      <c r="N4240" t="s">
        <v>293</v>
      </c>
      <c r="O4240" t="s">
        <v>402</v>
      </c>
      <c r="P4240">
        <v>100</v>
      </c>
      <c r="Q4240">
        <v>100</v>
      </c>
      <c r="R4240">
        <v>1</v>
      </c>
      <c r="S4240">
        <v>0.35000000000000003</v>
      </c>
      <c r="T4240">
        <v>16.52</v>
      </c>
      <c r="U4240" t="b" cm="1">
        <f t="array" ref="U4240">_xlfn.IFS(AND(R4240=1,S4240=G4240,T4240=H4240),TRUE,AND(R4240=1,S4240=G4240,H4240="Product NA"),TRUE)</f>
        <v>1</v>
      </c>
      <c r="W4240" s="165">
        <v>0.36</v>
      </c>
      <c r="X4240" s="165">
        <v>16.02</v>
      </c>
      <c r="Y4240" t="str">
        <f t="shared" si="151"/>
        <v>Change</v>
      </c>
    </row>
    <row r="4241" spans="1:25" hidden="1" x14ac:dyDescent="0.35">
      <c r="A4241" t="s">
        <v>196</v>
      </c>
      <c r="B4241" t="s">
        <v>604</v>
      </c>
      <c r="C4241" t="s">
        <v>293</v>
      </c>
      <c r="D4241" t="s">
        <v>239</v>
      </c>
      <c r="E4241" t="s">
        <v>287</v>
      </c>
      <c r="F4241" t="s">
        <v>277</v>
      </c>
      <c r="G4241" s="165">
        <f t="shared" si="152"/>
        <v>0.43</v>
      </c>
      <c r="H4241" s="165">
        <f t="shared" si="152"/>
        <v>15.88</v>
      </c>
      <c r="I4241" t="s">
        <v>480</v>
      </c>
      <c r="K4241" t="s">
        <v>467</v>
      </c>
      <c r="L4241" t="s">
        <v>402</v>
      </c>
      <c r="M4241" t="s">
        <v>476</v>
      </c>
      <c r="N4241" t="s">
        <v>293</v>
      </c>
      <c r="O4241" t="s">
        <v>402</v>
      </c>
      <c r="P4241">
        <v>100</v>
      </c>
      <c r="Q4241">
        <v>500</v>
      </c>
      <c r="R4241">
        <v>1</v>
      </c>
      <c r="S4241">
        <v>0.43</v>
      </c>
      <c r="T4241">
        <v>15.88</v>
      </c>
      <c r="U4241" t="b" cm="1">
        <f t="array" ref="U4241">_xlfn.IFS(AND(R4241=1,S4241=G4241,T4241=H4241),TRUE,AND(R4241=1,S4241=G4241,H4241="Product NA"),TRUE)</f>
        <v>1</v>
      </c>
      <c r="W4241" s="165">
        <v>0.42</v>
      </c>
      <c r="X4241" s="165">
        <v>15.57</v>
      </c>
      <c r="Y4241" t="str">
        <f t="shared" si="151"/>
        <v>Change</v>
      </c>
    </row>
    <row r="4242" spans="1:25" hidden="1" x14ac:dyDescent="0.35">
      <c r="A4242" t="s">
        <v>196</v>
      </c>
      <c r="B4242" t="s">
        <v>604</v>
      </c>
      <c r="C4242" t="s">
        <v>293</v>
      </c>
      <c r="D4242" t="s">
        <v>284</v>
      </c>
      <c r="E4242" t="s">
        <v>724</v>
      </c>
      <c r="F4242" t="s">
        <v>286</v>
      </c>
      <c r="G4242" s="165">
        <f t="shared" si="152"/>
        <v>7.2</v>
      </c>
      <c r="H4242" s="165">
        <f t="shared" si="152"/>
        <v>13.4</v>
      </c>
      <c r="I4242" t="s">
        <v>482</v>
      </c>
      <c r="K4242" t="s">
        <v>467</v>
      </c>
      <c r="L4242" t="s">
        <v>402</v>
      </c>
      <c r="M4242" t="s">
        <v>476</v>
      </c>
      <c r="N4242" t="s">
        <v>293</v>
      </c>
      <c r="O4242" t="s">
        <v>402</v>
      </c>
      <c r="P4242">
        <v>100</v>
      </c>
      <c r="Q4242">
        <v>2000</v>
      </c>
      <c r="R4242">
        <v>1</v>
      </c>
      <c r="S4242">
        <v>7.2</v>
      </c>
      <c r="T4242">
        <v>13.4</v>
      </c>
      <c r="U4242" t="b" cm="1">
        <f t="array" ref="U4242">_xlfn.IFS(AND(R4242=1,S4242=G4242,T4242=H4242),TRUE,AND(R4242=1,S4242=G4242,H4242="Product NA"),TRUE)</f>
        <v>1</v>
      </c>
      <c r="W4242" s="165">
        <v>7.2</v>
      </c>
      <c r="X4242" s="165">
        <v>13.4</v>
      </c>
      <c r="Y4242" t="str">
        <f t="shared" si="151"/>
        <v>No Change</v>
      </c>
    </row>
    <row r="4243" spans="1:25" hidden="1" x14ac:dyDescent="0.35">
      <c r="A4243" t="s">
        <v>196</v>
      </c>
      <c r="B4243" t="s">
        <v>604</v>
      </c>
      <c r="C4243" t="s">
        <v>293</v>
      </c>
      <c r="D4243" t="s">
        <v>322</v>
      </c>
      <c r="E4243" t="s">
        <v>724</v>
      </c>
      <c r="F4243" t="s">
        <v>0</v>
      </c>
      <c r="G4243" s="165">
        <f t="shared" si="152"/>
        <v>5.68</v>
      </c>
      <c r="H4243" s="165">
        <f t="shared" si="152"/>
        <v>9.66</v>
      </c>
      <c r="I4243" t="s">
        <v>479</v>
      </c>
      <c r="K4243" t="s">
        <v>467</v>
      </c>
      <c r="L4243" t="s">
        <v>402</v>
      </c>
      <c r="M4243" t="s">
        <v>476</v>
      </c>
      <c r="N4243" t="s">
        <v>293</v>
      </c>
      <c r="O4243" t="s">
        <v>402</v>
      </c>
      <c r="P4243">
        <v>100</v>
      </c>
      <c r="Q4243">
        <v>100</v>
      </c>
      <c r="R4243">
        <v>1</v>
      </c>
      <c r="S4243">
        <v>5.68</v>
      </c>
      <c r="T4243">
        <v>9.66</v>
      </c>
      <c r="U4243" t="b" cm="1">
        <f t="array" ref="U4243">_xlfn.IFS(AND(R4243=1,S4243=G4243,T4243=H4243),TRUE,AND(R4243=1,S4243=G4243,H4243="Product NA"),TRUE)</f>
        <v>1</v>
      </c>
      <c r="W4243" s="165">
        <v>5.68</v>
      </c>
      <c r="X4243" s="165">
        <v>9.66</v>
      </c>
      <c r="Y4243" t="str">
        <f t="shared" si="151"/>
        <v>No Change</v>
      </c>
    </row>
    <row r="4244" spans="1:25" hidden="1" x14ac:dyDescent="0.35">
      <c r="A4244" t="s">
        <v>196</v>
      </c>
      <c r="B4244" t="s">
        <v>604</v>
      </c>
      <c r="C4244" t="s">
        <v>293</v>
      </c>
      <c r="D4244" t="s">
        <v>323</v>
      </c>
      <c r="E4244" t="s">
        <v>724</v>
      </c>
      <c r="F4244" t="s">
        <v>277</v>
      </c>
      <c r="G4244" s="165">
        <f t="shared" si="152"/>
        <v>6.3000000000000007</v>
      </c>
      <c r="H4244" s="165">
        <f t="shared" si="152"/>
        <v>9.6000000000000014</v>
      </c>
      <c r="I4244" t="s">
        <v>480</v>
      </c>
      <c r="K4244" t="s">
        <v>467</v>
      </c>
      <c r="L4244" t="s">
        <v>402</v>
      </c>
      <c r="M4244" t="s">
        <v>476</v>
      </c>
      <c r="N4244" t="s">
        <v>293</v>
      </c>
      <c r="O4244" t="s">
        <v>402</v>
      </c>
      <c r="P4244">
        <v>100</v>
      </c>
      <c r="Q4244">
        <v>500</v>
      </c>
      <c r="R4244">
        <v>1</v>
      </c>
      <c r="S4244">
        <v>6.3000000000000007</v>
      </c>
      <c r="T4244">
        <v>9.6000000000000014</v>
      </c>
      <c r="U4244" t="b" cm="1">
        <f t="array" ref="U4244">_xlfn.IFS(AND(R4244=1,S4244=G4244,T4244=H4244),TRUE,AND(R4244=1,S4244=G4244,H4244="Product NA"),TRUE)</f>
        <v>1</v>
      </c>
      <c r="W4244" s="165">
        <v>6.3000000000000007</v>
      </c>
      <c r="X4244" s="165">
        <v>9.6000000000000014</v>
      </c>
      <c r="Y4244" t="str">
        <f t="shared" si="151"/>
        <v>No Change</v>
      </c>
    </row>
    <row r="4245" spans="1:25" hidden="1" x14ac:dyDescent="0.35">
      <c r="A4245" t="s">
        <v>196</v>
      </c>
      <c r="B4245" t="s">
        <v>604</v>
      </c>
      <c r="C4245" t="s">
        <v>293</v>
      </c>
      <c r="D4245" t="s">
        <v>324</v>
      </c>
      <c r="E4245" t="s">
        <v>724</v>
      </c>
      <c r="F4245" t="s">
        <v>277</v>
      </c>
      <c r="G4245" s="165">
        <f t="shared" si="152"/>
        <v>6.3000000000000007</v>
      </c>
      <c r="H4245" s="165">
        <f t="shared" si="152"/>
        <v>9.6000000000000014</v>
      </c>
      <c r="I4245" t="s">
        <v>480</v>
      </c>
      <c r="K4245" t="s">
        <v>467</v>
      </c>
      <c r="L4245" t="s">
        <v>402</v>
      </c>
      <c r="M4245" t="s">
        <v>476</v>
      </c>
      <c r="N4245" t="s">
        <v>293</v>
      </c>
      <c r="O4245" t="s">
        <v>402</v>
      </c>
      <c r="P4245">
        <v>100</v>
      </c>
      <c r="Q4245">
        <v>500</v>
      </c>
      <c r="R4245">
        <v>1</v>
      </c>
      <c r="S4245">
        <v>6.3000000000000007</v>
      </c>
      <c r="T4245">
        <v>9.6000000000000014</v>
      </c>
      <c r="U4245" t="b" cm="1">
        <f t="array" ref="U4245">_xlfn.IFS(AND(R4245=1,S4245=G4245,T4245=H4245),TRUE,AND(R4245=1,S4245=G4245,H4245="Product NA"),TRUE)</f>
        <v>1</v>
      </c>
      <c r="W4245" s="165">
        <v>6.3000000000000007</v>
      </c>
      <c r="X4245" s="165">
        <v>9.6000000000000014</v>
      </c>
      <c r="Y4245" t="str">
        <f t="shared" si="151"/>
        <v>No Change</v>
      </c>
    </row>
    <row r="4246" spans="1:25" x14ac:dyDescent="0.35">
      <c r="A4246" t="s">
        <v>190</v>
      </c>
      <c r="B4246" t="s">
        <v>601</v>
      </c>
      <c r="C4246" t="s">
        <v>295</v>
      </c>
      <c r="D4246" t="s">
        <v>392</v>
      </c>
      <c r="E4246" t="s">
        <v>287</v>
      </c>
      <c r="F4246" t="s">
        <v>396</v>
      </c>
      <c r="G4246" s="165">
        <f t="shared" si="152"/>
        <v>1.37</v>
      </c>
      <c r="H4246" s="165">
        <f t="shared" si="152"/>
        <v>14.5</v>
      </c>
      <c r="I4246" t="s">
        <v>482</v>
      </c>
      <c r="K4246" t="s">
        <v>468</v>
      </c>
      <c r="L4246" t="s">
        <v>409</v>
      </c>
      <c r="M4246" t="s">
        <v>476</v>
      </c>
      <c r="N4246" t="s">
        <v>295</v>
      </c>
      <c r="O4246" t="s">
        <v>409</v>
      </c>
      <c r="P4246">
        <v>100</v>
      </c>
      <c r="Q4246">
        <v>2000</v>
      </c>
      <c r="R4246">
        <v>1</v>
      </c>
      <c r="S4246">
        <v>1.37</v>
      </c>
      <c r="T4246">
        <v>14.5</v>
      </c>
      <c r="U4246" t="b" cm="1">
        <f t="array" ref="U4246">_xlfn.IFS(AND(R4246=1,S4246=G4246,T4246=H4246),TRUE,AND(R4246=1,S4246=G4246,H4246="Product NA"),TRUE)</f>
        <v>1</v>
      </c>
      <c r="W4246" s="165">
        <v>1.33</v>
      </c>
      <c r="X4246" s="165">
        <v>14.040000000000001</v>
      </c>
      <c r="Y4246" t="str">
        <f t="shared" si="151"/>
        <v>Change</v>
      </c>
    </row>
    <row r="4247" spans="1:25" hidden="1" x14ac:dyDescent="0.35">
      <c r="A4247" t="s">
        <v>190</v>
      </c>
      <c r="B4247" t="s">
        <v>601</v>
      </c>
      <c r="C4247" t="s">
        <v>295</v>
      </c>
      <c r="D4247" t="s">
        <v>281</v>
      </c>
      <c r="E4247" t="s">
        <v>287</v>
      </c>
      <c r="F4247" t="s">
        <v>286</v>
      </c>
      <c r="G4247" s="165">
        <f t="shared" si="152"/>
        <v>1.37</v>
      </c>
      <c r="H4247" s="165">
        <f t="shared" si="152"/>
        <v>14.5</v>
      </c>
      <c r="I4247" t="s">
        <v>482</v>
      </c>
      <c r="K4247" t="s">
        <v>468</v>
      </c>
      <c r="L4247" t="s">
        <v>409</v>
      </c>
      <c r="M4247" t="s">
        <v>476</v>
      </c>
      <c r="N4247" t="s">
        <v>295</v>
      </c>
      <c r="O4247" t="s">
        <v>409</v>
      </c>
      <c r="P4247">
        <v>100</v>
      </c>
      <c r="Q4247">
        <v>2000</v>
      </c>
      <c r="R4247">
        <v>1</v>
      </c>
      <c r="S4247">
        <v>1.37</v>
      </c>
      <c r="T4247">
        <v>14.5</v>
      </c>
      <c r="U4247" t="b" cm="1">
        <f t="array" ref="U4247">_xlfn.IFS(AND(R4247=1,S4247=G4247,T4247=H4247),TRUE,AND(R4247=1,S4247=G4247,H4247="Product NA"),TRUE)</f>
        <v>1</v>
      </c>
      <c r="W4247" s="165">
        <v>1.33</v>
      </c>
      <c r="X4247" s="165">
        <v>14.040000000000001</v>
      </c>
      <c r="Y4247" t="str">
        <f t="shared" si="151"/>
        <v>Change</v>
      </c>
    </row>
    <row r="4248" spans="1:25" hidden="1" x14ac:dyDescent="0.35">
      <c r="A4248" t="s">
        <v>190</v>
      </c>
      <c r="B4248" t="s">
        <v>601</v>
      </c>
      <c r="C4248" t="s">
        <v>295</v>
      </c>
      <c r="D4248" t="s">
        <v>278</v>
      </c>
      <c r="E4248" t="s">
        <v>287</v>
      </c>
      <c r="F4248" t="s">
        <v>277</v>
      </c>
      <c r="G4248" s="165">
        <f t="shared" si="152"/>
        <v>2.08</v>
      </c>
      <c r="H4248" s="165">
        <f t="shared" si="152"/>
        <v>4.21</v>
      </c>
      <c r="I4248" t="s">
        <v>480</v>
      </c>
      <c r="K4248" t="s">
        <v>468</v>
      </c>
      <c r="L4248" t="s">
        <v>409</v>
      </c>
      <c r="M4248" t="s">
        <v>476</v>
      </c>
      <c r="N4248" t="s">
        <v>295</v>
      </c>
      <c r="O4248" t="s">
        <v>409</v>
      </c>
      <c r="P4248">
        <v>100</v>
      </c>
      <c r="Q4248">
        <v>500</v>
      </c>
      <c r="R4248">
        <v>1</v>
      </c>
      <c r="S4248">
        <v>2.08</v>
      </c>
      <c r="T4248">
        <v>4.21</v>
      </c>
      <c r="U4248" t="b" cm="1">
        <f t="array" ref="U4248">_xlfn.IFS(AND(R4248=1,S4248=G4248,T4248=H4248),TRUE,AND(R4248=1,S4248=G4248,H4248="Product NA"),TRUE)</f>
        <v>1</v>
      </c>
      <c r="W4248" s="165">
        <v>2.08</v>
      </c>
      <c r="X4248" s="165">
        <v>4.21</v>
      </c>
      <c r="Y4248" t="str">
        <f t="shared" ref="Y4248:Y4307" si="153">IF(AND(W4248=G4248,X4248=H4248),"No Change", "Change")</f>
        <v>No Change</v>
      </c>
    </row>
    <row r="4249" spans="1:25" hidden="1" x14ac:dyDescent="0.35">
      <c r="A4249" t="s">
        <v>190</v>
      </c>
      <c r="B4249" t="s">
        <v>601</v>
      </c>
      <c r="C4249" t="s">
        <v>295</v>
      </c>
      <c r="D4249" t="s">
        <v>238</v>
      </c>
      <c r="E4249" t="s">
        <v>287</v>
      </c>
      <c r="F4249" t="s">
        <v>0</v>
      </c>
      <c r="G4249" s="165">
        <f t="shared" si="152"/>
        <v>0.45</v>
      </c>
      <c r="H4249" s="165">
        <f t="shared" si="152"/>
        <v>11.97</v>
      </c>
      <c r="I4249" t="s">
        <v>479</v>
      </c>
      <c r="K4249" t="s">
        <v>468</v>
      </c>
      <c r="L4249" t="s">
        <v>409</v>
      </c>
      <c r="M4249" t="s">
        <v>476</v>
      </c>
      <c r="N4249" t="s">
        <v>295</v>
      </c>
      <c r="O4249" t="s">
        <v>409</v>
      </c>
      <c r="P4249">
        <v>100</v>
      </c>
      <c r="Q4249">
        <v>100</v>
      </c>
      <c r="R4249">
        <v>1</v>
      </c>
      <c r="S4249">
        <v>0.45</v>
      </c>
      <c r="T4249">
        <v>11.97</v>
      </c>
      <c r="U4249" t="b" cm="1">
        <f t="array" ref="U4249">_xlfn.IFS(AND(R4249=1,S4249=G4249,T4249=H4249),TRUE,AND(R4249=1,S4249=G4249,H4249="Product NA"),TRUE)</f>
        <v>1</v>
      </c>
      <c r="W4249" s="165">
        <v>0.46</v>
      </c>
      <c r="X4249" s="165">
        <v>11.61</v>
      </c>
      <c r="Y4249" t="str">
        <f t="shared" si="153"/>
        <v>Change</v>
      </c>
    </row>
    <row r="4250" spans="1:25" hidden="1" x14ac:dyDescent="0.35">
      <c r="A4250" t="s">
        <v>190</v>
      </c>
      <c r="B4250" t="s">
        <v>601</v>
      </c>
      <c r="C4250" t="s">
        <v>295</v>
      </c>
      <c r="D4250" t="s">
        <v>239</v>
      </c>
      <c r="E4250" t="s">
        <v>287</v>
      </c>
      <c r="F4250" t="s">
        <v>277</v>
      </c>
      <c r="G4250" s="165">
        <f t="shared" si="152"/>
        <v>0.51</v>
      </c>
      <c r="H4250" s="165">
        <f t="shared" si="152"/>
        <v>12.67</v>
      </c>
      <c r="I4250" t="s">
        <v>480</v>
      </c>
      <c r="K4250" t="s">
        <v>468</v>
      </c>
      <c r="L4250" t="s">
        <v>409</v>
      </c>
      <c r="M4250" t="s">
        <v>476</v>
      </c>
      <c r="N4250" t="s">
        <v>295</v>
      </c>
      <c r="O4250" t="s">
        <v>409</v>
      </c>
      <c r="P4250">
        <v>100</v>
      </c>
      <c r="Q4250">
        <v>500</v>
      </c>
      <c r="R4250">
        <v>1</v>
      </c>
      <c r="S4250">
        <v>0.51</v>
      </c>
      <c r="T4250">
        <v>12.67</v>
      </c>
      <c r="U4250" t="b" cm="1">
        <f t="array" ref="U4250">_xlfn.IFS(AND(R4250=1,S4250=G4250,T4250=H4250),TRUE,AND(R4250=1,S4250=G4250,H4250="Product NA"),TRUE)</f>
        <v>1</v>
      </c>
      <c r="W4250" s="165">
        <v>0.5</v>
      </c>
      <c r="X4250" s="165">
        <v>12.42</v>
      </c>
      <c r="Y4250" t="str">
        <f t="shared" si="153"/>
        <v>Change</v>
      </c>
    </row>
    <row r="4251" spans="1:25" hidden="1" x14ac:dyDescent="0.35">
      <c r="A4251" t="s">
        <v>190</v>
      </c>
      <c r="B4251" t="s">
        <v>601</v>
      </c>
      <c r="C4251" t="s">
        <v>295</v>
      </c>
      <c r="D4251" t="s">
        <v>655</v>
      </c>
      <c r="E4251" t="s">
        <v>723</v>
      </c>
      <c r="F4251" t="s">
        <v>286</v>
      </c>
      <c r="G4251" s="165">
        <f t="shared" si="152"/>
        <v>20.75</v>
      </c>
      <c r="H4251" s="165">
        <f t="shared" si="152"/>
        <v>0</v>
      </c>
      <c r="I4251" t="s">
        <v>481</v>
      </c>
      <c r="K4251" t="s">
        <v>468</v>
      </c>
      <c r="L4251" t="s">
        <v>409</v>
      </c>
      <c r="M4251" t="s">
        <v>476</v>
      </c>
      <c r="N4251" t="s">
        <v>295</v>
      </c>
      <c r="O4251" t="s">
        <v>409</v>
      </c>
      <c r="P4251">
        <v>30000</v>
      </c>
      <c r="Q4251">
        <v>1000</v>
      </c>
      <c r="R4251">
        <v>1</v>
      </c>
      <c r="S4251">
        <v>20.75</v>
      </c>
      <c r="T4251">
        <v>0</v>
      </c>
      <c r="U4251" t="b" cm="1">
        <f t="array" ref="U4251">_xlfn.IFS(AND(R4251=1,S4251=G4251,T4251=H4251),TRUE,AND(R4251=1,S4251=G4251,H4251="Product NA"),TRUE)</f>
        <v>1</v>
      </c>
      <c r="W4251" s="165">
        <v>22.54</v>
      </c>
      <c r="X4251" s="165">
        <v>0</v>
      </c>
      <c r="Y4251" t="str">
        <f t="shared" si="153"/>
        <v>Change</v>
      </c>
    </row>
    <row r="4252" spans="1:25" hidden="1" x14ac:dyDescent="0.35">
      <c r="A4252" t="s">
        <v>190</v>
      </c>
      <c r="B4252" t="s">
        <v>601</v>
      </c>
      <c r="C4252" t="s">
        <v>295</v>
      </c>
      <c r="D4252" t="s">
        <v>655</v>
      </c>
      <c r="E4252" t="s">
        <v>723</v>
      </c>
      <c r="F4252" t="s">
        <v>286</v>
      </c>
      <c r="G4252" s="165">
        <f t="shared" si="152"/>
        <v>120.5</v>
      </c>
      <c r="H4252" s="165">
        <f t="shared" si="152"/>
        <v>0</v>
      </c>
      <c r="I4252" t="s">
        <v>680</v>
      </c>
      <c r="K4252" t="s">
        <v>468</v>
      </c>
      <c r="L4252" t="s">
        <v>409</v>
      </c>
      <c r="M4252" t="s">
        <v>476</v>
      </c>
      <c r="N4252" t="s">
        <v>295</v>
      </c>
      <c r="O4252" t="s">
        <v>409</v>
      </c>
      <c r="P4252">
        <v>30000</v>
      </c>
      <c r="Q4252">
        <v>15000</v>
      </c>
      <c r="R4252">
        <v>1</v>
      </c>
      <c r="S4252">
        <v>120.5</v>
      </c>
      <c r="T4252">
        <v>0</v>
      </c>
      <c r="U4252" t="b" cm="1">
        <f t="array" ref="U4252">_xlfn.IFS(AND(R4252=1,S4252=G4252,T4252=H4252),TRUE,AND(R4252=1,S4252=G4252,H4252="Product NA"),TRUE)</f>
        <v>1</v>
      </c>
      <c r="W4252" s="165">
        <v>89.77</v>
      </c>
      <c r="X4252" s="165">
        <v>0</v>
      </c>
      <c r="Y4252" t="str">
        <f t="shared" si="153"/>
        <v>Change</v>
      </c>
    </row>
    <row r="4253" spans="1:25" hidden="1" x14ac:dyDescent="0.35">
      <c r="A4253" t="s">
        <v>190</v>
      </c>
      <c r="B4253" t="s">
        <v>601</v>
      </c>
      <c r="C4253" t="s">
        <v>295</v>
      </c>
      <c r="D4253" t="s">
        <v>655</v>
      </c>
      <c r="E4253" t="s">
        <v>723</v>
      </c>
      <c r="F4253" t="s">
        <v>286</v>
      </c>
      <c r="G4253" s="165">
        <f t="shared" si="152"/>
        <v>27.5</v>
      </c>
      <c r="H4253" s="165">
        <f t="shared" si="152"/>
        <v>0</v>
      </c>
      <c r="I4253" t="s">
        <v>671</v>
      </c>
      <c r="K4253" t="s">
        <v>468</v>
      </c>
      <c r="L4253" t="s">
        <v>409</v>
      </c>
      <c r="M4253" t="s">
        <v>476</v>
      </c>
      <c r="N4253" t="s">
        <v>295</v>
      </c>
      <c r="O4253" t="s">
        <v>409</v>
      </c>
      <c r="P4253">
        <v>30000</v>
      </c>
      <c r="Q4253">
        <v>2000</v>
      </c>
      <c r="R4253">
        <v>1</v>
      </c>
      <c r="S4253">
        <v>27.5</v>
      </c>
      <c r="T4253">
        <v>0</v>
      </c>
      <c r="U4253" t="b" cm="1">
        <f t="array" ref="U4253">_xlfn.IFS(AND(R4253=1,S4253=G4253,T4253=H4253),TRUE,AND(R4253=1,S4253=G4253,H4253="Product NA"),TRUE)</f>
        <v>1</v>
      </c>
      <c r="W4253" s="165">
        <v>26.84</v>
      </c>
      <c r="X4253" s="165">
        <v>0</v>
      </c>
      <c r="Y4253" t="str">
        <f t="shared" si="153"/>
        <v>Change</v>
      </c>
    </row>
    <row r="4254" spans="1:25" hidden="1" x14ac:dyDescent="0.35">
      <c r="A4254" t="s">
        <v>190</v>
      </c>
      <c r="B4254" t="s">
        <v>601</v>
      </c>
      <c r="C4254" t="s">
        <v>295</v>
      </c>
      <c r="D4254" t="s">
        <v>655</v>
      </c>
      <c r="E4254" t="s">
        <v>723</v>
      </c>
      <c r="F4254" t="s">
        <v>286</v>
      </c>
      <c r="G4254" s="165">
        <f t="shared" si="152"/>
        <v>155.5</v>
      </c>
      <c r="H4254" s="165">
        <f t="shared" si="152"/>
        <v>0</v>
      </c>
      <c r="I4254" t="s">
        <v>681</v>
      </c>
      <c r="K4254" t="s">
        <v>468</v>
      </c>
      <c r="L4254" t="s">
        <v>409</v>
      </c>
      <c r="M4254" t="s">
        <v>476</v>
      </c>
      <c r="N4254" t="s">
        <v>295</v>
      </c>
      <c r="O4254" t="s">
        <v>409</v>
      </c>
      <c r="P4254">
        <v>30000</v>
      </c>
      <c r="Q4254">
        <v>20000</v>
      </c>
      <c r="R4254">
        <v>1</v>
      </c>
      <c r="S4254">
        <v>155.5</v>
      </c>
      <c r="T4254">
        <v>0</v>
      </c>
      <c r="U4254" t="b" cm="1">
        <f t="array" ref="U4254">_xlfn.IFS(AND(R4254=1,S4254=G4254,T4254=H4254),TRUE,AND(R4254=1,S4254=G4254,H4254="Product NA"),TRUE)</f>
        <v>1</v>
      </c>
      <c r="W4254" s="165">
        <v>114</v>
      </c>
      <c r="X4254" s="165">
        <v>0</v>
      </c>
      <c r="Y4254" t="str">
        <f t="shared" si="153"/>
        <v>Change</v>
      </c>
    </row>
    <row r="4255" spans="1:25" hidden="1" x14ac:dyDescent="0.35">
      <c r="A4255" t="s">
        <v>190</v>
      </c>
      <c r="B4255" t="s">
        <v>601</v>
      </c>
      <c r="C4255" t="s">
        <v>295</v>
      </c>
      <c r="D4255" t="s">
        <v>655</v>
      </c>
      <c r="E4255" t="s">
        <v>723</v>
      </c>
      <c r="F4255" t="s">
        <v>286</v>
      </c>
      <c r="G4255" s="165">
        <f t="shared" si="152"/>
        <v>200</v>
      </c>
      <c r="H4255" s="165">
        <f t="shared" si="152"/>
        <v>0</v>
      </c>
      <c r="I4255" t="s">
        <v>682</v>
      </c>
      <c r="K4255" t="s">
        <v>468</v>
      </c>
      <c r="L4255" t="s">
        <v>409</v>
      </c>
      <c r="M4255" t="s">
        <v>476</v>
      </c>
      <c r="N4255" t="s">
        <v>295</v>
      </c>
      <c r="O4255" t="s">
        <v>409</v>
      </c>
      <c r="P4255">
        <v>30000</v>
      </c>
      <c r="Q4255">
        <v>25000</v>
      </c>
      <c r="R4255">
        <v>1</v>
      </c>
      <c r="S4255">
        <v>200</v>
      </c>
      <c r="T4255">
        <v>0</v>
      </c>
      <c r="U4255" t="b" cm="1">
        <f t="array" ref="U4255">_xlfn.IFS(AND(R4255=1,S4255=G4255,T4255=H4255),TRUE,AND(R4255=1,S4255=G4255,H4255="Product NA"),TRUE)</f>
        <v>1</v>
      </c>
      <c r="W4255" s="165">
        <v>379.51</v>
      </c>
      <c r="X4255" s="165">
        <v>0</v>
      </c>
      <c r="Y4255" t="str">
        <f t="shared" si="153"/>
        <v>Change</v>
      </c>
    </row>
    <row r="4256" spans="1:25" hidden="1" x14ac:dyDescent="0.35">
      <c r="A4256" t="s">
        <v>190</v>
      </c>
      <c r="B4256" t="s">
        <v>601</v>
      </c>
      <c r="C4256" t="s">
        <v>295</v>
      </c>
      <c r="D4256" t="s">
        <v>655</v>
      </c>
      <c r="E4256" t="s">
        <v>723</v>
      </c>
      <c r="F4256" t="s">
        <v>286</v>
      </c>
      <c r="G4256" s="165">
        <f t="shared" si="152"/>
        <v>34.35</v>
      </c>
      <c r="H4256" s="165">
        <f t="shared" si="152"/>
        <v>0</v>
      </c>
      <c r="I4256" t="s">
        <v>672</v>
      </c>
      <c r="K4256" t="s">
        <v>468</v>
      </c>
      <c r="L4256" t="s">
        <v>409</v>
      </c>
      <c r="M4256" t="s">
        <v>476</v>
      </c>
      <c r="N4256" t="s">
        <v>295</v>
      </c>
      <c r="O4256" t="s">
        <v>409</v>
      </c>
      <c r="P4256">
        <v>30000</v>
      </c>
      <c r="Q4256">
        <v>3000</v>
      </c>
      <c r="R4256">
        <v>1</v>
      </c>
      <c r="S4256">
        <v>34.35</v>
      </c>
      <c r="T4256">
        <v>0</v>
      </c>
      <c r="U4256" t="b" cm="1">
        <f t="array" ref="U4256">_xlfn.IFS(AND(R4256=1,S4256=G4256,T4256=H4256),TRUE,AND(R4256=1,S4256=G4256,H4256="Product NA"),TRUE)</f>
        <v>1</v>
      </c>
      <c r="W4256" s="165">
        <v>32.4</v>
      </c>
      <c r="X4256" s="165">
        <v>0</v>
      </c>
      <c r="Y4256" t="str">
        <f t="shared" si="153"/>
        <v>Change</v>
      </c>
    </row>
    <row r="4257" spans="1:25" hidden="1" x14ac:dyDescent="0.35">
      <c r="A4257" t="s">
        <v>190</v>
      </c>
      <c r="B4257" t="s">
        <v>601</v>
      </c>
      <c r="C4257" t="s">
        <v>295</v>
      </c>
      <c r="D4257" t="s">
        <v>655</v>
      </c>
      <c r="E4257" t="s">
        <v>723</v>
      </c>
      <c r="F4257" t="s">
        <v>286</v>
      </c>
      <c r="G4257" s="165">
        <f t="shared" si="152"/>
        <v>236.70000000000002</v>
      </c>
      <c r="H4257" s="165">
        <f t="shared" si="152"/>
        <v>0</v>
      </c>
      <c r="I4257" t="s">
        <v>683</v>
      </c>
      <c r="K4257" t="s">
        <v>468</v>
      </c>
      <c r="L4257" t="s">
        <v>409</v>
      </c>
      <c r="M4257" t="s">
        <v>476</v>
      </c>
      <c r="N4257" t="s">
        <v>295</v>
      </c>
      <c r="O4257" t="s">
        <v>409</v>
      </c>
      <c r="P4257">
        <v>30000</v>
      </c>
      <c r="Q4257">
        <v>30000</v>
      </c>
      <c r="R4257">
        <v>1</v>
      </c>
      <c r="S4257">
        <v>236.70000000000002</v>
      </c>
      <c r="T4257">
        <v>0</v>
      </c>
      <c r="U4257" t="b" cm="1">
        <f t="array" ref="U4257">_xlfn.IFS(AND(R4257=1,S4257=G4257,T4257=H4257),TRUE,AND(R4257=1,S4257=G4257,H4257="Product NA"),TRUE)</f>
        <v>1</v>
      </c>
      <c r="W4257" s="165">
        <v>446.17</v>
      </c>
      <c r="X4257" s="165">
        <v>0</v>
      </c>
      <c r="Y4257" t="str">
        <f t="shared" si="153"/>
        <v>Change</v>
      </c>
    </row>
    <row r="4258" spans="1:25" hidden="1" x14ac:dyDescent="0.35">
      <c r="A4258" t="s">
        <v>190</v>
      </c>
      <c r="B4258" t="s">
        <v>601</v>
      </c>
      <c r="C4258" t="s">
        <v>295</v>
      </c>
      <c r="D4258" t="s">
        <v>655</v>
      </c>
      <c r="E4258" t="s">
        <v>723</v>
      </c>
      <c r="F4258" t="s">
        <v>286</v>
      </c>
      <c r="G4258" s="165">
        <f t="shared" si="152"/>
        <v>41.150000000000006</v>
      </c>
      <c r="H4258" s="165">
        <f t="shared" si="152"/>
        <v>0</v>
      </c>
      <c r="I4258" t="s">
        <v>673</v>
      </c>
      <c r="K4258" t="s">
        <v>468</v>
      </c>
      <c r="L4258" t="s">
        <v>409</v>
      </c>
      <c r="M4258" t="s">
        <v>476</v>
      </c>
      <c r="N4258" t="s">
        <v>295</v>
      </c>
      <c r="O4258" t="s">
        <v>409</v>
      </c>
      <c r="P4258">
        <v>30000</v>
      </c>
      <c r="Q4258">
        <v>4000</v>
      </c>
      <c r="R4258">
        <v>1</v>
      </c>
      <c r="S4258">
        <v>41.150000000000006</v>
      </c>
      <c r="T4258">
        <v>0</v>
      </c>
      <c r="U4258" t="b" cm="1">
        <f t="array" ref="U4258">_xlfn.IFS(AND(R4258=1,S4258=G4258,T4258=H4258),TRUE,AND(R4258=1,S4258=G4258,H4258="Product NA"),TRUE)</f>
        <v>1</v>
      </c>
      <c r="W4258" s="165">
        <v>36.380000000000003</v>
      </c>
      <c r="X4258" s="165">
        <v>0</v>
      </c>
      <c r="Y4258" t="str">
        <f t="shared" si="153"/>
        <v>Change</v>
      </c>
    </row>
    <row r="4259" spans="1:25" hidden="1" x14ac:dyDescent="0.35">
      <c r="A4259" t="s">
        <v>190</v>
      </c>
      <c r="B4259" t="s">
        <v>601</v>
      </c>
      <c r="C4259" t="s">
        <v>295</v>
      </c>
      <c r="D4259" t="s">
        <v>655</v>
      </c>
      <c r="E4259" t="s">
        <v>723</v>
      </c>
      <c r="F4259" t="s">
        <v>286</v>
      </c>
      <c r="G4259" s="165">
        <f t="shared" si="152"/>
        <v>47.900000000000006</v>
      </c>
      <c r="H4259" s="165">
        <f t="shared" si="152"/>
        <v>0</v>
      </c>
      <c r="I4259" t="s">
        <v>674</v>
      </c>
      <c r="K4259" t="s">
        <v>468</v>
      </c>
      <c r="L4259" t="s">
        <v>409</v>
      </c>
      <c r="M4259" t="s">
        <v>476</v>
      </c>
      <c r="N4259" t="s">
        <v>295</v>
      </c>
      <c r="O4259" t="s">
        <v>409</v>
      </c>
      <c r="P4259">
        <v>30000</v>
      </c>
      <c r="Q4259">
        <v>5000</v>
      </c>
      <c r="R4259">
        <v>1</v>
      </c>
      <c r="S4259">
        <v>47.900000000000006</v>
      </c>
      <c r="T4259">
        <v>0</v>
      </c>
      <c r="U4259" t="b" cm="1">
        <f t="array" ref="U4259">_xlfn.IFS(AND(R4259=1,S4259=G4259,T4259=H4259),TRUE,AND(R4259=1,S4259=G4259,H4259="Product NA"),TRUE)</f>
        <v>1</v>
      </c>
      <c r="W4259" s="165">
        <v>40.56</v>
      </c>
      <c r="X4259" s="165">
        <v>0</v>
      </c>
      <c r="Y4259" t="str">
        <f t="shared" si="153"/>
        <v>Change</v>
      </c>
    </row>
    <row r="4260" spans="1:25" hidden="1" x14ac:dyDescent="0.35">
      <c r="A4260" t="s">
        <v>190</v>
      </c>
      <c r="B4260" t="s">
        <v>601</v>
      </c>
      <c r="C4260" t="s">
        <v>295</v>
      </c>
      <c r="D4260" t="s">
        <v>655</v>
      </c>
      <c r="E4260" t="s">
        <v>723</v>
      </c>
      <c r="F4260" t="s">
        <v>286</v>
      </c>
      <c r="G4260" s="165">
        <f t="shared" si="152"/>
        <v>55.800000000000004</v>
      </c>
      <c r="H4260" s="165">
        <f t="shared" si="152"/>
        <v>0</v>
      </c>
      <c r="I4260" t="s">
        <v>675</v>
      </c>
      <c r="K4260" t="s">
        <v>468</v>
      </c>
      <c r="L4260" t="s">
        <v>409</v>
      </c>
      <c r="M4260" t="s">
        <v>476</v>
      </c>
      <c r="N4260" t="s">
        <v>295</v>
      </c>
      <c r="O4260" t="s">
        <v>409</v>
      </c>
      <c r="P4260">
        <v>30000</v>
      </c>
      <c r="Q4260">
        <v>6000</v>
      </c>
      <c r="R4260">
        <v>1</v>
      </c>
      <c r="S4260">
        <v>55.800000000000004</v>
      </c>
      <c r="T4260">
        <v>0</v>
      </c>
      <c r="U4260" t="b" cm="1">
        <f t="array" ref="U4260">_xlfn.IFS(AND(R4260=1,S4260=G4260,T4260=H4260),TRUE,AND(R4260=1,S4260=G4260,H4260="Product NA"),TRUE)</f>
        <v>1</v>
      </c>
      <c r="W4260" s="165">
        <v>51.02</v>
      </c>
      <c r="X4260" s="165">
        <v>0</v>
      </c>
      <c r="Y4260" t="str">
        <f t="shared" si="153"/>
        <v>Change</v>
      </c>
    </row>
    <row r="4261" spans="1:25" hidden="1" x14ac:dyDescent="0.35">
      <c r="A4261" t="s">
        <v>190</v>
      </c>
      <c r="B4261" t="s">
        <v>601</v>
      </c>
      <c r="C4261" t="s">
        <v>295</v>
      </c>
      <c r="D4261" t="s">
        <v>655</v>
      </c>
      <c r="E4261" t="s">
        <v>723</v>
      </c>
      <c r="F4261" t="s">
        <v>286</v>
      </c>
      <c r="G4261" s="165">
        <f t="shared" si="152"/>
        <v>62.6</v>
      </c>
      <c r="H4261" s="165">
        <f t="shared" si="152"/>
        <v>0</v>
      </c>
      <c r="I4261" t="s">
        <v>676</v>
      </c>
      <c r="K4261" t="s">
        <v>468</v>
      </c>
      <c r="L4261" t="s">
        <v>409</v>
      </c>
      <c r="M4261" t="s">
        <v>476</v>
      </c>
      <c r="N4261" t="s">
        <v>295</v>
      </c>
      <c r="O4261" t="s">
        <v>409</v>
      </c>
      <c r="P4261">
        <v>30000</v>
      </c>
      <c r="Q4261">
        <v>7000</v>
      </c>
      <c r="R4261">
        <v>1</v>
      </c>
      <c r="S4261">
        <v>62.6</v>
      </c>
      <c r="T4261">
        <v>0</v>
      </c>
      <c r="U4261" t="b" cm="1">
        <f t="array" ref="U4261">_xlfn.IFS(AND(R4261=1,S4261=G4261,T4261=H4261),TRUE,AND(R4261=1,S4261=G4261,H4261="Product NA"),TRUE)</f>
        <v>1</v>
      </c>
      <c r="W4261" s="165">
        <v>51.02</v>
      </c>
      <c r="X4261" s="165">
        <v>0</v>
      </c>
      <c r="Y4261" t="str">
        <f t="shared" si="153"/>
        <v>Change</v>
      </c>
    </row>
    <row r="4262" spans="1:25" hidden="1" x14ac:dyDescent="0.35">
      <c r="A4262" t="s">
        <v>190</v>
      </c>
      <c r="B4262" t="s">
        <v>601</v>
      </c>
      <c r="C4262" t="s">
        <v>295</v>
      </c>
      <c r="D4262" t="s">
        <v>655</v>
      </c>
      <c r="E4262" t="s">
        <v>723</v>
      </c>
      <c r="F4262" t="s">
        <v>286</v>
      </c>
      <c r="G4262" s="165">
        <f t="shared" si="152"/>
        <v>69.350000000000009</v>
      </c>
      <c r="H4262" s="165">
        <f t="shared" si="152"/>
        <v>0</v>
      </c>
      <c r="I4262" t="s">
        <v>677</v>
      </c>
      <c r="K4262" t="s">
        <v>468</v>
      </c>
      <c r="L4262" t="s">
        <v>409</v>
      </c>
      <c r="M4262" t="s">
        <v>476</v>
      </c>
      <c r="N4262" t="s">
        <v>295</v>
      </c>
      <c r="O4262" t="s">
        <v>409</v>
      </c>
      <c r="P4262">
        <v>30000</v>
      </c>
      <c r="Q4262">
        <v>8000</v>
      </c>
      <c r="R4262">
        <v>1</v>
      </c>
      <c r="S4262">
        <v>69.350000000000009</v>
      </c>
      <c r="T4262">
        <v>0</v>
      </c>
      <c r="U4262" t="b" cm="1">
        <f t="array" ref="U4262">_xlfn.IFS(AND(R4262=1,S4262=G4262,T4262=H4262),TRUE,AND(R4262=1,S4262=G4262,H4262="Product NA"),TRUE)</f>
        <v>1</v>
      </c>
      <c r="W4262" s="165">
        <v>58.71</v>
      </c>
      <c r="X4262" s="165">
        <v>0</v>
      </c>
      <c r="Y4262" t="str">
        <f t="shared" si="153"/>
        <v>Change</v>
      </c>
    </row>
    <row r="4263" spans="1:25" hidden="1" x14ac:dyDescent="0.35">
      <c r="A4263" t="s">
        <v>190</v>
      </c>
      <c r="B4263" t="s">
        <v>601</v>
      </c>
      <c r="C4263" t="s">
        <v>295</v>
      </c>
      <c r="D4263" t="s">
        <v>655</v>
      </c>
      <c r="E4263" t="s">
        <v>723</v>
      </c>
      <c r="F4263" t="s">
        <v>286</v>
      </c>
      <c r="G4263" s="165">
        <f t="shared" si="152"/>
        <v>76.150000000000006</v>
      </c>
      <c r="H4263" s="165">
        <f t="shared" si="152"/>
        <v>0</v>
      </c>
      <c r="I4263" t="s">
        <v>678</v>
      </c>
      <c r="K4263" t="s">
        <v>468</v>
      </c>
      <c r="L4263" t="s">
        <v>409</v>
      </c>
      <c r="M4263" t="s">
        <v>476</v>
      </c>
      <c r="N4263" t="s">
        <v>295</v>
      </c>
      <c r="O4263" t="s">
        <v>409</v>
      </c>
      <c r="P4263">
        <v>30000</v>
      </c>
      <c r="Q4263">
        <v>9000</v>
      </c>
      <c r="R4263">
        <v>1</v>
      </c>
      <c r="S4263">
        <v>76.150000000000006</v>
      </c>
      <c r="T4263">
        <v>0</v>
      </c>
      <c r="U4263" t="b" cm="1">
        <f t="array" ref="U4263">_xlfn.IFS(AND(R4263=1,S4263=G4263,T4263=H4263),TRUE,AND(R4263=1,S4263=G4263,H4263="Product NA"),TRUE)</f>
        <v>1</v>
      </c>
      <c r="W4263" s="165">
        <v>66</v>
      </c>
      <c r="X4263" s="165">
        <v>0</v>
      </c>
      <c r="Y4263" t="str">
        <f t="shared" si="153"/>
        <v>Change</v>
      </c>
    </row>
    <row r="4264" spans="1:25" hidden="1" x14ac:dyDescent="0.35">
      <c r="A4264" t="s">
        <v>190</v>
      </c>
      <c r="B4264" t="s">
        <v>601</v>
      </c>
      <c r="C4264" t="s">
        <v>295</v>
      </c>
      <c r="D4264" t="s">
        <v>655</v>
      </c>
      <c r="E4264" t="s">
        <v>723</v>
      </c>
      <c r="F4264" t="s">
        <v>286</v>
      </c>
      <c r="G4264" s="165">
        <f t="shared" si="152"/>
        <v>82.9</v>
      </c>
      <c r="H4264" s="165">
        <f t="shared" si="152"/>
        <v>0</v>
      </c>
      <c r="I4264" t="s">
        <v>679</v>
      </c>
      <c r="K4264" t="s">
        <v>468</v>
      </c>
      <c r="L4264" t="s">
        <v>409</v>
      </c>
      <c r="M4264" t="s">
        <v>476</v>
      </c>
      <c r="N4264" t="s">
        <v>295</v>
      </c>
      <c r="O4264" t="s">
        <v>409</v>
      </c>
      <c r="P4264">
        <v>30000</v>
      </c>
      <c r="Q4264">
        <v>10000</v>
      </c>
      <c r="R4264">
        <v>1</v>
      </c>
      <c r="S4264">
        <v>82.9</v>
      </c>
      <c r="T4264">
        <v>0</v>
      </c>
      <c r="U4264" t="b" cm="1">
        <f t="array" ref="U4264">_xlfn.IFS(AND(R4264=1,S4264=G4264,T4264=H4264),TRUE,AND(R4264=1,S4264=G4264,H4264="Product NA"),TRUE)</f>
        <v>1</v>
      </c>
      <c r="W4264" s="165">
        <v>77.100000000000009</v>
      </c>
      <c r="X4264" s="165">
        <v>0</v>
      </c>
      <c r="Y4264" t="str">
        <f t="shared" si="153"/>
        <v>Change</v>
      </c>
    </row>
    <row r="4265" spans="1:25" hidden="1" x14ac:dyDescent="0.35">
      <c r="A4265" t="s">
        <v>190</v>
      </c>
      <c r="B4265" t="s">
        <v>601</v>
      </c>
      <c r="C4265" t="s">
        <v>295</v>
      </c>
      <c r="D4265" t="s">
        <v>284</v>
      </c>
      <c r="E4265" t="s">
        <v>724</v>
      </c>
      <c r="F4265" t="s">
        <v>286</v>
      </c>
      <c r="G4265" s="165">
        <f t="shared" si="152"/>
        <v>8.25</v>
      </c>
      <c r="H4265" s="165">
        <f t="shared" si="152"/>
        <v>10.5</v>
      </c>
      <c r="I4265" t="s">
        <v>482</v>
      </c>
      <c r="K4265" t="s">
        <v>468</v>
      </c>
      <c r="L4265" t="s">
        <v>409</v>
      </c>
      <c r="M4265" t="s">
        <v>476</v>
      </c>
      <c r="N4265" t="s">
        <v>295</v>
      </c>
      <c r="O4265" t="s">
        <v>409</v>
      </c>
      <c r="P4265">
        <v>100</v>
      </c>
      <c r="Q4265">
        <v>2000</v>
      </c>
      <c r="R4265">
        <v>1</v>
      </c>
      <c r="S4265">
        <v>8.25</v>
      </c>
      <c r="T4265">
        <v>10.5</v>
      </c>
      <c r="U4265" t="b" cm="1">
        <f t="array" ref="U4265">_xlfn.IFS(AND(R4265=1,S4265=G4265,T4265=H4265),TRUE,AND(R4265=1,S4265=G4265,H4265="Product NA"),TRUE)</f>
        <v>1</v>
      </c>
      <c r="W4265" s="165">
        <v>8.25</v>
      </c>
      <c r="X4265" s="165">
        <v>10.5</v>
      </c>
      <c r="Y4265" t="str">
        <f t="shared" si="153"/>
        <v>No Change</v>
      </c>
    </row>
    <row r="4266" spans="1:25" hidden="1" x14ac:dyDescent="0.35">
      <c r="A4266" t="s">
        <v>190</v>
      </c>
      <c r="B4266" t="s">
        <v>601</v>
      </c>
      <c r="C4266" t="s">
        <v>295</v>
      </c>
      <c r="D4266" t="s">
        <v>322</v>
      </c>
      <c r="E4266" t="s">
        <v>724</v>
      </c>
      <c r="F4266" t="s">
        <v>0</v>
      </c>
      <c r="G4266" s="165">
        <f t="shared" si="152"/>
        <v>5.88</v>
      </c>
      <c r="H4266" s="165">
        <f t="shared" si="152"/>
        <v>9.66</v>
      </c>
      <c r="I4266" t="s">
        <v>479</v>
      </c>
      <c r="K4266" t="s">
        <v>468</v>
      </c>
      <c r="L4266" t="s">
        <v>409</v>
      </c>
      <c r="M4266" t="s">
        <v>476</v>
      </c>
      <c r="N4266" t="s">
        <v>295</v>
      </c>
      <c r="O4266" t="s">
        <v>409</v>
      </c>
      <c r="P4266">
        <v>100</v>
      </c>
      <c r="Q4266">
        <v>100</v>
      </c>
      <c r="R4266">
        <v>1</v>
      </c>
      <c r="S4266">
        <v>5.88</v>
      </c>
      <c r="T4266">
        <v>9.66</v>
      </c>
      <c r="U4266" t="b" cm="1">
        <f t="array" ref="U4266">_xlfn.IFS(AND(R4266=1,S4266=G4266,T4266=H4266),TRUE,AND(R4266=1,S4266=G4266,H4266="Product NA"),TRUE)</f>
        <v>1</v>
      </c>
      <c r="W4266" s="165">
        <v>5.88</v>
      </c>
      <c r="X4266" s="165">
        <v>9.66</v>
      </c>
      <c r="Y4266" t="str">
        <f t="shared" si="153"/>
        <v>No Change</v>
      </c>
    </row>
    <row r="4267" spans="1:25" hidden="1" x14ac:dyDescent="0.35">
      <c r="A4267" t="s">
        <v>190</v>
      </c>
      <c r="B4267" t="s">
        <v>601</v>
      </c>
      <c r="C4267" t="s">
        <v>295</v>
      </c>
      <c r="D4267" t="s">
        <v>323</v>
      </c>
      <c r="E4267" t="s">
        <v>724</v>
      </c>
      <c r="F4267" t="s">
        <v>277</v>
      </c>
      <c r="G4267" s="165">
        <f t="shared" si="152"/>
        <v>6.7</v>
      </c>
      <c r="H4267" s="165">
        <f t="shared" si="152"/>
        <v>9.6000000000000014</v>
      </c>
      <c r="I4267" t="s">
        <v>480</v>
      </c>
      <c r="K4267" t="s">
        <v>468</v>
      </c>
      <c r="L4267" t="s">
        <v>409</v>
      </c>
      <c r="M4267" t="s">
        <v>476</v>
      </c>
      <c r="N4267" t="s">
        <v>295</v>
      </c>
      <c r="O4267" t="s">
        <v>409</v>
      </c>
      <c r="P4267">
        <v>100</v>
      </c>
      <c r="Q4267">
        <v>500</v>
      </c>
      <c r="R4267">
        <v>1</v>
      </c>
      <c r="S4267">
        <v>6.7</v>
      </c>
      <c r="T4267">
        <v>9.6000000000000014</v>
      </c>
      <c r="U4267" t="b" cm="1">
        <f t="array" ref="U4267">_xlfn.IFS(AND(R4267=1,S4267=G4267,T4267=H4267),TRUE,AND(R4267=1,S4267=G4267,H4267="Product NA"),TRUE)</f>
        <v>1</v>
      </c>
      <c r="W4267" s="165">
        <v>6.7</v>
      </c>
      <c r="X4267" s="165">
        <v>9.6000000000000014</v>
      </c>
      <c r="Y4267" t="str">
        <f t="shared" si="153"/>
        <v>No Change</v>
      </c>
    </row>
    <row r="4268" spans="1:25" hidden="1" x14ac:dyDescent="0.35">
      <c r="A4268" t="s">
        <v>190</v>
      </c>
      <c r="B4268" t="s">
        <v>601</v>
      </c>
      <c r="C4268" t="s">
        <v>295</v>
      </c>
      <c r="D4268" t="s">
        <v>324</v>
      </c>
      <c r="E4268" t="s">
        <v>724</v>
      </c>
      <c r="F4268" t="s">
        <v>277</v>
      </c>
      <c r="G4268" s="165">
        <f t="shared" si="152"/>
        <v>6.7</v>
      </c>
      <c r="H4268" s="165">
        <f t="shared" si="152"/>
        <v>9.6000000000000014</v>
      </c>
      <c r="I4268" t="s">
        <v>480</v>
      </c>
      <c r="K4268" t="s">
        <v>468</v>
      </c>
      <c r="L4268" t="s">
        <v>409</v>
      </c>
      <c r="M4268" t="s">
        <v>476</v>
      </c>
      <c r="N4268" t="s">
        <v>295</v>
      </c>
      <c r="O4268" t="s">
        <v>409</v>
      </c>
      <c r="P4268">
        <v>100</v>
      </c>
      <c r="Q4268">
        <v>500</v>
      </c>
      <c r="R4268">
        <v>1</v>
      </c>
      <c r="S4268">
        <v>6.7</v>
      </c>
      <c r="T4268">
        <v>9.6000000000000014</v>
      </c>
      <c r="U4268" t="b" cm="1">
        <f t="array" ref="U4268">_xlfn.IFS(AND(R4268=1,S4268=G4268,T4268=H4268),TRUE,AND(R4268=1,S4268=G4268,H4268="Product NA"),TRUE)</f>
        <v>1</v>
      </c>
      <c r="W4268" s="165">
        <v>6.7</v>
      </c>
      <c r="X4268" s="165">
        <v>9.6000000000000014</v>
      </c>
      <c r="Y4268" t="str">
        <f t="shared" si="153"/>
        <v>No Change</v>
      </c>
    </row>
    <row r="4269" spans="1:25" x14ac:dyDescent="0.35">
      <c r="A4269" t="s">
        <v>186</v>
      </c>
      <c r="B4269" t="s">
        <v>600</v>
      </c>
      <c r="C4269" t="s">
        <v>291</v>
      </c>
      <c r="D4269" t="s">
        <v>392</v>
      </c>
      <c r="E4269" t="s">
        <v>287</v>
      </c>
      <c r="F4269" t="s">
        <v>396</v>
      </c>
      <c r="G4269" s="165">
        <f t="shared" si="152"/>
        <v>1.1300000000000001</v>
      </c>
      <c r="H4269" s="165">
        <f t="shared" si="152"/>
        <v>15.64</v>
      </c>
      <c r="I4269" t="s">
        <v>482</v>
      </c>
      <c r="K4269" t="s">
        <v>466</v>
      </c>
      <c r="L4269" t="s">
        <v>400</v>
      </c>
      <c r="M4269" t="s">
        <v>476</v>
      </c>
      <c r="N4269" t="s">
        <v>291</v>
      </c>
      <c r="O4269" t="s">
        <v>400</v>
      </c>
      <c r="P4269">
        <v>100</v>
      </c>
      <c r="Q4269">
        <v>2000</v>
      </c>
      <c r="R4269">
        <v>1</v>
      </c>
      <c r="S4269">
        <v>1.1300000000000001</v>
      </c>
      <c r="T4269">
        <v>15.64</v>
      </c>
      <c r="U4269" t="b" cm="1">
        <f t="array" ref="U4269">_xlfn.IFS(AND(R4269=1,S4269=G4269,T4269=H4269),TRUE,AND(R4269=1,S4269=G4269,H4269="Product NA"),TRUE)</f>
        <v>1</v>
      </c>
      <c r="W4269" s="165">
        <v>1.1100000000000001</v>
      </c>
      <c r="X4269" s="165">
        <v>15.33</v>
      </c>
      <c r="Y4269" t="str">
        <f t="shared" si="153"/>
        <v>Change</v>
      </c>
    </row>
    <row r="4270" spans="1:25" hidden="1" x14ac:dyDescent="0.35">
      <c r="A4270" t="s">
        <v>186</v>
      </c>
      <c r="B4270" t="s">
        <v>600</v>
      </c>
      <c r="C4270" t="s">
        <v>291</v>
      </c>
      <c r="D4270" t="s">
        <v>281</v>
      </c>
      <c r="E4270" t="s">
        <v>287</v>
      </c>
      <c r="F4270" t="s">
        <v>286</v>
      </c>
      <c r="G4270" s="165">
        <f t="shared" si="152"/>
        <v>1.1300000000000001</v>
      </c>
      <c r="H4270" s="165">
        <f t="shared" si="152"/>
        <v>15.64</v>
      </c>
      <c r="I4270" t="s">
        <v>482</v>
      </c>
      <c r="K4270" t="s">
        <v>466</v>
      </c>
      <c r="L4270" t="s">
        <v>400</v>
      </c>
      <c r="M4270" t="s">
        <v>476</v>
      </c>
      <c r="N4270" t="s">
        <v>291</v>
      </c>
      <c r="O4270" t="s">
        <v>400</v>
      </c>
      <c r="P4270">
        <v>100</v>
      </c>
      <c r="Q4270">
        <v>2000</v>
      </c>
      <c r="R4270">
        <v>1</v>
      </c>
      <c r="S4270">
        <v>1.1300000000000001</v>
      </c>
      <c r="T4270">
        <v>15.64</v>
      </c>
      <c r="U4270" t="b" cm="1">
        <f t="array" ref="U4270">_xlfn.IFS(AND(R4270=1,S4270=G4270,T4270=H4270),TRUE,AND(R4270=1,S4270=G4270,H4270="Product NA"),TRUE)</f>
        <v>1</v>
      </c>
      <c r="W4270" s="165">
        <v>1.1100000000000001</v>
      </c>
      <c r="X4270" s="165">
        <v>15.33</v>
      </c>
      <c r="Y4270" t="str">
        <f t="shared" si="153"/>
        <v>Change</v>
      </c>
    </row>
    <row r="4271" spans="1:25" hidden="1" x14ac:dyDescent="0.35">
      <c r="A4271" t="s">
        <v>186</v>
      </c>
      <c r="B4271" t="s">
        <v>600</v>
      </c>
      <c r="C4271" t="s">
        <v>291</v>
      </c>
      <c r="D4271" t="s">
        <v>278</v>
      </c>
      <c r="E4271" t="s">
        <v>287</v>
      </c>
      <c r="F4271" t="s">
        <v>277</v>
      </c>
      <c r="G4271" s="165">
        <f t="shared" si="152"/>
        <v>1.1599999999999999</v>
      </c>
      <c r="H4271" s="165">
        <f t="shared" si="152"/>
        <v>13.64</v>
      </c>
      <c r="I4271" t="s">
        <v>480</v>
      </c>
      <c r="K4271" t="s">
        <v>466</v>
      </c>
      <c r="L4271" t="s">
        <v>400</v>
      </c>
      <c r="M4271" t="s">
        <v>476</v>
      </c>
      <c r="N4271" t="s">
        <v>291</v>
      </c>
      <c r="O4271" t="s">
        <v>400</v>
      </c>
      <c r="P4271">
        <v>100</v>
      </c>
      <c r="Q4271">
        <v>500</v>
      </c>
      <c r="R4271">
        <v>1</v>
      </c>
      <c r="S4271">
        <v>1.1599999999999999</v>
      </c>
      <c r="T4271">
        <v>13.64</v>
      </c>
      <c r="U4271" t="b" cm="1">
        <f t="array" ref="U4271">_xlfn.IFS(AND(R4271=1,S4271=G4271,T4271=H4271),TRUE,AND(R4271=1,S4271=G4271,H4271="Product NA"),TRUE)</f>
        <v>1</v>
      </c>
      <c r="W4271" s="165">
        <v>1.1599999999999999</v>
      </c>
      <c r="X4271" s="165">
        <v>14.950000000000001</v>
      </c>
      <c r="Y4271" t="str">
        <f t="shared" si="153"/>
        <v>Change</v>
      </c>
    </row>
    <row r="4272" spans="1:25" hidden="1" x14ac:dyDescent="0.35">
      <c r="A4272" t="s">
        <v>186</v>
      </c>
      <c r="B4272" t="s">
        <v>600</v>
      </c>
      <c r="C4272" t="s">
        <v>291</v>
      </c>
      <c r="D4272" t="s">
        <v>238</v>
      </c>
      <c r="E4272" t="s">
        <v>287</v>
      </c>
      <c r="F4272" t="s">
        <v>0</v>
      </c>
      <c r="G4272" s="165">
        <f t="shared" si="152"/>
        <v>0.2</v>
      </c>
      <c r="H4272" s="165">
        <f t="shared" si="152"/>
        <v>15.16</v>
      </c>
      <c r="I4272" t="s">
        <v>479</v>
      </c>
      <c r="K4272" t="s">
        <v>466</v>
      </c>
      <c r="L4272" t="s">
        <v>400</v>
      </c>
      <c r="M4272" t="s">
        <v>476</v>
      </c>
      <c r="N4272" t="s">
        <v>291</v>
      </c>
      <c r="O4272" t="s">
        <v>400</v>
      </c>
      <c r="P4272">
        <v>100</v>
      </c>
      <c r="Q4272">
        <v>100</v>
      </c>
      <c r="R4272">
        <v>1</v>
      </c>
      <c r="S4272">
        <v>0.2</v>
      </c>
      <c r="T4272">
        <v>15.16</v>
      </c>
      <c r="U4272" t="b" cm="1">
        <f t="array" ref="U4272">_xlfn.IFS(AND(R4272=1,S4272=G4272,T4272=H4272),TRUE,AND(R4272=1,S4272=G4272,H4272="Product NA"),TRUE)</f>
        <v>1</v>
      </c>
      <c r="W4272" s="165">
        <v>0.2</v>
      </c>
      <c r="X4272" s="165">
        <v>14.73</v>
      </c>
      <c r="Y4272" t="str">
        <f t="shared" si="153"/>
        <v>Change</v>
      </c>
    </row>
    <row r="4273" spans="1:25" hidden="1" x14ac:dyDescent="0.35">
      <c r="A4273" t="s">
        <v>186</v>
      </c>
      <c r="B4273" t="s">
        <v>600</v>
      </c>
      <c r="C4273" t="s">
        <v>291</v>
      </c>
      <c r="D4273" t="s">
        <v>239</v>
      </c>
      <c r="E4273" t="s">
        <v>287</v>
      </c>
      <c r="F4273" t="s">
        <v>277</v>
      </c>
      <c r="G4273" s="165">
        <f t="shared" si="152"/>
        <v>0.65</v>
      </c>
      <c r="H4273" s="165">
        <f t="shared" si="152"/>
        <v>15.47</v>
      </c>
      <c r="I4273" t="s">
        <v>480</v>
      </c>
      <c r="K4273" t="s">
        <v>466</v>
      </c>
      <c r="L4273" t="s">
        <v>400</v>
      </c>
      <c r="M4273" t="s">
        <v>476</v>
      </c>
      <c r="N4273" t="s">
        <v>291</v>
      </c>
      <c r="O4273" t="s">
        <v>400</v>
      </c>
      <c r="P4273">
        <v>100</v>
      </c>
      <c r="Q4273">
        <v>500</v>
      </c>
      <c r="R4273">
        <v>1</v>
      </c>
      <c r="S4273">
        <v>0.65</v>
      </c>
      <c r="T4273">
        <v>15.47</v>
      </c>
      <c r="U4273" t="b" cm="1">
        <f t="array" ref="U4273">_xlfn.IFS(AND(R4273=1,S4273=G4273,T4273=H4273),TRUE,AND(R4273=1,S4273=G4273,H4273="Product NA"),TRUE)</f>
        <v>1</v>
      </c>
      <c r="W4273" s="165">
        <v>0.64</v>
      </c>
      <c r="X4273" s="165">
        <v>15.17</v>
      </c>
      <c r="Y4273" t="str">
        <f t="shared" si="153"/>
        <v>Change</v>
      </c>
    </row>
    <row r="4274" spans="1:25" hidden="1" x14ac:dyDescent="0.35">
      <c r="A4274" t="s">
        <v>186</v>
      </c>
      <c r="B4274" t="s">
        <v>600</v>
      </c>
      <c r="C4274" t="s">
        <v>291</v>
      </c>
      <c r="D4274" t="s">
        <v>655</v>
      </c>
      <c r="E4274" t="s">
        <v>723</v>
      </c>
      <c r="F4274" t="s">
        <v>286</v>
      </c>
      <c r="G4274" s="165">
        <f t="shared" si="152"/>
        <v>17.900000000000002</v>
      </c>
      <c r="H4274" s="165">
        <f t="shared" si="152"/>
        <v>0</v>
      </c>
      <c r="I4274" t="s">
        <v>481</v>
      </c>
      <c r="K4274" t="s">
        <v>466</v>
      </c>
      <c r="L4274" t="s">
        <v>400</v>
      </c>
      <c r="M4274" t="s">
        <v>476</v>
      </c>
      <c r="N4274" t="s">
        <v>291</v>
      </c>
      <c r="O4274" t="s">
        <v>400</v>
      </c>
      <c r="P4274">
        <v>30000</v>
      </c>
      <c r="Q4274">
        <v>1000</v>
      </c>
      <c r="R4274">
        <v>1</v>
      </c>
      <c r="S4274">
        <v>17.900000000000002</v>
      </c>
      <c r="T4274">
        <v>0</v>
      </c>
      <c r="U4274" t="b" cm="1">
        <f t="array" ref="U4274">_xlfn.IFS(AND(R4274=1,S4274=G4274,T4274=H4274),TRUE,AND(R4274=1,S4274=G4274,H4274="Product NA"),TRUE)</f>
        <v>1</v>
      </c>
      <c r="W4274" s="165">
        <v>18.7</v>
      </c>
      <c r="X4274" s="165">
        <v>0</v>
      </c>
      <c r="Y4274" t="str">
        <f t="shared" si="153"/>
        <v>Change</v>
      </c>
    </row>
    <row r="4275" spans="1:25" hidden="1" x14ac:dyDescent="0.35">
      <c r="A4275" t="s">
        <v>186</v>
      </c>
      <c r="B4275" t="s">
        <v>600</v>
      </c>
      <c r="C4275" t="s">
        <v>291</v>
      </c>
      <c r="D4275" t="s">
        <v>655</v>
      </c>
      <c r="E4275" t="s">
        <v>723</v>
      </c>
      <c r="F4275" t="s">
        <v>286</v>
      </c>
      <c r="G4275" s="165">
        <f t="shared" ref="G4275:H4328" si="154">S4275</f>
        <v>78.400000000000006</v>
      </c>
      <c r="H4275" s="165">
        <f t="shared" si="154"/>
        <v>0</v>
      </c>
      <c r="I4275" t="s">
        <v>680</v>
      </c>
      <c r="K4275" t="s">
        <v>466</v>
      </c>
      <c r="L4275" t="s">
        <v>400</v>
      </c>
      <c r="M4275" t="s">
        <v>476</v>
      </c>
      <c r="N4275" t="s">
        <v>291</v>
      </c>
      <c r="O4275" t="s">
        <v>400</v>
      </c>
      <c r="P4275">
        <v>30000</v>
      </c>
      <c r="Q4275">
        <v>15000</v>
      </c>
      <c r="R4275">
        <v>1</v>
      </c>
      <c r="S4275">
        <v>78.400000000000006</v>
      </c>
      <c r="T4275">
        <v>0</v>
      </c>
      <c r="U4275" t="b" cm="1">
        <f t="array" ref="U4275">_xlfn.IFS(AND(R4275=1,S4275=G4275,T4275=H4275),TRUE,AND(R4275=1,S4275=G4275,H4275="Product NA"),TRUE)</f>
        <v>1</v>
      </c>
      <c r="W4275" s="165">
        <v>89.77</v>
      </c>
      <c r="X4275" s="165">
        <v>0</v>
      </c>
      <c r="Y4275" t="str">
        <f t="shared" si="153"/>
        <v>Change</v>
      </c>
    </row>
    <row r="4276" spans="1:25" hidden="1" x14ac:dyDescent="0.35">
      <c r="A4276" t="s">
        <v>186</v>
      </c>
      <c r="B4276" t="s">
        <v>600</v>
      </c>
      <c r="C4276" t="s">
        <v>291</v>
      </c>
      <c r="D4276" t="s">
        <v>655</v>
      </c>
      <c r="E4276" t="s">
        <v>723</v>
      </c>
      <c r="F4276" t="s">
        <v>286</v>
      </c>
      <c r="G4276" s="165">
        <f t="shared" si="154"/>
        <v>21.950000000000003</v>
      </c>
      <c r="H4276" s="165">
        <f t="shared" si="154"/>
        <v>0</v>
      </c>
      <c r="I4276" t="s">
        <v>671</v>
      </c>
      <c r="K4276" t="s">
        <v>466</v>
      </c>
      <c r="L4276" t="s">
        <v>400</v>
      </c>
      <c r="M4276" t="s">
        <v>476</v>
      </c>
      <c r="N4276" t="s">
        <v>291</v>
      </c>
      <c r="O4276" t="s">
        <v>400</v>
      </c>
      <c r="P4276">
        <v>30000</v>
      </c>
      <c r="Q4276">
        <v>2000</v>
      </c>
      <c r="R4276">
        <v>1</v>
      </c>
      <c r="S4276">
        <v>21.950000000000003</v>
      </c>
      <c r="T4276">
        <v>0</v>
      </c>
      <c r="U4276" t="b" cm="1">
        <f t="array" ref="U4276">_xlfn.IFS(AND(R4276=1,S4276=G4276,T4276=H4276),TRUE,AND(R4276=1,S4276=G4276,H4276="Product NA"),TRUE)</f>
        <v>1</v>
      </c>
      <c r="W4276" s="165">
        <v>24.560000000000002</v>
      </c>
      <c r="X4276" s="165">
        <v>0</v>
      </c>
      <c r="Y4276" t="str">
        <f t="shared" si="153"/>
        <v>Change</v>
      </c>
    </row>
    <row r="4277" spans="1:25" hidden="1" x14ac:dyDescent="0.35">
      <c r="A4277" t="s">
        <v>186</v>
      </c>
      <c r="B4277" t="s">
        <v>600</v>
      </c>
      <c r="C4277" t="s">
        <v>291</v>
      </c>
      <c r="D4277" t="s">
        <v>655</v>
      </c>
      <c r="E4277" t="s">
        <v>723</v>
      </c>
      <c r="F4277" t="s">
        <v>286</v>
      </c>
      <c r="G4277" s="165">
        <f t="shared" si="154"/>
        <v>99.4</v>
      </c>
      <c r="H4277" s="165">
        <f t="shared" si="154"/>
        <v>0</v>
      </c>
      <c r="I4277" t="s">
        <v>681</v>
      </c>
      <c r="K4277" t="s">
        <v>466</v>
      </c>
      <c r="L4277" t="s">
        <v>400</v>
      </c>
      <c r="M4277" t="s">
        <v>476</v>
      </c>
      <c r="N4277" t="s">
        <v>291</v>
      </c>
      <c r="O4277" t="s">
        <v>400</v>
      </c>
      <c r="P4277">
        <v>30000</v>
      </c>
      <c r="Q4277">
        <v>20000</v>
      </c>
      <c r="R4277">
        <v>1</v>
      </c>
      <c r="S4277">
        <v>99.4</v>
      </c>
      <c r="T4277">
        <v>0</v>
      </c>
      <c r="U4277" t="b" cm="1">
        <f t="array" ref="U4277">_xlfn.IFS(AND(R4277=1,S4277=G4277,T4277=H4277),TRUE,AND(R4277=1,S4277=G4277,H4277="Product NA"),TRUE)</f>
        <v>1</v>
      </c>
      <c r="W4277" s="165">
        <v>114</v>
      </c>
      <c r="X4277" s="165">
        <v>0</v>
      </c>
      <c r="Y4277" t="str">
        <f t="shared" si="153"/>
        <v>Change</v>
      </c>
    </row>
    <row r="4278" spans="1:25" hidden="1" x14ac:dyDescent="0.35">
      <c r="A4278" t="s">
        <v>186</v>
      </c>
      <c r="B4278" t="s">
        <v>600</v>
      </c>
      <c r="C4278" t="s">
        <v>291</v>
      </c>
      <c r="D4278" t="s">
        <v>655</v>
      </c>
      <c r="E4278" t="s">
        <v>723</v>
      </c>
      <c r="F4278" t="s">
        <v>286</v>
      </c>
      <c r="G4278" s="165">
        <f t="shared" si="154"/>
        <v>126.4</v>
      </c>
      <c r="H4278" s="165">
        <f t="shared" si="154"/>
        <v>0</v>
      </c>
      <c r="I4278" t="s">
        <v>682</v>
      </c>
      <c r="K4278" t="s">
        <v>466</v>
      </c>
      <c r="L4278" t="s">
        <v>400</v>
      </c>
      <c r="M4278" t="s">
        <v>476</v>
      </c>
      <c r="N4278" t="s">
        <v>291</v>
      </c>
      <c r="O4278" t="s">
        <v>400</v>
      </c>
      <c r="P4278">
        <v>30000</v>
      </c>
      <c r="Q4278">
        <v>25000</v>
      </c>
      <c r="R4278">
        <v>1</v>
      </c>
      <c r="S4278">
        <v>126.4</v>
      </c>
      <c r="T4278">
        <v>0</v>
      </c>
      <c r="U4278" t="b" cm="1">
        <f t="array" ref="U4278">_xlfn.IFS(AND(R4278=1,S4278=G4278,T4278=H4278),TRUE,AND(R4278=1,S4278=G4278,H4278="Product NA"),TRUE)</f>
        <v>1</v>
      </c>
      <c r="W4278" s="165">
        <v>401.95</v>
      </c>
      <c r="X4278" s="165">
        <v>0</v>
      </c>
      <c r="Y4278" t="str">
        <f t="shared" si="153"/>
        <v>Change</v>
      </c>
    </row>
    <row r="4279" spans="1:25" hidden="1" x14ac:dyDescent="0.35">
      <c r="A4279" t="s">
        <v>186</v>
      </c>
      <c r="B4279" t="s">
        <v>600</v>
      </c>
      <c r="C4279" t="s">
        <v>291</v>
      </c>
      <c r="D4279" t="s">
        <v>655</v>
      </c>
      <c r="E4279" t="s">
        <v>723</v>
      </c>
      <c r="F4279" t="s">
        <v>286</v>
      </c>
      <c r="G4279" s="165">
        <f t="shared" si="154"/>
        <v>26.1</v>
      </c>
      <c r="H4279" s="165">
        <f t="shared" si="154"/>
        <v>0</v>
      </c>
      <c r="I4279" t="s">
        <v>672</v>
      </c>
      <c r="K4279" t="s">
        <v>466</v>
      </c>
      <c r="L4279" t="s">
        <v>400</v>
      </c>
      <c r="M4279" t="s">
        <v>476</v>
      </c>
      <c r="N4279" t="s">
        <v>291</v>
      </c>
      <c r="O4279" t="s">
        <v>400</v>
      </c>
      <c r="P4279">
        <v>30000</v>
      </c>
      <c r="Q4279">
        <v>3000</v>
      </c>
      <c r="R4279">
        <v>1</v>
      </c>
      <c r="S4279">
        <v>26.1</v>
      </c>
      <c r="T4279">
        <v>0</v>
      </c>
      <c r="U4279" t="b" cm="1">
        <f t="array" ref="U4279">_xlfn.IFS(AND(R4279=1,S4279=G4279,T4279=H4279),TRUE,AND(R4279=1,S4279=G4279,H4279="Product NA"),TRUE)</f>
        <v>1</v>
      </c>
      <c r="W4279" s="165">
        <v>27.79</v>
      </c>
      <c r="X4279" s="165">
        <v>0</v>
      </c>
      <c r="Y4279" t="str">
        <f t="shared" si="153"/>
        <v>Change</v>
      </c>
    </row>
    <row r="4280" spans="1:25" hidden="1" x14ac:dyDescent="0.35">
      <c r="A4280" t="s">
        <v>186</v>
      </c>
      <c r="B4280" t="s">
        <v>600</v>
      </c>
      <c r="C4280" t="s">
        <v>291</v>
      </c>
      <c r="D4280" t="s">
        <v>655</v>
      </c>
      <c r="E4280" t="s">
        <v>723</v>
      </c>
      <c r="F4280" t="s">
        <v>286</v>
      </c>
      <c r="G4280" s="165">
        <f t="shared" si="154"/>
        <v>148.5</v>
      </c>
      <c r="H4280" s="165">
        <f t="shared" si="154"/>
        <v>0</v>
      </c>
      <c r="I4280" t="s">
        <v>683</v>
      </c>
      <c r="K4280" t="s">
        <v>466</v>
      </c>
      <c r="L4280" t="s">
        <v>400</v>
      </c>
      <c r="M4280" t="s">
        <v>476</v>
      </c>
      <c r="N4280" t="s">
        <v>291</v>
      </c>
      <c r="O4280" t="s">
        <v>400</v>
      </c>
      <c r="P4280">
        <v>30000</v>
      </c>
      <c r="Q4280">
        <v>30000</v>
      </c>
      <c r="R4280">
        <v>1</v>
      </c>
      <c r="S4280">
        <v>148.5</v>
      </c>
      <c r="T4280">
        <v>0</v>
      </c>
      <c r="U4280" t="b" cm="1">
        <f t="array" ref="U4280">_xlfn.IFS(AND(R4280=1,S4280=G4280,T4280=H4280),TRUE,AND(R4280=1,S4280=G4280,H4280="Product NA"),TRUE)</f>
        <v>1</v>
      </c>
      <c r="W4280" s="165">
        <v>475.29</v>
      </c>
      <c r="X4280" s="165">
        <v>0</v>
      </c>
      <c r="Y4280" t="str">
        <f t="shared" si="153"/>
        <v>Change</v>
      </c>
    </row>
    <row r="4281" spans="1:25" hidden="1" x14ac:dyDescent="0.35">
      <c r="A4281" t="s">
        <v>186</v>
      </c>
      <c r="B4281" t="s">
        <v>600</v>
      </c>
      <c r="C4281" t="s">
        <v>291</v>
      </c>
      <c r="D4281" t="s">
        <v>655</v>
      </c>
      <c r="E4281" t="s">
        <v>723</v>
      </c>
      <c r="F4281" t="s">
        <v>286</v>
      </c>
      <c r="G4281" s="165">
        <f t="shared" si="154"/>
        <v>30.150000000000002</v>
      </c>
      <c r="H4281" s="165">
        <f t="shared" si="154"/>
        <v>0</v>
      </c>
      <c r="I4281" t="s">
        <v>673</v>
      </c>
      <c r="K4281" t="s">
        <v>466</v>
      </c>
      <c r="L4281" t="s">
        <v>400</v>
      </c>
      <c r="M4281" t="s">
        <v>476</v>
      </c>
      <c r="N4281" t="s">
        <v>291</v>
      </c>
      <c r="O4281" t="s">
        <v>400</v>
      </c>
      <c r="P4281">
        <v>30000</v>
      </c>
      <c r="Q4281">
        <v>4000</v>
      </c>
      <c r="R4281">
        <v>1</v>
      </c>
      <c r="S4281">
        <v>30.150000000000002</v>
      </c>
      <c r="T4281">
        <v>0</v>
      </c>
      <c r="U4281" t="b" cm="1">
        <f t="array" ref="U4281">_xlfn.IFS(AND(R4281=1,S4281=G4281,T4281=H4281),TRUE,AND(R4281=1,S4281=G4281,H4281="Product NA"),TRUE)</f>
        <v>1</v>
      </c>
      <c r="W4281" s="165">
        <v>31.970000000000002</v>
      </c>
      <c r="X4281" s="165">
        <v>0</v>
      </c>
      <c r="Y4281" t="str">
        <f t="shared" si="153"/>
        <v>Change</v>
      </c>
    </row>
    <row r="4282" spans="1:25" hidden="1" x14ac:dyDescent="0.35">
      <c r="A4282" t="s">
        <v>186</v>
      </c>
      <c r="B4282" t="s">
        <v>600</v>
      </c>
      <c r="C4282" t="s">
        <v>291</v>
      </c>
      <c r="D4282" t="s">
        <v>655</v>
      </c>
      <c r="E4282" t="s">
        <v>723</v>
      </c>
      <c r="F4282" t="s">
        <v>286</v>
      </c>
      <c r="G4282" s="165">
        <f t="shared" si="154"/>
        <v>34.200000000000003</v>
      </c>
      <c r="H4282" s="165">
        <f t="shared" si="154"/>
        <v>0</v>
      </c>
      <c r="I4282" t="s">
        <v>674</v>
      </c>
      <c r="K4282" t="s">
        <v>466</v>
      </c>
      <c r="L4282" t="s">
        <v>400</v>
      </c>
      <c r="M4282" t="s">
        <v>476</v>
      </c>
      <c r="N4282" t="s">
        <v>291</v>
      </c>
      <c r="O4282" t="s">
        <v>400</v>
      </c>
      <c r="P4282">
        <v>30000</v>
      </c>
      <c r="Q4282">
        <v>5000</v>
      </c>
      <c r="R4282">
        <v>1</v>
      </c>
      <c r="S4282">
        <v>34.200000000000003</v>
      </c>
      <c r="T4282">
        <v>0</v>
      </c>
      <c r="U4282" t="b" cm="1">
        <f t="array" ref="U4282">_xlfn.IFS(AND(R4282=1,S4282=G4282,T4282=H4282),TRUE,AND(R4282=1,S4282=G4282,H4282="Product NA"),TRUE)</f>
        <v>1</v>
      </c>
      <c r="W4282" s="165">
        <v>37</v>
      </c>
      <c r="X4282" s="165">
        <v>0</v>
      </c>
      <c r="Y4282" t="str">
        <f t="shared" si="153"/>
        <v>Change</v>
      </c>
    </row>
    <row r="4283" spans="1:25" hidden="1" x14ac:dyDescent="0.35">
      <c r="A4283" t="s">
        <v>186</v>
      </c>
      <c r="B4283" t="s">
        <v>600</v>
      </c>
      <c r="C4283" t="s">
        <v>291</v>
      </c>
      <c r="D4283" t="s">
        <v>655</v>
      </c>
      <c r="E4283" t="s">
        <v>723</v>
      </c>
      <c r="F4283" t="s">
        <v>286</v>
      </c>
      <c r="G4283" s="165">
        <f t="shared" si="154"/>
        <v>39.400000000000006</v>
      </c>
      <c r="H4283" s="165">
        <f t="shared" si="154"/>
        <v>0</v>
      </c>
      <c r="I4283" t="s">
        <v>675</v>
      </c>
      <c r="K4283" t="s">
        <v>466</v>
      </c>
      <c r="L4283" t="s">
        <v>400</v>
      </c>
      <c r="M4283" t="s">
        <v>476</v>
      </c>
      <c r="N4283" t="s">
        <v>291</v>
      </c>
      <c r="O4283" t="s">
        <v>400</v>
      </c>
      <c r="P4283">
        <v>30000</v>
      </c>
      <c r="Q4283">
        <v>6000</v>
      </c>
      <c r="R4283">
        <v>1</v>
      </c>
      <c r="S4283">
        <v>39.400000000000006</v>
      </c>
      <c r="T4283">
        <v>0</v>
      </c>
      <c r="U4283" t="b" cm="1">
        <f t="array" ref="U4283">_xlfn.IFS(AND(R4283=1,S4283=G4283,T4283=H4283),TRUE,AND(R4283=1,S4283=G4283,H4283="Product NA"),TRUE)</f>
        <v>1</v>
      </c>
      <c r="W4283" s="165">
        <v>50.68</v>
      </c>
      <c r="X4283" s="165">
        <v>0</v>
      </c>
      <c r="Y4283" t="str">
        <f t="shared" si="153"/>
        <v>Change</v>
      </c>
    </row>
    <row r="4284" spans="1:25" hidden="1" x14ac:dyDescent="0.35">
      <c r="A4284" t="s">
        <v>186</v>
      </c>
      <c r="B4284" t="s">
        <v>600</v>
      </c>
      <c r="C4284" t="s">
        <v>291</v>
      </c>
      <c r="D4284" t="s">
        <v>655</v>
      </c>
      <c r="E4284" t="s">
        <v>723</v>
      </c>
      <c r="F4284" t="s">
        <v>286</v>
      </c>
      <c r="G4284" s="165">
        <f t="shared" si="154"/>
        <v>43.45</v>
      </c>
      <c r="H4284" s="165">
        <f t="shared" si="154"/>
        <v>0</v>
      </c>
      <c r="I4284" t="s">
        <v>676</v>
      </c>
      <c r="K4284" t="s">
        <v>466</v>
      </c>
      <c r="L4284" t="s">
        <v>400</v>
      </c>
      <c r="M4284" t="s">
        <v>476</v>
      </c>
      <c r="N4284" t="s">
        <v>291</v>
      </c>
      <c r="O4284" t="s">
        <v>400</v>
      </c>
      <c r="P4284">
        <v>30000</v>
      </c>
      <c r="Q4284">
        <v>7000</v>
      </c>
      <c r="R4284">
        <v>1</v>
      </c>
      <c r="S4284">
        <v>43.45</v>
      </c>
      <c r="T4284">
        <v>0</v>
      </c>
      <c r="U4284" t="b" cm="1">
        <f t="array" ref="U4284">_xlfn.IFS(AND(R4284=1,S4284=G4284,T4284=H4284),TRUE,AND(R4284=1,S4284=G4284,H4284="Product NA"),TRUE)</f>
        <v>1</v>
      </c>
      <c r="W4284" s="165">
        <v>50.68</v>
      </c>
      <c r="X4284" s="165">
        <v>0</v>
      </c>
      <c r="Y4284" t="str">
        <f t="shared" si="153"/>
        <v>Change</v>
      </c>
    </row>
    <row r="4285" spans="1:25" hidden="1" x14ac:dyDescent="0.35">
      <c r="A4285" t="s">
        <v>186</v>
      </c>
      <c r="B4285" t="s">
        <v>600</v>
      </c>
      <c r="C4285" t="s">
        <v>291</v>
      </c>
      <c r="D4285" t="s">
        <v>655</v>
      </c>
      <c r="E4285" t="s">
        <v>723</v>
      </c>
      <c r="F4285" t="s">
        <v>286</v>
      </c>
      <c r="G4285" s="165">
        <f t="shared" si="154"/>
        <v>47.550000000000004</v>
      </c>
      <c r="H4285" s="165">
        <f t="shared" si="154"/>
        <v>0</v>
      </c>
      <c r="I4285" t="s">
        <v>677</v>
      </c>
      <c r="K4285" t="s">
        <v>466</v>
      </c>
      <c r="L4285" t="s">
        <v>400</v>
      </c>
      <c r="M4285" t="s">
        <v>476</v>
      </c>
      <c r="N4285" t="s">
        <v>291</v>
      </c>
      <c r="O4285" t="s">
        <v>400</v>
      </c>
      <c r="P4285">
        <v>30000</v>
      </c>
      <c r="Q4285">
        <v>8000</v>
      </c>
      <c r="R4285">
        <v>1</v>
      </c>
      <c r="S4285">
        <v>47.550000000000004</v>
      </c>
      <c r="T4285">
        <v>0</v>
      </c>
      <c r="U4285" t="b" cm="1">
        <f t="array" ref="U4285">_xlfn.IFS(AND(R4285=1,S4285=G4285,T4285=H4285),TRUE,AND(R4285=1,S4285=G4285,H4285="Product NA"),TRUE)</f>
        <v>1</v>
      </c>
      <c r="W4285" s="165">
        <v>58.71</v>
      </c>
      <c r="X4285" s="165">
        <v>0</v>
      </c>
      <c r="Y4285" t="str">
        <f t="shared" si="153"/>
        <v>Change</v>
      </c>
    </row>
    <row r="4286" spans="1:25" hidden="1" x14ac:dyDescent="0.35">
      <c r="A4286" t="s">
        <v>186</v>
      </c>
      <c r="B4286" t="s">
        <v>600</v>
      </c>
      <c r="C4286" t="s">
        <v>291</v>
      </c>
      <c r="D4286" t="s">
        <v>655</v>
      </c>
      <c r="E4286" t="s">
        <v>723</v>
      </c>
      <c r="F4286" t="s">
        <v>286</v>
      </c>
      <c r="G4286" s="165">
        <f t="shared" si="154"/>
        <v>51.6</v>
      </c>
      <c r="H4286" s="165">
        <f t="shared" si="154"/>
        <v>0</v>
      </c>
      <c r="I4286" t="s">
        <v>678</v>
      </c>
      <c r="K4286" t="s">
        <v>466</v>
      </c>
      <c r="L4286" t="s">
        <v>400</v>
      </c>
      <c r="M4286" t="s">
        <v>476</v>
      </c>
      <c r="N4286" t="s">
        <v>291</v>
      </c>
      <c r="O4286" t="s">
        <v>400</v>
      </c>
      <c r="P4286">
        <v>30000</v>
      </c>
      <c r="Q4286">
        <v>9000</v>
      </c>
      <c r="R4286">
        <v>1</v>
      </c>
      <c r="S4286">
        <v>51.6</v>
      </c>
      <c r="T4286">
        <v>0</v>
      </c>
      <c r="U4286" t="b" cm="1">
        <f t="array" ref="U4286">_xlfn.IFS(AND(R4286=1,S4286=G4286,T4286=H4286),TRUE,AND(R4286=1,S4286=G4286,H4286="Product NA"),TRUE)</f>
        <v>1</v>
      </c>
      <c r="W4286" s="165">
        <v>58.71</v>
      </c>
      <c r="X4286" s="165">
        <v>0</v>
      </c>
      <c r="Y4286" t="str">
        <f t="shared" si="153"/>
        <v>Change</v>
      </c>
    </row>
    <row r="4287" spans="1:25" hidden="1" x14ac:dyDescent="0.35">
      <c r="A4287" t="s">
        <v>186</v>
      </c>
      <c r="B4287" t="s">
        <v>600</v>
      </c>
      <c r="C4287" t="s">
        <v>291</v>
      </c>
      <c r="D4287" t="s">
        <v>655</v>
      </c>
      <c r="E4287" t="s">
        <v>723</v>
      </c>
      <c r="F4287" t="s">
        <v>286</v>
      </c>
      <c r="G4287" s="165">
        <f t="shared" si="154"/>
        <v>55.650000000000006</v>
      </c>
      <c r="H4287" s="165">
        <f t="shared" si="154"/>
        <v>0</v>
      </c>
      <c r="I4287" t="s">
        <v>679</v>
      </c>
      <c r="K4287" t="s">
        <v>466</v>
      </c>
      <c r="L4287" t="s">
        <v>400</v>
      </c>
      <c r="M4287" t="s">
        <v>476</v>
      </c>
      <c r="N4287" t="s">
        <v>291</v>
      </c>
      <c r="O4287" t="s">
        <v>400</v>
      </c>
      <c r="P4287">
        <v>30000</v>
      </c>
      <c r="Q4287">
        <v>10000</v>
      </c>
      <c r="R4287">
        <v>1</v>
      </c>
      <c r="S4287">
        <v>55.650000000000006</v>
      </c>
      <c r="T4287">
        <v>0</v>
      </c>
      <c r="U4287" t="b" cm="1">
        <f t="array" ref="U4287">_xlfn.IFS(AND(R4287=1,S4287=G4287,T4287=H4287),TRUE,AND(R4287=1,S4287=G4287,H4287="Product NA"),TRUE)</f>
        <v>1</v>
      </c>
      <c r="W4287" s="165">
        <v>58.71</v>
      </c>
      <c r="X4287" s="165">
        <v>0</v>
      </c>
      <c r="Y4287" t="str">
        <f t="shared" si="153"/>
        <v>Change</v>
      </c>
    </row>
    <row r="4288" spans="1:25" hidden="1" x14ac:dyDescent="0.35">
      <c r="A4288" t="s">
        <v>186</v>
      </c>
      <c r="B4288" t="s">
        <v>600</v>
      </c>
      <c r="C4288" t="s">
        <v>291</v>
      </c>
      <c r="D4288" t="s">
        <v>284</v>
      </c>
      <c r="E4288" t="s">
        <v>724</v>
      </c>
      <c r="F4288" t="s">
        <v>286</v>
      </c>
      <c r="G4288" s="165">
        <f t="shared" si="154"/>
        <v>7.25</v>
      </c>
      <c r="H4288" s="165">
        <f t="shared" si="154"/>
        <v>11.600000000000001</v>
      </c>
      <c r="I4288" t="s">
        <v>482</v>
      </c>
      <c r="K4288" t="s">
        <v>466</v>
      </c>
      <c r="L4288" t="s">
        <v>400</v>
      </c>
      <c r="M4288" t="s">
        <v>476</v>
      </c>
      <c r="N4288" t="s">
        <v>291</v>
      </c>
      <c r="O4288" t="s">
        <v>400</v>
      </c>
      <c r="P4288">
        <v>100</v>
      </c>
      <c r="Q4288">
        <v>2000</v>
      </c>
      <c r="R4288">
        <v>1</v>
      </c>
      <c r="S4288">
        <v>7.25</v>
      </c>
      <c r="T4288">
        <v>11.600000000000001</v>
      </c>
      <c r="U4288" t="b" cm="1">
        <f t="array" ref="U4288">_xlfn.IFS(AND(R4288=1,S4288=G4288,T4288=H4288),TRUE,AND(R4288=1,S4288=G4288,H4288="Product NA"),TRUE)</f>
        <v>1</v>
      </c>
      <c r="W4288" s="165">
        <v>7.25</v>
      </c>
      <c r="X4288" s="165">
        <v>11.600000000000001</v>
      </c>
      <c r="Y4288" t="str">
        <f t="shared" si="153"/>
        <v>No Change</v>
      </c>
    </row>
    <row r="4289" spans="1:25" hidden="1" x14ac:dyDescent="0.35">
      <c r="A4289" t="s">
        <v>186</v>
      </c>
      <c r="B4289" t="s">
        <v>600</v>
      </c>
      <c r="C4289" t="s">
        <v>291</v>
      </c>
      <c r="D4289" t="s">
        <v>322</v>
      </c>
      <c r="E4289" t="s">
        <v>724</v>
      </c>
      <c r="F4289" t="s">
        <v>0</v>
      </c>
      <c r="G4289" s="165">
        <f t="shared" si="154"/>
        <v>5.68</v>
      </c>
      <c r="H4289" s="165">
        <f t="shared" si="154"/>
        <v>9.66</v>
      </c>
      <c r="I4289" t="s">
        <v>479</v>
      </c>
      <c r="K4289" t="s">
        <v>466</v>
      </c>
      <c r="L4289" t="s">
        <v>400</v>
      </c>
      <c r="M4289" t="s">
        <v>476</v>
      </c>
      <c r="N4289" t="s">
        <v>291</v>
      </c>
      <c r="O4289" t="s">
        <v>400</v>
      </c>
      <c r="P4289">
        <v>100</v>
      </c>
      <c r="Q4289">
        <v>100</v>
      </c>
      <c r="R4289">
        <v>1</v>
      </c>
      <c r="S4289">
        <v>5.68</v>
      </c>
      <c r="T4289">
        <v>9.66</v>
      </c>
      <c r="U4289" t="b" cm="1">
        <f t="array" ref="U4289">_xlfn.IFS(AND(R4289=1,S4289=G4289,T4289=H4289),TRUE,AND(R4289=1,S4289=G4289,H4289="Product NA"),TRUE)</f>
        <v>1</v>
      </c>
      <c r="W4289" s="165">
        <v>5.68</v>
      </c>
      <c r="X4289" s="165">
        <v>9.66</v>
      </c>
      <c r="Y4289" t="str">
        <f t="shared" si="153"/>
        <v>No Change</v>
      </c>
    </row>
    <row r="4290" spans="1:25" hidden="1" x14ac:dyDescent="0.35">
      <c r="A4290" t="s">
        <v>186</v>
      </c>
      <c r="B4290" t="s">
        <v>600</v>
      </c>
      <c r="C4290" t="s">
        <v>291</v>
      </c>
      <c r="D4290" t="s">
        <v>323</v>
      </c>
      <c r="E4290" t="s">
        <v>724</v>
      </c>
      <c r="F4290" t="s">
        <v>277</v>
      </c>
      <c r="G4290" s="165">
        <f t="shared" si="154"/>
        <v>6.3000000000000007</v>
      </c>
      <c r="H4290" s="165">
        <f t="shared" si="154"/>
        <v>9.6000000000000014</v>
      </c>
      <c r="I4290" t="s">
        <v>480</v>
      </c>
      <c r="K4290" t="s">
        <v>466</v>
      </c>
      <c r="L4290" t="s">
        <v>400</v>
      </c>
      <c r="M4290" t="s">
        <v>476</v>
      </c>
      <c r="N4290" t="s">
        <v>291</v>
      </c>
      <c r="O4290" t="s">
        <v>400</v>
      </c>
      <c r="P4290">
        <v>100</v>
      </c>
      <c r="Q4290">
        <v>500</v>
      </c>
      <c r="R4290">
        <v>1</v>
      </c>
      <c r="S4290">
        <v>6.3000000000000007</v>
      </c>
      <c r="T4290">
        <v>9.6000000000000014</v>
      </c>
      <c r="U4290" t="b" cm="1">
        <f t="array" ref="U4290">_xlfn.IFS(AND(R4290=1,S4290=G4290,T4290=H4290),TRUE,AND(R4290=1,S4290=G4290,H4290="Product NA"),TRUE)</f>
        <v>1</v>
      </c>
      <c r="W4290" s="165">
        <v>6.3000000000000007</v>
      </c>
      <c r="X4290" s="165">
        <v>9.6000000000000014</v>
      </c>
      <c r="Y4290" t="str">
        <f t="shared" si="153"/>
        <v>No Change</v>
      </c>
    </row>
    <row r="4291" spans="1:25" hidden="1" x14ac:dyDescent="0.35">
      <c r="A4291" t="s">
        <v>186</v>
      </c>
      <c r="B4291" t="s">
        <v>600</v>
      </c>
      <c r="C4291" t="s">
        <v>291</v>
      </c>
      <c r="D4291" t="s">
        <v>324</v>
      </c>
      <c r="E4291" t="s">
        <v>724</v>
      </c>
      <c r="F4291" t="s">
        <v>277</v>
      </c>
      <c r="G4291" s="165">
        <f t="shared" si="154"/>
        <v>6.3000000000000007</v>
      </c>
      <c r="H4291" s="165">
        <f t="shared" si="154"/>
        <v>9.6000000000000014</v>
      </c>
      <c r="I4291" t="s">
        <v>480</v>
      </c>
      <c r="K4291" t="s">
        <v>466</v>
      </c>
      <c r="L4291" t="s">
        <v>400</v>
      </c>
      <c r="M4291" t="s">
        <v>476</v>
      </c>
      <c r="N4291" t="s">
        <v>291</v>
      </c>
      <c r="O4291" t="s">
        <v>400</v>
      </c>
      <c r="P4291">
        <v>100</v>
      </c>
      <c r="Q4291">
        <v>500</v>
      </c>
      <c r="R4291">
        <v>1</v>
      </c>
      <c r="S4291">
        <v>6.3000000000000007</v>
      </c>
      <c r="T4291">
        <v>9.6000000000000014</v>
      </c>
      <c r="U4291" t="b" cm="1">
        <f t="array" ref="U4291">_xlfn.IFS(AND(R4291=1,S4291=G4291,T4291=H4291),TRUE,AND(R4291=1,S4291=G4291,H4291="Product NA"),TRUE)</f>
        <v>1</v>
      </c>
      <c r="W4291" s="165">
        <v>6.3000000000000007</v>
      </c>
      <c r="X4291" s="165">
        <v>9.6000000000000014</v>
      </c>
      <c r="Y4291" t="str">
        <f t="shared" si="153"/>
        <v>No Change</v>
      </c>
    </row>
    <row r="4292" spans="1:25" x14ac:dyDescent="0.35">
      <c r="A4292" t="s">
        <v>73</v>
      </c>
      <c r="B4292" t="s">
        <v>530</v>
      </c>
      <c r="C4292" t="s">
        <v>293</v>
      </c>
      <c r="D4292" t="s">
        <v>392</v>
      </c>
      <c r="E4292" t="s">
        <v>287</v>
      </c>
      <c r="F4292" t="s">
        <v>396</v>
      </c>
      <c r="G4292" s="165">
        <f t="shared" si="154"/>
        <v>1.56</v>
      </c>
      <c r="H4292" s="165">
        <f t="shared" si="154"/>
        <v>15.85</v>
      </c>
      <c r="I4292" t="s">
        <v>482</v>
      </c>
      <c r="K4292" t="s">
        <v>467</v>
      </c>
      <c r="L4292" t="s">
        <v>402</v>
      </c>
      <c r="M4292" t="s">
        <v>476</v>
      </c>
      <c r="N4292" t="s">
        <v>293</v>
      </c>
      <c r="O4292" t="s">
        <v>402</v>
      </c>
      <c r="P4292">
        <v>100</v>
      </c>
      <c r="Q4292">
        <v>2000</v>
      </c>
      <c r="R4292">
        <v>1</v>
      </c>
      <c r="S4292">
        <v>1.56</v>
      </c>
      <c r="T4292">
        <v>15.85</v>
      </c>
      <c r="U4292" t="b" cm="1">
        <f t="array" ref="U4292">_xlfn.IFS(AND(R4292=1,S4292=G4292,T4292=H4292),TRUE,AND(R4292=1,S4292=G4292,H4292="Product NA"),TRUE)</f>
        <v>1</v>
      </c>
      <c r="W4292" s="165">
        <v>1.5</v>
      </c>
      <c r="X4292" s="165">
        <v>15.25</v>
      </c>
      <c r="Y4292" t="str">
        <f t="shared" si="153"/>
        <v>Change</v>
      </c>
    </row>
    <row r="4293" spans="1:25" hidden="1" x14ac:dyDescent="0.35">
      <c r="A4293" t="s">
        <v>73</v>
      </c>
      <c r="B4293" t="s">
        <v>530</v>
      </c>
      <c r="C4293" t="s">
        <v>293</v>
      </c>
      <c r="D4293" t="s">
        <v>281</v>
      </c>
      <c r="E4293" t="s">
        <v>287</v>
      </c>
      <c r="F4293" t="s">
        <v>286</v>
      </c>
      <c r="G4293" s="165">
        <f t="shared" si="154"/>
        <v>1.56</v>
      </c>
      <c r="H4293" s="165">
        <f t="shared" si="154"/>
        <v>15.85</v>
      </c>
      <c r="I4293" t="s">
        <v>482</v>
      </c>
      <c r="K4293" t="s">
        <v>467</v>
      </c>
      <c r="L4293" t="s">
        <v>402</v>
      </c>
      <c r="M4293" t="s">
        <v>476</v>
      </c>
      <c r="N4293" t="s">
        <v>293</v>
      </c>
      <c r="O4293" t="s">
        <v>402</v>
      </c>
      <c r="P4293">
        <v>100</v>
      </c>
      <c r="Q4293">
        <v>2000</v>
      </c>
      <c r="R4293">
        <v>1</v>
      </c>
      <c r="S4293">
        <v>1.56</v>
      </c>
      <c r="T4293">
        <v>15.85</v>
      </c>
      <c r="U4293" t="b" cm="1">
        <f t="array" ref="U4293">_xlfn.IFS(AND(R4293=1,S4293=G4293,T4293=H4293),TRUE,AND(R4293=1,S4293=G4293,H4293="Product NA"),TRUE)</f>
        <v>1</v>
      </c>
      <c r="W4293" s="165">
        <v>1.5</v>
      </c>
      <c r="X4293" s="165">
        <v>15.25</v>
      </c>
      <c r="Y4293" t="str">
        <f t="shared" si="153"/>
        <v>Change</v>
      </c>
    </row>
    <row r="4294" spans="1:25" hidden="1" x14ac:dyDescent="0.35">
      <c r="A4294" t="s">
        <v>73</v>
      </c>
      <c r="B4294" t="s">
        <v>530</v>
      </c>
      <c r="C4294" t="s">
        <v>293</v>
      </c>
      <c r="D4294" t="s">
        <v>278</v>
      </c>
      <c r="E4294" t="s">
        <v>287</v>
      </c>
      <c r="F4294" t="s">
        <v>277</v>
      </c>
      <c r="G4294" s="165">
        <f t="shared" si="154"/>
        <v>0.43</v>
      </c>
      <c r="H4294" s="165">
        <f t="shared" si="154"/>
        <v>14.57</v>
      </c>
      <c r="I4294" t="s">
        <v>480</v>
      </c>
      <c r="K4294" t="s">
        <v>467</v>
      </c>
      <c r="L4294" t="s">
        <v>402</v>
      </c>
      <c r="M4294" t="s">
        <v>476</v>
      </c>
      <c r="N4294" t="s">
        <v>293</v>
      </c>
      <c r="O4294" t="s">
        <v>402</v>
      </c>
      <c r="P4294">
        <v>100</v>
      </c>
      <c r="Q4294">
        <v>500</v>
      </c>
      <c r="R4294">
        <v>1</v>
      </c>
      <c r="S4294">
        <v>0.43</v>
      </c>
      <c r="T4294">
        <v>14.57</v>
      </c>
      <c r="U4294" t="b" cm="1">
        <f t="array" ref="U4294">_xlfn.IFS(AND(R4294=1,S4294=G4294,T4294=H4294),TRUE,AND(R4294=1,S4294=G4294,H4294="Product NA"),TRUE)</f>
        <v>1</v>
      </c>
      <c r="W4294" s="165">
        <v>0.43</v>
      </c>
      <c r="X4294" s="165">
        <v>14.57</v>
      </c>
      <c r="Y4294" t="str">
        <f t="shared" si="153"/>
        <v>No Change</v>
      </c>
    </row>
    <row r="4295" spans="1:25" hidden="1" x14ac:dyDescent="0.35">
      <c r="A4295" t="s">
        <v>73</v>
      </c>
      <c r="B4295" t="s">
        <v>530</v>
      </c>
      <c r="C4295" t="s">
        <v>293</v>
      </c>
      <c r="D4295" t="s">
        <v>238</v>
      </c>
      <c r="E4295" t="s">
        <v>287</v>
      </c>
      <c r="F4295" t="s">
        <v>0</v>
      </c>
      <c r="G4295" s="165">
        <f t="shared" si="154"/>
        <v>0.35000000000000003</v>
      </c>
      <c r="H4295" s="165">
        <f t="shared" si="154"/>
        <v>16.52</v>
      </c>
      <c r="I4295" t="s">
        <v>479</v>
      </c>
      <c r="K4295" t="s">
        <v>467</v>
      </c>
      <c r="L4295" t="s">
        <v>402</v>
      </c>
      <c r="M4295" t="s">
        <v>476</v>
      </c>
      <c r="N4295" t="s">
        <v>293</v>
      </c>
      <c r="O4295" t="s">
        <v>402</v>
      </c>
      <c r="P4295">
        <v>100</v>
      </c>
      <c r="Q4295">
        <v>100</v>
      </c>
      <c r="R4295">
        <v>1</v>
      </c>
      <c r="S4295">
        <v>0.35000000000000003</v>
      </c>
      <c r="T4295">
        <v>16.52</v>
      </c>
      <c r="U4295" t="b" cm="1">
        <f t="array" ref="U4295">_xlfn.IFS(AND(R4295=1,S4295=G4295,T4295=H4295),TRUE,AND(R4295=1,S4295=G4295,H4295="Product NA"),TRUE)</f>
        <v>1</v>
      </c>
      <c r="W4295" s="165">
        <v>0.36</v>
      </c>
      <c r="X4295" s="165">
        <v>16.02</v>
      </c>
      <c r="Y4295" t="str">
        <f t="shared" si="153"/>
        <v>Change</v>
      </c>
    </row>
    <row r="4296" spans="1:25" hidden="1" x14ac:dyDescent="0.35">
      <c r="A4296" t="s">
        <v>73</v>
      </c>
      <c r="B4296" t="s">
        <v>530</v>
      </c>
      <c r="C4296" t="s">
        <v>293</v>
      </c>
      <c r="D4296" t="s">
        <v>239</v>
      </c>
      <c r="E4296" t="s">
        <v>287</v>
      </c>
      <c r="F4296" t="s">
        <v>277</v>
      </c>
      <c r="G4296" s="165">
        <f t="shared" si="154"/>
        <v>0.43</v>
      </c>
      <c r="H4296" s="165">
        <f t="shared" si="154"/>
        <v>15.88</v>
      </c>
      <c r="I4296" t="s">
        <v>480</v>
      </c>
      <c r="K4296" t="s">
        <v>467</v>
      </c>
      <c r="L4296" t="s">
        <v>402</v>
      </c>
      <c r="M4296" t="s">
        <v>476</v>
      </c>
      <c r="N4296" t="s">
        <v>293</v>
      </c>
      <c r="O4296" t="s">
        <v>402</v>
      </c>
      <c r="P4296">
        <v>100</v>
      </c>
      <c r="Q4296">
        <v>500</v>
      </c>
      <c r="R4296">
        <v>1</v>
      </c>
      <c r="S4296">
        <v>0.43</v>
      </c>
      <c r="T4296">
        <v>15.88</v>
      </c>
      <c r="U4296" t="b" cm="1">
        <f t="array" ref="U4296">_xlfn.IFS(AND(R4296=1,S4296=G4296,T4296=H4296),TRUE,AND(R4296=1,S4296=G4296,H4296="Product NA"),TRUE)</f>
        <v>1</v>
      </c>
      <c r="W4296" s="165">
        <v>0.42</v>
      </c>
      <c r="X4296" s="165">
        <v>15.57</v>
      </c>
      <c r="Y4296" t="str">
        <f t="shared" si="153"/>
        <v>Change</v>
      </c>
    </row>
    <row r="4297" spans="1:25" hidden="1" x14ac:dyDescent="0.35">
      <c r="A4297" t="s">
        <v>73</v>
      </c>
      <c r="B4297" t="s">
        <v>530</v>
      </c>
      <c r="C4297" t="s">
        <v>293</v>
      </c>
      <c r="D4297" t="s">
        <v>655</v>
      </c>
      <c r="E4297" t="s">
        <v>723</v>
      </c>
      <c r="F4297" t="s">
        <v>286</v>
      </c>
      <c r="G4297" s="165">
        <f t="shared" si="154"/>
        <v>21.25</v>
      </c>
      <c r="H4297" s="165">
        <f t="shared" si="154"/>
        <v>0</v>
      </c>
      <c r="I4297" t="s">
        <v>481</v>
      </c>
      <c r="K4297" t="s">
        <v>467</v>
      </c>
      <c r="L4297" t="s">
        <v>402</v>
      </c>
      <c r="M4297" t="s">
        <v>476</v>
      </c>
      <c r="N4297" t="s">
        <v>293</v>
      </c>
      <c r="O4297" t="s">
        <v>402</v>
      </c>
      <c r="P4297">
        <v>30000</v>
      </c>
      <c r="Q4297">
        <v>1000</v>
      </c>
      <c r="R4297">
        <v>1</v>
      </c>
      <c r="S4297">
        <v>21.25</v>
      </c>
      <c r="T4297">
        <v>0</v>
      </c>
      <c r="U4297" t="b" cm="1">
        <f t="array" ref="U4297">_xlfn.IFS(AND(R4297=1,S4297=G4297,T4297=H4297),TRUE,AND(R4297=1,S4297=G4297,H4297="Product NA"),TRUE)</f>
        <v>1</v>
      </c>
      <c r="W4297" s="165">
        <v>21.8</v>
      </c>
      <c r="X4297" s="165">
        <v>0</v>
      </c>
      <c r="Y4297" t="str">
        <f t="shared" si="153"/>
        <v>Change</v>
      </c>
    </row>
    <row r="4298" spans="1:25" hidden="1" x14ac:dyDescent="0.35">
      <c r="A4298" t="s">
        <v>73</v>
      </c>
      <c r="B4298" t="s">
        <v>530</v>
      </c>
      <c r="C4298" t="s">
        <v>293</v>
      </c>
      <c r="D4298" t="s">
        <v>655</v>
      </c>
      <c r="E4298" t="s">
        <v>723</v>
      </c>
      <c r="F4298" t="s">
        <v>286</v>
      </c>
      <c r="G4298" s="165">
        <f t="shared" si="154"/>
        <v>112.80000000000001</v>
      </c>
      <c r="H4298" s="165">
        <f t="shared" si="154"/>
        <v>0</v>
      </c>
      <c r="I4298" t="s">
        <v>680</v>
      </c>
      <c r="K4298" t="s">
        <v>467</v>
      </c>
      <c r="L4298" t="s">
        <v>402</v>
      </c>
      <c r="M4298" t="s">
        <v>476</v>
      </c>
      <c r="N4298" t="s">
        <v>293</v>
      </c>
      <c r="O4298" t="s">
        <v>402</v>
      </c>
      <c r="P4298">
        <v>30000</v>
      </c>
      <c r="Q4298">
        <v>15000</v>
      </c>
      <c r="R4298">
        <v>1</v>
      </c>
      <c r="S4298">
        <v>112.80000000000001</v>
      </c>
      <c r="T4298">
        <v>0</v>
      </c>
      <c r="U4298" t="b" cm="1">
        <f t="array" ref="U4298">_xlfn.IFS(AND(R4298=1,S4298=G4298,T4298=H4298),TRUE,AND(R4298=1,S4298=G4298,H4298="Product NA"),TRUE)</f>
        <v>1</v>
      </c>
      <c r="W4298" s="165">
        <v>89.77</v>
      </c>
      <c r="X4298" s="165">
        <v>0</v>
      </c>
      <c r="Y4298" t="str">
        <f t="shared" si="153"/>
        <v>Change</v>
      </c>
    </row>
    <row r="4299" spans="1:25" hidden="1" x14ac:dyDescent="0.35">
      <c r="A4299" t="s">
        <v>73</v>
      </c>
      <c r="B4299" t="s">
        <v>530</v>
      </c>
      <c r="C4299" t="s">
        <v>293</v>
      </c>
      <c r="D4299" t="s">
        <v>655</v>
      </c>
      <c r="E4299" t="s">
        <v>723</v>
      </c>
      <c r="F4299" t="s">
        <v>286</v>
      </c>
      <c r="G4299" s="165">
        <f t="shared" si="154"/>
        <v>27.450000000000003</v>
      </c>
      <c r="H4299" s="165">
        <f t="shared" si="154"/>
        <v>0</v>
      </c>
      <c r="I4299" t="s">
        <v>671</v>
      </c>
      <c r="K4299" t="s">
        <v>467</v>
      </c>
      <c r="L4299" t="s">
        <v>402</v>
      </c>
      <c r="M4299" t="s">
        <v>476</v>
      </c>
      <c r="N4299" t="s">
        <v>293</v>
      </c>
      <c r="O4299" t="s">
        <v>402</v>
      </c>
      <c r="P4299">
        <v>30000</v>
      </c>
      <c r="Q4299">
        <v>2000</v>
      </c>
      <c r="R4299">
        <v>1</v>
      </c>
      <c r="S4299">
        <v>27.450000000000003</v>
      </c>
      <c r="T4299">
        <v>0</v>
      </c>
      <c r="U4299" t="b" cm="1">
        <f t="array" ref="U4299">_xlfn.IFS(AND(R4299=1,S4299=G4299,T4299=H4299),TRUE,AND(R4299=1,S4299=G4299,H4299="Product NA"),TRUE)</f>
        <v>1</v>
      </c>
      <c r="W4299" s="165">
        <v>26.46</v>
      </c>
      <c r="X4299" s="165">
        <v>0</v>
      </c>
      <c r="Y4299" t="str">
        <f t="shared" si="153"/>
        <v>Change</v>
      </c>
    </row>
    <row r="4300" spans="1:25" hidden="1" x14ac:dyDescent="0.35">
      <c r="A4300" t="s">
        <v>73</v>
      </c>
      <c r="B4300" t="s">
        <v>530</v>
      </c>
      <c r="C4300" t="s">
        <v>293</v>
      </c>
      <c r="D4300" t="s">
        <v>655</v>
      </c>
      <c r="E4300" t="s">
        <v>723</v>
      </c>
      <c r="F4300" t="s">
        <v>286</v>
      </c>
      <c r="G4300" s="165">
        <f t="shared" si="154"/>
        <v>144.9</v>
      </c>
      <c r="H4300" s="165">
        <f t="shared" si="154"/>
        <v>0</v>
      </c>
      <c r="I4300" t="s">
        <v>681</v>
      </c>
      <c r="K4300" t="s">
        <v>467</v>
      </c>
      <c r="L4300" t="s">
        <v>402</v>
      </c>
      <c r="M4300" t="s">
        <v>476</v>
      </c>
      <c r="N4300" t="s">
        <v>293</v>
      </c>
      <c r="O4300" t="s">
        <v>402</v>
      </c>
      <c r="P4300">
        <v>30000</v>
      </c>
      <c r="Q4300">
        <v>20000</v>
      </c>
      <c r="R4300">
        <v>1</v>
      </c>
      <c r="S4300">
        <v>144.9</v>
      </c>
      <c r="T4300">
        <v>0</v>
      </c>
      <c r="U4300" t="b" cm="1">
        <f t="array" ref="U4300">_xlfn.IFS(AND(R4300=1,S4300=G4300,T4300=H4300),TRUE,AND(R4300=1,S4300=G4300,H4300="Product NA"),TRUE)</f>
        <v>1</v>
      </c>
      <c r="W4300" s="165">
        <v>114</v>
      </c>
      <c r="X4300" s="165">
        <v>0</v>
      </c>
      <c r="Y4300" t="str">
        <f t="shared" si="153"/>
        <v>Change</v>
      </c>
    </row>
    <row r="4301" spans="1:25" hidden="1" x14ac:dyDescent="0.35">
      <c r="A4301" t="s">
        <v>73</v>
      </c>
      <c r="B4301" t="s">
        <v>530</v>
      </c>
      <c r="C4301" t="s">
        <v>293</v>
      </c>
      <c r="D4301" t="s">
        <v>655</v>
      </c>
      <c r="E4301" t="s">
        <v>723</v>
      </c>
      <c r="F4301" t="s">
        <v>286</v>
      </c>
      <c r="G4301" s="165">
        <f t="shared" si="154"/>
        <v>185.70000000000002</v>
      </c>
      <c r="H4301" s="165">
        <f t="shared" si="154"/>
        <v>0</v>
      </c>
      <c r="I4301" t="s">
        <v>682</v>
      </c>
      <c r="K4301" t="s">
        <v>467</v>
      </c>
      <c r="L4301" t="s">
        <v>402</v>
      </c>
      <c r="M4301" t="s">
        <v>476</v>
      </c>
      <c r="N4301" t="s">
        <v>293</v>
      </c>
      <c r="O4301" t="s">
        <v>402</v>
      </c>
      <c r="P4301">
        <v>30000</v>
      </c>
      <c r="Q4301">
        <v>25000</v>
      </c>
      <c r="R4301">
        <v>1</v>
      </c>
      <c r="S4301">
        <v>185.70000000000002</v>
      </c>
      <c r="T4301">
        <v>0</v>
      </c>
      <c r="U4301" t="b" cm="1">
        <f t="array" ref="U4301">_xlfn.IFS(AND(R4301=1,S4301=G4301,T4301=H4301),TRUE,AND(R4301=1,S4301=G4301,H4301="Product NA"),TRUE)</f>
        <v>1</v>
      </c>
      <c r="W4301" s="165">
        <v>395.46000000000004</v>
      </c>
      <c r="X4301" s="165">
        <v>0</v>
      </c>
      <c r="Y4301" t="str">
        <f t="shared" si="153"/>
        <v>Change</v>
      </c>
    </row>
    <row r="4302" spans="1:25" hidden="1" x14ac:dyDescent="0.35">
      <c r="A4302" t="s">
        <v>73</v>
      </c>
      <c r="B4302" t="s">
        <v>530</v>
      </c>
      <c r="C4302" t="s">
        <v>293</v>
      </c>
      <c r="D4302" t="s">
        <v>655</v>
      </c>
      <c r="E4302" t="s">
        <v>723</v>
      </c>
      <c r="F4302" t="s">
        <v>286</v>
      </c>
      <c r="G4302" s="165">
        <f t="shared" si="154"/>
        <v>33.700000000000003</v>
      </c>
      <c r="H4302" s="165">
        <f t="shared" si="154"/>
        <v>0</v>
      </c>
      <c r="I4302" t="s">
        <v>672</v>
      </c>
      <c r="K4302" t="s">
        <v>467</v>
      </c>
      <c r="L4302" t="s">
        <v>402</v>
      </c>
      <c r="M4302" t="s">
        <v>476</v>
      </c>
      <c r="N4302" t="s">
        <v>293</v>
      </c>
      <c r="O4302" t="s">
        <v>402</v>
      </c>
      <c r="P4302">
        <v>30000</v>
      </c>
      <c r="Q4302">
        <v>3000</v>
      </c>
      <c r="R4302">
        <v>1</v>
      </c>
      <c r="S4302">
        <v>33.700000000000003</v>
      </c>
      <c r="T4302">
        <v>0</v>
      </c>
      <c r="U4302" t="b" cm="1">
        <f t="array" ref="U4302">_xlfn.IFS(AND(R4302=1,S4302=G4302,T4302=H4302),TRUE,AND(R4302=1,S4302=G4302,H4302="Product NA"),TRUE)</f>
        <v>1</v>
      </c>
      <c r="W4302" s="165">
        <v>27.79</v>
      </c>
      <c r="X4302" s="165">
        <v>0</v>
      </c>
      <c r="Y4302" t="str">
        <f t="shared" si="153"/>
        <v>Change</v>
      </c>
    </row>
    <row r="4303" spans="1:25" hidden="1" x14ac:dyDescent="0.35">
      <c r="A4303" t="s">
        <v>73</v>
      </c>
      <c r="B4303" t="s">
        <v>530</v>
      </c>
      <c r="C4303" t="s">
        <v>293</v>
      </c>
      <c r="D4303" t="s">
        <v>655</v>
      </c>
      <c r="E4303" t="s">
        <v>723</v>
      </c>
      <c r="F4303" t="s">
        <v>286</v>
      </c>
      <c r="G4303" s="165">
        <f t="shared" si="154"/>
        <v>219.4</v>
      </c>
      <c r="H4303" s="165">
        <f t="shared" si="154"/>
        <v>0</v>
      </c>
      <c r="I4303" t="s">
        <v>683</v>
      </c>
      <c r="K4303" t="s">
        <v>467</v>
      </c>
      <c r="L4303" t="s">
        <v>402</v>
      </c>
      <c r="M4303" t="s">
        <v>476</v>
      </c>
      <c r="N4303" t="s">
        <v>293</v>
      </c>
      <c r="O4303" t="s">
        <v>402</v>
      </c>
      <c r="P4303">
        <v>30000</v>
      </c>
      <c r="Q4303">
        <v>30000</v>
      </c>
      <c r="R4303">
        <v>1</v>
      </c>
      <c r="S4303">
        <v>219.4</v>
      </c>
      <c r="T4303">
        <v>0</v>
      </c>
      <c r="U4303" t="b" cm="1">
        <f t="array" ref="U4303">_xlfn.IFS(AND(R4303=1,S4303=G4303,T4303=H4303),TRUE,AND(R4303=1,S4303=G4303,H4303="Product NA"),TRUE)</f>
        <v>1</v>
      </c>
      <c r="W4303" s="165">
        <v>467.86</v>
      </c>
      <c r="X4303" s="165">
        <v>0</v>
      </c>
      <c r="Y4303" t="str">
        <f t="shared" si="153"/>
        <v>Change</v>
      </c>
    </row>
    <row r="4304" spans="1:25" hidden="1" x14ac:dyDescent="0.35">
      <c r="A4304" t="s">
        <v>73</v>
      </c>
      <c r="B4304" t="s">
        <v>530</v>
      </c>
      <c r="C4304" t="s">
        <v>293</v>
      </c>
      <c r="D4304" t="s">
        <v>655</v>
      </c>
      <c r="E4304" t="s">
        <v>723</v>
      </c>
      <c r="F4304" t="s">
        <v>286</v>
      </c>
      <c r="G4304" s="165">
        <f t="shared" si="154"/>
        <v>39.950000000000003</v>
      </c>
      <c r="H4304" s="165">
        <f t="shared" si="154"/>
        <v>0</v>
      </c>
      <c r="I4304" t="s">
        <v>673</v>
      </c>
      <c r="K4304" t="s">
        <v>467</v>
      </c>
      <c r="L4304" t="s">
        <v>402</v>
      </c>
      <c r="M4304" t="s">
        <v>476</v>
      </c>
      <c r="N4304" t="s">
        <v>293</v>
      </c>
      <c r="O4304" t="s">
        <v>402</v>
      </c>
      <c r="P4304">
        <v>30000</v>
      </c>
      <c r="Q4304">
        <v>4000</v>
      </c>
      <c r="R4304">
        <v>1</v>
      </c>
      <c r="S4304">
        <v>39.950000000000003</v>
      </c>
      <c r="T4304">
        <v>0</v>
      </c>
      <c r="U4304" t="b" cm="1">
        <f t="array" ref="U4304">_xlfn.IFS(AND(R4304=1,S4304=G4304,T4304=H4304),TRUE,AND(R4304=1,S4304=G4304,H4304="Product NA"),TRUE)</f>
        <v>1</v>
      </c>
      <c r="W4304" s="165">
        <v>31.970000000000002</v>
      </c>
      <c r="X4304" s="165">
        <v>0</v>
      </c>
      <c r="Y4304" t="str">
        <f t="shared" si="153"/>
        <v>Change</v>
      </c>
    </row>
    <row r="4305" spans="1:25" hidden="1" x14ac:dyDescent="0.35">
      <c r="A4305" t="s">
        <v>73</v>
      </c>
      <c r="B4305" t="s">
        <v>530</v>
      </c>
      <c r="C4305" t="s">
        <v>293</v>
      </c>
      <c r="D4305" t="s">
        <v>655</v>
      </c>
      <c r="E4305" t="s">
        <v>723</v>
      </c>
      <c r="F4305" t="s">
        <v>286</v>
      </c>
      <c r="G4305" s="165">
        <f t="shared" si="154"/>
        <v>46.150000000000006</v>
      </c>
      <c r="H4305" s="165">
        <f t="shared" si="154"/>
        <v>0</v>
      </c>
      <c r="I4305" t="s">
        <v>674</v>
      </c>
      <c r="K4305" t="s">
        <v>467</v>
      </c>
      <c r="L4305" t="s">
        <v>402</v>
      </c>
      <c r="M4305" t="s">
        <v>476</v>
      </c>
      <c r="N4305" t="s">
        <v>293</v>
      </c>
      <c r="O4305" t="s">
        <v>402</v>
      </c>
      <c r="P4305">
        <v>30000</v>
      </c>
      <c r="Q4305">
        <v>5000</v>
      </c>
      <c r="R4305">
        <v>1</v>
      </c>
      <c r="S4305">
        <v>46.150000000000006</v>
      </c>
      <c r="T4305">
        <v>0</v>
      </c>
      <c r="U4305" t="b" cm="1">
        <f t="array" ref="U4305">_xlfn.IFS(AND(R4305=1,S4305=G4305,T4305=H4305),TRUE,AND(R4305=1,S4305=G4305,H4305="Product NA"),TRUE)</f>
        <v>1</v>
      </c>
      <c r="W4305" s="165">
        <v>37</v>
      </c>
      <c r="X4305" s="165">
        <v>0</v>
      </c>
      <c r="Y4305" t="str">
        <f t="shared" si="153"/>
        <v>Change</v>
      </c>
    </row>
    <row r="4306" spans="1:25" hidden="1" x14ac:dyDescent="0.35">
      <c r="A4306" t="s">
        <v>73</v>
      </c>
      <c r="B4306" t="s">
        <v>530</v>
      </c>
      <c r="C4306" t="s">
        <v>293</v>
      </c>
      <c r="D4306" t="s">
        <v>655</v>
      </c>
      <c r="E4306" t="s">
        <v>723</v>
      </c>
      <c r="F4306" t="s">
        <v>286</v>
      </c>
      <c r="G4306" s="165">
        <f t="shared" si="154"/>
        <v>53.45</v>
      </c>
      <c r="H4306" s="165">
        <f t="shared" si="154"/>
        <v>0</v>
      </c>
      <c r="I4306" t="s">
        <v>675</v>
      </c>
      <c r="K4306" t="s">
        <v>467</v>
      </c>
      <c r="L4306" t="s">
        <v>402</v>
      </c>
      <c r="M4306" t="s">
        <v>476</v>
      </c>
      <c r="N4306" t="s">
        <v>293</v>
      </c>
      <c r="O4306" t="s">
        <v>402</v>
      </c>
      <c r="P4306">
        <v>30000</v>
      </c>
      <c r="Q4306">
        <v>6000</v>
      </c>
      <c r="R4306">
        <v>1</v>
      </c>
      <c r="S4306">
        <v>53.45</v>
      </c>
      <c r="T4306">
        <v>0</v>
      </c>
      <c r="U4306" t="b" cm="1">
        <f t="array" ref="U4306">_xlfn.IFS(AND(R4306=1,S4306=G4306,T4306=H4306),TRUE,AND(R4306=1,S4306=G4306,H4306="Product NA"),TRUE)</f>
        <v>1</v>
      </c>
      <c r="W4306" s="165">
        <v>50.68</v>
      </c>
      <c r="X4306" s="165">
        <v>0</v>
      </c>
      <c r="Y4306" t="str">
        <f t="shared" si="153"/>
        <v>Change</v>
      </c>
    </row>
    <row r="4307" spans="1:25" hidden="1" x14ac:dyDescent="0.35">
      <c r="A4307" t="s">
        <v>73</v>
      </c>
      <c r="B4307" t="s">
        <v>530</v>
      </c>
      <c r="C4307" t="s">
        <v>293</v>
      </c>
      <c r="D4307" t="s">
        <v>655</v>
      </c>
      <c r="E4307" t="s">
        <v>723</v>
      </c>
      <c r="F4307" t="s">
        <v>286</v>
      </c>
      <c r="G4307" s="165">
        <f t="shared" si="154"/>
        <v>59.650000000000006</v>
      </c>
      <c r="H4307" s="165">
        <f t="shared" si="154"/>
        <v>0</v>
      </c>
      <c r="I4307" t="s">
        <v>676</v>
      </c>
      <c r="K4307" t="s">
        <v>467</v>
      </c>
      <c r="L4307" t="s">
        <v>402</v>
      </c>
      <c r="M4307" t="s">
        <v>476</v>
      </c>
      <c r="N4307" t="s">
        <v>293</v>
      </c>
      <c r="O4307" t="s">
        <v>402</v>
      </c>
      <c r="P4307">
        <v>30000</v>
      </c>
      <c r="Q4307">
        <v>7000</v>
      </c>
      <c r="R4307">
        <v>1</v>
      </c>
      <c r="S4307">
        <v>59.650000000000006</v>
      </c>
      <c r="T4307">
        <v>0</v>
      </c>
      <c r="U4307" t="b" cm="1">
        <f t="array" ref="U4307">_xlfn.IFS(AND(R4307=1,S4307=G4307,T4307=H4307),TRUE,AND(R4307=1,S4307=G4307,H4307="Product NA"),TRUE)</f>
        <v>1</v>
      </c>
      <c r="W4307" s="165">
        <v>50.68</v>
      </c>
      <c r="X4307" s="165">
        <v>0</v>
      </c>
      <c r="Y4307" t="str">
        <f t="shared" si="153"/>
        <v>Change</v>
      </c>
    </row>
    <row r="4308" spans="1:25" hidden="1" x14ac:dyDescent="0.35">
      <c r="A4308" t="s">
        <v>73</v>
      </c>
      <c r="B4308" t="s">
        <v>530</v>
      </c>
      <c r="C4308" t="s">
        <v>293</v>
      </c>
      <c r="D4308" t="s">
        <v>655</v>
      </c>
      <c r="E4308" t="s">
        <v>723</v>
      </c>
      <c r="F4308" t="s">
        <v>286</v>
      </c>
      <c r="G4308" s="165">
        <f t="shared" si="154"/>
        <v>65.900000000000006</v>
      </c>
      <c r="H4308" s="165">
        <f t="shared" si="154"/>
        <v>0</v>
      </c>
      <c r="I4308" t="s">
        <v>677</v>
      </c>
      <c r="K4308" t="s">
        <v>467</v>
      </c>
      <c r="L4308" t="s">
        <v>402</v>
      </c>
      <c r="M4308" t="s">
        <v>476</v>
      </c>
      <c r="N4308" t="s">
        <v>293</v>
      </c>
      <c r="O4308" t="s">
        <v>402</v>
      </c>
      <c r="P4308">
        <v>30000</v>
      </c>
      <c r="Q4308">
        <v>8000</v>
      </c>
      <c r="R4308">
        <v>1</v>
      </c>
      <c r="S4308">
        <v>65.900000000000006</v>
      </c>
      <c r="T4308">
        <v>0</v>
      </c>
      <c r="U4308" t="b" cm="1">
        <f t="array" ref="U4308">_xlfn.IFS(AND(R4308=1,S4308=G4308,T4308=H4308),TRUE,AND(R4308=1,S4308=G4308,H4308="Product NA"),TRUE)</f>
        <v>1</v>
      </c>
      <c r="W4308" s="165">
        <v>58.71</v>
      </c>
      <c r="X4308" s="165">
        <v>0</v>
      </c>
      <c r="Y4308" t="str">
        <f t="shared" ref="Y4308:Y4367" si="155">IF(AND(W4308=G4308,X4308=H4308),"No Change", "Change")</f>
        <v>Change</v>
      </c>
    </row>
    <row r="4309" spans="1:25" hidden="1" x14ac:dyDescent="0.35">
      <c r="A4309" t="s">
        <v>73</v>
      </c>
      <c r="B4309" t="s">
        <v>530</v>
      </c>
      <c r="C4309" t="s">
        <v>293</v>
      </c>
      <c r="D4309" t="s">
        <v>655</v>
      </c>
      <c r="E4309" t="s">
        <v>723</v>
      </c>
      <c r="F4309" t="s">
        <v>286</v>
      </c>
      <c r="G4309" s="165">
        <f t="shared" si="154"/>
        <v>72.100000000000009</v>
      </c>
      <c r="H4309" s="165">
        <f t="shared" si="154"/>
        <v>0</v>
      </c>
      <c r="I4309" t="s">
        <v>678</v>
      </c>
      <c r="K4309" t="s">
        <v>467</v>
      </c>
      <c r="L4309" t="s">
        <v>402</v>
      </c>
      <c r="M4309" t="s">
        <v>476</v>
      </c>
      <c r="N4309" t="s">
        <v>293</v>
      </c>
      <c r="O4309" t="s">
        <v>402</v>
      </c>
      <c r="P4309">
        <v>30000</v>
      </c>
      <c r="Q4309">
        <v>9000</v>
      </c>
      <c r="R4309">
        <v>1</v>
      </c>
      <c r="S4309">
        <v>72.100000000000009</v>
      </c>
      <c r="T4309">
        <v>0</v>
      </c>
      <c r="U4309" t="b" cm="1">
        <f t="array" ref="U4309">_xlfn.IFS(AND(R4309=1,S4309=G4309,T4309=H4309),TRUE,AND(R4309=1,S4309=G4309,H4309="Product NA"),TRUE)</f>
        <v>1</v>
      </c>
      <c r="W4309" s="165">
        <v>58.71</v>
      </c>
      <c r="X4309" s="165">
        <v>0</v>
      </c>
      <c r="Y4309" t="str">
        <f t="shared" si="155"/>
        <v>Change</v>
      </c>
    </row>
    <row r="4310" spans="1:25" hidden="1" x14ac:dyDescent="0.35">
      <c r="A4310" t="s">
        <v>73</v>
      </c>
      <c r="B4310" t="s">
        <v>530</v>
      </c>
      <c r="C4310" t="s">
        <v>293</v>
      </c>
      <c r="D4310" t="s">
        <v>655</v>
      </c>
      <c r="E4310" t="s">
        <v>723</v>
      </c>
      <c r="F4310" t="s">
        <v>286</v>
      </c>
      <c r="G4310" s="165">
        <f t="shared" si="154"/>
        <v>78.300000000000011</v>
      </c>
      <c r="H4310" s="165">
        <f t="shared" si="154"/>
        <v>0</v>
      </c>
      <c r="I4310" t="s">
        <v>679</v>
      </c>
      <c r="K4310" t="s">
        <v>467</v>
      </c>
      <c r="L4310" t="s">
        <v>402</v>
      </c>
      <c r="M4310" t="s">
        <v>476</v>
      </c>
      <c r="N4310" t="s">
        <v>293</v>
      </c>
      <c r="O4310" t="s">
        <v>402</v>
      </c>
      <c r="P4310">
        <v>30000</v>
      </c>
      <c r="Q4310">
        <v>10000</v>
      </c>
      <c r="R4310">
        <v>1</v>
      </c>
      <c r="S4310">
        <v>78.300000000000011</v>
      </c>
      <c r="T4310">
        <v>0</v>
      </c>
      <c r="U4310" t="b" cm="1">
        <f t="array" ref="U4310">_xlfn.IFS(AND(R4310=1,S4310=G4310,T4310=H4310),TRUE,AND(R4310=1,S4310=G4310,H4310="Product NA"),TRUE)</f>
        <v>1</v>
      </c>
      <c r="W4310" s="165">
        <v>58.71</v>
      </c>
      <c r="X4310" s="165">
        <v>0</v>
      </c>
      <c r="Y4310" t="str">
        <f t="shared" si="155"/>
        <v>Change</v>
      </c>
    </row>
    <row r="4311" spans="1:25" hidden="1" x14ac:dyDescent="0.35">
      <c r="A4311" t="s">
        <v>73</v>
      </c>
      <c r="B4311" t="s">
        <v>530</v>
      </c>
      <c r="C4311" t="s">
        <v>293</v>
      </c>
      <c r="D4311" t="s">
        <v>284</v>
      </c>
      <c r="E4311" t="s">
        <v>724</v>
      </c>
      <c r="F4311" t="s">
        <v>286</v>
      </c>
      <c r="G4311" s="165">
        <f t="shared" si="154"/>
        <v>7.2</v>
      </c>
      <c r="H4311" s="165">
        <f t="shared" si="154"/>
        <v>13.4</v>
      </c>
      <c r="I4311" t="s">
        <v>482</v>
      </c>
      <c r="K4311" t="s">
        <v>467</v>
      </c>
      <c r="L4311" t="s">
        <v>402</v>
      </c>
      <c r="M4311" t="s">
        <v>476</v>
      </c>
      <c r="N4311" t="s">
        <v>293</v>
      </c>
      <c r="O4311" t="s">
        <v>402</v>
      </c>
      <c r="P4311">
        <v>100</v>
      </c>
      <c r="Q4311">
        <v>2000</v>
      </c>
      <c r="R4311">
        <v>1</v>
      </c>
      <c r="S4311">
        <v>7.2</v>
      </c>
      <c r="T4311">
        <v>13.4</v>
      </c>
      <c r="U4311" t="b" cm="1">
        <f t="array" ref="U4311">_xlfn.IFS(AND(R4311=1,S4311=G4311,T4311=H4311),TRUE,AND(R4311=1,S4311=G4311,H4311="Product NA"),TRUE)</f>
        <v>1</v>
      </c>
      <c r="W4311" s="165">
        <v>7.2</v>
      </c>
      <c r="X4311" s="165">
        <v>13.4</v>
      </c>
      <c r="Y4311" t="str">
        <f t="shared" si="155"/>
        <v>No Change</v>
      </c>
    </row>
    <row r="4312" spans="1:25" hidden="1" x14ac:dyDescent="0.35">
      <c r="A4312" t="s">
        <v>73</v>
      </c>
      <c r="B4312" t="s">
        <v>530</v>
      </c>
      <c r="C4312" t="s">
        <v>293</v>
      </c>
      <c r="D4312" t="s">
        <v>322</v>
      </c>
      <c r="E4312" t="s">
        <v>724</v>
      </c>
      <c r="F4312" t="s">
        <v>0</v>
      </c>
      <c r="G4312" s="165">
        <f t="shared" si="154"/>
        <v>5.68</v>
      </c>
      <c r="H4312" s="165">
        <f t="shared" si="154"/>
        <v>9.66</v>
      </c>
      <c r="I4312" t="s">
        <v>479</v>
      </c>
      <c r="K4312" t="s">
        <v>467</v>
      </c>
      <c r="L4312" t="s">
        <v>402</v>
      </c>
      <c r="M4312" t="s">
        <v>476</v>
      </c>
      <c r="N4312" t="s">
        <v>293</v>
      </c>
      <c r="O4312" t="s">
        <v>402</v>
      </c>
      <c r="P4312">
        <v>100</v>
      </c>
      <c r="Q4312">
        <v>100</v>
      </c>
      <c r="R4312">
        <v>1</v>
      </c>
      <c r="S4312">
        <v>5.68</v>
      </c>
      <c r="T4312">
        <v>9.66</v>
      </c>
      <c r="U4312" t="b" cm="1">
        <f t="array" ref="U4312">_xlfn.IFS(AND(R4312=1,S4312=G4312,T4312=H4312),TRUE,AND(R4312=1,S4312=G4312,H4312="Product NA"),TRUE)</f>
        <v>1</v>
      </c>
      <c r="W4312" s="165">
        <v>5.68</v>
      </c>
      <c r="X4312" s="165">
        <v>9.66</v>
      </c>
      <c r="Y4312" t="str">
        <f t="shared" si="155"/>
        <v>No Change</v>
      </c>
    </row>
    <row r="4313" spans="1:25" hidden="1" x14ac:dyDescent="0.35">
      <c r="A4313" t="s">
        <v>73</v>
      </c>
      <c r="B4313" t="s">
        <v>530</v>
      </c>
      <c r="C4313" t="s">
        <v>293</v>
      </c>
      <c r="D4313" t="s">
        <v>323</v>
      </c>
      <c r="E4313" t="s">
        <v>724</v>
      </c>
      <c r="F4313" t="s">
        <v>277</v>
      </c>
      <c r="G4313" s="165">
        <f t="shared" si="154"/>
        <v>6.3000000000000007</v>
      </c>
      <c r="H4313" s="165">
        <f t="shared" si="154"/>
        <v>9.6000000000000014</v>
      </c>
      <c r="I4313" t="s">
        <v>480</v>
      </c>
      <c r="K4313" t="s">
        <v>467</v>
      </c>
      <c r="L4313" t="s">
        <v>402</v>
      </c>
      <c r="M4313" t="s">
        <v>476</v>
      </c>
      <c r="N4313" t="s">
        <v>293</v>
      </c>
      <c r="O4313" t="s">
        <v>402</v>
      </c>
      <c r="P4313">
        <v>100</v>
      </c>
      <c r="Q4313">
        <v>500</v>
      </c>
      <c r="R4313">
        <v>1</v>
      </c>
      <c r="S4313">
        <v>6.3000000000000007</v>
      </c>
      <c r="T4313">
        <v>9.6000000000000014</v>
      </c>
      <c r="U4313" t="b" cm="1">
        <f t="array" ref="U4313">_xlfn.IFS(AND(R4313=1,S4313=G4313,T4313=H4313),TRUE,AND(R4313=1,S4313=G4313,H4313="Product NA"),TRUE)</f>
        <v>1</v>
      </c>
      <c r="W4313" s="165">
        <v>6.3000000000000007</v>
      </c>
      <c r="X4313" s="165">
        <v>9.6000000000000014</v>
      </c>
      <c r="Y4313" t="str">
        <f t="shared" si="155"/>
        <v>No Change</v>
      </c>
    </row>
    <row r="4314" spans="1:25" hidden="1" x14ac:dyDescent="0.35">
      <c r="A4314" t="s">
        <v>73</v>
      </c>
      <c r="B4314" t="s">
        <v>530</v>
      </c>
      <c r="C4314" t="s">
        <v>293</v>
      </c>
      <c r="D4314" t="s">
        <v>324</v>
      </c>
      <c r="E4314" t="s">
        <v>724</v>
      </c>
      <c r="F4314" t="s">
        <v>277</v>
      </c>
      <c r="G4314" s="165">
        <f t="shared" si="154"/>
        <v>6.3000000000000007</v>
      </c>
      <c r="H4314" s="165">
        <f t="shared" si="154"/>
        <v>9.6000000000000014</v>
      </c>
      <c r="I4314" t="s">
        <v>480</v>
      </c>
      <c r="K4314" t="s">
        <v>467</v>
      </c>
      <c r="L4314" t="s">
        <v>402</v>
      </c>
      <c r="M4314" t="s">
        <v>476</v>
      </c>
      <c r="N4314" t="s">
        <v>293</v>
      </c>
      <c r="O4314" t="s">
        <v>402</v>
      </c>
      <c r="P4314">
        <v>100</v>
      </c>
      <c r="Q4314">
        <v>500</v>
      </c>
      <c r="R4314">
        <v>1</v>
      </c>
      <c r="S4314">
        <v>6.3000000000000007</v>
      </c>
      <c r="T4314">
        <v>9.6000000000000014</v>
      </c>
      <c r="U4314" t="b" cm="1">
        <f t="array" ref="U4314">_xlfn.IFS(AND(R4314=1,S4314=G4314,T4314=H4314),TRUE,AND(R4314=1,S4314=G4314,H4314="Product NA"),TRUE)</f>
        <v>1</v>
      </c>
      <c r="W4314" s="165">
        <v>6.3000000000000007</v>
      </c>
      <c r="X4314" s="165">
        <v>9.6000000000000014</v>
      </c>
      <c r="Y4314" t="str">
        <f t="shared" si="155"/>
        <v>No Change</v>
      </c>
    </row>
    <row r="4315" spans="1:25" x14ac:dyDescent="0.35">
      <c r="A4315" t="s">
        <v>180</v>
      </c>
      <c r="B4315" t="s">
        <v>596</v>
      </c>
      <c r="C4315" t="s">
        <v>111</v>
      </c>
      <c r="D4315" t="s">
        <v>392</v>
      </c>
      <c r="E4315" t="s">
        <v>287</v>
      </c>
      <c r="F4315" t="s">
        <v>396</v>
      </c>
      <c r="G4315" s="165">
        <f t="shared" si="154"/>
        <v>2.5100000000000002</v>
      </c>
      <c r="H4315" s="165">
        <f t="shared" si="154"/>
        <v>3.79</v>
      </c>
      <c r="I4315" t="s">
        <v>482</v>
      </c>
      <c r="K4315" t="s">
        <v>292</v>
      </c>
      <c r="L4315" t="s">
        <v>401</v>
      </c>
      <c r="M4315" t="s">
        <v>477</v>
      </c>
      <c r="N4315" t="s">
        <v>111</v>
      </c>
      <c r="O4315" t="s">
        <v>429</v>
      </c>
      <c r="P4315">
        <v>100</v>
      </c>
      <c r="Q4315">
        <v>2000</v>
      </c>
      <c r="R4315">
        <v>1</v>
      </c>
      <c r="S4315">
        <v>2.5100000000000002</v>
      </c>
      <c r="T4315">
        <v>3.79</v>
      </c>
      <c r="U4315" t="b" cm="1">
        <f t="array" ref="U4315">_xlfn.IFS(AND(R4315=1,S4315=G4315,T4315=H4315),TRUE,AND(R4315=1,S4315=G4315,H4315="Product NA"),TRUE)</f>
        <v>1</v>
      </c>
      <c r="W4315" s="165">
        <v>2.46</v>
      </c>
      <c r="X4315" s="165">
        <v>3.72</v>
      </c>
      <c r="Y4315" t="str">
        <f t="shared" si="155"/>
        <v>Change</v>
      </c>
    </row>
    <row r="4316" spans="1:25" x14ac:dyDescent="0.35">
      <c r="A4316" t="s">
        <v>180</v>
      </c>
      <c r="B4316" t="s">
        <v>596</v>
      </c>
      <c r="C4316" t="s">
        <v>111</v>
      </c>
      <c r="D4316" t="s">
        <v>391</v>
      </c>
      <c r="E4316" t="s">
        <v>724</v>
      </c>
      <c r="F4316" t="s">
        <v>396</v>
      </c>
      <c r="G4316" s="165">
        <f t="shared" si="154"/>
        <v>6.8500000000000005</v>
      </c>
      <c r="H4316" s="165">
        <f t="shared" si="154"/>
        <v>1.7000000000000002</v>
      </c>
      <c r="I4316" t="s">
        <v>482</v>
      </c>
      <c r="K4316" t="s">
        <v>292</v>
      </c>
      <c r="L4316" t="s">
        <v>401</v>
      </c>
      <c r="M4316" t="s">
        <v>477</v>
      </c>
      <c r="N4316" t="s">
        <v>111</v>
      </c>
      <c r="O4316" t="s">
        <v>429</v>
      </c>
      <c r="P4316">
        <v>100</v>
      </c>
      <c r="Q4316">
        <v>2000</v>
      </c>
      <c r="R4316">
        <v>1</v>
      </c>
      <c r="S4316">
        <v>6.8500000000000005</v>
      </c>
      <c r="T4316">
        <v>1.7000000000000002</v>
      </c>
      <c r="U4316" t="b" cm="1">
        <f t="array" ref="U4316">_xlfn.IFS(AND(R4316=1,S4316=G4316,T4316=H4316),TRUE,AND(R4316=1,S4316=G4316,H4316="Product NA"),TRUE)</f>
        <v>1</v>
      </c>
      <c r="W4316" s="165">
        <v>6.65</v>
      </c>
      <c r="X4316" s="165">
        <v>2.2000000000000002</v>
      </c>
      <c r="Y4316" t="str">
        <f t="shared" si="155"/>
        <v>Change</v>
      </c>
    </row>
    <row r="4317" spans="1:25" hidden="1" x14ac:dyDescent="0.35">
      <c r="A4317" t="s">
        <v>180</v>
      </c>
      <c r="B4317" t="s">
        <v>596</v>
      </c>
      <c r="C4317" t="s">
        <v>111</v>
      </c>
      <c r="D4317" t="s">
        <v>281</v>
      </c>
      <c r="E4317" t="s">
        <v>287</v>
      </c>
      <c r="F4317" t="s">
        <v>286</v>
      </c>
      <c r="G4317" s="165">
        <f t="shared" si="154"/>
        <v>2.5100000000000002</v>
      </c>
      <c r="H4317" s="165">
        <f t="shared" si="154"/>
        <v>3.79</v>
      </c>
      <c r="I4317" t="s">
        <v>482</v>
      </c>
      <c r="K4317" t="s">
        <v>292</v>
      </c>
      <c r="L4317" t="s">
        <v>401</v>
      </c>
      <c r="M4317" t="s">
        <v>477</v>
      </c>
      <c r="N4317" t="s">
        <v>111</v>
      </c>
      <c r="O4317" t="s">
        <v>429</v>
      </c>
      <c r="P4317">
        <v>100</v>
      </c>
      <c r="Q4317">
        <v>2000</v>
      </c>
      <c r="R4317">
        <v>1</v>
      </c>
      <c r="S4317">
        <v>2.5100000000000002</v>
      </c>
      <c r="T4317">
        <v>3.79</v>
      </c>
      <c r="U4317" t="b" cm="1">
        <f t="array" ref="U4317">_xlfn.IFS(AND(R4317=1,S4317=G4317,T4317=H4317),TRUE,AND(R4317=1,S4317=G4317,H4317="Product NA"),TRUE)</f>
        <v>1</v>
      </c>
      <c r="W4317" s="165">
        <v>2.46</v>
      </c>
      <c r="X4317" s="165">
        <v>3.72</v>
      </c>
      <c r="Y4317" t="str">
        <f t="shared" si="155"/>
        <v>Change</v>
      </c>
    </row>
    <row r="4318" spans="1:25" hidden="1" x14ac:dyDescent="0.35">
      <c r="A4318" t="s">
        <v>180</v>
      </c>
      <c r="B4318" t="s">
        <v>596</v>
      </c>
      <c r="C4318" t="s">
        <v>111</v>
      </c>
      <c r="D4318" t="s">
        <v>278</v>
      </c>
      <c r="E4318" t="s">
        <v>287</v>
      </c>
      <c r="F4318" t="s">
        <v>277</v>
      </c>
      <c r="G4318" s="165">
        <f t="shared" si="154"/>
        <v>1.87</v>
      </c>
      <c r="H4318" s="165">
        <f t="shared" si="154"/>
        <v>3.44</v>
      </c>
      <c r="I4318" t="s">
        <v>480</v>
      </c>
      <c r="K4318" t="s">
        <v>292</v>
      </c>
      <c r="L4318" t="s">
        <v>401</v>
      </c>
      <c r="M4318" t="s">
        <v>477</v>
      </c>
      <c r="N4318" t="s">
        <v>111</v>
      </c>
      <c r="O4318" t="s">
        <v>429</v>
      </c>
      <c r="P4318">
        <v>100</v>
      </c>
      <c r="Q4318">
        <v>500</v>
      </c>
      <c r="R4318">
        <v>1</v>
      </c>
      <c r="S4318">
        <v>1.87</v>
      </c>
      <c r="T4318">
        <v>3.44</v>
      </c>
      <c r="U4318" t="b" cm="1">
        <f t="array" ref="U4318">_xlfn.IFS(AND(R4318=1,S4318=G4318,T4318=H4318),TRUE,AND(R4318=1,S4318=G4318,H4318="Product NA"),TRUE)</f>
        <v>1</v>
      </c>
      <c r="W4318" s="165">
        <v>1.87</v>
      </c>
      <c r="X4318" s="165">
        <v>3.44</v>
      </c>
      <c r="Y4318" t="str">
        <f t="shared" si="155"/>
        <v>No Change</v>
      </c>
    </row>
    <row r="4319" spans="1:25" hidden="1" x14ac:dyDescent="0.35">
      <c r="A4319" t="s">
        <v>180</v>
      </c>
      <c r="B4319" t="s">
        <v>596</v>
      </c>
      <c r="C4319" t="s">
        <v>111</v>
      </c>
      <c r="D4319" t="s">
        <v>238</v>
      </c>
      <c r="E4319" t="s">
        <v>287</v>
      </c>
      <c r="F4319" t="s">
        <v>0</v>
      </c>
      <c r="G4319" s="165">
        <f t="shared" si="154"/>
        <v>0.89</v>
      </c>
      <c r="H4319" s="165">
        <f t="shared" si="154"/>
        <v>7.16</v>
      </c>
      <c r="I4319" t="s">
        <v>479</v>
      </c>
      <c r="K4319" t="s">
        <v>292</v>
      </c>
      <c r="L4319" t="s">
        <v>401</v>
      </c>
      <c r="M4319" t="s">
        <v>477</v>
      </c>
      <c r="N4319" t="s">
        <v>111</v>
      </c>
      <c r="O4319" t="s">
        <v>429</v>
      </c>
      <c r="P4319">
        <v>100</v>
      </c>
      <c r="Q4319">
        <v>100</v>
      </c>
      <c r="R4319">
        <v>1</v>
      </c>
      <c r="S4319">
        <v>0.89</v>
      </c>
      <c r="T4319">
        <v>7.16</v>
      </c>
      <c r="U4319" t="b" cm="1">
        <f t="array" ref="U4319">_xlfn.IFS(AND(R4319=1,S4319=G4319,T4319=H4319),TRUE,AND(R4319=1,S4319=G4319,H4319="Product NA"),TRUE)</f>
        <v>1</v>
      </c>
      <c r="W4319" s="165">
        <v>0.87</v>
      </c>
      <c r="X4319" s="165">
        <v>6.87</v>
      </c>
      <c r="Y4319" t="str">
        <f t="shared" si="155"/>
        <v>Change</v>
      </c>
    </row>
    <row r="4320" spans="1:25" hidden="1" x14ac:dyDescent="0.35">
      <c r="A4320" t="s">
        <v>180</v>
      </c>
      <c r="B4320" t="s">
        <v>596</v>
      </c>
      <c r="C4320" t="s">
        <v>111</v>
      </c>
      <c r="D4320" t="s">
        <v>239</v>
      </c>
      <c r="E4320" t="s">
        <v>287</v>
      </c>
      <c r="F4320" t="s">
        <v>277</v>
      </c>
      <c r="G4320" s="165">
        <f t="shared" si="154"/>
        <v>0.84</v>
      </c>
      <c r="H4320" s="165">
        <f t="shared" si="154"/>
        <v>5.95</v>
      </c>
      <c r="I4320" t="s">
        <v>480</v>
      </c>
      <c r="K4320" t="s">
        <v>292</v>
      </c>
      <c r="L4320" t="s">
        <v>401</v>
      </c>
      <c r="M4320" t="s">
        <v>477</v>
      </c>
      <c r="N4320" t="s">
        <v>111</v>
      </c>
      <c r="O4320" t="s">
        <v>429</v>
      </c>
      <c r="P4320">
        <v>100</v>
      </c>
      <c r="Q4320">
        <v>500</v>
      </c>
      <c r="R4320">
        <v>1</v>
      </c>
      <c r="S4320">
        <v>0.84</v>
      </c>
      <c r="T4320">
        <v>5.95</v>
      </c>
      <c r="U4320" t="b" cm="1">
        <f t="array" ref="U4320">_xlfn.IFS(AND(R4320=1,S4320=G4320,T4320=H4320),TRUE,AND(R4320=1,S4320=G4320,H4320="Product NA"),TRUE)</f>
        <v>1</v>
      </c>
      <c r="W4320" s="165">
        <v>0.82000000000000006</v>
      </c>
      <c r="X4320" s="165">
        <v>5.83</v>
      </c>
      <c r="Y4320" t="str">
        <f t="shared" si="155"/>
        <v>Change</v>
      </c>
    </row>
    <row r="4321" spans="1:25" hidden="1" x14ac:dyDescent="0.35">
      <c r="A4321" t="s">
        <v>180</v>
      </c>
      <c r="B4321" t="s">
        <v>596</v>
      </c>
      <c r="C4321" t="s">
        <v>111</v>
      </c>
      <c r="D4321" t="s">
        <v>656</v>
      </c>
      <c r="E4321" t="s">
        <v>723</v>
      </c>
      <c r="F4321" t="s">
        <v>286</v>
      </c>
      <c r="G4321" s="165">
        <f t="shared" si="154"/>
        <v>12.700000000000001</v>
      </c>
      <c r="H4321" s="165">
        <f t="shared" si="154"/>
        <v>0</v>
      </c>
      <c r="I4321" t="s">
        <v>481</v>
      </c>
      <c r="K4321" t="s">
        <v>292</v>
      </c>
      <c r="L4321" t="s">
        <v>401</v>
      </c>
      <c r="M4321" t="s">
        <v>477</v>
      </c>
      <c r="N4321" t="s">
        <v>111</v>
      </c>
      <c r="O4321" t="s">
        <v>429</v>
      </c>
      <c r="P4321">
        <v>30000</v>
      </c>
      <c r="Q4321">
        <v>1000</v>
      </c>
      <c r="R4321">
        <v>1</v>
      </c>
      <c r="S4321">
        <v>12.700000000000001</v>
      </c>
      <c r="T4321">
        <v>0</v>
      </c>
      <c r="U4321" t="b" cm="1">
        <f t="array" ref="U4321">_xlfn.IFS(AND(R4321=1,S4321=G4321,T4321=H4321),TRUE,AND(R4321=1,S4321=G4321,H4321="Product NA"),TRUE)</f>
        <v>1</v>
      </c>
      <c r="W4321" s="165">
        <v>12.4</v>
      </c>
      <c r="X4321" s="165">
        <v>0</v>
      </c>
      <c r="Y4321" t="str">
        <f t="shared" si="155"/>
        <v>Change</v>
      </c>
    </row>
    <row r="4322" spans="1:25" hidden="1" x14ac:dyDescent="0.35">
      <c r="A4322" t="s">
        <v>180</v>
      </c>
      <c r="B4322" t="s">
        <v>596</v>
      </c>
      <c r="C4322" t="s">
        <v>111</v>
      </c>
      <c r="D4322" t="s">
        <v>656</v>
      </c>
      <c r="E4322" t="s">
        <v>723</v>
      </c>
      <c r="F4322" t="s">
        <v>286</v>
      </c>
      <c r="G4322" s="165">
        <f t="shared" si="154"/>
        <v>20.100000000000001</v>
      </c>
      <c r="H4322" s="165">
        <f t="shared" si="154"/>
        <v>0</v>
      </c>
      <c r="I4322" t="s">
        <v>680</v>
      </c>
      <c r="K4322" t="s">
        <v>292</v>
      </c>
      <c r="L4322" t="s">
        <v>401</v>
      </c>
      <c r="M4322" t="s">
        <v>477</v>
      </c>
      <c r="N4322" t="s">
        <v>111</v>
      </c>
      <c r="O4322" t="s">
        <v>429</v>
      </c>
      <c r="P4322">
        <v>30000</v>
      </c>
      <c r="Q4322">
        <v>15000</v>
      </c>
      <c r="R4322">
        <v>1</v>
      </c>
      <c r="S4322">
        <v>20.100000000000001</v>
      </c>
      <c r="T4322">
        <v>0</v>
      </c>
      <c r="U4322" t="b" cm="1">
        <f t="array" ref="U4322">_xlfn.IFS(AND(R4322=1,S4322=G4322,T4322=H4322),TRUE,AND(R4322=1,S4322=G4322,H4322="Product NA"),TRUE)</f>
        <v>1</v>
      </c>
      <c r="W4322" s="165">
        <v>38.57</v>
      </c>
      <c r="X4322" s="165">
        <v>0</v>
      </c>
      <c r="Y4322" t="str">
        <f t="shared" si="155"/>
        <v>Change</v>
      </c>
    </row>
    <row r="4323" spans="1:25" hidden="1" x14ac:dyDescent="0.35">
      <c r="A4323" t="s">
        <v>180</v>
      </c>
      <c r="B4323" t="s">
        <v>596</v>
      </c>
      <c r="C4323" t="s">
        <v>111</v>
      </c>
      <c r="D4323" t="s">
        <v>656</v>
      </c>
      <c r="E4323" t="s">
        <v>723</v>
      </c>
      <c r="F4323" t="s">
        <v>286</v>
      </c>
      <c r="G4323" s="165">
        <f t="shared" si="154"/>
        <v>12.700000000000001</v>
      </c>
      <c r="H4323" s="165">
        <f t="shared" si="154"/>
        <v>0</v>
      </c>
      <c r="I4323" t="s">
        <v>671</v>
      </c>
      <c r="K4323" t="s">
        <v>292</v>
      </c>
      <c r="L4323" t="s">
        <v>401</v>
      </c>
      <c r="M4323" t="s">
        <v>477</v>
      </c>
      <c r="N4323" t="s">
        <v>111</v>
      </c>
      <c r="O4323" t="s">
        <v>429</v>
      </c>
      <c r="P4323">
        <v>30000</v>
      </c>
      <c r="Q4323">
        <v>2000</v>
      </c>
      <c r="R4323">
        <v>1</v>
      </c>
      <c r="S4323">
        <v>12.700000000000001</v>
      </c>
      <c r="T4323">
        <v>0</v>
      </c>
      <c r="U4323" t="b" cm="1">
        <f t="array" ref="U4323">_xlfn.IFS(AND(R4323=1,S4323=G4323,T4323=H4323),TRUE,AND(R4323=1,S4323=G4323,H4323="Product NA"),TRUE)</f>
        <v>1</v>
      </c>
      <c r="W4323" s="165">
        <v>13.75</v>
      </c>
      <c r="X4323" s="165">
        <v>0</v>
      </c>
      <c r="Y4323" t="str">
        <f t="shared" si="155"/>
        <v>Change</v>
      </c>
    </row>
    <row r="4324" spans="1:25" hidden="1" x14ac:dyDescent="0.35">
      <c r="A4324" t="s">
        <v>180</v>
      </c>
      <c r="B4324" t="s">
        <v>596</v>
      </c>
      <c r="C4324" t="s">
        <v>111</v>
      </c>
      <c r="D4324" t="s">
        <v>656</v>
      </c>
      <c r="E4324" t="s">
        <v>723</v>
      </c>
      <c r="F4324" t="s">
        <v>286</v>
      </c>
      <c r="G4324" s="165">
        <f t="shared" si="154"/>
        <v>22.200000000000003</v>
      </c>
      <c r="H4324" s="165">
        <f t="shared" si="154"/>
        <v>0</v>
      </c>
      <c r="I4324" t="s">
        <v>681</v>
      </c>
      <c r="K4324" t="s">
        <v>292</v>
      </c>
      <c r="L4324" t="s">
        <v>401</v>
      </c>
      <c r="M4324" t="s">
        <v>477</v>
      </c>
      <c r="N4324" t="s">
        <v>111</v>
      </c>
      <c r="O4324" t="s">
        <v>429</v>
      </c>
      <c r="P4324">
        <v>30000</v>
      </c>
      <c r="Q4324">
        <v>20000</v>
      </c>
      <c r="R4324">
        <v>1</v>
      </c>
      <c r="S4324">
        <v>22.200000000000003</v>
      </c>
      <c r="T4324">
        <v>0</v>
      </c>
      <c r="U4324" t="b" cm="1">
        <f t="array" ref="U4324">_xlfn.IFS(AND(R4324=1,S4324=G4324,T4324=H4324),TRUE,AND(R4324=1,S4324=G4324,H4324="Product NA"),TRUE)</f>
        <v>1</v>
      </c>
      <c r="W4324" s="165">
        <v>47.45</v>
      </c>
      <c r="X4324" s="165">
        <v>0</v>
      </c>
      <c r="Y4324" t="str">
        <f t="shared" si="155"/>
        <v>Change</v>
      </c>
    </row>
    <row r="4325" spans="1:25" hidden="1" x14ac:dyDescent="0.35">
      <c r="A4325" t="s">
        <v>180</v>
      </c>
      <c r="B4325" t="s">
        <v>596</v>
      </c>
      <c r="C4325" t="s">
        <v>111</v>
      </c>
      <c r="D4325" t="s">
        <v>656</v>
      </c>
      <c r="E4325" t="s">
        <v>723</v>
      </c>
      <c r="F4325" t="s">
        <v>286</v>
      </c>
      <c r="G4325" s="165">
        <f t="shared" si="154"/>
        <v>26.200000000000003</v>
      </c>
      <c r="H4325" s="165">
        <f t="shared" si="154"/>
        <v>0</v>
      </c>
      <c r="I4325" t="s">
        <v>682</v>
      </c>
      <c r="K4325" t="s">
        <v>292</v>
      </c>
      <c r="L4325" t="s">
        <v>401</v>
      </c>
      <c r="M4325" t="s">
        <v>477</v>
      </c>
      <c r="N4325" t="s">
        <v>111</v>
      </c>
      <c r="O4325" t="s">
        <v>429</v>
      </c>
      <c r="P4325">
        <v>30000</v>
      </c>
      <c r="Q4325">
        <v>25000</v>
      </c>
      <c r="R4325">
        <v>1</v>
      </c>
      <c r="S4325">
        <v>26.200000000000003</v>
      </c>
      <c r="T4325">
        <v>0</v>
      </c>
      <c r="U4325" t="b" cm="1">
        <f t="array" ref="U4325">_xlfn.IFS(AND(R4325=1,S4325=G4325,T4325=H4325),TRUE,AND(R4325=1,S4325=G4325,H4325="Product NA"),TRUE)</f>
        <v>1</v>
      </c>
      <c r="W4325" s="165">
        <v>84.34</v>
      </c>
      <c r="X4325" s="165">
        <v>0</v>
      </c>
      <c r="Y4325" t="str">
        <f t="shared" si="155"/>
        <v>Change</v>
      </c>
    </row>
    <row r="4326" spans="1:25" hidden="1" x14ac:dyDescent="0.35">
      <c r="A4326" t="s">
        <v>180</v>
      </c>
      <c r="B4326" t="s">
        <v>596</v>
      </c>
      <c r="C4326" t="s">
        <v>111</v>
      </c>
      <c r="D4326" t="s">
        <v>656</v>
      </c>
      <c r="E4326" t="s">
        <v>723</v>
      </c>
      <c r="F4326" t="s">
        <v>286</v>
      </c>
      <c r="G4326" s="165">
        <f t="shared" si="154"/>
        <v>13.200000000000001</v>
      </c>
      <c r="H4326" s="165">
        <f t="shared" si="154"/>
        <v>0</v>
      </c>
      <c r="I4326" t="s">
        <v>672</v>
      </c>
      <c r="K4326" t="s">
        <v>292</v>
      </c>
      <c r="L4326" t="s">
        <v>401</v>
      </c>
      <c r="M4326" t="s">
        <v>477</v>
      </c>
      <c r="N4326" t="s">
        <v>111</v>
      </c>
      <c r="O4326" t="s">
        <v>429</v>
      </c>
      <c r="P4326">
        <v>30000</v>
      </c>
      <c r="Q4326">
        <v>3000</v>
      </c>
      <c r="R4326">
        <v>1</v>
      </c>
      <c r="S4326">
        <v>13.200000000000001</v>
      </c>
      <c r="T4326">
        <v>0</v>
      </c>
      <c r="U4326" t="b" cm="1">
        <f t="array" ref="U4326">_xlfn.IFS(AND(R4326=1,S4326=G4326,T4326=H4326),TRUE,AND(R4326=1,S4326=G4326,H4326="Product NA"),TRUE)</f>
        <v>1</v>
      </c>
      <c r="W4326" s="165">
        <v>16.149999999999999</v>
      </c>
      <c r="X4326" s="165">
        <v>0</v>
      </c>
      <c r="Y4326" t="str">
        <f t="shared" si="155"/>
        <v>Change</v>
      </c>
    </row>
    <row r="4327" spans="1:25" hidden="1" x14ac:dyDescent="0.35">
      <c r="A4327" t="s">
        <v>180</v>
      </c>
      <c r="B4327" t="s">
        <v>596</v>
      </c>
      <c r="C4327" t="s">
        <v>111</v>
      </c>
      <c r="D4327" t="s">
        <v>656</v>
      </c>
      <c r="E4327" t="s">
        <v>723</v>
      </c>
      <c r="F4327" t="s">
        <v>286</v>
      </c>
      <c r="G4327" s="165">
        <f t="shared" si="154"/>
        <v>28.400000000000002</v>
      </c>
      <c r="H4327" s="165">
        <f t="shared" si="154"/>
        <v>0</v>
      </c>
      <c r="I4327" t="s">
        <v>683</v>
      </c>
      <c r="K4327" t="s">
        <v>292</v>
      </c>
      <c r="L4327" t="s">
        <v>401</v>
      </c>
      <c r="M4327" t="s">
        <v>477</v>
      </c>
      <c r="N4327" t="s">
        <v>111</v>
      </c>
      <c r="O4327" t="s">
        <v>429</v>
      </c>
      <c r="P4327">
        <v>30000</v>
      </c>
      <c r="Q4327">
        <v>30000</v>
      </c>
      <c r="R4327">
        <v>1</v>
      </c>
      <c r="S4327">
        <v>28.400000000000002</v>
      </c>
      <c r="T4327">
        <v>0</v>
      </c>
      <c r="U4327" t="b" cm="1">
        <f t="array" ref="U4327">_xlfn.IFS(AND(R4327=1,S4327=G4327,T4327=H4327),TRUE,AND(R4327=1,S4327=G4327,H4327="Product NA"),TRUE)</f>
        <v>1</v>
      </c>
      <c r="W4327" s="165">
        <v>94.34</v>
      </c>
      <c r="X4327" s="165">
        <v>0</v>
      </c>
      <c r="Y4327" t="str">
        <f t="shared" si="155"/>
        <v>Change</v>
      </c>
    </row>
    <row r="4328" spans="1:25" hidden="1" x14ac:dyDescent="0.35">
      <c r="A4328" t="s">
        <v>180</v>
      </c>
      <c r="B4328" t="s">
        <v>596</v>
      </c>
      <c r="C4328" t="s">
        <v>111</v>
      </c>
      <c r="D4328" t="s">
        <v>656</v>
      </c>
      <c r="E4328" t="s">
        <v>723</v>
      </c>
      <c r="F4328" t="s">
        <v>286</v>
      </c>
      <c r="G4328" s="165">
        <f t="shared" si="154"/>
        <v>14.15</v>
      </c>
      <c r="H4328" s="165">
        <f t="shared" si="154"/>
        <v>0</v>
      </c>
      <c r="I4328" t="s">
        <v>673</v>
      </c>
      <c r="K4328" t="s">
        <v>292</v>
      </c>
      <c r="L4328" t="s">
        <v>401</v>
      </c>
      <c r="M4328" t="s">
        <v>477</v>
      </c>
      <c r="N4328" t="s">
        <v>111</v>
      </c>
      <c r="O4328" t="s">
        <v>429</v>
      </c>
      <c r="P4328">
        <v>30000</v>
      </c>
      <c r="Q4328">
        <v>4000</v>
      </c>
      <c r="R4328">
        <v>1</v>
      </c>
      <c r="S4328">
        <v>14.15</v>
      </c>
      <c r="T4328">
        <v>0</v>
      </c>
      <c r="U4328" t="b" cm="1">
        <f t="array" ref="U4328">_xlfn.IFS(AND(R4328=1,S4328=G4328,T4328=H4328),TRUE,AND(R4328=1,S4328=G4328,H4328="Product NA"),TRUE)</f>
        <v>1</v>
      </c>
      <c r="W4328" s="165">
        <v>17.600000000000001</v>
      </c>
      <c r="X4328" s="165">
        <v>0</v>
      </c>
      <c r="Y4328" t="str">
        <f t="shared" si="155"/>
        <v>Change</v>
      </c>
    </row>
    <row r="4329" spans="1:25" hidden="1" x14ac:dyDescent="0.35">
      <c r="A4329" t="s">
        <v>180</v>
      </c>
      <c r="B4329" t="s">
        <v>596</v>
      </c>
      <c r="C4329" t="s">
        <v>111</v>
      </c>
      <c r="D4329" t="s">
        <v>656</v>
      </c>
      <c r="E4329" t="s">
        <v>723</v>
      </c>
      <c r="F4329" t="s">
        <v>286</v>
      </c>
      <c r="G4329" s="165">
        <f t="shared" ref="G4329:H4379" si="156">S4329</f>
        <v>14.8</v>
      </c>
      <c r="H4329" s="165">
        <f t="shared" si="156"/>
        <v>0</v>
      </c>
      <c r="I4329" t="s">
        <v>674</v>
      </c>
      <c r="K4329" t="s">
        <v>292</v>
      </c>
      <c r="L4329" t="s">
        <v>401</v>
      </c>
      <c r="M4329" t="s">
        <v>477</v>
      </c>
      <c r="N4329" t="s">
        <v>111</v>
      </c>
      <c r="O4329" t="s">
        <v>429</v>
      </c>
      <c r="P4329">
        <v>30000</v>
      </c>
      <c r="Q4329">
        <v>5000</v>
      </c>
      <c r="R4329">
        <v>1</v>
      </c>
      <c r="S4329">
        <v>14.8</v>
      </c>
      <c r="T4329">
        <v>0</v>
      </c>
      <c r="U4329" t="b" cm="1">
        <f t="array" ref="U4329">_xlfn.IFS(AND(R4329=1,S4329=G4329,T4329=H4329),TRUE,AND(R4329=1,S4329=G4329,H4329="Product NA"),TRUE)</f>
        <v>1</v>
      </c>
      <c r="W4329" s="165">
        <v>19.350000000000001</v>
      </c>
      <c r="X4329" s="165">
        <v>0</v>
      </c>
      <c r="Y4329" t="str">
        <f t="shared" si="155"/>
        <v>Change</v>
      </c>
    </row>
    <row r="4330" spans="1:25" hidden="1" x14ac:dyDescent="0.35">
      <c r="A4330" t="s">
        <v>180</v>
      </c>
      <c r="B4330" t="s">
        <v>596</v>
      </c>
      <c r="C4330" t="s">
        <v>111</v>
      </c>
      <c r="D4330" t="s">
        <v>656</v>
      </c>
      <c r="E4330" t="s">
        <v>723</v>
      </c>
      <c r="F4330" t="s">
        <v>286</v>
      </c>
      <c r="G4330" s="165">
        <f t="shared" si="156"/>
        <v>16.850000000000001</v>
      </c>
      <c r="H4330" s="165">
        <f t="shared" si="156"/>
        <v>0</v>
      </c>
      <c r="I4330" t="s">
        <v>675</v>
      </c>
      <c r="K4330" t="s">
        <v>292</v>
      </c>
      <c r="L4330" t="s">
        <v>401</v>
      </c>
      <c r="M4330" t="s">
        <v>477</v>
      </c>
      <c r="N4330" t="s">
        <v>111</v>
      </c>
      <c r="O4330" t="s">
        <v>429</v>
      </c>
      <c r="P4330">
        <v>30000</v>
      </c>
      <c r="Q4330">
        <v>6000</v>
      </c>
      <c r="R4330">
        <v>1</v>
      </c>
      <c r="S4330">
        <v>16.850000000000001</v>
      </c>
      <c r="T4330">
        <v>0</v>
      </c>
      <c r="U4330" t="b" cm="1">
        <f t="array" ref="U4330">_xlfn.IFS(AND(R4330=1,S4330=G4330,T4330=H4330),TRUE,AND(R4330=1,S4330=G4330,H4330="Product NA"),TRUE)</f>
        <v>1</v>
      </c>
      <c r="W4330" s="165">
        <v>21.3</v>
      </c>
      <c r="X4330" s="165">
        <v>0</v>
      </c>
      <c r="Y4330" t="str">
        <f t="shared" si="155"/>
        <v>Change</v>
      </c>
    </row>
    <row r="4331" spans="1:25" hidden="1" x14ac:dyDescent="0.35">
      <c r="A4331" t="s">
        <v>180</v>
      </c>
      <c r="B4331" t="s">
        <v>596</v>
      </c>
      <c r="C4331" t="s">
        <v>111</v>
      </c>
      <c r="D4331" t="s">
        <v>656</v>
      </c>
      <c r="E4331" t="s">
        <v>723</v>
      </c>
      <c r="F4331" t="s">
        <v>286</v>
      </c>
      <c r="G4331" s="165">
        <f t="shared" si="156"/>
        <v>17.100000000000001</v>
      </c>
      <c r="H4331" s="165">
        <f t="shared" si="156"/>
        <v>0</v>
      </c>
      <c r="I4331" t="s">
        <v>676</v>
      </c>
      <c r="K4331" t="s">
        <v>292</v>
      </c>
      <c r="L4331" t="s">
        <v>401</v>
      </c>
      <c r="M4331" t="s">
        <v>477</v>
      </c>
      <c r="N4331" t="s">
        <v>111</v>
      </c>
      <c r="O4331" t="s">
        <v>429</v>
      </c>
      <c r="P4331">
        <v>30000</v>
      </c>
      <c r="Q4331">
        <v>7000</v>
      </c>
      <c r="R4331">
        <v>1</v>
      </c>
      <c r="S4331">
        <v>17.100000000000001</v>
      </c>
      <c r="T4331">
        <v>0</v>
      </c>
      <c r="U4331" t="b" cm="1">
        <f t="array" ref="U4331">_xlfn.IFS(AND(R4331=1,S4331=G4331,T4331=H4331),TRUE,AND(R4331=1,S4331=G4331,H4331="Product NA"),TRUE)</f>
        <v>1</v>
      </c>
      <c r="W4331" s="165">
        <v>23.45</v>
      </c>
      <c r="X4331" s="165">
        <v>0</v>
      </c>
      <c r="Y4331" t="str">
        <f t="shared" si="155"/>
        <v>Change</v>
      </c>
    </row>
    <row r="4332" spans="1:25" hidden="1" x14ac:dyDescent="0.35">
      <c r="A4332" t="s">
        <v>180</v>
      </c>
      <c r="B4332" t="s">
        <v>596</v>
      </c>
      <c r="C4332" t="s">
        <v>111</v>
      </c>
      <c r="D4332" t="s">
        <v>656</v>
      </c>
      <c r="E4332" t="s">
        <v>723</v>
      </c>
      <c r="F4332" t="s">
        <v>286</v>
      </c>
      <c r="G4332" s="165">
        <f t="shared" si="156"/>
        <v>18.650000000000002</v>
      </c>
      <c r="H4332" s="165">
        <f t="shared" si="156"/>
        <v>0</v>
      </c>
      <c r="I4332" t="s">
        <v>677</v>
      </c>
      <c r="K4332" t="s">
        <v>292</v>
      </c>
      <c r="L4332" t="s">
        <v>401</v>
      </c>
      <c r="M4332" t="s">
        <v>477</v>
      </c>
      <c r="N4332" t="s">
        <v>111</v>
      </c>
      <c r="O4332" t="s">
        <v>429</v>
      </c>
      <c r="P4332">
        <v>30000</v>
      </c>
      <c r="Q4332">
        <v>8000</v>
      </c>
      <c r="R4332">
        <v>1</v>
      </c>
      <c r="S4332">
        <v>18.650000000000002</v>
      </c>
      <c r="T4332">
        <v>0</v>
      </c>
      <c r="U4332" t="b" cm="1">
        <f t="array" ref="U4332">_xlfn.IFS(AND(R4332=1,S4332=G4332,T4332=H4332),TRUE,AND(R4332=1,S4332=G4332,H4332="Product NA"),TRUE)</f>
        <v>1</v>
      </c>
      <c r="W4332" s="165">
        <v>26.05</v>
      </c>
      <c r="X4332" s="165">
        <v>0</v>
      </c>
      <c r="Y4332" t="str">
        <f t="shared" si="155"/>
        <v>Change</v>
      </c>
    </row>
    <row r="4333" spans="1:25" hidden="1" x14ac:dyDescent="0.35">
      <c r="A4333" t="s">
        <v>180</v>
      </c>
      <c r="B4333" t="s">
        <v>596</v>
      </c>
      <c r="C4333" t="s">
        <v>111</v>
      </c>
      <c r="D4333" t="s">
        <v>656</v>
      </c>
      <c r="E4333" t="s">
        <v>723</v>
      </c>
      <c r="F4333" t="s">
        <v>286</v>
      </c>
      <c r="G4333" s="165">
        <f t="shared" si="156"/>
        <v>18.650000000000002</v>
      </c>
      <c r="H4333" s="165">
        <f t="shared" si="156"/>
        <v>0</v>
      </c>
      <c r="I4333" t="s">
        <v>678</v>
      </c>
      <c r="K4333" t="s">
        <v>292</v>
      </c>
      <c r="L4333" t="s">
        <v>401</v>
      </c>
      <c r="M4333" t="s">
        <v>477</v>
      </c>
      <c r="N4333" t="s">
        <v>111</v>
      </c>
      <c r="O4333" t="s">
        <v>429</v>
      </c>
      <c r="P4333">
        <v>30000</v>
      </c>
      <c r="Q4333">
        <v>9000</v>
      </c>
      <c r="R4333">
        <v>1</v>
      </c>
      <c r="S4333">
        <v>18.650000000000002</v>
      </c>
      <c r="T4333">
        <v>0</v>
      </c>
      <c r="U4333" t="b" cm="1">
        <f t="array" ref="U4333">_xlfn.IFS(AND(R4333=1,S4333=G4333,T4333=H4333),TRUE,AND(R4333=1,S4333=G4333,H4333="Product NA"),TRUE)</f>
        <v>1</v>
      </c>
      <c r="W4333" s="165">
        <v>29.150000000000002</v>
      </c>
      <c r="X4333" s="165">
        <v>0</v>
      </c>
      <c r="Y4333" t="str">
        <f t="shared" si="155"/>
        <v>Change</v>
      </c>
    </row>
    <row r="4334" spans="1:25" hidden="1" x14ac:dyDescent="0.35">
      <c r="A4334" t="s">
        <v>180</v>
      </c>
      <c r="B4334" t="s">
        <v>596</v>
      </c>
      <c r="C4334" t="s">
        <v>111</v>
      </c>
      <c r="D4334" t="s">
        <v>656</v>
      </c>
      <c r="E4334" t="s">
        <v>723</v>
      </c>
      <c r="F4334" t="s">
        <v>286</v>
      </c>
      <c r="G4334" s="165">
        <f t="shared" si="156"/>
        <v>18.650000000000002</v>
      </c>
      <c r="H4334" s="165">
        <f t="shared" si="156"/>
        <v>0</v>
      </c>
      <c r="I4334" t="s">
        <v>679</v>
      </c>
      <c r="K4334" t="s">
        <v>292</v>
      </c>
      <c r="L4334" t="s">
        <v>401</v>
      </c>
      <c r="M4334" t="s">
        <v>477</v>
      </c>
      <c r="N4334" t="s">
        <v>111</v>
      </c>
      <c r="O4334" t="s">
        <v>429</v>
      </c>
      <c r="P4334">
        <v>30000</v>
      </c>
      <c r="Q4334">
        <v>10000</v>
      </c>
      <c r="R4334">
        <v>1</v>
      </c>
      <c r="S4334">
        <v>18.650000000000002</v>
      </c>
      <c r="T4334">
        <v>0</v>
      </c>
      <c r="U4334" t="b" cm="1">
        <f t="array" ref="U4334">_xlfn.IFS(AND(R4334=1,S4334=G4334,T4334=H4334),TRUE,AND(R4334=1,S4334=G4334,H4334="Product NA"),TRUE)</f>
        <v>1</v>
      </c>
      <c r="W4334" s="165">
        <v>32.85</v>
      </c>
      <c r="X4334" s="165">
        <v>0</v>
      </c>
      <c r="Y4334" t="str">
        <f t="shared" si="155"/>
        <v>Change</v>
      </c>
    </row>
    <row r="4335" spans="1:25" hidden="1" x14ac:dyDescent="0.35">
      <c r="A4335" t="s">
        <v>180</v>
      </c>
      <c r="B4335" t="s">
        <v>596</v>
      </c>
      <c r="C4335" t="s">
        <v>111</v>
      </c>
      <c r="D4335" t="s">
        <v>283</v>
      </c>
      <c r="E4335" t="s">
        <v>724</v>
      </c>
      <c r="F4335" t="s">
        <v>286</v>
      </c>
      <c r="G4335" s="165">
        <f t="shared" si="156"/>
        <v>6.8500000000000005</v>
      </c>
      <c r="H4335" s="165">
        <f t="shared" si="156"/>
        <v>1.7000000000000002</v>
      </c>
      <c r="I4335" t="s">
        <v>482</v>
      </c>
      <c r="K4335" t="s">
        <v>292</v>
      </c>
      <c r="L4335" t="s">
        <v>401</v>
      </c>
      <c r="M4335" t="s">
        <v>477</v>
      </c>
      <c r="N4335" t="s">
        <v>111</v>
      </c>
      <c r="O4335" t="s">
        <v>429</v>
      </c>
      <c r="P4335">
        <v>2000</v>
      </c>
      <c r="Q4335">
        <v>2000</v>
      </c>
      <c r="R4335">
        <v>1</v>
      </c>
      <c r="S4335">
        <v>6.8500000000000005</v>
      </c>
      <c r="T4335">
        <v>1.7000000000000002</v>
      </c>
      <c r="U4335" t="b" cm="1">
        <f t="array" ref="U4335">_xlfn.IFS(AND(R4335=1,S4335=G4335,T4335=H4335),TRUE,AND(R4335=1,S4335=G4335,H4335="Product NA"),TRUE)</f>
        <v>1</v>
      </c>
      <c r="W4335" s="165">
        <v>6.65</v>
      </c>
      <c r="X4335" s="165">
        <v>2.2000000000000002</v>
      </c>
      <c r="Y4335" t="str">
        <f t="shared" si="155"/>
        <v>Change</v>
      </c>
    </row>
    <row r="4336" spans="1:25" hidden="1" x14ac:dyDescent="0.35">
      <c r="A4336" t="s">
        <v>180</v>
      </c>
      <c r="B4336" t="s">
        <v>596</v>
      </c>
      <c r="C4336" t="s">
        <v>111</v>
      </c>
      <c r="D4336" t="s">
        <v>319</v>
      </c>
      <c r="E4336" t="s">
        <v>724</v>
      </c>
      <c r="F4336" t="s">
        <v>0</v>
      </c>
      <c r="G4336" s="165">
        <f t="shared" si="156"/>
        <v>5.18</v>
      </c>
      <c r="H4336" s="165">
        <f t="shared" si="156"/>
        <v>5.65</v>
      </c>
      <c r="I4336" t="s">
        <v>479</v>
      </c>
      <c r="K4336" t="s">
        <v>292</v>
      </c>
      <c r="L4336" t="s">
        <v>401</v>
      </c>
      <c r="M4336" t="s">
        <v>477</v>
      </c>
      <c r="N4336" t="s">
        <v>111</v>
      </c>
      <c r="O4336" t="s">
        <v>429</v>
      </c>
      <c r="P4336">
        <v>100</v>
      </c>
      <c r="Q4336">
        <v>100</v>
      </c>
      <c r="R4336">
        <v>1</v>
      </c>
      <c r="S4336">
        <v>5.18</v>
      </c>
      <c r="T4336">
        <v>5.65</v>
      </c>
      <c r="U4336" t="b" cm="1">
        <f t="array" ref="U4336">_xlfn.IFS(AND(R4336=1,S4336=G4336,T4336=H4336),TRUE,AND(R4336=1,S4336=G4336,H4336="Product NA"),TRUE)</f>
        <v>1</v>
      </c>
      <c r="W4336" s="165">
        <v>5.18</v>
      </c>
      <c r="X4336" s="165">
        <v>5.65</v>
      </c>
      <c r="Y4336" t="str">
        <f t="shared" si="155"/>
        <v>No Change</v>
      </c>
    </row>
    <row r="4337" spans="1:25" hidden="1" x14ac:dyDescent="0.35">
      <c r="A4337" t="s">
        <v>180</v>
      </c>
      <c r="B4337" t="s">
        <v>596</v>
      </c>
      <c r="C4337" t="s">
        <v>111</v>
      </c>
      <c r="D4337" t="s">
        <v>316</v>
      </c>
      <c r="E4337" t="s">
        <v>724</v>
      </c>
      <c r="F4337" t="s">
        <v>0</v>
      </c>
      <c r="G4337" s="165">
        <f t="shared" si="156"/>
        <v>5.74</v>
      </c>
      <c r="H4337" s="165">
        <f t="shared" si="156"/>
        <v>5.65</v>
      </c>
      <c r="I4337" t="s">
        <v>479</v>
      </c>
      <c r="K4337" t="s">
        <v>292</v>
      </c>
      <c r="L4337" t="s">
        <v>401</v>
      </c>
      <c r="M4337" t="s">
        <v>477</v>
      </c>
      <c r="N4337" t="s">
        <v>111</v>
      </c>
      <c r="O4337" t="s">
        <v>429</v>
      </c>
      <c r="P4337">
        <v>100</v>
      </c>
      <c r="Q4337">
        <v>100</v>
      </c>
      <c r="R4337">
        <v>1</v>
      </c>
      <c r="S4337">
        <v>5.74</v>
      </c>
      <c r="T4337">
        <v>5.65</v>
      </c>
      <c r="U4337" t="b" cm="1">
        <f t="array" ref="U4337">_xlfn.IFS(AND(R4337=1,S4337=G4337,T4337=H4337),TRUE,AND(R4337=1,S4337=G4337,H4337="Product NA"),TRUE)</f>
        <v>1</v>
      </c>
      <c r="W4337" s="165">
        <v>5.74</v>
      </c>
      <c r="X4337" s="165">
        <v>5.65</v>
      </c>
      <c r="Y4337" t="str">
        <f t="shared" si="155"/>
        <v>No Change</v>
      </c>
    </row>
    <row r="4338" spans="1:25" hidden="1" x14ac:dyDescent="0.35">
      <c r="A4338" t="s">
        <v>180</v>
      </c>
      <c r="B4338" t="s">
        <v>596</v>
      </c>
      <c r="C4338" t="s">
        <v>111</v>
      </c>
      <c r="D4338" t="s">
        <v>321</v>
      </c>
      <c r="E4338" t="s">
        <v>724</v>
      </c>
      <c r="F4338" t="s">
        <v>277</v>
      </c>
      <c r="G4338" s="165">
        <f t="shared" si="156"/>
        <v>5.7</v>
      </c>
      <c r="H4338" s="165">
        <f t="shared" si="156"/>
        <v>4.05</v>
      </c>
      <c r="I4338" t="s">
        <v>480</v>
      </c>
      <c r="K4338" t="s">
        <v>292</v>
      </c>
      <c r="L4338" t="s">
        <v>401</v>
      </c>
      <c r="M4338" t="s">
        <v>477</v>
      </c>
      <c r="N4338" t="s">
        <v>111</v>
      </c>
      <c r="O4338" t="s">
        <v>429</v>
      </c>
      <c r="P4338">
        <v>100</v>
      </c>
      <c r="Q4338">
        <v>500</v>
      </c>
      <c r="R4338">
        <v>1</v>
      </c>
      <c r="S4338">
        <v>5.7</v>
      </c>
      <c r="T4338">
        <v>4.05</v>
      </c>
      <c r="U4338" t="b" cm="1">
        <f t="array" ref="U4338">_xlfn.IFS(AND(R4338=1,S4338=G4338,T4338=H4338),TRUE,AND(R4338=1,S4338=G4338,H4338="Product NA"),TRUE)</f>
        <v>1</v>
      </c>
      <c r="W4338" s="165">
        <v>5.7</v>
      </c>
      <c r="X4338" s="165">
        <v>4.6000000000000005</v>
      </c>
      <c r="Y4338" t="str">
        <f t="shared" si="155"/>
        <v>Change</v>
      </c>
    </row>
    <row r="4339" spans="1:25" hidden="1" x14ac:dyDescent="0.35">
      <c r="A4339" t="s">
        <v>180</v>
      </c>
      <c r="B4339" t="s">
        <v>596</v>
      </c>
      <c r="C4339" t="s">
        <v>111</v>
      </c>
      <c r="D4339" t="s">
        <v>318</v>
      </c>
      <c r="E4339" t="s">
        <v>724</v>
      </c>
      <c r="F4339" t="s">
        <v>277</v>
      </c>
      <c r="G4339" s="165">
        <f t="shared" si="156"/>
        <v>6.25</v>
      </c>
      <c r="H4339" s="165">
        <f t="shared" si="156"/>
        <v>3.8000000000000003</v>
      </c>
      <c r="I4339" t="s">
        <v>480</v>
      </c>
      <c r="K4339" t="s">
        <v>292</v>
      </c>
      <c r="L4339" t="s">
        <v>401</v>
      </c>
      <c r="M4339" t="s">
        <v>477</v>
      </c>
      <c r="N4339" t="s">
        <v>111</v>
      </c>
      <c r="O4339" t="s">
        <v>429</v>
      </c>
      <c r="P4339">
        <v>100</v>
      </c>
      <c r="Q4339">
        <v>500</v>
      </c>
      <c r="R4339">
        <v>1</v>
      </c>
      <c r="S4339">
        <v>6.25</v>
      </c>
      <c r="T4339">
        <v>3.8000000000000003</v>
      </c>
      <c r="U4339" t="b" cm="1">
        <f t="array" ref="U4339">_xlfn.IFS(AND(R4339=1,S4339=G4339,T4339=H4339),TRUE,AND(R4339=1,S4339=G4339,H4339="Product NA"),TRUE)</f>
        <v>1</v>
      </c>
      <c r="W4339" s="165">
        <v>6.25</v>
      </c>
      <c r="X4339" s="165">
        <v>3.8000000000000003</v>
      </c>
      <c r="Y4339" t="str">
        <f t="shared" si="155"/>
        <v>No Change</v>
      </c>
    </row>
    <row r="4340" spans="1:25" hidden="1" x14ac:dyDescent="0.35">
      <c r="A4340" t="s">
        <v>180</v>
      </c>
      <c r="B4340" t="s">
        <v>596</v>
      </c>
      <c r="C4340" t="s">
        <v>111</v>
      </c>
      <c r="D4340" t="s">
        <v>282</v>
      </c>
      <c r="E4340" t="s">
        <v>724</v>
      </c>
      <c r="F4340" t="s">
        <v>286</v>
      </c>
      <c r="G4340" s="165">
        <f t="shared" si="156"/>
        <v>6.3000000000000007</v>
      </c>
      <c r="H4340" s="165">
        <f t="shared" si="156"/>
        <v>3.7</v>
      </c>
      <c r="I4340" t="s">
        <v>482</v>
      </c>
      <c r="K4340" t="s">
        <v>292</v>
      </c>
      <c r="L4340" t="s">
        <v>401</v>
      </c>
      <c r="M4340" t="s">
        <v>477</v>
      </c>
      <c r="N4340" t="s">
        <v>111</v>
      </c>
      <c r="O4340" t="s">
        <v>429</v>
      </c>
      <c r="P4340">
        <v>2000</v>
      </c>
      <c r="Q4340">
        <v>2000</v>
      </c>
      <c r="R4340">
        <v>1</v>
      </c>
      <c r="S4340">
        <v>6.3000000000000007</v>
      </c>
      <c r="T4340">
        <v>3.7</v>
      </c>
      <c r="U4340" t="b" cm="1">
        <f t="array" ref="U4340">_xlfn.IFS(AND(R4340=1,S4340=G4340,T4340=H4340),TRUE,AND(R4340=1,S4340=G4340,H4340="Product NA"),TRUE)</f>
        <v>1</v>
      </c>
      <c r="W4340" s="165">
        <v>6.3000000000000007</v>
      </c>
      <c r="X4340" s="165">
        <v>3.7</v>
      </c>
      <c r="Y4340" t="str">
        <f t="shared" si="155"/>
        <v>No Change</v>
      </c>
    </row>
    <row r="4341" spans="1:25" hidden="1" x14ac:dyDescent="0.35">
      <c r="A4341" t="s">
        <v>180</v>
      </c>
      <c r="B4341" t="s">
        <v>596</v>
      </c>
      <c r="C4341" t="s">
        <v>111</v>
      </c>
      <c r="D4341" t="s">
        <v>317</v>
      </c>
      <c r="E4341" t="s">
        <v>724</v>
      </c>
      <c r="F4341" t="s">
        <v>277</v>
      </c>
      <c r="G4341" s="165">
        <f t="shared" si="156"/>
        <v>6.25</v>
      </c>
      <c r="H4341" s="165">
        <f t="shared" si="156"/>
        <v>3.8000000000000003</v>
      </c>
      <c r="I4341" t="s">
        <v>480</v>
      </c>
      <c r="K4341" t="s">
        <v>292</v>
      </c>
      <c r="L4341" t="s">
        <v>401</v>
      </c>
      <c r="M4341" t="s">
        <v>477</v>
      </c>
      <c r="N4341" t="s">
        <v>111</v>
      </c>
      <c r="O4341" t="s">
        <v>429</v>
      </c>
      <c r="P4341">
        <v>100</v>
      </c>
      <c r="Q4341">
        <v>500</v>
      </c>
      <c r="R4341">
        <v>1</v>
      </c>
      <c r="S4341">
        <v>6.25</v>
      </c>
      <c r="T4341">
        <v>3.8000000000000003</v>
      </c>
      <c r="U4341" t="b" cm="1">
        <f t="array" ref="U4341">_xlfn.IFS(AND(R4341=1,S4341=G4341,T4341=H4341),TRUE,AND(R4341=1,S4341=G4341,H4341="Product NA"),TRUE)</f>
        <v>1</v>
      </c>
      <c r="W4341" s="165">
        <v>6.25</v>
      </c>
      <c r="X4341" s="165">
        <v>3.8000000000000003</v>
      </c>
      <c r="Y4341" t="str">
        <f t="shared" si="155"/>
        <v>No Change</v>
      </c>
    </row>
    <row r="4342" spans="1:25" hidden="1" x14ac:dyDescent="0.35">
      <c r="A4342" t="s">
        <v>180</v>
      </c>
      <c r="B4342" t="s">
        <v>596</v>
      </c>
      <c r="C4342" t="s">
        <v>111</v>
      </c>
      <c r="D4342" t="s">
        <v>320</v>
      </c>
      <c r="E4342" t="s">
        <v>724</v>
      </c>
      <c r="F4342" t="s">
        <v>277</v>
      </c>
      <c r="G4342" s="165">
        <f t="shared" si="156"/>
        <v>5.7</v>
      </c>
      <c r="H4342" s="165">
        <f t="shared" si="156"/>
        <v>4.05</v>
      </c>
      <c r="I4342" t="s">
        <v>480</v>
      </c>
      <c r="K4342" t="s">
        <v>292</v>
      </c>
      <c r="L4342" t="s">
        <v>401</v>
      </c>
      <c r="M4342" t="s">
        <v>477</v>
      </c>
      <c r="N4342" t="s">
        <v>111</v>
      </c>
      <c r="O4342" t="s">
        <v>429</v>
      </c>
      <c r="P4342">
        <v>100</v>
      </c>
      <c r="Q4342">
        <v>500</v>
      </c>
      <c r="R4342">
        <v>1</v>
      </c>
      <c r="S4342">
        <v>5.7</v>
      </c>
      <c r="T4342">
        <v>4.05</v>
      </c>
      <c r="U4342" t="b" cm="1">
        <f t="array" ref="U4342">_xlfn.IFS(AND(R4342=1,S4342=G4342,T4342=H4342),TRUE,AND(R4342=1,S4342=G4342,H4342="Product NA"),TRUE)</f>
        <v>1</v>
      </c>
      <c r="W4342" s="165">
        <v>5.7</v>
      </c>
      <c r="X4342" s="165">
        <v>4.6000000000000005</v>
      </c>
      <c r="Y4342" t="str">
        <f t="shared" si="155"/>
        <v>Change</v>
      </c>
    </row>
    <row r="4343" spans="1:25" x14ac:dyDescent="0.35">
      <c r="A4343" t="s">
        <v>184</v>
      </c>
      <c r="B4343" t="s">
        <v>598</v>
      </c>
      <c r="C4343" t="s">
        <v>292</v>
      </c>
      <c r="D4343" t="s">
        <v>392</v>
      </c>
      <c r="E4343" t="s">
        <v>287</v>
      </c>
      <c r="F4343" t="s">
        <v>396</v>
      </c>
      <c r="G4343" s="165">
        <f t="shared" si="156"/>
        <v>1.3800000000000001</v>
      </c>
      <c r="H4343" s="165">
        <f t="shared" si="156"/>
        <v>11.93</v>
      </c>
      <c r="I4343" t="s">
        <v>482</v>
      </c>
      <c r="K4343" t="s">
        <v>292</v>
      </c>
      <c r="L4343" t="s">
        <v>401</v>
      </c>
      <c r="M4343" t="s">
        <v>476</v>
      </c>
      <c r="N4343" t="s">
        <v>292</v>
      </c>
      <c r="O4343" t="s">
        <v>401</v>
      </c>
      <c r="P4343">
        <v>100</v>
      </c>
      <c r="Q4343">
        <v>2000</v>
      </c>
      <c r="R4343">
        <v>1</v>
      </c>
      <c r="S4343">
        <v>1.3800000000000001</v>
      </c>
      <c r="T4343">
        <v>11.93</v>
      </c>
      <c r="U4343" t="b" cm="1">
        <f t="array" ref="U4343">_xlfn.IFS(AND(R4343=1,S4343=G4343,T4343=H4343),TRUE,AND(R4343=1,S4343=G4343,H4343="Product NA"),TRUE)</f>
        <v>1</v>
      </c>
      <c r="W4343" s="165">
        <v>1.3</v>
      </c>
      <c r="X4343" s="165">
        <v>11.23</v>
      </c>
      <c r="Y4343" t="str">
        <f t="shared" si="155"/>
        <v>Change</v>
      </c>
    </row>
    <row r="4344" spans="1:25" x14ac:dyDescent="0.35">
      <c r="A4344" t="s">
        <v>184</v>
      </c>
      <c r="B4344" t="s">
        <v>598</v>
      </c>
      <c r="C4344" t="s">
        <v>292</v>
      </c>
      <c r="D4344" t="s">
        <v>391</v>
      </c>
      <c r="E4344" t="s">
        <v>724</v>
      </c>
      <c r="F4344" t="s">
        <v>396</v>
      </c>
      <c r="G4344" s="165">
        <f t="shared" si="156"/>
        <v>6.0500000000000007</v>
      </c>
      <c r="H4344" s="165">
        <f t="shared" si="156"/>
        <v>7.95</v>
      </c>
      <c r="I4344" t="s">
        <v>482</v>
      </c>
      <c r="K4344" t="s">
        <v>292</v>
      </c>
      <c r="L4344" t="s">
        <v>401</v>
      </c>
      <c r="M4344" t="s">
        <v>476</v>
      </c>
      <c r="N4344" t="s">
        <v>292</v>
      </c>
      <c r="O4344" t="s">
        <v>598</v>
      </c>
      <c r="P4344">
        <v>100</v>
      </c>
      <c r="Q4344">
        <v>2000</v>
      </c>
      <c r="R4344">
        <v>1</v>
      </c>
      <c r="S4344">
        <v>6.0500000000000007</v>
      </c>
      <c r="T4344">
        <v>7.95</v>
      </c>
      <c r="U4344" t="b" cm="1">
        <f t="array" ref="U4344">_xlfn.IFS(AND(R4344=1,S4344=G4344,T4344=H4344),TRUE,AND(R4344=1,S4344=G4344,H4344="Product NA"),TRUE)</f>
        <v>1</v>
      </c>
      <c r="W4344" s="165">
        <v>6.0500000000000007</v>
      </c>
      <c r="X4344" s="165">
        <v>7.95</v>
      </c>
      <c r="Y4344" t="str">
        <f t="shared" si="155"/>
        <v>No Change</v>
      </c>
    </row>
    <row r="4345" spans="1:25" hidden="1" x14ac:dyDescent="0.35">
      <c r="A4345" t="s">
        <v>184</v>
      </c>
      <c r="B4345" t="s">
        <v>598</v>
      </c>
      <c r="C4345" t="s">
        <v>292</v>
      </c>
      <c r="D4345" t="s">
        <v>281</v>
      </c>
      <c r="E4345" t="s">
        <v>287</v>
      </c>
      <c r="F4345" t="s">
        <v>286</v>
      </c>
      <c r="G4345" s="165">
        <f t="shared" si="156"/>
        <v>1.3800000000000001</v>
      </c>
      <c r="H4345" s="165">
        <f t="shared" si="156"/>
        <v>11.93</v>
      </c>
      <c r="I4345" t="s">
        <v>482</v>
      </c>
      <c r="K4345" t="s">
        <v>292</v>
      </c>
      <c r="L4345" t="s">
        <v>401</v>
      </c>
      <c r="M4345" t="s">
        <v>476</v>
      </c>
      <c r="N4345" t="s">
        <v>292</v>
      </c>
      <c r="O4345" t="s">
        <v>401</v>
      </c>
      <c r="P4345">
        <v>100</v>
      </c>
      <c r="Q4345">
        <v>2000</v>
      </c>
      <c r="R4345">
        <v>1</v>
      </c>
      <c r="S4345">
        <v>1.3800000000000001</v>
      </c>
      <c r="T4345">
        <v>11.93</v>
      </c>
      <c r="U4345" t="b" cm="1">
        <f t="array" ref="U4345">_xlfn.IFS(AND(R4345=1,S4345=G4345,T4345=H4345),TRUE,AND(R4345=1,S4345=G4345,H4345="Product NA"),TRUE)</f>
        <v>1</v>
      </c>
      <c r="W4345" s="165">
        <v>1.3</v>
      </c>
      <c r="X4345" s="165">
        <v>11.23</v>
      </c>
      <c r="Y4345" t="str">
        <f t="shared" si="155"/>
        <v>Change</v>
      </c>
    </row>
    <row r="4346" spans="1:25" hidden="1" x14ac:dyDescent="0.35">
      <c r="A4346" t="s">
        <v>184</v>
      </c>
      <c r="B4346" t="s">
        <v>598</v>
      </c>
      <c r="C4346" t="s">
        <v>292</v>
      </c>
      <c r="D4346" t="s">
        <v>278</v>
      </c>
      <c r="E4346" t="s">
        <v>287</v>
      </c>
      <c r="F4346" t="s">
        <v>277</v>
      </c>
      <c r="G4346" s="165">
        <f t="shared" si="156"/>
        <v>0.98</v>
      </c>
      <c r="H4346" s="165">
        <f t="shared" si="156"/>
        <v>11.63</v>
      </c>
      <c r="I4346" t="s">
        <v>480</v>
      </c>
      <c r="K4346" t="s">
        <v>292</v>
      </c>
      <c r="L4346" t="s">
        <v>401</v>
      </c>
      <c r="M4346" t="s">
        <v>476</v>
      </c>
      <c r="N4346" t="s">
        <v>292</v>
      </c>
      <c r="O4346" t="s">
        <v>401</v>
      </c>
      <c r="P4346">
        <v>100</v>
      </c>
      <c r="Q4346">
        <v>500</v>
      </c>
      <c r="R4346">
        <v>1</v>
      </c>
      <c r="S4346">
        <v>0.98</v>
      </c>
      <c r="T4346">
        <v>11.63</v>
      </c>
      <c r="U4346" t="b" cm="1">
        <f t="array" ref="U4346">_xlfn.IFS(AND(R4346=1,S4346=G4346,T4346=H4346),TRUE,AND(R4346=1,S4346=G4346,H4346="Product NA"),TRUE)</f>
        <v>1</v>
      </c>
      <c r="W4346" s="165">
        <v>0.98</v>
      </c>
      <c r="X4346" s="165">
        <v>15.540000000000001</v>
      </c>
      <c r="Y4346" t="str">
        <f t="shared" si="155"/>
        <v>Change</v>
      </c>
    </row>
    <row r="4347" spans="1:25" hidden="1" x14ac:dyDescent="0.35">
      <c r="A4347" t="s">
        <v>184</v>
      </c>
      <c r="B4347" t="s">
        <v>598</v>
      </c>
      <c r="C4347" t="s">
        <v>292</v>
      </c>
      <c r="D4347" t="s">
        <v>238</v>
      </c>
      <c r="E4347" t="s">
        <v>287</v>
      </c>
      <c r="F4347" t="s">
        <v>0</v>
      </c>
      <c r="G4347" s="165">
        <f t="shared" si="156"/>
        <v>0.56000000000000005</v>
      </c>
      <c r="H4347" s="165">
        <f t="shared" si="156"/>
        <v>12.530000000000001</v>
      </c>
      <c r="I4347" t="s">
        <v>479</v>
      </c>
      <c r="K4347" t="s">
        <v>292</v>
      </c>
      <c r="L4347" t="s">
        <v>401</v>
      </c>
      <c r="M4347" t="s">
        <v>476</v>
      </c>
      <c r="N4347" t="s">
        <v>292</v>
      </c>
      <c r="O4347" t="s">
        <v>401</v>
      </c>
      <c r="P4347">
        <v>100</v>
      </c>
      <c r="Q4347">
        <v>100</v>
      </c>
      <c r="R4347">
        <v>1</v>
      </c>
      <c r="S4347">
        <v>0.56000000000000005</v>
      </c>
      <c r="T4347">
        <v>12.530000000000001</v>
      </c>
      <c r="U4347" t="b" cm="1">
        <f t="array" ref="U4347">_xlfn.IFS(AND(R4347=1,S4347=G4347,T4347=H4347),TRUE,AND(R4347=1,S4347=G4347,H4347="Product NA"),TRUE)</f>
        <v>1</v>
      </c>
      <c r="W4347" s="165">
        <v>0.59</v>
      </c>
      <c r="X4347" s="165">
        <v>12.280000000000001</v>
      </c>
      <c r="Y4347" t="str">
        <f t="shared" si="155"/>
        <v>Change</v>
      </c>
    </row>
    <row r="4348" spans="1:25" hidden="1" x14ac:dyDescent="0.35">
      <c r="A4348" t="s">
        <v>184</v>
      </c>
      <c r="B4348" t="s">
        <v>598</v>
      </c>
      <c r="C4348" t="s">
        <v>292</v>
      </c>
      <c r="D4348" t="s">
        <v>239</v>
      </c>
      <c r="E4348" t="s">
        <v>287</v>
      </c>
      <c r="F4348" t="s">
        <v>277</v>
      </c>
      <c r="G4348" s="165">
        <f t="shared" si="156"/>
        <v>0.89</v>
      </c>
      <c r="H4348" s="165">
        <f t="shared" si="156"/>
        <v>11.97</v>
      </c>
      <c r="I4348" t="s">
        <v>480</v>
      </c>
      <c r="K4348" t="s">
        <v>292</v>
      </c>
      <c r="L4348" t="s">
        <v>401</v>
      </c>
      <c r="M4348" t="s">
        <v>476</v>
      </c>
      <c r="N4348" t="s">
        <v>292</v>
      </c>
      <c r="O4348" t="s">
        <v>401</v>
      </c>
      <c r="P4348">
        <v>100</v>
      </c>
      <c r="Q4348">
        <v>500</v>
      </c>
      <c r="R4348">
        <v>1</v>
      </c>
      <c r="S4348">
        <v>0.89</v>
      </c>
      <c r="T4348">
        <v>11.97</v>
      </c>
      <c r="U4348" t="b" cm="1">
        <f t="array" ref="U4348">_xlfn.IFS(AND(R4348=1,S4348=G4348,T4348=H4348),TRUE,AND(R4348=1,S4348=G4348,H4348="Product NA"),TRUE)</f>
        <v>1</v>
      </c>
      <c r="W4348" s="165">
        <v>1.0900000000000001</v>
      </c>
      <c r="X4348" s="165">
        <v>10</v>
      </c>
      <c r="Y4348" t="str">
        <f t="shared" si="155"/>
        <v>Change</v>
      </c>
    </row>
    <row r="4349" spans="1:25" hidden="1" x14ac:dyDescent="0.35">
      <c r="A4349" t="s">
        <v>184</v>
      </c>
      <c r="B4349" t="s">
        <v>598</v>
      </c>
      <c r="C4349" t="s">
        <v>292</v>
      </c>
      <c r="D4349" t="s">
        <v>655</v>
      </c>
      <c r="E4349" t="s">
        <v>723</v>
      </c>
      <c r="F4349" t="s">
        <v>286</v>
      </c>
      <c r="G4349" s="165">
        <f t="shared" si="156"/>
        <v>13.8</v>
      </c>
      <c r="H4349" s="165">
        <f t="shared" si="156"/>
        <v>0</v>
      </c>
      <c r="I4349" t="s">
        <v>481</v>
      </c>
      <c r="K4349" t="s">
        <v>292</v>
      </c>
      <c r="L4349" t="s">
        <v>401</v>
      </c>
      <c r="M4349" t="s">
        <v>476</v>
      </c>
      <c r="N4349" t="s">
        <v>292</v>
      </c>
      <c r="O4349" t="s">
        <v>598</v>
      </c>
      <c r="P4349">
        <v>30000</v>
      </c>
      <c r="Q4349">
        <v>1000</v>
      </c>
      <c r="R4349">
        <v>1</v>
      </c>
      <c r="S4349">
        <v>13.8</v>
      </c>
      <c r="T4349">
        <v>0</v>
      </c>
      <c r="U4349" t="b" cm="1">
        <f t="array" ref="U4349">_xlfn.IFS(AND(R4349=1,S4349=G4349,T4349=H4349),TRUE,AND(R4349=1,S4349=G4349,H4349="Product NA"),TRUE)</f>
        <v>1</v>
      </c>
      <c r="W4349" s="165">
        <v>14.92</v>
      </c>
      <c r="X4349" s="165">
        <v>0</v>
      </c>
      <c r="Y4349" t="str">
        <f t="shared" si="155"/>
        <v>Change</v>
      </c>
    </row>
    <row r="4350" spans="1:25" hidden="1" x14ac:dyDescent="0.35">
      <c r="A4350" t="s">
        <v>184</v>
      </c>
      <c r="B4350" t="s">
        <v>598</v>
      </c>
      <c r="C4350" t="s">
        <v>292</v>
      </c>
      <c r="D4350" t="s">
        <v>655</v>
      </c>
      <c r="E4350" t="s">
        <v>723</v>
      </c>
      <c r="F4350" t="s">
        <v>286</v>
      </c>
      <c r="G4350" s="165">
        <f t="shared" si="156"/>
        <v>47.1</v>
      </c>
      <c r="H4350" s="165">
        <f t="shared" si="156"/>
        <v>0</v>
      </c>
      <c r="I4350" t="s">
        <v>680</v>
      </c>
      <c r="K4350" t="s">
        <v>292</v>
      </c>
      <c r="L4350" t="s">
        <v>401</v>
      </c>
      <c r="M4350" t="s">
        <v>476</v>
      </c>
      <c r="N4350" t="s">
        <v>292</v>
      </c>
      <c r="O4350" t="s">
        <v>598</v>
      </c>
      <c r="P4350">
        <v>30000</v>
      </c>
      <c r="Q4350">
        <v>15000</v>
      </c>
      <c r="R4350">
        <v>1</v>
      </c>
      <c r="S4350">
        <v>47.1</v>
      </c>
      <c r="T4350">
        <v>0</v>
      </c>
      <c r="U4350" t="b" cm="1">
        <f t="array" ref="U4350">_xlfn.IFS(AND(R4350=1,S4350=G4350,T4350=H4350),TRUE,AND(R4350=1,S4350=G4350,H4350="Product NA"),TRUE)</f>
        <v>1</v>
      </c>
      <c r="W4350" s="165">
        <v>82.79</v>
      </c>
      <c r="X4350" s="165">
        <v>0</v>
      </c>
      <c r="Y4350" t="str">
        <f t="shared" si="155"/>
        <v>Change</v>
      </c>
    </row>
    <row r="4351" spans="1:25" hidden="1" x14ac:dyDescent="0.35">
      <c r="A4351" t="s">
        <v>184</v>
      </c>
      <c r="B4351" t="s">
        <v>598</v>
      </c>
      <c r="C4351" t="s">
        <v>292</v>
      </c>
      <c r="D4351" t="s">
        <v>655</v>
      </c>
      <c r="E4351" t="s">
        <v>723</v>
      </c>
      <c r="F4351" t="s">
        <v>286</v>
      </c>
      <c r="G4351" s="165">
        <f t="shared" si="156"/>
        <v>15.9</v>
      </c>
      <c r="H4351" s="165">
        <f t="shared" si="156"/>
        <v>0</v>
      </c>
      <c r="I4351" t="s">
        <v>671</v>
      </c>
      <c r="K4351" t="s">
        <v>292</v>
      </c>
      <c r="L4351" t="s">
        <v>401</v>
      </c>
      <c r="M4351" t="s">
        <v>476</v>
      </c>
      <c r="N4351" t="s">
        <v>292</v>
      </c>
      <c r="O4351" t="s">
        <v>598</v>
      </c>
      <c r="P4351">
        <v>30000</v>
      </c>
      <c r="Q4351">
        <v>2000</v>
      </c>
      <c r="R4351">
        <v>1</v>
      </c>
      <c r="S4351">
        <v>15.9</v>
      </c>
      <c r="T4351">
        <v>0</v>
      </c>
      <c r="U4351" t="b" cm="1">
        <f t="array" ref="U4351">_xlfn.IFS(AND(R4351=1,S4351=G4351,T4351=H4351),TRUE,AND(R4351=1,S4351=G4351,H4351="Product NA"),TRUE)</f>
        <v>1</v>
      </c>
      <c r="W4351" s="165">
        <v>17.100000000000001</v>
      </c>
      <c r="X4351" s="165">
        <v>0</v>
      </c>
      <c r="Y4351" t="str">
        <f t="shared" si="155"/>
        <v>Change</v>
      </c>
    </row>
    <row r="4352" spans="1:25" hidden="1" x14ac:dyDescent="0.35">
      <c r="A4352" t="s">
        <v>184</v>
      </c>
      <c r="B4352" t="s">
        <v>598</v>
      </c>
      <c r="C4352" t="s">
        <v>292</v>
      </c>
      <c r="D4352" t="s">
        <v>655</v>
      </c>
      <c r="E4352" t="s">
        <v>723</v>
      </c>
      <c r="F4352" t="s">
        <v>286</v>
      </c>
      <c r="G4352" s="165">
        <f t="shared" si="156"/>
        <v>58.300000000000004</v>
      </c>
      <c r="H4352" s="165">
        <f t="shared" si="156"/>
        <v>0</v>
      </c>
      <c r="I4352" t="s">
        <v>681</v>
      </c>
      <c r="K4352" t="s">
        <v>292</v>
      </c>
      <c r="L4352" t="s">
        <v>401</v>
      </c>
      <c r="M4352" t="s">
        <v>476</v>
      </c>
      <c r="N4352" t="s">
        <v>292</v>
      </c>
      <c r="O4352" t="s">
        <v>598</v>
      </c>
      <c r="P4352">
        <v>30000</v>
      </c>
      <c r="Q4352">
        <v>20000</v>
      </c>
      <c r="R4352">
        <v>1</v>
      </c>
      <c r="S4352">
        <v>58.300000000000004</v>
      </c>
      <c r="T4352">
        <v>0</v>
      </c>
      <c r="U4352" t="b" cm="1">
        <f t="array" ref="U4352">_xlfn.IFS(AND(R4352=1,S4352=G4352,T4352=H4352),TRUE,AND(R4352=1,S4352=G4352,H4352="Product NA"),TRUE)</f>
        <v>1</v>
      </c>
      <c r="W4352" s="165">
        <v>101.79</v>
      </c>
      <c r="X4352" s="165">
        <v>0</v>
      </c>
      <c r="Y4352" t="str">
        <f t="shared" si="155"/>
        <v>Change</v>
      </c>
    </row>
    <row r="4353" spans="1:25" hidden="1" x14ac:dyDescent="0.35">
      <c r="A4353" t="s">
        <v>184</v>
      </c>
      <c r="B4353" t="s">
        <v>598</v>
      </c>
      <c r="C4353" t="s">
        <v>292</v>
      </c>
      <c r="D4353" t="s">
        <v>655</v>
      </c>
      <c r="E4353" t="s">
        <v>723</v>
      </c>
      <c r="F4353" t="s">
        <v>286</v>
      </c>
      <c r="G4353" s="165">
        <f t="shared" si="156"/>
        <v>74.8</v>
      </c>
      <c r="H4353" s="165">
        <f t="shared" si="156"/>
        <v>0</v>
      </c>
      <c r="I4353" t="s">
        <v>682</v>
      </c>
      <c r="K4353" t="s">
        <v>292</v>
      </c>
      <c r="L4353" t="s">
        <v>401</v>
      </c>
      <c r="M4353" t="s">
        <v>476</v>
      </c>
      <c r="N4353" t="s">
        <v>292</v>
      </c>
      <c r="O4353" t="s">
        <v>598</v>
      </c>
      <c r="P4353">
        <v>30000</v>
      </c>
      <c r="Q4353">
        <v>25000</v>
      </c>
      <c r="R4353">
        <v>1</v>
      </c>
      <c r="S4353">
        <v>74.8</v>
      </c>
      <c r="T4353">
        <v>0</v>
      </c>
      <c r="U4353" t="b" cm="1">
        <f t="array" ref="U4353">_xlfn.IFS(AND(R4353=1,S4353=G4353,T4353=H4353),TRUE,AND(R4353=1,S4353=G4353,H4353="Product NA"),TRUE)</f>
        <v>1</v>
      </c>
      <c r="W4353" s="165">
        <v>168.57</v>
      </c>
      <c r="X4353" s="165">
        <v>0</v>
      </c>
      <c r="Y4353" t="str">
        <f t="shared" si="155"/>
        <v>Change</v>
      </c>
    </row>
    <row r="4354" spans="1:25" hidden="1" x14ac:dyDescent="0.35">
      <c r="A4354" t="s">
        <v>184</v>
      </c>
      <c r="B4354" t="s">
        <v>598</v>
      </c>
      <c r="C4354" t="s">
        <v>292</v>
      </c>
      <c r="D4354" t="s">
        <v>655</v>
      </c>
      <c r="E4354" t="s">
        <v>723</v>
      </c>
      <c r="F4354" t="s">
        <v>286</v>
      </c>
      <c r="G4354" s="165">
        <f t="shared" si="156"/>
        <v>18</v>
      </c>
      <c r="H4354" s="165">
        <f t="shared" si="156"/>
        <v>0</v>
      </c>
      <c r="I4354" t="s">
        <v>672</v>
      </c>
      <c r="K4354" t="s">
        <v>292</v>
      </c>
      <c r="L4354" t="s">
        <v>401</v>
      </c>
      <c r="M4354" t="s">
        <v>476</v>
      </c>
      <c r="N4354" t="s">
        <v>292</v>
      </c>
      <c r="O4354" t="s">
        <v>598</v>
      </c>
      <c r="P4354">
        <v>30000</v>
      </c>
      <c r="Q4354">
        <v>3000</v>
      </c>
      <c r="R4354">
        <v>1</v>
      </c>
      <c r="S4354">
        <v>18</v>
      </c>
      <c r="T4354">
        <v>0</v>
      </c>
      <c r="U4354" t="b" cm="1">
        <f t="array" ref="U4354">_xlfn.IFS(AND(R4354=1,S4354=G4354,T4354=H4354),TRUE,AND(R4354=1,S4354=G4354,H4354="Product NA"),TRUE)</f>
        <v>1</v>
      </c>
      <c r="W4354" s="165">
        <v>22.55</v>
      </c>
      <c r="X4354" s="165">
        <v>0</v>
      </c>
      <c r="Y4354" t="str">
        <f t="shared" si="155"/>
        <v>Change</v>
      </c>
    </row>
    <row r="4355" spans="1:25" hidden="1" x14ac:dyDescent="0.35">
      <c r="A4355" t="s">
        <v>184</v>
      </c>
      <c r="B4355" t="s">
        <v>598</v>
      </c>
      <c r="C4355" t="s">
        <v>292</v>
      </c>
      <c r="D4355" t="s">
        <v>655</v>
      </c>
      <c r="E4355" t="s">
        <v>723</v>
      </c>
      <c r="F4355" t="s">
        <v>286</v>
      </c>
      <c r="G4355" s="165">
        <f t="shared" si="156"/>
        <v>86.800000000000011</v>
      </c>
      <c r="H4355" s="165">
        <f t="shared" si="156"/>
        <v>0</v>
      </c>
      <c r="I4355" t="s">
        <v>683</v>
      </c>
      <c r="K4355" t="s">
        <v>292</v>
      </c>
      <c r="L4355" t="s">
        <v>401</v>
      </c>
      <c r="M4355" t="s">
        <v>476</v>
      </c>
      <c r="N4355" t="s">
        <v>292</v>
      </c>
      <c r="O4355" t="s">
        <v>598</v>
      </c>
      <c r="P4355">
        <v>30000</v>
      </c>
      <c r="Q4355">
        <v>30000</v>
      </c>
      <c r="R4355">
        <v>1</v>
      </c>
      <c r="S4355">
        <v>86.800000000000011</v>
      </c>
      <c r="T4355">
        <v>0</v>
      </c>
      <c r="U4355" t="b" cm="1">
        <f t="array" ref="U4355">_xlfn.IFS(AND(R4355=1,S4355=G4355,T4355=H4355),TRUE,AND(R4355=1,S4355=G4355,H4355="Product NA"),TRUE)</f>
        <v>1</v>
      </c>
      <c r="W4355" s="165">
        <v>195.24</v>
      </c>
      <c r="X4355" s="165">
        <v>0</v>
      </c>
      <c r="Y4355" t="str">
        <f t="shared" si="155"/>
        <v>Change</v>
      </c>
    </row>
    <row r="4356" spans="1:25" hidden="1" x14ac:dyDescent="0.35">
      <c r="A4356" t="s">
        <v>184</v>
      </c>
      <c r="B4356" t="s">
        <v>598</v>
      </c>
      <c r="C4356" t="s">
        <v>292</v>
      </c>
      <c r="D4356" t="s">
        <v>655</v>
      </c>
      <c r="E4356" t="s">
        <v>723</v>
      </c>
      <c r="F4356" t="s">
        <v>286</v>
      </c>
      <c r="G4356" s="165">
        <f t="shared" si="156"/>
        <v>20.100000000000001</v>
      </c>
      <c r="H4356" s="165">
        <f t="shared" si="156"/>
        <v>0</v>
      </c>
      <c r="I4356" t="s">
        <v>673</v>
      </c>
      <c r="K4356" t="s">
        <v>292</v>
      </c>
      <c r="L4356" t="s">
        <v>401</v>
      </c>
      <c r="M4356" t="s">
        <v>476</v>
      </c>
      <c r="N4356" t="s">
        <v>292</v>
      </c>
      <c r="O4356" t="s">
        <v>598</v>
      </c>
      <c r="P4356">
        <v>30000</v>
      </c>
      <c r="Q4356">
        <v>4000</v>
      </c>
      <c r="R4356">
        <v>1</v>
      </c>
      <c r="S4356">
        <v>20.100000000000001</v>
      </c>
      <c r="T4356">
        <v>0</v>
      </c>
      <c r="U4356" t="b" cm="1">
        <f t="array" ref="U4356">_xlfn.IFS(AND(R4356=1,S4356=G4356,T4356=H4356),TRUE,AND(R4356=1,S4356=G4356,H4356="Product NA"),TRUE)</f>
        <v>1</v>
      </c>
      <c r="W4356" s="165">
        <v>25.38</v>
      </c>
      <c r="X4356" s="165">
        <v>0</v>
      </c>
      <c r="Y4356" t="str">
        <f t="shared" si="155"/>
        <v>Change</v>
      </c>
    </row>
    <row r="4357" spans="1:25" hidden="1" x14ac:dyDescent="0.35">
      <c r="A4357" t="s">
        <v>184</v>
      </c>
      <c r="B4357" t="s">
        <v>598</v>
      </c>
      <c r="C4357" t="s">
        <v>292</v>
      </c>
      <c r="D4357" t="s">
        <v>655</v>
      </c>
      <c r="E4357" t="s">
        <v>723</v>
      </c>
      <c r="F4357" t="s">
        <v>286</v>
      </c>
      <c r="G4357" s="165">
        <f t="shared" si="156"/>
        <v>22.150000000000002</v>
      </c>
      <c r="H4357" s="165">
        <f t="shared" si="156"/>
        <v>0</v>
      </c>
      <c r="I4357" t="s">
        <v>674</v>
      </c>
      <c r="K4357" t="s">
        <v>292</v>
      </c>
      <c r="L4357" t="s">
        <v>401</v>
      </c>
      <c r="M4357" t="s">
        <v>476</v>
      </c>
      <c r="N4357" t="s">
        <v>292</v>
      </c>
      <c r="O4357" t="s">
        <v>598</v>
      </c>
      <c r="P4357">
        <v>30000</v>
      </c>
      <c r="Q4357">
        <v>5000</v>
      </c>
      <c r="R4357">
        <v>1</v>
      </c>
      <c r="S4357">
        <v>22.150000000000002</v>
      </c>
      <c r="T4357">
        <v>0</v>
      </c>
      <c r="U4357" t="b" cm="1">
        <f t="array" ref="U4357">_xlfn.IFS(AND(R4357=1,S4357=G4357,T4357=H4357),TRUE,AND(R4357=1,S4357=G4357,H4357="Product NA"),TRUE)</f>
        <v>1</v>
      </c>
      <c r="W4357" s="165">
        <v>28.21</v>
      </c>
      <c r="X4357" s="165">
        <v>0</v>
      </c>
      <c r="Y4357" t="str">
        <f t="shared" si="155"/>
        <v>Change</v>
      </c>
    </row>
    <row r="4358" spans="1:25" hidden="1" x14ac:dyDescent="0.35">
      <c r="A4358" t="s">
        <v>184</v>
      </c>
      <c r="B4358" t="s">
        <v>598</v>
      </c>
      <c r="C4358" t="s">
        <v>292</v>
      </c>
      <c r="D4358" t="s">
        <v>655</v>
      </c>
      <c r="E4358" t="s">
        <v>723</v>
      </c>
      <c r="F4358" t="s">
        <v>286</v>
      </c>
      <c r="G4358" s="165">
        <f t="shared" si="156"/>
        <v>25.200000000000003</v>
      </c>
      <c r="H4358" s="165">
        <f t="shared" si="156"/>
        <v>0</v>
      </c>
      <c r="I4358" t="s">
        <v>675</v>
      </c>
      <c r="K4358" t="s">
        <v>292</v>
      </c>
      <c r="L4358" t="s">
        <v>401</v>
      </c>
      <c r="M4358" t="s">
        <v>476</v>
      </c>
      <c r="N4358" t="s">
        <v>292</v>
      </c>
      <c r="O4358" t="s">
        <v>598</v>
      </c>
      <c r="P4358">
        <v>30000</v>
      </c>
      <c r="Q4358">
        <v>6000</v>
      </c>
      <c r="R4358">
        <v>1</v>
      </c>
      <c r="S4358">
        <v>25.200000000000003</v>
      </c>
      <c r="T4358">
        <v>0</v>
      </c>
      <c r="U4358" t="b" cm="1">
        <f t="array" ref="U4358">_xlfn.IFS(AND(R4358=1,S4358=G4358,T4358=H4358),TRUE,AND(R4358=1,S4358=G4358,H4358="Product NA"),TRUE)</f>
        <v>1</v>
      </c>
      <c r="W4358" s="165">
        <v>33.619999999999997</v>
      </c>
      <c r="X4358" s="165">
        <v>0</v>
      </c>
      <c r="Y4358" t="str">
        <f t="shared" si="155"/>
        <v>Change</v>
      </c>
    </row>
    <row r="4359" spans="1:25" hidden="1" x14ac:dyDescent="0.35">
      <c r="A4359" t="s">
        <v>184</v>
      </c>
      <c r="B4359" t="s">
        <v>598</v>
      </c>
      <c r="C4359" t="s">
        <v>292</v>
      </c>
      <c r="D4359" t="s">
        <v>655</v>
      </c>
      <c r="E4359" t="s">
        <v>723</v>
      </c>
      <c r="F4359" t="s">
        <v>286</v>
      </c>
      <c r="G4359" s="165">
        <f t="shared" si="156"/>
        <v>27.3</v>
      </c>
      <c r="H4359" s="165">
        <f t="shared" si="156"/>
        <v>0</v>
      </c>
      <c r="I4359" t="s">
        <v>676</v>
      </c>
      <c r="K4359" t="s">
        <v>292</v>
      </c>
      <c r="L4359" t="s">
        <v>401</v>
      </c>
      <c r="M4359" t="s">
        <v>476</v>
      </c>
      <c r="N4359" t="s">
        <v>292</v>
      </c>
      <c r="O4359" t="s">
        <v>598</v>
      </c>
      <c r="P4359">
        <v>30000</v>
      </c>
      <c r="Q4359">
        <v>7000</v>
      </c>
      <c r="R4359">
        <v>1</v>
      </c>
      <c r="S4359">
        <v>27.3</v>
      </c>
      <c r="T4359">
        <v>0</v>
      </c>
      <c r="U4359" t="b" cm="1">
        <f t="array" ref="U4359">_xlfn.IFS(AND(R4359=1,S4359=G4359,T4359=H4359),TRUE,AND(R4359=1,S4359=G4359,H4359="Product NA"),TRUE)</f>
        <v>1</v>
      </c>
      <c r="W4359" s="165">
        <v>36.29</v>
      </c>
      <c r="X4359" s="165">
        <v>0</v>
      </c>
      <c r="Y4359" t="str">
        <f t="shared" si="155"/>
        <v>Change</v>
      </c>
    </row>
    <row r="4360" spans="1:25" hidden="1" x14ac:dyDescent="0.35">
      <c r="A4360" t="s">
        <v>184</v>
      </c>
      <c r="B4360" t="s">
        <v>598</v>
      </c>
      <c r="C4360" t="s">
        <v>292</v>
      </c>
      <c r="D4360" t="s">
        <v>655</v>
      </c>
      <c r="E4360" t="s">
        <v>723</v>
      </c>
      <c r="F4360" t="s">
        <v>286</v>
      </c>
      <c r="G4360" s="165">
        <f t="shared" si="156"/>
        <v>29.400000000000002</v>
      </c>
      <c r="H4360" s="165">
        <f t="shared" si="156"/>
        <v>0</v>
      </c>
      <c r="I4360" t="s">
        <v>677</v>
      </c>
      <c r="K4360" t="s">
        <v>292</v>
      </c>
      <c r="L4360" t="s">
        <v>401</v>
      </c>
      <c r="M4360" t="s">
        <v>476</v>
      </c>
      <c r="N4360" t="s">
        <v>292</v>
      </c>
      <c r="O4360" t="s">
        <v>598</v>
      </c>
      <c r="P4360">
        <v>30000</v>
      </c>
      <c r="Q4360">
        <v>8000</v>
      </c>
      <c r="R4360">
        <v>1</v>
      </c>
      <c r="S4360">
        <v>29.400000000000002</v>
      </c>
      <c r="T4360">
        <v>0</v>
      </c>
      <c r="U4360" t="b" cm="1">
        <f t="array" ref="U4360">_xlfn.IFS(AND(R4360=1,S4360=G4360,T4360=H4360),TRUE,AND(R4360=1,S4360=G4360,H4360="Product NA"),TRUE)</f>
        <v>1</v>
      </c>
      <c r="W4360" s="165">
        <v>38.950000000000003</v>
      </c>
      <c r="X4360" s="165">
        <v>0</v>
      </c>
      <c r="Y4360" t="str">
        <f t="shared" si="155"/>
        <v>Change</v>
      </c>
    </row>
    <row r="4361" spans="1:25" hidden="1" x14ac:dyDescent="0.35">
      <c r="A4361" t="s">
        <v>184</v>
      </c>
      <c r="B4361" t="s">
        <v>598</v>
      </c>
      <c r="C4361" t="s">
        <v>292</v>
      </c>
      <c r="D4361" t="s">
        <v>655</v>
      </c>
      <c r="E4361" t="s">
        <v>723</v>
      </c>
      <c r="F4361" t="s">
        <v>286</v>
      </c>
      <c r="G4361" s="165">
        <f t="shared" si="156"/>
        <v>31.450000000000003</v>
      </c>
      <c r="H4361" s="165">
        <f t="shared" si="156"/>
        <v>0</v>
      </c>
      <c r="I4361" t="s">
        <v>678</v>
      </c>
      <c r="K4361" t="s">
        <v>292</v>
      </c>
      <c r="L4361" t="s">
        <v>401</v>
      </c>
      <c r="M4361" t="s">
        <v>476</v>
      </c>
      <c r="N4361" t="s">
        <v>292</v>
      </c>
      <c r="O4361" t="s">
        <v>598</v>
      </c>
      <c r="P4361">
        <v>30000</v>
      </c>
      <c r="Q4361">
        <v>9000</v>
      </c>
      <c r="R4361">
        <v>1</v>
      </c>
      <c r="S4361">
        <v>31.450000000000003</v>
      </c>
      <c r="T4361">
        <v>0</v>
      </c>
      <c r="U4361" t="b" cm="1">
        <f t="array" ref="U4361">_xlfn.IFS(AND(R4361=1,S4361=G4361,T4361=H4361),TRUE,AND(R4361=1,S4361=G4361,H4361="Product NA"),TRUE)</f>
        <v>1</v>
      </c>
      <c r="W4361" s="165">
        <v>41.62</v>
      </c>
      <c r="X4361" s="165">
        <v>0</v>
      </c>
      <c r="Y4361" t="str">
        <f t="shared" si="155"/>
        <v>Change</v>
      </c>
    </row>
    <row r="4362" spans="1:25" hidden="1" x14ac:dyDescent="0.35">
      <c r="A4362" t="s">
        <v>184</v>
      </c>
      <c r="B4362" t="s">
        <v>598</v>
      </c>
      <c r="C4362" t="s">
        <v>292</v>
      </c>
      <c r="D4362" t="s">
        <v>655</v>
      </c>
      <c r="E4362" t="s">
        <v>723</v>
      </c>
      <c r="F4362" t="s">
        <v>286</v>
      </c>
      <c r="G4362" s="165">
        <f t="shared" si="156"/>
        <v>33.550000000000004</v>
      </c>
      <c r="H4362" s="165">
        <f t="shared" si="156"/>
        <v>0</v>
      </c>
      <c r="I4362" t="s">
        <v>679</v>
      </c>
      <c r="K4362" t="s">
        <v>292</v>
      </c>
      <c r="L4362" t="s">
        <v>401</v>
      </c>
      <c r="M4362" t="s">
        <v>476</v>
      </c>
      <c r="N4362" t="s">
        <v>292</v>
      </c>
      <c r="O4362" t="s">
        <v>598</v>
      </c>
      <c r="P4362">
        <v>30000</v>
      </c>
      <c r="Q4362">
        <v>10000</v>
      </c>
      <c r="R4362">
        <v>1</v>
      </c>
      <c r="S4362">
        <v>33.550000000000004</v>
      </c>
      <c r="T4362">
        <v>0</v>
      </c>
      <c r="U4362" t="b" cm="1">
        <f t="array" ref="U4362">_xlfn.IFS(AND(R4362=1,S4362=G4362,T4362=H4362),TRUE,AND(R4362=1,S4362=G4362,H4362="Product NA"),TRUE)</f>
        <v>1</v>
      </c>
      <c r="W4362" s="165">
        <v>44.29</v>
      </c>
      <c r="X4362" s="165">
        <v>0</v>
      </c>
      <c r="Y4362" t="str">
        <f t="shared" si="155"/>
        <v>Change</v>
      </c>
    </row>
    <row r="4363" spans="1:25" hidden="1" x14ac:dyDescent="0.35">
      <c r="A4363" t="s">
        <v>184</v>
      </c>
      <c r="B4363" t="s">
        <v>598</v>
      </c>
      <c r="C4363" t="s">
        <v>292</v>
      </c>
      <c r="D4363" t="s">
        <v>283</v>
      </c>
      <c r="E4363" t="s">
        <v>724</v>
      </c>
      <c r="F4363" t="s">
        <v>286</v>
      </c>
      <c r="G4363" s="165">
        <f t="shared" si="156"/>
        <v>6.0500000000000007</v>
      </c>
      <c r="H4363" s="165">
        <f t="shared" si="156"/>
        <v>7.95</v>
      </c>
      <c r="I4363" t="s">
        <v>482</v>
      </c>
      <c r="K4363" t="s">
        <v>292</v>
      </c>
      <c r="L4363" t="s">
        <v>401</v>
      </c>
      <c r="M4363" t="s">
        <v>476</v>
      </c>
      <c r="N4363" t="s">
        <v>292</v>
      </c>
      <c r="O4363" t="s">
        <v>598</v>
      </c>
      <c r="P4363">
        <v>2000</v>
      </c>
      <c r="Q4363">
        <v>2000</v>
      </c>
      <c r="R4363">
        <v>1</v>
      </c>
      <c r="S4363">
        <v>6.0500000000000007</v>
      </c>
      <c r="T4363">
        <v>7.95</v>
      </c>
      <c r="U4363" t="b" cm="1">
        <f t="array" ref="U4363">_xlfn.IFS(AND(R4363=1,S4363=G4363,T4363=H4363),TRUE,AND(R4363=1,S4363=G4363,H4363="Product NA"),TRUE)</f>
        <v>1</v>
      </c>
      <c r="W4363" s="165">
        <v>6.0500000000000007</v>
      </c>
      <c r="X4363" s="165">
        <v>7.95</v>
      </c>
      <c r="Y4363" t="str">
        <f t="shared" si="155"/>
        <v>No Change</v>
      </c>
    </row>
    <row r="4364" spans="1:25" hidden="1" x14ac:dyDescent="0.35">
      <c r="A4364" t="s">
        <v>184</v>
      </c>
      <c r="B4364" t="s">
        <v>598</v>
      </c>
      <c r="C4364" t="s">
        <v>292</v>
      </c>
      <c r="D4364" t="s">
        <v>319</v>
      </c>
      <c r="E4364" t="s">
        <v>724</v>
      </c>
      <c r="F4364" t="s">
        <v>0</v>
      </c>
      <c r="G4364" s="165">
        <f t="shared" si="156"/>
        <v>5.18</v>
      </c>
      <c r="H4364" s="165">
        <f t="shared" si="156"/>
        <v>5.65</v>
      </c>
      <c r="I4364" t="s">
        <v>479</v>
      </c>
      <c r="K4364" t="s">
        <v>292</v>
      </c>
      <c r="L4364" t="s">
        <v>401</v>
      </c>
      <c r="M4364" t="s">
        <v>476</v>
      </c>
      <c r="N4364" t="s">
        <v>292</v>
      </c>
      <c r="O4364" t="s">
        <v>598</v>
      </c>
      <c r="P4364">
        <v>100</v>
      </c>
      <c r="Q4364">
        <v>100</v>
      </c>
      <c r="R4364">
        <v>1</v>
      </c>
      <c r="S4364">
        <v>5.18</v>
      </c>
      <c r="T4364">
        <v>5.65</v>
      </c>
      <c r="U4364" t="b" cm="1">
        <f t="array" ref="U4364">_xlfn.IFS(AND(R4364=1,S4364=G4364,T4364=H4364),TRUE,AND(R4364=1,S4364=G4364,H4364="Product NA"),TRUE)</f>
        <v>1</v>
      </c>
      <c r="W4364" s="165">
        <v>5.18</v>
      </c>
      <c r="X4364" s="165">
        <v>5.65</v>
      </c>
      <c r="Y4364" t="str">
        <f t="shared" si="155"/>
        <v>No Change</v>
      </c>
    </row>
    <row r="4365" spans="1:25" hidden="1" x14ac:dyDescent="0.35">
      <c r="A4365" t="s">
        <v>184</v>
      </c>
      <c r="B4365" t="s">
        <v>598</v>
      </c>
      <c r="C4365" t="s">
        <v>292</v>
      </c>
      <c r="D4365" t="s">
        <v>316</v>
      </c>
      <c r="E4365" t="s">
        <v>724</v>
      </c>
      <c r="F4365" t="s">
        <v>0</v>
      </c>
      <c r="G4365" s="165">
        <f t="shared" si="156"/>
        <v>5.74</v>
      </c>
      <c r="H4365" s="165">
        <f t="shared" si="156"/>
        <v>5.65</v>
      </c>
      <c r="I4365" t="s">
        <v>479</v>
      </c>
      <c r="K4365" t="s">
        <v>292</v>
      </c>
      <c r="L4365" t="s">
        <v>401</v>
      </c>
      <c r="M4365" t="s">
        <v>476</v>
      </c>
      <c r="N4365" t="s">
        <v>292</v>
      </c>
      <c r="O4365" t="s">
        <v>598</v>
      </c>
      <c r="P4365">
        <v>100</v>
      </c>
      <c r="Q4365">
        <v>100</v>
      </c>
      <c r="R4365">
        <v>1</v>
      </c>
      <c r="S4365">
        <v>5.74</v>
      </c>
      <c r="T4365">
        <v>5.65</v>
      </c>
      <c r="U4365" t="b" cm="1">
        <f t="array" ref="U4365">_xlfn.IFS(AND(R4365=1,S4365=G4365,T4365=H4365),TRUE,AND(R4365=1,S4365=G4365,H4365="Product NA"),TRUE)</f>
        <v>1</v>
      </c>
      <c r="W4365" s="165">
        <v>5.74</v>
      </c>
      <c r="X4365" s="165">
        <v>5.65</v>
      </c>
      <c r="Y4365" t="str">
        <f t="shared" si="155"/>
        <v>No Change</v>
      </c>
    </row>
    <row r="4366" spans="1:25" hidden="1" x14ac:dyDescent="0.35">
      <c r="A4366" t="s">
        <v>184</v>
      </c>
      <c r="B4366" t="s">
        <v>598</v>
      </c>
      <c r="C4366" t="s">
        <v>292</v>
      </c>
      <c r="D4366" t="s">
        <v>321</v>
      </c>
      <c r="E4366" t="s">
        <v>724</v>
      </c>
      <c r="F4366" t="s">
        <v>277</v>
      </c>
      <c r="G4366" s="165">
        <f t="shared" si="156"/>
        <v>5.7</v>
      </c>
      <c r="H4366" s="165">
        <f t="shared" si="156"/>
        <v>4.05</v>
      </c>
      <c r="I4366" t="s">
        <v>480</v>
      </c>
      <c r="K4366" t="s">
        <v>292</v>
      </c>
      <c r="L4366" t="s">
        <v>401</v>
      </c>
      <c r="M4366" t="s">
        <v>476</v>
      </c>
      <c r="N4366" t="s">
        <v>292</v>
      </c>
      <c r="O4366" t="s">
        <v>598</v>
      </c>
      <c r="P4366">
        <v>100</v>
      </c>
      <c r="Q4366">
        <v>500</v>
      </c>
      <c r="R4366">
        <v>1</v>
      </c>
      <c r="S4366">
        <v>5.7</v>
      </c>
      <c r="T4366">
        <v>4.05</v>
      </c>
      <c r="U4366" t="b" cm="1">
        <f t="array" ref="U4366">_xlfn.IFS(AND(R4366=1,S4366=G4366,T4366=H4366),TRUE,AND(R4366=1,S4366=G4366,H4366="Product NA"),TRUE)</f>
        <v>1</v>
      </c>
      <c r="W4366" s="165">
        <v>5.7</v>
      </c>
      <c r="X4366" s="165">
        <v>4.05</v>
      </c>
      <c r="Y4366" t="str">
        <f t="shared" si="155"/>
        <v>No Change</v>
      </c>
    </row>
    <row r="4367" spans="1:25" hidden="1" x14ac:dyDescent="0.35">
      <c r="A4367" t="s">
        <v>184</v>
      </c>
      <c r="B4367" t="s">
        <v>598</v>
      </c>
      <c r="C4367" t="s">
        <v>292</v>
      </c>
      <c r="D4367" t="s">
        <v>318</v>
      </c>
      <c r="E4367" t="s">
        <v>724</v>
      </c>
      <c r="F4367" t="s">
        <v>277</v>
      </c>
      <c r="G4367" s="165">
        <f t="shared" si="156"/>
        <v>6.5500000000000007</v>
      </c>
      <c r="H4367" s="165">
        <f t="shared" si="156"/>
        <v>4.05</v>
      </c>
      <c r="I4367" t="s">
        <v>480</v>
      </c>
      <c r="K4367" t="s">
        <v>292</v>
      </c>
      <c r="L4367" t="s">
        <v>401</v>
      </c>
      <c r="M4367" t="s">
        <v>476</v>
      </c>
      <c r="N4367" t="s">
        <v>292</v>
      </c>
      <c r="O4367" t="s">
        <v>598</v>
      </c>
      <c r="P4367">
        <v>100</v>
      </c>
      <c r="Q4367">
        <v>500</v>
      </c>
      <c r="R4367">
        <v>1</v>
      </c>
      <c r="S4367">
        <v>6.5500000000000007</v>
      </c>
      <c r="T4367">
        <v>4.05</v>
      </c>
      <c r="U4367" t="b" cm="1">
        <f t="array" ref="U4367">_xlfn.IFS(AND(R4367=1,S4367=G4367,T4367=H4367),TRUE,AND(R4367=1,S4367=G4367,H4367="Product NA"),TRUE)</f>
        <v>1</v>
      </c>
      <c r="W4367" s="165">
        <v>6.5500000000000007</v>
      </c>
      <c r="X4367" s="165">
        <v>4.05</v>
      </c>
      <c r="Y4367" t="str">
        <f t="shared" si="155"/>
        <v>No Change</v>
      </c>
    </row>
    <row r="4368" spans="1:25" hidden="1" x14ac:dyDescent="0.35">
      <c r="A4368" t="s">
        <v>184</v>
      </c>
      <c r="B4368" t="s">
        <v>598</v>
      </c>
      <c r="C4368" t="s">
        <v>292</v>
      </c>
      <c r="D4368" t="s">
        <v>282</v>
      </c>
      <c r="E4368" t="s">
        <v>724</v>
      </c>
      <c r="F4368" t="s">
        <v>286</v>
      </c>
      <c r="G4368" s="165">
        <f t="shared" si="156"/>
        <v>6.8500000000000005</v>
      </c>
      <c r="H4368" s="165">
        <f t="shared" si="156"/>
        <v>8.15</v>
      </c>
      <c r="I4368" t="s">
        <v>482</v>
      </c>
      <c r="K4368" t="s">
        <v>292</v>
      </c>
      <c r="L4368" t="s">
        <v>401</v>
      </c>
      <c r="M4368" t="s">
        <v>476</v>
      </c>
      <c r="N4368" t="s">
        <v>292</v>
      </c>
      <c r="O4368" t="s">
        <v>598</v>
      </c>
      <c r="P4368">
        <v>2000</v>
      </c>
      <c r="Q4368">
        <v>2000</v>
      </c>
      <c r="R4368">
        <v>1</v>
      </c>
      <c r="S4368">
        <v>6.8500000000000005</v>
      </c>
      <c r="T4368">
        <v>8.15</v>
      </c>
      <c r="U4368" t="b" cm="1">
        <f t="array" ref="U4368">_xlfn.IFS(AND(R4368=1,S4368=G4368,T4368=H4368),TRUE,AND(R4368=1,S4368=G4368,H4368="Product NA"),TRUE)</f>
        <v>1</v>
      </c>
      <c r="W4368" s="165">
        <v>6.8500000000000005</v>
      </c>
      <c r="X4368" s="165">
        <v>8.15</v>
      </c>
      <c r="Y4368" t="str">
        <f t="shared" ref="Y4368:Y4425" si="157">IF(AND(W4368=G4368,X4368=H4368),"No Change", "Change")</f>
        <v>No Change</v>
      </c>
    </row>
    <row r="4369" spans="1:25" hidden="1" x14ac:dyDescent="0.35">
      <c r="A4369" t="s">
        <v>184</v>
      </c>
      <c r="B4369" t="s">
        <v>598</v>
      </c>
      <c r="C4369" t="s">
        <v>292</v>
      </c>
      <c r="D4369" t="s">
        <v>317</v>
      </c>
      <c r="E4369" t="s">
        <v>724</v>
      </c>
      <c r="F4369" t="s">
        <v>277</v>
      </c>
      <c r="G4369" s="165">
        <f t="shared" si="156"/>
        <v>6.5500000000000007</v>
      </c>
      <c r="H4369" s="165">
        <f t="shared" si="156"/>
        <v>4.05</v>
      </c>
      <c r="I4369" t="s">
        <v>480</v>
      </c>
      <c r="K4369" t="s">
        <v>292</v>
      </c>
      <c r="L4369" t="s">
        <v>401</v>
      </c>
      <c r="M4369" t="s">
        <v>476</v>
      </c>
      <c r="N4369" t="s">
        <v>292</v>
      </c>
      <c r="O4369" t="s">
        <v>598</v>
      </c>
      <c r="P4369">
        <v>100</v>
      </c>
      <c r="Q4369">
        <v>500</v>
      </c>
      <c r="R4369">
        <v>1</v>
      </c>
      <c r="S4369">
        <v>6.5500000000000007</v>
      </c>
      <c r="T4369">
        <v>4.05</v>
      </c>
      <c r="U4369" t="b" cm="1">
        <f t="array" ref="U4369">_xlfn.IFS(AND(R4369=1,S4369=G4369,T4369=H4369),TRUE,AND(R4369=1,S4369=G4369,H4369="Product NA"),TRUE)</f>
        <v>1</v>
      </c>
      <c r="W4369" s="165">
        <v>6.5500000000000007</v>
      </c>
      <c r="X4369" s="165">
        <v>4.05</v>
      </c>
      <c r="Y4369" t="str">
        <f t="shared" si="157"/>
        <v>No Change</v>
      </c>
    </row>
    <row r="4370" spans="1:25" hidden="1" x14ac:dyDescent="0.35">
      <c r="A4370" t="s">
        <v>184</v>
      </c>
      <c r="B4370" t="s">
        <v>598</v>
      </c>
      <c r="C4370" t="s">
        <v>292</v>
      </c>
      <c r="D4370" t="s">
        <v>320</v>
      </c>
      <c r="E4370" t="s">
        <v>724</v>
      </c>
      <c r="F4370" t="s">
        <v>277</v>
      </c>
      <c r="G4370" s="165">
        <f t="shared" si="156"/>
        <v>5.7</v>
      </c>
      <c r="H4370" s="165">
        <f t="shared" si="156"/>
        <v>4.05</v>
      </c>
      <c r="I4370" t="s">
        <v>480</v>
      </c>
      <c r="K4370" t="s">
        <v>292</v>
      </c>
      <c r="L4370" t="s">
        <v>401</v>
      </c>
      <c r="M4370" t="s">
        <v>476</v>
      </c>
      <c r="N4370" t="s">
        <v>292</v>
      </c>
      <c r="O4370" t="s">
        <v>598</v>
      </c>
      <c r="P4370">
        <v>100</v>
      </c>
      <c r="Q4370">
        <v>500</v>
      </c>
      <c r="R4370">
        <v>1</v>
      </c>
      <c r="S4370">
        <v>5.7</v>
      </c>
      <c r="T4370">
        <v>4.05</v>
      </c>
      <c r="U4370" t="b" cm="1">
        <f t="array" ref="U4370">_xlfn.IFS(AND(R4370=1,S4370=G4370,T4370=H4370),TRUE,AND(R4370=1,S4370=G4370,H4370="Product NA"),TRUE)</f>
        <v>1</v>
      </c>
      <c r="W4370" s="165">
        <v>5.7</v>
      </c>
      <c r="X4370" s="165">
        <v>4.05</v>
      </c>
      <c r="Y4370" t="str">
        <f t="shared" si="157"/>
        <v>No Change</v>
      </c>
    </row>
    <row r="4371" spans="1:25" x14ac:dyDescent="0.35">
      <c r="A4371" t="s">
        <v>193</v>
      </c>
      <c r="B4371" t="s">
        <v>602</v>
      </c>
      <c r="C4371" t="s">
        <v>291</v>
      </c>
      <c r="D4371" t="s">
        <v>392</v>
      </c>
      <c r="E4371" t="s">
        <v>287</v>
      </c>
      <c r="F4371" t="s">
        <v>396</v>
      </c>
      <c r="G4371" s="165">
        <f t="shared" si="156"/>
        <v>1.1300000000000001</v>
      </c>
      <c r="H4371" s="165">
        <f t="shared" si="156"/>
        <v>15.64</v>
      </c>
      <c r="I4371" t="s">
        <v>482</v>
      </c>
      <c r="K4371" t="s">
        <v>466</v>
      </c>
      <c r="L4371" t="s">
        <v>400</v>
      </c>
      <c r="M4371" t="s">
        <v>476</v>
      </c>
      <c r="N4371" t="s">
        <v>291</v>
      </c>
      <c r="O4371" t="s">
        <v>400</v>
      </c>
      <c r="P4371">
        <v>100</v>
      </c>
      <c r="Q4371">
        <v>2000</v>
      </c>
      <c r="R4371">
        <v>1</v>
      </c>
      <c r="S4371">
        <v>1.1300000000000001</v>
      </c>
      <c r="T4371">
        <v>15.64</v>
      </c>
      <c r="U4371" t="b" cm="1">
        <f t="array" ref="U4371">_xlfn.IFS(AND(R4371=1,S4371=G4371,T4371=H4371),TRUE,AND(R4371=1,S4371=G4371,H4371="Product NA"),TRUE)</f>
        <v>1</v>
      </c>
      <c r="W4371" s="165">
        <v>1.1100000000000001</v>
      </c>
      <c r="X4371" s="165">
        <v>15.33</v>
      </c>
      <c r="Y4371" t="str">
        <f t="shared" si="157"/>
        <v>Change</v>
      </c>
    </row>
    <row r="4372" spans="1:25" hidden="1" x14ac:dyDescent="0.35">
      <c r="A4372" t="s">
        <v>193</v>
      </c>
      <c r="B4372" t="s">
        <v>602</v>
      </c>
      <c r="C4372" t="s">
        <v>291</v>
      </c>
      <c r="D4372" t="s">
        <v>281</v>
      </c>
      <c r="E4372" t="s">
        <v>287</v>
      </c>
      <c r="F4372" t="s">
        <v>286</v>
      </c>
      <c r="G4372" s="165">
        <f t="shared" si="156"/>
        <v>1.1300000000000001</v>
      </c>
      <c r="H4372" s="165">
        <f t="shared" si="156"/>
        <v>15.64</v>
      </c>
      <c r="I4372" t="s">
        <v>482</v>
      </c>
      <c r="K4372" t="s">
        <v>466</v>
      </c>
      <c r="L4372" t="s">
        <v>400</v>
      </c>
      <c r="M4372" t="s">
        <v>476</v>
      </c>
      <c r="N4372" t="s">
        <v>291</v>
      </c>
      <c r="O4372" t="s">
        <v>400</v>
      </c>
      <c r="P4372">
        <v>100</v>
      </c>
      <c r="Q4372">
        <v>2000</v>
      </c>
      <c r="R4372">
        <v>1</v>
      </c>
      <c r="S4372">
        <v>1.1300000000000001</v>
      </c>
      <c r="T4372">
        <v>15.64</v>
      </c>
      <c r="U4372" t="b" cm="1">
        <f t="array" ref="U4372">_xlfn.IFS(AND(R4372=1,S4372=G4372,T4372=H4372),TRUE,AND(R4372=1,S4372=G4372,H4372="Product NA"),TRUE)</f>
        <v>1</v>
      </c>
      <c r="W4372" s="165">
        <v>1.1100000000000001</v>
      </c>
      <c r="X4372" s="165">
        <v>15.33</v>
      </c>
      <c r="Y4372" t="str">
        <f t="shared" si="157"/>
        <v>Change</v>
      </c>
    </row>
    <row r="4373" spans="1:25" hidden="1" x14ac:dyDescent="0.35">
      <c r="A4373" t="s">
        <v>193</v>
      </c>
      <c r="B4373" t="s">
        <v>602</v>
      </c>
      <c r="C4373" t="s">
        <v>291</v>
      </c>
      <c r="D4373" t="s">
        <v>278</v>
      </c>
      <c r="E4373" t="s">
        <v>287</v>
      </c>
      <c r="F4373" t="s">
        <v>277</v>
      </c>
      <c r="G4373" s="165">
        <f t="shared" si="156"/>
        <v>1.1599999999999999</v>
      </c>
      <c r="H4373" s="165">
        <f t="shared" si="156"/>
        <v>13.64</v>
      </c>
      <c r="I4373" t="s">
        <v>480</v>
      </c>
      <c r="K4373" t="s">
        <v>466</v>
      </c>
      <c r="L4373" t="s">
        <v>400</v>
      </c>
      <c r="M4373" t="s">
        <v>476</v>
      </c>
      <c r="N4373" t="s">
        <v>291</v>
      </c>
      <c r="O4373" t="s">
        <v>400</v>
      </c>
      <c r="P4373">
        <v>100</v>
      </c>
      <c r="Q4373">
        <v>500</v>
      </c>
      <c r="R4373">
        <v>1</v>
      </c>
      <c r="S4373">
        <v>1.1599999999999999</v>
      </c>
      <c r="T4373">
        <v>13.64</v>
      </c>
      <c r="U4373" t="b" cm="1">
        <f t="array" ref="U4373">_xlfn.IFS(AND(R4373=1,S4373=G4373,T4373=H4373),TRUE,AND(R4373=1,S4373=G4373,H4373="Product NA"),TRUE)</f>
        <v>1</v>
      </c>
      <c r="W4373" s="165">
        <v>1.1599999999999999</v>
      </c>
      <c r="X4373" s="165">
        <v>14.950000000000001</v>
      </c>
      <c r="Y4373" t="str">
        <f t="shared" si="157"/>
        <v>Change</v>
      </c>
    </row>
    <row r="4374" spans="1:25" hidden="1" x14ac:dyDescent="0.35">
      <c r="A4374" t="s">
        <v>193</v>
      </c>
      <c r="B4374" t="s">
        <v>602</v>
      </c>
      <c r="C4374" t="s">
        <v>291</v>
      </c>
      <c r="D4374" t="s">
        <v>238</v>
      </c>
      <c r="E4374" t="s">
        <v>287</v>
      </c>
      <c r="F4374" t="s">
        <v>0</v>
      </c>
      <c r="G4374" s="165">
        <f t="shared" si="156"/>
        <v>0.2</v>
      </c>
      <c r="H4374" s="165">
        <f t="shared" si="156"/>
        <v>15.16</v>
      </c>
      <c r="I4374" t="s">
        <v>479</v>
      </c>
      <c r="K4374" t="s">
        <v>466</v>
      </c>
      <c r="L4374" t="s">
        <v>400</v>
      </c>
      <c r="M4374" t="s">
        <v>476</v>
      </c>
      <c r="N4374" t="s">
        <v>291</v>
      </c>
      <c r="O4374" t="s">
        <v>400</v>
      </c>
      <c r="P4374">
        <v>100</v>
      </c>
      <c r="Q4374">
        <v>100</v>
      </c>
      <c r="R4374">
        <v>1</v>
      </c>
      <c r="S4374">
        <v>0.2</v>
      </c>
      <c r="T4374">
        <v>15.16</v>
      </c>
      <c r="U4374" t="b" cm="1">
        <f t="array" ref="U4374">_xlfn.IFS(AND(R4374=1,S4374=G4374,T4374=H4374),TRUE,AND(R4374=1,S4374=G4374,H4374="Product NA"),TRUE)</f>
        <v>1</v>
      </c>
      <c r="W4374" s="165">
        <v>0.2</v>
      </c>
      <c r="X4374" s="165">
        <v>14.73</v>
      </c>
      <c r="Y4374" t="str">
        <f t="shared" si="157"/>
        <v>Change</v>
      </c>
    </row>
    <row r="4375" spans="1:25" hidden="1" x14ac:dyDescent="0.35">
      <c r="A4375" t="s">
        <v>193</v>
      </c>
      <c r="B4375" t="s">
        <v>602</v>
      </c>
      <c r="C4375" t="s">
        <v>291</v>
      </c>
      <c r="D4375" t="s">
        <v>239</v>
      </c>
      <c r="E4375" t="s">
        <v>287</v>
      </c>
      <c r="F4375" t="s">
        <v>277</v>
      </c>
      <c r="G4375" s="165">
        <f t="shared" si="156"/>
        <v>0.65</v>
      </c>
      <c r="H4375" s="165">
        <f t="shared" si="156"/>
        <v>15.47</v>
      </c>
      <c r="I4375" t="s">
        <v>480</v>
      </c>
      <c r="K4375" t="s">
        <v>466</v>
      </c>
      <c r="L4375" t="s">
        <v>400</v>
      </c>
      <c r="M4375" t="s">
        <v>476</v>
      </c>
      <c r="N4375" t="s">
        <v>291</v>
      </c>
      <c r="O4375" t="s">
        <v>400</v>
      </c>
      <c r="P4375">
        <v>100</v>
      </c>
      <c r="Q4375">
        <v>500</v>
      </c>
      <c r="R4375">
        <v>1</v>
      </c>
      <c r="S4375">
        <v>0.65</v>
      </c>
      <c r="T4375">
        <v>15.47</v>
      </c>
      <c r="U4375" t="b" cm="1">
        <f t="array" ref="U4375">_xlfn.IFS(AND(R4375=1,S4375=G4375,T4375=H4375),TRUE,AND(R4375=1,S4375=G4375,H4375="Product NA"),TRUE)</f>
        <v>1</v>
      </c>
      <c r="W4375" s="165">
        <v>0.64</v>
      </c>
      <c r="X4375" s="165">
        <v>15.17</v>
      </c>
      <c r="Y4375" t="str">
        <f t="shared" si="157"/>
        <v>Change</v>
      </c>
    </row>
    <row r="4376" spans="1:25" hidden="1" x14ac:dyDescent="0.35">
      <c r="A4376" t="s">
        <v>193</v>
      </c>
      <c r="B4376" t="s">
        <v>602</v>
      </c>
      <c r="C4376" t="s">
        <v>291</v>
      </c>
      <c r="D4376" t="s">
        <v>284</v>
      </c>
      <c r="E4376" t="s">
        <v>724</v>
      </c>
      <c r="F4376" t="s">
        <v>286</v>
      </c>
      <c r="G4376" s="165">
        <f t="shared" si="156"/>
        <v>7.25</v>
      </c>
      <c r="H4376" s="165">
        <f t="shared" si="156"/>
        <v>11.600000000000001</v>
      </c>
      <c r="I4376" t="s">
        <v>482</v>
      </c>
      <c r="K4376" t="s">
        <v>466</v>
      </c>
      <c r="L4376" t="s">
        <v>400</v>
      </c>
      <c r="M4376" t="s">
        <v>476</v>
      </c>
      <c r="N4376" t="s">
        <v>291</v>
      </c>
      <c r="O4376" t="s">
        <v>400</v>
      </c>
      <c r="P4376">
        <v>100</v>
      </c>
      <c r="Q4376">
        <v>2000</v>
      </c>
      <c r="R4376">
        <v>1</v>
      </c>
      <c r="S4376">
        <v>7.25</v>
      </c>
      <c r="T4376">
        <v>11.600000000000001</v>
      </c>
      <c r="U4376" t="b" cm="1">
        <f t="array" ref="U4376">_xlfn.IFS(AND(R4376=1,S4376=G4376,T4376=H4376),TRUE,AND(R4376=1,S4376=G4376,H4376="Product NA"),TRUE)</f>
        <v>1</v>
      </c>
      <c r="W4376" s="165">
        <v>7.25</v>
      </c>
      <c r="X4376" s="165">
        <v>11.600000000000001</v>
      </c>
      <c r="Y4376" t="str">
        <f t="shared" si="157"/>
        <v>No Change</v>
      </c>
    </row>
    <row r="4377" spans="1:25" hidden="1" x14ac:dyDescent="0.35">
      <c r="A4377" t="s">
        <v>193</v>
      </c>
      <c r="B4377" t="s">
        <v>602</v>
      </c>
      <c r="C4377" t="s">
        <v>291</v>
      </c>
      <c r="D4377" t="s">
        <v>322</v>
      </c>
      <c r="E4377" t="s">
        <v>724</v>
      </c>
      <c r="F4377" t="s">
        <v>0</v>
      </c>
      <c r="G4377" s="165">
        <f t="shared" si="156"/>
        <v>5.68</v>
      </c>
      <c r="H4377" s="165">
        <f t="shared" si="156"/>
        <v>9.66</v>
      </c>
      <c r="I4377" t="s">
        <v>479</v>
      </c>
      <c r="K4377" t="s">
        <v>466</v>
      </c>
      <c r="L4377" t="s">
        <v>400</v>
      </c>
      <c r="M4377" t="s">
        <v>476</v>
      </c>
      <c r="N4377" t="s">
        <v>291</v>
      </c>
      <c r="O4377" t="s">
        <v>400</v>
      </c>
      <c r="P4377">
        <v>100</v>
      </c>
      <c r="Q4377">
        <v>100</v>
      </c>
      <c r="R4377">
        <v>1</v>
      </c>
      <c r="S4377">
        <v>5.68</v>
      </c>
      <c r="T4377">
        <v>9.66</v>
      </c>
      <c r="U4377" t="b" cm="1">
        <f t="array" ref="U4377">_xlfn.IFS(AND(R4377=1,S4377=G4377,T4377=H4377),TRUE,AND(R4377=1,S4377=G4377,H4377="Product NA"),TRUE)</f>
        <v>1</v>
      </c>
      <c r="W4377" s="165">
        <v>5.68</v>
      </c>
      <c r="X4377" s="165">
        <v>9.66</v>
      </c>
      <c r="Y4377" t="str">
        <f t="shared" si="157"/>
        <v>No Change</v>
      </c>
    </row>
    <row r="4378" spans="1:25" hidden="1" x14ac:dyDescent="0.35">
      <c r="A4378" t="s">
        <v>193</v>
      </c>
      <c r="B4378" t="s">
        <v>602</v>
      </c>
      <c r="C4378" t="s">
        <v>291</v>
      </c>
      <c r="D4378" t="s">
        <v>323</v>
      </c>
      <c r="E4378" t="s">
        <v>724</v>
      </c>
      <c r="F4378" t="s">
        <v>277</v>
      </c>
      <c r="G4378" s="165">
        <f t="shared" si="156"/>
        <v>6.3000000000000007</v>
      </c>
      <c r="H4378" s="165">
        <f t="shared" si="156"/>
        <v>9.6000000000000014</v>
      </c>
      <c r="I4378" t="s">
        <v>480</v>
      </c>
      <c r="K4378" t="s">
        <v>466</v>
      </c>
      <c r="L4378" t="s">
        <v>400</v>
      </c>
      <c r="M4378" t="s">
        <v>476</v>
      </c>
      <c r="N4378" t="s">
        <v>291</v>
      </c>
      <c r="O4378" t="s">
        <v>400</v>
      </c>
      <c r="P4378">
        <v>100</v>
      </c>
      <c r="Q4378">
        <v>500</v>
      </c>
      <c r="R4378">
        <v>1</v>
      </c>
      <c r="S4378">
        <v>6.3000000000000007</v>
      </c>
      <c r="T4378">
        <v>9.6000000000000014</v>
      </c>
      <c r="U4378" t="b" cm="1">
        <f t="array" ref="U4378">_xlfn.IFS(AND(R4378=1,S4378=G4378,T4378=H4378),TRUE,AND(R4378=1,S4378=G4378,H4378="Product NA"),TRUE)</f>
        <v>1</v>
      </c>
      <c r="W4378" s="165">
        <v>6.3000000000000007</v>
      </c>
      <c r="X4378" s="165">
        <v>9.6000000000000014</v>
      </c>
      <c r="Y4378" t="str">
        <f t="shared" si="157"/>
        <v>No Change</v>
      </c>
    </row>
    <row r="4379" spans="1:25" hidden="1" x14ac:dyDescent="0.35">
      <c r="A4379" t="s">
        <v>193</v>
      </c>
      <c r="B4379" t="s">
        <v>602</v>
      </c>
      <c r="C4379" t="s">
        <v>291</v>
      </c>
      <c r="D4379" t="s">
        <v>324</v>
      </c>
      <c r="E4379" t="s">
        <v>724</v>
      </c>
      <c r="F4379" t="s">
        <v>277</v>
      </c>
      <c r="G4379" s="165">
        <f t="shared" si="156"/>
        <v>6.3000000000000007</v>
      </c>
      <c r="H4379" s="165">
        <f t="shared" si="156"/>
        <v>9.6000000000000014</v>
      </c>
      <c r="I4379" t="s">
        <v>480</v>
      </c>
      <c r="K4379" t="s">
        <v>466</v>
      </c>
      <c r="L4379" t="s">
        <v>400</v>
      </c>
      <c r="M4379" t="s">
        <v>476</v>
      </c>
      <c r="N4379" t="s">
        <v>291</v>
      </c>
      <c r="O4379" t="s">
        <v>400</v>
      </c>
      <c r="P4379">
        <v>100</v>
      </c>
      <c r="Q4379">
        <v>500</v>
      </c>
      <c r="R4379">
        <v>1</v>
      </c>
      <c r="S4379">
        <v>6.3000000000000007</v>
      </c>
      <c r="T4379">
        <v>9.6000000000000014</v>
      </c>
      <c r="U4379" t="b" cm="1">
        <f t="array" ref="U4379">_xlfn.IFS(AND(R4379=1,S4379=G4379,T4379=H4379),TRUE,AND(R4379=1,S4379=G4379,H4379="Product NA"),TRUE)</f>
        <v>1</v>
      </c>
      <c r="W4379" s="165">
        <v>6.3000000000000007</v>
      </c>
      <c r="X4379" s="165">
        <v>9.6000000000000014</v>
      </c>
      <c r="Y4379" t="str">
        <f t="shared" si="157"/>
        <v>No Change</v>
      </c>
    </row>
    <row r="4380" spans="1:25" x14ac:dyDescent="0.35">
      <c r="A4380" t="s">
        <v>181</v>
      </c>
      <c r="B4380" t="s">
        <v>644</v>
      </c>
      <c r="C4380" t="s">
        <v>291</v>
      </c>
      <c r="D4380" t="s">
        <v>392</v>
      </c>
      <c r="E4380" t="s">
        <v>287</v>
      </c>
      <c r="F4380" t="s">
        <v>396</v>
      </c>
      <c r="G4380" s="165">
        <f t="shared" ref="G4380:H4431" si="158">S4380</f>
        <v>1.1300000000000001</v>
      </c>
      <c r="H4380" s="165">
        <f t="shared" si="158"/>
        <v>15.64</v>
      </c>
      <c r="I4380" t="s">
        <v>482</v>
      </c>
      <c r="K4380" t="s">
        <v>466</v>
      </c>
      <c r="L4380" t="s">
        <v>400</v>
      </c>
      <c r="M4380" t="s">
        <v>476</v>
      </c>
      <c r="N4380" t="s">
        <v>291</v>
      </c>
      <c r="O4380" t="s">
        <v>400</v>
      </c>
      <c r="P4380">
        <v>100</v>
      </c>
      <c r="Q4380">
        <v>2000</v>
      </c>
      <c r="R4380">
        <v>1</v>
      </c>
      <c r="S4380">
        <v>1.1300000000000001</v>
      </c>
      <c r="T4380">
        <v>15.64</v>
      </c>
      <c r="U4380" t="b" cm="1">
        <f t="array" ref="U4380">_xlfn.IFS(AND(R4380=1,S4380=G4380,T4380=H4380),TRUE,AND(R4380=1,S4380=G4380,H4380="Product NA"),TRUE)</f>
        <v>1</v>
      </c>
      <c r="W4380" s="165">
        <v>1.1100000000000001</v>
      </c>
      <c r="X4380" s="165">
        <v>15.33</v>
      </c>
      <c r="Y4380" t="str">
        <f t="shared" si="157"/>
        <v>Change</v>
      </c>
    </row>
    <row r="4381" spans="1:25" hidden="1" x14ac:dyDescent="0.35">
      <c r="A4381" t="s">
        <v>181</v>
      </c>
      <c r="B4381" t="s">
        <v>644</v>
      </c>
      <c r="C4381" t="s">
        <v>291</v>
      </c>
      <c r="D4381" t="s">
        <v>281</v>
      </c>
      <c r="E4381" t="s">
        <v>287</v>
      </c>
      <c r="F4381" t="s">
        <v>286</v>
      </c>
      <c r="G4381" s="165">
        <f t="shared" si="158"/>
        <v>1.1300000000000001</v>
      </c>
      <c r="H4381" s="165">
        <f t="shared" si="158"/>
        <v>15.64</v>
      </c>
      <c r="I4381" t="s">
        <v>482</v>
      </c>
      <c r="K4381" t="s">
        <v>466</v>
      </c>
      <c r="L4381" t="s">
        <v>400</v>
      </c>
      <c r="M4381" t="s">
        <v>476</v>
      </c>
      <c r="N4381" t="s">
        <v>291</v>
      </c>
      <c r="O4381" t="s">
        <v>400</v>
      </c>
      <c r="P4381">
        <v>100</v>
      </c>
      <c r="Q4381">
        <v>2000</v>
      </c>
      <c r="R4381">
        <v>1</v>
      </c>
      <c r="S4381">
        <v>1.1300000000000001</v>
      </c>
      <c r="T4381">
        <v>15.64</v>
      </c>
      <c r="U4381" t="b" cm="1">
        <f t="array" ref="U4381">_xlfn.IFS(AND(R4381=1,S4381=G4381,T4381=H4381),TRUE,AND(R4381=1,S4381=G4381,H4381="Product NA"),TRUE)</f>
        <v>1</v>
      </c>
      <c r="W4381" s="165">
        <v>1.1100000000000001</v>
      </c>
      <c r="X4381" s="165">
        <v>15.33</v>
      </c>
      <c r="Y4381" t="str">
        <f t="shared" si="157"/>
        <v>Change</v>
      </c>
    </row>
    <row r="4382" spans="1:25" hidden="1" x14ac:dyDescent="0.35">
      <c r="A4382" t="s">
        <v>181</v>
      </c>
      <c r="B4382" t="s">
        <v>644</v>
      </c>
      <c r="C4382" t="s">
        <v>291</v>
      </c>
      <c r="D4382" t="s">
        <v>278</v>
      </c>
      <c r="E4382" t="s">
        <v>287</v>
      </c>
      <c r="F4382" t="s">
        <v>277</v>
      </c>
      <c r="G4382" s="165">
        <f t="shared" si="158"/>
        <v>1.1599999999999999</v>
      </c>
      <c r="H4382" s="165">
        <f t="shared" si="158"/>
        <v>13.64</v>
      </c>
      <c r="I4382" t="s">
        <v>480</v>
      </c>
      <c r="K4382" t="s">
        <v>466</v>
      </c>
      <c r="L4382" t="s">
        <v>400</v>
      </c>
      <c r="M4382" t="s">
        <v>476</v>
      </c>
      <c r="N4382" t="s">
        <v>291</v>
      </c>
      <c r="O4382" t="s">
        <v>400</v>
      </c>
      <c r="P4382">
        <v>100</v>
      </c>
      <c r="Q4382">
        <v>500</v>
      </c>
      <c r="R4382">
        <v>1</v>
      </c>
      <c r="S4382">
        <v>1.1599999999999999</v>
      </c>
      <c r="T4382">
        <v>13.64</v>
      </c>
      <c r="U4382" t="b" cm="1">
        <f t="array" ref="U4382">_xlfn.IFS(AND(R4382=1,S4382=G4382,T4382=H4382),TRUE,AND(R4382=1,S4382=G4382,H4382="Product NA"),TRUE)</f>
        <v>1</v>
      </c>
      <c r="W4382" s="165">
        <v>1.1599999999999999</v>
      </c>
      <c r="X4382" s="165">
        <v>14.950000000000001</v>
      </c>
      <c r="Y4382" t="str">
        <f t="shared" si="157"/>
        <v>Change</v>
      </c>
    </row>
    <row r="4383" spans="1:25" hidden="1" x14ac:dyDescent="0.35">
      <c r="A4383" t="s">
        <v>181</v>
      </c>
      <c r="B4383" t="s">
        <v>644</v>
      </c>
      <c r="C4383" t="s">
        <v>291</v>
      </c>
      <c r="D4383" t="s">
        <v>238</v>
      </c>
      <c r="E4383" t="s">
        <v>287</v>
      </c>
      <c r="F4383" t="s">
        <v>0</v>
      </c>
      <c r="G4383" s="165">
        <f t="shared" si="158"/>
        <v>0.2</v>
      </c>
      <c r="H4383" s="165">
        <f t="shared" si="158"/>
        <v>15.16</v>
      </c>
      <c r="I4383" t="s">
        <v>479</v>
      </c>
      <c r="K4383" t="s">
        <v>466</v>
      </c>
      <c r="L4383" t="s">
        <v>400</v>
      </c>
      <c r="M4383" t="s">
        <v>476</v>
      </c>
      <c r="N4383" t="s">
        <v>291</v>
      </c>
      <c r="O4383" t="s">
        <v>400</v>
      </c>
      <c r="P4383">
        <v>100</v>
      </c>
      <c r="Q4383">
        <v>100</v>
      </c>
      <c r="R4383">
        <v>1</v>
      </c>
      <c r="S4383">
        <v>0.2</v>
      </c>
      <c r="T4383">
        <v>15.16</v>
      </c>
      <c r="U4383" t="b" cm="1">
        <f t="array" ref="U4383">_xlfn.IFS(AND(R4383=1,S4383=G4383,T4383=H4383),TRUE,AND(R4383=1,S4383=G4383,H4383="Product NA"),TRUE)</f>
        <v>1</v>
      </c>
      <c r="W4383" s="165">
        <v>0.2</v>
      </c>
      <c r="X4383" s="165">
        <v>14.73</v>
      </c>
      <c r="Y4383" t="str">
        <f t="shared" si="157"/>
        <v>Change</v>
      </c>
    </row>
    <row r="4384" spans="1:25" hidden="1" x14ac:dyDescent="0.35">
      <c r="A4384" t="s">
        <v>181</v>
      </c>
      <c r="B4384" t="s">
        <v>644</v>
      </c>
      <c r="C4384" t="s">
        <v>291</v>
      </c>
      <c r="D4384" t="s">
        <v>239</v>
      </c>
      <c r="E4384" t="s">
        <v>287</v>
      </c>
      <c r="F4384" t="s">
        <v>277</v>
      </c>
      <c r="G4384" s="165">
        <f t="shared" si="158"/>
        <v>0.65</v>
      </c>
      <c r="H4384" s="165">
        <f t="shared" si="158"/>
        <v>15.47</v>
      </c>
      <c r="I4384" t="s">
        <v>480</v>
      </c>
      <c r="K4384" t="s">
        <v>466</v>
      </c>
      <c r="L4384" t="s">
        <v>400</v>
      </c>
      <c r="M4384" t="s">
        <v>476</v>
      </c>
      <c r="N4384" t="s">
        <v>291</v>
      </c>
      <c r="O4384" t="s">
        <v>400</v>
      </c>
      <c r="P4384">
        <v>100</v>
      </c>
      <c r="Q4384">
        <v>500</v>
      </c>
      <c r="R4384">
        <v>1</v>
      </c>
      <c r="S4384">
        <v>0.65</v>
      </c>
      <c r="T4384">
        <v>15.47</v>
      </c>
      <c r="U4384" t="b" cm="1">
        <f t="array" ref="U4384">_xlfn.IFS(AND(R4384=1,S4384=G4384,T4384=H4384),TRUE,AND(R4384=1,S4384=G4384,H4384="Product NA"),TRUE)</f>
        <v>1</v>
      </c>
      <c r="W4384" s="165">
        <v>0.64</v>
      </c>
      <c r="X4384" s="165">
        <v>15.17</v>
      </c>
      <c r="Y4384" t="str">
        <f t="shared" si="157"/>
        <v>Change</v>
      </c>
    </row>
    <row r="4385" spans="1:25" hidden="1" x14ac:dyDescent="0.35">
      <c r="A4385" t="s">
        <v>181</v>
      </c>
      <c r="B4385" t="s">
        <v>644</v>
      </c>
      <c r="C4385" t="s">
        <v>291</v>
      </c>
      <c r="D4385" t="s">
        <v>655</v>
      </c>
      <c r="E4385" t="s">
        <v>723</v>
      </c>
      <c r="F4385" t="s">
        <v>286</v>
      </c>
      <c r="G4385" s="165">
        <f t="shared" si="158"/>
        <v>17.900000000000002</v>
      </c>
      <c r="H4385" s="165">
        <f t="shared" si="158"/>
        <v>0</v>
      </c>
      <c r="I4385" t="s">
        <v>481</v>
      </c>
      <c r="K4385" t="s">
        <v>466</v>
      </c>
      <c r="L4385" t="s">
        <v>400</v>
      </c>
      <c r="M4385" t="s">
        <v>476</v>
      </c>
      <c r="N4385" t="s">
        <v>291</v>
      </c>
      <c r="O4385" t="s">
        <v>400</v>
      </c>
      <c r="P4385">
        <v>30000</v>
      </c>
      <c r="Q4385">
        <v>1000</v>
      </c>
      <c r="R4385">
        <v>1</v>
      </c>
      <c r="S4385">
        <v>17.900000000000002</v>
      </c>
      <c r="T4385">
        <v>0</v>
      </c>
      <c r="U4385" t="b" cm="1">
        <f t="array" ref="U4385">_xlfn.IFS(AND(R4385=1,S4385=G4385,T4385=H4385),TRUE,AND(R4385=1,S4385=G4385,H4385="Product NA"),TRUE)</f>
        <v>1</v>
      </c>
      <c r="W4385" s="165">
        <v>18.7</v>
      </c>
      <c r="X4385" s="165">
        <v>0</v>
      </c>
      <c r="Y4385" t="str">
        <f t="shared" si="157"/>
        <v>Change</v>
      </c>
    </row>
    <row r="4386" spans="1:25" hidden="1" x14ac:dyDescent="0.35">
      <c r="A4386" t="s">
        <v>181</v>
      </c>
      <c r="B4386" t="s">
        <v>644</v>
      </c>
      <c r="C4386" t="s">
        <v>291</v>
      </c>
      <c r="D4386" t="s">
        <v>655</v>
      </c>
      <c r="E4386" t="s">
        <v>723</v>
      </c>
      <c r="F4386" t="s">
        <v>286</v>
      </c>
      <c r="G4386" s="165">
        <f t="shared" si="158"/>
        <v>78.400000000000006</v>
      </c>
      <c r="H4386" s="165">
        <f t="shared" si="158"/>
        <v>0</v>
      </c>
      <c r="I4386" t="s">
        <v>680</v>
      </c>
      <c r="K4386" t="s">
        <v>466</v>
      </c>
      <c r="L4386" t="s">
        <v>400</v>
      </c>
      <c r="M4386" t="s">
        <v>476</v>
      </c>
      <c r="N4386" t="s">
        <v>291</v>
      </c>
      <c r="O4386" t="s">
        <v>400</v>
      </c>
      <c r="P4386">
        <v>30000</v>
      </c>
      <c r="Q4386">
        <v>15000</v>
      </c>
      <c r="R4386">
        <v>1</v>
      </c>
      <c r="S4386">
        <v>78.400000000000006</v>
      </c>
      <c r="T4386">
        <v>0</v>
      </c>
      <c r="U4386" t="b" cm="1">
        <f t="array" ref="U4386">_xlfn.IFS(AND(R4386=1,S4386=G4386,T4386=H4386),TRUE,AND(R4386=1,S4386=G4386,H4386="Product NA"),TRUE)</f>
        <v>1</v>
      </c>
      <c r="W4386" s="165">
        <v>89.77</v>
      </c>
      <c r="X4386" s="165">
        <v>0</v>
      </c>
      <c r="Y4386" t="str">
        <f t="shared" si="157"/>
        <v>Change</v>
      </c>
    </row>
    <row r="4387" spans="1:25" hidden="1" x14ac:dyDescent="0.35">
      <c r="A4387" t="s">
        <v>181</v>
      </c>
      <c r="B4387" t="s">
        <v>644</v>
      </c>
      <c r="C4387" t="s">
        <v>291</v>
      </c>
      <c r="D4387" t="s">
        <v>655</v>
      </c>
      <c r="E4387" t="s">
        <v>723</v>
      </c>
      <c r="F4387" t="s">
        <v>286</v>
      </c>
      <c r="G4387" s="165">
        <f t="shared" si="158"/>
        <v>21.950000000000003</v>
      </c>
      <c r="H4387" s="165">
        <f t="shared" si="158"/>
        <v>0</v>
      </c>
      <c r="I4387" t="s">
        <v>671</v>
      </c>
      <c r="K4387" t="s">
        <v>466</v>
      </c>
      <c r="L4387" t="s">
        <v>400</v>
      </c>
      <c r="M4387" t="s">
        <v>476</v>
      </c>
      <c r="N4387" t="s">
        <v>291</v>
      </c>
      <c r="O4387" t="s">
        <v>400</v>
      </c>
      <c r="P4387">
        <v>30000</v>
      </c>
      <c r="Q4387">
        <v>2000</v>
      </c>
      <c r="R4387">
        <v>1</v>
      </c>
      <c r="S4387">
        <v>21.950000000000003</v>
      </c>
      <c r="T4387">
        <v>0</v>
      </c>
      <c r="U4387" t="b" cm="1">
        <f t="array" ref="U4387">_xlfn.IFS(AND(R4387=1,S4387=G4387,T4387=H4387),TRUE,AND(R4387=1,S4387=G4387,H4387="Product NA"),TRUE)</f>
        <v>1</v>
      </c>
      <c r="W4387" s="165">
        <v>24.560000000000002</v>
      </c>
      <c r="X4387" s="165">
        <v>0</v>
      </c>
      <c r="Y4387" t="str">
        <f t="shared" si="157"/>
        <v>Change</v>
      </c>
    </row>
    <row r="4388" spans="1:25" hidden="1" x14ac:dyDescent="0.35">
      <c r="A4388" t="s">
        <v>181</v>
      </c>
      <c r="B4388" t="s">
        <v>644</v>
      </c>
      <c r="C4388" t="s">
        <v>291</v>
      </c>
      <c r="D4388" t="s">
        <v>655</v>
      </c>
      <c r="E4388" t="s">
        <v>723</v>
      </c>
      <c r="F4388" t="s">
        <v>286</v>
      </c>
      <c r="G4388" s="165">
        <f t="shared" si="158"/>
        <v>99.4</v>
      </c>
      <c r="H4388" s="165">
        <f t="shared" si="158"/>
        <v>0</v>
      </c>
      <c r="I4388" t="s">
        <v>681</v>
      </c>
      <c r="K4388" t="s">
        <v>466</v>
      </c>
      <c r="L4388" t="s">
        <v>400</v>
      </c>
      <c r="M4388" t="s">
        <v>476</v>
      </c>
      <c r="N4388" t="s">
        <v>291</v>
      </c>
      <c r="O4388" t="s">
        <v>400</v>
      </c>
      <c r="P4388">
        <v>30000</v>
      </c>
      <c r="Q4388">
        <v>20000</v>
      </c>
      <c r="R4388">
        <v>1</v>
      </c>
      <c r="S4388">
        <v>99.4</v>
      </c>
      <c r="T4388">
        <v>0</v>
      </c>
      <c r="U4388" t="b" cm="1">
        <f t="array" ref="U4388">_xlfn.IFS(AND(R4388=1,S4388=G4388,T4388=H4388),TRUE,AND(R4388=1,S4388=G4388,H4388="Product NA"),TRUE)</f>
        <v>1</v>
      </c>
      <c r="W4388" s="165">
        <v>114</v>
      </c>
      <c r="X4388" s="165">
        <v>0</v>
      </c>
      <c r="Y4388" t="str">
        <f t="shared" si="157"/>
        <v>Change</v>
      </c>
    </row>
    <row r="4389" spans="1:25" hidden="1" x14ac:dyDescent="0.35">
      <c r="A4389" t="s">
        <v>181</v>
      </c>
      <c r="B4389" t="s">
        <v>644</v>
      </c>
      <c r="C4389" t="s">
        <v>291</v>
      </c>
      <c r="D4389" t="s">
        <v>655</v>
      </c>
      <c r="E4389" t="s">
        <v>723</v>
      </c>
      <c r="F4389" t="s">
        <v>286</v>
      </c>
      <c r="G4389" s="165">
        <f t="shared" si="158"/>
        <v>126.4</v>
      </c>
      <c r="H4389" s="165">
        <f t="shared" si="158"/>
        <v>0</v>
      </c>
      <c r="I4389" t="s">
        <v>682</v>
      </c>
      <c r="K4389" t="s">
        <v>466</v>
      </c>
      <c r="L4389" t="s">
        <v>400</v>
      </c>
      <c r="M4389" t="s">
        <v>476</v>
      </c>
      <c r="N4389" t="s">
        <v>291</v>
      </c>
      <c r="O4389" t="s">
        <v>400</v>
      </c>
      <c r="P4389">
        <v>30000</v>
      </c>
      <c r="Q4389">
        <v>25000</v>
      </c>
      <c r="R4389">
        <v>1</v>
      </c>
      <c r="S4389">
        <v>126.4</v>
      </c>
      <c r="T4389">
        <v>0</v>
      </c>
      <c r="U4389" t="b" cm="1">
        <f t="array" ref="U4389">_xlfn.IFS(AND(R4389=1,S4389=G4389,T4389=H4389),TRUE,AND(R4389=1,S4389=G4389,H4389="Product NA"),TRUE)</f>
        <v>1</v>
      </c>
      <c r="W4389" s="165">
        <v>401.95</v>
      </c>
      <c r="X4389" s="165">
        <v>0</v>
      </c>
      <c r="Y4389" t="str">
        <f t="shared" si="157"/>
        <v>Change</v>
      </c>
    </row>
    <row r="4390" spans="1:25" hidden="1" x14ac:dyDescent="0.35">
      <c r="A4390" t="s">
        <v>181</v>
      </c>
      <c r="B4390" t="s">
        <v>644</v>
      </c>
      <c r="C4390" t="s">
        <v>291</v>
      </c>
      <c r="D4390" t="s">
        <v>655</v>
      </c>
      <c r="E4390" t="s">
        <v>723</v>
      </c>
      <c r="F4390" t="s">
        <v>286</v>
      </c>
      <c r="G4390" s="165">
        <f t="shared" si="158"/>
        <v>26.1</v>
      </c>
      <c r="H4390" s="165">
        <f t="shared" si="158"/>
        <v>0</v>
      </c>
      <c r="I4390" t="s">
        <v>672</v>
      </c>
      <c r="K4390" t="s">
        <v>466</v>
      </c>
      <c r="L4390" t="s">
        <v>400</v>
      </c>
      <c r="M4390" t="s">
        <v>476</v>
      </c>
      <c r="N4390" t="s">
        <v>291</v>
      </c>
      <c r="O4390" t="s">
        <v>400</v>
      </c>
      <c r="P4390">
        <v>30000</v>
      </c>
      <c r="Q4390">
        <v>3000</v>
      </c>
      <c r="R4390">
        <v>1</v>
      </c>
      <c r="S4390">
        <v>26.1</v>
      </c>
      <c r="T4390">
        <v>0</v>
      </c>
      <c r="U4390" t="b" cm="1">
        <f t="array" ref="U4390">_xlfn.IFS(AND(R4390=1,S4390=G4390,T4390=H4390),TRUE,AND(R4390=1,S4390=G4390,H4390="Product NA"),TRUE)</f>
        <v>1</v>
      </c>
      <c r="W4390" s="165">
        <v>27.79</v>
      </c>
      <c r="X4390" s="165">
        <v>0</v>
      </c>
      <c r="Y4390" t="str">
        <f t="shared" si="157"/>
        <v>Change</v>
      </c>
    </row>
    <row r="4391" spans="1:25" hidden="1" x14ac:dyDescent="0.35">
      <c r="A4391" t="s">
        <v>181</v>
      </c>
      <c r="B4391" t="s">
        <v>644</v>
      </c>
      <c r="C4391" t="s">
        <v>291</v>
      </c>
      <c r="D4391" t="s">
        <v>655</v>
      </c>
      <c r="E4391" t="s">
        <v>723</v>
      </c>
      <c r="F4391" t="s">
        <v>286</v>
      </c>
      <c r="G4391" s="165">
        <f t="shared" si="158"/>
        <v>148.5</v>
      </c>
      <c r="H4391" s="165">
        <f t="shared" si="158"/>
        <v>0</v>
      </c>
      <c r="I4391" t="s">
        <v>683</v>
      </c>
      <c r="K4391" t="s">
        <v>466</v>
      </c>
      <c r="L4391" t="s">
        <v>400</v>
      </c>
      <c r="M4391" t="s">
        <v>476</v>
      </c>
      <c r="N4391" t="s">
        <v>291</v>
      </c>
      <c r="O4391" t="s">
        <v>400</v>
      </c>
      <c r="P4391">
        <v>30000</v>
      </c>
      <c r="Q4391">
        <v>30000</v>
      </c>
      <c r="R4391">
        <v>1</v>
      </c>
      <c r="S4391">
        <v>148.5</v>
      </c>
      <c r="T4391">
        <v>0</v>
      </c>
      <c r="U4391" t="b" cm="1">
        <f t="array" ref="U4391">_xlfn.IFS(AND(R4391=1,S4391=G4391,T4391=H4391),TRUE,AND(R4391=1,S4391=G4391,H4391="Product NA"),TRUE)</f>
        <v>1</v>
      </c>
      <c r="W4391" s="165">
        <v>475.29</v>
      </c>
      <c r="X4391" s="165">
        <v>0</v>
      </c>
      <c r="Y4391" t="str">
        <f t="shared" si="157"/>
        <v>Change</v>
      </c>
    </row>
    <row r="4392" spans="1:25" hidden="1" x14ac:dyDescent="0.35">
      <c r="A4392" t="s">
        <v>181</v>
      </c>
      <c r="B4392" t="s">
        <v>644</v>
      </c>
      <c r="C4392" t="s">
        <v>291</v>
      </c>
      <c r="D4392" t="s">
        <v>655</v>
      </c>
      <c r="E4392" t="s">
        <v>723</v>
      </c>
      <c r="F4392" t="s">
        <v>286</v>
      </c>
      <c r="G4392" s="165">
        <f t="shared" si="158"/>
        <v>30.150000000000002</v>
      </c>
      <c r="H4392" s="165">
        <f t="shared" si="158"/>
        <v>0</v>
      </c>
      <c r="I4392" t="s">
        <v>673</v>
      </c>
      <c r="K4392" t="s">
        <v>466</v>
      </c>
      <c r="L4392" t="s">
        <v>400</v>
      </c>
      <c r="M4392" t="s">
        <v>476</v>
      </c>
      <c r="N4392" t="s">
        <v>291</v>
      </c>
      <c r="O4392" t="s">
        <v>400</v>
      </c>
      <c r="P4392">
        <v>30000</v>
      </c>
      <c r="Q4392">
        <v>4000</v>
      </c>
      <c r="R4392">
        <v>1</v>
      </c>
      <c r="S4392">
        <v>30.150000000000002</v>
      </c>
      <c r="T4392">
        <v>0</v>
      </c>
      <c r="U4392" t="b" cm="1">
        <f t="array" ref="U4392">_xlfn.IFS(AND(R4392=1,S4392=G4392,T4392=H4392),TRUE,AND(R4392=1,S4392=G4392,H4392="Product NA"),TRUE)</f>
        <v>1</v>
      </c>
      <c r="W4392" s="165">
        <v>31.970000000000002</v>
      </c>
      <c r="X4392" s="165">
        <v>0</v>
      </c>
      <c r="Y4392" t="str">
        <f t="shared" si="157"/>
        <v>Change</v>
      </c>
    </row>
    <row r="4393" spans="1:25" hidden="1" x14ac:dyDescent="0.35">
      <c r="A4393" t="s">
        <v>181</v>
      </c>
      <c r="B4393" t="s">
        <v>644</v>
      </c>
      <c r="C4393" t="s">
        <v>291</v>
      </c>
      <c r="D4393" t="s">
        <v>655</v>
      </c>
      <c r="E4393" t="s">
        <v>723</v>
      </c>
      <c r="F4393" t="s">
        <v>286</v>
      </c>
      <c r="G4393" s="165">
        <f t="shared" si="158"/>
        <v>34.200000000000003</v>
      </c>
      <c r="H4393" s="165">
        <f t="shared" si="158"/>
        <v>0</v>
      </c>
      <c r="I4393" t="s">
        <v>674</v>
      </c>
      <c r="K4393" t="s">
        <v>466</v>
      </c>
      <c r="L4393" t="s">
        <v>400</v>
      </c>
      <c r="M4393" t="s">
        <v>476</v>
      </c>
      <c r="N4393" t="s">
        <v>291</v>
      </c>
      <c r="O4393" t="s">
        <v>400</v>
      </c>
      <c r="P4393">
        <v>30000</v>
      </c>
      <c r="Q4393">
        <v>5000</v>
      </c>
      <c r="R4393">
        <v>1</v>
      </c>
      <c r="S4393">
        <v>34.200000000000003</v>
      </c>
      <c r="T4393">
        <v>0</v>
      </c>
      <c r="U4393" t="b" cm="1">
        <f t="array" ref="U4393">_xlfn.IFS(AND(R4393=1,S4393=G4393,T4393=H4393),TRUE,AND(R4393=1,S4393=G4393,H4393="Product NA"),TRUE)</f>
        <v>1</v>
      </c>
      <c r="W4393" s="165">
        <v>37</v>
      </c>
      <c r="X4393" s="165">
        <v>0</v>
      </c>
      <c r="Y4393" t="str">
        <f t="shared" si="157"/>
        <v>Change</v>
      </c>
    </row>
    <row r="4394" spans="1:25" hidden="1" x14ac:dyDescent="0.35">
      <c r="A4394" t="s">
        <v>181</v>
      </c>
      <c r="B4394" t="s">
        <v>644</v>
      </c>
      <c r="C4394" t="s">
        <v>291</v>
      </c>
      <c r="D4394" t="s">
        <v>655</v>
      </c>
      <c r="E4394" t="s">
        <v>723</v>
      </c>
      <c r="F4394" t="s">
        <v>286</v>
      </c>
      <c r="G4394" s="165">
        <f t="shared" si="158"/>
        <v>39.400000000000006</v>
      </c>
      <c r="H4394" s="165">
        <f t="shared" si="158"/>
        <v>0</v>
      </c>
      <c r="I4394" t="s">
        <v>675</v>
      </c>
      <c r="K4394" t="s">
        <v>466</v>
      </c>
      <c r="L4394" t="s">
        <v>400</v>
      </c>
      <c r="M4394" t="s">
        <v>476</v>
      </c>
      <c r="N4394" t="s">
        <v>291</v>
      </c>
      <c r="O4394" t="s">
        <v>400</v>
      </c>
      <c r="P4394">
        <v>30000</v>
      </c>
      <c r="Q4394">
        <v>6000</v>
      </c>
      <c r="R4394">
        <v>1</v>
      </c>
      <c r="S4394">
        <v>39.400000000000006</v>
      </c>
      <c r="T4394">
        <v>0</v>
      </c>
      <c r="U4394" t="b" cm="1">
        <f t="array" ref="U4394">_xlfn.IFS(AND(R4394=1,S4394=G4394,T4394=H4394),TRUE,AND(R4394=1,S4394=G4394,H4394="Product NA"),TRUE)</f>
        <v>1</v>
      </c>
      <c r="W4394" s="165">
        <v>50.68</v>
      </c>
      <c r="X4394" s="165">
        <v>0</v>
      </c>
      <c r="Y4394" t="str">
        <f t="shared" si="157"/>
        <v>Change</v>
      </c>
    </row>
    <row r="4395" spans="1:25" hidden="1" x14ac:dyDescent="0.35">
      <c r="A4395" t="s">
        <v>181</v>
      </c>
      <c r="B4395" t="s">
        <v>644</v>
      </c>
      <c r="C4395" t="s">
        <v>291</v>
      </c>
      <c r="D4395" t="s">
        <v>655</v>
      </c>
      <c r="E4395" t="s">
        <v>723</v>
      </c>
      <c r="F4395" t="s">
        <v>286</v>
      </c>
      <c r="G4395" s="165">
        <f t="shared" si="158"/>
        <v>43.45</v>
      </c>
      <c r="H4395" s="165">
        <f t="shared" si="158"/>
        <v>0</v>
      </c>
      <c r="I4395" t="s">
        <v>676</v>
      </c>
      <c r="K4395" t="s">
        <v>466</v>
      </c>
      <c r="L4395" t="s">
        <v>400</v>
      </c>
      <c r="M4395" t="s">
        <v>476</v>
      </c>
      <c r="N4395" t="s">
        <v>291</v>
      </c>
      <c r="O4395" t="s">
        <v>400</v>
      </c>
      <c r="P4395">
        <v>30000</v>
      </c>
      <c r="Q4395">
        <v>7000</v>
      </c>
      <c r="R4395">
        <v>1</v>
      </c>
      <c r="S4395">
        <v>43.45</v>
      </c>
      <c r="T4395">
        <v>0</v>
      </c>
      <c r="U4395" t="b" cm="1">
        <f t="array" ref="U4395">_xlfn.IFS(AND(R4395=1,S4395=G4395,T4395=H4395),TRUE,AND(R4395=1,S4395=G4395,H4395="Product NA"),TRUE)</f>
        <v>1</v>
      </c>
      <c r="W4395" s="165">
        <v>50.68</v>
      </c>
      <c r="X4395" s="165">
        <v>0</v>
      </c>
      <c r="Y4395" t="str">
        <f t="shared" si="157"/>
        <v>Change</v>
      </c>
    </row>
    <row r="4396" spans="1:25" hidden="1" x14ac:dyDescent="0.35">
      <c r="A4396" t="s">
        <v>181</v>
      </c>
      <c r="B4396" t="s">
        <v>644</v>
      </c>
      <c r="C4396" t="s">
        <v>291</v>
      </c>
      <c r="D4396" t="s">
        <v>655</v>
      </c>
      <c r="E4396" t="s">
        <v>723</v>
      </c>
      <c r="F4396" t="s">
        <v>286</v>
      </c>
      <c r="G4396" s="165">
        <f t="shared" si="158"/>
        <v>47.550000000000004</v>
      </c>
      <c r="H4396" s="165">
        <f t="shared" si="158"/>
        <v>0</v>
      </c>
      <c r="I4396" t="s">
        <v>677</v>
      </c>
      <c r="K4396" t="s">
        <v>466</v>
      </c>
      <c r="L4396" t="s">
        <v>400</v>
      </c>
      <c r="M4396" t="s">
        <v>476</v>
      </c>
      <c r="N4396" t="s">
        <v>291</v>
      </c>
      <c r="O4396" t="s">
        <v>400</v>
      </c>
      <c r="P4396">
        <v>30000</v>
      </c>
      <c r="Q4396">
        <v>8000</v>
      </c>
      <c r="R4396">
        <v>1</v>
      </c>
      <c r="S4396">
        <v>47.550000000000004</v>
      </c>
      <c r="T4396">
        <v>0</v>
      </c>
      <c r="U4396" t="b" cm="1">
        <f t="array" ref="U4396">_xlfn.IFS(AND(R4396=1,S4396=G4396,T4396=H4396),TRUE,AND(R4396=1,S4396=G4396,H4396="Product NA"),TRUE)</f>
        <v>1</v>
      </c>
      <c r="W4396" s="165">
        <v>58.71</v>
      </c>
      <c r="X4396" s="165">
        <v>0</v>
      </c>
      <c r="Y4396" t="str">
        <f t="shared" si="157"/>
        <v>Change</v>
      </c>
    </row>
    <row r="4397" spans="1:25" hidden="1" x14ac:dyDescent="0.35">
      <c r="A4397" t="s">
        <v>181</v>
      </c>
      <c r="B4397" t="s">
        <v>644</v>
      </c>
      <c r="C4397" t="s">
        <v>291</v>
      </c>
      <c r="D4397" t="s">
        <v>655</v>
      </c>
      <c r="E4397" t="s">
        <v>723</v>
      </c>
      <c r="F4397" t="s">
        <v>286</v>
      </c>
      <c r="G4397" s="165">
        <f t="shared" si="158"/>
        <v>51.6</v>
      </c>
      <c r="H4397" s="165">
        <f t="shared" si="158"/>
        <v>0</v>
      </c>
      <c r="I4397" t="s">
        <v>678</v>
      </c>
      <c r="K4397" t="s">
        <v>466</v>
      </c>
      <c r="L4397" t="s">
        <v>400</v>
      </c>
      <c r="M4397" t="s">
        <v>476</v>
      </c>
      <c r="N4397" t="s">
        <v>291</v>
      </c>
      <c r="O4397" t="s">
        <v>400</v>
      </c>
      <c r="P4397">
        <v>30000</v>
      </c>
      <c r="Q4397">
        <v>9000</v>
      </c>
      <c r="R4397">
        <v>1</v>
      </c>
      <c r="S4397">
        <v>51.6</v>
      </c>
      <c r="T4397">
        <v>0</v>
      </c>
      <c r="U4397" t="b" cm="1">
        <f t="array" ref="U4397">_xlfn.IFS(AND(R4397=1,S4397=G4397,T4397=H4397),TRUE,AND(R4397=1,S4397=G4397,H4397="Product NA"),TRUE)</f>
        <v>1</v>
      </c>
      <c r="W4397" s="165">
        <v>58.71</v>
      </c>
      <c r="X4397" s="165">
        <v>0</v>
      </c>
      <c r="Y4397" t="str">
        <f t="shared" si="157"/>
        <v>Change</v>
      </c>
    </row>
    <row r="4398" spans="1:25" hidden="1" x14ac:dyDescent="0.35">
      <c r="A4398" t="s">
        <v>181</v>
      </c>
      <c r="B4398" t="s">
        <v>644</v>
      </c>
      <c r="C4398" t="s">
        <v>291</v>
      </c>
      <c r="D4398" t="s">
        <v>655</v>
      </c>
      <c r="E4398" t="s">
        <v>723</v>
      </c>
      <c r="F4398" t="s">
        <v>286</v>
      </c>
      <c r="G4398" s="165">
        <f t="shared" si="158"/>
        <v>55.650000000000006</v>
      </c>
      <c r="H4398" s="165">
        <f t="shared" si="158"/>
        <v>0</v>
      </c>
      <c r="I4398" t="s">
        <v>679</v>
      </c>
      <c r="K4398" t="s">
        <v>466</v>
      </c>
      <c r="L4398" t="s">
        <v>400</v>
      </c>
      <c r="M4398" t="s">
        <v>476</v>
      </c>
      <c r="N4398" t="s">
        <v>291</v>
      </c>
      <c r="O4398" t="s">
        <v>400</v>
      </c>
      <c r="P4398">
        <v>30000</v>
      </c>
      <c r="Q4398">
        <v>10000</v>
      </c>
      <c r="R4398">
        <v>1</v>
      </c>
      <c r="S4398">
        <v>55.650000000000006</v>
      </c>
      <c r="T4398">
        <v>0</v>
      </c>
      <c r="U4398" t="b" cm="1">
        <f t="array" ref="U4398">_xlfn.IFS(AND(R4398=1,S4398=G4398,T4398=H4398),TRUE,AND(R4398=1,S4398=G4398,H4398="Product NA"),TRUE)</f>
        <v>1</v>
      </c>
      <c r="W4398" s="165">
        <v>58.71</v>
      </c>
      <c r="X4398" s="165">
        <v>0</v>
      </c>
      <c r="Y4398" t="str">
        <f t="shared" si="157"/>
        <v>Change</v>
      </c>
    </row>
    <row r="4399" spans="1:25" hidden="1" x14ac:dyDescent="0.35">
      <c r="A4399" t="s">
        <v>181</v>
      </c>
      <c r="B4399" t="s">
        <v>644</v>
      </c>
      <c r="C4399" t="s">
        <v>291</v>
      </c>
      <c r="D4399" t="s">
        <v>284</v>
      </c>
      <c r="E4399" t="s">
        <v>724</v>
      </c>
      <c r="F4399" t="s">
        <v>286</v>
      </c>
      <c r="G4399" s="165">
        <f t="shared" si="158"/>
        <v>7.25</v>
      </c>
      <c r="H4399" s="165">
        <f t="shared" si="158"/>
        <v>11.600000000000001</v>
      </c>
      <c r="I4399" t="s">
        <v>482</v>
      </c>
      <c r="K4399" t="s">
        <v>466</v>
      </c>
      <c r="L4399" t="s">
        <v>400</v>
      </c>
      <c r="M4399" t="s">
        <v>476</v>
      </c>
      <c r="N4399" t="s">
        <v>291</v>
      </c>
      <c r="O4399" t="s">
        <v>400</v>
      </c>
      <c r="P4399">
        <v>100</v>
      </c>
      <c r="Q4399">
        <v>2000</v>
      </c>
      <c r="R4399">
        <v>1</v>
      </c>
      <c r="S4399">
        <v>7.25</v>
      </c>
      <c r="T4399">
        <v>11.600000000000001</v>
      </c>
      <c r="U4399" t="b" cm="1">
        <f t="array" ref="U4399">_xlfn.IFS(AND(R4399=1,S4399=G4399,T4399=H4399),TRUE,AND(R4399=1,S4399=G4399,H4399="Product NA"),TRUE)</f>
        <v>1</v>
      </c>
      <c r="W4399" s="165">
        <v>7.25</v>
      </c>
      <c r="X4399" s="165">
        <v>11.600000000000001</v>
      </c>
      <c r="Y4399" t="str">
        <f t="shared" si="157"/>
        <v>No Change</v>
      </c>
    </row>
    <row r="4400" spans="1:25" hidden="1" x14ac:dyDescent="0.35">
      <c r="A4400" t="s">
        <v>181</v>
      </c>
      <c r="B4400" t="s">
        <v>644</v>
      </c>
      <c r="C4400" t="s">
        <v>291</v>
      </c>
      <c r="D4400" t="s">
        <v>322</v>
      </c>
      <c r="E4400" t="s">
        <v>724</v>
      </c>
      <c r="F4400" t="s">
        <v>0</v>
      </c>
      <c r="G4400" s="165">
        <f t="shared" si="158"/>
        <v>5.68</v>
      </c>
      <c r="H4400" s="165">
        <f t="shared" si="158"/>
        <v>9.66</v>
      </c>
      <c r="I4400" t="s">
        <v>479</v>
      </c>
      <c r="K4400" t="s">
        <v>466</v>
      </c>
      <c r="L4400" t="s">
        <v>400</v>
      </c>
      <c r="M4400" t="s">
        <v>476</v>
      </c>
      <c r="N4400" t="s">
        <v>291</v>
      </c>
      <c r="O4400" t="s">
        <v>400</v>
      </c>
      <c r="P4400">
        <v>100</v>
      </c>
      <c r="Q4400">
        <v>100</v>
      </c>
      <c r="R4400">
        <v>1</v>
      </c>
      <c r="S4400">
        <v>5.68</v>
      </c>
      <c r="T4400">
        <v>9.66</v>
      </c>
      <c r="U4400" t="b" cm="1">
        <f t="array" ref="U4400">_xlfn.IFS(AND(R4400=1,S4400=G4400,T4400=H4400),TRUE,AND(R4400=1,S4400=G4400,H4400="Product NA"),TRUE)</f>
        <v>1</v>
      </c>
      <c r="W4400" s="165">
        <v>5.68</v>
      </c>
      <c r="X4400" s="165">
        <v>9.66</v>
      </c>
      <c r="Y4400" t="str">
        <f t="shared" si="157"/>
        <v>No Change</v>
      </c>
    </row>
    <row r="4401" spans="1:25" hidden="1" x14ac:dyDescent="0.35">
      <c r="A4401" t="s">
        <v>181</v>
      </c>
      <c r="B4401" t="s">
        <v>644</v>
      </c>
      <c r="C4401" t="s">
        <v>291</v>
      </c>
      <c r="D4401" t="s">
        <v>323</v>
      </c>
      <c r="E4401" t="s">
        <v>724</v>
      </c>
      <c r="F4401" t="s">
        <v>277</v>
      </c>
      <c r="G4401" s="165">
        <f t="shared" si="158"/>
        <v>6.3000000000000007</v>
      </c>
      <c r="H4401" s="165">
        <f t="shared" si="158"/>
        <v>9.6000000000000014</v>
      </c>
      <c r="I4401" t="s">
        <v>480</v>
      </c>
      <c r="K4401" t="s">
        <v>466</v>
      </c>
      <c r="L4401" t="s">
        <v>400</v>
      </c>
      <c r="M4401" t="s">
        <v>476</v>
      </c>
      <c r="N4401" t="s">
        <v>291</v>
      </c>
      <c r="O4401" t="s">
        <v>400</v>
      </c>
      <c r="P4401">
        <v>100</v>
      </c>
      <c r="Q4401">
        <v>500</v>
      </c>
      <c r="R4401">
        <v>1</v>
      </c>
      <c r="S4401">
        <v>6.3000000000000007</v>
      </c>
      <c r="T4401">
        <v>9.6000000000000014</v>
      </c>
      <c r="U4401" t="b" cm="1">
        <f t="array" ref="U4401">_xlfn.IFS(AND(R4401=1,S4401=G4401,T4401=H4401),TRUE,AND(R4401=1,S4401=G4401,H4401="Product NA"),TRUE)</f>
        <v>1</v>
      </c>
      <c r="W4401" s="165">
        <v>6.3000000000000007</v>
      </c>
      <c r="X4401" s="165">
        <v>9.6000000000000014</v>
      </c>
      <c r="Y4401" t="str">
        <f t="shared" si="157"/>
        <v>No Change</v>
      </c>
    </row>
    <row r="4402" spans="1:25" hidden="1" x14ac:dyDescent="0.35">
      <c r="A4402" t="s">
        <v>181</v>
      </c>
      <c r="B4402" t="s">
        <v>644</v>
      </c>
      <c r="C4402" t="s">
        <v>291</v>
      </c>
      <c r="D4402" t="s">
        <v>324</v>
      </c>
      <c r="E4402" t="s">
        <v>724</v>
      </c>
      <c r="F4402" t="s">
        <v>277</v>
      </c>
      <c r="G4402" s="165">
        <f t="shared" si="158"/>
        <v>6.3000000000000007</v>
      </c>
      <c r="H4402" s="165">
        <f t="shared" si="158"/>
        <v>9.6000000000000014</v>
      </c>
      <c r="I4402" t="s">
        <v>480</v>
      </c>
      <c r="K4402" t="s">
        <v>466</v>
      </c>
      <c r="L4402" t="s">
        <v>400</v>
      </c>
      <c r="M4402" t="s">
        <v>476</v>
      </c>
      <c r="N4402" t="s">
        <v>291</v>
      </c>
      <c r="O4402" t="s">
        <v>400</v>
      </c>
      <c r="P4402">
        <v>100</v>
      </c>
      <c r="Q4402">
        <v>500</v>
      </c>
      <c r="R4402">
        <v>1</v>
      </c>
      <c r="S4402">
        <v>6.3000000000000007</v>
      </c>
      <c r="T4402">
        <v>9.6000000000000014</v>
      </c>
      <c r="U4402" t="b" cm="1">
        <f t="array" ref="U4402">_xlfn.IFS(AND(R4402=1,S4402=G4402,T4402=H4402),TRUE,AND(R4402=1,S4402=G4402,H4402="Product NA"),TRUE)</f>
        <v>1</v>
      </c>
      <c r="W4402" s="165">
        <v>6.3000000000000007</v>
      </c>
      <c r="X4402" s="165">
        <v>9.6000000000000014</v>
      </c>
      <c r="Y4402" t="str">
        <f t="shared" si="157"/>
        <v>No Change</v>
      </c>
    </row>
    <row r="4403" spans="1:25" x14ac:dyDescent="0.35">
      <c r="A4403" t="s">
        <v>202</v>
      </c>
      <c r="B4403" t="s">
        <v>609</v>
      </c>
      <c r="C4403" t="s">
        <v>293</v>
      </c>
      <c r="D4403" t="s">
        <v>392</v>
      </c>
      <c r="E4403" t="s">
        <v>287</v>
      </c>
      <c r="F4403" t="s">
        <v>396</v>
      </c>
      <c r="G4403" s="165">
        <f t="shared" si="158"/>
        <v>1.56</v>
      </c>
      <c r="H4403" s="165">
        <f t="shared" si="158"/>
        <v>15.85</v>
      </c>
      <c r="I4403" t="s">
        <v>482</v>
      </c>
      <c r="K4403" t="s">
        <v>467</v>
      </c>
      <c r="L4403" t="s">
        <v>402</v>
      </c>
      <c r="M4403" t="s">
        <v>476</v>
      </c>
      <c r="N4403" t="s">
        <v>293</v>
      </c>
      <c r="O4403" t="s">
        <v>402</v>
      </c>
      <c r="P4403">
        <v>100</v>
      </c>
      <c r="Q4403">
        <v>2000</v>
      </c>
      <c r="R4403">
        <v>1</v>
      </c>
      <c r="S4403">
        <v>1.56</v>
      </c>
      <c r="T4403">
        <v>15.85</v>
      </c>
      <c r="U4403" t="b" cm="1">
        <f t="array" ref="U4403">_xlfn.IFS(AND(R4403=1,S4403=G4403,T4403=H4403),TRUE,AND(R4403=1,S4403=G4403,H4403="Product NA"),TRUE)</f>
        <v>1</v>
      </c>
      <c r="W4403" s="165">
        <v>1.5</v>
      </c>
      <c r="X4403" s="165">
        <v>15.25</v>
      </c>
      <c r="Y4403" t="str">
        <f t="shared" si="157"/>
        <v>Change</v>
      </c>
    </row>
    <row r="4404" spans="1:25" hidden="1" x14ac:dyDescent="0.35">
      <c r="A4404" t="s">
        <v>202</v>
      </c>
      <c r="B4404" t="s">
        <v>609</v>
      </c>
      <c r="C4404" t="s">
        <v>293</v>
      </c>
      <c r="D4404" t="s">
        <v>281</v>
      </c>
      <c r="E4404" t="s">
        <v>287</v>
      </c>
      <c r="F4404" t="s">
        <v>286</v>
      </c>
      <c r="G4404" s="165">
        <f t="shared" si="158"/>
        <v>1.56</v>
      </c>
      <c r="H4404" s="165">
        <f t="shared" si="158"/>
        <v>15.85</v>
      </c>
      <c r="I4404" t="s">
        <v>482</v>
      </c>
      <c r="K4404" t="s">
        <v>467</v>
      </c>
      <c r="L4404" t="s">
        <v>402</v>
      </c>
      <c r="M4404" t="s">
        <v>476</v>
      </c>
      <c r="N4404" t="s">
        <v>293</v>
      </c>
      <c r="O4404" t="s">
        <v>402</v>
      </c>
      <c r="P4404">
        <v>100</v>
      </c>
      <c r="Q4404">
        <v>2000</v>
      </c>
      <c r="R4404">
        <v>1</v>
      </c>
      <c r="S4404">
        <v>1.56</v>
      </c>
      <c r="T4404">
        <v>15.85</v>
      </c>
      <c r="U4404" t="b" cm="1">
        <f t="array" ref="U4404">_xlfn.IFS(AND(R4404=1,S4404=G4404,T4404=H4404),TRUE,AND(R4404=1,S4404=G4404,H4404="Product NA"),TRUE)</f>
        <v>1</v>
      </c>
      <c r="W4404" s="165">
        <v>1.5</v>
      </c>
      <c r="X4404" s="165">
        <v>15.25</v>
      </c>
      <c r="Y4404" t="str">
        <f t="shared" si="157"/>
        <v>Change</v>
      </c>
    </row>
    <row r="4405" spans="1:25" hidden="1" x14ac:dyDescent="0.35">
      <c r="A4405" t="s">
        <v>202</v>
      </c>
      <c r="B4405" t="s">
        <v>609</v>
      </c>
      <c r="C4405" t="s">
        <v>293</v>
      </c>
      <c r="D4405" t="s">
        <v>278</v>
      </c>
      <c r="E4405" t="s">
        <v>287</v>
      </c>
      <c r="F4405" t="s">
        <v>277</v>
      </c>
      <c r="G4405" s="165">
        <f t="shared" si="158"/>
        <v>0.43</v>
      </c>
      <c r="H4405" s="165">
        <f t="shared" si="158"/>
        <v>14.57</v>
      </c>
      <c r="I4405" t="s">
        <v>480</v>
      </c>
      <c r="K4405" t="s">
        <v>467</v>
      </c>
      <c r="L4405" t="s">
        <v>402</v>
      </c>
      <c r="M4405" t="s">
        <v>476</v>
      </c>
      <c r="N4405" t="s">
        <v>293</v>
      </c>
      <c r="O4405" t="s">
        <v>402</v>
      </c>
      <c r="P4405">
        <v>100</v>
      </c>
      <c r="Q4405">
        <v>500</v>
      </c>
      <c r="R4405">
        <v>1</v>
      </c>
      <c r="S4405">
        <v>0.43</v>
      </c>
      <c r="T4405">
        <v>14.57</v>
      </c>
      <c r="U4405" t="b" cm="1">
        <f t="array" ref="U4405">_xlfn.IFS(AND(R4405=1,S4405=G4405,T4405=H4405),TRUE,AND(R4405=1,S4405=G4405,H4405="Product NA"),TRUE)</f>
        <v>1</v>
      </c>
      <c r="W4405" s="165">
        <v>0.43</v>
      </c>
      <c r="X4405" s="165">
        <v>14.57</v>
      </c>
      <c r="Y4405" t="str">
        <f t="shared" si="157"/>
        <v>No Change</v>
      </c>
    </row>
    <row r="4406" spans="1:25" hidden="1" x14ac:dyDescent="0.35">
      <c r="A4406" t="s">
        <v>202</v>
      </c>
      <c r="B4406" t="s">
        <v>609</v>
      </c>
      <c r="C4406" t="s">
        <v>293</v>
      </c>
      <c r="D4406" t="s">
        <v>238</v>
      </c>
      <c r="E4406" t="s">
        <v>287</v>
      </c>
      <c r="F4406" t="s">
        <v>0</v>
      </c>
      <c r="G4406" s="165">
        <f t="shared" si="158"/>
        <v>0.35000000000000003</v>
      </c>
      <c r="H4406" s="165">
        <f t="shared" si="158"/>
        <v>16.52</v>
      </c>
      <c r="I4406" t="s">
        <v>479</v>
      </c>
      <c r="K4406" t="s">
        <v>467</v>
      </c>
      <c r="L4406" t="s">
        <v>402</v>
      </c>
      <c r="M4406" t="s">
        <v>476</v>
      </c>
      <c r="N4406" t="s">
        <v>293</v>
      </c>
      <c r="O4406" t="s">
        <v>402</v>
      </c>
      <c r="P4406">
        <v>100</v>
      </c>
      <c r="Q4406">
        <v>100</v>
      </c>
      <c r="R4406">
        <v>1</v>
      </c>
      <c r="S4406">
        <v>0.35000000000000003</v>
      </c>
      <c r="T4406">
        <v>16.52</v>
      </c>
      <c r="U4406" t="b" cm="1">
        <f t="array" ref="U4406">_xlfn.IFS(AND(R4406=1,S4406=G4406,T4406=H4406),TRUE,AND(R4406=1,S4406=G4406,H4406="Product NA"),TRUE)</f>
        <v>1</v>
      </c>
      <c r="W4406" s="165">
        <v>0.36</v>
      </c>
      <c r="X4406" s="165">
        <v>16.02</v>
      </c>
      <c r="Y4406" t="str">
        <f t="shared" si="157"/>
        <v>Change</v>
      </c>
    </row>
    <row r="4407" spans="1:25" hidden="1" x14ac:dyDescent="0.35">
      <c r="A4407" t="s">
        <v>202</v>
      </c>
      <c r="B4407" t="s">
        <v>609</v>
      </c>
      <c r="C4407" t="s">
        <v>293</v>
      </c>
      <c r="D4407" t="s">
        <v>239</v>
      </c>
      <c r="E4407" t="s">
        <v>287</v>
      </c>
      <c r="F4407" t="s">
        <v>277</v>
      </c>
      <c r="G4407" s="165">
        <f t="shared" si="158"/>
        <v>0.43</v>
      </c>
      <c r="H4407" s="165">
        <f t="shared" si="158"/>
        <v>15.88</v>
      </c>
      <c r="I4407" t="s">
        <v>480</v>
      </c>
      <c r="K4407" t="s">
        <v>467</v>
      </c>
      <c r="L4407" t="s">
        <v>402</v>
      </c>
      <c r="M4407" t="s">
        <v>476</v>
      </c>
      <c r="N4407" t="s">
        <v>293</v>
      </c>
      <c r="O4407" t="s">
        <v>402</v>
      </c>
      <c r="P4407">
        <v>100</v>
      </c>
      <c r="Q4407">
        <v>500</v>
      </c>
      <c r="R4407">
        <v>1</v>
      </c>
      <c r="S4407">
        <v>0.43</v>
      </c>
      <c r="T4407">
        <v>15.88</v>
      </c>
      <c r="U4407" t="b" cm="1">
        <f t="array" ref="U4407">_xlfn.IFS(AND(R4407=1,S4407=G4407,T4407=H4407),TRUE,AND(R4407=1,S4407=G4407,H4407="Product NA"),TRUE)</f>
        <v>1</v>
      </c>
      <c r="W4407" s="165">
        <v>0.42</v>
      </c>
      <c r="X4407" s="165">
        <v>15.57</v>
      </c>
      <c r="Y4407" t="str">
        <f t="shared" si="157"/>
        <v>Change</v>
      </c>
    </row>
    <row r="4408" spans="1:25" hidden="1" x14ac:dyDescent="0.35">
      <c r="A4408" t="s">
        <v>202</v>
      </c>
      <c r="B4408" t="s">
        <v>609</v>
      </c>
      <c r="C4408" t="s">
        <v>293</v>
      </c>
      <c r="D4408" t="s">
        <v>655</v>
      </c>
      <c r="E4408" t="s">
        <v>723</v>
      </c>
      <c r="F4408" t="s">
        <v>286</v>
      </c>
      <c r="G4408" s="165">
        <f t="shared" si="158"/>
        <v>21.25</v>
      </c>
      <c r="H4408" s="165">
        <f t="shared" si="158"/>
        <v>0</v>
      </c>
      <c r="I4408" t="s">
        <v>481</v>
      </c>
      <c r="K4408" t="s">
        <v>467</v>
      </c>
      <c r="L4408" t="s">
        <v>402</v>
      </c>
      <c r="M4408" t="s">
        <v>476</v>
      </c>
      <c r="N4408" t="s">
        <v>293</v>
      </c>
      <c r="O4408" t="s">
        <v>402</v>
      </c>
      <c r="P4408">
        <v>30000</v>
      </c>
      <c r="Q4408">
        <v>1000</v>
      </c>
      <c r="R4408">
        <v>1</v>
      </c>
      <c r="S4408">
        <v>21.25</v>
      </c>
      <c r="T4408">
        <v>0</v>
      </c>
      <c r="U4408" t="b" cm="1">
        <f t="array" ref="U4408">_xlfn.IFS(AND(R4408=1,S4408=G4408,T4408=H4408),TRUE,AND(R4408=1,S4408=G4408,H4408="Product NA"),TRUE)</f>
        <v>1</v>
      </c>
      <c r="W4408" s="165">
        <v>21.8</v>
      </c>
      <c r="X4408" s="165">
        <v>0</v>
      </c>
      <c r="Y4408" t="str">
        <f t="shared" si="157"/>
        <v>Change</v>
      </c>
    </row>
    <row r="4409" spans="1:25" hidden="1" x14ac:dyDescent="0.35">
      <c r="A4409" t="s">
        <v>202</v>
      </c>
      <c r="B4409" t="s">
        <v>609</v>
      </c>
      <c r="C4409" t="s">
        <v>293</v>
      </c>
      <c r="D4409" t="s">
        <v>655</v>
      </c>
      <c r="E4409" t="s">
        <v>723</v>
      </c>
      <c r="F4409" t="s">
        <v>286</v>
      </c>
      <c r="G4409" s="165">
        <f t="shared" si="158"/>
        <v>112.80000000000001</v>
      </c>
      <c r="H4409" s="165">
        <f t="shared" si="158"/>
        <v>0</v>
      </c>
      <c r="I4409" t="s">
        <v>680</v>
      </c>
      <c r="K4409" t="s">
        <v>467</v>
      </c>
      <c r="L4409" t="s">
        <v>402</v>
      </c>
      <c r="M4409" t="s">
        <v>476</v>
      </c>
      <c r="N4409" t="s">
        <v>293</v>
      </c>
      <c r="O4409" t="s">
        <v>402</v>
      </c>
      <c r="P4409">
        <v>30000</v>
      </c>
      <c r="Q4409">
        <v>15000</v>
      </c>
      <c r="R4409">
        <v>1</v>
      </c>
      <c r="S4409">
        <v>112.80000000000001</v>
      </c>
      <c r="T4409">
        <v>0</v>
      </c>
      <c r="U4409" t="b" cm="1">
        <f t="array" ref="U4409">_xlfn.IFS(AND(R4409=1,S4409=G4409,T4409=H4409),TRUE,AND(R4409=1,S4409=G4409,H4409="Product NA"),TRUE)</f>
        <v>1</v>
      </c>
      <c r="W4409" s="165">
        <v>89.77</v>
      </c>
      <c r="X4409" s="165">
        <v>0</v>
      </c>
      <c r="Y4409" t="str">
        <f t="shared" si="157"/>
        <v>Change</v>
      </c>
    </row>
    <row r="4410" spans="1:25" hidden="1" x14ac:dyDescent="0.35">
      <c r="A4410" t="s">
        <v>202</v>
      </c>
      <c r="B4410" t="s">
        <v>609</v>
      </c>
      <c r="C4410" t="s">
        <v>293</v>
      </c>
      <c r="D4410" t="s">
        <v>655</v>
      </c>
      <c r="E4410" t="s">
        <v>723</v>
      </c>
      <c r="F4410" t="s">
        <v>286</v>
      </c>
      <c r="G4410" s="165">
        <f t="shared" si="158"/>
        <v>27.450000000000003</v>
      </c>
      <c r="H4410" s="165">
        <f t="shared" si="158"/>
        <v>0</v>
      </c>
      <c r="I4410" t="s">
        <v>671</v>
      </c>
      <c r="K4410" t="s">
        <v>467</v>
      </c>
      <c r="L4410" t="s">
        <v>402</v>
      </c>
      <c r="M4410" t="s">
        <v>476</v>
      </c>
      <c r="N4410" t="s">
        <v>293</v>
      </c>
      <c r="O4410" t="s">
        <v>402</v>
      </c>
      <c r="P4410">
        <v>30000</v>
      </c>
      <c r="Q4410">
        <v>2000</v>
      </c>
      <c r="R4410">
        <v>1</v>
      </c>
      <c r="S4410">
        <v>27.450000000000003</v>
      </c>
      <c r="T4410">
        <v>0</v>
      </c>
      <c r="U4410" t="b" cm="1">
        <f t="array" ref="U4410">_xlfn.IFS(AND(R4410=1,S4410=G4410,T4410=H4410),TRUE,AND(R4410=1,S4410=G4410,H4410="Product NA"),TRUE)</f>
        <v>1</v>
      </c>
      <c r="W4410" s="165">
        <v>26.46</v>
      </c>
      <c r="X4410" s="165">
        <v>0</v>
      </c>
      <c r="Y4410" t="str">
        <f t="shared" si="157"/>
        <v>Change</v>
      </c>
    </row>
    <row r="4411" spans="1:25" hidden="1" x14ac:dyDescent="0.35">
      <c r="A4411" t="s">
        <v>202</v>
      </c>
      <c r="B4411" t="s">
        <v>609</v>
      </c>
      <c r="C4411" t="s">
        <v>293</v>
      </c>
      <c r="D4411" t="s">
        <v>655</v>
      </c>
      <c r="E4411" t="s">
        <v>723</v>
      </c>
      <c r="F4411" t="s">
        <v>286</v>
      </c>
      <c r="G4411" s="165">
        <f t="shared" si="158"/>
        <v>144.9</v>
      </c>
      <c r="H4411" s="165">
        <f t="shared" si="158"/>
        <v>0</v>
      </c>
      <c r="I4411" t="s">
        <v>681</v>
      </c>
      <c r="K4411" t="s">
        <v>467</v>
      </c>
      <c r="L4411" t="s">
        <v>402</v>
      </c>
      <c r="M4411" t="s">
        <v>476</v>
      </c>
      <c r="N4411" t="s">
        <v>293</v>
      </c>
      <c r="O4411" t="s">
        <v>402</v>
      </c>
      <c r="P4411">
        <v>30000</v>
      </c>
      <c r="Q4411">
        <v>20000</v>
      </c>
      <c r="R4411">
        <v>1</v>
      </c>
      <c r="S4411">
        <v>144.9</v>
      </c>
      <c r="T4411">
        <v>0</v>
      </c>
      <c r="U4411" t="b" cm="1">
        <f t="array" ref="U4411">_xlfn.IFS(AND(R4411=1,S4411=G4411,T4411=H4411),TRUE,AND(R4411=1,S4411=G4411,H4411="Product NA"),TRUE)</f>
        <v>1</v>
      </c>
      <c r="W4411" s="165">
        <v>114</v>
      </c>
      <c r="X4411" s="165">
        <v>0</v>
      </c>
      <c r="Y4411" t="str">
        <f t="shared" si="157"/>
        <v>Change</v>
      </c>
    </row>
    <row r="4412" spans="1:25" hidden="1" x14ac:dyDescent="0.35">
      <c r="A4412" t="s">
        <v>202</v>
      </c>
      <c r="B4412" t="s">
        <v>609</v>
      </c>
      <c r="C4412" t="s">
        <v>293</v>
      </c>
      <c r="D4412" t="s">
        <v>655</v>
      </c>
      <c r="E4412" t="s">
        <v>723</v>
      </c>
      <c r="F4412" t="s">
        <v>286</v>
      </c>
      <c r="G4412" s="165">
        <f t="shared" si="158"/>
        <v>185.70000000000002</v>
      </c>
      <c r="H4412" s="165">
        <f t="shared" si="158"/>
        <v>0</v>
      </c>
      <c r="I4412" t="s">
        <v>682</v>
      </c>
      <c r="K4412" t="s">
        <v>467</v>
      </c>
      <c r="L4412" t="s">
        <v>402</v>
      </c>
      <c r="M4412" t="s">
        <v>476</v>
      </c>
      <c r="N4412" t="s">
        <v>293</v>
      </c>
      <c r="O4412" t="s">
        <v>402</v>
      </c>
      <c r="P4412">
        <v>30000</v>
      </c>
      <c r="Q4412">
        <v>25000</v>
      </c>
      <c r="R4412">
        <v>1</v>
      </c>
      <c r="S4412">
        <v>185.70000000000002</v>
      </c>
      <c r="T4412">
        <v>0</v>
      </c>
      <c r="U4412" t="b" cm="1">
        <f t="array" ref="U4412">_xlfn.IFS(AND(R4412=1,S4412=G4412,T4412=H4412),TRUE,AND(R4412=1,S4412=G4412,H4412="Product NA"),TRUE)</f>
        <v>1</v>
      </c>
      <c r="W4412" s="165">
        <v>395.46000000000004</v>
      </c>
      <c r="X4412" s="165">
        <v>0</v>
      </c>
      <c r="Y4412" t="str">
        <f t="shared" si="157"/>
        <v>Change</v>
      </c>
    </row>
    <row r="4413" spans="1:25" hidden="1" x14ac:dyDescent="0.35">
      <c r="A4413" t="s">
        <v>202</v>
      </c>
      <c r="B4413" t="s">
        <v>609</v>
      </c>
      <c r="C4413" t="s">
        <v>293</v>
      </c>
      <c r="D4413" t="s">
        <v>655</v>
      </c>
      <c r="E4413" t="s">
        <v>723</v>
      </c>
      <c r="F4413" t="s">
        <v>286</v>
      </c>
      <c r="G4413" s="165">
        <f t="shared" si="158"/>
        <v>33.700000000000003</v>
      </c>
      <c r="H4413" s="165">
        <f t="shared" si="158"/>
        <v>0</v>
      </c>
      <c r="I4413" t="s">
        <v>672</v>
      </c>
      <c r="K4413" t="s">
        <v>467</v>
      </c>
      <c r="L4413" t="s">
        <v>402</v>
      </c>
      <c r="M4413" t="s">
        <v>476</v>
      </c>
      <c r="N4413" t="s">
        <v>293</v>
      </c>
      <c r="O4413" t="s">
        <v>402</v>
      </c>
      <c r="P4413">
        <v>30000</v>
      </c>
      <c r="Q4413">
        <v>3000</v>
      </c>
      <c r="R4413">
        <v>1</v>
      </c>
      <c r="S4413">
        <v>33.700000000000003</v>
      </c>
      <c r="T4413">
        <v>0</v>
      </c>
      <c r="U4413" t="b" cm="1">
        <f t="array" ref="U4413">_xlfn.IFS(AND(R4413=1,S4413=G4413,T4413=H4413),TRUE,AND(R4413=1,S4413=G4413,H4413="Product NA"),TRUE)</f>
        <v>1</v>
      </c>
      <c r="W4413" s="165">
        <v>27.79</v>
      </c>
      <c r="X4413" s="165">
        <v>0</v>
      </c>
      <c r="Y4413" t="str">
        <f t="shared" si="157"/>
        <v>Change</v>
      </c>
    </row>
    <row r="4414" spans="1:25" hidden="1" x14ac:dyDescent="0.35">
      <c r="A4414" t="s">
        <v>202</v>
      </c>
      <c r="B4414" t="s">
        <v>609</v>
      </c>
      <c r="C4414" t="s">
        <v>293</v>
      </c>
      <c r="D4414" t="s">
        <v>655</v>
      </c>
      <c r="E4414" t="s">
        <v>723</v>
      </c>
      <c r="F4414" t="s">
        <v>286</v>
      </c>
      <c r="G4414" s="165">
        <f t="shared" si="158"/>
        <v>219.4</v>
      </c>
      <c r="H4414" s="165">
        <f t="shared" si="158"/>
        <v>0</v>
      </c>
      <c r="I4414" t="s">
        <v>683</v>
      </c>
      <c r="K4414" t="s">
        <v>467</v>
      </c>
      <c r="L4414" t="s">
        <v>402</v>
      </c>
      <c r="M4414" t="s">
        <v>476</v>
      </c>
      <c r="N4414" t="s">
        <v>293</v>
      </c>
      <c r="O4414" t="s">
        <v>402</v>
      </c>
      <c r="P4414">
        <v>30000</v>
      </c>
      <c r="Q4414">
        <v>30000</v>
      </c>
      <c r="R4414">
        <v>1</v>
      </c>
      <c r="S4414">
        <v>219.4</v>
      </c>
      <c r="T4414">
        <v>0</v>
      </c>
      <c r="U4414" t="b" cm="1">
        <f t="array" ref="U4414">_xlfn.IFS(AND(R4414=1,S4414=G4414,T4414=H4414),TRUE,AND(R4414=1,S4414=G4414,H4414="Product NA"),TRUE)</f>
        <v>1</v>
      </c>
      <c r="W4414" s="165">
        <v>467.86</v>
      </c>
      <c r="X4414" s="165">
        <v>0</v>
      </c>
      <c r="Y4414" t="str">
        <f t="shared" si="157"/>
        <v>Change</v>
      </c>
    </row>
    <row r="4415" spans="1:25" hidden="1" x14ac:dyDescent="0.35">
      <c r="A4415" t="s">
        <v>202</v>
      </c>
      <c r="B4415" t="s">
        <v>609</v>
      </c>
      <c r="C4415" t="s">
        <v>293</v>
      </c>
      <c r="D4415" t="s">
        <v>655</v>
      </c>
      <c r="E4415" t="s">
        <v>723</v>
      </c>
      <c r="F4415" t="s">
        <v>286</v>
      </c>
      <c r="G4415" s="165">
        <f t="shared" si="158"/>
        <v>39.950000000000003</v>
      </c>
      <c r="H4415" s="165">
        <f t="shared" si="158"/>
        <v>0</v>
      </c>
      <c r="I4415" t="s">
        <v>673</v>
      </c>
      <c r="K4415" t="s">
        <v>467</v>
      </c>
      <c r="L4415" t="s">
        <v>402</v>
      </c>
      <c r="M4415" t="s">
        <v>476</v>
      </c>
      <c r="N4415" t="s">
        <v>293</v>
      </c>
      <c r="O4415" t="s">
        <v>402</v>
      </c>
      <c r="P4415">
        <v>30000</v>
      </c>
      <c r="Q4415">
        <v>4000</v>
      </c>
      <c r="R4415">
        <v>1</v>
      </c>
      <c r="S4415">
        <v>39.950000000000003</v>
      </c>
      <c r="T4415">
        <v>0</v>
      </c>
      <c r="U4415" t="b" cm="1">
        <f t="array" ref="U4415">_xlfn.IFS(AND(R4415=1,S4415=G4415,T4415=H4415),TRUE,AND(R4415=1,S4415=G4415,H4415="Product NA"),TRUE)</f>
        <v>1</v>
      </c>
      <c r="W4415" s="165">
        <v>31.970000000000002</v>
      </c>
      <c r="X4415" s="165">
        <v>0</v>
      </c>
      <c r="Y4415" t="str">
        <f t="shared" si="157"/>
        <v>Change</v>
      </c>
    </row>
    <row r="4416" spans="1:25" hidden="1" x14ac:dyDescent="0.35">
      <c r="A4416" t="s">
        <v>202</v>
      </c>
      <c r="B4416" t="s">
        <v>609</v>
      </c>
      <c r="C4416" t="s">
        <v>293</v>
      </c>
      <c r="D4416" t="s">
        <v>655</v>
      </c>
      <c r="E4416" t="s">
        <v>723</v>
      </c>
      <c r="F4416" t="s">
        <v>286</v>
      </c>
      <c r="G4416" s="165">
        <f t="shared" si="158"/>
        <v>46.150000000000006</v>
      </c>
      <c r="H4416" s="165">
        <f t="shared" si="158"/>
        <v>0</v>
      </c>
      <c r="I4416" t="s">
        <v>674</v>
      </c>
      <c r="K4416" t="s">
        <v>467</v>
      </c>
      <c r="L4416" t="s">
        <v>402</v>
      </c>
      <c r="M4416" t="s">
        <v>476</v>
      </c>
      <c r="N4416" t="s">
        <v>293</v>
      </c>
      <c r="O4416" t="s">
        <v>402</v>
      </c>
      <c r="P4416">
        <v>30000</v>
      </c>
      <c r="Q4416">
        <v>5000</v>
      </c>
      <c r="R4416">
        <v>1</v>
      </c>
      <c r="S4416">
        <v>46.150000000000006</v>
      </c>
      <c r="T4416">
        <v>0</v>
      </c>
      <c r="U4416" t="b" cm="1">
        <f t="array" ref="U4416">_xlfn.IFS(AND(R4416=1,S4416=G4416,T4416=H4416),TRUE,AND(R4416=1,S4416=G4416,H4416="Product NA"),TRUE)</f>
        <v>1</v>
      </c>
      <c r="W4416" s="165">
        <v>37</v>
      </c>
      <c r="X4416" s="165">
        <v>0</v>
      </c>
      <c r="Y4416" t="str">
        <f t="shared" si="157"/>
        <v>Change</v>
      </c>
    </row>
    <row r="4417" spans="1:25" hidden="1" x14ac:dyDescent="0.35">
      <c r="A4417" t="s">
        <v>202</v>
      </c>
      <c r="B4417" t="s">
        <v>609</v>
      </c>
      <c r="C4417" t="s">
        <v>293</v>
      </c>
      <c r="D4417" t="s">
        <v>655</v>
      </c>
      <c r="E4417" t="s">
        <v>723</v>
      </c>
      <c r="F4417" t="s">
        <v>286</v>
      </c>
      <c r="G4417" s="165">
        <f t="shared" si="158"/>
        <v>53.45</v>
      </c>
      <c r="H4417" s="165">
        <f t="shared" si="158"/>
        <v>0</v>
      </c>
      <c r="I4417" t="s">
        <v>675</v>
      </c>
      <c r="K4417" t="s">
        <v>467</v>
      </c>
      <c r="L4417" t="s">
        <v>402</v>
      </c>
      <c r="M4417" t="s">
        <v>476</v>
      </c>
      <c r="N4417" t="s">
        <v>293</v>
      </c>
      <c r="O4417" t="s">
        <v>402</v>
      </c>
      <c r="P4417">
        <v>30000</v>
      </c>
      <c r="Q4417">
        <v>6000</v>
      </c>
      <c r="R4417">
        <v>1</v>
      </c>
      <c r="S4417">
        <v>53.45</v>
      </c>
      <c r="T4417">
        <v>0</v>
      </c>
      <c r="U4417" t="b" cm="1">
        <f t="array" ref="U4417">_xlfn.IFS(AND(R4417=1,S4417=G4417,T4417=H4417),TRUE,AND(R4417=1,S4417=G4417,H4417="Product NA"),TRUE)</f>
        <v>1</v>
      </c>
      <c r="W4417" s="165">
        <v>50.68</v>
      </c>
      <c r="X4417" s="165">
        <v>0</v>
      </c>
      <c r="Y4417" t="str">
        <f t="shared" si="157"/>
        <v>Change</v>
      </c>
    </row>
    <row r="4418" spans="1:25" hidden="1" x14ac:dyDescent="0.35">
      <c r="A4418" t="s">
        <v>202</v>
      </c>
      <c r="B4418" t="s">
        <v>609</v>
      </c>
      <c r="C4418" t="s">
        <v>293</v>
      </c>
      <c r="D4418" t="s">
        <v>655</v>
      </c>
      <c r="E4418" t="s">
        <v>723</v>
      </c>
      <c r="F4418" t="s">
        <v>286</v>
      </c>
      <c r="G4418" s="165">
        <f t="shared" si="158"/>
        <v>59.650000000000006</v>
      </c>
      <c r="H4418" s="165">
        <f t="shared" si="158"/>
        <v>0</v>
      </c>
      <c r="I4418" t="s">
        <v>676</v>
      </c>
      <c r="K4418" t="s">
        <v>467</v>
      </c>
      <c r="L4418" t="s">
        <v>402</v>
      </c>
      <c r="M4418" t="s">
        <v>476</v>
      </c>
      <c r="N4418" t="s">
        <v>293</v>
      </c>
      <c r="O4418" t="s">
        <v>402</v>
      </c>
      <c r="P4418">
        <v>30000</v>
      </c>
      <c r="Q4418">
        <v>7000</v>
      </c>
      <c r="R4418">
        <v>1</v>
      </c>
      <c r="S4418">
        <v>59.650000000000006</v>
      </c>
      <c r="T4418">
        <v>0</v>
      </c>
      <c r="U4418" t="b" cm="1">
        <f t="array" ref="U4418">_xlfn.IFS(AND(R4418=1,S4418=G4418,T4418=H4418),TRUE,AND(R4418=1,S4418=G4418,H4418="Product NA"),TRUE)</f>
        <v>1</v>
      </c>
      <c r="W4418" s="165">
        <v>50.68</v>
      </c>
      <c r="X4418" s="165">
        <v>0</v>
      </c>
      <c r="Y4418" t="str">
        <f t="shared" si="157"/>
        <v>Change</v>
      </c>
    </row>
    <row r="4419" spans="1:25" hidden="1" x14ac:dyDescent="0.35">
      <c r="A4419" t="s">
        <v>202</v>
      </c>
      <c r="B4419" t="s">
        <v>609</v>
      </c>
      <c r="C4419" t="s">
        <v>293</v>
      </c>
      <c r="D4419" t="s">
        <v>655</v>
      </c>
      <c r="E4419" t="s">
        <v>723</v>
      </c>
      <c r="F4419" t="s">
        <v>286</v>
      </c>
      <c r="G4419" s="165">
        <f t="shared" si="158"/>
        <v>65.900000000000006</v>
      </c>
      <c r="H4419" s="165">
        <f t="shared" si="158"/>
        <v>0</v>
      </c>
      <c r="I4419" t="s">
        <v>677</v>
      </c>
      <c r="K4419" t="s">
        <v>467</v>
      </c>
      <c r="L4419" t="s">
        <v>402</v>
      </c>
      <c r="M4419" t="s">
        <v>476</v>
      </c>
      <c r="N4419" t="s">
        <v>293</v>
      </c>
      <c r="O4419" t="s">
        <v>402</v>
      </c>
      <c r="P4419">
        <v>30000</v>
      </c>
      <c r="Q4419">
        <v>8000</v>
      </c>
      <c r="R4419">
        <v>1</v>
      </c>
      <c r="S4419">
        <v>65.900000000000006</v>
      </c>
      <c r="T4419">
        <v>0</v>
      </c>
      <c r="U4419" t="b" cm="1">
        <f t="array" ref="U4419">_xlfn.IFS(AND(R4419=1,S4419=G4419,T4419=H4419),TRUE,AND(R4419=1,S4419=G4419,H4419="Product NA"),TRUE)</f>
        <v>1</v>
      </c>
      <c r="W4419" s="165">
        <v>58.71</v>
      </c>
      <c r="X4419" s="165">
        <v>0</v>
      </c>
      <c r="Y4419" t="str">
        <f t="shared" si="157"/>
        <v>Change</v>
      </c>
    </row>
    <row r="4420" spans="1:25" hidden="1" x14ac:dyDescent="0.35">
      <c r="A4420" t="s">
        <v>202</v>
      </c>
      <c r="B4420" t="s">
        <v>609</v>
      </c>
      <c r="C4420" t="s">
        <v>293</v>
      </c>
      <c r="D4420" t="s">
        <v>655</v>
      </c>
      <c r="E4420" t="s">
        <v>723</v>
      </c>
      <c r="F4420" t="s">
        <v>286</v>
      </c>
      <c r="G4420" s="165">
        <f t="shared" si="158"/>
        <v>72.100000000000009</v>
      </c>
      <c r="H4420" s="165">
        <f t="shared" si="158"/>
        <v>0</v>
      </c>
      <c r="I4420" t="s">
        <v>678</v>
      </c>
      <c r="K4420" t="s">
        <v>467</v>
      </c>
      <c r="L4420" t="s">
        <v>402</v>
      </c>
      <c r="M4420" t="s">
        <v>476</v>
      </c>
      <c r="N4420" t="s">
        <v>293</v>
      </c>
      <c r="O4420" t="s">
        <v>402</v>
      </c>
      <c r="P4420">
        <v>30000</v>
      </c>
      <c r="Q4420">
        <v>9000</v>
      </c>
      <c r="R4420">
        <v>1</v>
      </c>
      <c r="S4420">
        <v>72.100000000000009</v>
      </c>
      <c r="T4420">
        <v>0</v>
      </c>
      <c r="U4420" t="b" cm="1">
        <f t="array" ref="U4420">_xlfn.IFS(AND(R4420=1,S4420=G4420,T4420=H4420),TRUE,AND(R4420=1,S4420=G4420,H4420="Product NA"),TRUE)</f>
        <v>1</v>
      </c>
      <c r="W4420" s="165">
        <v>58.71</v>
      </c>
      <c r="X4420" s="165">
        <v>0</v>
      </c>
      <c r="Y4420" t="str">
        <f t="shared" si="157"/>
        <v>Change</v>
      </c>
    </row>
    <row r="4421" spans="1:25" hidden="1" x14ac:dyDescent="0.35">
      <c r="A4421" t="s">
        <v>202</v>
      </c>
      <c r="B4421" t="s">
        <v>609</v>
      </c>
      <c r="C4421" t="s">
        <v>293</v>
      </c>
      <c r="D4421" t="s">
        <v>655</v>
      </c>
      <c r="E4421" t="s">
        <v>723</v>
      </c>
      <c r="F4421" t="s">
        <v>286</v>
      </c>
      <c r="G4421" s="165">
        <f t="shared" si="158"/>
        <v>78.300000000000011</v>
      </c>
      <c r="H4421" s="165">
        <f t="shared" si="158"/>
        <v>0</v>
      </c>
      <c r="I4421" t="s">
        <v>679</v>
      </c>
      <c r="K4421" t="s">
        <v>467</v>
      </c>
      <c r="L4421" t="s">
        <v>402</v>
      </c>
      <c r="M4421" t="s">
        <v>476</v>
      </c>
      <c r="N4421" t="s">
        <v>293</v>
      </c>
      <c r="O4421" t="s">
        <v>402</v>
      </c>
      <c r="P4421">
        <v>30000</v>
      </c>
      <c r="Q4421">
        <v>10000</v>
      </c>
      <c r="R4421">
        <v>1</v>
      </c>
      <c r="S4421">
        <v>78.300000000000011</v>
      </c>
      <c r="T4421">
        <v>0</v>
      </c>
      <c r="U4421" t="b" cm="1">
        <f t="array" ref="U4421">_xlfn.IFS(AND(R4421=1,S4421=G4421,T4421=H4421),TRUE,AND(R4421=1,S4421=G4421,H4421="Product NA"),TRUE)</f>
        <v>1</v>
      </c>
      <c r="W4421" s="165">
        <v>58.71</v>
      </c>
      <c r="X4421" s="165">
        <v>0</v>
      </c>
      <c r="Y4421" t="str">
        <f t="shared" si="157"/>
        <v>Change</v>
      </c>
    </row>
    <row r="4422" spans="1:25" hidden="1" x14ac:dyDescent="0.35">
      <c r="A4422" t="s">
        <v>202</v>
      </c>
      <c r="B4422" t="s">
        <v>609</v>
      </c>
      <c r="C4422" t="s">
        <v>293</v>
      </c>
      <c r="D4422" t="s">
        <v>284</v>
      </c>
      <c r="E4422" t="s">
        <v>724</v>
      </c>
      <c r="F4422" t="s">
        <v>286</v>
      </c>
      <c r="G4422" s="165">
        <f t="shared" si="158"/>
        <v>7.2</v>
      </c>
      <c r="H4422" s="165">
        <f t="shared" si="158"/>
        <v>13.4</v>
      </c>
      <c r="I4422" t="s">
        <v>482</v>
      </c>
      <c r="K4422" t="s">
        <v>467</v>
      </c>
      <c r="L4422" t="s">
        <v>402</v>
      </c>
      <c r="M4422" t="s">
        <v>476</v>
      </c>
      <c r="N4422" t="s">
        <v>293</v>
      </c>
      <c r="O4422" t="s">
        <v>402</v>
      </c>
      <c r="P4422">
        <v>100</v>
      </c>
      <c r="Q4422">
        <v>2000</v>
      </c>
      <c r="R4422">
        <v>1</v>
      </c>
      <c r="S4422">
        <v>7.2</v>
      </c>
      <c r="T4422">
        <v>13.4</v>
      </c>
      <c r="U4422" t="b" cm="1">
        <f t="array" ref="U4422">_xlfn.IFS(AND(R4422=1,S4422=G4422,T4422=H4422),TRUE,AND(R4422=1,S4422=G4422,H4422="Product NA"),TRUE)</f>
        <v>1</v>
      </c>
      <c r="W4422" s="165">
        <v>7.2</v>
      </c>
      <c r="X4422" s="165">
        <v>13.4</v>
      </c>
      <c r="Y4422" t="str">
        <f t="shared" si="157"/>
        <v>No Change</v>
      </c>
    </row>
    <row r="4423" spans="1:25" hidden="1" x14ac:dyDescent="0.35">
      <c r="A4423" t="s">
        <v>202</v>
      </c>
      <c r="B4423" t="s">
        <v>609</v>
      </c>
      <c r="C4423" t="s">
        <v>293</v>
      </c>
      <c r="D4423" t="s">
        <v>322</v>
      </c>
      <c r="E4423" t="s">
        <v>724</v>
      </c>
      <c r="F4423" t="s">
        <v>0</v>
      </c>
      <c r="G4423" s="165">
        <f t="shared" si="158"/>
        <v>5.68</v>
      </c>
      <c r="H4423" s="165">
        <f t="shared" si="158"/>
        <v>9.66</v>
      </c>
      <c r="I4423" t="s">
        <v>479</v>
      </c>
      <c r="K4423" t="s">
        <v>467</v>
      </c>
      <c r="L4423" t="s">
        <v>402</v>
      </c>
      <c r="M4423" t="s">
        <v>476</v>
      </c>
      <c r="N4423" t="s">
        <v>293</v>
      </c>
      <c r="O4423" t="s">
        <v>402</v>
      </c>
      <c r="P4423">
        <v>100</v>
      </c>
      <c r="Q4423">
        <v>100</v>
      </c>
      <c r="R4423">
        <v>1</v>
      </c>
      <c r="S4423">
        <v>5.68</v>
      </c>
      <c r="T4423">
        <v>9.66</v>
      </c>
      <c r="U4423" t="b" cm="1">
        <f t="array" ref="U4423">_xlfn.IFS(AND(R4423=1,S4423=G4423,T4423=H4423),TRUE,AND(R4423=1,S4423=G4423,H4423="Product NA"),TRUE)</f>
        <v>1</v>
      </c>
      <c r="W4423" s="165">
        <v>5.68</v>
      </c>
      <c r="X4423" s="165">
        <v>9.66</v>
      </c>
      <c r="Y4423" t="str">
        <f t="shared" si="157"/>
        <v>No Change</v>
      </c>
    </row>
    <row r="4424" spans="1:25" hidden="1" x14ac:dyDescent="0.35">
      <c r="A4424" t="s">
        <v>202</v>
      </c>
      <c r="B4424" t="s">
        <v>609</v>
      </c>
      <c r="C4424" t="s">
        <v>293</v>
      </c>
      <c r="D4424" t="s">
        <v>323</v>
      </c>
      <c r="E4424" t="s">
        <v>724</v>
      </c>
      <c r="F4424" t="s">
        <v>277</v>
      </c>
      <c r="G4424" s="165">
        <f t="shared" si="158"/>
        <v>6.3000000000000007</v>
      </c>
      <c r="H4424" s="165">
        <f t="shared" si="158"/>
        <v>9.6000000000000014</v>
      </c>
      <c r="I4424" t="s">
        <v>480</v>
      </c>
      <c r="K4424" t="s">
        <v>467</v>
      </c>
      <c r="L4424" t="s">
        <v>402</v>
      </c>
      <c r="M4424" t="s">
        <v>476</v>
      </c>
      <c r="N4424" t="s">
        <v>293</v>
      </c>
      <c r="O4424" t="s">
        <v>402</v>
      </c>
      <c r="P4424">
        <v>100</v>
      </c>
      <c r="Q4424">
        <v>500</v>
      </c>
      <c r="R4424">
        <v>1</v>
      </c>
      <c r="S4424">
        <v>6.3000000000000007</v>
      </c>
      <c r="T4424">
        <v>9.6000000000000014</v>
      </c>
      <c r="U4424" t="b" cm="1">
        <f t="array" ref="U4424">_xlfn.IFS(AND(R4424=1,S4424=G4424,T4424=H4424),TRUE,AND(R4424=1,S4424=G4424,H4424="Product NA"),TRUE)</f>
        <v>1</v>
      </c>
      <c r="W4424" s="165">
        <v>6.3000000000000007</v>
      </c>
      <c r="X4424" s="165">
        <v>9.6000000000000014</v>
      </c>
      <c r="Y4424" t="str">
        <f t="shared" si="157"/>
        <v>No Change</v>
      </c>
    </row>
    <row r="4425" spans="1:25" hidden="1" x14ac:dyDescent="0.35">
      <c r="A4425" t="s">
        <v>202</v>
      </c>
      <c r="B4425" t="s">
        <v>609</v>
      </c>
      <c r="C4425" t="s">
        <v>293</v>
      </c>
      <c r="D4425" t="s">
        <v>324</v>
      </c>
      <c r="E4425" t="s">
        <v>724</v>
      </c>
      <c r="F4425" t="s">
        <v>277</v>
      </c>
      <c r="G4425" s="165">
        <f t="shared" si="158"/>
        <v>6.3000000000000007</v>
      </c>
      <c r="H4425" s="165">
        <f t="shared" si="158"/>
        <v>9.6000000000000014</v>
      </c>
      <c r="I4425" t="s">
        <v>480</v>
      </c>
      <c r="K4425" t="s">
        <v>467</v>
      </c>
      <c r="L4425" t="s">
        <v>402</v>
      </c>
      <c r="M4425" t="s">
        <v>476</v>
      </c>
      <c r="N4425" t="s">
        <v>293</v>
      </c>
      <c r="O4425" t="s">
        <v>402</v>
      </c>
      <c r="P4425">
        <v>100</v>
      </c>
      <c r="Q4425">
        <v>500</v>
      </c>
      <c r="R4425">
        <v>1</v>
      </c>
      <c r="S4425">
        <v>6.3000000000000007</v>
      </c>
      <c r="T4425">
        <v>9.6000000000000014</v>
      </c>
      <c r="U4425" t="b" cm="1">
        <f t="array" ref="U4425">_xlfn.IFS(AND(R4425=1,S4425=G4425,T4425=H4425),TRUE,AND(R4425=1,S4425=G4425,H4425="Product NA"),TRUE)</f>
        <v>1</v>
      </c>
      <c r="W4425" s="165">
        <v>6.3000000000000007</v>
      </c>
      <c r="X4425" s="165">
        <v>9.6000000000000014</v>
      </c>
      <c r="Y4425" t="str">
        <f t="shared" si="157"/>
        <v>No Change</v>
      </c>
    </row>
    <row r="4426" spans="1:25" x14ac:dyDescent="0.35">
      <c r="A4426" t="s">
        <v>188</v>
      </c>
      <c r="B4426" t="s">
        <v>451</v>
      </c>
      <c r="C4426" t="s">
        <v>298</v>
      </c>
      <c r="D4426" t="s">
        <v>392</v>
      </c>
      <c r="E4426" t="s">
        <v>287</v>
      </c>
      <c r="F4426" t="s">
        <v>396</v>
      </c>
      <c r="G4426" s="165">
        <f t="shared" si="158"/>
        <v>1.51</v>
      </c>
      <c r="H4426" s="165">
        <f t="shared" si="158"/>
        <v>5.09</v>
      </c>
      <c r="I4426" t="s">
        <v>482</v>
      </c>
      <c r="K4426" t="s">
        <v>292</v>
      </c>
      <c r="L4426" t="s">
        <v>401</v>
      </c>
      <c r="M4426" t="s">
        <v>477</v>
      </c>
      <c r="N4426" t="s">
        <v>298</v>
      </c>
      <c r="O4426" t="s">
        <v>451</v>
      </c>
      <c r="P4426">
        <v>100</v>
      </c>
      <c r="Q4426">
        <v>2000</v>
      </c>
      <c r="R4426">
        <v>1</v>
      </c>
      <c r="S4426">
        <v>1.51</v>
      </c>
      <c r="T4426">
        <v>5.09</v>
      </c>
      <c r="U4426" t="b" cm="1">
        <f t="array" ref="U4426">_xlfn.IFS(AND(R4426=1,S4426=G4426,T4426=H4426),TRUE,AND(R4426=1,S4426=G4426,H4426="Product NA"),TRUE)</f>
        <v>1</v>
      </c>
      <c r="W4426" s="165">
        <v>1.3900000000000001</v>
      </c>
      <c r="X4426" s="165">
        <v>4.71</v>
      </c>
      <c r="Y4426" t="str">
        <f t="shared" ref="Y4426:Y4483" si="159">IF(AND(W4426=G4426,X4426=H4426),"No Change", "Change")</f>
        <v>Change</v>
      </c>
    </row>
    <row r="4427" spans="1:25" x14ac:dyDescent="0.35">
      <c r="A4427" t="s">
        <v>188</v>
      </c>
      <c r="B4427" t="s">
        <v>451</v>
      </c>
      <c r="C4427" t="s">
        <v>298</v>
      </c>
      <c r="D4427" t="s">
        <v>391</v>
      </c>
      <c r="E4427" t="s">
        <v>724</v>
      </c>
      <c r="F4427" t="s">
        <v>396</v>
      </c>
      <c r="G4427" s="165">
        <f t="shared" si="158"/>
        <v>5.4</v>
      </c>
      <c r="H4427" s="165">
        <f t="shared" si="158"/>
        <v>2.95</v>
      </c>
      <c r="I4427" t="s">
        <v>482</v>
      </c>
      <c r="K4427" t="s">
        <v>292</v>
      </c>
      <c r="L4427" t="s">
        <v>401</v>
      </c>
      <c r="M4427" t="s">
        <v>477</v>
      </c>
      <c r="N4427" t="s">
        <v>298</v>
      </c>
      <c r="O4427" t="s">
        <v>451</v>
      </c>
      <c r="P4427">
        <v>100</v>
      </c>
      <c r="Q4427">
        <v>2000</v>
      </c>
      <c r="R4427">
        <v>1</v>
      </c>
      <c r="S4427">
        <v>5.4</v>
      </c>
      <c r="T4427">
        <v>2.95</v>
      </c>
      <c r="U4427" t="b" cm="1">
        <f t="array" ref="U4427">_xlfn.IFS(AND(R4427=1,S4427=G4427,T4427=H4427),TRUE,AND(R4427=1,S4427=G4427,H4427="Product NA"),TRUE)</f>
        <v>1</v>
      </c>
      <c r="W4427" s="165">
        <v>5.4</v>
      </c>
      <c r="X4427" s="165">
        <v>2.95</v>
      </c>
      <c r="Y4427" t="str">
        <f t="shared" si="159"/>
        <v>No Change</v>
      </c>
    </row>
    <row r="4428" spans="1:25" hidden="1" x14ac:dyDescent="0.35">
      <c r="A4428" t="s">
        <v>188</v>
      </c>
      <c r="B4428" t="s">
        <v>451</v>
      </c>
      <c r="C4428" t="s">
        <v>298</v>
      </c>
      <c r="D4428" t="s">
        <v>281</v>
      </c>
      <c r="E4428" t="s">
        <v>287</v>
      </c>
      <c r="F4428" t="s">
        <v>286</v>
      </c>
      <c r="G4428" s="165">
        <f t="shared" si="158"/>
        <v>1.59</v>
      </c>
      <c r="H4428" s="165">
        <f t="shared" si="158"/>
        <v>5.36</v>
      </c>
      <c r="I4428" t="s">
        <v>482</v>
      </c>
      <c r="K4428" t="s">
        <v>292</v>
      </c>
      <c r="L4428" t="s">
        <v>401</v>
      </c>
      <c r="M4428" t="s">
        <v>477</v>
      </c>
      <c r="N4428" t="s">
        <v>298</v>
      </c>
      <c r="O4428" t="s">
        <v>451</v>
      </c>
      <c r="P4428">
        <v>100</v>
      </c>
      <c r="Q4428">
        <v>2000</v>
      </c>
      <c r="R4428">
        <v>1</v>
      </c>
      <c r="S4428">
        <v>1.59</v>
      </c>
      <c r="T4428">
        <v>5.36</v>
      </c>
      <c r="U4428" t="b" cm="1">
        <f t="array" ref="U4428">_xlfn.IFS(AND(R4428=1,S4428=G4428,T4428=H4428),TRUE,AND(R4428=1,S4428=G4428,H4428="Product NA"),TRUE)</f>
        <v>1</v>
      </c>
      <c r="W4428" s="165">
        <v>1.47</v>
      </c>
      <c r="X4428" s="165">
        <v>4.96</v>
      </c>
      <c r="Y4428" t="str">
        <f t="shared" si="159"/>
        <v>Change</v>
      </c>
    </row>
    <row r="4429" spans="1:25" hidden="1" x14ac:dyDescent="0.35">
      <c r="A4429" t="s">
        <v>188</v>
      </c>
      <c r="B4429" t="s">
        <v>451</v>
      </c>
      <c r="C4429" t="s">
        <v>298</v>
      </c>
      <c r="D4429" t="s">
        <v>278</v>
      </c>
      <c r="E4429" t="s">
        <v>287</v>
      </c>
      <c r="F4429" t="s">
        <v>277</v>
      </c>
      <c r="G4429" s="165">
        <f t="shared" si="158"/>
        <v>0.89</v>
      </c>
      <c r="H4429" s="165">
        <f t="shared" si="158"/>
        <v>4.9800000000000004</v>
      </c>
      <c r="I4429" t="s">
        <v>480</v>
      </c>
      <c r="K4429" t="s">
        <v>292</v>
      </c>
      <c r="L4429" t="s">
        <v>401</v>
      </c>
      <c r="M4429" t="s">
        <v>477</v>
      </c>
      <c r="N4429" t="s">
        <v>298</v>
      </c>
      <c r="O4429" t="s">
        <v>451</v>
      </c>
      <c r="P4429">
        <v>100</v>
      </c>
      <c r="Q4429">
        <v>500</v>
      </c>
      <c r="R4429">
        <v>1</v>
      </c>
      <c r="S4429">
        <v>0.89</v>
      </c>
      <c r="T4429">
        <v>4.9800000000000004</v>
      </c>
      <c r="U4429" t="b" cm="1">
        <f t="array" ref="U4429">_xlfn.IFS(AND(R4429=1,S4429=G4429,T4429=H4429),TRUE,AND(R4429=1,S4429=G4429,H4429="Product NA"),TRUE)</f>
        <v>1</v>
      </c>
      <c r="W4429" s="165">
        <v>0.89</v>
      </c>
      <c r="X4429" s="165">
        <v>4.9800000000000004</v>
      </c>
      <c r="Y4429" t="str">
        <f t="shared" si="159"/>
        <v>No Change</v>
      </c>
    </row>
    <row r="4430" spans="1:25" hidden="1" x14ac:dyDescent="0.35">
      <c r="A4430" t="s">
        <v>188</v>
      </c>
      <c r="B4430" t="s">
        <v>451</v>
      </c>
      <c r="C4430" t="s">
        <v>298</v>
      </c>
      <c r="D4430" t="s">
        <v>238</v>
      </c>
      <c r="E4430" t="s">
        <v>287</v>
      </c>
      <c r="F4430" t="s">
        <v>0</v>
      </c>
      <c r="G4430" s="165">
        <f t="shared" si="158"/>
        <v>0.88</v>
      </c>
      <c r="H4430" s="165">
        <f t="shared" si="158"/>
        <v>7.82</v>
      </c>
      <c r="I4430" t="s">
        <v>479</v>
      </c>
      <c r="K4430" t="s">
        <v>292</v>
      </c>
      <c r="L4430" t="s">
        <v>401</v>
      </c>
      <c r="M4430" t="s">
        <v>477</v>
      </c>
      <c r="N4430" t="s">
        <v>298</v>
      </c>
      <c r="O4430" t="s">
        <v>451</v>
      </c>
      <c r="P4430">
        <v>100</v>
      </c>
      <c r="Q4430">
        <v>100</v>
      </c>
      <c r="R4430">
        <v>1</v>
      </c>
      <c r="S4430">
        <v>0.88</v>
      </c>
      <c r="T4430">
        <v>7.82</v>
      </c>
      <c r="U4430" t="b" cm="1">
        <f t="array" ref="U4430">_xlfn.IFS(AND(R4430=1,S4430=G4430,T4430=H4430),TRUE,AND(R4430=1,S4430=G4430,H4430="Product NA"),TRUE)</f>
        <v>1</v>
      </c>
      <c r="W4430" s="165">
        <v>0.86</v>
      </c>
      <c r="X4430" s="165">
        <v>7.66</v>
      </c>
      <c r="Y4430" t="str">
        <f t="shared" si="159"/>
        <v>Change</v>
      </c>
    </row>
    <row r="4431" spans="1:25" hidden="1" x14ac:dyDescent="0.35">
      <c r="A4431" t="s">
        <v>188</v>
      </c>
      <c r="B4431" t="s">
        <v>451</v>
      </c>
      <c r="C4431" t="s">
        <v>298</v>
      </c>
      <c r="D4431" t="s">
        <v>239</v>
      </c>
      <c r="E4431" t="s">
        <v>287</v>
      </c>
      <c r="F4431" t="s">
        <v>277</v>
      </c>
      <c r="G4431" s="165">
        <f t="shared" si="158"/>
        <v>0.8</v>
      </c>
      <c r="H4431" s="165">
        <f t="shared" si="158"/>
        <v>6.5200000000000005</v>
      </c>
      <c r="I4431" t="s">
        <v>480</v>
      </c>
      <c r="K4431" t="s">
        <v>292</v>
      </c>
      <c r="L4431" t="s">
        <v>401</v>
      </c>
      <c r="M4431" t="s">
        <v>477</v>
      </c>
      <c r="N4431" t="s">
        <v>298</v>
      </c>
      <c r="O4431" t="s">
        <v>451</v>
      </c>
      <c r="P4431">
        <v>100</v>
      </c>
      <c r="Q4431">
        <v>500</v>
      </c>
      <c r="R4431">
        <v>1</v>
      </c>
      <c r="S4431">
        <v>0.8</v>
      </c>
      <c r="T4431">
        <v>6.5200000000000005</v>
      </c>
      <c r="U4431" t="b" cm="1">
        <f t="array" ref="U4431">_xlfn.IFS(AND(R4431=1,S4431=G4431,T4431=H4431),TRUE,AND(R4431=1,S4431=G4431,H4431="Product NA"),TRUE)</f>
        <v>1</v>
      </c>
      <c r="W4431" s="165">
        <v>0.78</v>
      </c>
      <c r="X4431" s="165">
        <v>6.3900000000000006</v>
      </c>
      <c r="Y4431" t="str">
        <f t="shared" si="159"/>
        <v>Change</v>
      </c>
    </row>
    <row r="4432" spans="1:25" hidden="1" x14ac:dyDescent="0.35">
      <c r="A4432" t="s">
        <v>188</v>
      </c>
      <c r="B4432" t="s">
        <v>451</v>
      </c>
      <c r="C4432" t="s">
        <v>298</v>
      </c>
      <c r="D4432" t="s">
        <v>656</v>
      </c>
      <c r="E4432" t="s">
        <v>723</v>
      </c>
      <c r="F4432" t="s">
        <v>286</v>
      </c>
      <c r="G4432" s="165">
        <f t="shared" ref="G4432:H4486" si="160">S4432</f>
        <v>11</v>
      </c>
      <c r="H4432" s="165">
        <f t="shared" si="160"/>
        <v>0</v>
      </c>
      <c r="I4432" t="s">
        <v>481</v>
      </c>
      <c r="K4432" t="s">
        <v>292</v>
      </c>
      <c r="L4432" t="s">
        <v>401</v>
      </c>
      <c r="M4432" t="s">
        <v>477</v>
      </c>
      <c r="N4432" t="s">
        <v>298</v>
      </c>
      <c r="O4432" t="s">
        <v>451</v>
      </c>
      <c r="P4432">
        <v>30000</v>
      </c>
      <c r="Q4432">
        <v>1000</v>
      </c>
      <c r="R4432">
        <v>1</v>
      </c>
      <c r="S4432">
        <v>11</v>
      </c>
      <c r="T4432">
        <v>0</v>
      </c>
      <c r="U4432" t="b" cm="1">
        <f t="array" ref="U4432">_xlfn.IFS(AND(R4432=1,S4432=G4432,T4432=H4432),TRUE,AND(R4432=1,S4432=G4432,H4432="Product NA"),TRUE)</f>
        <v>1</v>
      </c>
      <c r="W4432" s="165">
        <v>10.71</v>
      </c>
      <c r="X4432" s="165">
        <v>0</v>
      </c>
      <c r="Y4432" t="str">
        <f t="shared" si="159"/>
        <v>Change</v>
      </c>
    </row>
    <row r="4433" spans="1:25" hidden="1" x14ac:dyDescent="0.35">
      <c r="A4433" t="s">
        <v>188</v>
      </c>
      <c r="B4433" t="s">
        <v>451</v>
      </c>
      <c r="C4433" t="s">
        <v>298</v>
      </c>
      <c r="D4433" t="s">
        <v>656</v>
      </c>
      <c r="E4433" t="s">
        <v>723</v>
      </c>
      <c r="F4433" t="s">
        <v>286</v>
      </c>
      <c r="G4433" s="165">
        <f t="shared" si="160"/>
        <v>29.900000000000002</v>
      </c>
      <c r="H4433" s="165">
        <f t="shared" si="160"/>
        <v>0</v>
      </c>
      <c r="I4433" t="s">
        <v>680</v>
      </c>
      <c r="K4433" t="s">
        <v>292</v>
      </c>
      <c r="L4433" t="s">
        <v>401</v>
      </c>
      <c r="M4433" t="s">
        <v>477</v>
      </c>
      <c r="N4433" t="s">
        <v>298</v>
      </c>
      <c r="O4433" t="s">
        <v>451</v>
      </c>
      <c r="P4433">
        <v>30000</v>
      </c>
      <c r="Q4433">
        <v>15000</v>
      </c>
      <c r="R4433">
        <v>1</v>
      </c>
      <c r="S4433">
        <v>29.900000000000002</v>
      </c>
      <c r="T4433">
        <v>0</v>
      </c>
      <c r="U4433" t="b" cm="1">
        <f t="array" ref="U4433">_xlfn.IFS(AND(R4433=1,S4433=G4433,T4433=H4433),TRUE,AND(R4433=1,S4433=G4433,H4433="Product NA"),TRUE)</f>
        <v>1</v>
      </c>
      <c r="W4433" s="165">
        <v>38.57</v>
      </c>
      <c r="X4433" s="165">
        <v>0</v>
      </c>
      <c r="Y4433" t="str">
        <f t="shared" si="159"/>
        <v>Change</v>
      </c>
    </row>
    <row r="4434" spans="1:25" hidden="1" x14ac:dyDescent="0.35">
      <c r="A4434" t="s">
        <v>188</v>
      </c>
      <c r="B4434" t="s">
        <v>451</v>
      </c>
      <c r="C4434" t="s">
        <v>298</v>
      </c>
      <c r="D4434" t="s">
        <v>656</v>
      </c>
      <c r="E4434" t="s">
        <v>723</v>
      </c>
      <c r="F4434" t="s">
        <v>286</v>
      </c>
      <c r="G4434" s="165">
        <f t="shared" si="160"/>
        <v>12.15</v>
      </c>
      <c r="H4434" s="165">
        <f t="shared" si="160"/>
        <v>0</v>
      </c>
      <c r="I4434" t="s">
        <v>671</v>
      </c>
      <c r="K4434" t="s">
        <v>292</v>
      </c>
      <c r="L4434" t="s">
        <v>401</v>
      </c>
      <c r="M4434" t="s">
        <v>477</v>
      </c>
      <c r="N4434" t="s">
        <v>298</v>
      </c>
      <c r="O4434" t="s">
        <v>451</v>
      </c>
      <c r="P4434">
        <v>30000</v>
      </c>
      <c r="Q4434">
        <v>2000</v>
      </c>
      <c r="R4434">
        <v>1</v>
      </c>
      <c r="S4434">
        <v>12.15</v>
      </c>
      <c r="T4434">
        <v>0</v>
      </c>
      <c r="U4434" t="b" cm="1">
        <f t="array" ref="U4434">_xlfn.IFS(AND(R4434=1,S4434=G4434,T4434=H4434),TRUE,AND(R4434=1,S4434=G4434,H4434="Product NA"),TRUE)</f>
        <v>1</v>
      </c>
      <c r="W4434" s="165">
        <v>11.38</v>
      </c>
      <c r="X4434" s="165">
        <v>0</v>
      </c>
      <c r="Y4434" t="str">
        <f t="shared" si="159"/>
        <v>Change</v>
      </c>
    </row>
    <row r="4435" spans="1:25" hidden="1" x14ac:dyDescent="0.35">
      <c r="A4435" t="s">
        <v>188</v>
      </c>
      <c r="B4435" t="s">
        <v>451</v>
      </c>
      <c r="C4435" t="s">
        <v>298</v>
      </c>
      <c r="D4435" t="s">
        <v>656</v>
      </c>
      <c r="E4435" t="s">
        <v>723</v>
      </c>
      <c r="F4435" t="s">
        <v>286</v>
      </c>
      <c r="G4435" s="165">
        <f t="shared" si="160"/>
        <v>35.9</v>
      </c>
      <c r="H4435" s="165">
        <f t="shared" si="160"/>
        <v>0</v>
      </c>
      <c r="I4435" t="s">
        <v>681</v>
      </c>
      <c r="K4435" t="s">
        <v>292</v>
      </c>
      <c r="L4435" t="s">
        <v>401</v>
      </c>
      <c r="M4435" t="s">
        <v>477</v>
      </c>
      <c r="N4435" t="s">
        <v>298</v>
      </c>
      <c r="O4435" t="s">
        <v>451</v>
      </c>
      <c r="P4435">
        <v>30000</v>
      </c>
      <c r="Q4435">
        <v>20000</v>
      </c>
      <c r="R4435">
        <v>1</v>
      </c>
      <c r="S4435">
        <v>35.9</v>
      </c>
      <c r="T4435">
        <v>0</v>
      </c>
      <c r="U4435" t="b" cm="1">
        <f t="array" ref="U4435">_xlfn.IFS(AND(R4435=1,S4435=G4435,T4435=H4435),TRUE,AND(R4435=1,S4435=G4435,H4435="Product NA"),TRUE)</f>
        <v>1</v>
      </c>
      <c r="W4435" s="165">
        <v>47.45</v>
      </c>
      <c r="X4435" s="165">
        <v>0</v>
      </c>
      <c r="Y4435" t="str">
        <f t="shared" si="159"/>
        <v>Change</v>
      </c>
    </row>
    <row r="4436" spans="1:25" hidden="1" x14ac:dyDescent="0.35">
      <c r="A4436" t="s">
        <v>188</v>
      </c>
      <c r="B4436" t="s">
        <v>451</v>
      </c>
      <c r="C4436" t="s">
        <v>298</v>
      </c>
      <c r="D4436" t="s">
        <v>656</v>
      </c>
      <c r="E4436" t="s">
        <v>723</v>
      </c>
      <c r="F4436" t="s">
        <v>286</v>
      </c>
      <c r="G4436" s="165">
        <f t="shared" si="160"/>
        <v>45.2</v>
      </c>
      <c r="H4436" s="165">
        <f t="shared" si="160"/>
        <v>0</v>
      </c>
      <c r="I4436" t="s">
        <v>682</v>
      </c>
      <c r="K4436" t="s">
        <v>292</v>
      </c>
      <c r="L4436" t="s">
        <v>401</v>
      </c>
      <c r="M4436" t="s">
        <v>477</v>
      </c>
      <c r="N4436" t="s">
        <v>298</v>
      </c>
      <c r="O4436" t="s">
        <v>451</v>
      </c>
      <c r="P4436">
        <v>30000</v>
      </c>
      <c r="Q4436">
        <v>25000</v>
      </c>
      <c r="R4436">
        <v>1</v>
      </c>
      <c r="S4436">
        <v>45.2</v>
      </c>
      <c r="T4436">
        <v>0</v>
      </c>
      <c r="U4436" t="b" cm="1">
        <f t="array" ref="U4436">_xlfn.IFS(AND(R4436=1,S4436=G4436,T4436=H4436),TRUE,AND(R4436=1,S4436=G4436,H4436="Product NA"),TRUE)</f>
        <v>1</v>
      </c>
      <c r="W4436" s="165">
        <v>69.94</v>
      </c>
      <c r="X4436" s="165">
        <v>0</v>
      </c>
      <c r="Y4436" t="str">
        <f t="shared" si="159"/>
        <v>Change</v>
      </c>
    </row>
    <row r="4437" spans="1:25" hidden="1" x14ac:dyDescent="0.35">
      <c r="A4437" t="s">
        <v>188</v>
      </c>
      <c r="B4437" t="s">
        <v>451</v>
      </c>
      <c r="C4437" t="s">
        <v>298</v>
      </c>
      <c r="D4437" t="s">
        <v>656</v>
      </c>
      <c r="E4437" t="s">
        <v>723</v>
      </c>
      <c r="F4437" t="s">
        <v>286</v>
      </c>
      <c r="G4437" s="165">
        <f t="shared" si="160"/>
        <v>13.350000000000001</v>
      </c>
      <c r="H4437" s="165">
        <f t="shared" si="160"/>
        <v>0</v>
      </c>
      <c r="I4437" t="s">
        <v>672</v>
      </c>
      <c r="K4437" t="s">
        <v>292</v>
      </c>
      <c r="L4437" t="s">
        <v>401</v>
      </c>
      <c r="M4437" t="s">
        <v>477</v>
      </c>
      <c r="N4437" t="s">
        <v>298</v>
      </c>
      <c r="O4437" t="s">
        <v>451</v>
      </c>
      <c r="P4437">
        <v>30000</v>
      </c>
      <c r="Q4437">
        <v>3000</v>
      </c>
      <c r="R4437">
        <v>1</v>
      </c>
      <c r="S4437">
        <v>13.350000000000001</v>
      </c>
      <c r="T4437">
        <v>0</v>
      </c>
      <c r="U4437" t="b" cm="1">
        <f t="array" ref="U4437">_xlfn.IFS(AND(R4437=1,S4437=G4437,T4437=H4437),TRUE,AND(R4437=1,S4437=G4437,H4437="Product NA"),TRUE)</f>
        <v>1</v>
      </c>
      <c r="W4437" s="165">
        <v>15.08</v>
      </c>
      <c r="X4437" s="165">
        <v>0</v>
      </c>
      <c r="Y4437" t="str">
        <f t="shared" si="159"/>
        <v>Change</v>
      </c>
    </row>
    <row r="4438" spans="1:25" hidden="1" x14ac:dyDescent="0.35">
      <c r="A4438" t="s">
        <v>188</v>
      </c>
      <c r="B4438" t="s">
        <v>451</v>
      </c>
      <c r="C4438" t="s">
        <v>298</v>
      </c>
      <c r="D4438" t="s">
        <v>656</v>
      </c>
      <c r="E4438" t="s">
        <v>723</v>
      </c>
      <c r="F4438" t="s">
        <v>286</v>
      </c>
      <c r="G4438" s="165">
        <f t="shared" si="160"/>
        <v>51.800000000000004</v>
      </c>
      <c r="H4438" s="165">
        <f t="shared" si="160"/>
        <v>0</v>
      </c>
      <c r="I4438" t="s">
        <v>683</v>
      </c>
      <c r="K4438" t="s">
        <v>292</v>
      </c>
      <c r="L4438" t="s">
        <v>401</v>
      </c>
      <c r="M4438" t="s">
        <v>477</v>
      </c>
      <c r="N4438" t="s">
        <v>298</v>
      </c>
      <c r="O4438" t="s">
        <v>451</v>
      </c>
      <c r="P4438">
        <v>30000</v>
      </c>
      <c r="Q4438">
        <v>30000</v>
      </c>
      <c r="R4438">
        <v>1</v>
      </c>
      <c r="S4438">
        <v>51.800000000000004</v>
      </c>
      <c r="T4438">
        <v>0</v>
      </c>
      <c r="U4438" t="b" cm="1">
        <f t="array" ref="U4438">_xlfn.IFS(AND(R4438=1,S4438=G4438,T4438=H4438),TRUE,AND(R4438=1,S4438=G4438,H4438="Product NA"),TRUE)</f>
        <v>1</v>
      </c>
      <c r="W4438" s="165">
        <v>78.28</v>
      </c>
      <c r="X4438" s="165">
        <v>0</v>
      </c>
      <c r="Y4438" t="str">
        <f t="shared" si="159"/>
        <v>Change</v>
      </c>
    </row>
    <row r="4439" spans="1:25" hidden="1" x14ac:dyDescent="0.35">
      <c r="A4439" t="s">
        <v>188</v>
      </c>
      <c r="B4439" t="s">
        <v>451</v>
      </c>
      <c r="C4439" t="s">
        <v>298</v>
      </c>
      <c r="D4439" t="s">
        <v>656</v>
      </c>
      <c r="E4439" t="s">
        <v>723</v>
      </c>
      <c r="F4439" t="s">
        <v>286</v>
      </c>
      <c r="G4439" s="165">
        <f t="shared" si="160"/>
        <v>14.450000000000001</v>
      </c>
      <c r="H4439" s="165">
        <f t="shared" si="160"/>
        <v>0</v>
      </c>
      <c r="I4439" t="s">
        <v>673</v>
      </c>
      <c r="K4439" t="s">
        <v>292</v>
      </c>
      <c r="L4439" t="s">
        <v>401</v>
      </c>
      <c r="M4439" t="s">
        <v>477</v>
      </c>
      <c r="N4439" t="s">
        <v>298</v>
      </c>
      <c r="O4439" t="s">
        <v>451</v>
      </c>
      <c r="P4439">
        <v>30000</v>
      </c>
      <c r="Q4439">
        <v>4000</v>
      </c>
      <c r="R4439">
        <v>1</v>
      </c>
      <c r="S4439">
        <v>14.450000000000001</v>
      </c>
      <c r="T4439">
        <v>0</v>
      </c>
      <c r="U4439" t="b" cm="1">
        <f t="array" ref="U4439">_xlfn.IFS(AND(R4439=1,S4439=G4439,T4439=H4439),TRUE,AND(R4439=1,S4439=G4439,H4439="Product NA"),TRUE)</f>
        <v>1</v>
      </c>
      <c r="W4439" s="165">
        <v>15.85</v>
      </c>
      <c r="X4439" s="165">
        <v>0</v>
      </c>
      <c r="Y4439" t="str">
        <f t="shared" si="159"/>
        <v>Change</v>
      </c>
    </row>
    <row r="4440" spans="1:25" hidden="1" x14ac:dyDescent="0.35">
      <c r="A4440" t="s">
        <v>188</v>
      </c>
      <c r="B4440" t="s">
        <v>451</v>
      </c>
      <c r="C4440" t="s">
        <v>298</v>
      </c>
      <c r="D4440" t="s">
        <v>656</v>
      </c>
      <c r="E4440" t="s">
        <v>723</v>
      </c>
      <c r="F4440" t="s">
        <v>286</v>
      </c>
      <c r="G4440" s="165">
        <f t="shared" si="160"/>
        <v>15.600000000000001</v>
      </c>
      <c r="H4440" s="165">
        <f t="shared" si="160"/>
        <v>0</v>
      </c>
      <c r="I4440" t="s">
        <v>674</v>
      </c>
      <c r="K4440" t="s">
        <v>292</v>
      </c>
      <c r="L4440" t="s">
        <v>401</v>
      </c>
      <c r="M4440" t="s">
        <v>477</v>
      </c>
      <c r="N4440" t="s">
        <v>298</v>
      </c>
      <c r="O4440" t="s">
        <v>451</v>
      </c>
      <c r="P4440">
        <v>30000</v>
      </c>
      <c r="Q4440">
        <v>5000</v>
      </c>
      <c r="R4440">
        <v>1</v>
      </c>
      <c r="S4440">
        <v>15.600000000000001</v>
      </c>
      <c r="T4440">
        <v>0</v>
      </c>
      <c r="U4440" t="b" cm="1">
        <f t="array" ref="U4440">_xlfn.IFS(AND(R4440=1,S4440=G4440,T4440=H4440),TRUE,AND(R4440=1,S4440=G4440,H4440="Product NA"),TRUE)</f>
        <v>1</v>
      </c>
      <c r="W4440" s="165">
        <v>16.62</v>
      </c>
      <c r="X4440" s="165">
        <v>0</v>
      </c>
      <c r="Y4440" t="str">
        <f t="shared" si="159"/>
        <v>Change</v>
      </c>
    </row>
    <row r="4441" spans="1:25" hidden="1" x14ac:dyDescent="0.35">
      <c r="A4441" t="s">
        <v>188</v>
      </c>
      <c r="B4441" t="s">
        <v>451</v>
      </c>
      <c r="C4441" t="s">
        <v>298</v>
      </c>
      <c r="D4441" t="s">
        <v>656</v>
      </c>
      <c r="E4441" t="s">
        <v>723</v>
      </c>
      <c r="F4441" t="s">
        <v>286</v>
      </c>
      <c r="G4441" s="165">
        <f t="shared" si="160"/>
        <v>17.7</v>
      </c>
      <c r="H4441" s="165">
        <f t="shared" si="160"/>
        <v>0</v>
      </c>
      <c r="I4441" t="s">
        <v>675</v>
      </c>
      <c r="K4441" t="s">
        <v>292</v>
      </c>
      <c r="L4441" t="s">
        <v>401</v>
      </c>
      <c r="M4441" t="s">
        <v>477</v>
      </c>
      <c r="N4441" t="s">
        <v>298</v>
      </c>
      <c r="O4441" t="s">
        <v>451</v>
      </c>
      <c r="P4441">
        <v>30000</v>
      </c>
      <c r="Q4441">
        <v>6000</v>
      </c>
      <c r="R4441">
        <v>1</v>
      </c>
      <c r="S4441">
        <v>17.7</v>
      </c>
      <c r="T4441">
        <v>0</v>
      </c>
      <c r="U4441" t="b" cm="1">
        <f t="array" ref="U4441">_xlfn.IFS(AND(R4441=1,S4441=G4441,T4441=H4441),TRUE,AND(R4441=1,S4441=G4441,H4441="Product NA"),TRUE)</f>
        <v>1</v>
      </c>
      <c r="W4441" s="165">
        <v>19.14</v>
      </c>
      <c r="X4441" s="165">
        <v>0</v>
      </c>
      <c r="Y4441" t="str">
        <f t="shared" si="159"/>
        <v>Change</v>
      </c>
    </row>
    <row r="4442" spans="1:25" hidden="1" x14ac:dyDescent="0.35">
      <c r="A4442" t="s">
        <v>188</v>
      </c>
      <c r="B4442" t="s">
        <v>451</v>
      </c>
      <c r="C4442" t="s">
        <v>298</v>
      </c>
      <c r="D4442" t="s">
        <v>656</v>
      </c>
      <c r="E4442" t="s">
        <v>723</v>
      </c>
      <c r="F4442" t="s">
        <v>286</v>
      </c>
      <c r="G4442" s="165">
        <f t="shared" si="160"/>
        <v>18.8</v>
      </c>
      <c r="H4442" s="165">
        <f t="shared" si="160"/>
        <v>0</v>
      </c>
      <c r="I4442" t="s">
        <v>676</v>
      </c>
      <c r="K4442" t="s">
        <v>292</v>
      </c>
      <c r="L4442" t="s">
        <v>401</v>
      </c>
      <c r="M4442" t="s">
        <v>477</v>
      </c>
      <c r="N4442" t="s">
        <v>298</v>
      </c>
      <c r="O4442" t="s">
        <v>451</v>
      </c>
      <c r="P4442">
        <v>30000</v>
      </c>
      <c r="Q4442">
        <v>7000</v>
      </c>
      <c r="R4442">
        <v>1</v>
      </c>
      <c r="S4442">
        <v>18.8</v>
      </c>
      <c r="T4442">
        <v>0</v>
      </c>
      <c r="U4442" t="b" cm="1">
        <f t="array" ref="U4442">_xlfn.IFS(AND(R4442=1,S4442=G4442,T4442=H4442),TRUE,AND(R4442=1,S4442=G4442,H4442="Product NA"),TRUE)</f>
        <v>1</v>
      </c>
      <c r="W4442" s="165">
        <v>19.97</v>
      </c>
      <c r="X4442" s="165">
        <v>0</v>
      </c>
      <c r="Y4442" t="str">
        <f t="shared" si="159"/>
        <v>Change</v>
      </c>
    </row>
    <row r="4443" spans="1:25" hidden="1" x14ac:dyDescent="0.35">
      <c r="A4443" t="s">
        <v>188</v>
      </c>
      <c r="B4443" t="s">
        <v>451</v>
      </c>
      <c r="C4443" t="s">
        <v>298</v>
      </c>
      <c r="D4443" t="s">
        <v>656</v>
      </c>
      <c r="E4443" t="s">
        <v>723</v>
      </c>
      <c r="F4443" t="s">
        <v>286</v>
      </c>
      <c r="G4443" s="165">
        <f t="shared" si="160"/>
        <v>19.950000000000003</v>
      </c>
      <c r="H4443" s="165">
        <f t="shared" si="160"/>
        <v>0</v>
      </c>
      <c r="I4443" t="s">
        <v>677</v>
      </c>
      <c r="K4443" t="s">
        <v>292</v>
      </c>
      <c r="L4443" t="s">
        <v>401</v>
      </c>
      <c r="M4443" t="s">
        <v>477</v>
      </c>
      <c r="N4443" t="s">
        <v>298</v>
      </c>
      <c r="O4443" t="s">
        <v>451</v>
      </c>
      <c r="P4443">
        <v>30000</v>
      </c>
      <c r="Q4443">
        <v>8000</v>
      </c>
      <c r="R4443">
        <v>1</v>
      </c>
      <c r="S4443">
        <v>19.950000000000003</v>
      </c>
      <c r="T4443">
        <v>0</v>
      </c>
      <c r="U4443" t="b" cm="1">
        <f t="array" ref="U4443">_xlfn.IFS(AND(R4443=1,S4443=G4443,T4443=H4443),TRUE,AND(R4443=1,S4443=G4443,H4443="Product NA"),TRUE)</f>
        <v>1</v>
      </c>
      <c r="W4443" s="165">
        <v>20.8</v>
      </c>
      <c r="X4443" s="165">
        <v>0</v>
      </c>
      <c r="Y4443" t="str">
        <f t="shared" si="159"/>
        <v>Change</v>
      </c>
    </row>
    <row r="4444" spans="1:25" hidden="1" x14ac:dyDescent="0.35">
      <c r="A4444" t="s">
        <v>188</v>
      </c>
      <c r="B4444" t="s">
        <v>451</v>
      </c>
      <c r="C4444" t="s">
        <v>298</v>
      </c>
      <c r="D4444" t="s">
        <v>656</v>
      </c>
      <c r="E4444" t="s">
        <v>723</v>
      </c>
      <c r="F4444" t="s">
        <v>286</v>
      </c>
      <c r="G4444" s="165">
        <f t="shared" si="160"/>
        <v>21.1</v>
      </c>
      <c r="H4444" s="165">
        <f t="shared" si="160"/>
        <v>0</v>
      </c>
      <c r="I4444" t="s">
        <v>678</v>
      </c>
      <c r="K4444" t="s">
        <v>292</v>
      </c>
      <c r="L4444" t="s">
        <v>401</v>
      </c>
      <c r="M4444" t="s">
        <v>477</v>
      </c>
      <c r="N4444" t="s">
        <v>298</v>
      </c>
      <c r="O4444" t="s">
        <v>451</v>
      </c>
      <c r="P4444">
        <v>30000</v>
      </c>
      <c r="Q4444">
        <v>9000</v>
      </c>
      <c r="R4444">
        <v>1</v>
      </c>
      <c r="S4444">
        <v>21.1</v>
      </c>
      <c r="T4444">
        <v>0</v>
      </c>
      <c r="U4444" t="b" cm="1">
        <f t="array" ref="U4444">_xlfn.IFS(AND(R4444=1,S4444=G4444,T4444=H4444),TRUE,AND(R4444=1,S4444=G4444,H4444="Product NA"),TRUE)</f>
        <v>1</v>
      </c>
      <c r="W4444" s="165">
        <v>21.64</v>
      </c>
      <c r="X4444" s="165">
        <v>0</v>
      </c>
      <c r="Y4444" t="str">
        <f t="shared" si="159"/>
        <v>Change</v>
      </c>
    </row>
    <row r="4445" spans="1:25" hidden="1" x14ac:dyDescent="0.35">
      <c r="A4445" t="s">
        <v>188</v>
      </c>
      <c r="B4445" t="s">
        <v>451</v>
      </c>
      <c r="C4445" t="s">
        <v>298</v>
      </c>
      <c r="D4445" t="s">
        <v>656</v>
      </c>
      <c r="E4445" t="s">
        <v>723</v>
      </c>
      <c r="F4445" t="s">
        <v>286</v>
      </c>
      <c r="G4445" s="165">
        <f t="shared" si="160"/>
        <v>22.200000000000003</v>
      </c>
      <c r="H4445" s="165">
        <f t="shared" si="160"/>
        <v>0</v>
      </c>
      <c r="I4445" t="s">
        <v>679</v>
      </c>
      <c r="K4445" t="s">
        <v>292</v>
      </c>
      <c r="L4445" t="s">
        <v>401</v>
      </c>
      <c r="M4445" t="s">
        <v>477</v>
      </c>
      <c r="N4445" t="s">
        <v>298</v>
      </c>
      <c r="O4445" t="s">
        <v>451</v>
      </c>
      <c r="P4445">
        <v>30000</v>
      </c>
      <c r="Q4445">
        <v>10000</v>
      </c>
      <c r="R4445">
        <v>1</v>
      </c>
      <c r="S4445">
        <v>22.200000000000003</v>
      </c>
      <c r="T4445">
        <v>0</v>
      </c>
      <c r="U4445" t="b" cm="1">
        <f t="array" ref="U4445">_xlfn.IFS(AND(R4445=1,S4445=G4445,T4445=H4445),TRUE,AND(R4445=1,S4445=G4445,H4445="Product NA"),TRUE)</f>
        <v>1</v>
      </c>
      <c r="W4445" s="165">
        <v>22.47</v>
      </c>
      <c r="X4445" s="165">
        <v>0</v>
      </c>
      <c r="Y4445" t="str">
        <f t="shared" si="159"/>
        <v>Change</v>
      </c>
    </row>
    <row r="4446" spans="1:25" hidden="1" x14ac:dyDescent="0.35">
      <c r="A4446" t="s">
        <v>188</v>
      </c>
      <c r="B4446" t="s">
        <v>451</v>
      </c>
      <c r="C4446" t="s">
        <v>298</v>
      </c>
      <c r="D4446" t="s">
        <v>283</v>
      </c>
      <c r="E4446" t="s">
        <v>724</v>
      </c>
      <c r="F4446" t="s">
        <v>286</v>
      </c>
      <c r="G4446" s="165">
        <f t="shared" si="160"/>
        <v>5.7</v>
      </c>
      <c r="H4446" s="165">
        <f t="shared" si="160"/>
        <v>3.1</v>
      </c>
      <c r="I4446" t="s">
        <v>482</v>
      </c>
      <c r="K4446" t="s">
        <v>292</v>
      </c>
      <c r="L4446" t="s">
        <v>401</v>
      </c>
      <c r="M4446" t="s">
        <v>477</v>
      </c>
      <c r="N4446" t="s">
        <v>298</v>
      </c>
      <c r="O4446" t="s">
        <v>451</v>
      </c>
      <c r="P4446">
        <v>2000</v>
      </c>
      <c r="Q4446">
        <v>2000</v>
      </c>
      <c r="R4446">
        <v>1</v>
      </c>
      <c r="S4446">
        <v>5.7</v>
      </c>
      <c r="T4446">
        <v>3.1</v>
      </c>
      <c r="U4446" t="b" cm="1">
        <f t="array" ref="U4446">_xlfn.IFS(AND(R4446=1,S4446=G4446,T4446=H4446),TRUE,AND(R4446=1,S4446=G4446,H4446="Product NA"),TRUE)</f>
        <v>1</v>
      </c>
      <c r="W4446" s="165">
        <v>5.7</v>
      </c>
      <c r="X4446" s="165">
        <v>3.1</v>
      </c>
      <c r="Y4446" t="str">
        <f t="shared" si="159"/>
        <v>No Change</v>
      </c>
    </row>
    <row r="4447" spans="1:25" hidden="1" x14ac:dyDescent="0.35">
      <c r="A4447" t="s">
        <v>188</v>
      </c>
      <c r="B4447" t="s">
        <v>451</v>
      </c>
      <c r="C4447" t="s">
        <v>298</v>
      </c>
      <c r="D4447" t="s">
        <v>319</v>
      </c>
      <c r="E4447" t="s">
        <v>724</v>
      </c>
      <c r="F4447" t="s">
        <v>0</v>
      </c>
      <c r="G4447" s="165">
        <f t="shared" si="160"/>
        <v>5.18</v>
      </c>
      <c r="H4447" s="165">
        <f t="shared" si="160"/>
        <v>5.65</v>
      </c>
      <c r="I4447" t="s">
        <v>479</v>
      </c>
      <c r="K4447" t="s">
        <v>292</v>
      </c>
      <c r="L4447" t="s">
        <v>401</v>
      </c>
      <c r="M4447" t="s">
        <v>477</v>
      </c>
      <c r="N4447" t="s">
        <v>298</v>
      </c>
      <c r="O4447" t="s">
        <v>451</v>
      </c>
      <c r="P4447">
        <v>100</v>
      </c>
      <c r="Q4447">
        <v>100</v>
      </c>
      <c r="R4447">
        <v>1</v>
      </c>
      <c r="S4447">
        <v>5.18</v>
      </c>
      <c r="T4447">
        <v>5.65</v>
      </c>
      <c r="U4447" t="b" cm="1">
        <f t="array" ref="U4447">_xlfn.IFS(AND(R4447=1,S4447=G4447,T4447=H4447),TRUE,AND(R4447=1,S4447=G4447,H4447="Product NA"),TRUE)</f>
        <v>1</v>
      </c>
      <c r="W4447" s="165">
        <v>5.18</v>
      </c>
      <c r="X4447" s="165">
        <v>5.65</v>
      </c>
      <c r="Y4447" t="str">
        <f t="shared" si="159"/>
        <v>No Change</v>
      </c>
    </row>
    <row r="4448" spans="1:25" hidden="1" x14ac:dyDescent="0.35">
      <c r="A4448" t="s">
        <v>188</v>
      </c>
      <c r="B4448" t="s">
        <v>451</v>
      </c>
      <c r="C4448" t="s">
        <v>298</v>
      </c>
      <c r="D4448" t="s">
        <v>316</v>
      </c>
      <c r="E4448" t="s">
        <v>724</v>
      </c>
      <c r="F4448" t="s">
        <v>0</v>
      </c>
      <c r="G4448" s="165">
        <f t="shared" si="160"/>
        <v>5.74</v>
      </c>
      <c r="H4448" s="165">
        <f t="shared" si="160"/>
        <v>5.65</v>
      </c>
      <c r="I4448" t="s">
        <v>479</v>
      </c>
      <c r="K4448" t="s">
        <v>292</v>
      </c>
      <c r="L4448" t="s">
        <v>401</v>
      </c>
      <c r="M4448" t="s">
        <v>477</v>
      </c>
      <c r="N4448" t="s">
        <v>298</v>
      </c>
      <c r="O4448" t="s">
        <v>451</v>
      </c>
      <c r="P4448">
        <v>100</v>
      </c>
      <c r="Q4448">
        <v>100</v>
      </c>
      <c r="R4448">
        <v>1</v>
      </c>
      <c r="S4448">
        <v>5.74</v>
      </c>
      <c r="T4448">
        <v>5.65</v>
      </c>
      <c r="U4448" t="b" cm="1">
        <f t="array" ref="U4448">_xlfn.IFS(AND(R4448=1,S4448=G4448,T4448=H4448),TRUE,AND(R4448=1,S4448=G4448,H4448="Product NA"),TRUE)</f>
        <v>1</v>
      </c>
      <c r="W4448" s="165">
        <v>5.74</v>
      </c>
      <c r="X4448" s="165">
        <v>5.65</v>
      </c>
      <c r="Y4448" t="str">
        <f t="shared" si="159"/>
        <v>No Change</v>
      </c>
    </row>
    <row r="4449" spans="1:25" hidden="1" x14ac:dyDescent="0.35">
      <c r="A4449" t="s">
        <v>188</v>
      </c>
      <c r="B4449" t="s">
        <v>451</v>
      </c>
      <c r="C4449" t="s">
        <v>298</v>
      </c>
      <c r="D4449" t="s">
        <v>321</v>
      </c>
      <c r="E4449" t="s">
        <v>724</v>
      </c>
      <c r="F4449" t="s">
        <v>277</v>
      </c>
      <c r="G4449" s="165">
        <f t="shared" si="160"/>
        <v>5.4</v>
      </c>
      <c r="H4449" s="165">
        <f t="shared" si="160"/>
        <v>2.95</v>
      </c>
      <c r="I4449" t="s">
        <v>480</v>
      </c>
      <c r="K4449" t="s">
        <v>292</v>
      </c>
      <c r="L4449" t="s">
        <v>401</v>
      </c>
      <c r="M4449" t="s">
        <v>477</v>
      </c>
      <c r="N4449" t="s">
        <v>298</v>
      </c>
      <c r="O4449" t="s">
        <v>451</v>
      </c>
      <c r="P4449">
        <v>100</v>
      </c>
      <c r="Q4449">
        <v>500</v>
      </c>
      <c r="R4449">
        <v>1</v>
      </c>
      <c r="S4449">
        <v>5.4</v>
      </c>
      <c r="T4449">
        <v>2.95</v>
      </c>
      <c r="U4449" t="b" cm="1">
        <f t="array" ref="U4449">_xlfn.IFS(AND(R4449=1,S4449=G4449,T4449=H4449),TRUE,AND(R4449=1,S4449=G4449,H4449="Product NA"),TRUE)</f>
        <v>1</v>
      </c>
      <c r="W4449" s="165">
        <v>5.7</v>
      </c>
      <c r="X4449" s="165">
        <v>4.05</v>
      </c>
      <c r="Y4449" t="str">
        <f t="shared" si="159"/>
        <v>Change</v>
      </c>
    </row>
    <row r="4450" spans="1:25" hidden="1" x14ac:dyDescent="0.35">
      <c r="A4450" t="s">
        <v>188</v>
      </c>
      <c r="B4450" t="s">
        <v>451</v>
      </c>
      <c r="C4450" t="s">
        <v>298</v>
      </c>
      <c r="D4450" t="s">
        <v>318</v>
      </c>
      <c r="E4450" t="s">
        <v>724</v>
      </c>
      <c r="F4450" t="s">
        <v>277</v>
      </c>
      <c r="G4450" s="165">
        <f t="shared" si="160"/>
        <v>6.5500000000000007</v>
      </c>
      <c r="H4450" s="165">
        <f t="shared" si="160"/>
        <v>4.05</v>
      </c>
      <c r="I4450" t="s">
        <v>480</v>
      </c>
      <c r="K4450" t="s">
        <v>292</v>
      </c>
      <c r="L4450" t="s">
        <v>401</v>
      </c>
      <c r="M4450" t="s">
        <v>477</v>
      </c>
      <c r="N4450" t="s">
        <v>298</v>
      </c>
      <c r="O4450" t="s">
        <v>451</v>
      </c>
      <c r="P4450">
        <v>100</v>
      </c>
      <c r="Q4450">
        <v>500</v>
      </c>
      <c r="R4450">
        <v>1</v>
      </c>
      <c r="S4450">
        <v>6.5500000000000007</v>
      </c>
      <c r="T4450">
        <v>4.05</v>
      </c>
      <c r="U4450" t="b" cm="1">
        <f t="array" ref="U4450">_xlfn.IFS(AND(R4450=1,S4450=G4450,T4450=H4450),TRUE,AND(R4450=1,S4450=G4450,H4450="Product NA"),TRUE)</f>
        <v>1</v>
      </c>
      <c r="W4450" s="165">
        <v>6.5500000000000007</v>
      </c>
      <c r="X4450" s="165">
        <v>4.05</v>
      </c>
      <c r="Y4450" t="str">
        <f t="shared" si="159"/>
        <v>No Change</v>
      </c>
    </row>
    <row r="4451" spans="1:25" hidden="1" x14ac:dyDescent="0.35">
      <c r="A4451" t="s">
        <v>188</v>
      </c>
      <c r="B4451" t="s">
        <v>451</v>
      </c>
      <c r="C4451" t="s">
        <v>298</v>
      </c>
      <c r="D4451" t="s">
        <v>282</v>
      </c>
      <c r="E4451" t="s">
        <v>724</v>
      </c>
      <c r="F4451" t="s">
        <v>286</v>
      </c>
      <c r="G4451" s="165">
        <f t="shared" si="160"/>
        <v>7.1000000000000005</v>
      </c>
      <c r="H4451" s="165">
        <f t="shared" si="160"/>
        <v>4.3</v>
      </c>
      <c r="I4451" t="s">
        <v>482</v>
      </c>
      <c r="K4451" t="s">
        <v>292</v>
      </c>
      <c r="L4451" t="s">
        <v>401</v>
      </c>
      <c r="M4451" t="s">
        <v>477</v>
      </c>
      <c r="N4451" t="s">
        <v>298</v>
      </c>
      <c r="O4451" t="s">
        <v>451</v>
      </c>
      <c r="P4451">
        <v>2000</v>
      </c>
      <c r="Q4451">
        <v>2000</v>
      </c>
      <c r="R4451">
        <v>1</v>
      </c>
      <c r="S4451">
        <v>7.1000000000000005</v>
      </c>
      <c r="T4451">
        <v>4.3</v>
      </c>
      <c r="U4451" t="b" cm="1">
        <f t="array" ref="U4451">_xlfn.IFS(AND(R4451=1,S4451=G4451,T4451=H4451),TRUE,AND(R4451=1,S4451=G4451,H4451="Product NA"),TRUE)</f>
        <v>1</v>
      </c>
      <c r="W4451" s="165">
        <v>7.1000000000000005</v>
      </c>
      <c r="X4451" s="165">
        <v>4.3</v>
      </c>
      <c r="Y4451" t="str">
        <f t="shared" si="159"/>
        <v>No Change</v>
      </c>
    </row>
    <row r="4452" spans="1:25" hidden="1" x14ac:dyDescent="0.35">
      <c r="A4452" t="s">
        <v>188</v>
      </c>
      <c r="B4452" t="s">
        <v>451</v>
      </c>
      <c r="C4452" t="s">
        <v>298</v>
      </c>
      <c r="D4452" t="s">
        <v>317</v>
      </c>
      <c r="E4452" t="s">
        <v>724</v>
      </c>
      <c r="F4452" t="s">
        <v>277</v>
      </c>
      <c r="G4452" s="165">
        <f t="shared" si="160"/>
        <v>6.5500000000000007</v>
      </c>
      <c r="H4452" s="165">
        <f t="shared" si="160"/>
        <v>4.05</v>
      </c>
      <c r="I4452" t="s">
        <v>480</v>
      </c>
      <c r="K4452" t="s">
        <v>292</v>
      </c>
      <c r="L4452" t="s">
        <v>401</v>
      </c>
      <c r="M4452" t="s">
        <v>477</v>
      </c>
      <c r="N4452" t="s">
        <v>298</v>
      </c>
      <c r="O4452" t="s">
        <v>451</v>
      </c>
      <c r="P4452">
        <v>100</v>
      </c>
      <c r="Q4452">
        <v>500</v>
      </c>
      <c r="R4452">
        <v>1</v>
      </c>
      <c r="S4452">
        <v>6.5500000000000007</v>
      </c>
      <c r="T4452">
        <v>4.05</v>
      </c>
      <c r="U4452" t="b" cm="1">
        <f t="array" ref="U4452">_xlfn.IFS(AND(R4452=1,S4452=G4452,T4452=H4452),TRUE,AND(R4452=1,S4452=G4452,H4452="Product NA"),TRUE)</f>
        <v>1</v>
      </c>
      <c r="W4452" s="165">
        <v>6.5500000000000007</v>
      </c>
      <c r="X4452" s="165">
        <v>4.05</v>
      </c>
      <c r="Y4452" t="str">
        <f t="shared" si="159"/>
        <v>No Change</v>
      </c>
    </row>
    <row r="4453" spans="1:25" hidden="1" x14ac:dyDescent="0.35">
      <c r="A4453" t="s">
        <v>188</v>
      </c>
      <c r="B4453" t="s">
        <v>451</v>
      </c>
      <c r="C4453" t="s">
        <v>298</v>
      </c>
      <c r="D4453" t="s">
        <v>320</v>
      </c>
      <c r="E4453" t="s">
        <v>724</v>
      </c>
      <c r="F4453" t="s">
        <v>277</v>
      </c>
      <c r="G4453" s="165">
        <f t="shared" si="160"/>
        <v>5.4</v>
      </c>
      <c r="H4453" s="165">
        <f t="shared" si="160"/>
        <v>2.95</v>
      </c>
      <c r="I4453" t="s">
        <v>480</v>
      </c>
      <c r="K4453" t="s">
        <v>292</v>
      </c>
      <c r="L4453" t="s">
        <v>401</v>
      </c>
      <c r="M4453" t="s">
        <v>477</v>
      </c>
      <c r="N4453" t="s">
        <v>298</v>
      </c>
      <c r="O4453" t="s">
        <v>451</v>
      </c>
      <c r="P4453">
        <v>100</v>
      </c>
      <c r="Q4453">
        <v>500</v>
      </c>
      <c r="R4453">
        <v>1</v>
      </c>
      <c r="S4453">
        <v>5.4</v>
      </c>
      <c r="T4453">
        <v>2.95</v>
      </c>
      <c r="U4453" t="b" cm="1">
        <f t="array" ref="U4453">_xlfn.IFS(AND(R4453=1,S4453=G4453,T4453=H4453),TRUE,AND(R4453=1,S4453=G4453,H4453="Product NA"),TRUE)</f>
        <v>1</v>
      </c>
      <c r="W4453" s="165">
        <v>5.7</v>
      </c>
      <c r="X4453" s="165">
        <v>4.05</v>
      </c>
      <c r="Y4453" t="str">
        <f t="shared" si="159"/>
        <v>Change</v>
      </c>
    </row>
    <row r="4454" spans="1:25" x14ac:dyDescent="0.35">
      <c r="A4454" t="s">
        <v>189</v>
      </c>
      <c r="B4454" t="s">
        <v>452</v>
      </c>
      <c r="C4454" t="s">
        <v>189</v>
      </c>
      <c r="D4454" t="s">
        <v>392</v>
      </c>
      <c r="E4454" t="s">
        <v>287</v>
      </c>
      <c r="F4454" t="s">
        <v>396</v>
      </c>
      <c r="G4454" s="165">
        <f t="shared" si="160"/>
        <v>2.58</v>
      </c>
      <c r="H4454" s="165">
        <f t="shared" si="160"/>
        <v>4.8100000000000005</v>
      </c>
      <c r="I4454" t="s">
        <v>482</v>
      </c>
      <c r="K4454" t="s">
        <v>292</v>
      </c>
      <c r="L4454" t="s">
        <v>401</v>
      </c>
      <c r="M4454" t="s">
        <v>477</v>
      </c>
      <c r="N4454" t="s">
        <v>189</v>
      </c>
      <c r="O4454" t="s">
        <v>452</v>
      </c>
      <c r="P4454">
        <v>100</v>
      </c>
      <c r="Q4454">
        <v>2000</v>
      </c>
      <c r="R4454">
        <v>1</v>
      </c>
      <c r="S4454">
        <v>2.58</v>
      </c>
      <c r="T4454">
        <v>4.8100000000000005</v>
      </c>
      <c r="U4454" t="b" cm="1">
        <f t="array" ref="U4454">_xlfn.IFS(AND(R4454=1,S4454=G4454,T4454=H4454),TRUE,AND(R4454=1,S4454=G4454,H4454="Product NA"),TRUE)</f>
        <v>1</v>
      </c>
      <c r="W4454" s="165">
        <v>2.5300000000000002</v>
      </c>
      <c r="X4454" s="165">
        <v>4.72</v>
      </c>
      <c r="Y4454" t="str">
        <f t="shared" si="159"/>
        <v>Change</v>
      </c>
    </row>
    <row r="4455" spans="1:25" x14ac:dyDescent="0.35">
      <c r="A4455" t="s">
        <v>189</v>
      </c>
      <c r="B4455" t="s">
        <v>452</v>
      </c>
      <c r="C4455" t="s">
        <v>189</v>
      </c>
      <c r="D4455" t="s">
        <v>391</v>
      </c>
      <c r="E4455" t="s">
        <v>724</v>
      </c>
      <c r="F4455" t="s">
        <v>396</v>
      </c>
      <c r="G4455" s="165">
        <f t="shared" si="160"/>
        <v>5.2</v>
      </c>
      <c r="H4455" s="165">
        <f t="shared" si="160"/>
        <v>4.25</v>
      </c>
      <c r="I4455" t="s">
        <v>482</v>
      </c>
      <c r="K4455" t="s">
        <v>292</v>
      </c>
      <c r="L4455" t="s">
        <v>401</v>
      </c>
      <c r="M4455" t="s">
        <v>477</v>
      </c>
      <c r="N4455" t="s">
        <v>189</v>
      </c>
      <c r="O4455" t="s">
        <v>452</v>
      </c>
      <c r="P4455">
        <v>100</v>
      </c>
      <c r="Q4455">
        <v>2000</v>
      </c>
      <c r="R4455">
        <v>1</v>
      </c>
      <c r="S4455">
        <v>5.2</v>
      </c>
      <c r="T4455">
        <v>4.25</v>
      </c>
      <c r="U4455" t="b" cm="1">
        <f t="array" ref="U4455">_xlfn.IFS(AND(R4455=1,S4455=G4455,T4455=H4455),TRUE,AND(R4455=1,S4455=G4455,H4455="Product NA"),TRUE)</f>
        <v>1</v>
      </c>
      <c r="W4455" s="165">
        <v>5.2</v>
      </c>
      <c r="X4455" s="165">
        <v>4.25</v>
      </c>
      <c r="Y4455" t="str">
        <f t="shared" si="159"/>
        <v>No Change</v>
      </c>
    </row>
    <row r="4456" spans="1:25" hidden="1" x14ac:dyDescent="0.35">
      <c r="A4456" t="s">
        <v>189</v>
      </c>
      <c r="B4456" t="s">
        <v>452</v>
      </c>
      <c r="C4456" t="s">
        <v>189</v>
      </c>
      <c r="D4456" t="s">
        <v>281</v>
      </c>
      <c r="E4456" t="s">
        <v>287</v>
      </c>
      <c r="F4456" t="s">
        <v>286</v>
      </c>
      <c r="G4456" s="165">
        <f t="shared" si="160"/>
        <v>2.58</v>
      </c>
      <c r="H4456" s="165">
        <f t="shared" si="160"/>
        <v>4.8100000000000005</v>
      </c>
      <c r="I4456" t="s">
        <v>482</v>
      </c>
      <c r="K4456" t="s">
        <v>292</v>
      </c>
      <c r="L4456" t="s">
        <v>401</v>
      </c>
      <c r="M4456" t="s">
        <v>477</v>
      </c>
      <c r="N4456" t="s">
        <v>189</v>
      </c>
      <c r="O4456" t="s">
        <v>452</v>
      </c>
      <c r="P4456">
        <v>100</v>
      </c>
      <c r="Q4456">
        <v>2000</v>
      </c>
      <c r="R4456">
        <v>1</v>
      </c>
      <c r="S4456">
        <v>2.58</v>
      </c>
      <c r="T4456">
        <v>4.8100000000000005</v>
      </c>
      <c r="U4456" t="b" cm="1">
        <f t="array" ref="U4456">_xlfn.IFS(AND(R4456=1,S4456=G4456,T4456=H4456),TRUE,AND(R4456=1,S4456=G4456,H4456="Product NA"),TRUE)</f>
        <v>1</v>
      </c>
      <c r="W4456" s="165">
        <v>2.5300000000000002</v>
      </c>
      <c r="X4456" s="165">
        <v>4.72</v>
      </c>
      <c r="Y4456" t="str">
        <f t="shared" si="159"/>
        <v>Change</v>
      </c>
    </row>
    <row r="4457" spans="1:25" hidden="1" x14ac:dyDescent="0.35">
      <c r="A4457" t="s">
        <v>189</v>
      </c>
      <c r="B4457" t="s">
        <v>452</v>
      </c>
      <c r="C4457" t="s">
        <v>189</v>
      </c>
      <c r="D4457" t="s">
        <v>278</v>
      </c>
      <c r="E4457" t="s">
        <v>287</v>
      </c>
      <c r="F4457" t="s">
        <v>277</v>
      </c>
      <c r="G4457" s="165">
        <f t="shared" si="160"/>
        <v>1.78</v>
      </c>
      <c r="H4457" s="165">
        <f t="shared" si="160"/>
        <v>4.38</v>
      </c>
      <c r="I4457" t="s">
        <v>480</v>
      </c>
      <c r="K4457" t="s">
        <v>292</v>
      </c>
      <c r="L4457" t="s">
        <v>401</v>
      </c>
      <c r="M4457" t="s">
        <v>477</v>
      </c>
      <c r="N4457" t="s">
        <v>189</v>
      </c>
      <c r="O4457" t="s">
        <v>452</v>
      </c>
      <c r="P4457">
        <v>100</v>
      </c>
      <c r="Q4457">
        <v>500</v>
      </c>
      <c r="R4457">
        <v>1</v>
      </c>
      <c r="S4457">
        <v>1.78</v>
      </c>
      <c r="T4457">
        <v>4.38</v>
      </c>
      <c r="U4457" t="b" cm="1">
        <f t="array" ref="U4457">_xlfn.IFS(AND(R4457=1,S4457=G4457,T4457=H4457),TRUE,AND(R4457=1,S4457=G4457,H4457="Product NA"),TRUE)</f>
        <v>1</v>
      </c>
      <c r="W4457" s="165">
        <v>1.8900000000000001</v>
      </c>
      <c r="X4457" s="165">
        <v>4.58</v>
      </c>
      <c r="Y4457" t="str">
        <f t="shared" si="159"/>
        <v>Change</v>
      </c>
    </row>
    <row r="4458" spans="1:25" hidden="1" x14ac:dyDescent="0.35">
      <c r="A4458" t="s">
        <v>189</v>
      </c>
      <c r="B4458" t="s">
        <v>452</v>
      </c>
      <c r="C4458" t="s">
        <v>189</v>
      </c>
      <c r="D4458" t="s">
        <v>238</v>
      </c>
      <c r="E4458" t="s">
        <v>287</v>
      </c>
      <c r="F4458" t="s">
        <v>0</v>
      </c>
      <c r="G4458" s="165">
        <f t="shared" si="160"/>
        <v>0.83000000000000007</v>
      </c>
      <c r="H4458" s="165">
        <f t="shared" si="160"/>
        <v>7.22</v>
      </c>
      <c r="I4458" t="s">
        <v>479</v>
      </c>
      <c r="K4458" t="s">
        <v>292</v>
      </c>
      <c r="L4458" t="s">
        <v>401</v>
      </c>
      <c r="M4458" t="s">
        <v>477</v>
      </c>
      <c r="N4458" t="s">
        <v>189</v>
      </c>
      <c r="O4458" t="s">
        <v>452</v>
      </c>
      <c r="P4458">
        <v>100</v>
      </c>
      <c r="Q4458">
        <v>100</v>
      </c>
      <c r="R4458">
        <v>1</v>
      </c>
      <c r="S4458">
        <v>0.83000000000000007</v>
      </c>
      <c r="T4458">
        <v>7.22</v>
      </c>
      <c r="U4458" t="b" cm="1">
        <f t="array" ref="U4458">_xlfn.IFS(AND(R4458=1,S4458=G4458,T4458=H4458),TRUE,AND(R4458=1,S4458=G4458,H4458="Product NA"),TRUE)</f>
        <v>1</v>
      </c>
      <c r="W4458" s="165">
        <v>0.81</v>
      </c>
      <c r="X4458" s="165">
        <v>7.07</v>
      </c>
      <c r="Y4458" t="str">
        <f t="shared" si="159"/>
        <v>Change</v>
      </c>
    </row>
    <row r="4459" spans="1:25" hidden="1" x14ac:dyDescent="0.35">
      <c r="A4459" t="s">
        <v>189</v>
      </c>
      <c r="B4459" t="s">
        <v>452</v>
      </c>
      <c r="C4459" t="s">
        <v>189</v>
      </c>
      <c r="D4459" t="s">
        <v>239</v>
      </c>
      <c r="E4459" t="s">
        <v>287</v>
      </c>
      <c r="F4459" t="s">
        <v>277</v>
      </c>
      <c r="G4459" s="165">
        <f t="shared" si="160"/>
        <v>0.79</v>
      </c>
      <c r="H4459" s="165">
        <f t="shared" si="160"/>
        <v>6.29</v>
      </c>
      <c r="I4459" t="s">
        <v>480</v>
      </c>
      <c r="K4459" t="s">
        <v>292</v>
      </c>
      <c r="L4459" t="s">
        <v>401</v>
      </c>
      <c r="M4459" t="s">
        <v>477</v>
      </c>
      <c r="N4459" t="s">
        <v>189</v>
      </c>
      <c r="O4459" t="s">
        <v>452</v>
      </c>
      <c r="P4459">
        <v>100</v>
      </c>
      <c r="Q4459">
        <v>500</v>
      </c>
      <c r="R4459">
        <v>1</v>
      </c>
      <c r="S4459">
        <v>0.79</v>
      </c>
      <c r="T4459">
        <v>6.29</v>
      </c>
      <c r="U4459" t="b" cm="1">
        <f t="array" ref="U4459">_xlfn.IFS(AND(R4459=1,S4459=G4459,T4459=H4459),TRUE,AND(R4459=1,S4459=G4459,H4459="Product NA"),TRUE)</f>
        <v>1</v>
      </c>
      <c r="W4459" s="165">
        <v>0.77</v>
      </c>
      <c r="X4459" s="165">
        <v>6.17</v>
      </c>
      <c r="Y4459" t="str">
        <f t="shared" si="159"/>
        <v>Change</v>
      </c>
    </row>
    <row r="4460" spans="1:25" hidden="1" x14ac:dyDescent="0.35">
      <c r="A4460" t="s">
        <v>189</v>
      </c>
      <c r="B4460" t="s">
        <v>452</v>
      </c>
      <c r="C4460" t="s">
        <v>189</v>
      </c>
      <c r="D4460" t="s">
        <v>656</v>
      </c>
      <c r="E4460" t="s">
        <v>723</v>
      </c>
      <c r="F4460" t="s">
        <v>286</v>
      </c>
      <c r="G4460" s="165">
        <f t="shared" si="160"/>
        <v>10.8</v>
      </c>
      <c r="H4460" s="165">
        <f t="shared" si="160"/>
        <v>0</v>
      </c>
      <c r="I4460" t="s">
        <v>481</v>
      </c>
      <c r="K4460" t="s">
        <v>292</v>
      </c>
      <c r="L4460" t="s">
        <v>401</v>
      </c>
      <c r="M4460" t="s">
        <v>477</v>
      </c>
      <c r="N4460" t="s">
        <v>189</v>
      </c>
      <c r="O4460" t="s">
        <v>452</v>
      </c>
      <c r="P4460">
        <v>30000</v>
      </c>
      <c r="Q4460">
        <v>1000</v>
      </c>
      <c r="R4460">
        <v>1</v>
      </c>
      <c r="S4460">
        <v>10.8</v>
      </c>
      <c r="T4460">
        <v>0</v>
      </c>
      <c r="U4460" t="b" cm="1">
        <f t="array" ref="U4460">_xlfn.IFS(AND(R4460=1,S4460=G4460,T4460=H4460),TRUE,AND(R4460=1,S4460=G4460,H4460="Product NA"),TRUE)</f>
        <v>1</v>
      </c>
      <c r="W4460" s="165">
        <v>10.28</v>
      </c>
      <c r="X4460" s="165">
        <v>0</v>
      </c>
      <c r="Y4460" t="str">
        <f t="shared" si="159"/>
        <v>Change</v>
      </c>
    </row>
    <row r="4461" spans="1:25" hidden="1" x14ac:dyDescent="0.35">
      <c r="A4461" t="s">
        <v>189</v>
      </c>
      <c r="B4461" t="s">
        <v>452</v>
      </c>
      <c r="C4461" t="s">
        <v>189</v>
      </c>
      <c r="D4461" t="s">
        <v>656</v>
      </c>
      <c r="E4461" t="s">
        <v>723</v>
      </c>
      <c r="F4461" t="s">
        <v>286</v>
      </c>
      <c r="G4461" s="165">
        <f t="shared" si="160"/>
        <v>33</v>
      </c>
      <c r="H4461" s="165">
        <f t="shared" si="160"/>
        <v>0</v>
      </c>
      <c r="I4461" t="s">
        <v>680</v>
      </c>
      <c r="K4461" t="s">
        <v>292</v>
      </c>
      <c r="L4461" t="s">
        <v>401</v>
      </c>
      <c r="M4461" t="s">
        <v>477</v>
      </c>
      <c r="N4461" t="s">
        <v>189</v>
      </c>
      <c r="O4461" t="s">
        <v>452</v>
      </c>
      <c r="P4461">
        <v>30000</v>
      </c>
      <c r="Q4461">
        <v>15000</v>
      </c>
      <c r="R4461">
        <v>1</v>
      </c>
      <c r="S4461">
        <v>33</v>
      </c>
      <c r="T4461">
        <v>0</v>
      </c>
      <c r="U4461" t="b" cm="1">
        <f t="array" ref="U4461">_xlfn.IFS(AND(R4461=1,S4461=G4461,T4461=H4461),TRUE,AND(R4461=1,S4461=G4461,H4461="Product NA"),TRUE)</f>
        <v>1</v>
      </c>
      <c r="W4461" s="165">
        <v>38.57</v>
      </c>
      <c r="X4461" s="165">
        <v>0</v>
      </c>
      <c r="Y4461" t="str">
        <f t="shared" si="159"/>
        <v>Change</v>
      </c>
    </row>
    <row r="4462" spans="1:25" hidden="1" x14ac:dyDescent="0.35">
      <c r="A4462" t="s">
        <v>189</v>
      </c>
      <c r="B4462" t="s">
        <v>452</v>
      </c>
      <c r="C4462" t="s">
        <v>189</v>
      </c>
      <c r="D4462" t="s">
        <v>656</v>
      </c>
      <c r="E4462" t="s">
        <v>723</v>
      </c>
      <c r="F4462" t="s">
        <v>286</v>
      </c>
      <c r="G4462" s="165">
        <f t="shared" si="160"/>
        <v>12.15</v>
      </c>
      <c r="H4462" s="165">
        <f t="shared" si="160"/>
        <v>0</v>
      </c>
      <c r="I4462" t="s">
        <v>671</v>
      </c>
      <c r="K4462" t="s">
        <v>292</v>
      </c>
      <c r="L4462" t="s">
        <v>401</v>
      </c>
      <c r="M4462" t="s">
        <v>477</v>
      </c>
      <c r="N4462" t="s">
        <v>189</v>
      </c>
      <c r="O4462" t="s">
        <v>452</v>
      </c>
      <c r="P4462">
        <v>30000</v>
      </c>
      <c r="Q4462">
        <v>2000</v>
      </c>
      <c r="R4462">
        <v>1</v>
      </c>
      <c r="S4462">
        <v>12.15</v>
      </c>
      <c r="T4462">
        <v>0</v>
      </c>
      <c r="U4462" t="b" cm="1">
        <f t="array" ref="U4462">_xlfn.IFS(AND(R4462=1,S4462=G4462,T4462=H4462),TRUE,AND(R4462=1,S4462=G4462,H4462="Product NA"),TRUE)</f>
        <v>1</v>
      </c>
      <c r="W4462" s="165">
        <v>10.950000000000001</v>
      </c>
      <c r="X4462" s="165">
        <v>0</v>
      </c>
      <c r="Y4462" t="str">
        <f t="shared" si="159"/>
        <v>Change</v>
      </c>
    </row>
    <row r="4463" spans="1:25" hidden="1" x14ac:dyDescent="0.35">
      <c r="A4463" t="s">
        <v>189</v>
      </c>
      <c r="B4463" t="s">
        <v>452</v>
      </c>
      <c r="C4463" t="s">
        <v>189</v>
      </c>
      <c r="D4463" t="s">
        <v>656</v>
      </c>
      <c r="E4463" t="s">
        <v>723</v>
      </c>
      <c r="F4463" t="s">
        <v>286</v>
      </c>
      <c r="G4463" s="165">
        <f t="shared" si="160"/>
        <v>40.200000000000003</v>
      </c>
      <c r="H4463" s="165">
        <f t="shared" si="160"/>
        <v>0</v>
      </c>
      <c r="I4463" t="s">
        <v>681</v>
      </c>
      <c r="K4463" t="s">
        <v>292</v>
      </c>
      <c r="L4463" t="s">
        <v>401</v>
      </c>
      <c r="M4463" t="s">
        <v>477</v>
      </c>
      <c r="N4463" t="s">
        <v>189</v>
      </c>
      <c r="O4463" t="s">
        <v>452</v>
      </c>
      <c r="P4463">
        <v>30000</v>
      </c>
      <c r="Q4463">
        <v>20000</v>
      </c>
      <c r="R4463">
        <v>1</v>
      </c>
      <c r="S4463">
        <v>40.200000000000003</v>
      </c>
      <c r="T4463">
        <v>0</v>
      </c>
      <c r="U4463" t="b" cm="1">
        <f t="array" ref="U4463">_xlfn.IFS(AND(R4463=1,S4463=G4463,T4463=H4463),TRUE,AND(R4463=1,S4463=G4463,H4463="Product NA"),TRUE)</f>
        <v>1</v>
      </c>
      <c r="W4463" s="165">
        <v>47.45</v>
      </c>
      <c r="X4463" s="165">
        <v>0</v>
      </c>
      <c r="Y4463" t="str">
        <f t="shared" si="159"/>
        <v>Change</v>
      </c>
    </row>
    <row r="4464" spans="1:25" hidden="1" x14ac:dyDescent="0.35">
      <c r="A4464" t="s">
        <v>189</v>
      </c>
      <c r="B4464" t="s">
        <v>452</v>
      </c>
      <c r="C4464" t="s">
        <v>189</v>
      </c>
      <c r="D4464" t="s">
        <v>656</v>
      </c>
      <c r="E4464" t="s">
        <v>723</v>
      </c>
      <c r="F4464" t="s">
        <v>286</v>
      </c>
      <c r="G4464" s="165">
        <f t="shared" si="160"/>
        <v>51.1</v>
      </c>
      <c r="H4464" s="165">
        <f t="shared" si="160"/>
        <v>0</v>
      </c>
      <c r="I4464" t="s">
        <v>682</v>
      </c>
      <c r="K4464" t="s">
        <v>292</v>
      </c>
      <c r="L4464" t="s">
        <v>401</v>
      </c>
      <c r="M4464" t="s">
        <v>477</v>
      </c>
      <c r="N4464" t="s">
        <v>189</v>
      </c>
      <c r="O4464" t="s">
        <v>452</v>
      </c>
      <c r="P4464">
        <v>30000</v>
      </c>
      <c r="Q4464">
        <v>25000</v>
      </c>
      <c r="R4464">
        <v>1</v>
      </c>
      <c r="S4464">
        <v>51.1</v>
      </c>
      <c r="T4464">
        <v>0</v>
      </c>
      <c r="U4464" t="b" cm="1">
        <f t="array" ref="U4464">_xlfn.IFS(AND(R4464=1,S4464=G4464,T4464=H4464),TRUE,AND(R4464=1,S4464=G4464,H4464="Product NA"),TRUE)</f>
        <v>1</v>
      </c>
      <c r="W4464" s="165">
        <v>68.87</v>
      </c>
      <c r="X4464" s="165">
        <v>0</v>
      </c>
      <c r="Y4464" t="str">
        <f t="shared" si="159"/>
        <v>Change</v>
      </c>
    </row>
    <row r="4465" spans="1:25" hidden="1" x14ac:dyDescent="0.35">
      <c r="A4465" t="s">
        <v>189</v>
      </c>
      <c r="B4465" t="s">
        <v>452</v>
      </c>
      <c r="C4465" t="s">
        <v>189</v>
      </c>
      <c r="D4465" t="s">
        <v>656</v>
      </c>
      <c r="E4465" t="s">
        <v>723</v>
      </c>
      <c r="F4465" t="s">
        <v>286</v>
      </c>
      <c r="G4465" s="165">
        <f t="shared" si="160"/>
        <v>13.55</v>
      </c>
      <c r="H4465" s="165">
        <f t="shared" si="160"/>
        <v>0</v>
      </c>
      <c r="I4465" t="s">
        <v>672</v>
      </c>
      <c r="K4465" t="s">
        <v>292</v>
      </c>
      <c r="L4465" t="s">
        <v>401</v>
      </c>
      <c r="M4465" t="s">
        <v>477</v>
      </c>
      <c r="N4465" t="s">
        <v>189</v>
      </c>
      <c r="O4465" t="s">
        <v>452</v>
      </c>
      <c r="P4465">
        <v>30000</v>
      </c>
      <c r="Q4465">
        <v>3000</v>
      </c>
      <c r="R4465">
        <v>1</v>
      </c>
      <c r="S4465">
        <v>13.55</v>
      </c>
      <c r="T4465">
        <v>0</v>
      </c>
      <c r="U4465" t="b" cm="1">
        <f t="array" ref="U4465">_xlfn.IFS(AND(R4465=1,S4465=G4465,T4465=H4465),TRUE,AND(R4465=1,S4465=G4465,H4465="Product NA"),TRUE)</f>
        <v>1</v>
      </c>
      <c r="W4465" s="165">
        <v>14.59</v>
      </c>
      <c r="X4465" s="165">
        <v>0</v>
      </c>
      <c r="Y4465" t="str">
        <f t="shared" si="159"/>
        <v>Change</v>
      </c>
    </row>
    <row r="4466" spans="1:25" hidden="1" x14ac:dyDescent="0.35">
      <c r="A4466" t="s">
        <v>189</v>
      </c>
      <c r="B4466" t="s">
        <v>452</v>
      </c>
      <c r="C4466" t="s">
        <v>189</v>
      </c>
      <c r="D4466" t="s">
        <v>656</v>
      </c>
      <c r="E4466" t="s">
        <v>723</v>
      </c>
      <c r="F4466" t="s">
        <v>286</v>
      </c>
      <c r="G4466" s="165">
        <f t="shared" si="160"/>
        <v>58.900000000000006</v>
      </c>
      <c r="H4466" s="165">
        <f t="shared" si="160"/>
        <v>0</v>
      </c>
      <c r="I4466" t="s">
        <v>683</v>
      </c>
      <c r="K4466" t="s">
        <v>292</v>
      </c>
      <c r="L4466" t="s">
        <v>401</v>
      </c>
      <c r="M4466" t="s">
        <v>477</v>
      </c>
      <c r="N4466" t="s">
        <v>189</v>
      </c>
      <c r="O4466" t="s">
        <v>452</v>
      </c>
      <c r="P4466">
        <v>30000</v>
      </c>
      <c r="Q4466">
        <v>30000</v>
      </c>
      <c r="R4466">
        <v>1</v>
      </c>
      <c r="S4466">
        <v>58.900000000000006</v>
      </c>
      <c r="T4466">
        <v>0</v>
      </c>
      <c r="U4466" t="b" cm="1">
        <f t="array" ref="U4466">_xlfn.IFS(AND(R4466=1,S4466=G4466,T4466=H4466),TRUE,AND(R4466=1,S4466=G4466,H4466="Product NA"),TRUE)</f>
        <v>1</v>
      </c>
      <c r="W4466" s="165">
        <v>77.2</v>
      </c>
      <c r="X4466" s="165">
        <v>0</v>
      </c>
      <c r="Y4466" t="str">
        <f t="shared" si="159"/>
        <v>Change</v>
      </c>
    </row>
    <row r="4467" spans="1:25" hidden="1" x14ac:dyDescent="0.35">
      <c r="A4467" t="s">
        <v>189</v>
      </c>
      <c r="B4467" t="s">
        <v>452</v>
      </c>
      <c r="C4467" t="s">
        <v>189</v>
      </c>
      <c r="D4467" t="s">
        <v>656</v>
      </c>
      <c r="E4467" t="s">
        <v>723</v>
      </c>
      <c r="F4467" t="s">
        <v>286</v>
      </c>
      <c r="G4467" s="165">
        <f t="shared" si="160"/>
        <v>14.9</v>
      </c>
      <c r="H4467" s="165">
        <f t="shared" si="160"/>
        <v>0</v>
      </c>
      <c r="I4467" t="s">
        <v>673</v>
      </c>
      <c r="K4467" t="s">
        <v>292</v>
      </c>
      <c r="L4467" t="s">
        <v>401</v>
      </c>
      <c r="M4467" t="s">
        <v>477</v>
      </c>
      <c r="N4467" t="s">
        <v>189</v>
      </c>
      <c r="O4467" t="s">
        <v>452</v>
      </c>
      <c r="P4467">
        <v>30000</v>
      </c>
      <c r="Q4467">
        <v>4000</v>
      </c>
      <c r="R4467">
        <v>1</v>
      </c>
      <c r="S4467">
        <v>14.9</v>
      </c>
      <c r="T4467">
        <v>0</v>
      </c>
      <c r="U4467" t="b" cm="1">
        <f t="array" ref="U4467">_xlfn.IFS(AND(R4467=1,S4467=G4467,T4467=H4467),TRUE,AND(R4467=1,S4467=G4467,H4467="Product NA"),TRUE)</f>
        <v>1</v>
      </c>
      <c r="W4467" s="165">
        <v>15.36</v>
      </c>
      <c r="X4467" s="165">
        <v>0</v>
      </c>
      <c r="Y4467" t="str">
        <f t="shared" si="159"/>
        <v>Change</v>
      </c>
    </row>
    <row r="4468" spans="1:25" hidden="1" x14ac:dyDescent="0.35">
      <c r="A4468" t="s">
        <v>189</v>
      </c>
      <c r="B4468" t="s">
        <v>452</v>
      </c>
      <c r="C4468" t="s">
        <v>189</v>
      </c>
      <c r="D4468" t="s">
        <v>656</v>
      </c>
      <c r="E4468" t="s">
        <v>723</v>
      </c>
      <c r="F4468" t="s">
        <v>286</v>
      </c>
      <c r="G4468" s="165">
        <f t="shared" si="160"/>
        <v>16.25</v>
      </c>
      <c r="H4468" s="165">
        <f t="shared" si="160"/>
        <v>0</v>
      </c>
      <c r="I4468" t="s">
        <v>674</v>
      </c>
      <c r="K4468" t="s">
        <v>292</v>
      </c>
      <c r="L4468" t="s">
        <v>401</v>
      </c>
      <c r="M4468" t="s">
        <v>477</v>
      </c>
      <c r="N4468" t="s">
        <v>189</v>
      </c>
      <c r="O4468" t="s">
        <v>452</v>
      </c>
      <c r="P4468">
        <v>30000</v>
      </c>
      <c r="Q4468">
        <v>5000</v>
      </c>
      <c r="R4468">
        <v>1</v>
      </c>
      <c r="S4468">
        <v>16.25</v>
      </c>
      <c r="T4468">
        <v>0</v>
      </c>
      <c r="U4468" t="b" cm="1">
        <f t="array" ref="U4468">_xlfn.IFS(AND(R4468=1,S4468=G4468,T4468=H4468),TRUE,AND(R4468=1,S4468=G4468,H4468="Product NA"),TRUE)</f>
        <v>1</v>
      </c>
      <c r="W4468" s="165">
        <v>16.12</v>
      </c>
      <c r="X4468" s="165">
        <v>0</v>
      </c>
      <c r="Y4468" t="str">
        <f t="shared" si="159"/>
        <v>Change</v>
      </c>
    </row>
    <row r="4469" spans="1:25" hidden="1" x14ac:dyDescent="0.35">
      <c r="A4469" t="s">
        <v>189</v>
      </c>
      <c r="B4469" t="s">
        <v>452</v>
      </c>
      <c r="C4469" t="s">
        <v>189</v>
      </c>
      <c r="D4469" t="s">
        <v>656</v>
      </c>
      <c r="E4469" t="s">
        <v>723</v>
      </c>
      <c r="F4469" t="s">
        <v>286</v>
      </c>
      <c r="G4469" s="165">
        <f t="shared" si="160"/>
        <v>18.600000000000001</v>
      </c>
      <c r="H4469" s="165">
        <f t="shared" si="160"/>
        <v>0</v>
      </c>
      <c r="I4469" t="s">
        <v>675</v>
      </c>
      <c r="K4469" t="s">
        <v>292</v>
      </c>
      <c r="L4469" t="s">
        <v>401</v>
      </c>
      <c r="M4469" t="s">
        <v>477</v>
      </c>
      <c r="N4469" t="s">
        <v>189</v>
      </c>
      <c r="O4469" t="s">
        <v>452</v>
      </c>
      <c r="P4469">
        <v>30000</v>
      </c>
      <c r="Q4469">
        <v>6000</v>
      </c>
      <c r="R4469">
        <v>1</v>
      </c>
      <c r="S4469">
        <v>18.600000000000001</v>
      </c>
      <c r="T4469">
        <v>0</v>
      </c>
      <c r="U4469" t="b" cm="1">
        <f t="array" ref="U4469">_xlfn.IFS(AND(R4469=1,S4469=G4469,T4469=H4469),TRUE,AND(R4469=1,S4469=G4469,H4469="Product NA"),TRUE)</f>
        <v>1</v>
      </c>
      <c r="W4469" s="165">
        <v>18.600000000000001</v>
      </c>
      <c r="X4469" s="165">
        <v>0</v>
      </c>
      <c r="Y4469" t="str">
        <f t="shared" si="159"/>
        <v>No Change</v>
      </c>
    </row>
    <row r="4470" spans="1:25" hidden="1" x14ac:dyDescent="0.35">
      <c r="A4470" t="s">
        <v>189</v>
      </c>
      <c r="B4470" t="s">
        <v>452</v>
      </c>
      <c r="C4470" t="s">
        <v>189</v>
      </c>
      <c r="D4470" t="s">
        <v>656</v>
      </c>
      <c r="E4470" t="s">
        <v>723</v>
      </c>
      <c r="F4470" t="s">
        <v>286</v>
      </c>
      <c r="G4470" s="165">
        <f t="shared" si="160"/>
        <v>19.950000000000003</v>
      </c>
      <c r="H4470" s="165">
        <f t="shared" si="160"/>
        <v>0</v>
      </c>
      <c r="I4470" t="s">
        <v>676</v>
      </c>
      <c r="K4470" t="s">
        <v>292</v>
      </c>
      <c r="L4470" t="s">
        <v>401</v>
      </c>
      <c r="M4470" t="s">
        <v>477</v>
      </c>
      <c r="N4470" t="s">
        <v>189</v>
      </c>
      <c r="O4470" t="s">
        <v>452</v>
      </c>
      <c r="P4470">
        <v>30000</v>
      </c>
      <c r="Q4470">
        <v>7000</v>
      </c>
      <c r="R4470">
        <v>1</v>
      </c>
      <c r="S4470">
        <v>19.950000000000003</v>
      </c>
      <c r="T4470">
        <v>0</v>
      </c>
      <c r="U4470" t="b" cm="1">
        <f t="array" ref="U4470">_xlfn.IFS(AND(R4470=1,S4470=G4470,T4470=H4470),TRUE,AND(R4470=1,S4470=G4470,H4470="Product NA"),TRUE)</f>
        <v>1</v>
      </c>
      <c r="W4470" s="165">
        <v>19.43</v>
      </c>
      <c r="X4470" s="165">
        <v>0</v>
      </c>
      <c r="Y4470" t="str">
        <f t="shared" si="159"/>
        <v>Change</v>
      </c>
    </row>
    <row r="4471" spans="1:25" hidden="1" x14ac:dyDescent="0.35">
      <c r="A4471" t="s">
        <v>189</v>
      </c>
      <c r="B4471" t="s">
        <v>452</v>
      </c>
      <c r="C4471" t="s">
        <v>189</v>
      </c>
      <c r="D4471" t="s">
        <v>656</v>
      </c>
      <c r="E4471" t="s">
        <v>723</v>
      </c>
      <c r="F4471" t="s">
        <v>286</v>
      </c>
      <c r="G4471" s="165">
        <f t="shared" si="160"/>
        <v>21.3</v>
      </c>
      <c r="H4471" s="165">
        <f t="shared" si="160"/>
        <v>0</v>
      </c>
      <c r="I4471" t="s">
        <v>677</v>
      </c>
      <c r="K4471" t="s">
        <v>292</v>
      </c>
      <c r="L4471" t="s">
        <v>401</v>
      </c>
      <c r="M4471" t="s">
        <v>477</v>
      </c>
      <c r="N4471" t="s">
        <v>189</v>
      </c>
      <c r="O4471" t="s">
        <v>452</v>
      </c>
      <c r="P4471">
        <v>30000</v>
      </c>
      <c r="Q4471">
        <v>8000</v>
      </c>
      <c r="R4471">
        <v>1</v>
      </c>
      <c r="S4471">
        <v>21.3</v>
      </c>
      <c r="T4471">
        <v>0</v>
      </c>
      <c r="U4471" t="b" cm="1">
        <f t="array" ref="U4471">_xlfn.IFS(AND(R4471=1,S4471=G4471,T4471=H4471),TRUE,AND(R4471=1,S4471=G4471,H4471="Product NA"),TRUE)</f>
        <v>1</v>
      </c>
      <c r="W4471" s="165">
        <v>20.27</v>
      </c>
      <c r="X4471" s="165">
        <v>0</v>
      </c>
      <c r="Y4471" t="str">
        <f t="shared" si="159"/>
        <v>Change</v>
      </c>
    </row>
    <row r="4472" spans="1:25" hidden="1" x14ac:dyDescent="0.35">
      <c r="A4472" t="s">
        <v>189</v>
      </c>
      <c r="B4472" t="s">
        <v>452</v>
      </c>
      <c r="C4472" t="s">
        <v>189</v>
      </c>
      <c r="D4472" t="s">
        <v>656</v>
      </c>
      <c r="E4472" t="s">
        <v>723</v>
      </c>
      <c r="F4472" t="s">
        <v>286</v>
      </c>
      <c r="G4472" s="165">
        <f t="shared" si="160"/>
        <v>22.650000000000002</v>
      </c>
      <c r="H4472" s="165">
        <f t="shared" si="160"/>
        <v>0</v>
      </c>
      <c r="I4472" t="s">
        <v>678</v>
      </c>
      <c r="K4472" t="s">
        <v>292</v>
      </c>
      <c r="L4472" t="s">
        <v>401</v>
      </c>
      <c r="M4472" t="s">
        <v>477</v>
      </c>
      <c r="N4472" t="s">
        <v>189</v>
      </c>
      <c r="O4472" t="s">
        <v>452</v>
      </c>
      <c r="P4472">
        <v>30000</v>
      </c>
      <c r="Q4472">
        <v>9000</v>
      </c>
      <c r="R4472">
        <v>1</v>
      </c>
      <c r="S4472">
        <v>22.650000000000002</v>
      </c>
      <c r="T4472">
        <v>0</v>
      </c>
      <c r="U4472" t="b" cm="1">
        <f t="array" ref="U4472">_xlfn.IFS(AND(R4472=1,S4472=G4472,T4472=H4472),TRUE,AND(R4472=1,S4472=G4472,H4472="Product NA"),TRUE)</f>
        <v>1</v>
      </c>
      <c r="W4472" s="165">
        <v>21.1</v>
      </c>
      <c r="X4472" s="165">
        <v>0</v>
      </c>
      <c r="Y4472" t="str">
        <f t="shared" si="159"/>
        <v>Change</v>
      </c>
    </row>
    <row r="4473" spans="1:25" hidden="1" x14ac:dyDescent="0.35">
      <c r="A4473" t="s">
        <v>189</v>
      </c>
      <c r="B4473" t="s">
        <v>452</v>
      </c>
      <c r="C4473" t="s">
        <v>189</v>
      </c>
      <c r="D4473" t="s">
        <v>656</v>
      </c>
      <c r="E4473" t="s">
        <v>723</v>
      </c>
      <c r="F4473" t="s">
        <v>286</v>
      </c>
      <c r="G4473" s="165">
        <f t="shared" si="160"/>
        <v>24</v>
      </c>
      <c r="H4473" s="165">
        <f t="shared" si="160"/>
        <v>0</v>
      </c>
      <c r="I4473" t="s">
        <v>679</v>
      </c>
      <c r="K4473" t="s">
        <v>292</v>
      </c>
      <c r="L4473" t="s">
        <v>401</v>
      </c>
      <c r="M4473" t="s">
        <v>477</v>
      </c>
      <c r="N4473" t="s">
        <v>189</v>
      </c>
      <c r="O4473" t="s">
        <v>452</v>
      </c>
      <c r="P4473">
        <v>30000</v>
      </c>
      <c r="Q4473">
        <v>10000</v>
      </c>
      <c r="R4473">
        <v>1</v>
      </c>
      <c r="S4473">
        <v>24</v>
      </c>
      <c r="T4473">
        <v>0</v>
      </c>
      <c r="U4473" t="b" cm="1">
        <f t="array" ref="U4473">_xlfn.IFS(AND(R4473=1,S4473=G4473,T4473=H4473),TRUE,AND(R4473=1,S4473=G4473,H4473="Product NA"),TRUE)</f>
        <v>1</v>
      </c>
      <c r="W4473" s="165">
        <v>21.93</v>
      </c>
      <c r="X4473" s="165">
        <v>0</v>
      </c>
      <c r="Y4473" t="str">
        <f t="shared" si="159"/>
        <v>Change</v>
      </c>
    </row>
    <row r="4474" spans="1:25" hidden="1" x14ac:dyDescent="0.35">
      <c r="A4474" t="s">
        <v>189</v>
      </c>
      <c r="B4474" t="s">
        <v>452</v>
      </c>
      <c r="C4474" t="s">
        <v>189</v>
      </c>
      <c r="D4474" t="s">
        <v>283</v>
      </c>
      <c r="E4474" t="s">
        <v>724</v>
      </c>
      <c r="F4474" t="s">
        <v>286</v>
      </c>
      <c r="G4474" s="165">
        <f t="shared" si="160"/>
        <v>5.2</v>
      </c>
      <c r="H4474" s="165">
        <f t="shared" si="160"/>
        <v>4.25</v>
      </c>
      <c r="I4474" t="s">
        <v>482</v>
      </c>
      <c r="K4474" t="s">
        <v>292</v>
      </c>
      <c r="L4474" t="s">
        <v>401</v>
      </c>
      <c r="M4474" t="s">
        <v>477</v>
      </c>
      <c r="N4474" t="s">
        <v>189</v>
      </c>
      <c r="O4474" t="s">
        <v>452</v>
      </c>
      <c r="P4474">
        <v>5000</v>
      </c>
      <c r="Q4474">
        <v>2000</v>
      </c>
      <c r="R4474">
        <v>1</v>
      </c>
      <c r="S4474">
        <v>5.2</v>
      </c>
      <c r="T4474">
        <v>4.25</v>
      </c>
      <c r="U4474" t="b" cm="1">
        <f t="array" ref="U4474">_xlfn.IFS(AND(R4474=1,S4474=G4474,T4474=H4474),TRUE,AND(R4474=1,S4474=G4474,H4474="Product NA"),TRUE)</f>
        <v>1</v>
      </c>
      <c r="W4474" s="165">
        <v>5.2</v>
      </c>
      <c r="X4474" s="165">
        <v>4.25</v>
      </c>
      <c r="Y4474" t="str">
        <f t="shared" si="159"/>
        <v>No Change</v>
      </c>
    </row>
    <row r="4475" spans="1:25" hidden="1" x14ac:dyDescent="0.35">
      <c r="A4475" t="s">
        <v>189</v>
      </c>
      <c r="B4475" t="s">
        <v>452</v>
      </c>
      <c r="C4475" t="s">
        <v>189</v>
      </c>
      <c r="D4475" t="s">
        <v>283</v>
      </c>
      <c r="E4475" t="s">
        <v>724</v>
      </c>
      <c r="F4475" t="s">
        <v>286</v>
      </c>
      <c r="G4475" s="165">
        <f t="shared" si="160"/>
        <v>5.2</v>
      </c>
      <c r="H4475" s="165">
        <f t="shared" si="160"/>
        <v>4.25</v>
      </c>
      <c r="I4475" t="s">
        <v>483</v>
      </c>
      <c r="K4475" t="s">
        <v>292</v>
      </c>
      <c r="L4475" t="s">
        <v>401</v>
      </c>
      <c r="M4475" t="s">
        <v>477</v>
      </c>
      <c r="N4475" t="s">
        <v>189</v>
      </c>
      <c r="O4475" t="s">
        <v>452</v>
      </c>
      <c r="P4475">
        <v>5000</v>
      </c>
      <c r="Q4475">
        <v>5000</v>
      </c>
      <c r="R4475">
        <v>1</v>
      </c>
      <c r="S4475">
        <v>5.2</v>
      </c>
      <c r="T4475">
        <v>4.25</v>
      </c>
      <c r="U4475" t="b" cm="1">
        <f t="array" ref="U4475">_xlfn.IFS(AND(R4475=1,S4475=G4475,T4475=H4475),TRUE,AND(R4475=1,S4475=G4475,H4475="Product NA"),TRUE)</f>
        <v>1</v>
      </c>
      <c r="W4475" s="165">
        <v>5.2</v>
      </c>
      <c r="X4475" s="165">
        <v>4.25</v>
      </c>
      <c r="Y4475" t="str">
        <f t="shared" si="159"/>
        <v>No Change</v>
      </c>
    </row>
    <row r="4476" spans="1:25" hidden="1" x14ac:dyDescent="0.35">
      <c r="A4476" t="s">
        <v>189</v>
      </c>
      <c r="B4476" t="s">
        <v>452</v>
      </c>
      <c r="C4476" t="s">
        <v>189</v>
      </c>
      <c r="D4476" t="s">
        <v>319</v>
      </c>
      <c r="E4476" t="s">
        <v>724</v>
      </c>
      <c r="F4476" t="s">
        <v>0</v>
      </c>
      <c r="G4476" s="165">
        <f t="shared" si="160"/>
        <v>5.3500000000000005</v>
      </c>
      <c r="H4476" s="165">
        <f t="shared" si="160"/>
        <v>4.05</v>
      </c>
      <c r="I4476" t="s">
        <v>479</v>
      </c>
      <c r="K4476" t="s">
        <v>292</v>
      </c>
      <c r="L4476" t="s">
        <v>401</v>
      </c>
      <c r="M4476" t="s">
        <v>477</v>
      </c>
      <c r="N4476" t="s">
        <v>189</v>
      </c>
      <c r="O4476" t="s">
        <v>452</v>
      </c>
      <c r="P4476">
        <v>100</v>
      </c>
      <c r="Q4476">
        <v>100</v>
      </c>
      <c r="R4476">
        <v>1</v>
      </c>
      <c r="S4476">
        <v>5.3500000000000005</v>
      </c>
      <c r="T4476">
        <v>4.05</v>
      </c>
      <c r="U4476" t="b" cm="1">
        <f t="array" ref="U4476">_xlfn.IFS(AND(R4476=1,S4476=G4476,T4476=H4476),TRUE,AND(R4476=1,S4476=G4476,H4476="Product NA"),TRUE)</f>
        <v>1</v>
      </c>
      <c r="W4476" s="165">
        <v>5.18</v>
      </c>
      <c r="X4476" s="165">
        <v>5.65</v>
      </c>
      <c r="Y4476" t="str">
        <f t="shared" si="159"/>
        <v>Change</v>
      </c>
    </row>
    <row r="4477" spans="1:25" hidden="1" x14ac:dyDescent="0.35">
      <c r="A4477" t="s">
        <v>189</v>
      </c>
      <c r="B4477" t="s">
        <v>452</v>
      </c>
      <c r="C4477" t="s">
        <v>189</v>
      </c>
      <c r="D4477" t="s">
        <v>316</v>
      </c>
      <c r="E4477" t="s">
        <v>724</v>
      </c>
      <c r="F4477" t="s">
        <v>0</v>
      </c>
      <c r="G4477" s="165">
        <f t="shared" si="160"/>
        <v>5.74</v>
      </c>
      <c r="H4477" s="165">
        <f t="shared" si="160"/>
        <v>5.65</v>
      </c>
      <c r="I4477" t="s">
        <v>479</v>
      </c>
      <c r="K4477" t="s">
        <v>292</v>
      </c>
      <c r="L4477" t="s">
        <v>401</v>
      </c>
      <c r="M4477" t="s">
        <v>477</v>
      </c>
      <c r="N4477" t="s">
        <v>189</v>
      </c>
      <c r="O4477" t="s">
        <v>452</v>
      </c>
      <c r="P4477">
        <v>100</v>
      </c>
      <c r="Q4477">
        <v>100</v>
      </c>
      <c r="R4477">
        <v>1</v>
      </c>
      <c r="S4477">
        <v>5.74</v>
      </c>
      <c r="T4477">
        <v>5.65</v>
      </c>
      <c r="U4477" t="b" cm="1">
        <f t="array" ref="U4477">_xlfn.IFS(AND(R4477=1,S4477=G4477,T4477=H4477),TRUE,AND(R4477=1,S4477=G4477,H4477="Product NA"),TRUE)</f>
        <v>1</v>
      </c>
      <c r="W4477" s="165">
        <v>5.74</v>
      </c>
      <c r="X4477" s="165">
        <v>5.65</v>
      </c>
      <c r="Y4477" t="str">
        <f t="shared" si="159"/>
        <v>No Change</v>
      </c>
    </row>
    <row r="4478" spans="1:25" hidden="1" x14ac:dyDescent="0.35">
      <c r="A4478" t="s">
        <v>189</v>
      </c>
      <c r="B4478" t="s">
        <v>452</v>
      </c>
      <c r="C4478" t="s">
        <v>189</v>
      </c>
      <c r="D4478" t="s">
        <v>321</v>
      </c>
      <c r="E4478" t="s">
        <v>724</v>
      </c>
      <c r="F4478" t="s">
        <v>277</v>
      </c>
      <c r="G4478" s="165">
        <f t="shared" si="160"/>
        <v>5.5500000000000007</v>
      </c>
      <c r="H4478" s="165">
        <f t="shared" si="160"/>
        <v>4.05</v>
      </c>
      <c r="I4478" t="s">
        <v>480</v>
      </c>
      <c r="K4478" t="s">
        <v>292</v>
      </c>
      <c r="L4478" t="s">
        <v>401</v>
      </c>
      <c r="M4478" t="s">
        <v>477</v>
      </c>
      <c r="N4478" t="s">
        <v>189</v>
      </c>
      <c r="O4478" t="s">
        <v>452</v>
      </c>
      <c r="P4478">
        <v>100</v>
      </c>
      <c r="Q4478">
        <v>500</v>
      </c>
      <c r="R4478">
        <v>1</v>
      </c>
      <c r="S4478">
        <v>5.5500000000000007</v>
      </c>
      <c r="T4478">
        <v>4.05</v>
      </c>
      <c r="U4478" t="b" cm="1">
        <f t="array" ref="U4478">_xlfn.IFS(AND(R4478=1,S4478=G4478,T4478=H4478),TRUE,AND(R4478=1,S4478=G4478,H4478="Product NA"),TRUE)</f>
        <v>1</v>
      </c>
      <c r="W4478" s="165">
        <v>5.2</v>
      </c>
      <c r="X4478" s="165">
        <v>4.05</v>
      </c>
      <c r="Y4478" t="str">
        <f t="shared" si="159"/>
        <v>Change</v>
      </c>
    </row>
    <row r="4479" spans="1:25" hidden="1" x14ac:dyDescent="0.35">
      <c r="A4479" t="s">
        <v>189</v>
      </c>
      <c r="B4479" t="s">
        <v>452</v>
      </c>
      <c r="C4479" t="s">
        <v>189</v>
      </c>
      <c r="D4479" t="s">
        <v>318</v>
      </c>
      <c r="E4479" t="s">
        <v>724</v>
      </c>
      <c r="F4479" t="s">
        <v>277</v>
      </c>
      <c r="G4479" s="165">
        <f t="shared" si="160"/>
        <v>6.5500000000000007</v>
      </c>
      <c r="H4479" s="165">
        <f t="shared" si="160"/>
        <v>4.05</v>
      </c>
      <c r="I4479" t="s">
        <v>480</v>
      </c>
      <c r="K4479" t="s">
        <v>292</v>
      </c>
      <c r="L4479" t="s">
        <v>401</v>
      </c>
      <c r="M4479" t="s">
        <v>477</v>
      </c>
      <c r="N4479" t="s">
        <v>189</v>
      </c>
      <c r="O4479" t="s">
        <v>452</v>
      </c>
      <c r="P4479">
        <v>100</v>
      </c>
      <c r="Q4479">
        <v>500</v>
      </c>
      <c r="R4479">
        <v>1</v>
      </c>
      <c r="S4479">
        <v>6.5500000000000007</v>
      </c>
      <c r="T4479">
        <v>4.05</v>
      </c>
      <c r="U4479" t="b" cm="1">
        <f t="array" ref="U4479">_xlfn.IFS(AND(R4479=1,S4479=G4479,T4479=H4479),TRUE,AND(R4479=1,S4479=G4479,H4479="Product NA"),TRUE)</f>
        <v>1</v>
      </c>
      <c r="W4479" s="165">
        <v>6.5500000000000007</v>
      </c>
      <c r="X4479" s="165">
        <v>4.05</v>
      </c>
      <c r="Y4479" t="str">
        <f t="shared" si="159"/>
        <v>No Change</v>
      </c>
    </row>
    <row r="4480" spans="1:25" hidden="1" x14ac:dyDescent="0.35">
      <c r="A4480" t="s">
        <v>189</v>
      </c>
      <c r="B4480" t="s">
        <v>452</v>
      </c>
      <c r="C4480" t="s">
        <v>189</v>
      </c>
      <c r="D4480" t="s">
        <v>282</v>
      </c>
      <c r="E4480" t="s">
        <v>724</v>
      </c>
      <c r="F4480" t="s">
        <v>286</v>
      </c>
      <c r="G4480" s="165">
        <f t="shared" si="160"/>
        <v>7.45</v>
      </c>
      <c r="H4480" s="165">
        <f t="shared" si="160"/>
        <v>4.4000000000000004</v>
      </c>
      <c r="I4480" t="s">
        <v>482</v>
      </c>
      <c r="K4480" t="s">
        <v>292</v>
      </c>
      <c r="L4480" t="s">
        <v>401</v>
      </c>
      <c r="M4480" t="s">
        <v>477</v>
      </c>
      <c r="N4480" t="s">
        <v>189</v>
      </c>
      <c r="O4480" t="s">
        <v>452</v>
      </c>
      <c r="P4480">
        <v>2000</v>
      </c>
      <c r="Q4480">
        <v>2000</v>
      </c>
      <c r="R4480">
        <v>1</v>
      </c>
      <c r="S4480">
        <v>7.45</v>
      </c>
      <c r="T4480">
        <v>4.4000000000000004</v>
      </c>
      <c r="U4480" t="b" cm="1">
        <f t="array" ref="U4480">_xlfn.IFS(AND(R4480=1,S4480=G4480,T4480=H4480),TRUE,AND(R4480=1,S4480=G4480,H4480="Product NA"),TRUE)</f>
        <v>1</v>
      </c>
      <c r="W4480" s="165">
        <v>7.45</v>
      </c>
      <c r="X4480" s="165">
        <v>4.4000000000000004</v>
      </c>
      <c r="Y4480" t="str">
        <f t="shared" si="159"/>
        <v>No Change</v>
      </c>
    </row>
    <row r="4481" spans="1:25" hidden="1" x14ac:dyDescent="0.35">
      <c r="A4481" t="s">
        <v>189</v>
      </c>
      <c r="B4481" t="s">
        <v>452</v>
      </c>
      <c r="C4481" t="s">
        <v>189</v>
      </c>
      <c r="D4481" t="s">
        <v>317</v>
      </c>
      <c r="E4481" t="s">
        <v>724</v>
      </c>
      <c r="F4481" t="s">
        <v>277</v>
      </c>
      <c r="G4481" s="165">
        <f t="shared" si="160"/>
        <v>6.5500000000000007</v>
      </c>
      <c r="H4481" s="165">
        <f t="shared" si="160"/>
        <v>4.05</v>
      </c>
      <c r="I4481" t="s">
        <v>480</v>
      </c>
      <c r="K4481" t="s">
        <v>292</v>
      </c>
      <c r="L4481" t="s">
        <v>401</v>
      </c>
      <c r="M4481" t="s">
        <v>477</v>
      </c>
      <c r="N4481" t="s">
        <v>189</v>
      </c>
      <c r="O4481" t="s">
        <v>452</v>
      </c>
      <c r="P4481">
        <v>100</v>
      </c>
      <c r="Q4481">
        <v>500</v>
      </c>
      <c r="R4481">
        <v>1</v>
      </c>
      <c r="S4481">
        <v>6.5500000000000007</v>
      </c>
      <c r="T4481">
        <v>4.05</v>
      </c>
      <c r="U4481" t="b" cm="1">
        <f t="array" ref="U4481">_xlfn.IFS(AND(R4481=1,S4481=G4481,T4481=H4481),TRUE,AND(R4481=1,S4481=G4481,H4481="Product NA"),TRUE)</f>
        <v>1</v>
      </c>
      <c r="W4481" s="165">
        <v>6.5500000000000007</v>
      </c>
      <c r="X4481" s="165">
        <v>4.05</v>
      </c>
      <c r="Y4481" t="str">
        <f t="shared" si="159"/>
        <v>No Change</v>
      </c>
    </row>
    <row r="4482" spans="1:25" hidden="1" x14ac:dyDescent="0.35">
      <c r="A4482" t="s">
        <v>189</v>
      </c>
      <c r="B4482" t="s">
        <v>452</v>
      </c>
      <c r="C4482" t="s">
        <v>189</v>
      </c>
      <c r="D4482" t="s">
        <v>320</v>
      </c>
      <c r="E4482" t="s">
        <v>724</v>
      </c>
      <c r="F4482" t="s">
        <v>277</v>
      </c>
      <c r="G4482" s="165">
        <f t="shared" si="160"/>
        <v>5.5500000000000007</v>
      </c>
      <c r="H4482" s="165">
        <f t="shared" si="160"/>
        <v>4.05</v>
      </c>
      <c r="I4482" t="s">
        <v>480</v>
      </c>
      <c r="K4482" t="s">
        <v>292</v>
      </c>
      <c r="L4482" t="s">
        <v>401</v>
      </c>
      <c r="M4482" t="s">
        <v>477</v>
      </c>
      <c r="N4482" t="s">
        <v>189</v>
      </c>
      <c r="O4482" t="s">
        <v>452</v>
      </c>
      <c r="P4482">
        <v>100</v>
      </c>
      <c r="Q4482">
        <v>500</v>
      </c>
      <c r="R4482">
        <v>1</v>
      </c>
      <c r="S4482">
        <v>5.5500000000000007</v>
      </c>
      <c r="T4482">
        <v>4.05</v>
      </c>
      <c r="U4482" t="b" cm="1">
        <f t="array" ref="U4482">_xlfn.IFS(AND(R4482=1,S4482=G4482,T4482=H4482),TRUE,AND(R4482=1,S4482=G4482,H4482="Product NA"),TRUE)</f>
        <v>1</v>
      </c>
      <c r="W4482" s="165">
        <v>5.2</v>
      </c>
      <c r="X4482" s="165">
        <v>4.05</v>
      </c>
      <c r="Y4482" t="str">
        <f t="shared" si="159"/>
        <v>Change</v>
      </c>
    </row>
    <row r="4483" spans="1:25" x14ac:dyDescent="0.35">
      <c r="A4483" t="s">
        <v>204</v>
      </c>
      <c r="B4483" t="s">
        <v>456</v>
      </c>
      <c r="C4483" t="s">
        <v>204</v>
      </c>
      <c r="D4483" t="s">
        <v>392</v>
      </c>
      <c r="E4483" t="s">
        <v>287</v>
      </c>
      <c r="F4483" t="s">
        <v>396</v>
      </c>
      <c r="G4483" s="165">
        <f t="shared" si="160"/>
        <v>2.54</v>
      </c>
      <c r="H4483" s="165">
        <f t="shared" si="160"/>
        <v>2.35</v>
      </c>
      <c r="I4483" t="s">
        <v>482</v>
      </c>
      <c r="K4483" t="s">
        <v>292</v>
      </c>
      <c r="L4483" t="s">
        <v>401</v>
      </c>
      <c r="M4483" t="s">
        <v>477</v>
      </c>
      <c r="N4483" t="s">
        <v>204</v>
      </c>
      <c r="O4483" t="s">
        <v>456</v>
      </c>
      <c r="P4483">
        <v>100</v>
      </c>
      <c r="Q4483">
        <v>2000</v>
      </c>
      <c r="R4483">
        <v>1</v>
      </c>
      <c r="S4483">
        <v>2.54</v>
      </c>
      <c r="T4483">
        <v>2.35</v>
      </c>
      <c r="U4483" t="b" cm="1">
        <f t="array" ref="U4483">_xlfn.IFS(AND(R4483=1,S4483=G4483,T4483=H4483),TRUE,AND(R4483=1,S4483=G4483,H4483="Product NA"),TRUE)</f>
        <v>1</v>
      </c>
      <c r="W4483" s="165">
        <v>2.3199999999999998</v>
      </c>
      <c r="X4483" s="165">
        <v>2.14</v>
      </c>
      <c r="Y4483" t="str">
        <f t="shared" si="159"/>
        <v>Change</v>
      </c>
    </row>
    <row r="4484" spans="1:25" x14ac:dyDescent="0.35">
      <c r="A4484" t="s">
        <v>204</v>
      </c>
      <c r="B4484" t="s">
        <v>456</v>
      </c>
      <c r="C4484" t="s">
        <v>204</v>
      </c>
      <c r="D4484" t="s">
        <v>391</v>
      </c>
      <c r="E4484" t="s">
        <v>724</v>
      </c>
      <c r="F4484" t="s">
        <v>396</v>
      </c>
      <c r="G4484" s="165">
        <f t="shared" si="160"/>
        <v>4.8500000000000005</v>
      </c>
      <c r="H4484" s="165">
        <f t="shared" si="160"/>
        <v>1.9000000000000001</v>
      </c>
      <c r="I4484" t="s">
        <v>482</v>
      </c>
      <c r="K4484" t="s">
        <v>292</v>
      </c>
      <c r="L4484" t="s">
        <v>401</v>
      </c>
      <c r="M4484" t="s">
        <v>477</v>
      </c>
      <c r="N4484" t="s">
        <v>204</v>
      </c>
      <c r="O4484" t="s">
        <v>456</v>
      </c>
      <c r="P4484">
        <v>100</v>
      </c>
      <c r="Q4484">
        <v>2000</v>
      </c>
      <c r="R4484">
        <v>1</v>
      </c>
      <c r="S4484">
        <v>4.8500000000000005</v>
      </c>
      <c r="T4484">
        <v>1.9000000000000001</v>
      </c>
      <c r="U4484" t="b" cm="1">
        <f t="array" ref="U4484">_xlfn.IFS(AND(R4484=1,S4484=G4484,T4484=H4484),TRUE,AND(R4484=1,S4484=G4484,H4484="Product NA"),TRUE)</f>
        <v>1</v>
      </c>
      <c r="W4484" s="165">
        <v>4.8500000000000005</v>
      </c>
      <c r="X4484" s="165">
        <v>1.9000000000000001</v>
      </c>
      <c r="Y4484" t="str">
        <f t="shared" ref="Y4484:Y4543" si="161">IF(AND(W4484=G4484,X4484=H4484),"No Change", "Change")</f>
        <v>No Change</v>
      </c>
    </row>
    <row r="4485" spans="1:25" hidden="1" x14ac:dyDescent="0.35">
      <c r="A4485" t="s">
        <v>204</v>
      </c>
      <c r="B4485" t="s">
        <v>456</v>
      </c>
      <c r="C4485" t="s">
        <v>204</v>
      </c>
      <c r="D4485" t="s">
        <v>281</v>
      </c>
      <c r="E4485" t="s">
        <v>287</v>
      </c>
      <c r="F4485" t="s">
        <v>286</v>
      </c>
      <c r="G4485" s="165">
        <f t="shared" si="160"/>
        <v>2.68</v>
      </c>
      <c r="H4485" s="165">
        <f t="shared" si="160"/>
        <v>2.4700000000000002</v>
      </c>
      <c r="I4485" t="s">
        <v>482</v>
      </c>
      <c r="K4485" t="s">
        <v>292</v>
      </c>
      <c r="L4485" t="s">
        <v>401</v>
      </c>
      <c r="M4485" t="s">
        <v>477</v>
      </c>
      <c r="N4485" t="s">
        <v>204</v>
      </c>
      <c r="O4485" t="s">
        <v>456</v>
      </c>
      <c r="P4485">
        <v>100</v>
      </c>
      <c r="Q4485">
        <v>2000</v>
      </c>
      <c r="R4485">
        <v>1</v>
      </c>
      <c r="S4485">
        <v>2.68</v>
      </c>
      <c r="T4485">
        <v>2.4700000000000002</v>
      </c>
      <c r="U4485" t="b" cm="1">
        <f t="array" ref="U4485">_xlfn.IFS(AND(R4485=1,S4485=G4485,T4485=H4485),TRUE,AND(R4485=1,S4485=G4485,H4485="Product NA"),TRUE)</f>
        <v>1</v>
      </c>
      <c r="W4485" s="165">
        <v>2.44</v>
      </c>
      <c r="X4485" s="165">
        <v>2.25</v>
      </c>
      <c r="Y4485" t="str">
        <f t="shared" si="161"/>
        <v>Change</v>
      </c>
    </row>
    <row r="4486" spans="1:25" hidden="1" x14ac:dyDescent="0.35">
      <c r="A4486" t="s">
        <v>204</v>
      </c>
      <c r="B4486" t="s">
        <v>456</v>
      </c>
      <c r="C4486" t="s">
        <v>204</v>
      </c>
      <c r="D4486" t="s">
        <v>278</v>
      </c>
      <c r="E4486" t="s">
        <v>287</v>
      </c>
      <c r="F4486" t="s">
        <v>277</v>
      </c>
      <c r="G4486" s="165">
        <f t="shared" si="160"/>
        <v>1.23</v>
      </c>
      <c r="H4486" s="165">
        <f t="shared" si="160"/>
        <v>4.08</v>
      </c>
      <c r="I4486" t="s">
        <v>480</v>
      </c>
      <c r="K4486" t="s">
        <v>292</v>
      </c>
      <c r="L4486" t="s">
        <v>401</v>
      </c>
      <c r="M4486" t="s">
        <v>477</v>
      </c>
      <c r="N4486" t="s">
        <v>204</v>
      </c>
      <c r="O4486" t="s">
        <v>456</v>
      </c>
      <c r="P4486">
        <v>100</v>
      </c>
      <c r="Q4486">
        <v>500</v>
      </c>
      <c r="R4486">
        <v>1</v>
      </c>
      <c r="S4486">
        <v>1.23</v>
      </c>
      <c r="T4486">
        <v>4.08</v>
      </c>
      <c r="U4486" t="b" cm="1">
        <f t="array" ref="U4486">_xlfn.IFS(AND(R4486=1,S4486=G4486,T4486=H4486),TRUE,AND(R4486=1,S4486=G4486,H4486="Product NA"),TRUE)</f>
        <v>1</v>
      </c>
      <c r="W4486" s="165">
        <v>1.23</v>
      </c>
      <c r="X4486" s="165">
        <v>4.82</v>
      </c>
      <c r="Y4486" t="str">
        <f t="shared" si="161"/>
        <v>Change</v>
      </c>
    </row>
    <row r="4487" spans="1:25" hidden="1" x14ac:dyDescent="0.35">
      <c r="A4487" t="s">
        <v>204</v>
      </c>
      <c r="B4487" t="s">
        <v>456</v>
      </c>
      <c r="C4487" t="s">
        <v>204</v>
      </c>
      <c r="D4487" t="s">
        <v>238</v>
      </c>
      <c r="E4487" t="s">
        <v>287</v>
      </c>
      <c r="F4487" t="s">
        <v>0</v>
      </c>
      <c r="G4487" s="165">
        <f t="shared" ref="G4487:H4539" si="162">S4487</f>
        <v>0.91</v>
      </c>
      <c r="H4487" s="165">
        <f t="shared" si="162"/>
        <v>7.5200000000000005</v>
      </c>
      <c r="I4487" t="s">
        <v>479</v>
      </c>
      <c r="K4487" t="s">
        <v>292</v>
      </c>
      <c r="L4487" t="s">
        <v>401</v>
      </c>
      <c r="M4487" t="s">
        <v>477</v>
      </c>
      <c r="N4487" t="s">
        <v>204</v>
      </c>
      <c r="O4487" t="s">
        <v>456</v>
      </c>
      <c r="P4487">
        <v>100</v>
      </c>
      <c r="Q4487">
        <v>100</v>
      </c>
      <c r="R4487">
        <v>1</v>
      </c>
      <c r="S4487">
        <v>0.91</v>
      </c>
      <c r="T4487">
        <v>7.5200000000000005</v>
      </c>
      <c r="U4487" t="b" cm="1">
        <f t="array" ref="U4487">_xlfn.IFS(AND(R4487=1,S4487=G4487,T4487=H4487),TRUE,AND(R4487=1,S4487=G4487,H4487="Product NA"),TRUE)</f>
        <v>1</v>
      </c>
      <c r="W4487" s="165">
        <v>0.89</v>
      </c>
      <c r="X4487" s="165">
        <v>7.32</v>
      </c>
      <c r="Y4487" t="str">
        <f t="shared" si="161"/>
        <v>Change</v>
      </c>
    </row>
    <row r="4488" spans="1:25" hidden="1" x14ac:dyDescent="0.35">
      <c r="A4488" t="s">
        <v>204</v>
      </c>
      <c r="B4488" t="s">
        <v>456</v>
      </c>
      <c r="C4488" t="s">
        <v>204</v>
      </c>
      <c r="D4488" t="s">
        <v>239</v>
      </c>
      <c r="E4488" t="s">
        <v>287</v>
      </c>
      <c r="F4488" t="s">
        <v>277</v>
      </c>
      <c r="G4488" s="165">
        <f t="shared" si="162"/>
        <v>1.06</v>
      </c>
      <c r="H4488" s="165">
        <f t="shared" si="162"/>
        <v>5.47</v>
      </c>
      <c r="I4488" t="s">
        <v>480</v>
      </c>
      <c r="K4488" t="s">
        <v>292</v>
      </c>
      <c r="L4488" t="s">
        <v>401</v>
      </c>
      <c r="M4488" t="s">
        <v>477</v>
      </c>
      <c r="N4488" t="s">
        <v>204</v>
      </c>
      <c r="O4488" t="s">
        <v>456</v>
      </c>
      <c r="P4488">
        <v>100</v>
      </c>
      <c r="Q4488">
        <v>500</v>
      </c>
      <c r="R4488">
        <v>1</v>
      </c>
      <c r="S4488">
        <v>1.06</v>
      </c>
      <c r="T4488">
        <v>5.47</v>
      </c>
      <c r="U4488" t="b" cm="1">
        <f t="array" ref="U4488">_xlfn.IFS(AND(R4488=1,S4488=G4488,T4488=H4488),TRUE,AND(R4488=1,S4488=G4488,H4488="Product NA"),TRUE)</f>
        <v>1</v>
      </c>
      <c r="W4488" s="165">
        <v>1.04</v>
      </c>
      <c r="X4488" s="165">
        <v>5.36</v>
      </c>
      <c r="Y4488" t="str">
        <f t="shared" si="161"/>
        <v>Change</v>
      </c>
    </row>
    <row r="4489" spans="1:25" hidden="1" x14ac:dyDescent="0.35">
      <c r="A4489" t="s">
        <v>204</v>
      </c>
      <c r="B4489" t="s">
        <v>456</v>
      </c>
      <c r="C4489" t="s">
        <v>204</v>
      </c>
      <c r="D4489" t="s">
        <v>655</v>
      </c>
      <c r="E4489" t="s">
        <v>723</v>
      </c>
      <c r="F4489" t="s">
        <v>286</v>
      </c>
      <c r="G4489" s="165">
        <f t="shared" si="162"/>
        <v>9.35</v>
      </c>
      <c r="H4489" s="165">
        <f t="shared" si="162"/>
        <v>0</v>
      </c>
      <c r="I4489" t="s">
        <v>481</v>
      </c>
      <c r="K4489" t="s">
        <v>292</v>
      </c>
      <c r="L4489" t="s">
        <v>401</v>
      </c>
      <c r="M4489" t="s">
        <v>477</v>
      </c>
      <c r="N4489" t="s">
        <v>204</v>
      </c>
      <c r="O4489" t="s">
        <v>456</v>
      </c>
      <c r="P4489">
        <v>20000</v>
      </c>
      <c r="Q4489">
        <v>1000</v>
      </c>
      <c r="R4489">
        <v>1</v>
      </c>
      <c r="S4489">
        <v>9.35</v>
      </c>
      <c r="T4489">
        <v>0</v>
      </c>
      <c r="U4489" t="b" cm="1">
        <f t="array" ref="U4489">_xlfn.IFS(AND(R4489=1,S4489=G4489,T4489=H4489),TRUE,AND(R4489=1,S4489=G4489,H4489="Product NA"),TRUE)</f>
        <v>1</v>
      </c>
      <c r="W4489" s="165">
        <v>10.1</v>
      </c>
      <c r="X4489" s="165">
        <v>0</v>
      </c>
      <c r="Y4489" t="str">
        <f t="shared" si="161"/>
        <v>Change</v>
      </c>
    </row>
    <row r="4490" spans="1:25" hidden="1" x14ac:dyDescent="0.35">
      <c r="A4490" t="s">
        <v>204</v>
      </c>
      <c r="B4490" t="s">
        <v>456</v>
      </c>
      <c r="C4490" t="s">
        <v>204</v>
      </c>
      <c r="D4490" t="s">
        <v>655</v>
      </c>
      <c r="E4490" t="s">
        <v>723</v>
      </c>
      <c r="F4490" t="s">
        <v>286</v>
      </c>
      <c r="G4490" s="165">
        <f t="shared" si="162"/>
        <v>28.700000000000003</v>
      </c>
      <c r="H4490" s="165">
        <f t="shared" si="162"/>
        <v>0</v>
      </c>
      <c r="I4490" t="s">
        <v>680</v>
      </c>
      <c r="K4490" t="s">
        <v>292</v>
      </c>
      <c r="L4490" t="s">
        <v>401</v>
      </c>
      <c r="M4490" t="s">
        <v>477</v>
      </c>
      <c r="N4490" t="s">
        <v>204</v>
      </c>
      <c r="O4490" t="s">
        <v>456</v>
      </c>
      <c r="P4490">
        <v>20000</v>
      </c>
      <c r="Q4490">
        <v>15000</v>
      </c>
      <c r="R4490">
        <v>1</v>
      </c>
      <c r="S4490">
        <v>28.700000000000003</v>
      </c>
      <c r="T4490">
        <v>0</v>
      </c>
      <c r="U4490" t="b" cm="1">
        <f t="array" ref="U4490">_xlfn.IFS(AND(R4490=1,S4490=G4490,T4490=H4490),TRUE,AND(R4490=1,S4490=G4490,H4490="Product NA"),TRUE)</f>
        <v>1</v>
      </c>
      <c r="W4490" s="165">
        <v>38.57</v>
      </c>
      <c r="X4490" s="165">
        <v>0</v>
      </c>
      <c r="Y4490" t="str">
        <f t="shared" si="161"/>
        <v>Change</v>
      </c>
    </row>
    <row r="4491" spans="1:25" hidden="1" x14ac:dyDescent="0.35">
      <c r="A4491" t="s">
        <v>204</v>
      </c>
      <c r="B4491" t="s">
        <v>456</v>
      </c>
      <c r="C4491" t="s">
        <v>204</v>
      </c>
      <c r="D4491" t="s">
        <v>655</v>
      </c>
      <c r="E4491" t="s">
        <v>723</v>
      </c>
      <c r="F4491" t="s">
        <v>286</v>
      </c>
      <c r="G4491" s="165">
        <f t="shared" si="162"/>
        <v>10.5</v>
      </c>
      <c r="H4491" s="165">
        <f t="shared" si="162"/>
        <v>0</v>
      </c>
      <c r="I4491" t="s">
        <v>671</v>
      </c>
      <c r="K4491" t="s">
        <v>292</v>
      </c>
      <c r="L4491" t="s">
        <v>401</v>
      </c>
      <c r="M4491" t="s">
        <v>477</v>
      </c>
      <c r="N4491" t="s">
        <v>204</v>
      </c>
      <c r="O4491" t="s">
        <v>456</v>
      </c>
      <c r="P4491">
        <v>20000</v>
      </c>
      <c r="Q4491">
        <v>2000</v>
      </c>
      <c r="R4491">
        <v>1</v>
      </c>
      <c r="S4491">
        <v>10.5</v>
      </c>
      <c r="T4491">
        <v>0</v>
      </c>
      <c r="U4491" t="b" cm="1">
        <f t="array" ref="U4491">_xlfn.IFS(AND(R4491=1,S4491=G4491,T4491=H4491),TRUE,AND(R4491=1,S4491=G4491,H4491="Product NA"),TRUE)</f>
        <v>1</v>
      </c>
      <c r="W4491" s="165">
        <v>11.3</v>
      </c>
      <c r="X4491" s="165">
        <v>0</v>
      </c>
      <c r="Y4491" t="str">
        <f t="shared" si="161"/>
        <v>Change</v>
      </c>
    </row>
    <row r="4492" spans="1:25" hidden="1" x14ac:dyDescent="0.35">
      <c r="A4492" t="s">
        <v>204</v>
      </c>
      <c r="B4492" t="s">
        <v>456</v>
      </c>
      <c r="C4492" t="s">
        <v>204</v>
      </c>
      <c r="D4492" t="s">
        <v>655</v>
      </c>
      <c r="E4492" t="s">
        <v>723</v>
      </c>
      <c r="F4492" t="s">
        <v>286</v>
      </c>
      <c r="G4492" s="165">
        <f t="shared" si="162"/>
        <v>34.9</v>
      </c>
      <c r="H4492" s="165">
        <f t="shared" si="162"/>
        <v>0</v>
      </c>
      <c r="I4492" t="s">
        <v>681</v>
      </c>
      <c r="K4492" t="s">
        <v>292</v>
      </c>
      <c r="L4492" t="s">
        <v>401</v>
      </c>
      <c r="M4492" t="s">
        <v>477</v>
      </c>
      <c r="N4492" t="s">
        <v>204</v>
      </c>
      <c r="O4492" t="s">
        <v>456</v>
      </c>
      <c r="P4492">
        <v>20000</v>
      </c>
      <c r="Q4492">
        <v>20000</v>
      </c>
      <c r="R4492">
        <v>1</v>
      </c>
      <c r="S4492">
        <v>34.9</v>
      </c>
      <c r="T4492">
        <v>0</v>
      </c>
      <c r="U4492" t="b" cm="1">
        <f t="array" ref="U4492">_xlfn.IFS(AND(R4492=1,S4492=G4492,T4492=H4492),TRUE,AND(R4492=1,S4492=G4492,H4492="Product NA"),TRUE)</f>
        <v>1</v>
      </c>
      <c r="W4492" s="165">
        <v>47.45</v>
      </c>
      <c r="X4492" s="165">
        <v>0</v>
      </c>
      <c r="Y4492" t="str">
        <f t="shared" si="161"/>
        <v>Change</v>
      </c>
    </row>
    <row r="4493" spans="1:25" hidden="1" x14ac:dyDescent="0.35">
      <c r="A4493" t="s">
        <v>204</v>
      </c>
      <c r="B4493" t="s">
        <v>456</v>
      </c>
      <c r="C4493" t="s">
        <v>204</v>
      </c>
      <c r="D4493" t="s">
        <v>655</v>
      </c>
      <c r="E4493" t="s">
        <v>723</v>
      </c>
      <c r="F4493" t="s">
        <v>286</v>
      </c>
      <c r="G4493" s="165">
        <f t="shared" si="162"/>
        <v>11.700000000000001</v>
      </c>
      <c r="H4493" s="165">
        <f t="shared" si="162"/>
        <v>0</v>
      </c>
      <c r="I4493" t="s">
        <v>672</v>
      </c>
      <c r="K4493" t="s">
        <v>292</v>
      </c>
      <c r="L4493" t="s">
        <v>401</v>
      </c>
      <c r="M4493" t="s">
        <v>477</v>
      </c>
      <c r="N4493" t="s">
        <v>204</v>
      </c>
      <c r="O4493" t="s">
        <v>456</v>
      </c>
      <c r="P4493">
        <v>20000</v>
      </c>
      <c r="Q4493">
        <v>3000</v>
      </c>
      <c r="R4493">
        <v>1</v>
      </c>
      <c r="S4493">
        <v>11.700000000000001</v>
      </c>
      <c r="T4493">
        <v>0</v>
      </c>
      <c r="U4493" t="b" cm="1">
        <f t="array" ref="U4493">_xlfn.IFS(AND(R4493=1,S4493=G4493,T4493=H4493),TRUE,AND(R4493=1,S4493=G4493,H4493="Product NA"),TRUE)</f>
        <v>1</v>
      </c>
      <c r="W4493" s="165">
        <v>15.610000000000001</v>
      </c>
      <c r="X4493" s="165">
        <v>0</v>
      </c>
      <c r="Y4493" t="str">
        <f t="shared" si="161"/>
        <v>Change</v>
      </c>
    </row>
    <row r="4494" spans="1:25" hidden="1" x14ac:dyDescent="0.35">
      <c r="A4494" t="s">
        <v>204</v>
      </c>
      <c r="B4494" t="s">
        <v>456</v>
      </c>
      <c r="C4494" t="s">
        <v>204</v>
      </c>
      <c r="D4494" t="s">
        <v>655</v>
      </c>
      <c r="E4494" t="s">
        <v>723</v>
      </c>
      <c r="F4494" t="s">
        <v>286</v>
      </c>
      <c r="G4494" s="165">
        <f t="shared" si="162"/>
        <v>12.9</v>
      </c>
      <c r="H4494" s="165">
        <f t="shared" si="162"/>
        <v>0</v>
      </c>
      <c r="I4494" t="s">
        <v>673</v>
      </c>
      <c r="K4494" t="s">
        <v>292</v>
      </c>
      <c r="L4494" t="s">
        <v>401</v>
      </c>
      <c r="M4494" t="s">
        <v>477</v>
      </c>
      <c r="N4494" t="s">
        <v>204</v>
      </c>
      <c r="O4494" t="s">
        <v>456</v>
      </c>
      <c r="P4494">
        <v>20000</v>
      </c>
      <c r="Q4494">
        <v>4000</v>
      </c>
      <c r="R4494">
        <v>1</v>
      </c>
      <c r="S4494">
        <v>12.9</v>
      </c>
      <c r="T4494">
        <v>0</v>
      </c>
      <c r="U4494" t="b" cm="1">
        <f t="array" ref="U4494">_xlfn.IFS(AND(R4494=1,S4494=G4494,T4494=H4494),TRUE,AND(R4494=1,S4494=G4494,H4494="Product NA"),TRUE)</f>
        <v>1</v>
      </c>
      <c r="W4494" s="165">
        <v>17</v>
      </c>
      <c r="X4494" s="165">
        <v>0</v>
      </c>
      <c r="Y4494" t="str">
        <f t="shared" si="161"/>
        <v>Change</v>
      </c>
    </row>
    <row r="4495" spans="1:25" hidden="1" x14ac:dyDescent="0.35">
      <c r="A4495" t="s">
        <v>204</v>
      </c>
      <c r="B4495" t="s">
        <v>456</v>
      </c>
      <c r="C4495" t="s">
        <v>204</v>
      </c>
      <c r="D4495" t="s">
        <v>655</v>
      </c>
      <c r="E4495" t="s">
        <v>723</v>
      </c>
      <c r="F4495" t="s">
        <v>286</v>
      </c>
      <c r="G4495" s="165">
        <f t="shared" si="162"/>
        <v>14.05</v>
      </c>
      <c r="H4495" s="165">
        <f t="shared" si="162"/>
        <v>0</v>
      </c>
      <c r="I4495" t="s">
        <v>674</v>
      </c>
      <c r="K4495" t="s">
        <v>292</v>
      </c>
      <c r="L4495" t="s">
        <v>401</v>
      </c>
      <c r="M4495" t="s">
        <v>477</v>
      </c>
      <c r="N4495" t="s">
        <v>204</v>
      </c>
      <c r="O4495" t="s">
        <v>456</v>
      </c>
      <c r="P4495">
        <v>20000</v>
      </c>
      <c r="Q4495">
        <v>5000</v>
      </c>
      <c r="R4495">
        <v>1</v>
      </c>
      <c r="S4495">
        <v>14.05</v>
      </c>
      <c r="T4495">
        <v>0</v>
      </c>
      <c r="U4495" t="b" cm="1">
        <f t="array" ref="U4495">_xlfn.IFS(AND(R4495=1,S4495=G4495,T4495=H4495),TRUE,AND(R4495=1,S4495=G4495,H4495="Product NA"),TRUE)</f>
        <v>1</v>
      </c>
      <c r="W4495" s="165">
        <v>18.38</v>
      </c>
      <c r="X4495" s="165">
        <v>0</v>
      </c>
      <c r="Y4495" t="str">
        <f t="shared" si="161"/>
        <v>Change</v>
      </c>
    </row>
    <row r="4496" spans="1:25" hidden="1" x14ac:dyDescent="0.35">
      <c r="A4496" t="s">
        <v>204</v>
      </c>
      <c r="B4496" t="s">
        <v>456</v>
      </c>
      <c r="C4496" t="s">
        <v>204</v>
      </c>
      <c r="D4496" t="s">
        <v>655</v>
      </c>
      <c r="E4496" t="s">
        <v>723</v>
      </c>
      <c r="F4496" t="s">
        <v>286</v>
      </c>
      <c r="G4496" s="165">
        <f t="shared" si="162"/>
        <v>16.2</v>
      </c>
      <c r="H4496" s="165">
        <f t="shared" si="162"/>
        <v>0</v>
      </c>
      <c r="I4496" t="s">
        <v>675</v>
      </c>
      <c r="K4496" t="s">
        <v>292</v>
      </c>
      <c r="L4496" t="s">
        <v>401</v>
      </c>
      <c r="M4496" t="s">
        <v>477</v>
      </c>
      <c r="N4496" t="s">
        <v>204</v>
      </c>
      <c r="O4496" t="s">
        <v>456</v>
      </c>
      <c r="P4496">
        <v>20000</v>
      </c>
      <c r="Q4496">
        <v>6000</v>
      </c>
      <c r="R4496">
        <v>1</v>
      </c>
      <c r="S4496">
        <v>16.2</v>
      </c>
      <c r="T4496">
        <v>0</v>
      </c>
      <c r="U4496" t="b" cm="1">
        <f t="array" ref="U4496">_xlfn.IFS(AND(R4496=1,S4496=G4496,T4496=H4496),TRUE,AND(R4496=1,S4496=G4496,H4496="Product NA"),TRUE)</f>
        <v>1</v>
      </c>
      <c r="W4496" s="165">
        <v>21.71</v>
      </c>
      <c r="X4496" s="165">
        <v>0</v>
      </c>
      <c r="Y4496" t="str">
        <f t="shared" si="161"/>
        <v>Change</v>
      </c>
    </row>
    <row r="4497" spans="1:25" hidden="1" x14ac:dyDescent="0.35">
      <c r="A4497" t="s">
        <v>204</v>
      </c>
      <c r="B4497" t="s">
        <v>456</v>
      </c>
      <c r="C4497" t="s">
        <v>204</v>
      </c>
      <c r="D4497" t="s">
        <v>655</v>
      </c>
      <c r="E4497" t="s">
        <v>723</v>
      </c>
      <c r="F4497" t="s">
        <v>286</v>
      </c>
      <c r="G4497" s="165">
        <f t="shared" si="162"/>
        <v>17.350000000000001</v>
      </c>
      <c r="H4497" s="165">
        <f t="shared" si="162"/>
        <v>0</v>
      </c>
      <c r="I4497" t="s">
        <v>676</v>
      </c>
      <c r="K4497" t="s">
        <v>292</v>
      </c>
      <c r="L4497" t="s">
        <v>401</v>
      </c>
      <c r="M4497" t="s">
        <v>477</v>
      </c>
      <c r="N4497" t="s">
        <v>204</v>
      </c>
      <c r="O4497" t="s">
        <v>456</v>
      </c>
      <c r="P4497">
        <v>20000</v>
      </c>
      <c r="Q4497">
        <v>7000</v>
      </c>
      <c r="R4497">
        <v>1</v>
      </c>
      <c r="S4497">
        <v>17.350000000000001</v>
      </c>
      <c r="T4497">
        <v>0</v>
      </c>
      <c r="U4497" t="b" cm="1">
        <f t="array" ref="U4497">_xlfn.IFS(AND(R4497=1,S4497=G4497,T4497=H4497),TRUE,AND(R4497=1,S4497=G4497,H4497="Product NA"),TRUE)</f>
        <v>1</v>
      </c>
      <c r="W4497" s="165">
        <v>22.23</v>
      </c>
      <c r="X4497" s="165">
        <v>0</v>
      </c>
      <c r="Y4497" t="str">
        <f t="shared" si="161"/>
        <v>Change</v>
      </c>
    </row>
    <row r="4498" spans="1:25" hidden="1" x14ac:dyDescent="0.35">
      <c r="A4498" t="s">
        <v>204</v>
      </c>
      <c r="B4498" t="s">
        <v>456</v>
      </c>
      <c r="C4498" t="s">
        <v>204</v>
      </c>
      <c r="D4498" t="s">
        <v>655</v>
      </c>
      <c r="E4498" t="s">
        <v>723</v>
      </c>
      <c r="F4498" t="s">
        <v>286</v>
      </c>
      <c r="G4498" s="165">
        <f t="shared" si="162"/>
        <v>18.55</v>
      </c>
      <c r="H4498" s="165">
        <f t="shared" si="162"/>
        <v>0</v>
      </c>
      <c r="I4498" t="s">
        <v>677</v>
      </c>
      <c r="K4498" t="s">
        <v>292</v>
      </c>
      <c r="L4498" t="s">
        <v>401</v>
      </c>
      <c r="M4498" t="s">
        <v>477</v>
      </c>
      <c r="N4498" t="s">
        <v>204</v>
      </c>
      <c r="O4498" t="s">
        <v>456</v>
      </c>
      <c r="P4498">
        <v>20000</v>
      </c>
      <c r="Q4498">
        <v>8000</v>
      </c>
      <c r="R4498">
        <v>1</v>
      </c>
      <c r="S4498">
        <v>18.55</v>
      </c>
      <c r="T4498">
        <v>0</v>
      </c>
      <c r="U4498" t="b" cm="1">
        <f t="array" ref="U4498">_xlfn.IFS(AND(R4498=1,S4498=G4498,T4498=H4498),TRUE,AND(R4498=1,S4498=G4498,H4498="Product NA"),TRUE)</f>
        <v>1</v>
      </c>
      <c r="W4498" s="165">
        <v>24.71</v>
      </c>
      <c r="X4498" s="165">
        <v>0</v>
      </c>
      <c r="Y4498" t="str">
        <f t="shared" si="161"/>
        <v>Change</v>
      </c>
    </row>
    <row r="4499" spans="1:25" hidden="1" x14ac:dyDescent="0.35">
      <c r="A4499" t="s">
        <v>204</v>
      </c>
      <c r="B4499" t="s">
        <v>456</v>
      </c>
      <c r="C4499" t="s">
        <v>204</v>
      </c>
      <c r="D4499" t="s">
        <v>655</v>
      </c>
      <c r="E4499" t="s">
        <v>723</v>
      </c>
      <c r="F4499" t="s">
        <v>286</v>
      </c>
      <c r="G4499" s="165">
        <f t="shared" si="162"/>
        <v>19.700000000000003</v>
      </c>
      <c r="H4499" s="165">
        <f t="shared" si="162"/>
        <v>0</v>
      </c>
      <c r="I4499" t="s">
        <v>678</v>
      </c>
      <c r="K4499" t="s">
        <v>292</v>
      </c>
      <c r="L4499" t="s">
        <v>401</v>
      </c>
      <c r="M4499" t="s">
        <v>477</v>
      </c>
      <c r="N4499" t="s">
        <v>204</v>
      </c>
      <c r="O4499" t="s">
        <v>456</v>
      </c>
      <c r="P4499">
        <v>20000</v>
      </c>
      <c r="Q4499">
        <v>9000</v>
      </c>
      <c r="R4499">
        <v>1</v>
      </c>
      <c r="S4499">
        <v>19.700000000000003</v>
      </c>
      <c r="T4499">
        <v>0</v>
      </c>
      <c r="U4499" t="b" cm="1">
        <f t="array" ref="U4499">_xlfn.IFS(AND(R4499=1,S4499=G4499,T4499=H4499),TRUE,AND(R4499=1,S4499=G4499,H4499="Product NA"),TRUE)</f>
        <v>1</v>
      </c>
      <c r="W4499" s="165">
        <v>26.21</v>
      </c>
      <c r="X4499" s="165">
        <v>0</v>
      </c>
      <c r="Y4499" t="str">
        <f t="shared" si="161"/>
        <v>Change</v>
      </c>
    </row>
    <row r="4500" spans="1:25" hidden="1" x14ac:dyDescent="0.35">
      <c r="A4500" t="s">
        <v>204</v>
      </c>
      <c r="B4500" t="s">
        <v>456</v>
      </c>
      <c r="C4500" t="s">
        <v>204</v>
      </c>
      <c r="D4500" t="s">
        <v>655</v>
      </c>
      <c r="E4500" t="s">
        <v>723</v>
      </c>
      <c r="F4500" t="s">
        <v>286</v>
      </c>
      <c r="G4500" s="165">
        <f t="shared" si="162"/>
        <v>20.900000000000002</v>
      </c>
      <c r="H4500" s="165">
        <f t="shared" si="162"/>
        <v>0</v>
      </c>
      <c r="I4500" t="s">
        <v>679</v>
      </c>
      <c r="K4500" t="s">
        <v>292</v>
      </c>
      <c r="L4500" t="s">
        <v>401</v>
      </c>
      <c r="M4500" t="s">
        <v>477</v>
      </c>
      <c r="N4500" t="s">
        <v>204</v>
      </c>
      <c r="O4500" t="s">
        <v>456</v>
      </c>
      <c r="P4500">
        <v>20000</v>
      </c>
      <c r="Q4500">
        <v>10000</v>
      </c>
      <c r="R4500">
        <v>1</v>
      </c>
      <c r="S4500">
        <v>20.900000000000002</v>
      </c>
      <c r="T4500">
        <v>0</v>
      </c>
      <c r="U4500" t="b" cm="1">
        <f t="array" ref="U4500">_xlfn.IFS(AND(R4500=1,S4500=G4500,T4500=H4500),TRUE,AND(R4500=1,S4500=G4500,H4500="Product NA"),TRUE)</f>
        <v>1</v>
      </c>
      <c r="W4500" s="165">
        <v>27.650000000000002</v>
      </c>
      <c r="X4500" s="165">
        <v>0</v>
      </c>
      <c r="Y4500" t="str">
        <f t="shared" si="161"/>
        <v>Change</v>
      </c>
    </row>
    <row r="4501" spans="1:25" hidden="1" x14ac:dyDescent="0.35">
      <c r="A4501" t="s">
        <v>204</v>
      </c>
      <c r="B4501" t="s">
        <v>456</v>
      </c>
      <c r="C4501" t="s">
        <v>204</v>
      </c>
      <c r="D4501" t="s">
        <v>283</v>
      </c>
      <c r="E4501" t="s">
        <v>724</v>
      </c>
      <c r="F4501" t="s">
        <v>286</v>
      </c>
      <c r="G4501" s="165">
        <f t="shared" si="162"/>
        <v>5.1000000000000005</v>
      </c>
      <c r="H4501" s="165">
        <f t="shared" si="162"/>
        <v>2</v>
      </c>
      <c r="I4501" t="s">
        <v>482</v>
      </c>
      <c r="K4501" t="s">
        <v>292</v>
      </c>
      <c r="L4501" t="s">
        <v>401</v>
      </c>
      <c r="M4501" t="s">
        <v>477</v>
      </c>
      <c r="N4501" t="s">
        <v>204</v>
      </c>
      <c r="O4501" t="s">
        <v>456</v>
      </c>
      <c r="P4501">
        <v>2000</v>
      </c>
      <c r="Q4501">
        <v>2000</v>
      </c>
      <c r="R4501">
        <v>1</v>
      </c>
      <c r="S4501">
        <v>5.1000000000000005</v>
      </c>
      <c r="T4501">
        <v>2</v>
      </c>
      <c r="U4501" t="b" cm="1">
        <f t="array" ref="U4501">_xlfn.IFS(AND(R4501=1,S4501=G4501,T4501=H4501),TRUE,AND(R4501=1,S4501=G4501,H4501="Product NA"),TRUE)</f>
        <v>1</v>
      </c>
      <c r="W4501" s="165">
        <v>5.1000000000000005</v>
      </c>
      <c r="X4501" s="165">
        <v>2</v>
      </c>
      <c r="Y4501" t="str">
        <f t="shared" si="161"/>
        <v>No Change</v>
      </c>
    </row>
    <row r="4502" spans="1:25" hidden="1" x14ac:dyDescent="0.35">
      <c r="A4502" t="s">
        <v>204</v>
      </c>
      <c r="B4502" t="s">
        <v>456</v>
      </c>
      <c r="C4502" t="s">
        <v>204</v>
      </c>
      <c r="D4502" t="s">
        <v>319</v>
      </c>
      <c r="E4502" t="s">
        <v>724</v>
      </c>
      <c r="F4502" t="s">
        <v>0</v>
      </c>
      <c r="G4502" s="165">
        <f t="shared" si="162"/>
        <v>4.6500000000000004</v>
      </c>
      <c r="H4502" s="165">
        <f t="shared" si="162"/>
        <v>1.9000000000000001</v>
      </c>
      <c r="I4502" t="s">
        <v>479</v>
      </c>
      <c r="K4502" t="s">
        <v>292</v>
      </c>
      <c r="L4502" t="s">
        <v>401</v>
      </c>
      <c r="M4502" t="s">
        <v>477</v>
      </c>
      <c r="N4502" t="s">
        <v>204</v>
      </c>
      <c r="O4502" t="s">
        <v>456</v>
      </c>
      <c r="P4502">
        <v>100</v>
      </c>
      <c r="Q4502">
        <v>100</v>
      </c>
      <c r="R4502">
        <v>1</v>
      </c>
      <c r="S4502">
        <v>4.6500000000000004</v>
      </c>
      <c r="T4502">
        <v>1.9000000000000001</v>
      </c>
      <c r="U4502" t="b" cm="1">
        <f t="array" ref="U4502">_xlfn.IFS(AND(R4502=1,S4502=G4502,T4502=H4502),TRUE,AND(R4502=1,S4502=G4502,H4502="Product NA"),TRUE)</f>
        <v>1</v>
      </c>
      <c r="W4502" s="165">
        <v>5.07</v>
      </c>
      <c r="X4502" s="165">
        <v>3.46</v>
      </c>
      <c r="Y4502" t="str">
        <f t="shared" si="161"/>
        <v>Change</v>
      </c>
    </row>
    <row r="4503" spans="1:25" hidden="1" x14ac:dyDescent="0.35">
      <c r="A4503" t="s">
        <v>204</v>
      </c>
      <c r="B4503" t="s">
        <v>456</v>
      </c>
      <c r="C4503" t="s">
        <v>204</v>
      </c>
      <c r="D4503" t="s">
        <v>316</v>
      </c>
      <c r="E4503" t="s">
        <v>724</v>
      </c>
      <c r="F4503" t="s">
        <v>0</v>
      </c>
      <c r="G4503" s="165">
        <f t="shared" si="162"/>
        <v>5.74</v>
      </c>
      <c r="H4503" s="165">
        <f t="shared" si="162"/>
        <v>5.65</v>
      </c>
      <c r="I4503" t="s">
        <v>479</v>
      </c>
      <c r="K4503" t="s">
        <v>292</v>
      </c>
      <c r="L4503" t="s">
        <v>401</v>
      </c>
      <c r="M4503" t="s">
        <v>477</v>
      </c>
      <c r="N4503" t="s">
        <v>204</v>
      </c>
      <c r="O4503" t="s">
        <v>456</v>
      </c>
      <c r="P4503">
        <v>100</v>
      </c>
      <c r="Q4503">
        <v>100</v>
      </c>
      <c r="R4503">
        <v>1</v>
      </c>
      <c r="S4503">
        <v>5.74</v>
      </c>
      <c r="T4503">
        <v>5.65</v>
      </c>
      <c r="U4503" t="b" cm="1">
        <f t="array" ref="U4503">_xlfn.IFS(AND(R4503=1,S4503=G4503,T4503=H4503),TRUE,AND(R4503=1,S4503=G4503,H4503="Product NA"),TRUE)</f>
        <v>1</v>
      </c>
      <c r="W4503" s="165">
        <v>5.74</v>
      </c>
      <c r="X4503" s="165">
        <v>5.65</v>
      </c>
      <c r="Y4503" t="str">
        <f t="shared" si="161"/>
        <v>No Change</v>
      </c>
    </row>
    <row r="4504" spans="1:25" hidden="1" x14ac:dyDescent="0.35">
      <c r="A4504" t="s">
        <v>204</v>
      </c>
      <c r="B4504" t="s">
        <v>456</v>
      </c>
      <c r="C4504" t="s">
        <v>204</v>
      </c>
      <c r="D4504" t="s">
        <v>321</v>
      </c>
      <c r="E4504" t="s">
        <v>724</v>
      </c>
      <c r="F4504" t="s">
        <v>277</v>
      </c>
      <c r="G4504" s="165">
        <f t="shared" si="162"/>
        <v>4.8500000000000005</v>
      </c>
      <c r="H4504" s="165">
        <f t="shared" si="162"/>
        <v>1.9000000000000001</v>
      </c>
      <c r="I4504" t="s">
        <v>480</v>
      </c>
      <c r="K4504" t="s">
        <v>292</v>
      </c>
      <c r="L4504" t="s">
        <v>401</v>
      </c>
      <c r="M4504" t="s">
        <v>477</v>
      </c>
      <c r="N4504" t="s">
        <v>204</v>
      </c>
      <c r="O4504" t="s">
        <v>456</v>
      </c>
      <c r="P4504">
        <v>100</v>
      </c>
      <c r="Q4504">
        <v>500</v>
      </c>
      <c r="R4504">
        <v>1</v>
      </c>
      <c r="S4504">
        <v>4.8500000000000005</v>
      </c>
      <c r="T4504">
        <v>1.9000000000000001</v>
      </c>
      <c r="U4504" t="b" cm="1">
        <f t="array" ref="U4504">_xlfn.IFS(AND(R4504=1,S4504=G4504,T4504=H4504),TRUE,AND(R4504=1,S4504=G4504,H4504="Product NA"),TRUE)</f>
        <v>1</v>
      </c>
      <c r="W4504" s="165">
        <v>5.0500000000000007</v>
      </c>
      <c r="X4504" s="165">
        <v>2</v>
      </c>
      <c r="Y4504" t="str">
        <f t="shared" si="161"/>
        <v>Change</v>
      </c>
    </row>
    <row r="4505" spans="1:25" hidden="1" x14ac:dyDescent="0.35">
      <c r="A4505" t="s">
        <v>204</v>
      </c>
      <c r="B4505" t="s">
        <v>456</v>
      </c>
      <c r="C4505" t="s">
        <v>204</v>
      </c>
      <c r="D4505" t="s">
        <v>318</v>
      </c>
      <c r="E4505" t="s">
        <v>724</v>
      </c>
      <c r="F4505" t="s">
        <v>277</v>
      </c>
      <c r="G4505" s="165">
        <f t="shared" si="162"/>
        <v>6.0500000000000007</v>
      </c>
      <c r="H4505" s="165">
        <f t="shared" si="162"/>
        <v>3.45</v>
      </c>
      <c r="I4505" t="s">
        <v>480</v>
      </c>
      <c r="K4505" t="s">
        <v>292</v>
      </c>
      <c r="L4505" t="s">
        <v>401</v>
      </c>
      <c r="M4505" t="s">
        <v>477</v>
      </c>
      <c r="N4505" t="s">
        <v>204</v>
      </c>
      <c r="O4505" t="s">
        <v>456</v>
      </c>
      <c r="P4505">
        <v>100</v>
      </c>
      <c r="Q4505">
        <v>500</v>
      </c>
      <c r="R4505">
        <v>1</v>
      </c>
      <c r="S4505">
        <v>6.0500000000000007</v>
      </c>
      <c r="T4505">
        <v>3.45</v>
      </c>
      <c r="U4505" t="b" cm="1">
        <f t="array" ref="U4505">_xlfn.IFS(AND(R4505=1,S4505=G4505,T4505=H4505),TRUE,AND(R4505=1,S4505=G4505,H4505="Product NA"),TRUE)</f>
        <v>1</v>
      </c>
      <c r="W4505" s="165">
        <v>6.0500000000000007</v>
      </c>
      <c r="X4505" s="165">
        <v>3.45</v>
      </c>
      <c r="Y4505" t="str">
        <f t="shared" si="161"/>
        <v>No Change</v>
      </c>
    </row>
    <row r="4506" spans="1:25" hidden="1" x14ac:dyDescent="0.35">
      <c r="A4506" t="s">
        <v>204</v>
      </c>
      <c r="B4506" t="s">
        <v>456</v>
      </c>
      <c r="C4506" t="s">
        <v>204</v>
      </c>
      <c r="D4506" t="s">
        <v>282</v>
      </c>
      <c r="E4506" t="s">
        <v>724</v>
      </c>
      <c r="F4506" t="s">
        <v>286</v>
      </c>
      <c r="G4506" s="165">
        <f t="shared" si="162"/>
        <v>6.0500000000000007</v>
      </c>
      <c r="H4506" s="165">
        <f t="shared" si="162"/>
        <v>3.45</v>
      </c>
      <c r="I4506" t="s">
        <v>482</v>
      </c>
      <c r="K4506" t="s">
        <v>292</v>
      </c>
      <c r="L4506" t="s">
        <v>401</v>
      </c>
      <c r="M4506" t="s">
        <v>477</v>
      </c>
      <c r="N4506" t="s">
        <v>204</v>
      </c>
      <c r="O4506" t="s">
        <v>456</v>
      </c>
      <c r="P4506">
        <v>5000</v>
      </c>
      <c r="Q4506">
        <v>2000</v>
      </c>
      <c r="R4506">
        <v>1</v>
      </c>
      <c r="S4506">
        <v>6.0500000000000007</v>
      </c>
      <c r="T4506">
        <v>3.45</v>
      </c>
      <c r="U4506" t="b" cm="1">
        <f t="array" ref="U4506">_xlfn.IFS(AND(R4506=1,S4506=G4506,T4506=H4506),TRUE,AND(R4506=1,S4506=G4506,H4506="Product NA"),TRUE)</f>
        <v>1</v>
      </c>
      <c r="W4506" s="165">
        <v>6.0500000000000007</v>
      </c>
      <c r="X4506" s="165">
        <v>3.45</v>
      </c>
      <c r="Y4506" t="str">
        <f t="shared" si="161"/>
        <v>No Change</v>
      </c>
    </row>
    <row r="4507" spans="1:25" hidden="1" x14ac:dyDescent="0.35">
      <c r="A4507" t="s">
        <v>204</v>
      </c>
      <c r="B4507" t="s">
        <v>456</v>
      </c>
      <c r="C4507" t="s">
        <v>204</v>
      </c>
      <c r="D4507" t="s">
        <v>282</v>
      </c>
      <c r="E4507" t="s">
        <v>724</v>
      </c>
      <c r="F4507" t="s">
        <v>286</v>
      </c>
      <c r="G4507" s="165">
        <f t="shared" si="162"/>
        <v>6.0500000000000007</v>
      </c>
      <c r="H4507" s="165">
        <f t="shared" si="162"/>
        <v>3.45</v>
      </c>
      <c r="I4507" t="s">
        <v>483</v>
      </c>
      <c r="K4507" t="s">
        <v>292</v>
      </c>
      <c r="L4507" t="s">
        <v>401</v>
      </c>
      <c r="M4507" t="s">
        <v>477</v>
      </c>
      <c r="N4507" t="s">
        <v>204</v>
      </c>
      <c r="O4507" t="s">
        <v>456</v>
      </c>
      <c r="P4507">
        <v>5000</v>
      </c>
      <c r="Q4507">
        <v>5000</v>
      </c>
      <c r="R4507">
        <v>1</v>
      </c>
      <c r="S4507">
        <v>6.0500000000000007</v>
      </c>
      <c r="T4507">
        <v>3.45</v>
      </c>
      <c r="U4507" t="b" cm="1">
        <f t="array" ref="U4507">_xlfn.IFS(AND(R4507=1,S4507=G4507,T4507=H4507),TRUE,AND(R4507=1,S4507=G4507,H4507="Product NA"),TRUE)</f>
        <v>1</v>
      </c>
      <c r="W4507" s="165">
        <v>6.05</v>
      </c>
      <c r="X4507" s="165">
        <v>3.45</v>
      </c>
      <c r="Y4507" t="str">
        <f t="shared" si="161"/>
        <v>No Change</v>
      </c>
    </row>
    <row r="4508" spans="1:25" hidden="1" x14ac:dyDescent="0.35">
      <c r="A4508" t="s">
        <v>204</v>
      </c>
      <c r="B4508" t="s">
        <v>456</v>
      </c>
      <c r="C4508" t="s">
        <v>204</v>
      </c>
      <c r="D4508" t="s">
        <v>317</v>
      </c>
      <c r="E4508" t="s">
        <v>724</v>
      </c>
      <c r="F4508" t="s">
        <v>277</v>
      </c>
      <c r="G4508" s="165">
        <f t="shared" si="162"/>
        <v>6.0500000000000007</v>
      </c>
      <c r="H4508" s="165">
        <f t="shared" si="162"/>
        <v>3.45</v>
      </c>
      <c r="I4508" t="s">
        <v>480</v>
      </c>
      <c r="K4508" t="s">
        <v>292</v>
      </c>
      <c r="L4508" t="s">
        <v>401</v>
      </c>
      <c r="M4508" t="s">
        <v>477</v>
      </c>
      <c r="N4508" t="s">
        <v>204</v>
      </c>
      <c r="O4508" t="s">
        <v>456</v>
      </c>
      <c r="P4508">
        <v>100</v>
      </c>
      <c r="Q4508">
        <v>500</v>
      </c>
      <c r="R4508">
        <v>1</v>
      </c>
      <c r="S4508">
        <v>6.0500000000000007</v>
      </c>
      <c r="T4508">
        <v>3.45</v>
      </c>
      <c r="U4508" t="b" cm="1">
        <f t="array" ref="U4508">_xlfn.IFS(AND(R4508=1,S4508=G4508,T4508=H4508),TRUE,AND(R4508=1,S4508=G4508,H4508="Product NA"),TRUE)</f>
        <v>1</v>
      </c>
      <c r="W4508" s="165">
        <v>6.0500000000000007</v>
      </c>
      <c r="X4508" s="165">
        <v>3.45</v>
      </c>
      <c r="Y4508" t="str">
        <f t="shared" si="161"/>
        <v>No Change</v>
      </c>
    </row>
    <row r="4509" spans="1:25" hidden="1" x14ac:dyDescent="0.35">
      <c r="A4509" t="s">
        <v>204</v>
      </c>
      <c r="B4509" t="s">
        <v>456</v>
      </c>
      <c r="C4509" t="s">
        <v>204</v>
      </c>
      <c r="D4509" t="s">
        <v>320</v>
      </c>
      <c r="E4509" t="s">
        <v>724</v>
      </c>
      <c r="F4509" t="s">
        <v>277</v>
      </c>
      <c r="G4509" s="165">
        <f t="shared" si="162"/>
        <v>4.8500000000000005</v>
      </c>
      <c r="H4509" s="165">
        <f t="shared" si="162"/>
        <v>1.9000000000000001</v>
      </c>
      <c r="I4509" t="s">
        <v>480</v>
      </c>
      <c r="K4509" t="s">
        <v>292</v>
      </c>
      <c r="L4509" t="s">
        <v>401</v>
      </c>
      <c r="M4509" t="s">
        <v>477</v>
      </c>
      <c r="N4509" t="s">
        <v>204</v>
      </c>
      <c r="O4509" t="s">
        <v>456</v>
      </c>
      <c r="P4509">
        <v>100</v>
      </c>
      <c r="Q4509">
        <v>500</v>
      </c>
      <c r="R4509">
        <v>1</v>
      </c>
      <c r="S4509">
        <v>4.8500000000000005</v>
      </c>
      <c r="T4509">
        <v>1.9000000000000001</v>
      </c>
      <c r="U4509" t="b" cm="1">
        <f t="array" ref="U4509">_xlfn.IFS(AND(R4509=1,S4509=G4509,T4509=H4509),TRUE,AND(R4509=1,S4509=G4509,H4509="Product NA"),TRUE)</f>
        <v>1</v>
      </c>
      <c r="W4509" s="165">
        <v>5.0500000000000007</v>
      </c>
      <c r="X4509" s="165">
        <v>2</v>
      </c>
      <c r="Y4509" t="str">
        <f t="shared" si="161"/>
        <v>Change</v>
      </c>
    </row>
    <row r="4510" spans="1:25" x14ac:dyDescent="0.35">
      <c r="A4510" t="s">
        <v>203</v>
      </c>
      <c r="B4510" t="s">
        <v>646</v>
      </c>
      <c r="C4510" t="s">
        <v>291</v>
      </c>
      <c r="D4510" t="s">
        <v>392</v>
      </c>
      <c r="E4510" t="s">
        <v>287</v>
      </c>
      <c r="F4510" t="s">
        <v>396</v>
      </c>
      <c r="G4510" s="165">
        <f t="shared" si="162"/>
        <v>1.1300000000000001</v>
      </c>
      <c r="H4510" s="165">
        <f t="shared" si="162"/>
        <v>15.64</v>
      </c>
      <c r="I4510" t="s">
        <v>482</v>
      </c>
      <c r="K4510" t="s">
        <v>466</v>
      </c>
      <c r="L4510" t="s">
        <v>400</v>
      </c>
      <c r="M4510" t="s">
        <v>476</v>
      </c>
      <c r="N4510" t="s">
        <v>291</v>
      </c>
      <c r="O4510" t="s">
        <v>400</v>
      </c>
      <c r="P4510">
        <v>100</v>
      </c>
      <c r="Q4510">
        <v>2000</v>
      </c>
      <c r="R4510">
        <v>1</v>
      </c>
      <c r="S4510">
        <v>1.1300000000000001</v>
      </c>
      <c r="T4510">
        <v>15.64</v>
      </c>
      <c r="U4510" t="b" cm="1">
        <f t="array" ref="U4510">_xlfn.IFS(AND(R4510=1,S4510=G4510,T4510=H4510),TRUE,AND(R4510=1,S4510=G4510,H4510="Product NA"),TRUE)</f>
        <v>1</v>
      </c>
      <c r="W4510" s="165">
        <v>1.1100000000000001</v>
      </c>
      <c r="X4510" s="165">
        <v>15.33</v>
      </c>
      <c r="Y4510" t="str">
        <f t="shared" si="161"/>
        <v>Change</v>
      </c>
    </row>
    <row r="4511" spans="1:25" hidden="1" x14ac:dyDescent="0.35">
      <c r="A4511" t="s">
        <v>203</v>
      </c>
      <c r="B4511" t="s">
        <v>646</v>
      </c>
      <c r="C4511" t="s">
        <v>291</v>
      </c>
      <c r="D4511" t="s">
        <v>281</v>
      </c>
      <c r="E4511" t="s">
        <v>287</v>
      </c>
      <c r="F4511" t="s">
        <v>286</v>
      </c>
      <c r="G4511" s="165">
        <f t="shared" si="162"/>
        <v>1.1300000000000001</v>
      </c>
      <c r="H4511" s="165">
        <f t="shared" si="162"/>
        <v>15.64</v>
      </c>
      <c r="I4511" t="s">
        <v>482</v>
      </c>
      <c r="K4511" t="s">
        <v>466</v>
      </c>
      <c r="L4511" t="s">
        <v>400</v>
      </c>
      <c r="M4511" t="s">
        <v>476</v>
      </c>
      <c r="N4511" t="s">
        <v>291</v>
      </c>
      <c r="O4511" t="s">
        <v>400</v>
      </c>
      <c r="P4511">
        <v>100</v>
      </c>
      <c r="Q4511">
        <v>2000</v>
      </c>
      <c r="R4511">
        <v>1</v>
      </c>
      <c r="S4511">
        <v>1.1300000000000001</v>
      </c>
      <c r="T4511">
        <v>15.64</v>
      </c>
      <c r="U4511" t="b" cm="1">
        <f t="array" ref="U4511">_xlfn.IFS(AND(R4511=1,S4511=G4511,T4511=H4511),TRUE,AND(R4511=1,S4511=G4511,H4511="Product NA"),TRUE)</f>
        <v>1</v>
      </c>
      <c r="W4511" s="165">
        <v>1.1100000000000001</v>
      </c>
      <c r="X4511" s="165">
        <v>15.33</v>
      </c>
      <c r="Y4511" t="str">
        <f t="shared" si="161"/>
        <v>Change</v>
      </c>
    </row>
    <row r="4512" spans="1:25" hidden="1" x14ac:dyDescent="0.35">
      <c r="A4512" t="s">
        <v>203</v>
      </c>
      <c r="B4512" t="s">
        <v>646</v>
      </c>
      <c r="C4512" t="s">
        <v>291</v>
      </c>
      <c r="D4512" t="s">
        <v>278</v>
      </c>
      <c r="E4512" t="s">
        <v>287</v>
      </c>
      <c r="F4512" t="s">
        <v>277</v>
      </c>
      <c r="G4512" s="165">
        <f t="shared" si="162"/>
        <v>1.1599999999999999</v>
      </c>
      <c r="H4512" s="165">
        <f t="shared" si="162"/>
        <v>13.64</v>
      </c>
      <c r="I4512" t="s">
        <v>480</v>
      </c>
      <c r="K4512" t="s">
        <v>466</v>
      </c>
      <c r="L4512" t="s">
        <v>400</v>
      </c>
      <c r="M4512" t="s">
        <v>476</v>
      </c>
      <c r="N4512" t="s">
        <v>291</v>
      </c>
      <c r="O4512" t="s">
        <v>400</v>
      </c>
      <c r="P4512">
        <v>100</v>
      </c>
      <c r="Q4512">
        <v>500</v>
      </c>
      <c r="R4512">
        <v>1</v>
      </c>
      <c r="S4512">
        <v>1.1599999999999999</v>
      </c>
      <c r="T4512">
        <v>13.64</v>
      </c>
      <c r="U4512" t="b" cm="1">
        <f t="array" ref="U4512">_xlfn.IFS(AND(R4512=1,S4512=G4512,T4512=H4512),TRUE,AND(R4512=1,S4512=G4512,H4512="Product NA"),TRUE)</f>
        <v>1</v>
      </c>
      <c r="W4512" s="165">
        <v>1.1599999999999999</v>
      </c>
      <c r="X4512" s="165">
        <v>14.950000000000001</v>
      </c>
      <c r="Y4512" t="str">
        <f t="shared" si="161"/>
        <v>Change</v>
      </c>
    </row>
    <row r="4513" spans="1:25" hidden="1" x14ac:dyDescent="0.35">
      <c r="A4513" t="s">
        <v>203</v>
      </c>
      <c r="B4513" t="s">
        <v>646</v>
      </c>
      <c r="C4513" t="s">
        <v>291</v>
      </c>
      <c r="D4513" t="s">
        <v>238</v>
      </c>
      <c r="E4513" t="s">
        <v>287</v>
      </c>
      <c r="F4513" t="s">
        <v>0</v>
      </c>
      <c r="G4513" s="165">
        <f t="shared" si="162"/>
        <v>0.2</v>
      </c>
      <c r="H4513" s="165">
        <f t="shared" si="162"/>
        <v>15.16</v>
      </c>
      <c r="I4513" t="s">
        <v>479</v>
      </c>
      <c r="K4513" t="s">
        <v>466</v>
      </c>
      <c r="L4513" t="s">
        <v>400</v>
      </c>
      <c r="M4513" t="s">
        <v>476</v>
      </c>
      <c r="N4513" t="s">
        <v>291</v>
      </c>
      <c r="O4513" t="s">
        <v>400</v>
      </c>
      <c r="P4513">
        <v>100</v>
      </c>
      <c r="Q4513">
        <v>100</v>
      </c>
      <c r="R4513">
        <v>1</v>
      </c>
      <c r="S4513">
        <v>0.2</v>
      </c>
      <c r="T4513">
        <v>15.16</v>
      </c>
      <c r="U4513" t="b" cm="1">
        <f t="array" ref="U4513">_xlfn.IFS(AND(R4513=1,S4513=G4513,T4513=H4513),TRUE,AND(R4513=1,S4513=G4513,H4513="Product NA"),TRUE)</f>
        <v>1</v>
      </c>
      <c r="W4513" s="165">
        <v>0.2</v>
      </c>
      <c r="X4513" s="165">
        <v>14.73</v>
      </c>
      <c r="Y4513" t="str">
        <f t="shared" si="161"/>
        <v>Change</v>
      </c>
    </row>
    <row r="4514" spans="1:25" hidden="1" x14ac:dyDescent="0.35">
      <c r="A4514" t="s">
        <v>203</v>
      </c>
      <c r="B4514" t="s">
        <v>646</v>
      </c>
      <c r="C4514" t="s">
        <v>291</v>
      </c>
      <c r="D4514" t="s">
        <v>239</v>
      </c>
      <c r="E4514" t="s">
        <v>287</v>
      </c>
      <c r="F4514" t="s">
        <v>277</v>
      </c>
      <c r="G4514" s="165">
        <f t="shared" si="162"/>
        <v>0.65</v>
      </c>
      <c r="H4514" s="165">
        <f t="shared" si="162"/>
        <v>15.47</v>
      </c>
      <c r="I4514" t="s">
        <v>480</v>
      </c>
      <c r="K4514" t="s">
        <v>466</v>
      </c>
      <c r="L4514" t="s">
        <v>400</v>
      </c>
      <c r="M4514" t="s">
        <v>476</v>
      </c>
      <c r="N4514" t="s">
        <v>291</v>
      </c>
      <c r="O4514" t="s">
        <v>400</v>
      </c>
      <c r="P4514">
        <v>100</v>
      </c>
      <c r="Q4514">
        <v>500</v>
      </c>
      <c r="R4514">
        <v>1</v>
      </c>
      <c r="S4514">
        <v>0.65</v>
      </c>
      <c r="T4514">
        <v>15.47</v>
      </c>
      <c r="U4514" t="b" cm="1">
        <f t="array" ref="U4514">_xlfn.IFS(AND(R4514=1,S4514=G4514,T4514=H4514),TRUE,AND(R4514=1,S4514=G4514,H4514="Product NA"),TRUE)</f>
        <v>1</v>
      </c>
      <c r="W4514" s="165">
        <v>0.64</v>
      </c>
      <c r="X4514" s="165">
        <v>15.17</v>
      </c>
      <c r="Y4514" t="str">
        <f t="shared" si="161"/>
        <v>Change</v>
      </c>
    </row>
    <row r="4515" spans="1:25" hidden="1" x14ac:dyDescent="0.35">
      <c r="A4515" t="s">
        <v>203</v>
      </c>
      <c r="B4515" t="s">
        <v>646</v>
      </c>
      <c r="C4515" t="s">
        <v>291</v>
      </c>
      <c r="D4515" t="s">
        <v>655</v>
      </c>
      <c r="E4515" t="s">
        <v>723</v>
      </c>
      <c r="F4515" t="s">
        <v>286</v>
      </c>
      <c r="G4515" s="165">
        <f t="shared" si="162"/>
        <v>17.900000000000002</v>
      </c>
      <c r="H4515" s="165">
        <f t="shared" si="162"/>
        <v>0</v>
      </c>
      <c r="I4515" t="s">
        <v>481</v>
      </c>
      <c r="K4515" t="s">
        <v>466</v>
      </c>
      <c r="L4515" t="s">
        <v>400</v>
      </c>
      <c r="M4515" t="s">
        <v>476</v>
      </c>
      <c r="N4515" t="s">
        <v>291</v>
      </c>
      <c r="O4515" t="s">
        <v>400</v>
      </c>
      <c r="P4515">
        <v>30000</v>
      </c>
      <c r="Q4515">
        <v>1000</v>
      </c>
      <c r="R4515">
        <v>1</v>
      </c>
      <c r="S4515">
        <v>17.900000000000002</v>
      </c>
      <c r="T4515">
        <v>0</v>
      </c>
      <c r="U4515" t="b" cm="1">
        <f t="array" ref="U4515">_xlfn.IFS(AND(R4515=1,S4515=G4515,T4515=H4515),TRUE,AND(R4515=1,S4515=G4515,H4515="Product NA"),TRUE)</f>
        <v>1</v>
      </c>
      <c r="W4515" s="165">
        <v>18.7</v>
      </c>
      <c r="X4515" s="165">
        <v>0</v>
      </c>
      <c r="Y4515" t="str">
        <f t="shared" si="161"/>
        <v>Change</v>
      </c>
    </row>
    <row r="4516" spans="1:25" hidden="1" x14ac:dyDescent="0.35">
      <c r="A4516" t="s">
        <v>203</v>
      </c>
      <c r="B4516" t="s">
        <v>646</v>
      </c>
      <c r="C4516" t="s">
        <v>291</v>
      </c>
      <c r="D4516" t="s">
        <v>655</v>
      </c>
      <c r="E4516" t="s">
        <v>723</v>
      </c>
      <c r="F4516" t="s">
        <v>286</v>
      </c>
      <c r="G4516" s="165">
        <f t="shared" si="162"/>
        <v>78.400000000000006</v>
      </c>
      <c r="H4516" s="165">
        <f t="shared" si="162"/>
        <v>0</v>
      </c>
      <c r="I4516" t="s">
        <v>680</v>
      </c>
      <c r="K4516" t="s">
        <v>466</v>
      </c>
      <c r="L4516" t="s">
        <v>400</v>
      </c>
      <c r="M4516" t="s">
        <v>476</v>
      </c>
      <c r="N4516" t="s">
        <v>291</v>
      </c>
      <c r="O4516" t="s">
        <v>400</v>
      </c>
      <c r="P4516">
        <v>30000</v>
      </c>
      <c r="Q4516">
        <v>15000</v>
      </c>
      <c r="R4516">
        <v>1</v>
      </c>
      <c r="S4516">
        <v>78.400000000000006</v>
      </c>
      <c r="T4516">
        <v>0</v>
      </c>
      <c r="U4516" t="b" cm="1">
        <f t="array" ref="U4516">_xlfn.IFS(AND(R4516=1,S4516=G4516,T4516=H4516),TRUE,AND(R4516=1,S4516=G4516,H4516="Product NA"),TRUE)</f>
        <v>1</v>
      </c>
      <c r="W4516" s="165">
        <v>89.77</v>
      </c>
      <c r="X4516" s="165">
        <v>0</v>
      </c>
      <c r="Y4516" t="str">
        <f t="shared" si="161"/>
        <v>Change</v>
      </c>
    </row>
    <row r="4517" spans="1:25" hidden="1" x14ac:dyDescent="0.35">
      <c r="A4517" t="s">
        <v>203</v>
      </c>
      <c r="B4517" t="s">
        <v>646</v>
      </c>
      <c r="C4517" t="s">
        <v>291</v>
      </c>
      <c r="D4517" t="s">
        <v>655</v>
      </c>
      <c r="E4517" t="s">
        <v>723</v>
      </c>
      <c r="F4517" t="s">
        <v>286</v>
      </c>
      <c r="G4517" s="165">
        <f t="shared" si="162"/>
        <v>21.950000000000003</v>
      </c>
      <c r="H4517" s="165">
        <f t="shared" si="162"/>
        <v>0</v>
      </c>
      <c r="I4517" t="s">
        <v>671</v>
      </c>
      <c r="K4517" t="s">
        <v>466</v>
      </c>
      <c r="L4517" t="s">
        <v>400</v>
      </c>
      <c r="M4517" t="s">
        <v>476</v>
      </c>
      <c r="N4517" t="s">
        <v>291</v>
      </c>
      <c r="O4517" t="s">
        <v>400</v>
      </c>
      <c r="P4517">
        <v>30000</v>
      </c>
      <c r="Q4517">
        <v>2000</v>
      </c>
      <c r="R4517">
        <v>1</v>
      </c>
      <c r="S4517">
        <v>21.950000000000003</v>
      </c>
      <c r="T4517">
        <v>0</v>
      </c>
      <c r="U4517" t="b" cm="1">
        <f t="array" ref="U4517">_xlfn.IFS(AND(R4517=1,S4517=G4517,T4517=H4517),TRUE,AND(R4517=1,S4517=G4517,H4517="Product NA"),TRUE)</f>
        <v>1</v>
      </c>
      <c r="W4517" s="165">
        <v>24.560000000000002</v>
      </c>
      <c r="X4517" s="165">
        <v>0</v>
      </c>
      <c r="Y4517" t="str">
        <f t="shared" si="161"/>
        <v>Change</v>
      </c>
    </row>
    <row r="4518" spans="1:25" hidden="1" x14ac:dyDescent="0.35">
      <c r="A4518" t="s">
        <v>203</v>
      </c>
      <c r="B4518" t="s">
        <v>646</v>
      </c>
      <c r="C4518" t="s">
        <v>291</v>
      </c>
      <c r="D4518" t="s">
        <v>655</v>
      </c>
      <c r="E4518" t="s">
        <v>723</v>
      </c>
      <c r="F4518" t="s">
        <v>286</v>
      </c>
      <c r="G4518" s="165">
        <f t="shared" si="162"/>
        <v>99.4</v>
      </c>
      <c r="H4518" s="165">
        <f t="shared" si="162"/>
        <v>0</v>
      </c>
      <c r="I4518" t="s">
        <v>681</v>
      </c>
      <c r="K4518" t="s">
        <v>466</v>
      </c>
      <c r="L4518" t="s">
        <v>400</v>
      </c>
      <c r="M4518" t="s">
        <v>476</v>
      </c>
      <c r="N4518" t="s">
        <v>291</v>
      </c>
      <c r="O4518" t="s">
        <v>400</v>
      </c>
      <c r="P4518">
        <v>30000</v>
      </c>
      <c r="Q4518">
        <v>20000</v>
      </c>
      <c r="R4518">
        <v>1</v>
      </c>
      <c r="S4518">
        <v>99.4</v>
      </c>
      <c r="T4518">
        <v>0</v>
      </c>
      <c r="U4518" t="b" cm="1">
        <f t="array" ref="U4518">_xlfn.IFS(AND(R4518=1,S4518=G4518,T4518=H4518),TRUE,AND(R4518=1,S4518=G4518,H4518="Product NA"),TRUE)</f>
        <v>1</v>
      </c>
      <c r="W4518" s="165">
        <v>114</v>
      </c>
      <c r="X4518" s="165">
        <v>0</v>
      </c>
      <c r="Y4518" t="str">
        <f t="shared" si="161"/>
        <v>Change</v>
      </c>
    </row>
    <row r="4519" spans="1:25" hidden="1" x14ac:dyDescent="0.35">
      <c r="A4519" t="s">
        <v>203</v>
      </c>
      <c r="B4519" t="s">
        <v>646</v>
      </c>
      <c r="C4519" t="s">
        <v>291</v>
      </c>
      <c r="D4519" t="s">
        <v>655</v>
      </c>
      <c r="E4519" t="s">
        <v>723</v>
      </c>
      <c r="F4519" t="s">
        <v>286</v>
      </c>
      <c r="G4519" s="165">
        <f t="shared" si="162"/>
        <v>126.4</v>
      </c>
      <c r="H4519" s="165">
        <f t="shared" si="162"/>
        <v>0</v>
      </c>
      <c r="I4519" t="s">
        <v>682</v>
      </c>
      <c r="K4519" t="s">
        <v>466</v>
      </c>
      <c r="L4519" t="s">
        <v>400</v>
      </c>
      <c r="M4519" t="s">
        <v>476</v>
      </c>
      <c r="N4519" t="s">
        <v>291</v>
      </c>
      <c r="O4519" t="s">
        <v>400</v>
      </c>
      <c r="P4519">
        <v>30000</v>
      </c>
      <c r="Q4519">
        <v>25000</v>
      </c>
      <c r="R4519">
        <v>1</v>
      </c>
      <c r="S4519">
        <v>126.4</v>
      </c>
      <c r="T4519">
        <v>0</v>
      </c>
      <c r="U4519" t="b" cm="1">
        <f t="array" ref="U4519">_xlfn.IFS(AND(R4519=1,S4519=G4519,T4519=H4519),TRUE,AND(R4519=1,S4519=G4519,H4519="Product NA"),TRUE)</f>
        <v>1</v>
      </c>
      <c r="W4519" s="165">
        <v>401.95</v>
      </c>
      <c r="X4519" s="165">
        <v>0</v>
      </c>
      <c r="Y4519" t="str">
        <f t="shared" si="161"/>
        <v>Change</v>
      </c>
    </row>
    <row r="4520" spans="1:25" hidden="1" x14ac:dyDescent="0.35">
      <c r="A4520" t="s">
        <v>203</v>
      </c>
      <c r="B4520" t="s">
        <v>646</v>
      </c>
      <c r="C4520" t="s">
        <v>291</v>
      </c>
      <c r="D4520" t="s">
        <v>655</v>
      </c>
      <c r="E4520" t="s">
        <v>723</v>
      </c>
      <c r="F4520" t="s">
        <v>286</v>
      </c>
      <c r="G4520" s="165">
        <f t="shared" si="162"/>
        <v>26.1</v>
      </c>
      <c r="H4520" s="165">
        <f t="shared" si="162"/>
        <v>0</v>
      </c>
      <c r="I4520" t="s">
        <v>672</v>
      </c>
      <c r="K4520" t="s">
        <v>466</v>
      </c>
      <c r="L4520" t="s">
        <v>400</v>
      </c>
      <c r="M4520" t="s">
        <v>476</v>
      </c>
      <c r="N4520" t="s">
        <v>291</v>
      </c>
      <c r="O4520" t="s">
        <v>400</v>
      </c>
      <c r="P4520">
        <v>30000</v>
      </c>
      <c r="Q4520">
        <v>3000</v>
      </c>
      <c r="R4520">
        <v>1</v>
      </c>
      <c r="S4520">
        <v>26.1</v>
      </c>
      <c r="T4520">
        <v>0</v>
      </c>
      <c r="U4520" t="b" cm="1">
        <f t="array" ref="U4520">_xlfn.IFS(AND(R4520=1,S4520=G4520,T4520=H4520),TRUE,AND(R4520=1,S4520=G4520,H4520="Product NA"),TRUE)</f>
        <v>1</v>
      </c>
      <c r="W4520" s="165">
        <v>27.79</v>
      </c>
      <c r="X4520" s="165">
        <v>0</v>
      </c>
      <c r="Y4520" t="str">
        <f t="shared" si="161"/>
        <v>Change</v>
      </c>
    </row>
    <row r="4521" spans="1:25" hidden="1" x14ac:dyDescent="0.35">
      <c r="A4521" t="s">
        <v>203</v>
      </c>
      <c r="B4521" t="s">
        <v>646</v>
      </c>
      <c r="C4521" t="s">
        <v>291</v>
      </c>
      <c r="D4521" t="s">
        <v>655</v>
      </c>
      <c r="E4521" t="s">
        <v>723</v>
      </c>
      <c r="F4521" t="s">
        <v>286</v>
      </c>
      <c r="G4521" s="165">
        <f t="shared" si="162"/>
        <v>148.5</v>
      </c>
      <c r="H4521" s="165">
        <f t="shared" si="162"/>
        <v>0</v>
      </c>
      <c r="I4521" t="s">
        <v>683</v>
      </c>
      <c r="K4521" t="s">
        <v>466</v>
      </c>
      <c r="L4521" t="s">
        <v>400</v>
      </c>
      <c r="M4521" t="s">
        <v>476</v>
      </c>
      <c r="N4521" t="s">
        <v>291</v>
      </c>
      <c r="O4521" t="s">
        <v>400</v>
      </c>
      <c r="P4521">
        <v>30000</v>
      </c>
      <c r="Q4521">
        <v>30000</v>
      </c>
      <c r="R4521">
        <v>1</v>
      </c>
      <c r="S4521">
        <v>148.5</v>
      </c>
      <c r="T4521">
        <v>0</v>
      </c>
      <c r="U4521" t="b" cm="1">
        <f t="array" ref="U4521">_xlfn.IFS(AND(R4521=1,S4521=G4521,T4521=H4521),TRUE,AND(R4521=1,S4521=G4521,H4521="Product NA"),TRUE)</f>
        <v>1</v>
      </c>
      <c r="W4521" s="165">
        <v>475.29</v>
      </c>
      <c r="X4521" s="165">
        <v>0</v>
      </c>
      <c r="Y4521" t="str">
        <f t="shared" si="161"/>
        <v>Change</v>
      </c>
    </row>
    <row r="4522" spans="1:25" hidden="1" x14ac:dyDescent="0.35">
      <c r="A4522" t="s">
        <v>203</v>
      </c>
      <c r="B4522" t="s">
        <v>646</v>
      </c>
      <c r="C4522" t="s">
        <v>291</v>
      </c>
      <c r="D4522" t="s">
        <v>655</v>
      </c>
      <c r="E4522" t="s">
        <v>723</v>
      </c>
      <c r="F4522" t="s">
        <v>286</v>
      </c>
      <c r="G4522" s="165">
        <f t="shared" si="162"/>
        <v>30.150000000000002</v>
      </c>
      <c r="H4522" s="165">
        <f t="shared" si="162"/>
        <v>0</v>
      </c>
      <c r="I4522" t="s">
        <v>673</v>
      </c>
      <c r="K4522" t="s">
        <v>466</v>
      </c>
      <c r="L4522" t="s">
        <v>400</v>
      </c>
      <c r="M4522" t="s">
        <v>476</v>
      </c>
      <c r="N4522" t="s">
        <v>291</v>
      </c>
      <c r="O4522" t="s">
        <v>400</v>
      </c>
      <c r="P4522">
        <v>30000</v>
      </c>
      <c r="Q4522">
        <v>4000</v>
      </c>
      <c r="R4522">
        <v>1</v>
      </c>
      <c r="S4522">
        <v>30.150000000000002</v>
      </c>
      <c r="T4522">
        <v>0</v>
      </c>
      <c r="U4522" t="b" cm="1">
        <f t="array" ref="U4522">_xlfn.IFS(AND(R4522=1,S4522=G4522,T4522=H4522),TRUE,AND(R4522=1,S4522=G4522,H4522="Product NA"),TRUE)</f>
        <v>1</v>
      </c>
      <c r="W4522" s="165">
        <v>31.970000000000002</v>
      </c>
      <c r="X4522" s="165">
        <v>0</v>
      </c>
      <c r="Y4522" t="str">
        <f t="shared" si="161"/>
        <v>Change</v>
      </c>
    </row>
    <row r="4523" spans="1:25" hidden="1" x14ac:dyDescent="0.35">
      <c r="A4523" t="s">
        <v>203</v>
      </c>
      <c r="B4523" t="s">
        <v>646</v>
      </c>
      <c r="C4523" t="s">
        <v>291</v>
      </c>
      <c r="D4523" t="s">
        <v>655</v>
      </c>
      <c r="E4523" t="s">
        <v>723</v>
      </c>
      <c r="F4523" t="s">
        <v>286</v>
      </c>
      <c r="G4523" s="165">
        <f t="shared" si="162"/>
        <v>34.200000000000003</v>
      </c>
      <c r="H4523" s="165">
        <f t="shared" si="162"/>
        <v>0</v>
      </c>
      <c r="I4523" t="s">
        <v>674</v>
      </c>
      <c r="K4523" t="s">
        <v>466</v>
      </c>
      <c r="L4523" t="s">
        <v>400</v>
      </c>
      <c r="M4523" t="s">
        <v>476</v>
      </c>
      <c r="N4523" t="s">
        <v>291</v>
      </c>
      <c r="O4523" t="s">
        <v>400</v>
      </c>
      <c r="P4523">
        <v>30000</v>
      </c>
      <c r="Q4523">
        <v>5000</v>
      </c>
      <c r="R4523">
        <v>1</v>
      </c>
      <c r="S4523">
        <v>34.200000000000003</v>
      </c>
      <c r="T4523">
        <v>0</v>
      </c>
      <c r="U4523" t="b" cm="1">
        <f t="array" ref="U4523">_xlfn.IFS(AND(R4523=1,S4523=G4523,T4523=H4523),TRUE,AND(R4523=1,S4523=G4523,H4523="Product NA"),TRUE)</f>
        <v>1</v>
      </c>
      <c r="W4523" s="165">
        <v>37</v>
      </c>
      <c r="X4523" s="165">
        <v>0</v>
      </c>
      <c r="Y4523" t="str">
        <f t="shared" si="161"/>
        <v>Change</v>
      </c>
    </row>
    <row r="4524" spans="1:25" hidden="1" x14ac:dyDescent="0.35">
      <c r="A4524" t="s">
        <v>203</v>
      </c>
      <c r="B4524" t="s">
        <v>646</v>
      </c>
      <c r="C4524" t="s">
        <v>291</v>
      </c>
      <c r="D4524" t="s">
        <v>655</v>
      </c>
      <c r="E4524" t="s">
        <v>723</v>
      </c>
      <c r="F4524" t="s">
        <v>286</v>
      </c>
      <c r="G4524" s="165">
        <f t="shared" si="162"/>
        <v>39.400000000000006</v>
      </c>
      <c r="H4524" s="165">
        <f t="shared" si="162"/>
        <v>0</v>
      </c>
      <c r="I4524" t="s">
        <v>675</v>
      </c>
      <c r="K4524" t="s">
        <v>466</v>
      </c>
      <c r="L4524" t="s">
        <v>400</v>
      </c>
      <c r="M4524" t="s">
        <v>476</v>
      </c>
      <c r="N4524" t="s">
        <v>291</v>
      </c>
      <c r="O4524" t="s">
        <v>400</v>
      </c>
      <c r="P4524">
        <v>30000</v>
      </c>
      <c r="Q4524">
        <v>6000</v>
      </c>
      <c r="R4524">
        <v>1</v>
      </c>
      <c r="S4524">
        <v>39.400000000000006</v>
      </c>
      <c r="T4524">
        <v>0</v>
      </c>
      <c r="U4524" t="b" cm="1">
        <f t="array" ref="U4524">_xlfn.IFS(AND(R4524=1,S4524=G4524,T4524=H4524),TRUE,AND(R4524=1,S4524=G4524,H4524="Product NA"),TRUE)</f>
        <v>1</v>
      </c>
      <c r="W4524" s="165">
        <v>50.68</v>
      </c>
      <c r="X4524" s="165">
        <v>0</v>
      </c>
      <c r="Y4524" t="str">
        <f t="shared" si="161"/>
        <v>Change</v>
      </c>
    </row>
    <row r="4525" spans="1:25" hidden="1" x14ac:dyDescent="0.35">
      <c r="A4525" t="s">
        <v>203</v>
      </c>
      <c r="B4525" t="s">
        <v>646</v>
      </c>
      <c r="C4525" t="s">
        <v>291</v>
      </c>
      <c r="D4525" t="s">
        <v>655</v>
      </c>
      <c r="E4525" t="s">
        <v>723</v>
      </c>
      <c r="F4525" t="s">
        <v>286</v>
      </c>
      <c r="G4525" s="165">
        <f t="shared" si="162"/>
        <v>43.45</v>
      </c>
      <c r="H4525" s="165">
        <f t="shared" si="162"/>
        <v>0</v>
      </c>
      <c r="I4525" t="s">
        <v>676</v>
      </c>
      <c r="K4525" t="s">
        <v>466</v>
      </c>
      <c r="L4525" t="s">
        <v>400</v>
      </c>
      <c r="M4525" t="s">
        <v>476</v>
      </c>
      <c r="N4525" t="s">
        <v>291</v>
      </c>
      <c r="O4525" t="s">
        <v>400</v>
      </c>
      <c r="P4525">
        <v>30000</v>
      </c>
      <c r="Q4525">
        <v>7000</v>
      </c>
      <c r="R4525">
        <v>1</v>
      </c>
      <c r="S4525">
        <v>43.45</v>
      </c>
      <c r="T4525">
        <v>0</v>
      </c>
      <c r="U4525" t="b" cm="1">
        <f t="array" ref="U4525">_xlfn.IFS(AND(R4525=1,S4525=G4525,T4525=H4525),TRUE,AND(R4525=1,S4525=G4525,H4525="Product NA"),TRUE)</f>
        <v>1</v>
      </c>
      <c r="W4525" s="165">
        <v>50.68</v>
      </c>
      <c r="X4525" s="165">
        <v>0</v>
      </c>
      <c r="Y4525" t="str">
        <f t="shared" si="161"/>
        <v>Change</v>
      </c>
    </row>
    <row r="4526" spans="1:25" hidden="1" x14ac:dyDescent="0.35">
      <c r="A4526" t="s">
        <v>203</v>
      </c>
      <c r="B4526" t="s">
        <v>646</v>
      </c>
      <c r="C4526" t="s">
        <v>291</v>
      </c>
      <c r="D4526" t="s">
        <v>655</v>
      </c>
      <c r="E4526" t="s">
        <v>723</v>
      </c>
      <c r="F4526" t="s">
        <v>286</v>
      </c>
      <c r="G4526" s="165">
        <f t="shared" si="162"/>
        <v>47.550000000000004</v>
      </c>
      <c r="H4526" s="165">
        <f t="shared" si="162"/>
        <v>0</v>
      </c>
      <c r="I4526" t="s">
        <v>677</v>
      </c>
      <c r="K4526" t="s">
        <v>466</v>
      </c>
      <c r="L4526" t="s">
        <v>400</v>
      </c>
      <c r="M4526" t="s">
        <v>476</v>
      </c>
      <c r="N4526" t="s">
        <v>291</v>
      </c>
      <c r="O4526" t="s">
        <v>400</v>
      </c>
      <c r="P4526">
        <v>30000</v>
      </c>
      <c r="Q4526">
        <v>8000</v>
      </c>
      <c r="R4526">
        <v>1</v>
      </c>
      <c r="S4526">
        <v>47.550000000000004</v>
      </c>
      <c r="T4526">
        <v>0</v>
      </c>
      <c r="U4526" t="b" cm="1">
        <f t="array" ref="U4526">_xlfn.IFS(AND(R4526=1,S4526=G4526,T4526=H4526),TRUE,AND(R4526=1,S4526=G4526,H4526="Product NA"),TRUE)</f>
        <v>1</v>
      </c>
      <c r="W4526" s="165">
        <v>58.71</v>
      </c>
      <c r="X4526" s="165">
        <v>0</v>
      </c>
      <c r="Y4526" t="str">
        <f t="shared" si="161"/>
        <v>Change</v>
      </c>
    </row>
    <row r="4527" spans="1:25" hidden="1" x14ac:dyDescent="0.35">
      <c r="A4527" t="s">
        <v>203</v>
      </c>
      <c r="B4527" t="s">
        <v>646</v>
      </c>
      <c r="C4527" t="s">
        <v>291</v>
      </c>
      <c r="D4527" t="s">
        <v>655</v>
      </c>
      <c r="E4527" t="s">
        <v>723</v>
      </c>
      <c r="F4527" t="s">
        <v>286</v>
      </c>
      <c r="G4527" s="165">
        <f t="shared" si="162"/>
        <v>51.6</v>
      </c>
      <c r="H4527" s="165">
        <f t="shared" si="162"/>
        <v>0</v>
      </c>
      <c r="I4527" t="s">
        <v>678</v>
      </c>
      <c r="K4527" t="s">
        <v>466</v>
      </c>
      <c r="L4527" t="s">
        <v>400</v>
      </c>
      <c r="M4527" t="s">
        <v>476</v>
      </c>
      <c r="N4527" t="s">
        <v>291</v>
      </c>
      <c r="O4527" t="s">
        <v>400</v>
      </c>
      <c r="P4527">
        <v>30000</v>
      </c>
      <c r="Q4527">
        <v>9000</v>
      </c>
      <c r="R4527">
        <v>1</v>
      </c>
      <c r="S4527">
        <v>51.6</v>
      </c>
      <c r="T4527">
        <v>0</v>
      </c>
      <c r="U4527" t="b" cm="1">
        <f t="array" ref="U4527">_xlfn.IFS(AND(R4527=1,S4527=G4527,T4527=H4527),TRUE,AND(R4527=1,S4527=G4527,H4527="Product NA"),TRUE)</f>
        <v>1</v>
      </c>
      <c r="W4527" s="165">
        <v>58.71</v>
      </c>
      <c r="X4527" s="165">
        <v>0</v>
      </c>
      <c r="Y4527" t="str">
        <f t="shared" si="161"/>
        <v>Change</v>
      </c>
    </row>
    <row r="4528" spans="1:25" hidden="1" x14ac:dyDescent="0.35">
      <c r="A4528" t="s">
        <v>203</v>
      </c>
      <c r="B4528" t="s">
        <v>646</v>
      </c>
      <c r="C4528" t="s">
        <v>291</v>
      </c>
      <c r="D4528" t="s">
        <v>655</v>
      </c>
      <c r="E4528" t="s">
        <v>723</v>
      </c>
      <c r="F4528" t="s">
        <v>286</v>
      </c>
      <c r="G4528" s="165">
        <f t="shared" si="162"/>
        <v>55.650000000000006</v>
      </c>
      <c r="H4528" s="165">
        <f t="shared" si="162"/>
        <v>0</v>
      </c>
      <c r="I4528" t="s">
        <v>679</v>
      </c>
      <c r="K4528" t="s">
        <v>466</v>
      </c>
      <c r="L4528" t="s">
        <v>400</v>
      </c>
      <c r="M4528" t="s">
        <v>476</v>
      </c>
      <c r="N4528" t="s">
        <v>291</v>
      </c>
      <c r="O4528" t="s">
        <v>400</v>
      </c>
      <c r="P4528">
        <v>30000</v>
      </c>
      <c r="Q4528">
        <v>10000</v>
      </c>
      <c r="R4528">
        <v>1</v>
      </c>
      <c r="S4528">
        <v>55.650000000000006</v>
      </c>
      <c r="T4528">
        <v>0</v>
      </c>
      <c r="U4528" t="b" cm="1">
        <f t="array" ref="U4528">_xlfn.IFS(AND(R4528=1,S4528=G4528,T4528=H4528),TRUE,AND(R4528=1,S4528=G4528,H4528="Product NA"),TRUE)</f>
        <v>1</v>
      </c>
      <c r="W4528" s="165">
        <v>58.71</v>
      </c>
      <c r="X4528" s="165">
        <v>0</v>
      </c>
      <c r="Y4528" t="str">
        <f t="shared" si="161"/>
        <v>Change</v>
      </c>
    </row>
    <row r="4529" spans="1:25" hidden="1" x14ac:dyDescent="0.35">
      <c r="A4529" t="s">
        <v>203</v>
      </c>
      <c r="B4529" t="s">
        <v>646</v>
      </c>
      <c r="C4529" t="s">
        <v>291</v>
      </c>
      <c r="D4529" t="s">
        <v>284</v>
      </c>
      <c r="E4529" t="s">
        <v>724</v>
      </c>
      <c r="F4529" t="s">
        <v>286</v>
      </c>
      <c r="G4529" s="165">
        <f t="shared" si="162"/>
        <v>7.25</v>
      </c>
      <c r="H4529" s="165">
        <f t="shared" si="162"/>
        <v>11.600000000000001</v>
      </c>
      <c r="I4529" t="s">
        <v>482</v>
      </c>
      <c r="K4529" t="s">
        <v>466</v>
      </c>
      <c r="L4529" t="s">
        <v>400</v>
      </c>
      <c r="M4529" t="s">
        <v>476</v>
      </c>
      <c r="N4529" t="s">
        <v>291</v>
      </c>
      <c r="O4529" t="s">
        <v>400</v>
      </c>
      <c r="P4529">
        <v>100</v>
      </c>
      <c r="Q4529">
        <v>2000</v>
      </c>
      <c r="R4529">
        <v>1</v>
      </c>
      <c r="S4529">
        <v>7.25</v>
      </c>
      <c r="T4529">
        <v>11.600000000000001</v>
      </c>
      <c r="U4529" t="b" cm="1">
        <f t="array" ref="U4529">_xlfn.IFS(AND(R4529=1,S4529=G4529,T4529=H4529),TRUE,AND(R4529=1,S4529=G4529,H4529="Product NA"),TRUE)</f>
        <v>1</v>
      </c>
      <c r="W4529" s="165">
        <v>7.25</v>
      </c>
      <c r="X4529" s="165">
        <v>11.600000000000001</v>
      </c>
      <c r="Y4529" t="str">
        <f t="shared" si="161"/>
        <v>No Change</v>
      </c>
    </row>
    <row r="4530" spans="1:25" hidden="1" x14ac:dyDescent="0.35">
      <c r="A4530" t="s">
        <v>203</v>
      </c>
      <c r="B4530" t="s">
        <v>646</v>
      </c>
      <c r="C4530" t="s">
        <v>291</v>
      </c>
      <c r="D4530" t="s">
        <v>323</v>
      </c>
      <c r="E4530" t="s">
        <v>724</v>
      </c>
      <c r="F4530" t="s">
        <v>277</v>
      </c>
      <c r="G4530" s="165">
        <f t="shared" si="162"/>
        <v>6.3000000000000007</v>
      </c>
      <c r="H4530" s="165">
        <f t="shared" si="162"/>
        <v>9.6000000000000014</v>
      </c>
      <c r="I4530" t="s">
        <v>480</v>
      </c>
      <c r="K4530" t="s">
        <v>466</v>
      </c>
      <c r="L4530" t="s">
        <v>400</v>
      </c>
      <c r="M4530" t="s">
        <v>476</v>
      </c>
      <c r="N4530" t="s">
        <v>291</v>
      </c>
      <c r="O4530" t="s">
        <v>400</v>
      </c>
      <c r="P4530">
        <v>100</v>
      </c>
      <c r="Q4530">
        <v>500</v>
      </c>
      <c r="R4530">
        <v>1</v>
      </c>
      <c r="S4530">
        <v>6.3000000000000007</v>
      </c>
      <c r="T4530">
        <v>9.6000000000000014</v>
      </c>
      <c r="U4530" t="b" cm="1">
        <f t="array" ref="U4530">_xlfn.IFS(AND(R4530=1,S4530=G4530,T4530=H4530),TRUE,AND(R4530=1,S4530=G4530,H4530="Product NA"),TRUE)</f>
        <v>1</v>
      </c>
      <c r="W4530" s="165">
        <v>6.3000000000000007</v>
      </c>
      <c r="X4530" s="165">
        <v>9.6000000000000014</v>
      </c>
      <c r="Y4530" t="str">
        <f t="shared" si="161"/>
        <v>No Change</v>
      </c>
    </row>
    <row r="4531" spans="1:25" hidden="1" x14ac:dyDescent="0.35">
      <c r="A4531" t="s">
        <v>203</v>
      </c>
      <c r="B4531" t="s">
        <v>646</v>
      </c>
      <c r="C4531" t="s">
        <v>291</v>
      </c>
      <c r="D4531" t="s">
        <v>324</v>
      </c>
      <c r="E4531" t="s">
        <v>724</v>
      </c>
      <c r="F4531" t="s">
        <v>277</v>
      </c>
      <c r="G4531" s="165">
        <f t="shared" si="162"/>
        <v>6.3000000000000007</v>
      </c>
      <c r="H4531" s="165">
        <f t="shared" si="162"/>
        <v>9.6000000000000014</v>
      </c>
      <c r="I4531" t="s">
        <v>480</v>
      </c>
      <c r="K4531" t="s">
        <v>466</v>
      </c>
      <c r="L4531" t="s">
        <v>400</v>
      </c>
      <c r="M4531" t="s">
        <v>476</v>
      </c>
      <c r="N4531" t="s">
        <v>291</v>
      </c>
      <c r="O4531" t="s">
        <v>400</v>
      </c>
      <c r="P4531">
        <v>100</v>
      </c>
      <c r="Q4531">
        <v>500</v>
      </c>
      <c r="R4531">
        <v>1</v>
      </c>
      <c r="S4531">
        <v>6.3000000000000007</v>
      </c>
      <c r="T4531">
        <v>9.6000000000000014</v>
      </c>
      <c r="U4531" t="b" cm="1">
        <f t="array" ref="U4531">_xlfn.IFS(AND(R4531=1,S4531=G4531,T4531=H4531),TRUE,AND(R4531=1,S4531=G4531,H4531="Product NA"),TRUE)</f>
        <v>1</v>
      </c>
      <c r="W4531" s="165">
        <v>6.3000000000000007</v>
      </c>
      <c r="X4531" s="165">
        <v>9.6000000000000014</v>
      </c>
      <c r="Y4531" t="str">
        <f t="shared" si="161"/>
        <v>No Change</v>
      </c>
    </row>
    <row r="4532" spans="1:25" x14ac:dyDescent="0.35">
      <c r="A4532" t="s">
        <v>199</v>
      </c>
      <c r="B4532" t="s">
        <v>607</v>
      </c>
      <c r="C4532" t="s">
        <v>293</v>
      </c>
      <c r="D4532" t="s">
        <v>392</v>
      </c>
      <c r="E4532" t="s">
        <v>287</v>
      </c>
      <c r="F4532" t="s">
        <v>396</v>
      </c>
      <c r="G4532" s="165">
        <f t="shared" si="162"/>
        <v>1.56</v>
      </c>
      <c r="H4532" s="165">
        <f t="shared" si="162"/>
        <v>15.85</v>
      </c>
      <c r="I4532" t="s">
        <v>482</v>
      </c>
      <c r="K4532" t="s">
        <v>467</v>
      </c>
      <c r="L4532" t="s">
        <v>402</v>
      </c>
      <c r="M4532" t="s">
        <v>476</v>
      </c>
      <c r="N4532" t="s">
        <v>293</v>
      </c>
      <c r="O4532" t="s">
        <v>402</v>
      </c>
      <c r="P4532">
        <v>100</v>
      </c>
      <c r="Q4532">
        <v>2000</v>
      </c>
      <c r="R4532">
        <v>1</v>
      </c>
      <c r="S4532">
        <v>1.56</v>
      </c>
      <c r="T4532">
        <v>15.85</v>
      </c>
      <c r="U4532" t="b" cm="1">
        <f t="array" ref="U4532">_xlfn.IFS(AND(R4532=1,S4532=G4532,T4532=H4532),TRUE,AND(R4532=1,S4532=G4532,H4532="Product NA"),TRUE)</f>
        <v>1</v>
      </c>
      <c r="W4532" s="165">
        <v>1.5</v>
      </c>
      <c r="X4532" s="165">
        <v>15.25</v>
      </c>
      <c r="Y4532" t="str">
        <f t="shared" si="161"/>
        <v>Change</v>
      </c>
    </row>
    <row r="4533" spans="1:25" hidden="1" x14ac:dyDescent="0.35">
      <c r="A4533" t="s">
        <v>199</v>
      </c>
      <c r="B4533" t="s">
        <v>607</v>
      </c>
      <c r="C4533" t="s">
        <v>293</v>
      </c>
      <c r="D4533" t="s">
        <v>281</v>
      </c>
      <c r="E4533" t="s">
        <v>287</v>
      </c>
      <c r="F4533" t="s">
        <v>286</v>
      </c>
      <c r="G4533" s="165">
        <f t="shared" si="162"/>
        <v>1.56</v>
      </c>
      <c r="H4533" s="165">
        <f t="shared" si="162"/>
        <v>15.85</v>
      </c>
      <c r="I4533" t="s">
        <v>482</v>
      </c>
      <c r="K4533" t="s">
        <v>467</v>
      </c>
      <c r="L4533" t="s">
        <v>402</v>
      </c>
      <c r="M4533" t="s">
        <v>476</v>
      </c>
      <c r="N4533" t="s">
        <v>293</v>
      </c>
      <c r="O4533" t="s">
        <v>402</v>
      </c>
      <c r="P4533">
        <v>100</v>
      </c>
      <c r="Q4533">
        <v>2000</v>
      </c>
      <c r="R4533">
        <v>1</v>
      </c>
      <c r="S4533">
        <v>1.56</v>
      </c>
      <c r="T4533">
        <v>15.85</v>
      </c>
      <c r="U4533" t="b" cm="1">
        <f t="array" ref="U4533">_xlfn.IFS(AND(R4533=1,S4533=G4533,T4533=H4533),TRUE,AND(R4533=1,S4533=G4533,H4533="Product NA"),TRUE)</f>
        <v>1</v>
      </c>
      <c r="W4533" s="165">
        <v>1.5</v>
      </c>
      <c r="X4533" s="165">
        <v>15.25</v>
      </c>
      <c r="Y4533" t="str">
        <f t="shared" si="161"/>
        <v>Change</v>
      </c>
    </row>
    <row r="4534" spans="1:25" hidden="1" x14ac:dyDescent="0.35">
      <c r="A4534" t="s">
        <v>199</v>
      </c>
      <c r="B4534" t="s">
        <v>607</v>
      </c>
      <c r="C4534" t="s">
        <v>293</v>
      </c>
      <c r="D4534" t="s">
        <v>278</v>
      </c>
      <c r="E4534" t="s">
        <v>287</v>
      </c>
      <c r="F4534" t="s">
        <v>277</v>
      </c>
      <c r="G4534" s="165">
        <f t="shared" si="162"/>
        <v>0.43</v>
      </c>
      <c r="H4534" s="165">
        <f t="shared" si="162"/>
        <v>14.57</v>
      </c>
      <c r="I4534" t="s">
        <v>480</v>
      </c>
      <c r="K4534" t="s">
        <v>467</v>
      </c>
      <c r="L4534" t="s">
        <v>402</v>
      </c>
      <c r="M4534" t="s">
        <v>476</v>
      </c>
      <c r="N4534" t="s">
        <v>293</v>
      </c>
      <c r="O4534" t="s">
        <v>402</v>
      </c>
      <c r="P4534">
        <v>100</v>
      </c>
      <c r="Q4534">
        <v>500</v>
      </c>
      <c r="R4534">
        <v>1</v>
      </c>
      <c r="S4534">
        <v>0.43</v>
      </c>
      <c r="T4534">
        <v>14.57</v>
      </c>
      <c r="U4534" t="b" cm="1">
        <f t="array" ref="U4534">_xlfn.IFS(AND(R4534=1,S4534=G4534,T4534=H4534),TRUE,AND(R4534=1,S4534=G4534,H4534="Product NA"),TRUE)</f>
        <v>1</v>
      </c>
      <c r="W4534" s="165">
        <v>0.43</v>
      </c>
      <c r="X4534" s="165">
        <v>14.57</v>
      </c>
      <c r="Y4534" t="str">
        <f t="shared" si="161"/>
        <v>No Change</v>
      </c>
    </row>
    <row r="4535" spans="1:25" hidden="1" x14ac:dyDescent="0.35">
      <c r="A4535" t="s">
        <v>199</v>
      </c>
      <c r="B4535" t="s">
        <v>607</v>
      </c>
      <c r="C4535" t="s">
        <v>293</v>
      </c>
      <c r="D4535" t="s">
        <v>238</v>
      </c>
      <c r="E4535" t="s">
        <v>287</v>
      </c>
      <c r="F4535" t="s">
        <v>0</v>
      </c>
      <c r="G4535" s="165">
        <f t="shared" si="162"/>
        <v>0.35000000000000003</v>
      </c>
      <c r="H4535" s="165">
        <f t="shared" si="162"/>
        <v>16.52</v>
      </c>
      <c r="I4535" t="s">
        <v>479</v>
      </c>
      <c r="K4535" t="s">
        <v>467</v>
      </c>
      <c r="L4535" t="s">
        <v>402</v>
      </c>
      <c r="M4535" t="s">
        <v>476</v>
      </c>
      <c r="N4535" t="s">
        <v>293</v>
      </c>
      <c r="O4535" t="s">
        <v>402</v>
      </c>
      <c r="P4535">
        <v>100</v>
      </c>
      <c r="Q4535">
        <v>100</v>
      </c>
      <c r="R4535">
        <v>1</v>
      </c>
      <c r="S4535">
        <v>0.35000000000000003</v>
      </c>
      <c r="T4535">
        <v>16.52</v>
      </c>
      <c r="U4535" t="b" cm="1">
        <f t="array" ref="U4535">_xlfn.IFS(AND(R4535=1,S4535=G4535,T4535=H4535),TRUE,AND(R4535=1,S4535=G4535,H4535="Product NA"),TRUE)</f>
        <v>1</v>
      </c>
      <c r="W4535" s="165">
        <v>0.36</v>
      </c>
      <c r="X4535" s="165">
        <v>16.02</v>
      </c>
      <c r="Y4535" t="str">
        <f t="shared" si="161"/>
        <v>Change</v>
      </c>
    </row>
    <row r="4536" spans="1:25" hidden="1" x14ac:dyDescent="0.35">
      <c r="A4536" t="s">
        <v>199</v>
      </c>
      <c r="B4536" t="s">
        <v>607</v>
      </c>
      <c r="C4536" t="s">
        <v>293</v>
      </c>
      <c r="D4536" t="s">
        <v>239</v>
      </c>
      <c r="E4536" t="s">
        <v>287</v>
      </c>
      <c r="F4536" t="s">
        <v>277</v>
      </c>
      <c r="G4536" s="165">
        <f t="shared" si="162"/>
        <v>0.43</v>
      </c>
      <c r="H4536" s="165">
        <f t="shared" si="162"/>
        <v>15.88</v>
      </c>
      <c r="I4536" t="s">
        <v>480</v>
      </c>
      <c r="K4536" t="s">
        <v>467</v>
      </c>
      <c r="L4536" t="s">
        <v>402</v>
      </c>
      <c r="M4536" t="s">
        <v>476</v>
      </c>
      <c r="N4536" t="s">
        <v>293</v>
      </c>
      <c r="O4536" t="s">
        <v>402</v>
      </c>
      <c r="P4536">
        <v>100</v>
      </c>
      <c r="Q4536">
        <v>500</v>
      </c>
      <c r="R4536">
        <v>1</v>
      </c>
      <c r="S4536">
        <v>0.43</v>
      </c>
      <c r="T4536">
        <v>15.88</v>
      </c>
      <c r="U4536" t="b" cm="1">
        <f t="array" ref="U4536">_xlfn.IFS(AND(R4536=1,S4536=G4536,T4536=H4536),TRUE,AND(R4536=1,S4536=G4536,H4536="Product NA"),TRUE)</f>
        <v>1</v>
      </c>
      <c r="W4536" s="165">
        <v>0.42</v>
      </c>
      <c r="X4536" s="165">
        <v>15.57</v>
      </c>
      <c r="Y4536" t="str">
        <f t="shared" si="161"/>
        <v>Change</v>
      </c>
    </row>
    <row r="4537" spans="1:25" hidden="1" x14ac:dyDescent="0.35">
      <c r="A4537" t="s">
        <v>199</v>
      </c>
      <c r="B4537" t="s">
        <v>607</v>
      </c>
      <c r="C4537" t="s">
        <v>293</v>
      </c>
      <c r="D4537" t="s">
        <v>655</v>
      </c>
      <c r="E4537" t="s">
        <v>723</v>
      </c>
      <c r="F4537" t="s">
        <v>286</v>
      </c>
      <c r="G4537" s="165">
        <f t="shared" si="162"/>
        <v>21.25</v>
      </c>
      <c r="H4537" s="165">
        <f t="shared" si="162"/>
        <v>0</v>
      </c>
      <c r="I4537" t="s">
        <v>481</v>
      </c>
      <c r="K4537" t="s">
        <v>467</v>
      </c>
      <c r="L4537" t="s">
        <v>402</v>
      </c>
      <c r="M4537" t="s">
        <v>476</v>
      </c>
      <c r="N4537" t="s">
        <v>293</v>
      </c>
      <c r="O4537" t="s">
        <v>402</v>
      </c>
      <c r="P4537">
        <v>30000</v>
      </c>
      <c r="Q4537">
        <v>1000</v>
      </c>
      <c r="R4537">
        <v>1</v>
      </c>
      <c r="S4537">
        <v>21.25</v>
      </c>
      <c r="T4537">
        <v>0</v>
      </c>
      <c r="U4537" t="b" cm="1">
        <f t="array" ref="U4537">_xlfn.IFS(AND(R4537=1,S4537=G4537,T4537=H4537),TRUE,AND(R4537=1,S4537=G4537,H4537="Product NA"),TRUE)</f>
        <v>1</v>
      </c>
      <c r="W4537" s="165">
        <v>21.8</v>
      </c>
      <c r="X4537" s="165">
        <v>0</v>
      </c>
      <c r="Y4537" t="str">
        <f t="shared" si="161"/>
        <v>Change</v>
      </c>
    </row>
    <row r="4538" spans="1:25" hidden="1" x14ac:dyDescent="0.35">
      <c r="A4538" t="s">
        <v>199</v>
      </c>
      <c r="B4538" t="s">
        <v>607</v>
      </c>
      <c r="C4538" t="s">
        <v>293</v>
      </c>
      <c r="D4538" t="s">
        <v>655</v>
      </c>
      <c r="E4538" t="s">
        <v>723</v>
      </c>
      <c r="F4538" t="s">
        <v>286</v>
      </c>
      <c r="G4538" s="165">
        <f t="shared" si="162"/>
        <v>112.80000000000001</v>
      </c>
      <c r="H4538" s="165">
        <f t="shared" si="162"/>
        <v>0</v>
      </c>
      <c r="I4538" t="s">
        <v>680</v>
      </c>
      <c r="K4538" t="s">
        <v>467</v>
      </c>
      <c r="L4538" t="s">
        <v>402</v>
      </c>
      <c r="M4538" t="s">
        <v>476</v>
      </c>
      <c r="N4538" t="s">
        <v>293</v>
      </c>
      <c r="O4538" t="s">
        <v>402</v>
      </c>
      <c r="P4538">
        <v>30000</v>
      </c>
      <c r="Q4538">
        <v>15000</v>
      </c>
      <c r="R4538">
        <v>1</v>
      </c>
      <c r="S4538">
        <v>112.80000000000001</v>
      </c>
      <c r="T4538">
        <v>0</v>
      </c>
      <c r="U4538" t="b" cm="1">
        <f t="array" ref="U4538">_xlfn.IFS(AND(R4538=1,S4538=G4538,T4538=H4538),TRUE,AND(R4538=1,S4538=G4538,H4538="Product NA"),TRUE)</f>
        <v>1</v>
      </c>
      <c r="W4538" s="165">
        <v>89.77</v>
      </c>
      <c r="X4538" s="165">
        <v>0</v>
      </c>
      <c r="Y4538" t="str">
        <f t="shared" si="161"/>
        <v>Change</v>
      </c>
    </row>
    <row r="4539" spans="1:25" hidden="1" x14ac:dyDescent="0.35">
      <c r="A4539" t="s">
        <v>199</v>
      </c>
      <c r="B4539" t="s">
        <v>607</v>
      </c>
      <c r="C4539" t="s">
        <v>293</v>
      </c>
      <c r="D4539" t="s">
        <v>655</v>
      </c>
      <c r="E4539" t="s">
        <v>723</v>
      </c>
      <c r="F4539" t="s">
        <v>286</v>
      </c>
      <c r="G4539" s="165">
        <f t="shared" si="162"/>
        <v>27.450000000000003</v>
      </c>
      <c r="H4539" s="165">
        <f t="shared" si="162"/>
        <v>0</v>
      </c>
      <c r="I4539" t="s">
        <v>671</v>
      </c>
      <c r="K4539" t="s">
        <v>467</v>
      </c>
      <c r="L4539" t="s">
        <v>402</v>
      </c>
      <c r="M4539" t="s">
        <v>476</v>
      </c>
      <c r="N4539" t="s">
        <v>293</v>
      </c>
      <c r="O4539" t="s">
        <v>402</v>
      </c>
      <c r="P4539">
        <v>30000</v>
      </c>
      <c r="Q4539">
        <v>2000</v>
      </c>
      <c r="R4539">
        <v>1</v>
      </c>
      <c r="S4539">
        <v>27.450000000000003</v>
      </c>
      <c r="T4539">
        <v>0</v>
      </c>
      <c r="U4539" t="b" cm="1">
        <f t="array" ref="U4539">_xlfn.IFS(AND(R4539=1,S4539=G4539,T4539=H4539),TRUE,AND(R4539=1,S4539=G4539,H4539="Product NA"),TRUE)</f>
        <v>1</v>
      </c>
      <c r="W4539" s="165">
        <v>26.46</v>
      </c>
      <c r="X4539" s="165">
        <v>0</v>
      </c>
      <c r="Y4539" t="str">
        <f t="shared" si="161"/>
        <v>Change</v>
      </c>
    </row>
    <row r="4540" spans="1:25" hidden="1" x14ac:dyDescent="0.35">
      <c r="A4540" t="s">
        <v>199</v>
      </c>
      <c r="B4540" t="s">
        <v>607</v>
      </c>
      <c r="C4540" t="s">
        <v>293</v>
      </c>
      <c r="D4540" t="s">
        <v>655</v>
      </c>
      <c r="E4540" t="s">
        <v>723</v>
      </c>
      <c r="F4540" t="s">
        <v>286</v>
      </c>
      <c r="G4540" s="165">
        <f t="shared" ref="G4540:H4593" si="163">S4540</f>
        <v>144.9</v>
      </c>
      <c r="H4540" s="165">
        <f t="shared" si="163"/>
        <v>0</v>
      </c>
      <c r="I4540" t="s">
        <v>681</v>
      </c>
      <c r="K4540" t="s">
        <v>467</v>
      </c>
      <c r="L4540" t="s">
        <v>402</v>
      </c>
      <c r="M4540" t="s">
        <v>476</v>
      </c>
      <c r="N4540" t="s">
        <v>293</v>
      </c>
      <c r="O4540" t="s">
        <v>402</v>
      </c>
      <c r="P4540">
        <v>30000</v>
      </c>
      <c r="Q4540">
        <v>20000</v>
      </c>
      <c r="R4540">
        <v>1</v>
      </c>
      <c r="S4540">
        <v>144.9</v>
      </c>
      <c r="T4540">
        <v>0</v>
      </c>
      <c r="U4540" t="b" cm="1">
        <f t="array" ref="U4540">_xlfn.IFS(AND(R4540=1,S4540=G4540,T4540=H4540),TRUE,AND(R4540=1,S4540=G4540,H4540="Product NA"),TRUE)</f>
        <v>1</v>
      </c>
      <c r="W4540" s="165">
        <v>114</v>
      </c>
      <c r="X4540" s="165">
        <v>0</v>
      </c>
      <c r="Y4540" t="str">
        <f t="shared" si="161"/>
        <v>Change</v>
      </c>
    </row>
    <row r="4541" spans="1:25" hidden="1" x14ac:dyDescent="0.35">
      <c r="A4541" t="s">
        <v>199</v>
      </c>
      <c r="B4541" t="s">
        <v>607</v>
      </c>
      <c r="C4541" t="s">
        <v>293</v>
      </c>
      <c r="D4541" t="s">
        <v>655</v>
      </c>
      <c r="E4541" t="s">
        <v>723</v>
      </c>
      <c r="F4541" t="s">
        <v>286</v>
      </c>
      <c r="G4541" s="165">
        <f t="shared" si="163"/>
        <v>185.70000000000002</v>
      </c>
      <c r="H4541" s="165">
        <f t="shared" si="163"/>
        <v>0</v>
      </c>
      <c r="I4541" t="s">
        <v>682</v>
      </c>
      <c r="K4541" t="s">
        <v>467</v>
      </c>
      <c r="L4541" t="s">
        <v>402</v>
      </c>
      <c r="M4541" t="s">
        <v>476</v>
      </c>
      <c r="N4541" t="s">
        <v>293</v>
      </c>
      <c r="O4541" t="s">
        <v>402</v>
      </c>
      <c r="P4541">
        <v>30000</v>
      </c>
      <c r="Q4541">
        <v>25000</v>
      </c>
      <c r="R4541">
        <v>1</v>
      </c>
      <c r="S4541">
        <v>185.70000000000002</v>
      </c>
      <c r="T4541">
        <v>0</v>
      </c>
      <c r="U4541" t="b" cm="1">
        <f t="array" ref="U4541">_xlfn.IFS(AND(R4541=1,S4541=G4541,T4541=H4541),TRUE,AND(R4541=1,S4541=G4541,H4541="Product NA"),TRUE)</f>
        <v>1</v>
      </c>
      <c r="W4541" s="165">
        <v>395.46000000000004</v>
      </c>
      <c r="X4541" s="165">
        <v>0</v>
      </c>
      <c r="Y4541" t="str">
        <f t="shared" si="161"/>
        <v>Change</v>
      </c>
    </row>
    <row r="4542" spans="1:25" hidden="1" x14ac:dyDescent="0.35">
      <c r="A4542" t="s">
        <v>199</v>
      </c>
      <c r="B4542" t="s">
        <v>607</v>
      </c>
      <c r="C4542" t="s">
        <v>293</v>
      </c>
      <c r="D4542" t="s">
        <v>655</v>
      </c>
      <c r="E4542" t="s">
        <v>723</v>
      </c>
      <c r="F4542" t="s">
        <v>286</v>
      </c>
      <c r="G4542" s="165">
        <f t="shared" si="163"/>
        <v>33.700000000000003</v>
      </c>
      <c r="H4542" s="165">
        <f t="shared" si="163"/>
        <v>0</v>
      </c>
      <c r="I4542" t="s">
        <v>672</v>
      </c>
      <c r="K4542" t="s">
        <v>467</v>
      </c>
      <c r="L4542" t="s">
        <v>402</v>
      </c>
      <c r="M4542" t="s">
        <v>476</v>
      </c>
      <c r="N4542" t="s">
        <v>293</v>
      </c>
      <c r="O4542" t="s">
        <v>402</v>
      </c>
      <c r="P4542">
        <v>30000</v>
      </c>
      <c r="Q4542">
        <v>3000</v>
      </c>
      <c r="R4542">
        <v>1</v>
      </c>
      <c r="S4542">
        <v>33.700000000000003</v>
      </c>
      <c r="T4542">
        <v>0</v>
      </c>
      <c r="U4542" t="b" cm="1">
        <f t="array" ref="U4542">_xlfn.IFS(AND(R4542=1,S4542=G4542,T4542=H4542),TRUE,AND(R4542=1,S4542=G4542,H4542="Product NA"),TRUE)</f>
        <v>1</v>
      </c>
      <c r="W4542" s="165">
        <v>27.79</v>
      </c>
      <c r="X4542" s="165">
        <v>0</v>
      </c>
      <c r="Y4542" t="str">
        <f t="shared" si="161"/>
        <v>Change</v>
      </c>
    </row>
    <row r="4543" spans="1:25" hidden="1" x14ac:dyDescent="0.35">
      <c r="A4543" t="s">
        <v>199</v>
      </c>
      <c r="B4543" t="s">
        <v>607</v>
      </c>
      <c r="C4543" t="s">
        <v>293</v>
      </c>
      <c r="D4543" t="s">
        <v>655</v>
      </c>
      <c r="E4543" t="s">
        <v>723</v>
      </c>
      <c r="F4543" t="s">
        <v>286</v>
      </c>
      <c r="G4543" s="165">
        <f t="shared" si="163"/>
        <v>219.4</v>
      </c>
      <c r="H4543" s="165">
        <f t="shared" si="163"/>
        <v>0</v>
      </c>
      <c r="I4543" t="s">
        <v>683</v>
      </c>
      <c r="K4543" t="s">
        <v>467</v>
      </c>
      <c r="L4543" t="s">
        <v>402</v>
      </c>
      <c r="M4543" t="s">
        <v>476</v>
      </c>
      <c r="N4543" t="s">
        <v>293</v>
      </c>
      <c r="O4543" t="s">
        <v>402</v>
      </c>
      <c r="P4543">
        <v>30000</v>
      </c>
      <c r="Q4543">
        <v>30000</v>
      </c>
      <c r="R4543">
        <v>1</v>
      </c>
      <c r="S4543">
        <v>219.4</v>
      </c>
      <c r="T4543">
        <v>0</v>
      </c>
      <c r="U4543" t="b" cm="1">
        <f t="array" ref="U4543">_xlfn.IFS(AND(R4543=1,S4543=G4543,T4543=H4543),TRUE,AND(R4543=1,S4543=G4543,H4543="Product NA"),TRUE)</f>
        <v>1</v>
      </c>
      <c r="W4543" s="165">
        <v>467.86</v>
      </c>
      <c r="X4543" s="165">
        <v>0</v>
      </c>
      <c r="Y4543" t="str">
        <f t="shared" si="161"/>
        <v>Change</v>
      </c>
    </row>
    <row r="4544" spans="1:25" hidden="1" x14ac:dyDescent="0.35">
      <c r="A4544" t="s">
        <v>199</v>
      </c>
      <c r="B4544" t="s">
        <v>607</v>
      </c>
      <c r="C4544" t="s">
        <v>293</v>
      </c>
      <c r="D4544" t="s">
        <v>655</v>
      </c>
      <c r="E4544" t="s">
        <v>723</v>
      </c>
      <c r="F4544" t="s">
        <v>286</v>
      </c>
      <c r="G4544" s="165">
        <f t="shared" si="163"/>
        <v>39.950000000000003</v>
      </c>
      <c r="H4544" s="165">
        <f t="shared" si="163"/>
        <v>0</v>
      </c>
      <c r="I4544" t="s">
        <v>673</v>
      </c>
      <c r="K4544" t="s">
        <v>467</v>
      </c>
      <c r="L4544" t="s">
        <v>402</v>
      </c>
      <c r="M4544" t="s">
        <v>476</v>
      </c>
      <c r="N4544" t="s">
        <v>293</v>
      </c>
      <c r="O4544" t="s">
        <v>402</v>
      </c>
      <c r="P4544">
        <v>30000</v>
      </c>
      <c r="Q4544">
        <v>4000</v>
      </c>
      <c r="R4544">
        <v>1</v>
      </c>
      <c r="S4544">
        <v>39.950000000000003</v>
      </c>
      <c r="T4544">
        <v>0</v>
      </c>
      <c r="U4544" t="b" cm="1">
        <f t="array" ref="U4544">_xlfn.IFS(AND(R4544=1,S4544=G4544,T4544=H4544),TRUE,AND(R4544=1,S4544=G4544,H4544="Product NA"),TRUE)</f>
        <v>1</v>
      </c>
      <c r="W4544" s="165">
        <v>31.970000000000002</v>
      </c>
      <c r="X4544" s="165">
        <v>0</v>
      </c>
      <c r="Y4544" t="str">
        <f t="shared" ref="Y4544:Y4601" si="164">IF(AND(W4544=G4544,X4544=H4544),"No Change", "Change")</f>
        <v>Change</v>
      </c>
    </row>
    <row r="4545" spans="1:25" hidden="1" x14ac:dyDescent="0.35">
      <c r="A4545" t="s">
        <v>199</v>
      </c>
      <c r="B4545" t="s">
        <v>607</v>
      </c>
      <c r="C4545" t="s">
        <v>293</v>
      </c>
      <c r="D4545" t="s">
        <v>655</v>
      </c>
      <c r="E4545" t="s">
        <v>723</v>
      </c>
      <c r="F4545" t="s">
        <v>286</v>
      </c>
      <c r="G4545" s="165">
        <f t="shared" si="163"/>
        <v>46.150000000000006</v>
      </c>
      <c r="H4545" s="165">
        <f t="shared" si="163"/>
        <v>0</v>
      </c>
      <c r="I4545" t="s">
        <v>674</v>
      </c>
      <c r="K4545" t="s">
        <v>467</v>
      </c>
      <c r="L4545" t="s">
        <v>402</v>
      </c>
      <c r="M4545" t="s">
        <v>476</v>
      </c>
      <c r="N4545" t="s">
        <v>293</v>
      </c>
      <c r="O4545" t="s">
        <v>402</v>
      </c>
      <c r="P4545">
        <v>30000</v>
      </c>
      <c r="Q4545">
        <v>5000</v>
      </c>
      <c r="R4545">
        <v>1</v>
      </c>
      <c r="S4545">
        <v>46.150000000000006</v>
      </c>
      <c r="T4545">
        <v>0</v>
      </c>
      <c r="U4545" t="b" cm="1">
        <f t="array" ref="U4545">_xlfn.IFS(AND(R4545=1,S4545=G4545,T4545=H4545),TRUE,AND(R4545=1,S4545=G4545,H4545="Product NA"),TRUE)</f>
        <v>1</v>
      </c>
      <c r="W4545" s="165">
        <v>37</v>
      </c>
      <c r="X4545" s="165">
        <v>0</v>
      </c>
      <c r="Y4545" t="str">
        <f t="shared" si="164"/>
        <v>Change</v>
      </c>
    </row>
    <row r="4546" spans="1:25" hidden="1" x14ac:dyDescent="0.35">
      <c r="A4546" t="s">
        <v>199</v>
      </c>
      <c r="B4546" t="s">
        <v>607</v>
      </c>
      <c r="C4546" t="s">
        <v>293</v>
      </c>
      <c r="D4546" t="s">
        <v>655</v>
      </c>
      <c r="E4546" t="s">
        <v>723</v>
      </c>
      <c r="F4546" t="s">
        <v>286</v>
      </c>
      <c r="G4546" s="165">
        <f t="shared" si="163"/>
        <v>53.45</v>
      </c>
      <c r="H4546" s="165">
        <f t="shared" si="163"/>
        <v>0</v>
      </c>
      <c r="I4546" t="s">
        <v>675</v>
      </c>
      <c r="K4546" t="s">
        <v>467</v>
      </c>
      <c r="L4546" t="s">
        <v>402</v>
      </c>
      <c r="M4546" t="s">
        <v>476</v>
      </c>
      <c r="N4546" t="s">
        <v>293</v>
      </c>
      <c r="O4546" t="s">
        <v>402</v>
      </c>
      <c r="P4546">
        <v>30000</v>
      </c>
      <c r="Q4546">
        <v>6000</v>
      </c>
      <c r="R4546">
        <v>1</v>
      </c>
      <c r="S4546">
        <v>53.45</v>
      </c>
      <c r="T4546">
        <v>0</v>
      </c>
      <c r="U4546" t="b" cm="1">
        <f t="array" ref="U4546">_xlfn.IFS(AND(R4546=1,S4546=G4546,T4546=H4546),TRUE,AND(R4546=1,S4546=G4546,H4546="Product NA"),TRUE)</f>
        <v>1</v>
      </c>
      <c r="W4546" s="165">
        <v>50.68</v>
      </c>
      <c r="X4546" s="165">
        <v>0</v>
      </c>
      <c r="Y4546" t="str">
        <f t="shared" si="164"/>
        <v>Change</v>
      </c>
    </row>
    <row r="4547" spans="1:25" hidden="1" x14ac:dyDescent="0.35">
      <c r="A4547" t="s">
        <v>199</v>
      </c>
      <c r="B4547" t="s">
        <v>607</v>
      </c>
      <c r="C4547" t="s">
        <v>293</v>
      </c>
      <c r="D4547" t="s">
        <v>655</v>
      </c>
      <c r="E4547" t="s">
        <v>723</v>
      </c>
      <c r="F4547" t="s">
        <v>286</v>
      </c>
      <c r="G4547" s="165">
        <f t="shared" si="163"/>
        <v>59.650000000000006</v>
      </c>
      <c r="H4547" s="165">
        <f t="shared" si="163"/>
        <v>0</v>
      </c>
      <c r="I4547" t="s">
        <v>676</v>
      </c>
      <c r="K4547" t="s">
        <v>467</v>
      </c>
      <c r="L4547" t="s">
        <v>402</v>
      </c>
      <c r="M4547" t="s">
        <v>476</v>
      </c>
      <c r="N4547" t="s">
        <v>293</v>
      </c>
      <c r="O4547" t="s">
        <v>402</v>
      </c>
      <c r="P4547">
        <v>30000</v>
      </c>
      <c r="Q4547">
        <v>7000</v>
      </c>
      <c r="R4547">
        <v>1</v>
      </c>
      <c r="S4547">
        <v>59.650000000000006</v>
      </c>
      <c r="T4547">
        <v>0</v>
      </c>
      <c r="U4547" t="b" cm="1">
        <f t="array" ref="U4547">_xlfn.IFS(AND(R4547=1,S4547=G4547,T4547=H4547),TRUE,AND(R4547=1,S4547=G4547,H4547="Product NA"),TRUE)</f>
        <v>1</v>
      </c>
      <c r="W4547" s="165">
        <v>50.68</v>
      </c>
      <c r="X4547" s="165">
        <v>0</v>
      </c>
      <c r="Y4547" t="str">
        <f t="shared" si="164"/>
        <v>Change</v>
      </c>
    </row>
    <row r="4548" spans="1:25" hidden="1" x14ac:dyDescent="0.35">
      <c r="A4548" t="s">
        <v>199</v>
      </c>
      <c r="B4548" t="s">
        <v>607</v>
      </c>
      <c r="C4548" t="s">
        <v>293</v>
      </c>
      <c r="D4548" t="s">
        <v>655</v>
      </c>
      <c r="E4548" t="s">
        <v>723</v>
      </c>
      <c r="F4548" t="s">
        <v>286</v>
      </c>
      <c r="G4548" s="165">
        <f t="shared" si="163"/>
        <v>65.900000000000006</v>
      </c>
      <c r="H4548" s="165">
        <f t="shared" si="163"/>
        <v>0</v>
      </c>
      <c r="I4548" t="s">
        <v>677</v>
      </c>
      <c r="K4548" t="s">
        <v>467</v>
      </c>
      <c r="L4548" t="s">
        <v>402</v>
      </c>
      <c r="M4548" t="s">
        <v>476</v>
      </c>
      <c r="N4548" t="s">
        <v>293</v>
      </c>
      <c r="O4548" t="s">
        <v>402</v>
      </c>
      <c r="P4548">
        <v>30000</v>
      </c>
      <c r="Q4548">
        <v>8000</v>
      </c>
      <c r="R4548">
        <v>1</v>
      </c>
      <c r="S4548">
        <v>65.900000000000006</v>
      </c>
      <c r="T4548">
        <v>0</v>
      </c>
      <c r="U4548" t="b" cm="1">
        <f t="array" ref="U4548">_xlfn.IFS(AND(R4548=1,S4548=G4548,T4548=H4548),TRUE,AND(R4548=1,S4548=G4548,H4548="Product NA"),TRUE)</f>
        <v>1</v>
      </c>
      <c r="W4548" s="165">
        <v>58.71</v>
      </c>
      <c r="X4548" s="165">
        <v>0</v>
      </c>
      <c r="Y4548" t="str">
        <f t="shared" si="164"/>
        <v>Change</v>
      </c>
    </row>
    <row r="4549" spans="1:25" hidden="1" x14ac:dyDescent="0.35">
      <c r="A4549" t="s">
        <v>199</v>
      </c>
      <c r="B4549" t="s">
        <v>607</v>
      </c>
      <c r="C4549" t="s">
        <v>293</v>
      </c>
      <c r="D4549" t="s">
        <v>655</v>
      </c>
      <c r="E4549" t="s">
        <v>723</v>
      </c>
      <c r="F4549" t="s">
        <v>286</v>
      </c>
      <c r="G4549" s="165">
        <f t="shared" si="163"/>
        <v>72.100000000000009</v>
      </c>
      <c r="H4549" s="165">
        <f t="shared" si="163"/>
        <v>0</v>
      </c>
      <c r="I4549" t="s">
        <v>678</v>
      </c>
      <c r="K4549" t="s">
        <v>467</v>
      </c>
      <c r="L4549" t="s">
        <v>402</v>
      </c>
      <c r="M4549" t="s">
        <v>476</v>
      </c>
      <c r="N4549" t="s">
        <v>293</v>
      </c>
      <c r="O4549" t="s">
        <v>402</v>
      </c>
      <c r="P4549">
        <v>30000</v>
      </c>
      <c r="Q4549">
        <v>9000</v>
      </c>
      <c r="R4549">
        <v>1</v>
      </c>
      <c r="S4549">
        <v>72.100000000000009</v>
      </c>
      <c r="T4549">
        <v>0</v>
      </c>
      <c r="U4549" t="b" cm="1">
        <f t="array" ref="U4549">_xlfn.IFS(AND(R4549=1,S4549=G4549,T4549=H4549),TRUE,AND(R4549=1,S4549=G4549,H4549="Product NA"),TRUE)</f>
        <v>1</v>
      </c>
      <c r="W4549" s="165">
        <v>58.71</v>
      </c>
      <c r="X4549" s="165">
        <v>0</v>
      </c>
      <c r="Y4549" t="str">
        <f t="shared" si="164"/>
        <v>Change</v>
      </c>
    </row>
    <row r="4550" spans="1:25" hidden="1" x14ac:dyDescent="0.35">
      <c r="A4550" t="s">
        <v>199</v>
      </c>
      <c r="B4550" t="s">
        <v>607</v>
      </c>
      <c r="C4550" t="s">
        <v>293</v>
      </c>
      <c r="D4550" t="s">
        <v>655</v>
      </c>
      <c r="E4550" t="s">
        <v>723</v>
      </c>
      <c r="F4550" t="s">
        <v>286</v>
      </c>
      <c r="G4550" s="165">
        <f t="shared" si="163"/>
        <v>78.300000000000011</v>
      </c>
      <c r="H4550" s="165">
        <f t="shared" si="163"/>
        <v>0</v>
      </c>
      <c r="I4550" t="s">
        <v>679</v>
      </c>
      <c r="K4550" t="s">
        <v>467</v>
      </c>
      <c r="L4550" t="s">
        <v>402</v>
      </c>
      <c r="M4550" t="s">
        <v>476</v>
      </c>
      <c r="N4550" t="s">
        <v>293</v>
      </c>
      <c r="O4550" t="s">
        <v>402</v>
      </c>
      <c r="P4550">
        <v>30000</v>
      </c>
      <c r="Q4550">
        <v>10000</v>
      </c>
      <c r="R4550">
        <v>1</v>
      </c>
      <c r="S4550">
        <v>78.300000000000011</v>
      </c>
      <c r="T4550">
        <v>0</v>
      </c>
      <c r="U4550" t="b" cm="1">
        <f t="array" ref="U4550">_xlfn.IFS(AND(R4550=1,S4550=G4550,T4550=H4550),TRUE,AND(R4550=1,S4550=G4550,H4550="Product NA"),TRUE)</f>
        <v>1</v>
      </c>
      <c r="W4550" s="165">
        <v>58.71</v>
      </c>
      <c r="X4550" s="165">
        <v>0</v>
      </c>
      <c r="Y4550" t="str">
        <f t="shared" si="164"/>
        <v>Change</v>
      </c>
    </row>
    <row r="4551" spans="1:25" hidden="1" x14ac:dyDescent="0.35">
      <c r="A4551" t="s">
        <v>199</v>
      </c>
      <c r="B4551" t="s">
        <v>607</v>
      </c>
      <c r="C4551" t="s">
        <v>293</v>
      </c>
      <c r="D4551" t="s">
        <v>284</v>
      </c>
      <c r="E4551" t="s">
        <v>724</v>
      </c>
      <c r="F4551" t="s">
        <v>286</v>
      </c>
      <c r="G4551" s="165">
        <f t="shared" si="163"/>
        <v>7.2</v>
      </c>
      <c r="H4551" s="165">
        <f t="shared" si="163"/>
        <v>13.4</v>
      </c>
      <c r="I4551" t="s">
        <v>482</v>
      </c>
      <c r="K4551" t="s">
        <v>467</v>
      </c>
      <c r="L4551" t="s">
        <v>402</v>
      </c>
      <c r="M4551" t="s">
        <v>476</v>
      </c>
      <c r="N4551" t="s">
        <v>293</v>
      </c>
      <c r="O4551" t="s">
        <v>402</v>
      </c>
      <c r="P4551">
        <v>100</v>
      </c>
      <c r="Q4551">
        <v>2000</v>
      </c>
      <c r="R4551">
        <v>1</v>
      </c>
      <c r="S4551">
        <v>7.2</v>
      </c>
      <c r="T4551">
        <v>13.4</v>
      </c>
      <c r="U4551" t="b" cm="1">
        <f t="array" ref="U4551">_xlfn.IFS(AND(R4551=1,S4551=G4551,T4551=H4551),TRUE,AND(R4551=1,S4551=G4551,H4551="Product NA"),TRUE)</f>
        <v>1</v>
      </c>
      <c r="W4551" s="165">
        <v>7.2</v>
      </c>
      <c r="X4551" s="165">
        <v>13.4</v>
      </c>
      <c r="Y4551" t="str">
        <f t="shared" si="164"/>
        <v>No Change</v>
      </c>
    </row>
    <row r="4552" spans="1:25" hidden="1" x14ac:dyDescent="0.35">
      <c r="A4552" t="s">
        <v>199</v>
      </c>
      <c r="B4552" t="s">
        <v>607</v>
      </c>
      <c r="C4552" t="s">
        <v>293</v>
      </c>
      <c r="D4552" t="s">
        <v>322</v>
      </c>
      <c r="E4552" t="s">
        <v>724</v>
      </c>
      <c r="F4552" t="s">
        <v>0</v>
      </c>
      <c r="G4552" s="165">
        <f t="shared" si="163"/>
        <v>5.68</v>
      </c>
      <c r="H4552" s="165">
        <f t="shared" si="163"/>
        <v>9.66</v>
      </c>
      <c r="I4552" t="s">
        <v>479</v>
      </c>
      <c r="K4552" t="s">
        <v>467</v>
      </c>
      <c r="L4552" t="s">
        <v>402</v>
      </c>
      <c r="M4552" t="s">
        <v>476</v>
      </c>
      <c r="N4552" t="s">
        <v>293</v>
      </c>
      <c r="O4552" t="s">
        <v>402</v>
      </c>
      <c r="P4552">
        <v>100</v>
      </c>
      <c r="Q4552">
        <v>100</v>
      </c>
      <c r="R4552">
        <v>1</v>
      </c>
      <c r="S4552">
        <v>5.68</v>
      </c>
      <c r="T4552">
        <v>9.66</v>
      </c>
      <c r="U4552" t="b" cm="1">
        <f t="array" ref="U4552">_xlfn.IFS(AND(R4552=1,S4552=G4552,T4552=H4552),TRUE,AND(R4552=1,S4552=G4552,H4552="Product NA"),TRUE)</f>
        <v>1</v>
      </c>
      <c r="W4552" s="165">
        <v>5.68</v>
      </c>
      <c r="X4552" s="165">
        <v>9.66</v>
      </c>
      <c r="Y4552" t="str">
        <f t="shared" si="164"/>
        <v>No Change</v>
      </c>
    </row>
    <row r="4553" spans="1:25" hidden="1" x14ac:dyDescent="0.35">
      <c r="A4553" t="s">
        <v>199</v>
      </c>
      <c r="B4553" t="s">
        <v>607</v>
      </c>
      <c r="C4553" t="s">
        <v>293</v>
      </c>
      <c r="D4553" t="s">
        <v>323</v>
      </c>
      <c r="E4553" t="s">
        <v>724</v>
      </c>
      <c r="F4553" t="s">
        <v>277</v>
      </c>
      <c r="G4553" s="165">
        <f t="shared" si="163"/>
        <v>6.3000000000000007</v>
      </c>
      <c r="H4553" s="165">
        <f t="shared" si="163"/>
        <v>9.6000000000000014</v>
      </c>
      <c r="I4553" t="s">
        <v>480</v>
      </c>
      <c r="K4553" t="s">
        <v>467</v>
      </c>
      <c r="L4553" t="s">
        <v>402</v>
      </c>
      <c r="M4553" t="s">
        <v>476</v>
      </c>
      <c r="N4553" t="s">
        <v>293</v>
      </c>
      <c r="O4553" t="s">
        <v>402</v>
      </c>
      <c r="P4553">
        <v>100</v>
      </c>
      <c r="Q4553">
        <v>500</v>
      </c>
      <c r="R4553">
        <v>1</v>
      </c>
      <c r="S4553">
        <v>6.3000000000000007</v>
      </c>
      <c r="T4553">
        <v>9.6000000000000014</v>
      </c>
      <c r="U4553" t="b" cm="1">
        <f t="array" ref="U4553">_xlfn.IFS(AND(R4553=1,S4553=G4553,T4553=H4553),TRUE,AND(R4553=1,S4553=G4553,H4553="Product NA"),TRUE)</f>
        <v>1</v>
      </c>
      <c r="W4553" s="165">
        <v>6.3000000000000007</v>
      </c>
      <c r="X4553" s="165">
        <v>9.6000000000000014</v>
      </c>
      <c r="Y4553" t="str">
        <f t="shared" si="164"/>
        <v>No Change</v>
      </c>
    </row>
    <row r="4554" spans="1:25" hidden="1" x14ac:dyDescent="0.35">
      <c r="A4554" t="s">
        <v>199</v>
      </c>
      <c r="B4554" t="s">
        <v>607</v>
      </c>
      <c r="C4554" t="s">
        <v>293</v>
      </c>
      <c r="D4554" t="s">
        <v>324</v>
      </c>
      <c r="E4554" t="s">
        <v>724</v>
      </c>
      <c r="F4554" t="s">
        <v>277</v>
      </c>
      <c r="G4554" s="165">
        <f t="shared" si="163"/>
        <v>6.3000000000000007</v>
      </c>
      <c r="H4554" s="165">
        <f t="shared" si="163"/>
        <v>9.6000000000000014</v>
      </c>
      <c r="I4554" t="s">
        <v>480</v>
      </c>
      <c r="K4554" t="s">
        <v>467</v>
      </c>
      <c r="L4554" t="s">
        <v>402</v>
      </c>
      <c r="M4554" t="s">
        <v>476</v>
      </c>
      <c r="N4554" t="s">
        <v>293</v>
      </c>
      <c r="O4554" t="s">
        <v>402</v>
      </c>
      <c r="P4554">
        <v>100</v>
      </c>
      <c r="Q4554">
        <v>500</v>
      </c>
      <c r="R4554">
        <v>1</v>
      </c>
      <c r="S4554">
        <v>6.3000000000000007</v>
      </c>
      <c r="T4554">
        <v>9.6000000000000014</v>
      </c>
      <c r="U4554" t="b" cm="1">
        <f t="array" ref="U4554">_xlfn.IFS(AND(R4554=1,S4554=G4554,T4554=H4554),TRUE,AND(R4554=1,S4554=G4554,H4554="Product NA"),TRUE)</f>
        <v>1</v>
      </c>
      <c r="W4554" s="165">
        <v>6.3000000000000007</v>
      </c>
      <c r="X4554" s="165">
        <v>9.6000000000000014</v>
      </c>
      <c r="Y4554" t="str">
        <f t="shared" si="164"/>
        <v>No Change</v>
      </c>
    </row>
    <row r="4555" spans="1:25" x14ac:dyDescent="0.35">
      <c r="A4555" t="s">
        <v>185</v>
      </c>
      <c r="B4555" t="s">
        <v>599</v>
      </c>
      <c r="C4555" t="s">
        <v>291</v>
      </c>
      <c r="D4555" t="s">
        <v>392</v>
      </c>
      <c r="E4555" t="s">
        <v>287</v>
      </c>
      <c r="F4555" t="s">
        <v>396</v>
      </c>
      <c r="G4555" s="165">
        <f t="shared" si="163"/>
        <v>1.1300000000000001</v>
      </c>
      <c r="H4555" s="165">
        <f t="shared" si="163"/>
        <v>15.64</v>
      </c>
      <c r="I4555" t="s">
        <v>482</v>
      </c>
      <c r="K4555" t="s">
        <v>466</v>
      </c>
      <c r="L4555" t="s">
        <v>400</v>
      </c>
      <c r="M4555" t="s">
        <v>476</v>
      </c>
      <c r="N4555" t="s">
        <v>291</v>
      </c>
      <c r="O4555" t="s">
        <v>400</v>
      </c>
      <c r="P4555">
        <v>100</v>
      </c>
      <c r="Q4555">
        <v>2000</v>
      </c>
      <c r="R4555">
        <v>1</v>
      </c>
      <c r="S4555">
        <v>1.1300000000000001</v>
      </c>
      <c r="T4555">
        <v>15.64</v>
      </c>
      <c r="U4555" t="b" cm="1">
        <f t="array" ref="U4555">_xlfn.IFS(AND(R4555=1,S4555=G4555,T4555=H4555),TRUE,AND(R4555=1,S4555=G4555,H4555="Product NA"),TRUE)</f>
        <v>1</v>
      </c>
      <c r="W4555" s="165">
        <v>1.1100000000000001</v>
      </c>
      <c r="X4555" s="165">
        <v>15.33</v>
      </c>
      <c r="Y4555" t="str">
        <f t="shared" si="164"/>
        <v>Change</v>
      </c>
    </row>
    <row r="4556" spans="1:25" hidden="1" x14ac:dyDescent="0.35">
      <c r="A4556" t="s">
        <v>185</v>
      </c>
      <c r="B4556" t="s">
        <v>599</v>
      </c>
      <c r="C4556" t="s">
        <v>291</v>
      </c>
      <c r="D4556" t="s">
        <v>281</v>
      </c>
      <c r="E4556" t="s">
        <v>287</v>
      </c>
      <c r="F4556" t="s">
        <v>286</v>
      </c>
      <c r="G4556" s="165">
        <f t="shared" si="163"/>
        <v>1.1300000000000001</v>
      </c>
      <c r="H4556" s="165">
        <f t="shared" si="163"/>
        <v>15.64</v>
      </c>
      <c r="I4556" t="s">
        <v>482</v>
      </c>
      <c r="K4556" t="s">
        <v>466</v>
      </c>
      <c r="L4556" t="s">
        <v>400</v>
      </c>
      <c r="M4556" t="s">
        <v>476</v>
      </c>
      <c r="N4556" t="s">
        <v>291</v>
      </c>
      <c r="O4556" t="s">
        <v>400</v>
      </c>
      <c r="P4556">
        <v>100</v>
      </c>
      <c r="Q4556">
        <v>2000</v>
      </c>
      <c r="R4556">
        <v>1</v>
      </c>
      <c r="S4556">
        <v>1.1300000000000001</v>
      </c>
      <c r="T4556">
        <v>15.64</v>
      </c>
      <c r="U4556" t="b" cm="1">
        <f t="array" ref="U4556">_xlfn.IFS(AND(R4556=1,S4556=G4556,T4556=H4556),TRUE,AND(R4556=1,S4556=G4556,H4556="Product NA"),TRUE)</f>
        <v>1</v>
      </c>
      <c r="W4556" s="165">
        <v>1.1100000000000001</v>
      </c>
      <c r="X4556" s="165">
        <v>15.33</v>
      </c>
      <c r="Y4556" t="str">
        <f t="shared" si="164"/>
        <v>Change</v>
      </c>
    </row>
    <row r="4557" spans="1:25" hidden="1" x14ac:dyDescent="0.35">
      <c r="A4557" t="s">
        <v>185</v>
      </c>
      <c r="B4557" t="s">
        <v>599</v>
      </c>
      <c r="C4557" t="s">
        <v>291</v>
      </c>
      <c r="D4557" t="s">
        <v>278</v>
      </c>
      <c r="E4557" t="s">
        <v>287</v>
      </c>
      <c r="F4557" t="s">
        <v>277</v>
      </c>
      <c r="G4557" s="165">
        <f t="shared" si="163"/>
        <v>1.1599999999999999</v>
      </c>
      <c r="H4557" s="165">
        <f t="shared" si="163"/>
        <v>13.64</v>
      </c>
      <c r="I4557" t="s">
        <v>480</v>
      </c>
      <c r="K4557" t="s">
        <v>466</v>
      </c>
      <c r="L4557" t="s">
        <v>400</v>
      </c>
      <c r="M4557" t="s">
        <v>476</v>
      </c>
      <c r="N4557" t="s">
        <v>291</v>
      </c>
      <c r="O4557" t="s">
        <v>400</v>
      </c>
      <c r="P4557">
        <v>100</v>
      </c>
      <c r="Q4557">
        <v>500</v>
      </c>
      <c r="R4557">
        <v>1</v>
      </c>
      <c r="S4557">
        <v>1.1599999999999999</v>
      </c>
      <c r="T4557">
        <v>13.64</v>
      </c>
      <c r="U4557" t="b" cm="1">
        <f t="array" ref="U4557">_xlfn.IFS(AND(R4557=1,S4557=G4557,T4557=H4557),TRUE,AND(R4557=1,S4557=G4557,H4557="Product NA"),TRUE)</f>
        <v>1</v>
      </c>
      <c r="W4557" s="165">
        <v>1.1599999999999999</v>
      </c>
      <c r="X4557" s="165">
        <v>14.950000000000001</v>
      </c>
      <c r="Y4557" t="str">
        <f t="shared" si="164"/>
        <v>Change</v>
      </c>
    </row>
    <row r="4558" spans="1:25" hidden="1" x14ac:dyDescent="0.35">
      <c r="A4558" t="s">
        <v>185</v>
      </c>
      <c r="B4558" t="s">
        <v>599</v>
      </c>
      <c r="C4558" t="s">
        <v>291</v>
      </c>
      <c r="D4558" t="s">
        <v>238</v>
      </c>
      <c r="E4558" t="s">
        <v>287</v>
      </c>
      <c r="F4558" t="s">
        <v>0</v>
      </c>
      <c r="G4558" s="165">
        <f t="shared" si="163"/>
        <v>0.2</v>
      </c>
      <c r="H4558" s="165">
        <f t="shared" si="163"/>
        <v>15.16</v>
      </c>
      <c r="I4558" t="s">
        <v>479</v>
      </c>
      <c r="K4558" t="s">
        <v>466</v>
      </c>
      <c r="L4558" t="s">
        <v>400</v>
      </c>
      <c r="M4558" t="s">
        <v>476</v>
      </c>
      <c r="N4558" t="s">
        <v>291</v>
      </c>
      <c r="O4558" t="s">
        <v>400</v>
      </c>
      <c r="P4558">
        <v>100</v>
      </c>
      <c r="Q4558">
        <v>100</v>
      </c>
      <c r="R4558">
        <v>1</v>
      </c>
      <c r="S4558">
        <v>0.2</v>
      </c>
      <c r="T4558">
        <v>15.16</v>
      </c>
      <c r="U4558" t="b" cm="1">
        <f t="array" ref="U4558">_xlfn.IFS(AND(R4558=1,S4558=G4558,T4558=H4558),TRUE,AND(R4558=1,S4558=G4558,H4558="Product NA"),TRUE)</f>
        <v>1</v>
      </c>
      <c r="W4558" s="165">
        <v>0.2</v>
      </c>
      <c r="X4558" s="165">
        <v>14.73</v>
      </c>
      <c r="Y4558" t="str">
        <f t="shared" si="164"/>
        <v>Change</v>
      </c>
    </row>
    <row r="4559" spans="1:25" hidden="1" x14ac:dyDescent="0.35">
      <c r="A4559" t="s">
        <v>185</v>
      </c>
      <c r="B4559" t="s">
        <v>599</v>
      </c>
      <c r="C4559" t="s">
        <v>291</v>
      </c>
      <c r="D4559" t="s">
        <v>239</v>
      </c>
      <c r="E4559" t="s">
        <v>287</v>
      </c>
      <c r="F4559" t="s">
        <v>277</v>
      </c>
      <c r="G4559" s="165">
        <f t="shared" si="163"/>
        <v>0.65</v>
      </c>
      <c r="H4559" s="165">
        <f t="shared" si="163"/>
        <v>15.47</v>
      </c>
      <c r="I4559" t="s">
        <v>480</v>
      </c>
      <c r="K4559" t="s">
        <v>466</v>
      </c>
      <c r="L4559" t="s">
        <v>400</v>
      </c>
      <c r="M4559" t="s">
        <v>476</v>
      </c>
      <c r="N4559" t="s">
        <v>291</v>
      </c>
      <c r="O4559" t="s">
        <v>400</v>
      </c>
      <c r="P4559">
        <v>100</v>
      </c>
      <c r="Q4559">
        <v>500</v>
      </c>
      <c r="R4559">
        <v>1</v>
      </c>
      <c r="S4559">
        <v>0.65</v>
      </c>
      <c r="T4559">
        <v>15.47</v>
      </c>
      <c r="U4559" t="b" cm="1">
        <f t="array" ref="U4559">_xlfn.IFS(AND(R4559=1,S4559=G4559,T4559=H4559),TRUE,AND(R4559=1,S4559=G4559,H4559="Product NA"),TRUE)</f>
        <v>1</v>
      </c>
      <c r="W4559" s="165">
        <v>0.64</v>
      </c>
      <c r="X4559" s="165">
        <v>15.17</v>
      </c>
      <c r="Y4559" t="str">
        <f t="shared" si="164"/>
        <v>Change</v>
      </c>
    </row>
    <row r="4560" spans="1:25" hidden="1" x14ac:dyDescent="0.35">
      <c r="A4560" t="s">
        <v>185</v>
      </c>
      <c r="B4560" t="s">
        <v>599</v>
      </c>
      <c r="C4560" t="s">
        <v>291</v>
      </c>
      <c r="D4560" t="s">
        <v>655</v>
      </c>
      <c r="E4560" t="s">
        <v>723</v>
      </c>
      <c r="F4560" t="s">
        <v>286</v>
      </c>
      <c r="G4560" s="165">
        <f t="shared" si="163"/>
        <v>17.900000000000002</v>
      </c>
      <c r="H4560" s="165">
        <f t="shared" si="163"/>
        <v>0</v>
      </c>
      <c r="I4560" t="s">
        <v>481</v>
      </c>
      <c r="K4560" t="s">
        <v>466</v>
      </c>
      <c r="L4560" t="s">
        <v>400</v>
      </c>
      <c r="M4560" t="s">
        <v>476</v>
      </c>
      <c r="N4560" t="s">
        <v>291</v>
      </c>
      <c r="O4560" t="s">
        <v>400</v>
      </c>
      <c r="P4560">
        <v>30000</v>
      </c>
      <c r="Q4560">
        <v>1000</v>
      </c>
      <c r="R4560">
        <v>1</v>
      </c>
      <c r="S4560">
        <v>17.900000000000002</v>
      </c>
      <c r="T4560">
        <v>0</v>
      </c>
      <c r="U4560" t="b" cm="1">
        <f t="array" ref="U4560">_xlfn.IFS(AND(R4560=1,S4560=G4560,T4560=H4560),TRUE,AND(R4560=1,S4560=G4560,H4560="Product NA"),TRUE)</f>
        <v>1</v>
      </c>
      <c r="W4560" s="165">
        <v>18.7</v>
      </c>
      <c r="X4560" s="165">
        <v>0</v>
      </c>
      <c r="Y4560" t="str">
        <f t="shared" si="164"/>
        <v>Change</v>
      </c>
    </row>
    <row r="4561" spans="1:25" hidden="1" x14ac:dyDescent="0.35">
      <c r="A4561" t="s">
        <v>185</v>
      </c>
      <c r="B4561" t="s">
        <v>599</v>
      </c>
      <c r="C4561" t="s">
        <v>291</v>
      </c>
      <c r="D4561" t="s">
        <v>655</v>
      </c>
      <c r="E4561" t="s">
        <v>723</v>
      </c>
      <c r="F4561" t="s">
        <v>286</v>
      </c>
      <c r="G4561" s="165">
        <f t="shared" si="163"/>
        <v>78.400000000000006</v>
      </c>
      <c r="H4561" s="165">
        <f t="shared" si="163"/>
        <v>0</v>
      </c>
      <c r="I4561" t="s">
        <v>680</v>
      </c>
      <c r="K4561" t="s">
        <v>466</v>
      </c>
      <c r="L4561" t="s">
        <v>400</v>
      </c>
      <c r="M4561" t="s">
        <v>476</v>
      </c>
      <c r="N4561" t="s">
        <v>291</v>
      </c>
      <c r="O4561" t="s">
        <v>400</v>
      </c>
      <c r="P4561">
        <v>30000</v>
      </c>
      <c r="Q4561">
        <v>15000</v>
      </c>
      <c r="R4561">
        <v>1</v>
      </c>
      <c r="S4561">
        <v>78.400000000000006</v>
      </c>
      <c r="T4561">
        <v>0</v>
      </c>
      <c r="U4561" t="b" cm="1">
        <f t="array" ref="U4561">_xlfn.IFS(AND(R4561=1,S4561=G4561,T4561=H4561),TRUE,AND(R4561=1,S4561=G4561,H4561="Product NA"),TRUE)</f>
        <v>1</v>
      </c>
      <c r="W4561" s="165">
        <v>89.77</v>
      </c>
      <c r="X4561" s="165">
        <v>0</v>
      </c>
      <c r="Y4561" t="str">
        <f t="shared" si="164"/>
        <v>Change</v>
      </c>
    </row>
    <row r="4562" spans="1:25" hidden="1" x14ac:dyDescent="0.35">
      <c r="A4562" t="s">
        <v>185</v>
      </c>
      <c r="B4562" t="s">
        <v>599</v>
      </c>
      <c r="C4562" t="s">
        <v>291</v>
      </c>
      <c r="D4562" t="s">
        <v>655</v>
      </c>
      <c r="E4562" t="s">
        <v>723</v>
      </c>
      <c r="F4562" t="s">
        <v>286</v>
      </c>
      <c r="G4562" s="165">
        <f t="shared" si="163"/>
        <v>21.950000000000003</v>
      </c>
      <c r="H4562" s="165">
        <f t="shared" si="163"/>
        <v>0</v>
      </c>
      <c r="I4562" t="s">
        <v>671</v>
      </c>
      <c r="K4562" t="s">
        <v>466</v>
      </c>
      <c r="L4562" t="s">
        <v>400</v>
      </c>
      <c r="M4562" t="s">
        <v>476</v>
      </c>
      <c r="N4562" t="s">
        <v>291</v>
      </c>
      <c r="O4562" t="s">
        <v>400</v>
      </c>
      <c r="P4562">
        <v>30000</v>
      </c>
      <c r="Q4562">
        <v>2000</v>
      </c>
      <c r="R4562">
        <v>1</v>
      </c>
      <c r="S4562">
        <v>21.950000000000003</v>
      </c>
      <c r="T4562">
        <v>0</v>
      </c>
      <c r="U4562" t="b" cm="1">
        <f t="array" ref="U4562">_xlfn.IFS(AND(R4562=1,S4562=G4562,T4562=H4562),TRUE,AND(R4562=1,S4562=G4562,H4562="Product NA"),TRUE)</f>
        <v>1</v>
      </c>
      <c r="W4562" s="165">
        <v>24.560000000000002</v>
      </c>
      <c r="X4562" s="165">
        <v>0</v>
      </c>
      <c r="Y4562" t="str">
        <f t="shared" si="164"/>
        <v>Change</v>
      </c>
    </row>
    <row r="4563" spans="1:25" hidden="1" x14ac:dyDescent="0.35">
      <c r="A4563" t="s">
        <v>185</v>
      </c>
      <c r="B4563" t="s">
        <v>599</v>
      </c>
      <c r="C4563" t="s">
        <v>291</v>
      </c>
      <c r="D4563" t="s">
        <v>655</v>
      </c>
      <c r="E4563" t="s">
        <v>723</v>
      </c>
      <c r="F4563" t="s">
        <v>286</v>
      </c>
      <c r="G4563" s="165">
        <f t="shared" si="163"/>
        <v>99.4</v>
      </c>
      <c r="H4563" s="165">
        <f t="shared" si="163"/>
        <v>0</v>
      </c>
      <c r="I4563" t="s">
        <v>681</v>
      </c>
      <c r="K4563" t="s">
        <v>466</v>
      </c>
      <c r="L4563" t="s">
        <v>400</v>
      </c>
      <c r="M4563" t="s">
        <v>476</v>
      </c>
      <c r="N4563" t="s">
        <v>291</v>
      </c>
      <c r="O4563" t="s">
        <v>400</v>
      </c>
      <c r="P4563">
        <v>30000</v>
      </c>
      <c r="Q4563">
        <v>20000</v>
      </c>
      <c r="R4563">
        <v>1</v>
      </c>
      <c r="S4563">
        <v>99.4</v>
      </c>
      <c r="T4563">
        <v>0</v>
      </c>
      <c r="U4563" t="b" cm="1">
        <f t="array" ref="U4563">_xlfn.IFS(AND(R4563=1,S4563=G4563,T4563=H4563),TRUE,AND(R4563=1,S4563=G4563,H4563="Product NA"),TRUE)</f>
        <v>1</v>
      </c>
      <c r="W4563" s="165">
        <v>114</v>
      </c>
      <c r="X4563" s="165">
        <v>0</v>
      </c>
      <c r="Y4563" t="str">
        <f t="shared" si="164"/>
        <v>Change</v>
      </c>
    </row>
    <row r="4564" spans="1:25" hidden="1" x14ac:dyDescent="0.35">
      <c r="A4564" t="s">
        <v>185</v>
      </c>
      <c r="B4564" t="s">
        <v>599</v>
      </c>
      <c r="C4564" t="s">
        <v>291</v>
      </c>
      <c r="D4564" t="s">
        <v>655</v>
      </c>
      <c r="E4564" t="s">
        <v>723</v>
      </c>
      <c r="F4564" t="s">
        <v>286</v>
      </c>
      <c r="G4564" s="165">
        <f t="shared" si="163"/>
        <v>126.4</v>
      </c>
      <c r="H4564" s="165">
        <f t="shared" si="163"/>
        <v>0</v>
      </c>
      <c r="I4564" t="s">
        <v>682</v>
      </c>
      <c r="K4564" t="s">
        <v>466</v>
      </c>
      <c r="L4564" t="s">
        <v>400</v>
      </c>
      <c r="M4564" t="s">
        <v>476</v>
      </c>
      <c r="N4564" t="s">
        <v>291</v>
      </c>
      <c r="O4564" t="s">
        <v>400</v>
      </c>
      <c r="P4564">
        <v>30000</v>
      </c>
      <c r="Q4564">
        <v>25000</v>
      </c>
      <c r="R4564">
        <v>1</v>
      </c>
      <c r="S4564">
        <v>126.4</v>
      </c>
      <c r="T4564">
        <v>0</v>
      </c>
      <c r="U4564" t="b" cm="1">
        <f t="array" ref="U4564">_xlfn.IFS(AND(R4564=1,S4564=G4564,T4564=H4564),TRUE,AND(R4564=1,S4564=G4564,H4564="Product NA"),TRUE)</f>
        <v>1</v>
      </c>
      <c r="W4564" s="165">
        <v>401.95</v>
      </c>
      <c r="X4564" s="165">
        <v>0</v>
      </c>
      <c r="Y4564" t="str">
        <f t="shared" si="164"/>
        <v>Change</v>
      </c>
    </row>
    <row r="4565" spans="1:25" hidden="1" x14ac:dyDescent="0.35">
      <c r="A4565" t="s">
        <v>185</v>
      </c>
      <c r="B4565" t="s">
        <v>599</v>
      </c>
      <c r="C4565" t="s">
        <v>291</v>
      </c>
      <c r="D4565" t="s">
        <v>655</v>
      </c>
      <c r="E4565" t="s">
        <v>723</v>
      </c>
      <c r="F4565" t="s">
        <v>286</v>
      </c>
      <c r="G4565" s="165">
        <f t="shared" si="163"/>
        <v>26.1</v>
      </c>
      <c r="H4565" s="165">
        <f t="shared" si="163"/>
        <v>0</v>
      </c>
      <c r="I4565" t="s">
        <v>672</v>
      </c>
      <c r="K4565" t="s">
        <v>466</v>
      </c>
      <c r="L4565" t="s">
        <v>400</v>
      </c>
      <c r="M4565" t="s">
        <v>476</v>
      </c>
      <c r="N4565" t="s">
        <v>291</v>
      </c>
      <c r="O4565" t="s">
        <v>400</v>
      </c>
      <c r="P4565">
        <v>30000</v>
      </c>
      <c r="Q4565">
        <v>3000</v>
      </c>
      <c r="R4565">
        <v>1</v>
      </c>
      <c r="S4565">
        <v>26.1</v>
      </c>
      <c r="T4565">
        <v>0</v>
      </c>
      <c r="U4565" t="b" cm="1">
        <f t="array" ref="U4565">_xlfn.IFS(AND(R4565=1,S4565=G4565,T4565=H4565),TRUE,AND(R4565=1,S4565=G4565,H4565="Product NA"),TRUE)</f>
        <v>1</v>
      </c>
      <c r="W4565" s="165">
        <v>27.79</v>
      </c>
      <c r="X4565" s="165">
        <v>0</v>
      </c>
      <c r="Y4565" t="str">
        <f t="shared" si="164"/>
        <v>Change</v>
      </c>
    </row>
    <row r="4566" spans="1:25" hidden="1" x14ac:dyDescent="0.35">
      <c r="A4566" t="s">
        <v>185</v>
      </c>
      <c r="B4566" t="s">
        <v>599</v>
      </c>
      <c r="C4566" t="s">
        <v>291</v>
      </c>
      <c r="D4566" t="s">
        <v>655</v>
      </c>
      <c r="E4566" t="s">
        <v>723</v>
      </c>
      <c r="F4566" t="s">
        <v>286</v>
      </c>
      <c r="G4566" s="165">
        <f t="shared" si="163"/>
        <v>148.5</v>
      </c>
      <c r="H4566" s="165">
        <f t="shared" si="163"/>
        <v>0</v>
      </c>
      <c r="I4566" t="s">
        <v>683</v>
      </c>
      <c r="K4566" t="s">
        <v>466</v>
      </c>
      <c r="L4566" t="s">
        <v>400</v>
      </c>
      <c r="M4566" t="s">
        <v>476</v>
      </c>
      <c r="N4566" t="s">
        <v>291</v>
      </c>
      <c r="O4566" t="s">
        <v>400</v>
      </c>
      <c r="P4566">
        <v>30000</v>
      </c>
      <c r="Q4566">
        <v>30000</v>
      </c>
      <c r="R4566">
        <v>1</v>
      </c>
      <c r="S4566">
        <v>148.5</v>
      </c>
      <c r="T4566">
        <v>0</v>
      </c>
      <c r="U4566" t="b" cm="1">
        <f t="array" ref="U4566">_xlfn.IFS(AND(R4566=1,S4566=G4566,T4566=H4566),TRUE,AND(R4566=1,S4566=G4566,H4566="Product NA"),TRUE)</f>
        <v>1</v>
      </c>
      <c r="W4566" s="165">
        <v>475.29</v>
      </c>
      <c r="X4566" s="165">
        <v>0</v>
      </c>
      <c r="Y4566" t="str">
        <f t="shared" si="164"/>
        <v>Change</v>
      </c>
    </row>
    <row r="4567" spans="1:25" hidden="1" x14ac:dyDescent="0.35">
      <c r="A4567" t="s">
        <v>185</v>
      </c>
      <c r="B4567" t="s">
        <v>599</v>
      </c>
      <c r="C4567" t="s">
        <v>291</v>
      </c>
      <c r="D4567" t="s">
        <v>655</v>
      </c>
      <c r="E4567" t="s">
        <v>723</v>
      </c>
      <c r="F4567" t="s">
        <v>286</v>
      </c>
      <c r="G4567" s="165">
        <f t="shared" si="163"/>
        <v>30.150000000000002</v>
      </c>
      <c r="H4567" s="165">
        <f t="shared" si="163"/>
        <v>0</v>
      </c>
      <c r="I4567" t="s">
        <v>673</v>
      </c>
      <c r="K4567" t="s">
        <v>466</v>
      </c>
      <c r="L4567" t="s">
        <v>400</v>
      </c>
      <c r="M4567" t="s">
        <v>476</v>
      </c>
      <c r="N4567" t="s">
        <v>291</v>
      </c>
      <c r="O4567" t="s">
        <v>400</v>
      </c>
      <c r="P4567">
        <v>30000</v>
      </c>
      <c r="Q4567">
        <v>4000</v>
      </c>
      <c r="R4567">
        <v>1</v>
      </c>
      <c r="S4567">
        <v>30.150000000000002</v>
      </c>
      <c r="T4567">
        <v>0</v>
      </c>
      <c r="U4567" t="b" cm="1">
        <f t="array" ref="U4567">_xlfn.IFS(AND(R4567=1,S4567=G4567,T4567=H4567),TRUE,AND(R4567=1,S4567=G4567,H4567="Product NA"),TRUE)</f>
        <v>1</v>
      </c>
      <c r="W4567" s="165">
        <v>31.970000000000002</v>
      </c>
      <c r="X4567" s="165">
        <v>0</v>
      </c>
      <c r="Y4567" t="str">
        <f t="shared" si="164"/>
        <v>Change</v>
      </c>
    </row>
    <row r="4568" spans="1:25" hidden="1" x14ac:dyDescent="0.35">
      <c r="A4568" t="s">
        <v>185</v>
      </c>
      <c r="B4568" t="s">
        <v>599</v>
      </c>
      <c r="C4568" t="s">
        <v>291</v>
      </c>
      <c r="D4568" t="s">
        <v>655</v>
      </c>
      <c r="E4568" t="s">
        <v>723</v>
      </c>
      <c r="F4568" t="s">
        <v>286</v>
      </c>
      <c r="G4568" s="165">
        <f t="shared" si="163"/>
        <v>34.200000000000003</v>
      </c>
      <c r="H4568" s="165">
        <f t="shared" si="163"/>
        <v>0</v>
      </c>
      <c r="I4568" t="s">
        <v>674</v>
      </c>
      <c r="K4568" t="s">
        <v>466</v>
      </c>
      <c r="L4568" t="s">
        <v>400</v>
      </c>
      <c r="M4568" t="s">
        <v>476</v>
      </c>
      <c r="N4568" t="s">
        <v>291</v>
      </c>
      <c r="O4568" t="s">
        <v>400</v>
      </c>
      <c r="P4568">
        <v>30000</v>
      </c>
      <c r="Q4568">
        <v>5000</v>
      </c>
      <c r="R4568">
        <v>1</v>
      </c>
      <c r="S4568">
        <v>34.200000000000003</v>
      </c>
      <c r="T4568">
        <v>0</v>
      </c>
      <c r="U4568" t="b" cm="1">
        <f t="array" ref="U4568">_xlfn.IFS(AND(R4568=1,S4568=G4568,T4568=H4568),TRUE,AND(R4568=1,S4568=G4568,H4568="Product NA"),TRUE)</f>
        <v>1</v>
      </c>
      <c r="W4568" s="165">
        <v>37</v>
      </c>
      <c r="X4568" s="165">
        <v>0</v>
      </c>
      <c r="Y4568" t="str">
        <f t="shared" si="164"/>
        <v>Change</v>
      </c>
    </row>
    <row r="4569" spans="1:25" hidden="1" x14ac:dyDescent="0.35">
      <c r="A4569" t="s">
        <v>185</v>
      </c>
      <c r="B4569" t="s">
        <v>599</v>
      </c>
      <c r="C4569" t="s">
        <v>291</v>
      </c>
      <c r="D4569" t="s">
        <v>655</v>
      </c>
      <c r="E4569" t="s">
        <v>723</v>
      </c>
      <c r="F4569" t="s">
        <v>286</v>
      </c>
      <c r="G4569" s="165">
        <f t="shared" si="163"/>
        <v>39.400000000000006</v>
      </c>
      <c r="H4569" s="165">
        <f t="shared" si="163"/>
        <v>0</v>
      </c>
      <c r="I4569" t="s">
        <v>675</v>
      </c>
      <c r="K4569" t="s">
        <v>466</v>
      </c>
      <c r="L4569" t="s">
        <v>400</v>
      </c>
      <c r="M4569" t="s">
        <v>476</v>
      </c>
      <c r="N4569" t="s">
        <v>291</v>
      </c>
      <c r="O4569" t="s">
        <v>400</v>
      </c>
      <c r="P4569">
        <v>30000</v>
      </c>
      <c r="Q4569">
        <v>6000</v>
      </c>
      <c r="R4569">
        <v>1</v>
      </c>
      <c r="S4569">
        <v>39.400000000000006</v>
      </c>
      <c r="T4569">
        <v>0</v>
      </c>
      <c r="U4569" t="b" cm="1">
        <f t="array" ref="U4569">_xlfn.IFS(AND(R4569=1,S4569=G4569,T4569=H4569),TRUE,AND(R4569=1,S4569=G4569,H4569="Product NA"),TRUE)</f>
        <v>1</v>
      </c>
      <c r="W4569" s="165">
        <v>50.68</v>
      </c>
      <c r="X4569" s="165">
        <v>0</v>
      </c>
      <c r="Y4569" t="str">
        <f t="shared" si="164"/>
        <v>Change</v>
      </c>
    </row>
    <row r="4570" spans="1:25" hidden="1" x14ac:dyDescent="0.35">
      <c r="A4570" t="s">
        <v>185</v>
      </c>
      <c r="B4570" t="s">
        <v>599</v>
      </c>
      <c r="C4570" t="s">
        <v>291</v>
      </c>
      <c r="D4570" t="s">
        <v>655</v>
      </c>
      <c r="E4570" t="s">
        <v>723</v>
      </c>
      <c r="F4570" t="s">
        <v>286</v>
      </c>
      <c r="G4570" s="165">
        <f t="shared" si="163"/>
        <v>43.45</v>
      </c>
      <c r="H4570" s="165">
        <f t="shared" si="163"/>
        <v>0</v>
      </c>
      <c r="I4570" t="s">
        <v>676</v>
      </c>
      <c r="K4570" t="s">
        <v>466</v>
      </c>
      <c r="L4570" t="s">
        <v>400</v>
      </c>
      <c r="M4570" t="s">
        <v>476</v>
      </c>
      <c r="N4570" t="s">
        <v>291</v>
      </c>
      <c r="O4570" t="s">
        <v>400</v>
      </c>
      <c r="P4570">
        <v>30000</v>
      </c>
      <c r="Q4570">
        <v>7000</v>
      </c>
      <c r="R4570">
        <v>1</v>
      </c>
      <c r="S4570">
        <v>43.45</v>
      </c>
      <c r="T4570">
        <v>0</v>
      </c>
      <c r="U4570" t="b" cm="1">
        <f t="array" ref="U4570">_xlfn.IFS(AND(R4570=1,S4570=G4570,T4570=H4570),TRUE,AND(R4570=1,S4570=G4570,H4570="Product NA"),TRUE)</f>
        <v>1</v>
      </c>
      <c r="W4570" s="165">
        <v>50.68</v>
      </c>
      <c r="X4570" s="165">
        <v>0</v>
      </c>
      <c r="Y4570" t="str">
        <f t="shared" si="164"/>
        <v>Change</v>
      </c>
    </row>
    <row r="4571" spans="1:25" hidden="1" x14ac:dyDescent="0.35">
      <c r="A4571" t="s">
        <v>185</v>
      </c>
      <c r="B4571" t="s">
        <v>599</v>
      </c>
      <c r="C4571" t="s">
        <v>291</v>
      </c>
      <c r="D4571" t="s">
        <v>655</v>
      </c>
      <c r="E4571" t="s">
        <v>723</v>
      </c>
      <c r="F4571" t="s">
        <v>286</v>
      </c>
      <c r="G4571" s="165">
        <f t="shared" si="163"/>
        <v>47.550000000000004</v>
      </c>
      <c r="H4571" s="165">
        <f t="shared" si="163"/>
        <v>0</v>
      </c>
      <c r="I4571" t="s">
        <v>677</v>
      </c>
      <c r="K4571" t="s">
        <v>466</v>
      </c>
      <c r="L4571" t="s">
        <v>400</v>
      </c>
      <c r="M4571" t="s">
        <v>476</v>
      </c>
      <c r="N4571" t="s">
        <v>291</v>
      </c>
      <c r="O4571" t="s">
        <v>400</v>
      </c>
      <c r="P4571">
        <v>30000</v>
      </c>
      <c r="Q4571">
        <v>8000</v>
      </c>
      <c r="R4571">
        <v>1</v>
      </c>
      <c r="S4571">
        <v>47.550000000000004</v>
      </c>
      <c r="T4571">
        <v>0</v>
      </c>
      <c r="U4571" t="b" cm="1">
        <f t="array" ref="U4571">_xlfn.IFS(AND(R4571=1,S4571=G4571,T4571=H4571),TRUE,AND(R4571=1,S4571=G4571,H4571="Product NA"),TRUE)</f>
        <v>1</v>
      </c>
      <c r="W4571" s="165">
        <v>58.71</v>
      </c>
      <c r="X4571" s="165">
        <v>0</v>
      </c>
      <c r="Y4571" t="str">
        <f t="shared" si="164"/>
        <v>Change</v>
      </c>
    </row>
    <row r="4572" spans="1:25" hidden="1" x14ac:dyDescent="0.35">
      <c r="A4572" t="s">
        <v>185</v>
      </c>
      <c r="B4572" t="s">
        <v>599</v>
      </c>
      <c r="C4572" t="s">
        <v>291</v>
      </c>
      <c r="D4572" t="s">
        <v>655</v>
      </c>
      <c r="E4572" t="s">
        <v>723</v>
      </c>
      <c r="F4572" t="s">
        <v>286</v>
      </c>
      <c r="G4572" s="165">
        <f t="shared" si="163"/>
        <v>51.6</v>
      </c>
      <c r="H4572" s="165">
        <f t="shared" si="163"/>
        <v>0</v>
      </c>
      <c r="I4572" t="s">
        <v>678</v>
      </c>
      <c r="K4572" t="s">
        <v>466</v>
      </c>
      <c r="L4572" t="s">
        <v>400</v>
      </c>
      <c r="M4572" t="s">
        <v>476</v>
      </c>
      <c r="N4572" t="s">
        <v>291</v>
      </c>
      <c r="O4572" t="s">
        <v>400</v>
      </c>
      <c r="P4572">
        <v>30000</v>
      </c>
      <c r="Q4572">
        <v>9000</v>
      </c>
      <c r="R4572">
        <v>1</v>
      </c>
      <c r="S4572">
        <v>51.6</v>
      </c>
      <c r="T4572">
        <v>0</v>
      </c>
      <c r="U4572" t="b" cm="1">
        <f t="array" ref="U4572">_xlfn.IFS(AND(R4572=1,S4572=G4572,T4572=H4572),TRUE,AND(R4572=1,S4572=G4572,H4572="Product NA"),TRUE)</f>
        <v>1</v>
      </c>
      <c r="W4572" s="165">
        <v>58.71</v>
      </c>
      <c r="X4572" s="165">
        <v>0</v>
      </c>
      <c r="Y4572" t="str">
        <f t="shared" si="164"/>
        <v>Change</v>
      </c>
    </row>
    <row r="4573" spans="1:25" hidden="1" x14ac:dyDescent="0.35">
      <c r="A4573" t="s">
        <v>185</v>
      </c>
      <c r="B4573" t="s">
        <v>599</v>
      </c>
      <c r="C4573" t="s">
        <v>291</v>
      </c>
      <c r="D4573" t="s">
        <v>655</v>
      </c>
      <c r="E4573" t="s">
        <v>723</v>
      </c>
      <c r="F4573" t="s">
        <v>286</v>
      </c>
      <c r="G4573" s="165">
        <f t="shared" si="163"/>
        <v>55.650000000000006</v>
      </c>
      <c r="H4573" s="165">
        <f t="shared" si="163"/>
        <v>0</v>
      </c>
      <c r="I4573" t="s">
        <v>679</v>
      </c>
      <c r="K4573" t="s">
        <v>466</v>
      </c>
      <c r="L4573" t="s">
        <v>400</v>
      </c>
      <c r="M4573" t="s">
        <v>476</v>
      </c>
      <c r="N4573" t="s">
        <v>291</v>
      </c>
      <c r="O4573" t="s">
        <v>400</v>
      </c>
      <c r="P4573">
        <v>30000</v>
      </c>
      <c r="Q4573">
        <v>10000</v>
      </c>
      <c r="R4573">
        <v>1</v>
      </c>
      <c r="S4573">
        <v>55.650000000000006</v>
      </c>
      <c r="T4573">
        <v>0</v>
      </c>
      <c r="U4573" t="b" cm="1">
        <f t="array" ref="U4573">_xlfn.IFS(AND(R4573=1,S4573=G4573,T4573=H4573),TRUE,AND(R4573=1,S4573=G4573,H4573="Product NA"),TRUE)</f>
        <v>1</v>
      </c>
      <c r="W4573" s="165">
        <v>58.71</v>
      </c>
      <c r="X4573" s="165">
        <v>0</v>
      </c>
      <c r="Y4573" t="str">
        <f t="shared" si="164"/>
        <v>Change</v>
      </c>
    </row>
    <row r="4574" spans="1:25" hidden="1" x14ac:dyDescent="0.35">
      <c r="A4574" t="s">
        <v>185</v>
      </c>
      <c r="B4574" t="s">
        <v>599</v>
      </c>
      <c r="C4574" t="s">
        <v>291</v>
      </c>
      <c r="D4574" t="s">
        <v>284</v>
      </c>
      <c r="E4574" t="s">
        <v>724</v>
      </c>
      <c r="F4574" t="s">
        <v>286</v>
      </c>
      <c r="G4574" s="165">
        <f t="shared" si="163"/>
        <v>7.25</v>
      </c>
      <c r="H4574" s="165">
        <f t="shared" si="163"/>
        <v>11.600000000000001</v>
      </c>
      <c r="I4574" t="s">
        <v>482</v>
      </c>
      <c r="K4574" t="s">
        <v>466</v>
      </c>
      <c r="L4574" t="s">
        <v>400</v>
      </c>
      <c r="M4574" t="s">
        <v>476</v>
      </c>
      <c r="N4574" t="s">
        <v>291</v>
      </c>
      <c r="O4574" t="s">
        <v>400</v>
      </c>
      <c r="P4574">
        <v>100</v>
      </c>
      <c r="Q4574">
        <v>2000</v>
      </c>
      <c r="R4574">
        <v>1</v>
      </c>
      <c r="S4574">
        <v>7.25</v>
      </c>
      <c r="T4574">
        <v>11.600000000000001</v>
      </c>
      <c r="U4574" t="b" cm="1">
        <f t="array" ref="U4574">_xlfn.IFS(AND(R4574=1,S4574=G4574,T4574=H4574),TRUE,AND(R4574=1,S4574=G4574,H4574="Product NA"),TRUE)</f>
        <v>1</v>
      </c>
      <c r="W4574" s="165">
        <v>7.25</v>
      </c>
      <c r="X4574" s="165">
        <v>11.600000000000001</v>
      </c>
      <c r="Y4574" t="str">
        <f t="shared" si="164"/>
        <v>No Change</v>
      </c>
    </row>
    <row r="4575" spans="1:25" hidden="1" x14ac:dyDescent="0.35">
      <c r="A4575" t="s">
        <v>185</v>
      </c>
      <c r="B4575" t="s">
        <v>599</v>
      </c>
      <c r="C4575" t="s">
        <v>291</v>
      </c>
      <c r="D4575" t="s">
        <v>322</v>
      </c>
      <c r="E4575" t="s">
        <v>724</v>
      </c>
      <c r="F4575" t="s">
        <v>0</v>
      </c>
      <c r="G4575" s="165">
        <f t="shared" si="163"/>
        <v>5.68</v>
      </c>
      <c r="H4575" s="165">
        <f t="shared" si="163"/>
        <v>9.66</v>
      </c>
      <c r="I4575" t="s">
        <v>479</v>
      </c>
      <c r="K4575" t="s">
        <v>466</v>
      </c>
      <c r="L4575" t="s">
        <v>400</v>
      </c>
      <c r="M4575" t="s">
        <v>476</v>
      </c>
      <c r="N4575" t="s">
        <v>291</v>
      </c>
      <c r="O4575" t="s">
        <v>400</v>
      </c>
      <c r="P4575">
        <v>100</v>
      </c>
      <c r="Q4575">
        <v>100</v>
      </c>
      <c r="R4575">
        <v>1</v>
      </c>
      <c r="S4575">
        <v>5.68</v>
      </c>
      <c r="T4575">
        <v>9.66</v>
      </c>
      <c r="U4575" t="b" cm="1">
        <f t="array" ref="U4575">_xlfn.IFS(AND(R4575=1,S4575=G4575,T4575=H4575),TRUE,AND(R4575=1,S4575=G4575,H4575="Product NA"),TRUE)</f>
        <v>1</v>
      </c>
      <c r="W4575" s="165">
        <v>5.68</v>
      </c>
      <c r="X4575" s="165">
        <v>9.66</v>
      </c>
      <c r="Y4575" t="str">
        <f t="shared" si="164"/>
        <v>No Change</v>
      </c>
    </row>
    <row r="4576" spans="1:25" hidden="1" x14ac:dyDescent="0.35">
      <c r="A4576" t="s">
        <v>185</v>
      </c>
      <c r="B4576" t="s">
        <v>599</v>
      </c>
      <c r="C4576" t="s">
        <v>291</v>
      </c>
      <c r="D4576" t="s">
        <v>323</v>
      </c>
      <c r="E4576" t="s">
        <v>724</v>
      </c>
      <c r="F4576" t="s">
        <v>277</v>
      </c>
      <c r="G4576" s="165">
        <f t="shared" si="163"/>
        <v>6.3000000000000007</v>
      </c>
      <c r="H4576" s="165">
        <f t="shared" si="163"/>
        <v>9.6000000000000014</v>
      </c>
      <c r="I4576" t="s">
        <v>480</v>
      </c>
      <c r="K4576" t="s">
        <v>466</v>
      </c>
      <c r="L4576" t="s">
        <v>400</v>
      </c>
      <c r="M4576" t="s">
        <v>476</v>
      </c>
      <c r="N4576" t="s">
        <v>291</v>
      </c>
      <c r="O4576" t="s">
        <v>400</v>
      </c>
      <c r="P4576">
        <v>100</v>
      </c>
      <c r="Q4576">
        <v>500</v>
      </c>
      <c r="R4576">
        <v>1</v>
      </c>
      <c r="S4576">
        <v>6.3000000000000007</v>
      </c>
      <c r="T4576">
        <v>9.6000000000000014</v>
      </c>
      <c r="U4576" t="b" cm="1">
        <f t="array" ref="U4576">_xlfn.IFS(AND(R4576=1,S4576=G4576,T4576=H4576),TRUE,AND(R4576=1,S4576=G4576,H4576="Product NA"),TRUE)</f>
        <v>1</v>
      </c>
      <c r="W4576" s="165">
        <v>6.3000000000000007</v>
      </c>
      <c r="X4576" s="165">
        <v>9.6000000000000014</v>
      </c>
      <c r="Y4576" t="str">
        <f t="shared" si="164"/>
        <v>No Change</v>
      </c>
    </row>
    <row r="4577" spans="1:25" hidden="1" x14ac:dyDescent="0.35">
      <c r="A4577" t="s">
        <v>185</v>
      </c>
      <c r="B4577" t="s">
        <v>599</v>
      </c>
      <c r="C4577" t="s">
        <v>291</v>
      </c>
      <c r="D4577" t="s">
        <v>324</v>
      </c>
      <c r="E4577" t="s">
        <v>724</v>
      </c>
      <c r="F4577" t="s">
        <v>277</v>
      </c>
      <c r="G4577" s="165">
        <f t="shared" si="163"/>
        <v>6.3000000000000007</v>
      </c>
      <c r="H4577" s="165">
        <f t="shared" si="163"/>
        <v>9.6000000000000014</v>
      </c>
      <c r="I4577" t="s">
        <v>480</v>
      </c>
      <c r="K4577" t="s">
        <v>466</v>
      </c>
      <c r="L4577" t="s">
        <v>400</v>
      </c>
      <c r="M4577" t="s">
        <v>476</v>
      </c>
      <c r="N4577" t="s">
        <v>291</v>
      </c>
      <c r="O4577" t="s">
        <v>400</v>
      </c>
      <c r="P4577">
        <v>100</v>
      </c>
      <c r="Q4577">
        <v>500</v>
      </c>
      <c r="R4577">
        <v>1</v>
      </c>
      <c r="S4577">
        <v>6.3000000000000007</v>
      </c>
      <c r="T4577">
        <v>9.6000000000000014</v>
      </c>
      <c r="U4577" t="b" cm="1">
        <f t="array" ref="U4577">_xlfn.IFS(AND(R4577=1,S4577=G4577,T4577=H4577),TRUE,AND(R4577=1,S4577=G4577,H4577="Product NA"),TRUE)</f>
        <v>1</v>
      </c>
      <c r="W4577" s="165">
        <v>6.3000000000000007</v>
      </c>
      <c r="X4577" s="165">
        <v>9.6000000000000014</v>
      </c>
      <c r="Y4577" t="str">
        <f t="shared" si="164"/>
        <v>No Change</v>
      </c>
    </row>
    <row r="4578" spans="1:25" x14ac:dyDescent="0.35">
      <c r="A4578" t="s">
        <v>206</v>
      </c>
      <c r="B4578" t="s">
        <v>610</v>
      </c>
      <c r="C4578" t="s">
        <v>294</v>
      </c>
      <c r="D4578" t="s">
        <v>392</v>
      </c>
      <c r="E4578" t="s">
        <v>287</v>
      </c>
      <c r="F4578" t="s">
        <v>396</v>
      </c>
      <c r="G4578" s="165">
        <f t="shared" si="163"/>
        <v>1.1300000000000001</v>
      </c>
      <c r="H4578" s="165">
        <f t="shared" si="163"/>
        <v>14.14</v>
      </c>
      <c r="I4578" t="s">
        <v>482</v>
      </c>
      <c r="K4578" t="s">
        <v>294</v>
      </c>
      <c r="L4578" t="s">
        <v>406</v>
      </c>
      <c r="M4578" t="s">
        <v>476</v>
      </c>
      <c r="N4578" t="s">
        <v>294</v>
      </c>
      <c r="O4578" t="s">
        <v>406</v>
      </c>
      <c r="P4578">
        <v>100</v>
      </c>
      <c r="Q4578">
        <v>2000</v>
      </c>
      <c r="R4578">
        <v>1</v>
      </c>
      <c r="S4578">
        <v>1.1300000000000001</v>
      </c>
      <c r="T4578">
        <v>14.14</v>
      </c>
      <c r="U4578" t="b" cm="1">
        <f t="array" ref="U4578">_xlfn.IFS(AND(R4578=1,S4578=G4578,T4578=H4578),TRUE,AND(R4578=1,S4578=G4578,H4578="Product NA"),TRUE)</f>
        <v>1</v>
      </c>
      <c r="W4578" s="165">
        <v>1.1100000000000001</v>
      </c>
      <c r="X4578" s="165">
        <v>13.86</v>
      </c>
      <c r="Y4578" t="str">
        <f t="shared" si="164"/>
        <v>Change</v>
      </c>
    </row>
    <row r="4579" spans="1:25" hidden="1" x14ac:dyDescent="0.35">
      <c r="A4579" t="s">
        <v>206</v>
      </c>
      <c r="B4579" t="s">
        <v>610</v>
      </c>
      <c r="C4579" t="s">
        <v>294</v>
      </c>
      <c r="D4579" t="s">
        <v>281</v>
      </c>
      <c r="E4579" t="s">
        <v>287</v>
      </c>
      <c r="F4579" t="s">
        <v>286</v>
      </c>
      <c r="G4579" s="165">
        <f t="shared" si="163"/>
        <v>1.1300000000000001</v>
      </c>
      <c r="H4579" s="165">
        <f t="shared" si="163"/>
        <v>14.14</v>
      </c>
      <c r="I4579" t="s">
        <v>482</v>
      </c>
      <c r="K4579" t="s">
        <v>294</v>
      </c>
      <c r="L4579" t="s">
        <v>406</v>
      </c>
      <c r="M4579" t="s">
        <v>476</v>
      </c>
      <c r="N4579" t="s">
        <v>294</v>
      </c>
      <c r="O4579" t="s">
        <v>406</v>
      </c>
      <c r="P4579">
        <v>100</v>
      </c>
      <c r="Q4579">
        <v>2000</v>
      </c>
      <c r="R4579">
        <v>1</v>
      </c>
      <c r="S4579">
        <v>1.1300000000000001</v>
      </c>
      <c r="T4579">
        <v>14.14</v>
      </c>
      <c r="U4579" t="b" cm="1">
        <f t="array" ref="U4579">_xlfn.IFS(AND(R4579=1,S4579=G4579,T4579=H4579),TRUE,AND(R4579=1,S4579=G4579,H4579="Product NA"),TRUE)</f>
        <v>1</v>
      </c>
      <c r="W4579" s="165">
        <v>1.1100000000000001</v>
      </c>
      <c r="X4579" s="165">
        <v>13.86</v>
      </c>
      <c r="Y4579" t="str">
        <f t="shared" si="164"/>
        <v>Change</v>
      </c>
    </row>
    <row r="4580" spans="1:25" hidden="1" x14ac:dyDescent="0.35">
      <c r="A4580" t="s">
        <v>206</v>
      </c>
      <c r="B4580" t="s">
        <v>610</v>
      </c>
      <c r="C4580" t="s">
        <v>294</v>
      </c>
      <c r="D4580" t="s">
        <v>278</v>
      </c>
      <c r="E4580" t="s">
        <v>287</v>
      </c>
      <c r="F4580" t="s">
        <v>277</v>
      </c>
      <c r="G4580" s="165">
        <f t="shared" si="163"/>
        <v>1.45</v>
      </c>
      <c r="H4580" s="165">
        <f t="shared" si="163"/>
        <v>12.64</v>
      </c>
      <c r="I4580" t="s">
        <v>480</v>
      </c>
      <c r="K4580" t="s">
        <v>294</v>
      </c>
      <c r="L4580" t="s">
        <v>406</v>
      </c>
      <c r="M4580" t="s">
        <v>476</v>
      </c>
      <c r="N4580" t="s">
        <v>294</v>
      </c>
      <c r="O4580" t="s">
        <v>406</v>
      </c>
      <c r="P4580">
        <v>100</v>
      </c>
      <c r="Q4580">
        <v>500</v>
      </c>
      <c r="R4580">
        <v>1</v>
      </c>
      <c r="S4580">
        <v>1.45</v>
      </c>
      <c r="T4580">
        <v>12.64</v>
      </c>
      <c r="U4580" t="b" cm="1">
        <f t="array" ref="U4580">_xlfn.IFS(AND(R4580=1,S4580=G4580,T4580=H4580),TRUE,AND(R4580=1,S4580=G4580,H4580="Product NA"),TRUE)</f>
        <v>1</v>
      </c>
      <c r="W4580" s="165">
        <v>1.45</v>
      </c>
      <c r="X4580" s="165">
        <v>14.93</v>
      </c>
      <c r="Y4580" t="str">
        <f t="shared" si="164"/>
        <v>Change</v>
      </c>
    </row>
    <row r="4581" spans="1:25" hidden="1" x14ac:dyDescent="0.35">
      <c r="A4581" t="s">
        <v>206</v>
      </c>
      <c r="B4581" t="s">
        <v>610</v>
      </c>
      <c r="C4581" t="s">
        <v>294</v>
      </c>
      <c r="D4581" t="s">
        <v>238</v>
      </c>
      <c r="E4581" t="s">
        <v>287</v>
      </c>
      <c r="F4581" t="s">
        <v>0</v>
      </c>
      <c r="G4581" s="165">
        <f t="shared" si="163"/>
        <v>0.41000000000000003</v>
      </c>
      <c r="H4581" s="165">
        <f t="shared" si="163"/>
        <v>15.94</v>
      </c>
      <c r="I4581" t="s">
        <v>479</v>
      </c>
      <c r="K4581" t="s">
        <v>294</v>
      </c>
      <c r="L4581" t="s">
        <v>406</v>
      </c>
      <c r="M4581" t="s">
        <v>476</v>
      </c>
      <c r="N4581" t="s">
        <v>294</v>
      </c>
      <c r="O4581" t="s">
        <v>406</v>
      </c>
      <c r="P4581">
        <v>100</v>
      </c>
      <c r="Q4581">
        <v>100</v>
      </c>
      <c r="R4581">
        <v>1</v>
      </c>
      <c r="S4581">
        <v>0.41000000000000003</v>
      </c>
      <c r="T4581">
        <v>15.94</v>
      </c>
      <c r="U4581" t="b" cm="1">
        <f t="array" ref="U4581">_xlfn.IFS(AND(R4581=1,S4581=G4581,T4581=H4581),TRUE,AND(R4581=1,S4581=G4581,H4581="Product NA"),TRUE)</f>
        <v>1</v>
      </c>
      <c r="W4581" s="165">
        <v>0.4</v>
      </c>
      <c r="X4581" s="165">
        <v>15.59</v>
      </c>
      <c r="Y4581" t="str">
        <f t="shared" si="164"/>
        <v>Change</v>
      </c>
    </row>
    <row r="4582" spans="1:25" hidden="1" x14ac:dyDescent="0.35">
      <c r="A4582" t="s">
        <v>206</v>
      </c>
      <c r="B4582" t="s">
        <v>610</v>
      </c>
      <c r="C4582" t="s">
        <v>294</v>
      </c>
      <c r="D4582" t="s">
        <v>239</v>
      </c>
      <c r="E4582" t="s">
        <v>287</v>
      </c>
      <c r="F4582" t="s">
        <v>277</v>
      </c>
      <c r="G4582" s="165">
        <f t="shared" si="163"/>
        <v>1.3</v>
      </c>
      <c r="H4582" s="165">
        <f t="shared" si="163"/>
        <v>13.620000000000001</v>
      </c>
      <c r="I4582" t="s">
        <v>480</v>
      </c>
      <c r="K4582" t="s">
        <v>294</v>
      </c>
      <c r="L4582" t="s">
        <v>406</v>
      </c>
      <c r="M4582" t="s">
        <v>476</v>
      </c>
      <c r="N4582" t="s">
        <v>294</v>
      </c>
      <c r="O4582" t="s">
        <v>406</v>
      </c>
      <c r="P4582">
        <v>100</v>
      </c>
      <c r="Q4582">
        <v>500</v>
      </c>
      <c r="R4582">
        <v>1</v>
      </c>
      <c r="S4582">
        <v>1.3</v>
      </c>
      <c r="T4582">
        <v>13.620000000000001</v>
      </c>
      <c r="U4582" t="b" cm="1">
        <f t="array" ref="U4582">_xlfn.IFS(AND(R4582=1,S4582=G4582,T4582=H4582),TRUE,AND(R4582=1,S4582=G4582,H4582="Product NA"),TRUE)</f>
        <v>1</v>
      </c>
      <c r="W4582" s="165">
        <v>1.27</v>
      </c>
      <c r="X4582" s="165">
        <v>13.35</v>
      </c>
      <c r="Y4582" t="str">
        <f t="shared" si="164"/>
        <v>Change</v>
      </c>
    </row>
    <row r="4583" spans="1:25" hidden="1" x14ac:dyDescent="0.35">
      <c r="A4583" t="s">
        <v>206</v>
      </c>
      <c r="B4583" t="s">
        <v>610</v>
      </c>
      <c r="C4583" t="s">
        <v>294</v>
      </c>
      <c r="D4583" t="s">
        <v>655</v>
      </c>
      <c r="E4583" t="s">
        <v>723</v>
      </c>
      <c r="F4583" t="s">
        <v>286</v>
      </c>
      <c r="G4583" s="165">
        <f t="shared" si="163"/>
        <v>18</v>
      </c>
      <c r="H4583" s="165">
        <f t="shared" si="163"/>
        <v>0</v>
      </c>
      <c r="I4583" t="s">
        <v>481</v>
      </c>
      <c r="K4583" t="s">
        <v>294</v>
      </c>
      <c r="L4583" t="s">
        <v>406</v>
      </c>
      <c r="M4583" t="s">
        <v>476</v>
      </c>
      <c r="N4583" t="s">
        <v>294</v>
      </c>
      <c r="O4583" t="s">
        <v>406</v>
      </c>
      <c r="P4583">
        <v>20000</v>
      </c>
      <c r="Q4583">
        <v>1000</v>
      </c>
      <c r="R4583">
        <v>1</v>
      </c>
      <c r="S4583">
        <v>18</v>
      </c>
      <c r="T4583">
        <v>0</v>
      </c>
      <c r="U4583" t="b" cm="1">
        <f t="array" ref="U4583">_xlfn.IFS(AND(R4583=1,S4583=G4583,T4583=H4583),TRUE,AND(R4583=1,S4583=G4583,H4583="Product NA"),TRUE)</f>
        <v>1</v>
      </c>
      <c r="W4583" s="165">
        <v>20.3</v>
      </c>
      <c r="X4583" s="165">
        <v>0</v>
      </c>
      <c r="Y4583" t="str">
        <f t="shared" si="164"/>
        <v>Change</v>
      </c>
    </row>
    <row r="4584" spans="1:25" hidden="1" x14ac:dyDescent="0.35">
      <c r="A4584" t="s">
        <v>206</v>
      </c>
      <c r="B4584" t="s">
        <v>610</v>
      </c>
      <c r="C4584" t="s">
        <v>294</v>
      </c>
      <c r="D4584" t="s">
        <v>655</v>
      </c>
      <c r="E4584" t="s">
        <v>723</v>
      </c>
      <c r="F4584" t="s">
        <v>286</v>
      </c>
      <c r="G4584" s="165">
        <f t="shared" si="163"/>
        <v>75</v>
      </c>
      <c r="H4584" s="165">
        <f t="shared" si="163"/>
        <v>0</v>
      </c>
      <c r="I4584" t="s">
        <v>680</v>
      </c>
      <c r="K4584" t="s">
        <v>294</v>
      </c>
      <c r="L4584" t="s">
        <v>406</v>
      </c>
      <c r="M4584" t="s">
        <v>476</v>
      </c>
      <c r="N4584" t="s">
        <v>294</v>
      </c>
      <c r="O4584" t="s">
        <v>406</v>
      </c>
      <c r="P4584">
        <v>20000</v>
      </c>
      <c r="Q4584">
        <v>15000</v>
      </c>
      <c r="R4584">
        <v>1</v>
      </c>
      <c r="S4584">
        <v>75</v>
      </c>
      <c r="T4584">
        <v>0</v>
      </c>
      <c r="U4584" t="b" cm="1">
        <f t="array" ref="U4584">_xlfn.IFS(AND(R4584=1,S4584=G4584,T4584=H4584),TRUE,AND(R4584=1,S4584=G4584,H4584="Product NA"),TRUE)</f>
        <v>1</v>
      </c>
      <c r="W4584" s="165">
        <v>89.77</v>
      </c>
      <c r="X4584" s="165">
        <v>0</v>
      </c>
      <c r="Y4584" t="str">
        <f t="shared" si="164"/>
        <v>Change</v>
      </c>
    </row>
    <row r="4585" spans="1:25" hidden="1" x14ac:dyDescent="0.35">
      <c r="A4585" t="s">
        <v>206</v>
      </c>
      <c r="B4585" t="s">
        <v>610</v>
      </c>
      <c r="C4585" t="s">
        <v>294</v>
      </c>
      <c r="D4585" t="s">
        <v>655</v>
      </c>
      <c r="E4585" t="s">
        <v>723</v>
      </c>
      <c r="F4585" t="s">
        <v>286</v>
      </c>
      <c r="G4585" s="165">
        <f t="shared" si="163"/>
        <v>21.8</v>
      </c>
      <c r="H4585" s="165">
        <f t="shared" si="163"/>
        <v>0</v>
      </c>
      <c r="I4585" t="s">
        <v>671</v>
      </c>
      <c r="K4585" t="s">
        <v>294</v>
      </c>
      <c r="L4585" t="s">
        <v>406</v>
      </c>
      <c r="M4585" t="s">
        <v>476</v>
      </c>
      <c r="N4585" t="s">
        <v>294</v>
      </c>
      <c r="O4585" t="s">
        <v>406</v>
      </c>
      <c r="P4585">
        <v>20000</v>
      </c>
      <c r="Q4585">
        <v>2000</v>
      </c>
      <c r="R4585">
        <v>1</v>
      </c>
      <c r="S4585">
        <v>21.8</v>
      </c>
      <c r="T4585">
        <v>0</v>
      </c>
      <c r="U4585" t="b" cm="1">
        <f t="array" ref="U4585">_xlfn.IFS(AND(R4585=1,S4585=G4585,T4585=H4585),TRUE,AND(R4585=1,S4585=G4585,H4585="Product NA"),TRUE)</f>
        <v>1</v>
      </c>
      <c r="W4585" s="165">
        <v>22.03</v>
      </c>
      <c r="X4585" s="165">
        <v>0</v>
      </c>
      <c r="Y4585" t="str">
        <f t="shared" si="164"/>
        <v>Change</v>
      </c>
    </row>
    <row r="4586" spans="1:25" hidden="1" x14ac:dyDescent="0.35">
      <c r="A4586" t="s">
        <v>206</v>
      </c>
      <c r="B4586" t="s">
        <v>610</v>
      </c>
      <c r="C4586" t="s">
        <v>294</v>
      </c>
      <c r="D4586" t="s">
        <v>655</v>
      </c>
      <c r="E4586" t="s">
        <v>723</v>
      </c>
      <c r="F4586" t="s">
        <v>286</v>
      </c>
      <c r="G4586" s="165">
        <f t="shared" si="163"/>
        <v>94.800000000000011</v>
      </c>
      <c r="H4586" s="165">
        <f t="shared" si="163"/>
        <v>0</v>
      </c>
      <c r="I4586" t="s">
        <v>681</v>
      </c>
      <c r="K4586" t="s">
        <v>294</v>
      </c>
      <c r="L4586" t="s">
        <v>406</v>
      </c>
      <c r="M4586" t="s">
        <v>476</v>
      </c>
      <c r="N4586" t="s">
        <v>294</v>
      </c>
      <c r="O4586" t="s">
        <v>406</v>
      </c>
      <c r="P4586">
        <v>20000</v>
      </c>
      <c r="Q4586">
        <v>20000</v>
      </c>
      <c r="R4586">
        <v>1</v>
      </c>
      <c r="S4586">
        <v>94.800000000000011</v>
      </c>
      <c r="T4586">
        <v>0</v>
      </c>
      <c r="U4586" t="b" cm="1">
        <f t="array" ref="U4586">_xlfn.IFS(AND(R4586=1,S4586=G4586,T4586=H4586),TRUE,AND(R4586=1,S4586=G4586,H4586="Product NA"),TRUE)</f>
        <v>1</v>
      </c>
      <c r="W4586" s="165">
        <v>114</v>
      </c>
      <c r="X4586" s="165">
        <v>0</v>
      </c>
      <c r="Y4586" t="str">
        <f t="shared" si="164"/>
        <v>Change</v>
      </c>
    </row>
    <row r="4587" spans="1:25" hidden="1" x14ac:dyDescent="0.35">
      <c r="A4587" t="s">
        <v>206</v>
      </c>
      <c r="B4587" t="s">
        <v>610</v>
      </c>
      <c r="C4587" t="s">
        <v>294</v>
      </c>
      <c r="D4587" t="s">
        <v>655</v>
      </c>
      <c r="E4587" t="s">
        <v>723</v>
      </c>
      <c r="F4587" t="s">
        <v>286</v>
      </c>
      <c r="G4587" s="165">
        <f t="shared" si="163"/>
        <v>25.700000000000003</v>
      </c>
      <c r="H4587" s="165">
        <f t="shared" si="163"/>
        <v>0</v>
      </c>
      <c r="I4587" t="s">
        <v>672</v>
      </c>
      <c r="K4587" t="s">
        <v>294</v>
      </c>
      <c r="L4587" t="s">
        <v>406</v>
      </c>
      <c r="M4587" t="s">
        <v>476</v>
      </c>
      <c r="N4587" t="s">
        <v>294</v>
      </c>
      <c r="O4587" t="s">
        <v>406</v>
      </c>
      <c r="P4587">
        <v>20000</v>
      </c>
      <c r="Q4587">
        <v>3000</v>
      </c>
      <c r="R4587">
        <v>1</v>
      </c>
      <c r="S4587">
        <v>25.700000000000003</v>
      </c>
      <c r="T4587">
        <v>0</v>
      </c>
      <c r="U4587" t="b" cm="1">
        <f t="array" ref="U4587">_xlfn.IFS(AND(R4587=1,S4587=G4587,T4587=H4587),TRUE,AND(R4587=1,S4587=G4587,H4587="Product NA"),TRUE)</f>
        <v>1</v>
      </c>
      <c r="W4587" s="165">
        <v>27.79</v>
      </c>
      <c r="X4587" s="165">
        <v>0</v>
      </c>
      <c r="Y4587" t="str">
        <f t="shared" si="164"/>
        <v>Change</v>
      </c>
    </row>
    <row r="4588" spans="1:25" hidden="1" x14ac:dyDescent="0.35">
      <c r="A4588" t="s">
        <v>206</v>
      </c>
      <c r="B4588" t="s">
        <v>610</v>
      </c>
      <c r="C4588" t="s">
        <v>294</v>
      </c>
      <c r="D4588" t="s">
        <v>655</v>
      </c>
      <c r="E4588" t="s">
        <v>723</v>
      </c>
      <c r="F4588" t="s">
        <v>286</v>
      </c>
      <c r="G4588" s="165">
        <f t="shared" si="163"/>
        <v>29.5</v>
      </c>
      <c r="H4588" s="165">
        <f t="shared" si="163"/>
        <v>0</v>
      </c>
      <c r="I4588" t="s">
        <v>673</v>
      </c>
      <c r="K4588" t="s">
        <v>294</v>
      </c>
      <c r="L4588" t="s">
        <v>406</v>
      </c>
      <c r="M4588" t="s">
        <v>476</v>
      </c>
      <c r="N4588" t="s">
        <v>294</v>
      </c>
      <c r="O4588" t="s">
        <v>406</v>
      </c>
      <c r="P4588">
        <v>20000</v>
      </c>
      <c r="Q4588">
        <v>4000</v>
      </c>
      <c r="R4588">
        <v>1</v>
      </c>
      <c r="S4588">
        <v>29.5</v>
      </c>
      <c r="T4588">
        <v>0</v>
      </c>
      <c r="U4588" t="b" cm="1">
        <f t="array" ref="U4588">_xlfn.IFS(AND(R4588=1,S4588=G4588,T4588=H4588),TRUE,AND(R4588=1,S4588=G4588,H4588="Product NA"),TRUE)</f>
        <v>1</v>
      </c>
      <c r="W4588" s="165">
        <v>31.970000000000002</v>
      </c>
      <c r="X4588" s="165">
        <v>0</v>
      </c>
      <c r="Y4588" t="str">
        <f t="shared" si="164"/>
        <v>Change</v>
      </c>
    </row>
    <row r="4589" spans="1:25" hidden="1" x14ac:dyDescent="0.35">
      <c r="A4589" t="s">
        <v>206</v>
      </c>
      <c r="B4589" t="s">
        <v>610</v>
      </c>
      <c r="C4589" t="s">
        <v>294</v>
      </c>
      <c r="D4589" t="s">
        <v>655</v>
      </c>
      <c r="E4589" t="s">
        <v>723</v>
      </c>
      <c r="F4589" t="s">
        <v>286</v>
      </c>
      <c r="G4589" s="165">
        <f t="shared" si="163"/>
        <v>33.35</v>
      </c>
      <c r="H4589" s="165">
        <f t="shared" si="163"/>
        <v>0</v>
      </c>
      <c r="I4589" t="s">
        <v>674</v>
      </c>
      <c r="K4589" t="s">
        <v>294</v>
      </c>
      <c r="L4589" t="s">
        <v>406</v>
      </c>
      <c r="M4589" t="s">
        <v>476</v>
      </c>
      <c r="N4589" t="s">
        <v>294</v>
      </c>
      <c r="O4589" t="s">
        <v>406</v>
      </c>
      <c r="P4589">
        <v>20000</v>
      </c>
      <c r="Q4589">
        <v>5000</v>
      </c>
      <c r="R4589">
        <v>1</v>
      </c>
      <c r="S4589">
        <v>33.35</v>
      </c>
      <c r="T4589">
        <v>0</v>
      </c>
      <c r="U4589" t="b" cm="1">
        <f t="array" ref="U4589">_xlfn.IFS(AND(R4589=1,S4589=G4589,T4589=H4589),TRUE,AND(R4589=1,S4589=G4589,H4589="Product NA"),TRUE)</f>
        <v>1</v>
      </c>
      <c r="W4589" s="165">
        <v>37</v>
      </c>
      <c r="X4589" s="165">
        <v>0</v>
      </c>
      <c r="Y4589" t="str">
        <f t="shared" si="164"/>
        <v>Change</v>
      </c>
    </row>
    <row r="4590" spans="1:25" hidden="1" x14ac:dyDescent="0.35">
      <c r="A4590" t="s">
        <v>206</v>
      </c>
      <c r="B4590" t="s">
        <v>610</v>
      </c>
      <c r="C4590" t="s">
        <v>294</v>
      </c>
      <c r="D4590" t="s">
        <v>655</v>
      </c>
      <c r="E4590" t="s">
        <v>723</v>
      </c>
      <c r="F4590" t="s">
        <v>286</v>
      </c>
      <c r="G4590" s="165">
        <f t="shared" si="163"/>
        <v>38.25</v>
      </c>
      <c r="H4590" s="165">
        <f t="shared" si="163"/>
        <v>0</v>
      </c>
      <c r="I4590" t="s">
        <v>675</v>
      </c>
      <c r="K4590" t="s">
        <v>294</v>
      </c>
      <c r="L4590" t="s">
        <v>406</v>
      </c>
      <c r="M4590" t="s">
        <v>476</v>
      </c>
      <c r="N4590" t="s">
        <v>294</v>
      </c>
      <c r="O4590" t="s">
        <v>406</v>
      </c>
      <c r="P4590">
        <v>20000</v>
      </c>
      <c r="Q4590">
        <v>6000</v>
      </c>
      <c r="R4590">
        <v>1</v>
      </c>
      <c r="S4590">
        <v>38.25</v>
      </c>
      <c r="T4590">
        <v>0</v>
      </c>
      <c r="U4590" t="b" cm="1">
        <f t="array" ref="U4590">_xlfn.IFS(AND(R4590=1,S4590=G4590,T4590=H4590),TRUE,AND(R4590=1,S4590=G4590,H4590="Product NA"),TRUE)</f>
        <v>1</v>
      </c>
      <c r="W4590" s="165">
        <v>37.79</v>
      </c>
      <c r="X4590" s="165">
        <v>0</v>
      </c>
      <c r="Y4590" t="str">
        <f t="shared" si="164"/>
        <v>Change</v>
      </c>
    </row>
    <row r="4591" spans="1:25" hidden="1" x14ac:dyDescent="0.35">
      <c r="A4591" t="s">
        <v>206</v>
      </c>
      <c r="B4591" t="s">
        <v>610</v>
      </c>
      <c r="C4591" t="s">
        <v>294</v>
      </c>
      <c r="D4591" t="s">
        <v>655</v>
      </c>
      <c r="E4591" t="s">
        <v>723</v>
      </c>
      <c r="F4591" t="s">
        <v>286</v>
      </c>
      <c r="G4591" s="165">
        <f t="shared" si="163"/>
        <v>42.1</v>
      </c>
      <c r="H4591" s="165">
        <f t="shared" si="163"/>
        <v>0</v>
      </c>
      <c r="I4591" t="s">
        <v>676</v>
      </c>
      <c r="K4591" t="s">
        <v>294</v>
      </c>
      <c r="L4591" t="s">
        <v>406</v>
      </c>
      <c r="M4591" t="s">
        <v>476</v>
      </c>
      <c r="N4591" t="s">
        <v>294</v>
      </c>
      <c r="O4591" t="s">
        <v>406</v>
      </c>
      <c r="P4591">
        <v>20000</v>
      </c>
      <c r="Q4591">
        <v>7000</v>
      </c>
      <c r="R4591">
        <v>1</v>
      </c>
      <c r="S4591">
        <v>42.1</v>
      </c>
      <c r="T4591">
        <v>0</v>
      </c>
      <c r="U4591" t="b" cm="1">
        <f t="array" ref="U4591">_xlfn.IFS(AND(R4591=1,S4591=G4591,T4591=H4591),TRUE,AND(R4591=1,S4591=G4591,H4591="Product NA"),TRUE)</f>
        <v>1</v>
      </c>
      <c r="W4591" s="165">
        <v>39.96</v>
      </c>
      <c r="X4591" s="165">
        <v>0</v>
      </c>
      <c r="Y4591" t="str">
        <f t="shared" si="164"/>
        <v>Change</v>
      </c>
    </row>
    <row r="4592" spans="1:25" hidden="1" x14ac:dyDescent="0.35">
      <c r="A4592" t="s">
        <v>206</v>
      </c>
      <c r="B4592" t="s">
        <v>610</v>
      </c>
      <c r="C4592" t="s">
        <v>294</v>
      </c>
      <c r="D4592" t="s">
        <v>655</v>
      </c>
      <c r="E4592" t="s">
        <v>723</v>
      </c>
      <c r="F4592" t="s">
        <v>286</v>
      </c>
      <c r="G4592" s="165">
        <f t="shared" si="163"/>
        <v>45.900000000000006</v>
      </c>
      <c r="H4592" s="165">
        <f t="shared" si="163"/>
        <v>0</v>
      </c>
      <c r="I4592" t="s">
        <v>677</v>
      </c>
      <c r="K4592" t="s">
        <v>294</v>
      </c>
      <c r="L4592" t="s">
        <v>406</v>
      </c>
      <c r="M4592" t="s">
        <v>476</v>
      </c>
      <c r="N4592" t="s">
        <v>294</v>
      </c>
      <c r="O4592" t="s">
        <v>406</v>
      </c>
      <c r="P4592">
        <v>20000</v>
      </c>
      <c r="Q4592">
        <v>8000</v>
      </c>
      <c r="R4592">
        <v>1</v>
      </c>
      <c r="S4592">
        <v>45.900000000000006</v>
      </c>
      <c r="T4592">
        <v>0</v>
      </c>
      <c r="U4592" t="b" cm="1">
        <f t="array" ref="U4592">_xlfn.IFS(AND(R4592=1,S4592=G4592,T4592=H4592),TRUE,AND(R4592=1,S4592=G4592,H4592="Product NA"),TRUE)</f>
        <v>1</v>
      </c>
      <c r="W4592" s="165">
        <v>42.86</v>
      </c>
      <c r="X4592" s="165">
        <v>0</v>
      </c>
      <c r="Y4592" t="str">
        <f t="shared" si="164"/>
        <v>Change</v>
      </c>
    </row>
    <row r="4593" spans="1:25" hidden="1" x14ac:dyDescent="0.35">
      <c r="A4593" t="s">
        <v>206</v>
      </c>
      <c r="B4593" t="s">
        <v>610</v>
      </c>
      <c r="C4593" t="s">
        <v>294</v>
      </c>
      <c r="D4593" t="s">
        <v>655</v>
      </c>
      <c r="E4593" t="s">
        <v>723</v>
      </c>
      <c r="F4593" t="s">
        <v>286</v>
      </c>
      <c r="G4593" s="165">
        <f t="shared" si="163"/>
        <v>49.75</v>
      </c>
      <c r="H4593" s="165">
        <f t="shared" si="163"/>
        <v>0</v>
      </c>
      <c r="I4593" t="s">
        <v>678</v>
      </c>
      <c r="K4593" t="s">
        <v>294</v>
      </c>
      <c r="L4593" t="s">
        <v>406</v>
      </c>
      <c r="M4593" t="s">
        <v>476</v>
      </c>
      <c r="N4593" t="s">
        <v>294</v>
      </c>
      <c r="O4593" t="s">
        <v>406</v>
      </c>
      <c r="P4593">
        <v>20000</v>
      </c>
      <c r="Q4593">
        <v>9000</v>
      </c>
      <c r="R4593">
        <v>1</v>
      </c>
      <c r="S4593">
        <v>49.75</v>
      </c>
      <c r="T4593">
        <v>0</v>
      </c>
      <c r="U4593" t="b" cm="1">
        <f t="array" ref="U4593">_xlfn.IFS(AND(R4593=1,S4593=G4593,T4593=H4593),TRUE,AND(R4593=1,S4593=G4593,H4593="Product NA"),TRUE)</f>
        <v>1</v>
      </c>
      <c r="W4593" s="165">
        <v>46.24</v>
      </c>
      <c r="X4593" s="165">
        <v>0</v>
      </c>
      <c r="Y4593" t="str">
        <f t="shared" si="164"/>
        <v>Change</v>
      </c>
    </row>
    <row r="4594" spans="1:25" hidden="1" x14ac:dyDescent="0.35">
      <c r="A4594" t="s">
        <v>206</v>
      </c>
      <c r="B4594" t="s">
        <v>610</v>
      </c>
      <c r="C4594" t="s">
        <v>294</v>
      </c>
      <c r="D4594" t="s">
        <v>655</v>
      </c>
      <c r="E4594" t="s">
        <v>723</v>
      </c>
      <c r="F4594" t="s">
        <v>286</v>
      </c>
      <c r="G4594" s="165">
        <f t="shared" ref="G4594:H4642" si="165">S4594</f>
        <v>53.6</v>
      </c>
      <c r="H4594" s="165">
        <f t="shared" si="165"/>
        <v>0</v>
      </c>
      <c r="I4594" t="s">
        <v>679</v>
      </c>
      <c r="K4594" t="s">
        <v>294</v>
      </c>
      <c r="L4594" t="s">
        <v>406</v>
      </c>
      <c r="M4594" t="s">
        <v>476</v>
      </c>
      <c r="N4594" t="s">
        <v>294</v>
      </c>
      <c r="O4594" t="s">
        <v>406</v>
      </c>
      <c r="P4594">
        <v>20000</v>
      </c>
      <c r="Q4594">
        <v>10000</v>
      </c>
      <c r="R4594">
        <v>1</v>
      </c>
      <c r="S4594">
        <v>53.6</v>
      </c>
      <c r="T4594">
        <v>0</v>
      </c>
      <c r="U4594" t="b" cm="1">
        <f t="array" ref="U4594">_xlfn.IFS(AND(R4594=1,S4594=G4594,T4594=H4594),TRUE,AND(R4594=1,S4594=G4594,H4594="Product NA"),TRUE)</f>
        <v>1</v>
      </c>
      <c r="W4594" s="165">
        <v>49.620000000000005</v>
      </c>
      <c r="X4594" s="165">
        <v>0</v>
      </c>
      <c r="Y4594" t="str">
        <f t="shared" si="164"/>
        <v>Change</v>
      </c>
    </row>
    <row r="4595" spans="1:25" hidden="1" x14ac:dyDescent="0.35">
      <c r="A4595" t="s">
        <v>206</v>
      </c>
      <c r="B4595" t="s">
        <v>610</v>
      </c>
      <c r="C4595" t="s">
        <v>294</v>
      </c>
      <c r="D4595" t="s">
        <v>284</v>
      </c>
      <c r="E4595" t="s">
        <v>724</v>
      </c>
      <c r="F4595" t="s">
        <v>286</v>
      </c>
      <c r="G4595" s="165">
        <f t="shared" si="165"/>
        <v>7.5</v>
      </c>
      <c r="H4595" s="165">
        <f t="shared" si="165"/>
        <v>10.950000000000001</v>
      </c>
      <c r="I4595" t="s">
        <v>482</v>
      </c>
      <c r="K4595" t="s">
        <v>294</v>
      </c>
      <c r="L4595" t="s">
        <v>406</v>
      </c>
      <c r="M4595" t="s">
        <v>476</v>
      </c>
      <c r="N4595" t="s">
        <v>294</v>
      </c>
      <c r="O4595" t="s">
        <v>406</v>
      </c>
      <c r="P4595">
        <v>100</v>
      </c>
      <c r="Q4595">
        <v>2000</v>
      </c>
      <c r="R4595">
        <v>1</v>
      </c>
      <c r="S4595">
        <v>7.5</v>
      </c>
      <c r="T4595">
        <v>10.950000000000001</v>
      </c>
      <c r="U4595" t="b" cm="1">
        <f t="array" ref="U4595">_xlfn.IFS(AND(R4595=1,S4595=G4595,T4595=H4595),TRUE,AND(R4595=1,S4595=G4595,H4595="Product NA"),TRUE)</f>
        <v>1</v>
      </c>
      <c r="W4595" s="165">
        <v>7.5</v>
      </c>
      <c r="X4595" s="165">
        <v>10.950000000000001</v>
      </c>
      <c r="Y4595" t="str">
        <f t="shared" si="164"/>
        <v>No Change</v>
      </c>
    </row>
    <row r="4596" spans="1:25" hidden="1" x14ac:dyDescent="0.35">
      <c r="A4596" t="s">
        <v>206</v>
      </c>
      <c r="B4596" t="s">
        <v>610</v>
      </c>
      <c r="C4596" t="s">
        <v>294</v>
      </c>
      <c r="D4596" t="s">
        <v>322</v>
      </c>
      <c r="E4596" t="s">
        <v>724</v>
      </c>
      <c r="F4596" t="s">
        <v>0</v>
      </c>
      <c r="G4596" s="165">
        <f t="shared" si="165"/>
        <v>5.88</v>
      </c>
      <c r="H4596" s="165">
        <f t="shared" si="165"/>
        <v>9.66</v>
      </c>
      <c r="I4596" t="s">
        <v>479</v>
      </c>
      <c r="K4596" t="s">
        <v>294</v>
      </c>
      <c r="L4596" t="s">
        <v>406</v>
      </c>
      <c r="M4596" t="s">
        <v>476</v>
      </c>
      <c r="N4596" t="s">
        <v>294</v>
      </c>
      <c r="O4596" t="s">
        <v>406</v>
      </c>
      <c r="P4596">
        <v>100</v>
      </c>
      <c r="Q4596">
        <v>100</v>
      </c>
      <c r="R4596">
        <v>1</v>
      </c>
      <c r="S4596">
        <v>5.88</v>
      </c>
      <c r="T4596">
        <v>9.66</v>
      </c>
      <c r="U4596" t="b" cm="1">
        <f t="array" ref="U4596">_xlfn.IFS(AND(R4596=1,S4596=G4596,T4596=H4596),TRUE,AND(R4596=1,S4596=G4596,H4596="Product NA"),TRUE)</f>
        <v>1</v>
      </c>
      <c r="W4596" s="165">
        <v>5.88</v>
      </c>
      <c r="X4596" s="165">
        <v>9.66</v>
      </c>
      <c r="Y4596" t="str">
        <f t="shared" si="164"/>
        <v>No Change</v>
      </c>
    </row>
    <row r="4597" spans="1:25" hidden="1" x14ac:dyDescent="0.35">
      <c r="A4597" t="s">
        <v>206</v>
      </c>
      <c r="B4597" t="s">
        <v>610</v>
      </c>
      <c r="C4597" t="s">
        <v>294</v>
      </c>
      <c r="D4597" t="s">
        <v>323</v>
      </c>
      <c r="E4597" t="s">
        <v>724</v>
      </c>
      <c r="F4597" t="s">
        <v>277</v>
      </c>
      <c r="G4597" s="165">
        <f t="shared" si="165"/>
        <v>6.5500000000000007</v>
      </c>
      <c r="H4597" s="165">
        <f t="shared" si="165"/>
        <v>8.6</v>
      </c>
      <c r="I4597" t="s">
        <v>480</v>
      </c>
      <c r="K4597" t="s">
        <v>294</v>
      </c>
      <c r="L4597" t="s">
        <v>406</v>
      </c>
      <c r="M4597" t="s">
        <v>476</v>
      </c>
      <c r="N4597" t="s">
        <v>294</v>
      </c>
      <c r="O4597" t="s">
        <v>406</v>
      </c>
      <c r="P4597">
        <v>100</v>
      </c>
      <c r="Q4597">
        <v>500</v>
      </c>
      <c r="R4597">
        <v>1</v>
      </c>
      <c r="S4597">
        <v>6.5500000000000007</v>
      </c>
      <c r="T4597">
        <v>8.6</v>
      </c>
      <c r="U4597" t="b" cm="1">
        <f t="array" ref="U4597">_xlfn.IFS(AND(R4597=1,S4597=G4597,T4597=H4597),TRUE,AND(R4597=1,S4597=G4597,H4597="Product NA"),TRUE)</f>
        <v>1</v>
      </c>
      <c r="W4597" s="165">
        <v>6.7</v>
      </c>
      <c r="X4597" s="165">
        <v>9.6000000000000014</v>
      </c>
      <c r="Y4597" t="str">
        <f t="shared" si="164"/>
        <v>Change</v>
      </c>
    </row>
    <row r="4598" spans="1:25" hidden="1" x14ac:dyDescent="0.35">
      <c r="A4598" t="s">
        <v>206</v>
      </c>
      <c r="B4598" t="s">
        <v>610</v>
      </c>
      <c r="C4598" t="s">
        <v>294</v>
      </c>
      <c r="D4598" t="s">
        <v>324</v>
      </c>
      <c r="E4598" t="s">
        <v>724</v>
      </c>
      <c r="F4598" t="s">
        <v>277</v>
      </c>
      <c r="G4598" s="165">
        <f t="shared" si="165"/>
        <v>6.5500000000000007</v>
      </c>
      <c r="H4598" s="165">
        <f t="shared" si="165"/>
        <v>8.6</v>
      </c>
      <c r="I4598" t="s">
        <v>480</v>
      </c>
      <c r="K4598" t="s">
        <v>294</v>
      </c>
      <c r="L4598" t="s">
        <v>406</v>
      </c>
      <c r="M4598" t="s">
        <v>476</v>
      </c>
      <c r="N4598" t="s">
        <v>294</v>
      </c>
      <c r="O4598" t="s">
        <v>406</v>
      </c>
      <c r="P4598">
        <v>100</v>
      </c>
      <c r="Q4598">
        <v>500</v>
      </c>
      <c r="R4598">
        <v>1</v>
      </c>
      <c r="S4598">
        <v>6.5500000000000007</v>
      </c>
      <c r="T4598">
        <v>8.6</v>
      </c>
      <c r="U4598" t="b" cm="1">
        <f t="array" ref="U4598">_xlfn.IFS(AND(R4598=1,S4598=G4598,T4598=H4598),TRUE,AND(R4598=1,S4598=G4598,H4598="Product NA"),TRUE)</f>
        <v>1</v>
      </c>
      <c r="W4598" s="165">
        <v>6.7</v>
      </c>
      <c r="X4598" s="165">
        <v>9.6000000000000014</v>
      </c>
      <c r="Y4598" t="str">
        <f t="shared" si="164"/>
        <v>Change</v>
      </c>
    </row>
    <row r="4599" spans="1:25" x14ac:dyDescent="0.35">
      <c r="A4599" t="s">
        <v>220</v>
      </c>
      <c r="B4599" t="s">
        <v>649</v>
      </c>
      <c r="C4599" t="s">
        <v>293</v>
      </c>
      <c r="D4599" t="s">
        <v>392</v>
      </c>
      <c r="E4599" t="s">
        <v>287</v>
      </c>
      <c r="F4599" t="s">
        <v>396</v>
      </c>
      <c r="G4599" s="165">
        <f t="shared" si="165"/>
        <v>1.56</v>
      </c>
      <c r="H4599" s="165">
        <f t="shared" si="165"/>
        <v>15.85</v>
      </c>
      <c r="I4599" t="s">
        <v>482</v>
      </c>
      <c r="K4599" t="s">
        <v>467</v>
      </c>
      <c r="L4599" t="s">
        <v>402</v>
      </c>
      <c r="M4599" t="s">
        <v>476</v>
      </c>
      <c r="N4599" t="s">
        <v>293</v>
      </c>
      <c r="O4599" t="s">
        <v>402</v>
      </c>
      <c r="P4599">
        <v>100</v>
      </c>
      <c r="Q4599">
        <v>2000</v>
      </c>
      <c r="R4599">
        <v>1</v>
      </c>
      <c r="S4599">
        <v>1.56</v>
      </c>
      <c r="T4599">
        <v>15.85</v>
      </c>
      <c r="U4599" t="b" cm="1">
        <f t="array" ref="U4599">_xlfn.IFS(AND(R4599=1,S4599=G4599,T4599=H4599),TRUE,AND(R4599=1,S4599=G4599,H4599="Product NA"),TRUE)</f>
        <v>1</v>
      </c>
      <c r="W4599" s="165">
        <v>1.5</v>
      </c>
      <c r="X4599" s="165">
        <v>15.25</v>
      </c>
      <c r="Y4599" t="str">
        <f t="shared" si="164"/>
        <v>Change</v>
      </c>
    </row>
    <row r="4600" spans="1:25" hidden="1" x14ac:dyDescent="0.35">
      <c r="A4600" t="s">
        <v>220</v>
      </c>
      <c r="B4600" t="s">
        <v>649</v>
      </c>
      <c r="C4600" t="s">
        <v>293</v>
      </c>
      <c r="D4600" t="s">
        <v>281</v>
      </c>
      <c r="E4600" t="s">
        <v>287</v>
      </c>
      <c r="F4600" t="s">
        <v>286</v>
      </c>
      <c r="G4600" s="165">
        <f t="shared" si="165"/>
        <v>1.56</v>
      </c>
      <c r="H4600" s="165">
        <f t="shared" si="165"/>
        <v>15.85</v>
      </c>
      <c r="I4600" t="s">
        <v>482</v>
      </c>
      <c r="K4600" t="s">
        <v>467</v>
      </c>
      <c r="L4600" t="s">
        <v>402</v>
      </c>
      <c r="M4600" t="s">
        <v>476</v>
      </c>
      <c r="N4600" t="s">
        <v>293</v>
      </c>
      <c r="O4600" t="s">
        <v>402</v>
      </c>
      <c r="P4600">
        <v>100</v>
      </c>
      <c r="Q4600">
        <v>2000</v>
      </c>
      <c r="R4600">
        <v>1</v>
      </c>
      <c r="S4600">
        <v>1.56</v>
      </c>
      <c r="T4600">
        <v>15.85</v>
      </c>
      <c r="U4600" t="b" cm="1">
        <f t="array" ref="U4600">_xlfn.IFS(AND(R4600=1,S4600=G4600,T4600=H4600),TRUE,AND(R4600=1,S4600=G4600,H4600="Product NA"),TRUE)</f>
        <v>1</v>
      </c>
      <c r="W4600" s="165">
        <v>1.5</v>
      </c>
      <c r="X4600" s="165">
        <v>15.25</v>
      </c>
      <c r="Y4600" t="str">
        <f t="shared" si="164"/>
        <v>Change</v>
      </c>
    </row>
    <row r="4601" spans="1:25" hidden="1" x14ac:dyDescent="0.35">
      <c r="A4601" t="s">
        <v>220</v>
      </c>
      <c r="B4601" t="s">
        <v>649</v>
      </c>
      <c r="C4601" t="s">
        <v>293</v>
      </c>
      <c r="D4601" t="s">
        <v>278</v>
      </c>
      <c r="E4601" t="s">
        <v>287</v>
      </c>
      <c r="F4601" t="s">
        <v>277</v>
      </c>
      <c r="G4601" s="165">
        <f t="shared" si="165"/>
        <v>0.43</v>
      </c>
      <c r="H4601" s="165">
        <f t="shared" si="165"/>
        <v>14.57</v>
      </c>
      <c r="I4601" t="s">
        <v>480</v>
      </c>
      <c r="K4601" t="s">
        <v>467</v>
      </c>
      <c r="L4601" t="s">
        <v>402</v>
      </c>
      <c r="M4601" t="s">
        <v>476</v>
      </c>
      <c r="N4601" t="s">
        <v>293</v>
      </c>
      <c r="O4601" t="s">
        <v>402</v>
      </c>
      <c r="P4601">
        <v>100</v>
      </c>
      <c r="Q4601">
        <v>500</v>
      </c>
      <c r="R4601">
        <v>1</v>
      </c>
      <c r="S4601">
        <v>0.43</v>
      </c>
      <c r="T4601">
        <v>14.57</v>
      </c>
      <c r="U4601" t="b" cm="1">
        <f t="array" ref="U4601">_xlfn.IFS(AND(R4601=1,S4601=G4601,T4601=H4601),TRUE,AND(R4601=1,S4601=G4601,H4601="Product NA"),TRUE)</f>
        <v>1</v>
      </c>
      <c r="W4601" s="165">
        <v>0.43</v>
      </c>
      <c r="X4601" s="165">
        <v>14.57</v>
      </c>
      <c r="Y4601" t="str">
        <f t="shared" si="164"/>
        <v>No Change</v>
      </c>
    </row>
    <row r="4602" spans="1:25" hidden="1" x14ac:dyDescent="0.35">
      <c r="A4602" t="s">
        <v>220</v>
      </c>
      <c r="B4602" t="s">
        <v>649</v>
      </c>
      <c r="C4602" t="s">
        <v>293</v>
      </c>
      <c r="D4602" t="s">
        <v>238</v>
      </c>
      <c r="E4602" t="s">
        <v>287</v>
      </c>
      <c r="F4602" t="s">
        <v>0</v>
      </c>
      <c r="G4602" s="165">
        <f t="shared" si="165"/>
        <v>0.35000000000000003</v>
      </c>
      <c r="H4602" s="165">
        <f t="shared" si="165"/>
        <v>16.52</v>
      </c>
      <c r="I4602" t="s">
        <v>479</v>
      </c>
      <c r="K4602" t="s">
        <v>467</v>
      </c>
      <c r="L4602" t="s">
        <v>402</v>
      </c>
      <c r="M4602" t="s">
        <v>476</v>
      </c>
      <c r="N4602" t="s">
        <v>293</v>
      </c>
      <c r="O4602" t="s">
        <v>402</v>
      </c>
      <c r="P4602">
        <v>100</v>
      </c>
      <c r="Q4602">
        <v>100</v>
      </c>
      <c r="R4602">
        <v>1</v>
      </c>
      <c r="S4602">
        <v>0.35000000000000003</v>
      </c>
      <c r="T4602">
        <v>16.52</v>
      </c>
      <c r="U4602" t="b" cm="1">
        <f t="array" ref="U4602">_xlfn.IFS(AND(R4602=1,S4602=G4602,T4602=H4602),TRUE,AND(R4602=1,S4602=G4602,H4602="Product NA"),TRUE)</f>
        <v>1</v>
      </c>
      <c r="W4602" s="165">
        <v>0.36</v>
      </c>
      <c r="X4602" s="165">
        <v>16.02</v>
      </c>
      <c r="Y4602" t="str">
        <f t="shared" ref="Y4602:Y4659" si="166">IF(AND(W4602=G4602,X4602=H4602),"No Change", "Change")</f>
        <v>Change</v>
      </c>
    </row>
    <row r="4603" spans="1:25" hidden="1" x14ac:dyDescent="0.35">
      <c r="A4603" t="s">
        <v>220</v>
      </c>
      <c r="B4603" t="s">
        <v>649</v>
      </c>
      <c r="C4603" t="s">
        <v>293</v>
      </c>
      <c r="D4603" t="s">
        <v>239</v>
      </c>
      <c r="E4603" t="s">
        <v>287</v>
      </c>
      <c r="F4603" t="s">
        <v>277</v>
      </c>
      <c r="G4603" s="165">
        <f t="shared" si="165"/>
        <v>0.43</v>
      </c>
      <c r="H4603" s="165">
        <f t="shared" si="165"/>
        <v>15.88</v>
      </c>
      <c r="I4603" t="s">
        <v>480</v>
      </c>
      <c r="K4603" t="s">
        <v>467</v>
      </c>
      <c r="L4603" t="s">
        <v>402</v>
      </c>
      <c r="M4603" t="s">
        <v>476</v>
      </c>
      <c r="N4603" t="s">
        <v>293</v>
      </c>
      <c r="O4603" t="s">
        <v>402</v>
      </c>
      <c r="P4603">
        <v>100</v>
      </c>
      <c r="Q4603">
        <v>500</v>
      </c>
      <c r="R4603">
        <v>1</v>
      </c>
      <c r="S4603">
        <v>0.43</v>
      </c>
      <c r="T4603">
        <v>15.88</v>
      </c>
      <c r="U4603" t="b" cm="1">
        <f t="array" ref="U4603">_xlfn.IFS(AND(R4603=1,S4603=G4603,T4603=H4603),TRUE,AND(R4603=1,S4603=G4603,H4603="Product NA"),TRUE)</f>
        <v>1</v>
      </c>
      <c r="W4603" s="165">
        <v>0.42</v>
      </c>
      <c r="X4603" s="165">
        <v>15.57</v>
      </c>
      <c r="Y4603" t="str">
        <f t="shared" si="166"/>
        <v>Change</v>
      </c>
    </row>
    <row r="4604" spans="1:25" hidden="1" x14ac:dyDescent="0.35">
      <c r="A4604" t="s">
        <v>220</v>
      </c>
      <c r="B4604" t="s">
        <v>649</v>
      </c>
      <c r="C4604" t="s">
        <v>293</v>
      </c>
      <c r="D4604" t="s">
        <v>284</v>
      </c>
      <c r="E4604" t="s">
        <v>724</v>
      </c>
      <c r="F4604" t="s">
        <v>286</v>
      </c>
      <c r="G4604" s="165">
        <f t="shared" si="165"/>
        <v>7.2</v>
      </c>
      <c r="H4604" s="165">
        <f t="shared" si="165"/>
        <v>13.4</v>
      </c>
      <c r="I4604" t="s">
        <v>482</v>
      </c>
      <c r="K4604" t="s">
        <v>467</v>
      </c>
      <c r="L4604" t="s">
        <v>402</v>
      </c>
      <c r="M4604" t="s">
        <v>476</v>
      </c>
      <c r="N4604" t="s">
        <v>293</v>
      </c>
      <c r="O4604" t="s">
        <v>402</v>
      </c>
      <c r="P4604">
        <v>100</v>
      </c>
      <c r="Q4604">
        <v>2000</v>
      </c>
      <c r="R4604">
        <v>1</v>
      </c>
      <c r="S4604">
        <v>7.2</v>
      </c>
      <c r="T4604">
        <v>13.4</v>
      </c>
      <c r="U4604" t="b" cm="1">
        <f t="array" ref="U4604">_xlfn.IFS(AND(R4604=1,S4604=G4604,T4604=H4604),TRUE,AND(R4604=1,S4604=G4604,H4604="Product NA"),TRUE)</f>
        <v>1</v>
      </c>
      <c r="W4604" s="165">
        <v>7.2</v>
      </c>
      <c r="X4604" s="165">
        <v>13.4</v>
      </c>
      <c r="Y4604" t="str">
        <f t="shared" si="166"/>
        <v>No Change</v>
      </c>
    </row>
    <row r="4605" spans="1:25" hidden="1" x14ac:dyDescent="0.35">
      <c r="A4605" t="s">
        <v>220</v>
      </c>
      <c r="B4605" t="s">
        <v>649</v>
      </c>
      <c r="C4605" t="s">
        <v>293</v>
      </c>
      <c r="D4605" t="s">
        <v>322</v>
      </c>
      <c r="E4605" t="s">
        <v>724</v>
      </c>
      <c r="F4605" t="s">
        <v>0</v>
      </c>
      <c r="G4605" s="165">
        <f t="shared" si="165"/>
        <v>5.68</v>
      </c>
      <c r="H4605" s="165">
        <f t="shared" si="165"/>
        <v>9.66</v>
      </c>
      <c r="I4605" t="s">
        <v>479</v>
      </c>
      <c r="K4605" t="s">
        <v>467</v>
      </c>
      <c r="L4605" t="s">
        <v>402</v>
      </c>
      <c r="M4605" t="s">
        <v>476</v>
      </c>
      <c r="N4605" t="s">
        <v>293</v>
      </c>
      <c r="O4605" t="s">
        <v>402</v>
      </c>
      <c r="P4605">
        <v>100</v>
      </c>
      <c r="Q4605">
        <v>100</v>
      </c>
      <c r="R4605">
        <v>1</v>
      </c>
      <c r="S4605">
        <v>5.68</v>
      </c>
      <c r="T4605">
        <v>9.66</v>
      </c>
      <c r="U4605" t="b" cm="1">
        <f t="array" ref="U4605">_xlfn.IFS(AND(R4605=1,S4605=G4605,T4605=H4605),TRUE,AND(R4605=1,S4605=G4605,H4605="Product NA"),TRUE)</f>
        <v>1</v>
      </c>
      <c r="W4605" s="165">
        <v>5.68</v>
      </c>
      <c r="X4605" s="165">
        <v>9.66</v>
      </c>
      <c r="Y4605" t="str">
        <f t="shared" si="166"/>
        <v>No Change</v>
      </c>
    </row>
    <row r="4606" spans="1:25" hidden="1" x14ac:dyDescent="0.35">
      <c r="A4606" t="s">
        <v>220</v>
      </c>
      <c r="B4606" t="s">
        <v>649</v>
      </c>
      <c r="C4606" t="s">
        <v>293</v>
      </c>
      <c r="D4606" t="s">
        <v>323</v>
      </c>
      <c r="E4606" t="s">
        <v>724</v>
      </c>
      <c r="F4606" t="s">
        <v>277</v>
      </c>
      <c r="G4606" s="165">
        <f t="shared" si="165"/>
        <v>6.3000000000000007</v>
      </c>
      <c r="H4606" s="165">
        <f t="shared" si="165"/>
        <v>9.6000000000000014</v>
      </c>
      <c r="I4606" t="s">
        <v>480</v>
      </c>
      <c r="K4606" t="s">
        <v>467</v>
      </c>
      <c r="L4606" t="s">
        <v>402</v>
      </c>
      <c r="M4606" t="s">
        <v>476</v>
      </c>
      <c r="N4606" t="s">
        <v>293</v>
      </c>
      <c r="O4606" t="s">
        <v>402</v>
      </c>
      <c r="P4606">
        <v>100</v>
      </c>
      <c r="Q4606">
        <v>500</v>
      </c>
      <c r="R4606">
        <v>1</v>
      </c>
      <c r="S4606">
        <v>6.3000000000000007</v>
      </c>
      <c r="T4606">
        <v>9.6000000000000014</v>
      </c>
      <c r="U4606" t="b" cm="1">
        <f t="array" ref="U4606">_xlfn.IFS(AND(R4606=1,S4606=G4606,T4606=H4606),TRUE,AND(R4606=1,S4606=G4606,H4606="Product NA"),TRUE)</f>
        <v>1</v>
      </c>
      <c r="W4606" s="165">
        <v>6.3000000000000007</v>
      </c>
      <c r="X4606" s="165">
        <v>9.6000000000000014</v>
      </c>
      <c r="Y4606" t="str">
        <f t="shared" si="166"/>
        <v>No Change</v>
      </c>
    </row>
    <row r="4607" spans="1:25" hidden="1" x14ac:dyDescent="0.35">
      <c r="A4607" t="s">
        <v>220</v>
      </c>
      <c r="B4607" t="s">
        <v>649</v>
      </c>
      <c r="C4607" t="s">
        <v>293</v>
      </c>
      <c r="D4607" t="s">
        <v>324</v>
      </c>
      <c r="E4607" t="s">
        <v>724</v>
      </c>
      <c r="F4607" t="s">
        <v>277</v>
      </c>
      <c r="G4607" s="165">
        <f t="shared" si="165"/>
        <v>6.3000000000000007</v>
      </c>
      <c r="H4607" s="165">
        <f t="shared" si="165"/>
        <v>9.6000000000000014</v>
      </c>
      <c r="I4607" t="s">
        <v>480</v>
      </c>
      <c r="K4607" t="s">
        <v>467</v>
      </c>
      <c r="L4607" t="s">
        <v>402</v>
      </c>
      <c r="M4607" t="s">
        <v>476</v>
      </c>
      <c r="N4607" t="s">
        <v>293</v>
      </c>
      <c r="O4607" t="s">
        <v>402</v>
      </c>
      <c r="P4607">
        <v>100</v>
      </c>
      <c r="Q4607">
        <v>500</v>
      </c>
      <c r="R4607">
        <v>1</v>
      </c>
      <c r="S4607">
        <v>6.3000000000000007</v>
      </c>
      <c r="T4607">
        <v>9.6000000000000014</v>
      </c>
      <c r="U4607" t="b" cm="1">
        <f t="array" ref="U4607">_xlfn.IFS(AND(R4607=1,S4607=G4607,T4607=H4607),TRUE,AND(R4607=1,S4607=G4607,H4607="Product NA"),TRUE)</f>
        <v>1</v>
      </c>
      <c r="W4607" s="165">
        <v>6.3000000000000007</v>
      </c>
      <c r="X4607" s="165">
        <v>9.6000000000000014</v>
      </c>
      <c r="Y4607" t="str">
        <f t="shared" si="166"/>
        <v>No Change</v>
      </c>
    </row>
    <row r="4608" spans="1:25" x14ac:dyDescent="0.35">
      <c r="A4608" t="s">
        <v>52</v>
      </c>
      <c r="B4608" t="s">
        <v>518</v>
      </c>
      <c r="C4608" t="s">
        <v>291</v>
      </c>
      <c r="D4608" t="s">
        <v>392</v>
      </c>
      <c r="E4608" t="s">
        <v>287</v>
      </c>
      <c r="F4608" t="s">
        <v>396</v>
      </c>
      <c r="G4608" s="165">
        <f t="shared" si="165"/>
        <v>1.1300000000000001</v>
      </c>
      <c r="H4608" s="165">
        <f t="shared" si="165"/>
        <v>15.64</v>
      </c>
      <c r="I4608" t="s">
        <v>482</v>
      </c>
      <c r="K4608" t="s">
        <v>466</v>
      </c>
      <c r="L4608" t="s">
        <v>400</v>
      </c>
      <c r="M4608" t="s">
        <v>476</v>
      </c>
      <c r="N4608" t="s">
        <v>291</v>
      </c>
      <c r="O4608" t="s">
        <v>400</v>
      </c>
      <c r="P4608">
        <v>100</v>
      </c>
      <c r="Q4608">
        <v>2000</v>
      </c>
      <c r="R4608">
        <v>1</v>
      </c>
      <c r="S4608">
        <v>1.1300000000000001</v>
      </c>
      <c r="T4608">
        <v>15.64</v>
      </c>
      <c r="U4608" t="b" cm="1">
        <f t="array" ref="U4608">_xlfn.IFS(AND(R4608=1,S4608=G4608,T4608=H4608),TRUE,AND(R4608=1,S4608=G4608,H4608="Product NA"),TRUE)</f>
        <v>1</v>
      </c>
      <c r="W4608" s="165">
        <v>1.1100000000000001</v>
      </c>
      <c r="X4608" s="165">
        <v>15.33</v>
      </c>
      <c r="Y4608" t="str">
        <f t="shared" si="166"/>
        <v>Change</v>
      </c>
    </row>
    <row r="4609" spans="1:25" hidden="1" x14ac:dyDescent="0.35">
      <c r="A4609" t="s">
        <v>52</v>
      </c>
      <c r="B4609" t="s">
        <v>518</v>
      </c>
      <c r="C4609" t="s">
        <v>291</v>
      </c>
      <c r="D4609" t="s">
        <v>281</v>
      </c>
      <c r="E4609" t="s">
        <v>287</v>
      </c>
      <c r="F4609" t="s">
        <v>286</v>
      </c>
      <c r="G4609" s="165">
        <f t="shared" si="165"/>
        <v>1.1300000000000001</v>
      </c>
      <c r="H4609" s="165">
        <f t="shared" si="165"/>
        <v>15.64</v>
      </c>
      <c r="I4609" t="s">
        <v>482</v>
      </c>
      <c r="K4609" t="s">
        <v>466</v>
      </c>
      <c r="L4609" t="s">
        <v>400</v>
      </c>
      <c r="M4609" t="s">
        <v>476</v>
      </c>
      <c r="N4609" t="s">
        <v>291</v>
      </c>
      <c r="O4609" t="s">
        <v>400</v>
      </c>
      <c r="P4609">
        <v>100</v>
      </c>
      <c r="Q4609">
        <v>2000</v>
      </c>
      <c r="R4609">
        <v>1</v>
      </c>
      <c r="S4609">
        <v>1.1300000000000001</v>
      </c>
      <c r="T4609">
        <v>15.64</v>
      </c>
      <c r="U4609" t="b" cm="1">
        <f t="array" ref="U4609">_xlfn.IFS(AND(R4609=1,S4609=G4609,T4609=H4609),TRUE,AND(R4609=1,S4609=G4609,H4609="Product NA"),TRUE)</f>
        <v>1</v>
      </c>
      <c r="W4609" s="165">
        <v>1.1100000000000001</v>
      </c>
      <c r="X4609" s="165">
        <v>15.33</v>
      </c>
      <c r="Y4609" t="str">
        <f t="shared" si="166"/>
        <v>Change</v>
      </c>
    </row>
    <row r="4610" spans="1:25" hidden="1" x14ac:dyDescent="0.35">
      <c r="A4610" t="s">
        <v>52</v>
      </c>
      <c r="B4610" t="s">
        <v>518</v>
      </c>
      <c r="C4610" t="s">
        <v>291</v>
      </c>
      <c r="D4610" t="s">
        <v>278</v>
      </c>
      <c r="E4610" t="s">
        <v>287</v>
      </c>
      <c r="F4610" t="s">
        <v>277</v>
      </c>
      <c r="G4610" s="165">
        <f t="shared" si="165"/>
        <v>1.1599999999999999</v>
      </c>
      <c r="H4610" s="165">
        <f t="shared" si="165"/>
        <v>13.64</v>
      </c>
      <c r="I4610" t="s">
        <v>480</v>
      </c>
      <c r="K4610" t="s">
        <v>466</v>
      </c>
      <c r="L4610" t="s">
        <v>400</v>
      </c>
      <c r="M4610" t="s">
        <v>476</v>
      </c>
      <c r="N4610" t="s">
        <v>291</v>
      </c>
      <c r="O4610" t="s">
        <v>400</v>
      </c>
      <c r="P4610">
        <v>100</v>
      </c>
      <c r="Q4610">
        <v>500</v>
      </c>
      <c r="R4610">
        <v>1</v>
      </c>
      <c r="S4610">
        <v>1.1599999999999999</v>
      </c>
      <c r="T4610">
        <v>13.64</v>
      </c>
      <c r="U4610" t="b" cm="1">
        <f t="array" ref="U4610">_xlfn.IFS(AND(R4610=1,S4610=G4610,T4610=H4610),TRUE,AND(R4610=1,S4610=G4610,H4610="Product NA"),TRUE)</f>
        <v>1</v>
      </c>
      <c r="W4610" s="165">
        <v>1.1599999999999999</v>
      </c>
      <c r="X4610" s="165">
        <v>14.950000000000001</v>
      </c>
      <c r="Y4610" t="str">
        <f t="shared" si="166"/>
        <v>Change</v>
      </c>
    </row>
    <row r="4611" spans="1:25" hidden="1" x14ac:dyDescent="0.35">
      <c r="A4611" t="s">
        <v>52</v>
      </c>
      <c r="B4611" t="s">
        <v>518</v>
      </c>
      <c r="C4611" t="s">
        <v>291</v>
      </c>
      <c r="D4611" t="s">
        <v>238</v>
      </c>
      <c r="E4611" t="s">
        <v>287</v>
      </c>
      <c r="F4611" t="s">
        <v>0</v>
      </c>
      <c r="G4611" s="165">
        <f t="shared" si="165"/>
        <v>0.2</v>
      </c>
      <c r="H4611" s="165">
        <f t="shared" si="165"/>
        <v>15.16</v>
      </c>
      <c r="I4611" t="s">
        <v>479</v>
      </c>
      <c r="K4611" t="s">
        <v>466</v>
      </c>
      <c r="L4611" t="s">
        <v>400</v>
      </c>
      <c r="M4611" t="s">
        <v>476</v>
      </c>
      <c r="N4611" t="s">
        <v>291</v>
      </c>
      <c r="O4611" t="s">
        <v>400</v>
      </c>
      <c r="P4611">
        <v>100</v>
      </c>
      <c r="Q4611">
        <v>100</v>
      </c>
      <c r="R4611">
        <v>1</v>
      </c>
      <c r="S4611">
        <v>0.2</v>
      </c>
      <c r="T4611">
        <v>15.16</v>
      </c>
      <c r="U4611" t="b" cm="1">
        <f t="array" ref="U4611">_xlfn.IFS(AND(R4611=1,S4611=G4611,T4611=H4611),TRUE,AND(R4611=1,S4611=G4611,H4611="Product NA"),TRUE)</f>
        <v>1</v>
      </c>
      <c r="W4611" s="165">
        <v>0.2</v>
      </c>
      <c r="X4611" s="165">
        <v>14.73</v>
      </c>
      <c r="Y4611" t="str">
        <f t="shared" si="166"/>
        <v>Change</v>
      </c>
    </row>
    <row r="4612" spans="1:25" hidden="1" x14ac:dyDescent="0.35">
      <c r="A4612" t="s">
        <v>52</v>
      </c>
      <c r="B4612" t="s">
        <v>518</v>
      </c>
      <c r="C4612" t="s">
        <v>291</v>
      </c>
      <c r="D4612" t="s">
        <v>239</v>
      </c>
      <c r="E4612" t="s">
        <v>287</v>
      </c>
      <c r="F4612" t="s">
        <v>277</v>
      </c>
      <c r="G4612" s="165">
        <f t="shared" si="165"/>
        <v>0.65</v>
      </c>
      <c r="H4612" s="165">
        <f t="shared" si="165"/>
        <v>15.47</v>
      </c>
      <c r="I4612" t="s">
        <v>480</v>
      </c>
      <c r="K4612" t="s">
        <v>466</v>
      </c>
      <c r="L4612" t="s">
        <v>400</v>
      </c>
      <c r="M4612" t="s">
        <v>476</v>
      </c>
      <c r="N4612" t="s">
        <v>291</v>
      </c>
      <c r="O4612" t="s">
        <v>400</v>
      </c>
      <c r="P4612">
        <v>100</v>
      </c>
      <c r="Q4612">
        <v>500</v>
      </c>
      <c r="R4612">
        <v>1</v>
      </c>
      <c r="S4612">
        <v>0.65</v>
      </c>
      <c r="T4612">
        <v>15.47</v>
      </c>
      <c r="U4612" t="b" cm="1">
        <f t="array" ref="U4612">_xlfn.IFS(AND(R4612=1,S4612=G4612,T4612=H4612),TRUE,AND(R4612=1,S4612=G4612,H4612="Product NA"),TRUE)</f>
        <v>1</v>
      </c>
      <c r="W4612" s="165">
        <v>0.64</v>
      </c>
      <c r="X4612" s="165">
        <v>15.17</v>
      </c>
      <c r="Y4612" t="str">
        <f t="shared" si="166"/>
        <v>Change</v>
      </c>
    </row>
    <row r="4613" spans="1:25" hidden="1" x14ac:dyDescent="0.35">
      <c r="A4613" t="s">
        <v>52</v>
      </c>
      <c r="B4613" t="s">
        <v>518</v>
      </c>
      <c r="C4613" t="s">
        <v>291</v>
      </c>
      <c r="D4613" t="s">
        <v>655</v>
      </c>
      <c r="E4613" t="s">
        <v>723</v>
      </c>
      <c r="F4613" t="s">
        <v>286</v>
      </c>
      <c r="G4613" s="165">
        <f t="shared" si="165"/>
        <v>17.900000000000002</v>
      </c>
      <c r="H4613" s="165">
        <f t="shared" si="165"/>
        <v>0</v>
      </c>
      <c r="I4613" t="s">
        <v>481</v>
      </c>
      <c r="K4613" t="s">
        <v>466</v>
      </c>
      <c r="L4613" t="s">
        <v>400</v>
      </c>
      <c r="M4613" t="s">
        <v>476</v>
      </c>
      <c r="N4613" t="s">
        <v>291</v>
      </c>
      <c r="O4613" t="s">
        <v>400</v>
      </c>
      <c r="P4613">
        <v>30000</v>
      </c>
      <c r="Q4613">
        <v>1000</v>
      </c>
      <c r="R4613">
        <v>1</v>
      </c>
      <c r="S4613">
        <v>17.900000000000002</v>
      </c>
      <c r="T4613">
        <v>0</v>
      </c>
      <c r="U4613" t="b" cm="1">
        <f t="array" ref="U4613">_xlfn.IFS(AND(R4613=1,S4613=G4613,T4613=H4613),TRUE,AND(R4613=1,S4613=G4613,H4613="Product NA"),TRUE)</f>
        <v>1</v>
      </c>
      <c r="W4613" s="165">
        <v>18.7</v>
      </c>
      <c r="X4613" s="165">
        <v>0</v>
      </c>
      <c r="Y4613" t="str">
        <f t="shared" si="166"/>
        <v>Change</v>
      </c>
    </row>
    <row r="4614" spans="1:25" hidden="1" x14ac:dyDescent="0.35">
      <c r="A4614" t="s">
        <v>52</v>
      </c>
      <c r="B4614" t="s">
        <v>518</v>
      </c>
      <c r="C4614" t="s">
        <v>291</v>
      </c>
      <c r="D4614" t="s">
        <v>655</v>
      </c>
      <c r="E4614" t="s">
        <v>723</v>
      </c>
      <c r="F4614" t="s">
        <v>286</v>
      </c>
      <c r="G4614" s="165">
        <f t="shared" si="165"/>
        <v>78.400000000000006</v>
      </c>
      <c r="H4614" s="165">
        <f t="shared" si="165"/>
        <v>0</v>
      </c>
      <c r="I4614" t="s">
        <v>680</v>
      </c>
      <c r="K4614" t="s">
        <v>466</v>
      </c>
      <c r="L4614" t="s">
        <v>400</v>
      </c>
      <c r="M4614" t="s">
        <v>476</v>
      </c>
      <c r="N4614" t="s">
        <v>291</v>
      </c>
      <c r="O4614" t="s">
        <v>400</v>
      </c>
      <c r="P4614">
        <v>30000</v>
      </c>
      <c r="Q4614">
        <v>15000</v>
      </c>
      <c r="R4614">
        <v>1</v>
      </c>
      <c r="S4614">
        <v>78.400000000000006</v>
      </c>
      <c r="T4614">
        <v>0</v>
      </c>
      <c r="U4614" t="b" cm="1">
        <f t="array" ref="U4614">_xlfn.IFS(AND(R4614=1,S4614=G4614,T4614=H4614),TRUE,AND(R4614=1,S4614=G4614,H4614="Product NA"),TRUE)</f>
        <v>1</v>
      </c>
      <c r="W4614" s="165">
        <v>89.77</v>
      </c>
      <c r="X4614" s="165">
        <v>0</v>
      </c>
      <c r="Y4614" t="str">
        <f t="shared" si="166"/>
        <v>Change</v>
      </c>
    </row>
    <row r="4615" spans="1:25" hidden="1" x14ac:dyDescent="0.35">
      <c r="A4615" t="s">
        <v>52</v>
      </c>
      <c r="B4615" t="s">
        <v>518</v>
      </c>
      <c r="C4615" t="s">
        <v>291</v>
      </c>
      <c r="D4615" t="s">
        <v>655</v>
      </c>
      <c r="E4615" t="s">
        <v>723</v>
      </c>
      <c r="F4615" t="s">
        <v>286</v>
      </c>
      <c r="G4615" s="165">
        <f t="shared" si="165"/>
        <v>21.950000000000003</v>
      </c>
      <c r="H4615" s="165">
        <f t="shared" si="165"/>
        <v>0</v>
      </c>
      <c r="I4615" t="s">
        <v>671</v>
      </c>
      <c r="K4615" t="s">
        <v>466</v>
      </c>
      <c r="L4615" t="s">
        <v>400</v>
      </c>
      <c r="M4615" t="s">
        <v>476</v>
      </c>
      <c r="N4615" t="s">
        <v>291</v>
      </c>
      <c r="O4615" t="s">
        <v>400</v>
      </c>
      <c r="P4615">
        <v>30000</v>
      </c>
      <c r="Q4615">
        <v>2000</v>
      </c>
      <c r="R4615">
        <v>1</v>
      </c>
      <c r="S4615">
        <v>21.950000000000003</v>
      </c>
      <c r="T4615">
        <v>0</v>
      </c>
      <c r="U4615" t="b" cm="1">
        <f t="array" ref="U4615">_xlfn.IFS(AND(R4615=1,S4615=G4615,T4615=H4615),TRUE,AND(R4615=1,S4615=G4615,H4615="Product NA"),TRUE)</f>
        <v>1</v>
      </c>
      <c r="W4615" s="165">
        <v>24.560000000000002</v>
      </c>
      <c r="X4615" s="165">
        <v>0</v>
      </c>
      <c r="Y4615" t="str">
        <f t="shared" si="166"/>
        <v>Change</v>
      </c>
    </row>
    <row r="4616" spans="1:25" hidden="1" x14ac:dyDescent="0.35">
      <c r="A4616" t="s">
        <v>52</v>
      </c>
      <c r="B4616" t="s">
        <v>518</v>
      </c>
      <c r="C4616" t="s">
        <v>291</v>
      </c>
      <c r="D4616" t="s">
        <v>655</v>
      </c>
      <c r="E4616" t="s">
        <v>723</v>
      </c>
      <c r="F4616" t="s">
        <v>286</v>
      </c>
      <c r="G4616" s="165">
        <f t="shared" si="165"/>
        <v>99.4</v>
      </c>
      <c r="H4616" s="165">
        <f t="shared" si="165"/>
        <v>0</v>
      </c>
      <c r="I4616" t="s">
        <v>681</v>
      </c>
      <c r="K4616" t="s">
        <v>466</v>
      </c>
      <c r="L4616" t="s">
        <v>400</v>
      </c>
      <c r="M4616" t="s">
        <v>476</v>
      </c>
      <c r="N4616" t="s">
        <v>291</v>
      </c>
      <c r="O4616" t="s">
        <v>400</v>
      </c>
      <c r="P4616">
        <v>30000</v>
      </c>
      <c r="Q4616">
        <v>20000</v>
      </c>
      <c r="R4616">
        <v>1</v>
      </c>
      <c r="S4616">
        <v>99.4</v>
      </c>
      <c r="T4616">
        <v>0</v>
      </c>
      <c r="U4616" t="b" cm="1">
        <f t="array" ref="U4616">_xlfn.IFS(AND(R4616=1,S4616=G4616,T4616=H4616),TRUE,AND(R4616=1,S4616=G4616,H4616="Product NA"),TRUE)</f>
        <v>1</v>
      </c>
      <c r="W4616" s="165">
        <v>114</v>
      </c>
      <c r="X4616" s="165">
        <v>0</v>
      </c>
      <c r="Y4616" t="str">
        <f t="shared" si="166"/>
        <v>Change</v>
      </c>
    </row>
    <row r="4617" spans="1:25" hidden="1" x14ac:dyDescent="0.35">
      <c r="A4617" t="s">
        <v>52</v>
      </c>
      <c r="B4617" t="s">
        <v>518</v>
      </c>
      <c r="C4617" t="s">
        <v>291</v>
      </c>
      <c r="D4617" t="s">
        <v>655</v>
      </c>
      <c r="E4617" t="s">
        <v>723</v>
      </c>
      <c r="F4617" t="s">
        <v>286</v>
      </c>
      <c r="G4617" s="165">
        <f t="shared" si="165"/>
        <v>126.4</v>
      </c>
      <c r="H4617" s="165">
        <f t="shared" si="165"/>
        <v>0</v>
      </c>
      <c r="I4617" t="s">
        <v>682</v>
      </c>
      <c r="K4617" t="s">
        <v>466</v>
      </c>
      <c r="L4617" t="s">
        <v>400</v>
      </c>
      <c r="M4617" t="s">
        <v>476</v>
      </c>
      <c r="N4617" t="s">
        <v>291</v>
      </c>
      <c r="O4617" t="s">
        <v>400</v>
      </c>
      <c r="P4617">
        <v>30000</v>
      </c>
      <c r="Q4617">
        <v>25000</v>
      </c>
      <c r="R4617">
        <v>1</v>
      </c>
      <c r="S4617">
        <v>126.4</v>
      </c>
      <c r="T4617">
        <v>0</v>
      </c>
      <c r="U4617" t="b" cm="1">
        <f t="array" ref="U4617">_xlfn.IFS(AND(R4617=1,S4617=G4617,T4617=H4617),TRUE,AND(R4617=1,S4617=G4617,H4617="Product NA"),TRUE)</f>
        <v>1</v>
      </c>
      <c r="W4617" s="165">
        <v>401.95</v>
      </c>
      <c r="X4617" s="165">
        <v>0</v>
      </c>
      <c r="Y4617" t="str">
        <f t="shared" si="166"/>
        <v>Change</v>
      </c>
    </row>
    <row r="4618" spans="1:25" hidden="1" x14ac:dyDescent="0.35">
      <c r="A4618" t="s">
        <v>52</v>
      </c>
      <c r="B4618" t="s">
        <v>518</v>
      </c>
      <c r="C4618" t="s">
        <v>291</v>
      </c>
      <c r="D4618" t="s">
        <v>655</v>
      </c>
      <c r="E4618" t="s">
        <v>723</v>
      </c>
      <c r="F4618" t="s">
        <v>286</v>
      </c>
      <c r="G4618" s="165">
        <f t="shared" si="165"/>
        <v>26.1</v>
      </c>
      <c r="H4618" s="165">
        <f t="shared" si="165"/>
        <v>0</v>
      </c>
      <c r="I4618" t="s">
        <v>672</v>
      </c>
      <c r="K4618" t="s">
        <v>466</v>
      </c>
      <c r="L4618" t="s">
        <v>400</v>
      </c>
      <c r="M4618" t="s">
        <v>476</v>
      </c>
      <c r="N4618" t="s">
        <v>291</v>
      </c>
      <c r="O4618" t="s">
        <v>400</v>
      </c>
      <c r="P4618">
        <v>30000</v>
      </c>
      <c r="Q4618">
        <v>3000</v>
      </c>
      <c r="R4618">
        <v>1</v>
      </c>
      <c r="S4618">
        <v>26.1</v>
      </c>
      <c r="T4618">
        <v>0</v>
      </c>
      <c r="U4618" t="b" cm="1">
        <f t="array" ref="U4618">_xlfn.IFS(AND(R4618=1,S4618=G4618,T4618=H4618),TRUE,AND(R4618=1,S4618=G4618,H4618="Product NA"),TRUE)</f>
        <v>1</v>
      </c>
      <c r="W4618" s="165">
        <v>27.79</v>
      </c>
      <c r="X4618" s="165">
        <v>0</v>
      </c>
      <c r="Y4618" t="str">
        <f t="shared" si="166"/>
        <v>Change</v>
      </c>
    </row>
    <row r="4619" spans="1:25" hidden="1" x14ac:dyDescent="0.35">
      <c r="A4619" t="s">
        <v>52</v>
      </c>
      <c r="B4619" t="s">
        <v>518</v>
      </c>
      <c r="C4619" t="s">
        <v>291</v>
      </c>
      <c r="D4619" t="s">
        <v>655</v>
      </c>
      <c r="E4619" t="s">
        <v>723</v>
      </c>
      <c r="F4619" t="s">
        <v>286</v>
      </c>
      <c r="G4619" s="165">
        <f t="shared" si="165"/>
        <v>148.5</v>
      </c>
      <c r="H4619" s="165">
        <f t="shared" si="165"/>
        <v>0</v>
      </c>
      <c r="I4619" t="s">
        <v>683</v>
      </c>
      <c r="K4619" t="s">
        <v>466</v>
      </c>
      <c r="L4619" t="s">
        <v>400</v>
      </c>
      <c r="M4619" t="s">
        <v>476</v>
      </c>
      <c r="N4619" t="s">
        <v>291</v>
      </c>
      <c r="O4619" t="s">
        <v>400</v>
      </c>
      <c r="P4619">
        <v>30000</v>
      </c>
      <c r="Q4619">
        <v>30000</v>
      </c>
      <c r="R4619">
        <v>1</v>
      </c>
      <c r="S4619">
        <v>148.5</v>
      </c>
      <c r="T4619">
        <v>0</v>
      </c>
      <c r="U4619" t="b" cm="1">
        <f t="array" ref="U4619">_xlfn.IFS(AND(R4619=1,S4619=G4619,T4619=H4619),TRUE,AND(R4619=1,S4619=G4619,H4619="Product NA"),TRUE)</f>
        <v>1</v>
      </c>
      <c r="W4619" s="165">
        <v>475.29</v>
      </c>
      <c r="X4619" s="165">
        <v>0</v>
      </c>
      <c r="Y4619" t="str">
        <f t="shared" si="166"/>
        <v>Change</v>
      </c>
    </row>
    <row r="4620" spans="1:25" hidden="1" x14ac:dyDescent="0.35">
      <c r="A4620" t="s">
        <v>52</v>
      </c>
      <c r="B4620" t="s">
        <v>518</v>
      </c>
      <c r="C4620" t="s">
        <v>291</v>
      </c>
      <c r="D4620" t="s">
        <v>655</v>
      </c>
      <c r="E4620" t="s">
        <v>723</v>
      </c>
      <c r="F4620" t="s">
        <v>286</v>
      </c>
      <c r="G4620" s="165">
        <f t="shared" si="165"/>
        <v>30.150000000000002</v>
      </c>
      <c r="H4620" s="165">
        <f t="shared" si="165"/>
        <v>0</v>
      </c>
      <c r="I4620" t="s">
        <v>673</v>
      </c>
      <c r="K4620" t="s">
        <v>466</v>
      </c>
      <c r="L4620" t="s">
        <v>400</v>
      </c>
      <c r="M4620" t="s">
        <v>476</v>
      </c>
      <c r="N4620" t="s">
        <v>291</v>
      </c>
      <c r="O4620" t="s">
        <v>400</v>
      </c>
      <c r="P4620">
        <v>30000</v>
      </c>
      <c r="Q4620">
        <v>4000</v>
      </c>
      <c r="R4620">
        <v>1</v>
      </c>
      <c r="S4620">
        <v>30.150000000000002</v>
      </c>
      <c r="T4620">
        <v>0</v>
      </c>
      <c r="U4620" t="b" cm="1">
        <f t="array" ref="U4620">_xlfn.IFS(AND(R4620=1,S4620=G4620,T4620=H4620),TRUE,AND(R4620=1,S4620=G4620,H4620="Product NA"),TRUE)</f>
        <v>1</v>
      </c>
      <c r="W4620" s="165">
        <v>31.970000000000002</v>
      </c>
      <c r="X4620" s="165">
        <v>0</v>
      </c>
      <c r="Y4620" t="str">
        <f t="shared" si="166"/>
        <v>Change</v>
      </c>
    </row>
    <row r="4621" spans="1:25" hidden="1" x14ac:dyDescent="0.35">
      <c r="A4621" t="s">
        <v>52</v>
      </c>
      <c r="B4621" t="s">
        <v>518</v>
      </c>
      <c r="C4621" t="s">
        <v>291</v>
      </c>
      <c r="D4621" t="s">
        <v>655</v>
      </c>
      <c r="E4621" t="s">
        <v>723</v>
      </c>
      <c r="F4621" t="s">
        <v>286</v>
      </c>
      <c r="G4621" s="165">
        <f t="shared" si="165"/>
        <v>34.200000000000003</v>
      </c>
      <c r="H4621" s="165">
        <f t="shared" si="165"/>
        <v>0</v>
      </c>
      <c r="I4621" t="s">
        <v>674</v>
      </c>
      <c r="K4621" t="s">
        <v>466</v>
      </c>
      <c r="L4621" t="s">
        <v>400</v>
      </c>
      <c r="M4621" t="s">
        <v>476</v>
      </c>
      <c r="N4621" t="s">
        <v>291</v>
      </c>
      <c r="O4621" t="s">
        <v>400</v>
      </c>
      <c r="P4621">
        <v>30000</v>
      </c>
      <c r="Q4621">
        <v>5000</v>
      </c>
      <c r="R4621">
        <v>1</v>
      </c>
      <c r="S4621">
        <v>34.200000000000003</v>
      </c>
      <c r="T4621">
        <v>0</v>
      </c>
      <c r="U4621" t="b" cm="1">
        <f t="array" ref="U4621">_xlfn.IFS(AND(R4621=1,S4621=G4621,T4621=H4621),TRUE,AND(R4621=1,S4621=G4621,H4621="Product NA"),TRUE)</f>
        <v>1</v>
      </c>
      <c r="W4621" s="165">
        <v>37</v>
      </c>
      <c r="X4621" s="165">
        <v>0</v>
      </c>
      <c r="Y4621" t="str">
        <f t="shared" si="166"/>
        <v>Change</v>
      </c>
    </row>
    <row r="4622" spans="1:25" hidden="1" x14ac:dyDescent="0.35">
      <c r="A4622" t="s">
        <v>52</v>
      </c>
      <c r="B4622" t="s">
        <v>518</v>
      </c>
      <c r="C4622" t="s">
        <v>291</v>
      </c>
      <c r="D4622" t="s">
        <v>655</v>
      </c>
      <c r="E4622" t="s">
        <v>723</v>
      </c>
      <c r="F4622" t="s">
        <v>286</v>
      </c>
      <c r="G4622" s="165">
        <f t="shared" si="165"/>
        <v>39.400000000000006</v>
      </c>
      <c r="H4622" s="165">
        <f t="shared" si="165"/>
        <v>0</v>
      </c>
      <c r="I4622" t="s">
        <v>675</v>
      </c>
      <c r="K4622" t="s">
        <v>466</v>
      </c>
      <c r="L4622" t="s">
        <v>400</v>
      </c>
      <c r="M4622" t="s">
        <v>476</v>
      </c>
      <c r="N4622" t="s">
        <v>291</v>
      </c>
      <c r="O4622" t="s">
        <v>400</v>
      </c>
      <c r="P4622">
        <v>30000</v>
      </c>
      <c r="Q4622">
        <v>6000</v>
      </c>
      <c r="R4622">
        <v>1</v>
      </c>
      <c r="S4622">
        <v>39.400000000000006</v>
      </c>
      <c r="T4622">
        <v>0</v>
      </c>
      <c r="U4622" t="b" cm="1">
        <f t="array" ref="U4622">_xlfn.IFS(AND(R4622=1,S4622=G4622,T4622=H4622),TRUE,AND(R4622=1,S4622=G4622,H4622="Product NA"),TRUE)</f>
        <v>1</v>
      </c>
      <c r="W4622" s="165">
        <v>50.68</v>
      </c>
      <c r="X4622" s="165">
        <v>0</v>
      </c>
      <c r="Y4622" t="str">
        <f t="shared" si="166"/>
        <v>Change</v>
      </c>
    </row>
    <row r="4623" spans="1:25" hidden="1" x14ac:dyDescent="0.35">
      <c r="A4623" t="s">
        <v>52</v>
      </c>
      <c r="B4623" t="s">
        <v>518</v>
      </c>
      <c r="C4623" t="s">
        <v>291</v>
      </c>
      <c r="D4623" t="s">
        <v>655</v>
      </c>
      <c r="E4623" t="s">
        <v>723</v>
      </c>
      <c r="F4623" t="s">
        <v>286</v>
      </c>
      <c r="G4623" s="165">
        <f t="shared" si="165"/>
        <v>43.45</v>
      </c>
      <c r="H4623" s="165">
        <f t="shared" si="165"/>
        <v>0</v>
      </c>
      <c r="I4623" t="s">
        <v>676</v>
      </c>
      <c r="K4623" t="s">
        <v>466</v>
      </c>
      <c r="L4623" t="s">
        <v>400</v>
      </c>
      <c r="M4623" t="s">
        <v>476</v>
      </c>
      <c r="N4623" t="s">
        <v>291</v>
      </c>
      <c r="O4623" t="s">
        <v>400</v>
      </c>
      <c r="P4623">
        <v>30000</v>
      </c>
      <c r="Q4623">
        <v>7000</v>
      </c>
      <c r="R4623">
        <v>1</v>
      </c>
      <c r="S4623">
        <v>43.45</v>
      </c>
      <c r="T4623">
        <v>0</v>
      </c>
      <c r="U4623" t="b" cm="1">
        <f t="array" ref="U4623">_xlfn.IFS(AND(R4623=1,S4623=G4623,T4623=H4623),TRUE,AND(R4623=1,S4623=G4623,H4623="Product NA"),TRUE)</f>
        <v>1</v>
      </c>
      <c r="W4623" s="165">
        <v>50.68</v>
      </c>
      <c r="X4623" s="165">
        <v>0</v>
      </c>
      <c r="Y4623" t="str">
        <f t="shared" si="166"/>
        <v>Change</v>
      </c>
    </row>
    <row r="4624" spans="1:25" hidden="1" x14ac:dyDescent="0.35">
      <c r="A4624" t="s">
        <v>52</v>
      </c>
      <c r="B4624" t="s">
        <v>518</v>
      </c>
      <c r="C4624" t="s">
        <v>291</v>
      </c>
      <c r="D4624" t="s">
        <v>655</v>
      </c>
      <c r="E4624" t="s">
        <v>723</v>
      </c>
      <c r="F4624" t="s">
        <v>286</v>
      </c>
      <c r="G4624" s="165">
        <f t="shared" si="165"/>
        <v>47.550000000000004</v>
      </c>
      <c r="H4624" s="165">
        <f t="shared" si="165"/>
        <v>0</v>
      </c>
      <c r="I4624" t="s">
        <v>677</v>
      </c>
      <c r="K4624" t="s">
        <v>466</v>
      </c>
      <c r="L4624" t="s">
        <v>400</v>
      </c>
      <c r="M4624" t="s">
        <v>476</v>
      </c>
      <c r="N4624" t="s">
        <v>291</v>
      </c>
      <c r="O4624" t="s">
        <v>400</v>
      </c>
      <c r="P4624">
        <v>30000</v>
      </c>
      <c r="Q4624">
        <v>8000</v>
      </c>
      <c r="R4624">
        <v>1</v>
      </c>
      <c r="S4624">
        <v>47.550000000000004</v>
      </c>
      <c r="T4624">
        <v>0</v>
      </c>
      <c r="U4624" t="b" cm="1">
        <f t="array" ref="U4624">_xlfn.IFS(AND(R4624=1,S4624=G4624,T4624=H4624),TRUE,AND(R4624=1,S4624=G4624,H4624="Product NA"),TRUE)</f>
        <v>1</v>
      </c>
      <c r="W4624" s="165">
        <v>58.71</v>
      </c>
      <c r="X4624" s="165">
        <v>0</v>
      </c>
      <c r="Y4624" t="str">
        <f t="shared" si="166"/>
        <v>Change</v>
      </c>
    </row>
    <row r="4625" spans="1:25" hidden="1" x14ac:dyDescent="0.35">
      <c r="A4625" t="s">
        <v>52</v>
      </c>
      <c r="B4625" t="s">
        <v>518</v>
      </c>
      <c r="C4625" t="s">
        <v>291</v>
      </c>
      <c r="D4625" t="s">
        <v>655</v>
      </c>
      <c r="E4625" t="s">
        <v>723</v>
      </c>
      <c r="F4625" t="s">
        <v>286</v>
      </c>
      <c r="G4625" s="165">
        <f t="shared" si="165"/>
        <v>51.6</v>
      </c>
      <c r="H4625" s="165">
        <f t="shared" si="165"/>
        <v>0</v>
      </c>
      <c r="I4625" t="s">
        <v>678</v>
      </c>
      <c r="K4625" t="s">
        <v>466</v>
      </c>
      <c r="L4625" t="s">
        <v>400</v>
      </c>
      <c r="M4625" t="s">
        <v>476</v>
      </c>
      <c r="N4625" t="s">
        <v>291</v>
      </c>
      <c r="O4625" t="s">
        <v>400</v>
      </c>
      <c r="P4625">
        <v>30000</v>
      </c>
      <c r="Q4625">
        <v>9000</v>
      </c>
      <c r="R4625">
        <v>1</v>
      </c>
      <c r="S4625">
        <v>51.6</v>
      </c>
      <c r="T4625">
        <v>0</v>
      </c>
      <c r="U4625" t="b" cm="1">
        <f t="array" ref="U4625">_xlfn.IFS(AND(R4625=1,S4625=G4625,T4625=H4625),TRUE,AND(R4625=1,S4625=G4625,H4625="Product NA"),TRUE)</f>
        <v>1</v>
      </c>
      <c r="W4625" s="165">
        <v>58.71</v>
      </c>
      <c r="X4625" s="165">
        <v>0</v>
      </c>
      <c r="Y4625" t="str">
        <f t="shared" si="166"/>
        <v>Change</v>
      </c>
    </row>
    <row r="4626" spans="1:25" hidden="1" x14ac:dyDescent="0.35">
      <c r="A4626" t="s">
        <v>52</v>
      </c>
      <c r="B4626" t="s">
        <v>518</v>
      </c>
      <c r="C4626" t="s">
        <v>291</v>
      </c>
      <c r="D4626" t="s">
        <v>655</v>
      </c>
      <c r="E4626" t="s">
        <v>723</v>
      </c>
      <c r="F4626" t="s">
        <v>286</v>
      </c>
      <c r="G4626" s="165">
        <f t="shared" si="165"/>
        <v>55.650000000000006</v>
      </c>
      <c r="H4626" s="165">
        <f t="shared" si="165"/>
        <v>0</v>
      </c>
      <c r="I4626" t="s">
        <v>679</v>
      </c>
      <c r="K4626" t="s">
        <v>466</v>
      </c>
      <c r="L4626" t="s">
        <v>400</v>
      </c>
      <c r="M4626" t="s">
        <v>476</v>
      </c>
      <c r="N4626" t="s">
        <v>291</v>
      </c>
      <c r="O4626" t="s">
        <v>400</v>
      </c>
      <c r="P4626">
        <v>30000</v>
      </c>
      <c r="Q4626">
        <v>10000</v>
      </c>
      <c r="R4626">
        <v>1</v>
      </c>
      <c r="S4626">
        <v>55.650000000000006</v>
      </c>
      <c r="T4626">
        <v>0</v>
      </c>
      <c r="U4626" t="b" cm="1">
        <f t="array" ref="U4626">_xlfn.IFS(AND(R4626=1,S4626=G4626,T4626=H4626),TRUE,AND(R4626=1,S4626=G4626,H4626="Product NA"),TRUE)</f>
        <v>1</v>
      </c>
      <c r="W4626" s="165">
        <v>58.71</v>
      </c>
      <c r="X4626" s="165">
        <v>0</v>
      </c>
      <c r="Y4626" t="str">
        <f t="shared" si="166"/>
        <v>Change</v>
      </c>
    </row>
    <row r="4627" spans="1:25" hidden="1" x14ac:dyDescent="0.35">
      <c r="A4627" t="s">
        <v>52</v>
      </c>
      <c r="B4627" t="s">
        <v>518</v>
      </c>
      <c r="C4627" t="s">
        <v>291</v>
      </c>
      <c r="D4627" t="s">
        <v>284</v>
      </c>
      <c r="E4627" t="s">
        <v>724</v>
      </c>
      <c r="F4627" t="s">
        <v>286</v>
      </c>
      <c r="G4627" s="165">
        <f t="shared" si="165"/>
        <v>7.25</v>
      </c>
      <c r="H4627" s="165">
        <f t="shared" si="165"/>
        <v>11.600000000000001</v>
      </c>
      <c r="I4627" t="s">
        <v>482</v>
      </c>
      <c r="K4627" t="s">
        <v>466</v>
      </c>
      <c r="L4627" t="s">
        <v>400</v>
      </c>
      <c r="M4627" t="s">
        <v>476</v>
      </c>
      <c r="N4627" t="s">
        <v>291</v>
      </c>
      <c r="O4627" t="s">
        <v>400</v>
      </c>
      <c r="P4627">
        <v>100</v>
      </c>
      <c r="Q4627">
        <v>2000</v>
      </c>
      <c r="R4627">
        <v>1</v>
      </c>
      <c r="S4627">
        <v>7.25</v>
      </c>
      <c r="T4627">
        <v>11.600000000000001</v>
      </c>
      <c r="U4627" t="b" cm="1">
        <f t="array" ref="U4627">_xlfn.IFS(AND(R4627=1,S4627=G4627,T4627=H4627),TRUE,AND(R4627=1,S4627=G4627,H4627="Product NA"),TRUE)</f>
        <v>1</v>
      </c>
      <c r="W4627" s="165">
        <v>7.25</v>
      </c>
      <c r="X4627" s="165">
        <v>11.600000000000001</v>
      </c>
      <c r="Y4627" t="str">
        <f t="shared" si="166"/>
        <v>No Change</v>
      </c>
    </row>
    <row r="4628" spans="1:25" hidden="1" x14ac:dyDescent="0.35">
      <c r="A4628" t="s">
        <v>52</v>
      </c>
      <c r="B4628" t="s">
        <v>518</v>
      </c>
      <c r="C4628" t="s">
        <v>291</v>
      </c>
      <c r="D4628" t="s">
        <v>322</v>
      </c>
      <c r="E4628" t="s">
        <v>724</v>
      </c>
      <c r="F4628" t="s">
        <v>0</v>
      </c>
      <c r="G4628" s="165">
        <f t="shared" si="165"/>
        <v>5.68</v>
      </c>
      <c r="H4628" s="165">
        <f t="shared" si="165"/>
        <v>9.66</v>
      </c>
      <c r="I4628" t="s">
        <v>479</v>
      </c>
      <c r="K4628" t="s">
        <v>466</v>
      </c>
      <c r="L4628" t="s">
        <v>400</v>
      </c>
      <c r="M4628" t="s">
        <v>476</v>
      </c>
      <c r="N4628" t="s">
        <v>291</v>
      </c>
      <c r="O4628" t="s">
        <v>400</v>
      </c>
      <c r="P4628">
        <v>100</v>
      </c>
      <c r="Q4628">
        <v>100</v>
      </c>
      <c r="R4628">
        <v>1</v>
      </c>
      <c r="S4628">
        <v>5.68</v>
      </c>
      <c r="T4628">
        <v>9.66</v>
      </c>
      <c r="U4628" t="b" cm="1">
        <f t="array" ref="U4628">_xlfn.IFS(AND(R4628=1,S4628=G4628,T4628=H4628),TRUE,AND(R4628=1,S4628=G4628,H4628="Product NA"),TRUE)</f>
        <v>1</v>
      </c>
      <c r="W4628" s="165">
        <v>5.68</v>
      </c>
      <c r="X4628" s="165">
        <v>9.66</v>
      </c>
      <c r="Y4628" t="str">
        <f t="shared" si="166"/>
        <v>No Change</v>
      </c>
    </row>
    <row r="4629" spans="1:25" hidden="1" x14ac:dyDescent="0.35">
      <c r="A4629" t="s">
        <v>52</v>
      </c>
      <c r="B4629" t="s">
        <v>518</v>
      </c>
      <c r="C4629" t="s">
        <v>291</v>
      </c>
      <c r="D4629" t="s">
        <v>323</v>
      </c>
      <c r="E4629" t="s">
        <v>724</v>
      </c>
      <c r="F4629" t="s">
        <v>277</v>
      </c>
      <c r="G4629" s="165">
        <f t="shared" si="165"/>
        <v>6.3000000000000007</v>
      </c>
      <c r="H4629" s="165">
        <f t="shared" si="165"/>
        <v>9.6000000000000014</v>
      </c>
      <c r="I4629" t="s">
        <v>480</v>
      </c>
      <c r="K4629" t="s">
        <v>466</v>
      </c>
      <c r="L4629" t="s">
        <v>400</v>
      </c>
      <c r="M4629" t="s">
        <v>476</v>
      </c>
      <c r="N4629" t="s">
        <v>291</v>
      </c>
      <c r="O4629" t="s">
        <v>400</v>
      </c>
      <c r="P4629">
        <v>100</v>
      </c>
      <c r="Q4629">
        <v>500</v>
      </c>
      <c r="R4629">
        <v>1</v>
      </c>
      <c r="S4629">
        <v>6.3000000000000007</v>
      </c>
      <c r="T4629">
        <v>9.6000000000000014</v>
      </c>
      <c r="U4629" t="b" cm="1">
        <f t="array" ref="U4629">_xlfn.IFS(AND(R4629=1,S4629=G4629,T4629=H4629),TRUE,AND(R4629=1,S4629=G4629,H4629="Product NA"),TRUE)</f>
        <v>1</v>
      </c>
      <c r="W4629" s="165">
        <v>6.3000000000000007</v>
      </c>
      <c r="X4629" s="165">
        <v>9.6000000000000014</v>
      </c>
      <c r="Y4629" t="str">
        <f t="shared" si="166"/>
        <v>No Change</v>
      </c>
    </row>
    <row r="4630" spans="1:25" hidden="1" x14ac:dyDescent="0.35">
      <c r="A4630" t="s">
        <v>52</v>
      </c>
      <c r="B4630" t="s">
        <v>518</v>
      </c>
      <c r="C4630" t="s">
        <v>291</v>
      </c>
      <c r="D4630" t="s">
        <v>324</v>
      </c>
      <c r="E4630" t="s">
        <v>724</v>
      </c>
      <c r="F4630" t="s">
        <v>277</v>
      </c>
      <c r="G4630" s="165">
        <f t="shared" si="165"/>
        <v>6.3000000000000007</v>
      </c>
      <c r="H4630" s="165">
        <f t="shared" si="165"/>
        <v>9.6000000000000014</v>
      </c>
      <c r="I4630" t="s">
        <v>480</v>
      </c>
      <c r="K4630" t="s">
        <v>466</v>
      </c>
      <c r="L4630" t="s">
        <v>400</v>
      </c>
      <c r="M4630" t="s">
        <v>476</v>
      </c>
      <c r="N4630" t="s">
        <v>291</v>
      </c>
      <c r="O4630" t="s">
        <v>400</v>
      </c>
      <c r="P4630">
        <v>100</v>
      </c>
      <c r="Q4630">
        <v>500</v>
      </c>
      <c r="R4630">
        <v>1</v>
      </c>
      <c r="S4630">
        <v>6.3000000000000007</v>
      </c>
      <c r="T4630">
        <v>9.6000000000000014</v>
      </c>
      <c r="U4630" t="b" cm="1">
        <f t="array" ref="U4630">_xlfn.IFS(AND(R4630=1,S4630=G4630,T4630=H4630),TRUE,AND(R4630=1,S4630=G4630,H4630="Product NA"),TRUE)</f>
        <v>1</v>
      </c>
      <c r="W4630" s="165">
        <v>6.3000000000000007</v>
      </c>
      <c r="X4630" s="165">
        <v>9.6000000000000014</v>
      </c>
      <c r="Y4630" t="str">
        <f t="shared" si="166"/>
        <v>No Change</v>
      </c>
    </row>
    <row r="4631" spans="1:25" x14ac:dyDescent="0.35">
      <c r="A4631" t="s">
        <v>212</v>
      </c>
      <c r="B4631" t="s">
        <v>613</v>
      </c>
      <c r="C4631" t="s">
        <v>291</v>
      </c>
      <c r="D4631" t="s">
        <v>392</v>
      </c>
      <c r="E4631" t="s">
        <v>287</v>
      </c>
      <c r="F4631" t="s">
        <v>396</v>
      </c>
      <c r="G4631" s="165">
        <f t="shared" si="165"/>
        <v>1.1300000000000001</v>
      </c>
      <c r="H4631" s="165">
        <f t="shared" si="165"/>
        <v>15.64</v>
      </c>
      <c r="I4631" t="s">
        <v>482</v>
      </c>
      <c r="K4631" t="s">
        <v>466</v>
      </c>
      <c r="L4631" t="s">
        <v>400</v>
      </c>
      <c r="M4631" t="s">
        <v>476</v>
      </c>
      <c r="N4631" t="s">
        <v>291</v>
      </c>
      <c r="O4631" t="s">
        <v>400</v>
      </c>
      <c r="P4631">
        <v>100</v>
      </c>
      <c r="Q4631">
        <v>2000</v>
      </c>
      <c r="R4631">
        <v>1</v>
      </c>
      <c r="S4631">
        <v>1.1300000000000001</v>
      </c>
      <c r="T4631">
        <v>15.64</v>
      </c>
      <c r="U4631" t="b" cm="1">
        <f t="array" ref="U4631">_xlfn.IFS(AND(R4631=1,S4631=G4631,T4631=H4631),TRUE,AND(R4631=1,S4631=G4631,H4631="Product NA"),TRUE)</f>
        <v>1</v>
      </c>
      <c r="W4631" s="165">
        <v>1.1100000000000001</v>
      </c>
      <c r="X4631" s="165">
        <v>15.33</v>
      </c>
      <c r="Y4631" t="str">
        <f t="shared" si="166"/>
        <v>Change</v>
      </c>
    </row>
    <row r="4632" spans="1:25" hidden="1" x14ac:dyDescent="0.35">
      <c r="A4632" t="s">
        <v>212</v>
      </c>
      <c r="B4632" t="s">
        <v>613</v>
      </c>
      <c r="C4632" t="s">
        <v>291</v>
      </c>
      <c r="D4632" t="s">
        <v>281</v>
      </c>
      <c r="E4632" t="s">
        <v>287</v>
      </c>
      <c r="F4632" t="s">
        <v>286</v>
      </c>
      <c r="G4632" s="165">
        <f t="shared" si="165"/>
        <v>1.1300000000000001</v>
      </c>
      <c r="H4632" s="165">
        <f t="shared" si="165"/>
        <v>15.64</v>
      </c>
      <c r="I4632" t="s">
        <v>482</v>
      </c>
      <c r="K4632" t="s">
        <v>466</v>
      </c>
      <c r="L4632" t="s">
        <v>400</v>
      </c>
      <c r="M4632" t="s">
        <v>476</v>
      </c>
      <c r="N4632" t="s">
        <v>291</v>
      </c>
      <c r="O4632" t="s">
        <v>400</v>
      </c>
      <c r="P4632">
        <v>100</v>
      </c>
      <c r="Q4632">
        <v>2000</v>
      </c>
      <c r="R4632">
        <v>1</v>
      </c>
      <c r="S4632">
        <v>1.1300000000000001</v>
      </c>
      <c r="T4632">
        <v>15.64</v>
      </c>
      <c r="U4632" t="b" cm="1">
        <f t="array" ref="U4632">_xlfn.IFS(AND(R4632=1,S4632=G4632,T4632=H4632),TRUE,AND(R4632=1,S4632=G4632,H4632="Product NA"),TRUE)</f>
        <v>1</v>
      </c>
      <c r="W4632" s="165">
        <v>1.1100000000000001</v>
      </c>
      <c r="X4632" s="165">
        <v>15.33</v>
      </c>
      <c r="Y4632" t="str">
        <f t="shared" si="166"/>
        <v>Change</v>
      </c>
    </row>
    <row r="4633" spans="1:25" hidden="1" x14ac:dyDescent="0.35">
      <c r="A4633" t="s">
        <v>212</v>
      </c>
      <c r="B4633" t="s">
        <v>613</v>
      </c>
      <c r="C4633" t="s">
        <v>291</v>
      </c>
      <c r="D4633" t="s">
        <v>278</v>
      </c>
      <c r="E4633" t="s">
        <v>287</v>
      </c>
      <c r="F4633" t="s">
        <v>277</v>
      </c>
      <c r="G4633" s="165">
        <f t="shared" si="165"/>
        <v>1.1599999999999999</v>
      </c>
      <c r="H4633" s="165">
        <f t="shared" si="165"/>
        <v>13.64</v>
      </c>
      <c r="I4633" t="s">
        <v>480</v>
      </c>
      <c r="K4633" t="s">
        <v>466</v>
      </c>
      <c r="L4633" t="s">
        <v>400</v>
      </c>
      <c r="M4633" t="s">
        <v>476</v>
      </c>
      <c r="N4633" t="s">
        <v>291</v>
      </c>
      <c r="O4633" t="s">
        <v>400</v>
      </c>
      <c r="P4633">
        <v>100</v>
      </c>
      <c r="Q4633">
        <v>500</v>
      </c>
      <c r="R4633">
        <v>1</v>
      </c>
      <c r="S4633">
        <v>1.1599999999999999</v>
      </c>
      <c r="T4633">
        <v>13.64</v>
      </c>
      <c r="U4633" t="b" cm="1">
        <f t="array" ref="U4633">_xlfn.IFS(AND(R4633=1,S4633=G4633,T4633=H4633),TRUE,AND(R4633=1,S4633=G4633,H4633="Product NA"),TRUE)</f>
        <v>1</v>
      </c>
      <c r="W4633" s="165">
        <v>1.1599999999999999</v>
      </c>
      <c r="X4633" s="165">
        <v>14.950000000000001</v>
      </c>
      <c r="Y4633" t="str">
        <f t="shared" si="166"/>
        <v>Change</v>
      </c>
    </row>
    <row r="4634" spans="1:25" hidden="1" x14ac:dyDescent="0.35">
      <c r="A4634" t="s">
        <v>212</v>
      </c>
      <c r="B4634" t="s">
        <v>613</v>
      </c>
      <c r="C4634" t="s">
        <v>291</v>
      </c>
      <c r="D4634" t="s">
        <v>238</v>
      </c>
      <c r="E4634" t="s">
        <v>287</v>
      </c>
      <c r="F4634" t="s">
        <v>0</v>
      </c>
      <c r="G4634" s="165">
        <f t="shared" si="165"/>
        <v>0.2</v>
      </c>
      <c r="H4634" s="165">
        <f t="shared" si="165"/>
        <v>15.16</v>
      </c>
      <c r="I4634" t="s">
        <v>479</v>
      </c>
      <c r="K4634" t="s">
        <v>466</v>
      </c>
      <c r="L4634" t="s">
        <v>400</v>
      </c>
      <c r="M4634" t="s">
        <v>476</v>
      </c>
      <c r="N4634" t="s">
        <v>291</v>
      </c>
      <c r="O4634" t="s">
        <v>400</v>
      </c>
      <c r="P4634">
        <v>100</v>
      </c>
      <c r="Q4634">
        <v>100</v>
      </c>
      <c r="R4634">
        <v>1</v>
      </c>
      <c r="S4634">
        <v>0.2</v>
      </c>
      <c r="T4634">
        <v>15.16</v>
      </c>
      <c r="U4634" t="b" cm="1">
        <f t="array" ref="U4634">_xlfn.IFS(AND(R4634=1,S4634=G4634,T4634=H4634),TRUE,AND(R4634=1,S4634=G4634,H4634="Product NA"),TRUE)</f>
        <v>1</v>
      </c>
      <c r="W4634" s="165">
        <v>0.2</v>
      </c>
      <c r="X4634" s="165">
        <v>14.73</v>
      </c>
      <c r="Y4634" t="str">
        <f t="shared" si="166"/>
        <v>Change</v>
      </c>
    </row>
    <row r="4635" spans="1:25" hidden="1" x14ac:dyDescent="0.35">
      <c r="A4635" t="s">
        <v>212</v>
      </c>
      <c r="B4635" t="s">
        <v>613</v>
      </c>
      <c r="C4635" t="s">
        <v>291</v>
      </c>
      <c r="D4635" t="s">
        <v>239</v>
      </c>
      <c r="E4635" t="s">
        <v>287</v>
      </c>
      <c r="F4635" t="s">
        <v>277</v>
      </c>
      <c r="G4635" s="165">
        <f t="shared" si="165"/>
        <v>0.65</v>
      </c>
      <c r="H4635" s="165">
        <f t="shared" si="165"/>
        <v>15.47</v>
      </c>
      <c r="I4635" t="s">
        <v>480</v>
      </c>
      <c r="K4635" t="s">
        <v>466</v>
      </c>
      <c r="L4635" t="s">
        <v>400</v>
      </c>
      <c r="M4635" t="s">
        <v>476</v>
      </c>
      <c r="N4635" t="s">
        <v>291</v>
      </c>
      <c r="O4635" t="s">
        <v>400</v>
      </c>
      <c r="P4635">
        <v>100</v>
      </c>
      <c r="Q4635">
        <v>500</v>
      </c>
      <c r="R4635">
        <v>1</v>
      </c>
      <c r="S4635">
        <v>0.65</v>
      </c>
      <c r="T4635">
        <v>15.47</v>
      </c>
      <c r="U4635" t="b" cm="1">
        <f t="array" ref="U4635">_xlfn.IFS(AND(R4635=1,S4635=G4635,T4635=H4635),TRUE,AND(R4635=1,S4635=G4635,H4635="Product NA"),TRUE)</f>
        <v>1</v>
      </c>
      <c r="W4635" s="165">
        <v>0.64</v>
      </c>
      <c r="X4635" s="165">
        <v>15.17</v>
      </c>
      <c r="Y4635" t="str">
        <f t="shared" si="166"/>
        <v>Change</v>
      </c>
    </row>
    <row r="4636" spans="1:25" hidden="1" x14ac:dyDescent="0.35">
      <c r="A4636" t="s">
        <v>212</v>
      </c>
      <c r="B4636" t="s">
        <v>613</v>
      </c>
      <c r="C4636" t="s">
        <v>291</v>
      </c>
      <c r="D4636" t="s">
        <v>655</v>
      </c>
      <c r="E4636" t="s">
        <v>723</v>
      </c>
      <c r="F4636" t="s">
        <v>286</v>
      </c>
      <c r="G4636" s="165">
        <f t="shared" si="165"/>
        <v>17.900000000000002</v>
      </c>
      <c r="H4636" s="165">
        <f t="shared" si="165"/>
        <v>0</v>
      </c>
      <c r="I4636" t="s">
        <v>481</v>
      </c>
      <c r="K4636" t="s">
        <v>466</v>
      </c>
      <c r="L4636" t="s">
        <v>400</v>
      </c>
      <c r="M4636" t="s">
        <v>476</v>
      </c>
      <c r="N4636" t="s">
        <v>291</v>
      </c>
      <c r="O4636" t="s">
        <v>400</v>
      </c>
      <c r="P4636">
        <v>30000</v>
      </c>
      <c r="Q4636">
        <v>1000</v>
      </c>
      <c r="R4636">
        <v>1</v>
      </c>
      <c r="S4636">
        <v>17.900000000000002</v>
      </c>
      <c r="T4636">
        <v>0</v>
      </c>
      <c r="U4636" t="b" cm="1">
        <f t="array" ref="U4636">_xlfn.IFS(AND(R4636=1,S4636=G4636,T4636=H4636),TRUE,AND(R4636=1,S4636=G4636,H4636="Product NA"),TRUE)</f>
        <v>1</v>
      </c>
      <c r="W4636" s="165">
        <v>18.7</v>
      </c>
      <c r="X4636" s="165">
        <v>0</v>
      </c>
      <c r="Y4636" t="str">
        <f t="shared" si="166"/>
        <v>Change</v>
      </c>
    </row>
    <row r="4637" spans="1:25" hidden="1" x14ac:dyDescent="0.35">
      <c r="A4637" t="s">
        <v>212</v>
      </c>
      <c r="B4637" t="s">
        <v>613</v>
      </c>
      <c r="C4637" t="s">
        <v>291</v>
      </c>
      <c r="D4637" t="s">
        <v>655</v>
      </c>
      <c r="E4637" t="s">
        <v>723</v>
      </c>
      <c r="F4637" t="s">
        <v>286</v>
      </c>
      <c r="G4637" s="165">
        <f t="shared" si="165"/>
        <v>78.400000000000006</v>
      </c>
      <c r="H4637" s="165">
        <f t="shared" si="165"/>
        <v>0</v>
      </c>
      <c r="I4637" t="s">
        <v>680</v>
      </c>
      <c r="K4637" t="s">
        <v>466</v>
      </c>
      <c r="L4637" t="s">
        <v>400</v>
      </c>
      <c r="M4637" t="s">
        <v>476</v>
      </c>
      <c r="N4637" t="s">
        <v>291</v>
      </c>
      <c r="O4637" t="s">
        <v>400</v>
      </c>
      <c r="P4637">
        <v>30000</v>
      </c>
      <c r="Q4637">
        <v>15000</v>
      </c>
      <c r="R4637">
        <v>1</v>
      </c>
      <c r="S4637">
        <v>78.400000000000006</v>
      </c>
      <c r="T4637">
        <v>0</v>
      </c>
      <c r="U4637" t="b" cm="1">
        <f t="array" ref="U4637">_xlfn.IFS(AND(R4637=1,S4637=G4637,T4637=H4637),TRUE,AND(R4637=1,S4637=G4637,H4637="Product NA"),TRUE)</f>
        <v>1</v>
      </c>
      <c r="W4637" s="165">
        <v>89.77</v>
      </c>
      <c r="X4637" s="165">
        <v>0</v>
      </c>
      <c r="Y4637" t="str">
        <f t="shared" si="166"/>
        <v>Change</v>
      </c>
    </row>
    <row r="4638" spans="1:25" hidden="1" x14ac:dyDescent="0.35">
      <c r="A4638" t="s">
        <v>212</v>
      </c>
      <c r="B4638" t="s">
        <v>613</v>
      </c>
      <c r="C4638" t="s">
        <v>291</v>
      </c>
      <c r="D4638" t="s">
        <v>655</v>
      </c>
      <c r="E4638" t="s">
        <v>723</v>
      </c>
      <c r="F4638" t="s">
        <v>286</v>
      </c>
      <c r="G4638" s="165">
        <f t="shared" si="165"/>
        <v>21.950000000000003</v>
      </c>
      <c r="H4638" s="165">
        <f t="shared" si="165"/>
        <v>0</v>
      </c>
      <c r="I4638" t="s">
        <v>671</v>
      </c>
      <c r="K4638" t="s">
        <v>466</v>
      </c>
      <c r="L4638" t="s">
        <v>400</v>
      </c>
      <c r="M4638" t="s">
        <v>476</v>
      </c>
      <c r="N4638" t="s">
        <v>291</v>
      </c>
      <c r="O4638" t="s">
        <v>400</v>
      </c>
      <c r="P4638">
        <v>30000</v>
      </c>
      <c r="Q4638">
        <v>2000</v>
      </c>
      <c r="R4638">
        <v>1</v>
      </c>
      <c r="S4638">
        <v>21.950000000000003</v>
      </c>
      <c r="T4638">
        <v>0</v>
      </c>
      <c r="U4638" t="b" cm="1">
        <f t="array" ref="U4638">_xlfn.IFS(AND(R4638=1,S4638=G4638,T4638=H4638),TRUE,AND(R4638=1,S4638=G4638,H4638="Product NA"),TRUE)</f>
        <v>1</v>
      </c>
      <c r="W4638" s="165">
        <v>24.560000000000002</v>
      </c>
      <c r="X4638" s="165">
        <v>0</v>
      </c>
      <c r="Y4638" t="str">
        <f t="shared" si="166"/>
        <v>Change</v>
      </c>
    </row>
    <row r="4639" spans="1:25" hidden="1" x14ac:dyDescent="0.35">
      <c r="A4639" t="s">
        <v>212</v>
      </c>
      <c r="B4639" t="s">
        <v>613</v>
      </c>
      <c r="C4639" t="s">
        <v>291</v>
      </c>
      <c r="D4639" t="s">
        <v>655</v>
      </c>
      <c r="E4639" t="s">
        <v>723</v>
      </c>
      <c r="F4639" t="s">
        <v>286</v>
      </c>
      <c r="G4639" s="165">
        <f t="shared" si="165"/>
        <v>99.4</v>
      </c>
      <c r="H4639" s="165">
        <f t="shared" si="165"/>
        <v>0</v>
      </c>
      <c r="I4639" t="s">
        <v>681</v>
      </c>
      <c r="K4639" t="s">
        <v>466</v>
      </c>
      <c r="L4639" t="s">
        <v>400</v>
      </c>
      <c r="M4639" t="s">
        <v>476</v>
      </c>
      <c r="N4639" t="s">
        <v>291</v>
      </c>
      <c r="O4639" t="s">
        <v>400</v>
      </c>
      <c r="P4639">
        <v>30000</v>
      </c>
      <c r="Q4639">
        <v>20000</v>
      </c>
      <c r="R4639">
        <v>1</v>
      </c>
      <c r="S4639">
        <v>99.4</v>
      </c>
      <c r="T4639">
        <v>0</v>
      </c>
      <c r="U4639" t="b" cm="1">
        <f t="array" ref="U4639">_xlfn.IFS(AND(R4639=1,S4639=G4639,T4639=H4639),TRUE,AND(R4639=1,S4639=G4639,H4639="Product NA"),TRUE)</f>
        <v>1</v>
      </c>
      <c r="W4639" s="165">
        <v>114</v>
      </c>
      <c r="X4639" s="165">
        <v>0</v>
      </c>
      <c r="Y4639" t="str">
        <f t="shared" si="166"/>
        <v>Change</v>
      </c>
    </row>
    <row r="4640" spans="1:25" hidden="1" x14ac:dyDescent="0.35">
      <c r="A4640" t="s">
        <v>212</v>
      </c>
      <c r="B4640" t="s">
        <v>613</v>
      </c>
      <c r="C4640" t="s">
        <v>291</v>
      </c>
      <c r="D4640" t="s">
        <v>655</v>
      </c>
      <c r="E4640" t="s">
        <v>723</v>
      </c>
      <c r="F4640" t="s">
        <v>286</v>
      </c>
      <c r="G4640" s="165">
        <f t="shared" si="165"/>
        <v>126.4</v>
      </c>
      <c r="H4640" s="165">
        <f t="shared" si="165"/>
        <v>0</v>
      </c>
      <c r="I4640" t="s">
        <v>682</v>
      </c>
      <c r="K4640" t="s">
        <v>466</v>
      </c>
      <c r="L4640" t="s">
        <v>400</v>
      </c>
      <c r="M4640" t="s">
        <v>476</v>
      </c>
      <c r="N4640" t="s">
        <v>291</v>
      </c>
      <c r="O4640" t="s">
        <v>400</v>
      </c>
      <c r="P4640">
        <v>30000</v>
      </c>
      <c r="Q4640">
        <v>25000</v>
      </c>
      <c r="R4640">
        <v>1</v>
      </c>
      <c r="S4640">
        <v>126.4</v>
      </c>
      <c r="T4640">
        <v>0</v>
      </c>
      <c r="U4640" t="b" cm="1">
        <f t="array" ref="U4640">_xlfn.IFS(AND(R4640=1,S4640=G4640,T4640=H4640),TRUE,AND(R4640=1,S4640=G4640,H4640="Product NA"),TRUE)</f>
        <v>1</v>
      </c>
      <c r="W4640" s="165">
        <v>401.95</v>
      </c>
      <c r="X4640" s="165">
        <v>0</v>
      </c>
      <c r="Y4640" t="str">
        <f t="shared" si="166"/>
        <v>Change</v>
      </c>
    </row>
    <row r="4641" spans="1:25" hidden="1" x14ac:dyDescent="0.35">
      <c r="A4641" t="s">
        <v>212</v>
      </c>
      <c r="B4641" t="s">
        <v>613</v>
      </c>
      <c r="C4641" t="s">
        <v>291</v>
      </c>
      <c r="D4641" t="s">
        <v>655</v>
      </c>
      <c r="E4641" t="s">
        <v>723</v>
      </c>
      <c r="F4641" t="s">
        <v>286</v>
      </c>
      <c r="G4641" s="165">
        <f t="shared" si="165"/>
        <v>26.1</v>
      </c>
      <c r="H4641" s="165">
        <f t="shared" si="165"/>
        <v>0</v>
      </c>
      <c r="I4641" t="s">
        <v>672</v>
      </c>
      <c r="K4641" t="s">
        <v>466</v>
      </c>
      <c r="L4641" t="s">
        <v>400</v>
      </c>
      <c r="M4641" t="s">
        <v>476</v>
      </c>
      <c r="N4641" t="s">
        <v>291</v>
      </c>
      <c r="O4641" t="s">
        <v>400</v>
      </c>
      <c r="P4641">
        <v>30000</v>
      </c>
      <c r="Q4641">
        <v>3000</v>
      </c>
      <c r="R4641">
        <v>1</v>
      </c>
      <c r="S4641">
        <v>26.1</v>
      </c>
      <c r="T4641">
        <v>0</v>
      </c>
      <c r="U4641" t="b" cm="1">
        <f t="array" ref="U4641">_xlfn.IFS(AND(R4641=1,S4641=G4641,T4641=H4641),TRUE,AND(R4641=1,S4641=G4641,H4641="Product NA"),TRUE)</f>
        <v>1</v>
      </c>
      <c r="W4641" s="165">
        <v>27.79</v>
      </c>
      <c r="X4641" s="165">
        <v>0</v>
      </c>
      <c r="Y4641" t="str">
        <f t="shared" si="166"/>
        <v>Change</v>
      </c>
    </row>
    <row r="4642" spans="1:25" hidden="1" x14ac:dyDescent="0.35">
      <c r="A4642" t="s">
        <v>212</v>
      </c>
      <c r="B4642" t="s">
        <v>613</v>
      </c>
      <c r="C4642" t="s">
        <v>291</v>
      </c>
      <c r="D4642" t="s">
        <v>655</v>
      </c>
      <c r="E4642" t="s">
        <v>723</v>
      </c>
      <c r="F4642" t="s">
        <v>286</v>
      </c>
      <c r="G4642" s="165">
        <f t="shared" si="165"/>
        <v>148.5</v>
      </c>
      <c r="H4642" s="165">
        <f t="shared" si="165"/>
        <v>0</v>
      </c>
      <c r="I4642" t="s">
        <v>683</v>
      </c>
      <c r="K4642" t="s">
        <v>466</v>
      </c>
      <c r="L4642" t="s">
        <v>400</v>
      </c>
      <c r="M4642" t="s">
        <v>476</v>
      </c>
      <c r="N4642" t="s">
        <v>291</v>
      </c>
      <c r="O4642" t="s">
        <v>400</v>
      </c>
      <c r="P4642">
        <v>30000</v>
      </c>
      <c r="Q4642">
        <v>30000</v>
      </c>
      <c r="R4642">
        <v>1</v>
      </c>
      <c r="S4642">
        <v>148.5</v>
      </c>
      <c r="T4642">
        <v>0</v>
      </c>
      <c r="U4642" t="b" cm="1">
        <f t="array" ref="U4642">_xlfn.IFS(AND(R4642=1,S4642=G4642,T4642=H4642),TRUE,AND(R4642=1,S4642=G4642,H4642="Product NA"),TRUE)</f>
        <v>1</v>
      </c>
      <c r="W4642" s="165">
        <v>475.29</v>
      </c>
      <c r="X4642" s="165">
        <v>0</v>
      </c>
      <c r="Y4642" t="str">
        <f t="shared" si="166"/>
        <v>Change</v>
      </c>
    </row>
    <row r="4643" spans="1:25" hidden="1" x14ac:dyDescent="0.35">
      <c r="A4643" t="s">
        <v>212</v>
      </c>
      <c r="B4643" t="s">
        <v>613</v>
      </c>
      <c r="C4643" t="s">
        <v>291</v>
      </c>
      <c r="D4643" t="s">
        <v>655</v>
      </c>
      <c r="E4643" t="s">
        <v>723</v>
      </c>
      <c r="F4643" t="s">
        <v>286</v>
      </c>
      <c r="G4643" s="165">
        <f t="shared" ref="G4643:H4696" si="167">S4643</f>
        <v>30.150000000000002</v>
      </c>
      <c r="H4643" s="165">
        <f t="shared" si="167"/>
        <v>0</v>
      </c>
      <c r="I4643" t="s">
        <v>673</v>
      </c>
      <c r="K4643" t="s">
        <v>466</v>
      </c>
      <c r="L4643" t="s">
        <v>400</v>
      </c>
      <c r="M4643" t="s">
        <v>476</v>
      </c>
      <c r="N4643" t="s">
        <v>291</v>
      </c>
      <c r="O4643" t="s">
        <v>400</v>
      </c>
      <c r="P4643">
        <v>30000</v>
      </c>
      <c r="Q4643">
        <v>4000</v>
      </c>
      <c r="R4643">
        <v>1</v>
      </c>
      <c r="S4643">
        <v>30.150000000000002</v>
      </c>
      <c r="T4643">
        <v>0</v>
      </c>
      <c r="U4643" t="b" cm="1">
        <f t="array" ref="U4643">_xlfn.IFS(AND(R4643=1,S4643=G4643,T4643=H4643),TRUE,AND(R4643=1,S4643=G4643,H4643="Product NA"),TRUE)</f>
        <v>1</v>
      </c>
      <c r="W4643" s="165">
        <v>31.970000000000002</v>
      </c>
      <c r="X4643" s="165">
        <v>0</v>
      </c>
      <c r="Y4643" t="str">
        <f t="shared" si="166"/>
        <v>Change</v>
      </c>
    </row>
    <row r="4644" spans="1:25" hidden="1" x14ac:dyDescent="0.35">
      <c r="A4644" t="s">
        <v>212</v>
      </c>
      <c r="B4644" t="s">
        <v>613</v>
      </c>
      <c r="C4644" t="s">
        <v>291</v>
      </c>
      <c r="D4644" t="s">
        <v>655</v>
      </c>
      <c r="E4644" t="s">
        <v>723</v>
      </c>
      <c r="F4644" t="s">
        <v>286</v>
      </c>
      <c r="G4644" s="165">
        <f t="shared" si="167"/>
        <v>34.200000000000003</v>
      </c>
      <c r="H4644" s="165">
        <f t="shared" si="167"/>
        <v>0</v>
      </c>
      <c r="I4644" t="s">
        <v>674</v>
      </c>
      <c r="K4644" t="s">
        <v>466</v>
      </c>
      <c r="L4644" t="s">
        <v>400</v>
      </c>
      <c r="M4644" t="s">
        <v>476</v>
      </c>
      <c r="N4644" t="s">
        <v>291</v>
      </c>
      <c r="O4644" t="s">
        <v>400</v>
      </c>
      <c r="P4644">
        <v>30000</v>
      </c>
      <c r="Q4644">
        <v>5000</v>
      </c>
      <c r="R4644">
        <v>1</v>
      </c>
      <c r="S4644">
        <v>34.200000000000003</v>
      </c>
      <c r="T4644">
        <v>0</v>
      </c>
      <c r="U4644" t="b" cm="1">
        <f t="array" ref="U4644">_xlfn.IFS(AND(R4644=1,S4644=G4644,T4644=H4644),TRUE,AND(R4644=1,S4644=G4644,H4644="Product NA"),TRUE)</f>
        <v>1</v>
      </c>
      <c r="W4644" s="165">
        <v>37</v>
      </c>
      <c r="X4644" s="165">
        <v>0</v>
      </c>
      <c r="Y4644" t="str">
        <f t="shared" si="166"/>
        <v>Change</v>
      </c>
    </row>
    <row r="4645" spans="1:25" hidden="1" x14ac:dyDescent="0.35">
      <c r="A4645" t="s">
        <v>212</v>
      </c>
      <c r="B4645" t="s">
        <v>613</v>
      </c>
      <c r="C4645" t="s">
        <v>291</v>
      </c>
      <c r="D4645" t="s">
        <v>655</v>
      </c>
      <c r="E4645" t="s">
        <v>723</v>
      </c>
      <c r="F4645" t="s">
        <v>286</v>
      </c>
      <c r="G4645" s="165">
        <f t="shared" si="167"/>
        <v>39.400000000000006</v>
      </c>
      <c r="H4645" s="165">
        <f t="shared" si="167"/>
        <v>0</v>
      </c>
      <c r="I4645" t="s">
        <v>675</v>
      </c>
      <c r="K4645" t="s">
        <v>466</v>
      </c>
      <c r="L4645" t="s">
        <v>400</v>
      </c>
      <c r="M4645" t="s">
        <v>476</v>
      </c>
      <c r="N4645" t="s">
        <v>291</v>
      </c>
      <c r="O4645" t="s">
        <v>400</v>
      </c>
      <c r="P4645">
        <v>30000</v>
      </c>
      <c r="Q4645">
        <v>6000</v>
      </c>
      <c r="R4645">
        <v>1</v>
      </c>
      <c r="S4645">
        <v>39.400000000000006</v>
      </c>
      <c r="T4645">
        <v>0</v>
      </c>
      <c r="U4645" t="b" cm="1">
        <f t="array" ref="U4645">_xlfn.IFS(AND(R4645=1,S4645=G4645,T4645=H4645),TRUE,AND(R4645=1,S4645=G4645,H4645="Product NA"),TRUE)</f>
        <v>1</v>
      </c>
      <c r="W4645" s="165">
        <v>50.68</v>
      </c>
      <c r="X4645" s="165">
        <v>0</v>
      </c>
      <c r="Y4645" t="str">
        <f t="shared" si="166"/>
        <v>Change</v>
      </c>
    </row>
    <row r="4646" spans="1:25" hidden="1" x14ac:dyDescent="0.35">
      <c r="A4646" t="s">
        <v>212</v>
      </c>
      <c r="B4646" t="s">
        <v>613</v>
      </c>
      <c r="C4646" t="s">
        <v>291</v>
      </c>
      <c r="D4646" t="s">
        <v>655</v>
      </c>
      <c r="E4646" t="s">
        <v>723</v>
      </c>
      <c r="F4646" t="s">
        <v>286</v>
      </c>
      <c r="G4646" s="165">
        <f t="shared" si="167"/>
        <v>43.45</v>
      </c>
      <c r="H4646" s="165">
        <f t="shared" si="167"/>
        <v>0</v>
      </c>
      <c r="I4646" t="s">
        <v>676</v>
      </c>
      <c r="K4646" t="s">
        <v>466</v>
      </c>
      <c r="L4646" t="s">
        <v>400</v>
      </c>
      <c r="M4646" t="s">
        <v>476</v>
      </c>
      <c r="N4646" t="s">
        <v>291</v>
      </c>
      <c r="O4646" t="s">
        <v>400</v>
      </c>
      <c r="P4646">
        <v>30000</v>
      </c>
      <c r="Q4646">
        <v>7000</v>
      </c>
      <c r="R4646">
        <v>1</v>
      </c>
      <c r="S4646">
        <v>43.45</v>
      </c>
      <c r="T4646">
        <v>0</v>
      </c>
      <c r="U4646" t="b" cm="1">
        <f t="array" ref="U4646">_xlfn.IFS(AND(R4646=1,S4646=G4646,T4646=H4646),TRUE,AND(R4646=1,S4646=G4646,H4646="Product NA"),TRUE)</f>
        <v>1</v>
      </c>
      <c r="W4646" s="165">
        <v>50.68</v>
      </c>
      <c r="X4646" s="165">
        <v>0</v>
      </c>
      <c r="Y4646" t="str">
        <f t="shared" si="166"/>
        <v>Change</v>
      </c>
    </row>
    <row r="4647" spans="1:25" hidden="1" x14ac:dyDescent="0.35">
      <c r="A4647" t="s">
        <v>212</v>
      </c>
      <c r="B4647" t="s">
        <v>613</v>
      </c>
      <c r="C4647" t="s">
        <v>291</v>
      </c>
      <c r="D4647" t="s">
        <v>655</v>
      </c>
      <c r="E4647" t="s">
        <v>723</v>
      </c>
      <c r="F4647" t="s">
        <v>286</v>
      </c>
      <c r="G4647" s="165">
        <f t="shared" si="167"/>
        <v>47.550000000000004</v>
      </c>
      <c r="H4647" s="165">
        <f t="shared" si="167"/>
        <v>0</v>
      </c>
      <c r="I4647" t="s">
        <v>677</v>
      </c>
      <c r="K4647" t="s">
        <v>466</v>
      </c>
      <c r="L4647" t="s">
        <v>400</v>
      </c>
      <c r="M4647" t="s">
        <v>476</v>
      </c>
      <c r="N4647" t="s">
        <v>291</v>
      </c>
      <c r="O4647" t="s">
        <v>400</v>
      </c>
      <c r="P4647">
        <v>30000</v>
      </c>
      <c r="Q4647">
        <v>8000</v>
      </c>
      <c r="R4647">
        <v>1</v>
      </c>
      <c r="S4647">
        <v>47.550000000000004</v>
      </c>
      <c r="T4647">
        <v>0</v>
      </c>
      <c r="U4647" t="b" cm="1">
        <f t="array" ref="U4647">_xlfn.IFS(AND(R4647=1,S4647=G4647,T4647=H4647),TRUE,AND(R4647=1,S4647=G4647,H4647="Product NA"),TRUE)</f>
        <v>1</v>
      </c>
      <c r="W4647" s="165">
        <v>58.71</v>
      </c>
      <c r="X4647" s="165">
        <v>0</v>
      </c>
      <c r="Y4647" t="str">
        <f t="shared" si="166"/>
        <v>Change</v>
      </c>
    </row>
    <row r="4648" spans="1:25" hidden="1" x14ac:dyDescent="0.35">
      <c r="A4648" t="s">
        <v>212</v>
      </c>
      <c r="B4648" t="s">
        <v>613</v>
      </c>
      <c r="C4648" t="s">
        <v>291</v>
      </c>
      <c r="D4648" t="s">
        <v>655</v>
      </c>
      <c r="E4648" t="s">
        <v>723</v>
      </c>
      <c r="F4648" t="s">
        <v>286</v>
      </c>
      <c r="G4648" s="165">
        <f t="shared" si="167"/>
        <v>51.6</v>
      </c>
      <c r="H4648" s="165">
        <f t="shared" si="167"/>
        <v>0</v>
      </c>
      <c r="I4648" t="s">
        <v>678</v>
      </c>
      <c r="K4648" t="s">
        <v>466</v>
      </c>
      <c r="L4648" t="s">
        <v>400</v>
      </c>
      <c r="M4648" t="s">
        <v>476</v>
      </c>
      <c r="N4648" t="s">
        <v>291</v>
      </c>
      <c r="O4648" t="s">
        <v>400</v>
      </c>
      <c r="P4648">
        <v>30000</v>
      </c>
      <c r="Q4648">
        <v>9000</v>
      </c>
      <c r="R4648">
        <v>1</v>
      </c>
      <c r="S4648">
        <v>51.6</v>
      </c>
      <c r="T4648">
        <v>0</v>
      </c>
      <c r="U4648" t="b" cm="1">
        <f t="array" ref="U4648">_xlfn.IFS(AND(R4648=1,S4648=G4648,T4648=H4648),TRUE,AND(R4648=1,S4648=G4648,H4648="Product NA"),TRUE)</f>
        <v>1</v>
      </c>
      <c r="W4648" s="165">
        <v>58.71</v>
      </c>
      <c r="X4648" s="165">
        <v>0</v>
      </c>
      <c r="Y4648" t="str">
        <f t="shared" si="166"/>
        <v>Change</v>
      </c>
    </row>
    <row r="4649" spans="1:25" hidden="1" x14ac:dyDescent="0.35">
      <c r="A4649" t="s">
        <v>212</v>
      </c>
      <c r="B4649" t="s">
        <v>613</v>
      </c>
      <c r="C4649" t="s">
        <v>291</v>
      </c>
      <c r="D4649" t="s">
        <v>655</v>
      </c>
      <c r="E4649" t="s">
        <v>723</v>
      </c>
      <c r="F4649" t="s">
        <v>286</v>
      </c>
      <c r="G4649" s="165">
        <f t="shared" si="167"/>
        <v>55.650000000000006</v>
      </c>
      <c r="H4649" s="165">
        <f t="shared" si="167"/>
        <v>0</v>
      </c>
      <c r="I4649" t="s">
        <v>679</v>
      </c>
      <c r="K4649" t="s">
        <v>466</v>
      </c>
      <c r="L4649" t="s">
        <v>400</v>
      </c>
      <c r="M4649" t="s">
        <v>476</v>
      </c>
      <c r="N4649" t="s">
        <v>291</v>
      </c>
      <c r="O4649" t="s">
        <v>400</v>
      </c>
      <c r="P4649">
        <v>30000</v>
      </c>
      <c r="Q4649">
        <v>10000</v>
      </c>
      <c r="R4649">
        <v>1</v>
      </c>
      <c r="S4649">
        <v>55.650000000000006</v>
      </c>
      <c r="T4649">
        <v>0</v>
      </c>
      <c r="U4649" t="b" cm="1">
        <f t="array" ref="U4649">_xlfn.IFS(AND(R4649=1,S4649=G4649,T4649=H4649),TRUE,AND(R4649=1,S4649=G4649,H4649="Product NA"),TRUE)</f>
        <v>1</v>
      </c>
      <c r="W4649" s="165">
        <v>58.71</v>
      </c>
      <c r="X4649" s="165">
        <v>0</v>
      </c>
      <c r="Y4649" t="str">
        <f t="shared" si="166"/>
        <v>Change</v>
      </c>
    </row>
    <row r="4650" spans="1:25" hidden="1" x14ac:dyDescent="0.35">
      <c r="A4650" t="s">
        <v>212</v>
      </c>
      <c r="B4650" t="s">
        <v>613</v>
      </c>
      <c r="C4650" t="s">
        <v>291</v>
      </c>
      <c r="D4650" t="s">
        <v>284</v>
      </c>
      <c r="E4650" t="s">
        <v>724</v>
      </c>
      <c r="F4650" t="s">
        <v>286</v>
      </c>
      <c r="G4650" s="165">
        <f t="shared" si="167"/>
        <v>7.25</v>
      </c>
      <c r="H4650" s="165">
        <f t="shared" si="167"/>
        <v>11.600000000000001</v>
      </c>
      <c r="I4650" t="s">
        <v>482</v>
      </c>
      <c r="K4650" t="s">
        <v>466</v>
      </c>
      <c r="L4650" t="s">
        <v>400</v>
      </c>
      <c r="M4650" t="s">
        <v>476</v>
      </c>
      <c r="N4650" t="s">
        <v>291</v>
      </c>
      <c r="O4650" t="s">
        <v>400</v>
      </c>
      <c r="P4650">
        <v>100</v>
      </c>
      <c r="Q4650">
        <v>2000</v>
      </c>
      <c r="R4650">
        <v>1</v>
      </c>
      <c r="S4650">
        <v>7.25</v>
      </c>
      <c r="T4650">
        <v>11.600000000000001</v>
      </c>
      <c r="U4650" t="b" cm="1">
        <f t="array" ref="U4650">_xlfn.IFS(AND(R4650=1,S4650=G4650,T4650=H4650),TRUE,AND(R4650=1,S4650=G4650,H4650="Product NA"),TRUE)</f>
        <v>1</v>
      </c>
      <c r="W4650" s="165">
        <v>7.25</v>
      </c>
      <c r="X4650" s="165">
        <v>11.600000000000001</v>
      </c>
      <c r="Y4650" t="str">
        <f t="shared" si="166"/>
        <v>No Change</v>
      </c>
    </row>
    <row r="4651" spans="1:25" hidden="1" x14ac:dyDescent="0.35">
      <c r="A4651" t="s">
        <v>212</v>
      </c>
      <c r="B4651" t="s">
        <v>613</v>
      </c>
      <c r="C4651" t="s">
        <v>291</v>
      </c>
      <c r="D4651" t="s">
        <v>322</v>
      </c>
      <c r="E4651" t="s">
        <v>724</v>
      </c>
      <c r="F4651" t="s">
        <v>0</v>
      </c>
      <c r="G4651" s="165">
        <f t="shared" si="167"/>
        <v>5.68</v>
      </c>
      <c r="H4651" s="165">
        <f t="shared" si="167"/>
        <v>9.66</v>
      </c>
      <c r="I4651" t="s">
        <v>479</v>
      </c>
      <c r="K4651" t="s">
        <v>466</v>
      </c>
      <c r="L4651" t="s">
        <v>400</v>
      </c>
      <c r="M4651" t="s">
        <v>476</v>
      </c>
      <c r="N4651" t="s">
        <v>291</v>
      </c>
      <c r="O4651" t="s">
        <v>400</v>
      </c>
      <c r="P4651">
        <v>100</v>
      </c>
      <c r="Q4651">
        <v>100</v>
      </c>
      <c r="R4651">
        <v>1</v>
      </c>
      <c r="S4651">
        <v>5.68</v>
      </c>
      <c r="T4651">
        <v>9.66</v>
      </c>
      <c r="U4651" t="b" cm="1">
        <f t="array" ref="U4651">_xlfn.IFS(AND(R4651=1,S4651=G4651,T4651=H4651),TRUE,AND(R4651=1,S4651=G4651,H4651="Product NA"),TRUE)</f>
        <v>1</v>
      </c>
      <c r="W4651" s="165">
        <v>5.68</v>
      </c>
      <c r="X4651" s="165">
        <v>9.66</v>
      </c>
      <c r="Y4651" t="str">
        <f t="shared" si="166"/>
        <v>No Change</v>
      </c>
    </row>
    <row r="4652" spans="1:25" hidden="1" x14ac:dyDescent="0.35">
      <c r="A4652" t="s">
        <v>212</v>
      </c>
      <c r="B4652" t="s">
        <v>613</v>
      </c>
      <c r="C4652" t="s">
        <v>291</v>
      </c>
      <c r="D4652" t="s">
        <v>323</v>
      </c>
      <c r="E4652" t="s">
        <v>724</v>
      </c>
      <c r="F4652" t="s">
        <v>277</v>
      </c>
      <c r="G4652" s="165">
        <f t="shared" si="167"/>
        <v>6.3000000000000007</v>
      </c>
      <c r="H4652" s="165">
        <f t="shared" si="167"/>
        <v>9.6000000000000014</v>
      </c>
      <c r="I4652" t="s">
        <v>480</v>
      </c>
      <c r="K4652" t="s">
        <v>466</v>
      </c>
      <c r="L4652" t="s">
        <v>400</v>
      </c>
      <c r="M4652" t="s">
        <v>476</v>
      </c>
      <c r="N4652" t="s">
        <v>291</v>
      </c>
      <c r="O4652" t="s">
        <v>400</v>
      </c>
      <c r="P4652">
        <v>100</v>
      </c>
      <c r="Q4652">
        <v>500</v>
      </c>
      <c r="R4652">
        <v>1</v>
      </c>
      <c r="S4652">
        <v>6.3000000000000007</v>
      </c>
      <c r="T4652">
        <v>9.6000000000000014</v>
      </c>
      <c r="U4652" t="b" cm="1">
        <f t="array" ref="U4652">_xlfn.IFS(AND(R4652=1,S4652=G4652,T4652=H4652),TRUE,AND(R4652=1,S4652=G4652,H4652="Product NA"),TRUE)</f>
        <v>1</v>
      </c>
      <c r="W4652" s="165">
        <v>6.3000000000000007</v>
      </c>
      <c r="X4652" s="165">
        <v>9.6000000000000014</v>
      </c>
      <c r="Y4652" t="str">
        <f t="shared" si="166"/>
        <v>No Change</v>
      </c>
    </row>
    <row r="4653" spans="1:25" hidden="1" x14ac:dyDescent="0.35">
      <c r="A4653" t="s">
        <v>212</v>
      </c>
      <c r="B4653" t="s">
        <v>613</v>
      </c>
      <c r="C4653" t="s">
        <v>291</v>
      </c>
      <c r="D4653" t="s">
        <v>324</v>
      </c>
      <c r="E4653" t="s">
        <v>724</v>
      </c>
      <c r="F4653" t="s">
        <v>277</v>
      </c>
      <c r="G4653" s="165">
        <f t="shared" si="167"/>
        <v>6.3000000000000007</v>
      </c>
      <c r="H4653" s="165">
        <f t="shared" si="167"/>
        <v>9.6000000000000014</v>
      </c>
      <c r="I4653" t="s">
        <v>480</v>
      </c>
      <c r="K4653" t="s">
        <v>466</v>
      </c>
      <c r="L4653" t="s">
        <v>400</v>
      </c>
      <c r="M4653" t="s">
        <v>476</v>
      </c>
      <c r="N4653" t="s">
        <v>291</v>
      </c>
      <c r="O4653" t="s">
        <v>400</v>
      </c>
      <c r="P4653">
        <v>100</v>
      </c>
      <c r="Q4653">
        <v>500</v>
      </c>
      <c r="R4653">
        <v>1</v>
      </c>
      <c r="S4653">
        <v>6.3000000000000007</v>
      </c>
      <c r="T4653">
        <v>9.6000000000000014</v>
      </c>
      <c r="U4653" t="b" cm="1">
        <f t="array" ref="U4653">_xlfn.IFS(AND(R4653=1,S4653=G4653,T4653=H4653),TRUE,AND(R4653=1,S4653=G4653,H4653="Product NA"),TRUE)</f>
        <v>1</v>
      </c>
      <c r="W4653" s="165">
        <v>6.3000000000000007</v>
      </c>
      <c r="X4653" s="165">
        <v>9.6000000000000014</v>
      </c>
      <c r="Y4653" t="str">
        <f t="shared" si="166"/>
        <v>No Change</v>
      </c>
    </row>
    <row r="4654" spans="1:25" x14ac:dyDescent="0.35">
      <c r="A4654" t="s">
        <v>210</v>
      </c>
      <c r="B4654" t="s">
        <v>459</v>
      </c>
      <c r="C4654" t="s">
        <v>295</v>
      </c>
      <c r="D4654" t="s">
        <v>392</v>
      </c>
      <c r="E4654" t="s">
        <v>287</v>
      </c>
      <c r="F4654" t="s">
        <v>396</v>
      </c>
      <c r="G4654" s="165">
        <f t="shared" si="167"/>
        <v>1.37</v>
      </c>
      <c r="H4654" s="165">
        <f t="shared" si="167"/>
        <v>14.5</v>
      </c>
      <c r="I4654" t="s">
        <v>482</v>
      </c>
      <c r="K4654" t="s">
        <v>468</v>
      </c>
      <c r="L4654" t="s">
        <v>409</v>
      </c>
      <c r="M4654" t="s">
        <v>476</v>
      </c>
      <c r="N4654" t="s">
        <v>295</v>
      </c>
      <c r="O4654" t="s">
        <v>409</v>
      </c>
      <c r="P4654">
        <v>100</v>
      </c>
      <c r="Q4654">
        <v>2000</v>
      </c>
      <c r="R4654">
        <v>1</v>
      </c>
      <c r="S4654">
        <v>1.37</v>
      </c>
      <c r="T4654">
        <v>14.5</v>
      </c>
      <c r="U4654" t="b" cm="1">
        <f t="array" ref="U4654">_xlfn.IFS(AND(R4654=1,S4654=G4654,T4654=H4654),TRUE,AND(R4654=1,S4654=G4654,H4654="Product NA"),TRUE)</f>
        <v>1</v>
      </c>
      <c r="W4654" s="165">
        <v>1.33</v>
      </c>
      <c r="X4654" s="165">
        <v>14.040000000000001</v>
      </c>
      <c r="Y4654" t="str">
        <f t="shared" si="166"/>
        <v>Change</v>
      </c>
    </row>
    <row r="4655" spans="1:25" x14ac:dyDescent="0.35">
      <c r="A4655" t="s">
        <v>210</v>
      </c>
      <c r="B4655" t="s">
        <v>459</v>
      </c>
      <c r="C4655" t="s">
        <v>295</v>
      </c>
      <c r="D4655" t="s">
        <v>391</v>
      </c>
      <c r="E4655" t="s">
        <v>724</v>
      </c>
      <c r="F4655" t="s">
        <v>396</v>
      </c>
      <c r="G4655" s="165">
        <f t="shared" si="167"/>
        <v>8.4</v>
      </c>
      <c r="H4655" s="165">
        <f t="shared" si="167"/>
        <v>3.4000000000000004</v>
      </c>
      <c r="I4655" t="s">
        <v>482</v>
      </c>
      <c r="K4655" t="s">
        <v>468</v>
      </c>
      <c r="L4655" t="s">
        <v>409</v>
      </c>
      <c r="M4655" t="s">
        <v>476</v>
      </c>
      <c r="N4655" t="s">
        <v>295</v>
      </c>
      <c r="O4655" t="s">
        <v>459</v>
      </c>
      <c r="P4655">
        <v>100</v>
      </c>
      <c r="Q4655">
        <v>2000</v>
      </c>
      <c r="R4655">
        <v>1</v>
      </c>
      <c r="S4655">
        <v>8.4</v>
      </c>
      <c r="T4655">
        <v>3.4000000000000004</v>
      </c>
      <c r="U4655" t="b" cm="1">
        <f t="array" ref="U4655">_xlfn.IFS(AND(R4655=1,S4655=G4655,T4655=H4655),TRUE,AND(R4655=1,S4655=G4655,H4655="Product NA"),TRUE)</f>
        <v>1</v>
      </c>
      <c r="W4655" s="165">
        <v>8.4</v>
      </c>
      <c r="X4655" s="165">
        <v>3.4000000000000004</v>
      </c>
      <c r="Y4655" t="str">
        <f t="shared" si="166"/>
        <v>No Change</v>
      </c>
    </row>
    <row r="4656" spans="1:25" hidden="1" x14ac:dyDescent="0.35">
      <c r="A4656" t="s">
        <v>210</v>
      </c>
      <c r="B4656" t="s">
        <v>459</v>
      </c>
      <c r="C4656" t="s">
        <v>295</v>
      </c>
      <c r="D4656" t="s">
        <v>281</v>
      </c>
      <c r="E4656" t="s">
        <v>287</v>
      </c>
      <c r="F4656" t="s">
        <v>286</v>
      </c>
      <c r="G4656" s="165">
        <f t="shared" si="167"/>
        <v>1.37</v>
      </c>
      <c r="H4656" s="165">
        <f t="shared" si="167"/>
        <v>14.5</v>
      </c>
      <c r="I4656" t="s">
        <v>482</v>
      </c>
      <c r="K4656" t="s">
        <v>468</v>
      </c>
      <c r="L4656" t="s">
        <v>409</v>
      </c>
      <c r="M4656" t="s">
        <v>476</v>
      </c>
      <c r="N4656" t="s">
        <v>295</v>
      </c>
      <c r="O4656" t="s">
        <v>409</v>
      </c>
      <c r="P4656">
        <v>100</v>
      </c>
      <c r="Q4656">
        <v>2000</v>
      </c>
      <c r="R4656">
        <v>1</v>
      </c>
      <c r="S4656">
        <v>1.37</v>
      </c>
      <c r="T4656">
        <v>14.5</v>
      </c>
      <c r="U4656" t="b" cm="1">
        <f t="array" ref="U4656">_xlfn.IFS(AND(R4656=1,S4656=G4656,T4656=H4656),TRUE,AND(R4656=1,S4656=G4656,H4656="Product NA"),TRUE)</f>
        <v>1</v>
      </c>
      <c r="W4656" s="165">
        <v>1.33</v>
      </c>
      <c r="X4656" s="165">
        <v>14.040000000000001</v>
      </c>
      <c r="Y4656" t="str">
        <f t="shared" si="166"/>
        <v>Change</v>
      </c>
    </row>
    <row r="4657" spans="1:25" hidden="1" x14ac:dyDescent="0.35">
      <c r="A4657" t="s">
        <v>210</v>
      </c>
      <c r="B4657" t="s">
        <v>459</v>
      </c>
      <c r="C4657" t="s">
        <v>295</v>
      </c>
      <c r="D4657" t="s">
        <v>278</v>
      </c>
      <c r="E4657" t="s">
        <v>287</v>
      </c>
      <c r="F4657" t="s">
        <v>277</v>
      </c>
      <c r="G4657" s="165">
        <f t="shared" si="167"/>
        <v>2.08</v>
      </c>
      <c r="H4657" s="165">
        <f t="shared" si="167"/>
        <v>4.21</v>
      </c>
      <c r="I4657" t="s">
        <v>480</v>
      </c>
      <c r="K4657" t="s">
        <v>468</v>
      </c>
      <c r="L4657" t="s">
        <v>409</v>
      </c>
      <c r="M4657" t="s">
        <v>476</v>
      </c>
      <c r="N4657" t="s">
        <v>295</v>
      </c>
      <c r="O4657" t="s">
        <v>409</v>
      </c>
      <c r="P4657">
        <v>100</v>
      </c>
      <c r="Q4657">
        <v>500</v>
      </c>
      <c r="R4657">
        <v>1</v>
      </c>
      <c r="S4657">
        <v>2.08</v>
      </c>
      <c r="T4657">
        <v>4.21</v>
      </c>
      <c r="U4657" t="b" cm="1">
        <f t="array" ref="U4657">_xlfn.IFS(AND(R4657=1,S4657=G4657,T4657=H4657),TRUE,AND(R4657=1,S4657=G4657,H4657="Product NA"),TRUE)</f>
        <v>1</v>
      </c>
      <c r="W4657" s="165">
        <v>2.08</v>
      </c>
      <c r="X4657" s="165">
        <v>4.21</v>
      </c>
      <c r="Y4657" t="str">
        <f t="shared" si="166"/>
        <v>No Change</v>
      </c>
    </row>
    <row r="4658" spans="1:25" hidden="1" x14ac:dyDescent="0.35">
      <c r="A4658" t="s">
        <v>210</v>
      </c>
      <c r="B4658" t="s">
        <v>459</v>
      </c>
      <c r="C4658" t="s">
        <v>295</v>
      </c>
      <c r="D4658" t="s">
        <v>238</v>
      </c>
      <c r="E4658" t="s">
        <v>287</v>
      </c>
      <c r="F4658" t="s">
        <v>0</v>
      </c>
      <c r="G4658" s="165">
        <f t="shared" si="167"/>
        <v>0.45</v>
      </c>
      <c r="H4658" s="165">
        <f t="shared" si="167"/>
        <v>11.97</v>
      </c>
      <c r="I4658" t="s">
        <v>479</v>
      </c>
      <c r="K4658" t="s">
        <v>468</v>
      </c>
      <c r="L4658" t="s">
        <v>409</v>
      </c>
      <c r="M4658" t="s">
        <v>476</v>
      </c>
      <c r="N4658" t="s">
        <v>295</v>
      </c>
      <c r="O4658" t="s">
        <v>409</v>
      </c>
      <c r="P4658">
        <v>100</v>
      </c>
      <c r="Q4658">
        <v>100</v>
      </c>
      <c r="R4658">
        <v>1</v>
      </c>
      <c r="S4658">
        <v>0.45</v>
      </c>
      <c r="T4658">
        <v>11.97</v>
      </c>
      <c r="U4658" t="b" cm="1">
        <f t="array" ref="U4658">_xlfn.IFS(AND(R4658=1,S4658=G4658,T4658=H4658),TRUE,AND(R4658=1,S4658=G4658,H4658="Product NA"),TRUE)</f>
        <v>1</v>
      </c>
      <c r="W4658" s="165">
        <v>0.46</v>
      </c>
      <c r="X4658" s="165">
        <v>11.61</v>
      </c>
      <c r="Y4658" t="str">
        <f t="shared" si="166"/>
        <v>Change</v>
      </c>
    </row>
    <row r="4659" spans="1:25" hidden="1" x14ac:dyDescent="0.35">
      <c r="A4659" t="s">
        <v>210</v>
      </c>
      <c r="B4659" t="s">
        <v>459</v>
      </c>
      <c r="C4659" t="s">
        <v>295</v>
      </c>
      <c r="D4659" t="s">
        <v>239</v>
      </c>
      <c r="E4659" t="s">
        <v>287</v>
      </c>
      <c r="F4659" t="s">
        <v>277</v>
      </c>
      <c r="G4659" s="165">
        <f t="shared" si="167"/>
        <v>0.51</v>
      </c>
      <c r="H4659" s="165">
        <f t="shared" si="167"/>
        <v>12.67</v>
      </c>
      <c r="I4659" t="s">
        <v>480</v>
      </c>
      <c r="K4659" t="s">
        <v>468</v>
      </c>
      <c r="L4659" t="s">
        <v>409</v>
      </c>
      <c r="M4659" t="s">
        <v>476</v>
      </c>
      <c r="N4659" t="s">
        <v>295</v>
      </c>
      <c r="O4659" t="s">
        <v>409</v>
      </c>
      <c r="P4659">
        <v>100</v>
      </c>
      <c r="Q4659">
        <v>500</v>
      </c>
      <c r="R4659">
        <v>1</v>
      </c>
      <c r="S4659">
        <v>0.51</v>
      </c>
      <c r="T4659">
        <v>12.67</v>
      </c>
      <c r="U4659" t="b" cm="1">
        <f t="array" ref="U4659">_xlfn.IFS(AND(R4659=1,S4659=G4659,T4659=H4659),TRUE,AND(R4659=1,S4659=G4659,H4659="Product NA"),TRUE)</f>
        <v>1</v>
      </c>
      <c r="W4659" s="165">
        <v>0.5</v>
      </c>
      <c r="X4659" s="165">
        <v>12.42</v>
      </c>
      <c r="Y4659" t="str">
        <f t="shared" si="166"/>
        <v>Change</v>
      </c>
    </row>
    <row r="4660" spans="1:25" hidden="1" x14ac:dyDescent="0.35">
      <c r="A4660" t="s">
        <v>210</v>
      </c>
      <c r="B4660" t="s">
        <v>459</v>
      </c>
      <c r="C4660" t="s">
        <v>295</v>
      </c>
      <c r="D4660" t="s">
        <v>655</v>
      </c>
      <c r="E4660" t="s">
        <v>723</v>
      </c>
      <c r="F4660" t="s">
        <v>286</v>
      </c>
      <c r="G4660" s="165">
        <f t="shared" si="167"/>
        <v>11.4</v>
      </c>
      <c r="H4660" s="165">
        <f t="shared" si="167"/>
        <v>0</v>
      </c>
      <c r="I4660" t="s">
        <v>481</v>
      </c>
      <c r="K4660" t="s">
        <v>468</v>
      </c>
      <c r="L4660" t="s">
        <v>409</v>
      </c>
      <c r="M4660" t="s">
        <v>476</v>
      </c>
      <c r="N4660" t="s">
        <v>295</v>
      </c>
      <c r="O4660" t="s">
        <v>459</v>
      </c>
      <c r="P4660">
        <v>30000</v>
      </c>
      <c r="Q4660">
        <v>1000</v>
      </c>
      <c r="R4660">
        <v>1</v>
      </c>
      <c r="S4660">
        <v>11.4</v>
      </c>
      <c r="T4660">
        <v>0</v>
      </c>
      <c r="U4660" t="b" cm="1">
        <f t="array" ref="U4660">_xlfn.IFS(AND(R4660=1,S4660=G4660,T4660=H4660),TRUE,AND(R4660=1,S4660=G4660,H4660="Product NA"),TRUE)</f>
        <v>1</v>
      </c>
      <c r="W4660" s="165">
        <v>12.36</v>
      </c>
      <c r="X4660" s="165">
        <v>0</v>
      </c>
      <c r="Y4660" t="str">
        <f t="shared" ref="Y4660:Y4717" si="168">IF(AND(W4660=G4660,X4660=H4660),"No Change", "Change")</f>
        <v>Change</v>
      </c>
    </row>
    <row r="4661" spans="1:25" hidden="1" x14ac:dyDescent="0.35">
      <c r="A4661" t="s">
        <v>210</v>
      </c>
      <c r="B4661" t="s">
        <v>459</v>
      </c>
      <c r="C4661" t="s">
        <v>295</v>
      </c>
      <c r="D4661" t="s">
        <v>655</v>
      </c>
      <c r="E4661" t="s">
        <v>723</v>
      </c>
      <c r="F4661" t="s">
        <v>286</v>
      </c>
      <c r="G4661" s="165">
        <f t="shared" si="167"/>
        <v>48.1</v>
      </c>
      <c r="H4661" s="165">
        <f t="shared" si="167"/>
        <v>0</v>
      </c>
      <c r="I4661" t="s">
        <v>680</v>
      </c>
      <c r="K4661" t="s">
        <v>468</v>
      </c>
      <c r="L4661" t="s">
        <v>409</v>
      </c>
      <c r="M4661" t="s">
        <v>476</v>
      </c>
      <c r="N4661" t="s">
        <v>295</v>
      </c>
      <c r="O4661" t="s">
        <v>459</v>
      </c>
      <c r="P4661">
        <v>30000</v>
      </c>
      <c r="Q4661">
        <v>15000</v>
      </c>
      <c r="R4661">
        <v>1</v>
      </c>
      <c r="S4661">
        <v>48.1</v>
      </c>
      <c r="T4661">
        <v>0</v>
      </c>
      <c r="U4661" t="b" cm="1">
        <f t="array" ref="U4661">_xlfn.IFS(AND(R4661=1,S4661=G4661,T4661=H4661),TRUE,AND(R4661=1,S4661=G4661,H4661="Product NA"),TRUE)</f>
        <v>1</v>
      </c>
      <c r="W4661" s="165">
        <v>89.77</v>
      </c>
      <c r="X4661" s="165">
        <v>0</v>
      </c>
      <c r="Y4661" t="str">
        <f t="shared" si="168"/>
        <v>Change</v>
      </c>
    </row>
    <row r="4662" spans="1:25" hidden="1" x14ac:dyDescent="0.35">
      <c r="A4662" t="s">
        <v>210</v>
      </c>
      <c r="B4662" t="s">
        <v>459</v>
      </c>
      <c r="C4662" t="s">
        <v>295</v>
      </c>
      <c r="D4662" t="s">
        <v>655</v>
      </c>
      <c r="E4662" t="s">
        <v>723</v>
      </c>
      <c r="F4662" t="s">
        <v>286</v>
      </c>
      <c r="G4662" s="165">
        <f t="shared" si="167"/>
        <v>13.75</v>
      </c>
      <c r="H4662" s="165">
        <f t="shared" si="167"/>
        <v>0</v>
      </c>
      <c r="I4662" t="s">
        <v>671</v>
      </c>
      <c r="K4662" t="s">
        <v>468</v>
      </c>
      <c r="L4662" t="s">
        <v>409</v>
      </c>
      <c r="M4662" t="s">
        <v>476</v>
      </c>
      <c r="N4662" t="s">
        <v>295</v>
      </c>
      <c r="O4662" t="s">
        <v>459</v>
      </c>
      <c r="P4662">
        <v>30000</v>
      </c>
      <c r="Q4662">
        <v>2000</v>
      </c>
      <c r="R4662">
        <v>1</v>
      </c>
      <c r="S4662">
        <v>13.75</v>
      </c>
      <c r="T4662">
        <v>0</v>
      </c>
      <c r="U4662" t="b" cm="1">
        <f t="array" ref="U4662">_xlfn.IFS(AND(R4662=1,S4662=G4662,T4662=H4662),TRUE,AND(R4662=1,S4662=G4662,H4662="Product NA"),TRUE)</f>
        <v>1</v>
      </c>
      <c r="W4662" s="165">
        <v>14.76</v>
      </c>
      <c r="X4662" s="165">
        <v>0</v>
      </c>
      <c r="Y4662" t="str">
        <f t="shared" si="168"/>
        <v>Change</v>
      </c>
    </row>
    <row r="4663" spans="1:25" hidden="1" x14ac:dyDescent="0.35">
      <c r="A4663" t="s">
        <v>210</v>
      </c>
      <c r="B4663" t="s">
        <v>459</v>
      </c>
      <c r="C4663" t="s">
        <v>295</v>
      </c>
      <c r="D4663" t="s">
        <v>655</v>
      </c>
      <c r="E4663" t="s">
        <v>723</v>
      </c>
      <c r="F4663" t="s">
        <v>286</v>
      </c>
      <c r="G4663" s="165">
        <f t="shared" si="167"/>
        <v>60.5</v>
      </c>
      <c r="H4663" s="165">
        <f t="shared" si="167"/>
        <v>0</v>
      </c>
      <c r="I4663" t="s">
        <v>681</v>
      </c>
      <c r="K4663" t="s">
        <v>468</v>
      </c>
      <c r="L4663" t="s">
        <v>409</v>
      </c>
      <c r="M4663" t="s">
        <v>476</v>
      </c>
      <c r="N4663" t="s">
        <v>295</v>
      </c>
      <c r="O4663" t="s">
        <v>459</v>
      </c>
      <c r="P4663">
        <v>30000</v>
      </c>
      <c r="Q4663">
        <v>20000</v>
      </c>
      <c r="R4663">
        <v>1</v>
      </c>
      <c r="S4663">
        <v>60.5</v>
      </c>
      <c r="T4663">
        <v>0</v>
      </c>
      <c r="U4663" t="b" cm="1">
        <f t="array" ref="U4663">_xlfn.IFS(AND(R4663=1,S4663=G4663,T4663=H4663),TRUE,AND(R4663=1,S4663=G4663,H4663="Product NA"),TRUE)</f>
        <v>1</v>
      </c>
      <c r="W4663" s="165">
        <v>114</v>
      </c>
      <c r="X4663" s="165">
        <v>0</v>
      </c>
      <c r="Y4663" t="str">
        <f t="shared" si="168"/>
        <v>Change</v>
      </c>
    </row>
    <row r="4664" spans="1:25" hidden="1" x14ac:dyDescent="0.35">
      <c r="A4664" t="s">
        <v>210</v>
      </c>
      <c r="B4664" t="s">
        <v>459</v>
      </c>
      <c r="C4664" t="s">
        <v>295</v>
      </c>
      <c r="D4664" t="s">
        <v>655</v>
      </c>
      <c r="E4664" t="s">
        <v>723</v>
      </c>
      <c r="F4664" t="s">
        <v>286</v>
      </c>
      <c r="G4664" s="165">
        <f t="shared" si="167"/>
        <v>78.600000000000009</v>
      </c>
      <c r="H4664" s="165">
        <f t="shared" si="167"/>
        <v>0</v>
      </c>
      <c r="I4664" t="s">
        <v>682</v>
      </c>
      <c r="K4664" t="s">
        <v>468</v>
      </c>
      <c r="L4664" t="s">
        <v>409</v>
      </c>
      <c r="M4664" t="s">
        <v>476</v>
      </c>
      <c r="N4664" t="s">
        <v>295</v>
      </c>
      <c r="O4664" t="s">
        <v>459</v>
      </c>
      <c r="P4664">
        <v>30000</v>
      </c>
      <c r="Q4664">
        <v>25000</v>
      </c>
      <c r="R4664">
        <v>1</v>
      </c>
      <c r="S4664">
        <v>78.600000000000009</v>
      </c>
      <c r="T4664">
        <v>0</v>
      </c>
      <c r="U4664" t="b" cm="1">
        <f t="array" ref="U4664">_xlfn.IFS(AND(R4664=1,S4664=G4664,T4664=H4664),TRUE,AND(R4664=1,S4664=G4664,H4664="Product NA"),TRUE)</f>
        <v>1</v>
      </c>
      <c r="W4664" s="165">
        <v>178.07</v>
      </c>
      <c r="X4664" s="165">
        <v>0</v>
      </c>
      <c r="Y4664" t="str">
        <f t="shared" si="168"/>
        <v>Change</v>
      </c>
    </row>
    <row r="4665" spans="1:25" hidden="1" x14ac:dyDescent="0.35">
      <c r="A4665" t="s">
        <v>210</v>
      </c>
      <c r="B4665" t="s">
        <v>459</v>
      </c>
      <c r="C4665" t="s">
        <v>295</v>
      </c>
      <c r="D4665" t="s">
        <v>655</v>
      </c>
      <c r="E4665" t="s">
        <v>723</v>
      </c>
      <c r="F4665" t="s">
        <v>286</v>
      </c>
      <c r="G4665" s="165">
        <f t="shared" si="167"/>
        <v>16.100000000000001</v>
      </c>
      <c r="H4665" s="165">
        <f t="shared" si="167"/>
        <v>0</v>
      </c>
      <c r="I4665" t="s">
        <v>672</v>
      </c>
      <c r="K4665" t="s">
        <v>468</v>
      </c>
      <c r="L4665" t="s">
        <v>409</v>
      </c>
      <c r="M4665" t="s">
        <v>476</v>
      </c>
      <c r="N4665" t="s">
        <v>295</v>
      </c>
      <c r="O4665" t="s">
        <v>459</v>
      </c>
      <c r="P4665">
        <v>30000</v>
      </c>
      <c r="Q4665">
        <v>3000</v>
      </c>
      <c r="R4665">
        <v>1</v>
      </c>
      <c r="S4665">
        <v>16.100000000000001</v>
      </c>
      <c r="T4665">
        <v>0</v>
      </c>
      <c r="U4665" t="b" cm="1">
        <f t="array" ref="U4665">_xlfn.IFS(AND(R4665=1,S4665=G4665,T4665=H4665),TRUE,AND(R4665=1,S4665=G4665,H4665="Product NA"),TRUE)</f>
        <v>1</v>
      </c>
      <c r="W4665" s="165">
        <v>20.990000000000002</v>
      </c>
      <c r="X4665" s="165">
        <v>0</v>
      </c>
      <c r="Y4665" t="str">
        <f t="shared" si="168"/>
        <v>Change</v>
      </c>
    </row>
    <row r="4666" spans="1:25" hidden="1" x14ac:dyDescent="0.35">
      <c r="A4666" t="s">
        <v>210</v>
      </c>
      <c r="B4666" t="s">
        <v>459</v>
      </c>
      <c r="C4666" t="s">
        <v>295</v>
      </c>
      <c r="D4666" t="s">
        <v>655</v>
      </c>
      <c r="E4666" t="s">
        <v>723</v>
      </c>
      <c r="F4666" t="s">
        <v>286</v>
      </c>
      <c r="G4666" s="165">
        <f t="shared" si="167"/>
        <v>92</v>
      </c>
      <c r="H4666" s="165">
        <f t="shared" si="167"/>
        <v>0</v>
      </c>
      <c r="I4666" t="s">
        <v>683</v>
      </c>
      <c r="K4666" t="s">
        <v>468</v>
      </c>
      <c r="L4666" t="s">
        <v>409</v>
      </c>
      <c r="M4666" t="s">
        <v>476</v>
      </c>
      <c r="N4666" t="s">
        <v>295</v>
      </c>
      <c r="O4666" t="s">
        <v>459</v>
      </c>
      <c r="P4666">
        <v>30000</v>
      </c>
      <c r="Q4666">
        <v>30000</v>
      </c>
      <c r="R4666">
        <v>1</v>
      </c>
      <c r="S4666">
        <v>92</v>
      </c>
      <c r="T4666">
        <v>0</v>
      </c>
      <c r="U4666" t="b" cm="1">
        <f t="array" ref="U4666">_xlfn.IFS(AND(R4666=1,S4666=G4666,T4666=H4666),TRUE,AND(R4666=1,S4666=G4666,H4666="Product NA"),TRUE)</f>
        <v>1</v>
      </c>
      <c r="W4666" s="165">
        <v>208.07</v>
      </c>
      <c r="X4666" s="165">
        <v>0</v>
      </c>
      <c r="Y4666" t="str">
        <f t="shared" si="168"/>
        <v>Change</v>
      </c>
    </row>
    <row r="4667" spans="1:25" hidden="1" x14ac:dyDescent="0.35">
      <c r="A4667" t="s">
        <v>210</v>
      </c>
      <c r="B4667" t="s">
        <v>459</v>
      </c>
      <c r="C4667" t="s">
        <v>295</v>
      </c>
      <c r="D4667" t="s">
        <v>655</v>
      </c>
      <c r="E4667" t="s">
        <v>723</v>
      </c>
      <c r="F4667" t="s">
        <v>286</v>
      </c>
      <c r="G4667" s="165">
        <f t="shared" si="167"/>
        <v>18.400000000000002</v>
      </c>
      <c r="H4667" s="165">
        <f t="shared" si="167"/>
        <v>0</v>
      </c>
      <c r="I4667" t="s">
        <v>673</v>
      </c>
      <c r="K4667" t="s">
        <v>468</v>
      </c>
      <c r="L4667" t="s">
        <v>409</v>
      </c>
      <c r="M4667" t="s">
        <v>476</v>
      </c>
      <c r="N4667" t="s">
        <v>295</v>
      </c>
      <c r="O4667" t="s">
        <v>459</v>
      </c>
      <c r="P4667">
        <v>30000</v>
      </c>
      <c r="Q4667">
        <v>4000</v>
      </c>
      <c r="R4667">
        <v>1</v>
      </c>
      <c r="S4667">
        <v>18.400000000000002</v>
      </c>
      <c r="T4667">
        <v>0</v>
      </c>
      <c r="U4667" t="b" cm="1">
        <f t="array" ref="U4667">_xlfn.IFS(AND(R4667=1,S4667=G4667,T4667=H4667),TRUE,AND(R4667=1,S4667=G4667,H4667="Product NA"),TRUE)</f>
        <v>1</v>
      </c>
      <c r="W4667" s="165">
        <v>23.76</v>
      </c>
      <c r="X4667" s="165">
        <v>0</v>
      </c>
      <c r="Y4667" t="str">
        <f t="shared" si="168"/>
        <v>Change</v>
      </c>
    </row>
    <row r="4668" spans="1:25" hidden="1" x14ac:dyDescent="0.35">
      <c r="A4668" t="s">
        <v>210</v>
      </c>
      <c r="B4668" t="s">
        <v>459</v>
      </c>
      <c r="C4668" t="s">
        <v>295</v>
      </c>
      <c r="D4668" t="s">
        <v>655</v>
      </c>
      <c r="E4668" t="s">
        <v>723</v>
      </c>
      <c r="F4668" t="s">
        <v>286</v>
      </c>
      <c r="G4668" s="165">
        <f t="shared" si="167"/>
        <v>20.75</v>
      </c>
      <c r="H4668" s="165">
        <f t="shared" si="167"/>
        <v>0</v>
      </c>
      <c r="I4668" t="s">
        <v>674</v>
      </c>
      <c r="K4668" t="s">
        <v>468</v>
      </c>
      <c r="L4668" t="s">
        <v>409</v>
      </c>
      <c r="M4668" t="s">
        <v>476</v>
      </c>
      <c r="N4668" t="s">
        <v>295</v>
      </c>
      <c r="O4668" t="s">
        <v>459</v>
      </c>
      <c r="P4668">
        <v>30000</v>
      </c>
      <c r="Q4668">
        <v>5000</v>
      </c>
      <c r="R4668">
        <v>1</v>
      </c>
      <c r="S4668">
        <v>20.75</v>
      </c>
      <c r="T4668">
        <v>0</v>
      </c>
      <c r="U4668" t="b" cm="1">
        <f t="array" ref="U4668">_xlfn.IFS(AND(R4668=1,S4668=G4668,T4668=H4668),TRUE,AND(R4668=1,S4668=G4668,H4668="Product NA"),TRUE)</f>
        <v>1</v>
      </c>
      <c r="W4668" s="165">
        <v>26.53</v>
      </c>
      <c r="X4668" s="165">
        <v>0</v>
      </c>
      <c r="Y4668" t="str">
        <f t="shared" si="168"/>
        <v>Change</v>
      </c>
    </row>
    <row r="4669" spans="1:25" hidden="1" x14ac:dyDescent="0.35">
      <c r="A4669" t="s">
        <v>210</v>
      </c>
      <c r="B4669" t="s">
        <v>459</v>
      </c>
      <c r="C4669" t="s">
        <v>295</v>
      </c>
      <c r="D4669" t="s">
        <v>655</v>
      </c>
      <c r="E4669" t="s">
        <v>723</v>
      </c>
      <c r="F4669" t="s">
        <v>286</v>
      </c>
      <c r="G4669" s="165">
        <f t="shared" si="167"/>
        <v>24</v>
      </c>
      <c r="H4669" s="165">
        <f t="shared" si="167"/>
        <v>0</v>
      </c>
      <c r="I4669" t="s">
        <v>675</v>
      </c>
      <c r="K4669" t="s">
        <v>468</v>
      </c>
      <c r="L4669" t="s">
        <v>409</v>
      </c>
      <c r="M4669" t="s">
        <v>476</v>
      </c>
      <c r="N4669" t="s">
        <v>295</v>
      </c>
      <c r="O4669" t="s">
        <v>459</v>
      </c>
      <c r="P4669">
        <v>30000</v>
      </c>
      <c r="Q4669">
        <v>6000</v>
      </c>
      <c r="R4669">
        <v>1</v>
      </c>
      <c r="S4669">
        <v>24</v>
      </c>
      <c r="T4669">
        <v>0</v>
      </c>
      <c r="U4669" t="b" cm="1">
        <f t="array" ref="U4669">_xlfn.IFS(AND(R4669=1,S4669=G4669,T4669=H4669),TRUE,AND(R4669=1,S4669=G4669,H4669="Product NA"),TRUE)</f>
        <v>1</v>
      </c>
      <c r="W4669" s="165">
        <v>32.04</v>
      </c>
      <c r="X4669" s="165">
        <v>0</v>
      </c>
      <c r="Y4669" t="str">
        <f t="shared" si="168"/>
        <v>Change</v>
      </c>
    </row>
    <row r="4670" spans="1:25" hidden="1" x14ac:dyDescent="0.35">
      <c r="A4670" t="s">
        <v>210</v>
      </c>
      <c r="B4670" t="s">
        <v>459</v>
      </c>
      <c r="C4670" t="s">
        <v>295</v>
      </c>
      <c r="D4670" t="s">
        <v>655</v>
      </c>
      <c r="E4670" t="s">
        <v>723</v>
      </c>
      <c r="F4670" t="s">
        <v>286</v>
      </c>
      <c r="G4670" s="165">
        <f t="shared" si="167"/>
        <v>26.35</v>
      </c>
      <c r="H4670" s="165">
        <f t="shared" si="167"/>
        <v>0</v>
      </c>
      <c r="I4670" t="s">
        <v>676</v>
      </c>
      <c r="K4670" t="s">
        <v>468</v>
      </c>
      <c r="L4670" t="s">
        <v>409</v>
      </c>
      <c r="M4670" t="s">
        <v>476</v>
      </c>
      <c r="N4670" t="s">
        <v>295</v>
      </c>
      <c r="O4670" t="s">
        <v>459</v>
      </c>
      <c r="P4670">
        <v>30000</v>
      </c>
      <c r="Q4670">
        <v>7000</v>
      </c>
      <c r="R4670">
        <v>1</v>
      </c>
      <c r="S4670">
        <v>26.35</v>
      </c>
      <c r="T4670">
        <v>0</v>
      </c>
      <c r="U4670" t="b" cm="1">
        <f t="array" ref="U4670">_xlfn.IFS(AND(R4670=1,S4670=G4670,T4670=H4670),TRUE,AND(R4670=1,S4670=G4670,H4670="Product NA"),TRUE)</f>
        <v>1</v>
      </c>
      <c r="W4670" s="165">
        <v>35.04</v>
      </c>
      <c r="X4670" s="165">
        <v>0</v>
      </c>
      <c r="Y4670" t="str">
        <f t="shared" si="168"/>
        <v>Change</v>
      </c>
    </row>
    <row r="4671" spans="1:25" hidden="1" x14ac:dyDescent="0.35">
      <c r="A4671" t="s">
        <v>210</v>
      </c>
      <c r="B4671" t="s">
        <v>459</v>
      </c>
      <c r="C4671" t="s">
        <v>295</v>
      </c>
      <c r="D4671" t="s">
        <v>655</v>
      </c>
      <c r="E4671" t="s">
        <v>723</v>
      </c>
      <c r="F4671" t="s">
        <v>286</v>
      </c>
      <c r="G4671" s="165">
        <f t="shared" si="167"/>
        <v>28.650000000000002</v>
      </c>
      <c r="H4671" s="165">
        <f t="shared" si="167"/>
        <v>0</v>
      </c>
      <c r="I4671" t="s">
        <v>677</v>
      </c>
      <c r="K4671" t="s">
        <v>468</v>
      </c>
      <c r="L4671" t="s">
        <v>409</v>
      </c>
      <c r="M4671" t="s">
        <v>476</v>
      </c>
      <c r="N4671" t="s">
        <v>295</v>
      </c>
      <c r="O4671" t="s">
        <v>459</v>
      </c>
      <c r="P4671">
        <v>30000</v>
      </c>
      <c r="Q4671">
        <v>8000</v>
      </c>
      <c r="R4671">
        <v>1</v>
      </c>
      <c r="S4671">
        <v>28.650000000000002</v>
      </c>
      <c r="T4671">
        <v>0</v>
      </c>
      <c r="U4671" t="b" cm="1">
        <f t="array" ref="U4671">_xlfn.IFS(AND(R4671=1,S4671=G4671,T4671=H4671),TRUE,AND(R4671=1,S4671=G4671,H4671="Product NA"),TRUE)</f>
        <v>1</v>
      </c>
      <c r="W4671" s="165">
        <v>38.04</v>
      </c>
      <c r="X4671" s="165">
        <v>0</v>
      </c>
      <c r="Y4671" t="str">
        <f t="shared" si="168"/>
        <v>Change</v>
      </c>
    </row>
    <row r="4672" spans="1:25" hidden="1" x14ac:dyDescent="0.35">
      <c r="A4672" t="s">
        <v>210</v>
      </c>
      <c r="B4672" t="s">
        <v>459</v>
      </c>
      <c r="C4672" t="s">
        <v>295</v>
      </c>
      <c r="D4672" t="s">
        <v>655</v>
      </c>
      <c r="E4672" t="s">
        <v>723</v>
      </c>
      <c r="F4672" t="s">
        <v>286</v>
      </c>
      <c r="G4672" s="165">
        <f t="shared" si="167"/>
        <v>31</v>
      </c>
      <c r="H4672" s="165">
        <f t="shared" si="167"/>
        <v>0</v>
      </c>
      <c r="I4672" t="s">
        <v>678</v>
      </c>
      <c r="K4672" t="s">
        <v>468</v>
      </c>
      <c r="L4672" t="s">
        <v>409</v>
      </c>
      <c r="M4672" t="s">
        <v>476</v>
      </c>
      <c r="N4672" t="s">
        <v>295</v>
      </c>
      <c r="O4672" t="s">
        <v>459</v>
      </c>
      <c r="P4672">
        <v>30000</v>
      </c>
      <c r="Q4672">
        <v>9000</v>
      </c>
      <c r="R4672">
        <v>1</v>
      </c>
      <c r="S4672">
        <v>31</v>
      </c>
      <c r="T4672">
        <v>0</v>
      </c>
      <c r="U4672" t="b" cm="1">
        <f t="array" ref="U4672">_xlfn.IFS(AND(R4672=1,S4672=G4672,T4672=H4672),TRUE,AND(R4672=1,S4672=G4672,H4672="Product NA"),TRUE)</f>
        <v>1</v>
      </c>
      <c r="W4672" s="165">
        <v>41.04</v>
      </c>
      <c r="X4672" s="165">
        <v>0</v>
      </c>
      <c r="Y4672" t="str">
        <f t="shared" si="168"/>
        <v>Change</v>
      </c>
    </row>
    <row r="4673" spans="1:25" hidden="1" x14ac:dyDescent="0.35">
      <c r="A4673" t="s">
        <v>210</v>
      </c>
      <c r="B4673" t="s">
        <v>459</v>
      </c>
      <c r="C4673" t="s">
        <v>295</v>
      </c>
      <c r="D4673" t="s">
        <v>655</v>
      </c>
      <c r="E4673" t="s">
        <v>723</v>
      </c>
      <c r="F4673" t="s">
        <v>286</v>
      </c>
      <c r="G4673" s="165">
        <f t="shared" si="167"/>
        <v>33.300000000000004</v>
      </c>
      <c r="H4673" s="165">
        <f t="shared" si="167"/>
        <v>0</v>
      </c>
      <c r="I4673" t="s">
        <v>679</v>
      </c>
      <c r="K4673" t="s">
        <v>468</v>
      </c>
      <c r="L4673" t="s">
        <v>409</v>
      </c>
      <c r="M4673" t="s">
        <v>476</v>
      </c>
      <c r="N4673" t="s">
        <v>295</v>
      </c>
      <c r="O4673" t="s">
        <v>459</v>
      </c>
      <c r="P4673">
        <v>30000</v>
      </c>
      <c r="Q4673">
        <v>10000</v>
      </c>
      <c r="R4673">
        <v>1</v>
      </c>
      <c r="S4673">
        <v>33.300000000000004</v>
      </c>
      <c r="T4673">
        <v>0</v>
      </c>
      <c r="U4673" t="b" cm="1">
        <f t="array" ref="U4673">_xlfn.IFS(AND(R4673=1,S4673=G4673,T4673=H4673),TRUE,AND(R4673=1,S4673=G4673,H4673="Product NA"),TRUE)</f>
        <v>1</v>
      </c>
      <c r="W4673" s="165">
        <v>44.04</v>
      </c>
      <c r="X4673" s="165">
        <v>0</v>
      </c>
      <c r="Y4673" t="str">
        <f t="shared" si="168"/>
        <v>Change</v>
      </c>
    </row>
    <row r="4674" spans="1:25" hidden="1" x14ac:dyDescent="0.35">
      <c r="A4674" t="s">
        <v>210</v>
      </c>
      <c r="B4674" t="s">
        <v>459</v>
      </c>
      <c r="C4674" t="s">
        <v>295</v>
      </c>
      <c r="D4674" t="s">
        <v>283</v>
      </c>
      <c r="E4674" t="s">
        <v>724</v>
      </c>
      <c r="F4674" t="s">
        <v>286</v>
      </c>
      <c r="G4674" s="165">
        <f t="shared" si="167"/>
        <v>8.4</v>
      </c>
      <c r="H4674" s="165">
        <f t="shared" si="167"/>
        <v>3.4000000000000004</v>
      </c>
      <c r="I4674" t="s">
        <v>482</v>
      </c>
      <c r="K4674" t="s">
        <v>468</v>
      </c>
      <c r="L4674" t="s">
        <v>409</v>
      </c>
      <c r="M4674" t="s">
        <v>476</v>
      </c>
      <c r="N4674" t="s">
        <v>295</v>
      </c>
      <c r="O4674" t="s">
        <v>459</v>
      </c>
      <c r="P4674">
        <v>5000</v>
      </c>
      <c r="Q4674">
        <v>2000</v>
      </c>
      <c r="R4674">
        <v>1</v>
      </c>
      <c r="S4674">
        <v>8.4</v>
      </c>
      <c r="T4674">
        <v>3.4000000000000004</v>
      </c>
      <c r="U4674" t="b" cm="1">
        <f t="array" ref="U4674">_xlfn.IFS(AND(R4674=1,S4674=G4674,T4674=H4674),TRUE,AND(R4674=1,S4674=G4674,H4674="Product NA"),TRUE)</f>
        <v>1</v>
      </c>
      <c r="W4674" s="165">
        <v>8.4</v>
      </c>
      <c r="X4674" s="165">
        <v>3.4000000000000004</v>
      </c>
      <c r="Y4674" t="str">
        <f t="shared" si="168"/>
        <v>No Change</v>
      </c>
    </row>
    <row r="4675" spans="1:25" hidden="1" x14ac:dyDescent="0.35">
      <c r="A4675" t="s">
        <v>210</v>
      </c>
      <c r="B4675" t="s">
        <v>459</v>
      </c>
      <c r="C4675" t="s">
        <v>295</v>
      </c>
      <c r="D4675" t="s">
        <v>283</v>
      </c>
      <c r="E4675" t="s">
        <v>724</v>
      </c>
      <c r="F4675" t="s">
        <v>286</v>
      </c>
      <c r="G4675" s="165">
        <f t="shared" si="167"/>
        <v>8.4</v>
      </c>
      <c r="H4675" s="165">
        <f t="shared" si="167"/>
        <v>3.4</v>
      </c>
      <c r="I4675" t="s">
        <v>483</v>
      </c>
      <c r="K4675" t="s">
        <v>468</v>
      </c>
      <c r="L4675" t="s">
        <v>409</v>
      </c>
      <c r="M4675" t="s">
        <v>476</v>
      </c>
      <c r="N4675" t="s">
        <v>295</v>
      </c>
      <c r="O4675" t="s">
        <v>459</v>
      </c>
      <c r="P4675">
        <v>5000</v>
      </c>
      <c r="Q4675">
        <v>5000</v>
      </c>
      <c r="R4675">
        <v>1</v>
      </c>
      <c r="S4675">
        <v>8.4</v>
      </c>
      <c r="T4675">
        <v>3.4</v>
      </c>
      <c r="U4675" t="b" cm="1">
        <f t="array" ref="U4675">_xlfn.IFS(AND(R4675=1,S4675=G4675,T4675=H4675),TRUE,AND(R4675=1,S4675=G4675,H4675="Product NA"),TRUE)</f>
        <v>1</v>
      </c>
      <c r="W4675" s="165">
        <v>8.4</v>
      </c>
      <c r="X4675" s="165">
        <v>3.4</v>
      </c>
      <c r="Y4675" t="str">
        <f t="shared" si="168"/>
        <v>No Change</v>
      </c>
    </row>
    <row r="4676" spans="1:25" hidden="1" x14ac:dyDescent="0.35">
      <c r="A4676" t="s">
        <v>210</v>
      </c>
      <c r="B4676" t="s">
        <v>459</v>
      </c>
      <c r="C4676" t="s">
        <v>295</v>
      </c>
      <c r="D4676" t="s">
        <v>319</v>
      </c>
      <c r="E4676" t="s">
        <v>724</v>
      </c>
      <c r="F4676" t="s">
        <v>0</v>
      </c>
      <c r="G4676" s="165">
        <f t="shared" si="167"/>
        <v>5.05</v>
      </c>
      <c r="H4676" s="165">
        <f t="shared" si="167"/>
        <v>8.85</v>
      </c>
      <c r="I4676" t="s">
        <v>479</v>
      </c>
      <c r="K4676" t="s">
        <v>468</v>
      </c>
      <c r="L4676" t="s">
        <v>409</v>
      </c>
      <c r="M4676" t="s">
        <v>476</v>
      </c>
      <c r="N4676" t="s">
        <v>295</v>
      </c>
      <c r="O4676" t="s">
        <v>459</v>
      </c>
      <c r="P4676">
        <v>100</v>
      </c>
      <c r="Q4676">
        <v>100</v>
      </c>
      <c r="R4676">
        <v>1</v>
      </c>
      <c r="S4676">
        <v>5.05</v>
      </c>
      <c r="T4676">
        <v>8.85</v>
      </c>
      <c r="U4676" t="b" cm="1">
        <f t="array" ref="U4676">_xlfn.IFS(AND(R4676=1,S4676=G4676,T4676=H4676),TRUE,AND(R4676=1,S4676=G4676,H4676="Product NA"),TRUE)</f>
        <v>1</v>
      </c>
      <c r="W4676" s="165">
        <v>5.2700000000000005</v>
      </c>
      <c r="X4676" s="165">
        <v>8.870000000000001</v>
      </c>
      <c r="Y4676" t="str">
        <f t="shared" si="168"/>
        <v>Change</v>
      </c>
    </row>
    <row r="4677" spans="1:25" hidden="1" x14ac:dyDescent="0.35">
      <c r="A4677" t="s">
        <v>210</v>
      </c>
      <c r="B4677" t="s">
        <v>459</v>
      </c>
      <c r="C4677" t="s">
        <v>295</v>
      </c>
      <c r="D4677" t="s">
        <v>316</v>
      </c>
      <c r="E4677" t="s">
        <v>724</v>
      </c>
      <c r="F4677" t="s">
        <v>0</v>
      </c>
      <c r="G4677" s="165">
        <f t="shared" si="167"/>
        <v>5.88</v>
      </c>
      <c r="H4677" s="165">
        <f t="shared" si="167"/>
        <v>9.66</v>
      </c>
      <c r="I4677" t="s">
        <v>479</v>
      </c>
      <c r="K4677" t="s">
        <v>468</v>
      </c>
      <c r="L4677" t="s">
        <v>409</v>
      </c>
      <c r="M4677" t="s">
        <v>476</v>
      </c>
      <c r="N4677" t="s">
        <v>295</v>
      </c>
      <c r="O4677" t="s">
        <v>409</v>
      </c>
      <c r="P4677">
        <v>100</v>
      </c>
      <c r="Q4677">
        <v>100</v>
      </c>
      <c r="R4677">
        <v>1</v>
      </c>
      <c r="S4677">
        <v>5.88</v>
      </c>
      <c r="T4677">
        <v>9.66</v>
      </c>
      <c r="U4677" t="b" cm="1">
        <f t="array" ref="U4677">_xlfn.IFS(AND(R4677=1,S4677=G4677,T4677=H4677),TRUE,AND(R4677=1,S4677=G4677,H4677="Product NA"),TRUE)</f>
        <v>1</v>
      </c>
      <c r="W4677" s="165">
        <v>5.88</v>
      </c>
      <c r="X4677" s="165">
        <v>9.66</v>
      </c>
      <c r="Y4677" t="str">
        <f t="shared" si="168"/>
        <v>No Change</v>
      </c>
    </row>
    <row r="4678" spans="1:25" hidden="1" x14ac:dyDescent="0.35">
      <c r="A4678" t="s">
        <v>210</v>
      </c>
      <c r="B4678" t="s">
        <v>459</v>
      </c>
      <c r="C4678" t="s">
        <v>295</v>
      </c>
      <c r="D4678" t="s">
        <v>321</v>
      </c>
      <c r="E4678" t="s">
        <v>724</v>
      </c>
      <c r="F4678" t="s">
        <v>277</v>
      </c>
      <c r="G4678" s="165">
        <f t="shared" si="167"/>
        <v>5.25</v>
      </c>
      <c r="H4678" s="165">
        <f t="shared" si="167"/>
        <v>8.85</v>
      </c>
      <c r="I4678" t="s">
        <v>480</v>
      </c>
      <c r="K4678" t="s">
        <v>468</v>
      </c>
      <c r="L4678" t="s">
        <v>409</v>
      </c>
      <c r="M4678" t="s">
        <v>476</v>
      </c>
      <c r="N4678" t="s">
        <v>295</v>
      </c>
      <c r="O4678" t="s">
        <v>459</v>
      </c>
      <c r="P4678">
        <v>100</v>
      </c>
      <c r="Q4678">
        <v>500</v>
      </c>
      <c r="R4678">
        <v>1</v>
      </c>
      <c r="S4678">
        <v>5.25</v>
      </c>
      <c r="T4678">
        <v>8.85</v>
      </c>
      <c r="U4678" t="b" cm="1">
        <f t="array" ref="U4678">_xlfn.IFS(AND(R4678=1,S4678=G4678,T4678=H4678),TRUE,AND(R4678=1,S4678=G4678,H4678="Product NA"),TRUE)</f>
        <v>1</v>
      </c>
      <c r="W4678" s="165">
        <v>5.25</v>
      </c>
      <c r="X4678" s="165">
        <v>8.85</v>
      </c>
      <c r="Y4678" t="str">
        <f t="shared" si="168"/>
        <v>No Change</v>
      </c>
    </row>
    <row r="4679" spans="1:25" hidden="1" x14ac:dyDescent="0.35">
      <c r="A4679" t="s">
        <v>210</v>
      </c>
      <c r="B4679" t="s">
        <v>459</v>
      </c>
      <c r="C4679" t="s">
        <v>295</v>
      </c>
      <c r="D4679" t="s">
        <v>318</v>
      </c>
      <c r="E4679" t="s">
        <v>724</v>
      </c>
      <c r="F4679" t="s">
        <v>277</v>
      </c>
      <c r="G4679" s="165">
        <f t="shared" si="167"/>
        <v>6.7</v>
      </c>
      <c r="H4679" s="165">
        <f t="shared" si="167"/>
        <v>9.6000000000000014</v>
      </c>
      <c r="I4679" t="s">
        <v>480</v>
      </c>
      <c r="K4679" t="s">
        <v>468</v>
      </c>
      <c r="L4679" t="s">
        <v>409</v>
      </c>
      <c r="M4679" t="s">
        <v>476</v>
      </c>
      <c r="N4679" t="s">
        <v>295</v>
      </c>
      <c r="O4679" t="s">
        <v>409</v>
      </c>
      <c r="P4679">
        <v>100</v>
      </c>
      <c r="Q4679">
        <v>500</v>
      </c>
      <c r="R4679">
        <v>1</v>
      </c>
      <c r="S4679">
        <v>6.7</v>
      </c>
      <c r="T4679">
        <v>9.6000000000000014</v>
      </c>
      <c r="U4679" t="b" cm="1">
        <f t="array" ref="U4679">_xlfn.IFS(AND(R4679=1,S4679=G4679,T4679=H4679),TRUE,AND(R4679=1,S4679=G4679,H4679="Product NA"),TRUE)</f>
        <v>1</v>
      </c>
      <c r="W4679" s="165">
        <v>6.7</v>
      </c>
      <c r="X4679" s="165">
        <v>9.6000000000000014</v>
      </c>
      <c r="Y4679" t="str">
        <f t="shared" si="168"/>
        <v>No Change</v>
      </c>
    </row>
    <row r="4680" spans="1:25" hidden="1" x14ac:dyDescent="0.35">
      <c r="A4680" t="s">
        <v>210</v>
      </c>
      <c r="B4680" t="s">
        <v>459</v>
      </c>
      <c r="C4680" t="s">
        <v>295</v>
      </c>
      <c r="D4680" t="s">
        <v>282</v>
      </c>
      <c r="E4680" t="s">
        <v>724</v>
      </c>
      <c r="F4680" t="s">
        <v>286</v>
      </c>
      <c r="G4680" s="165">
        <f t="shared" si="167"/>
        <v>8.25</v>
      </c>
      <c r="H4680" s="165">
        <f t="shared" si="167"/>
        <v>9.9500000000000011</v>
      </c>
      <c r="I4680" t="s">
        <v>482</v>
      </c>
      <c r="K4680" t="s">
        <v>468</v>
      </c>
      <c r="L4680" t="s">
        <v>409</v>
      </c>
      <c r="M4680" t="s">
        <v>476</v>
      </c>
      <c r="N4680" t="s">
        <v>295</v>
      </c>
      <c r="O4680" t="s">
        <v>459</v>
      </c>
      <c r="P4680">
        <v>5000</v>
      </c>
      <c r="Q4680">
        <v>2000</v>
      </c>
      <c r="R4680">
        <v>1</v>
      </c>
      <c r="S4680">
        <v>8.25</v>
      </c>
      <c r="T4680">
        <v>9.9500000000000011</v>
      </c>
      <c r="U4680" t="b" cm="1">
        <f t="array" ref="U4680">_xlfn.IFS(AND(R4680=1,S4680=G4680,T4680=H4680),TRUE,AND(R4680=1,S4680=G4680,H4680="Product NA"),TRUE)</f>
        <v>1</v>
      </c>
      <c r="W4680" s="165">
        <v>8.25</v>
      </c>
      <c r="X4680" s="165">
        <v>10.5</v>
      </c>
      <c r="Y4680" t="str">
        <f t="shared" si="168"/>
        <v>Change</v>
      </c>
    </row>
    <row r="4681" spans="1:25" hidden="1" x14ac:dyDescent="0.35">
      <c r="A4681" t="s">
        <v>210</v>
      </c>
      <c r="B4681" t="s">
        <v>459</v>
      </c>
      <c r="C4681" t="s">
        <v>295</v>
      </c>
      <c r="D4681" t="s">
        <v>282</v>
      </c>
      <c r="E4681" t="s">
        <v>724</v>
      </c>
      <c r="F4681" t="s">
        <v>286</v>
      </c>
      <c r="G4681" s="165">
        <f t="shared" si="167"/>
        <v>8.25</v>
      </c>
      <c r="H4681" s="165">
        <f t="shared" si="167"/>
        <v>9.9500000000000011</v>
      </c>
      <c r="I4681" t="s">
        <v>483</v>
      </c>
      <c r="K4681" t="s">
        <v>468</v>
      </c>
      <c r="L4681" t="s">
        <v>409</v>
      </c>
      <c r="M4681" t="s">
        <v>476</v>
      </c>
      <c r="N4681" t="s">
        <v>295</v>
      </c>
      <c r="O4681" t="s">
        <v>459</v>
      </c>
      <c r="P4681">
        <v>5000</v>
      </c>
      <c r="Q4681">
        <v>5000</v>
      </c>
      <c r="R4681">
        <v>1</v>
      </c>
      <c r="S4681">
        <v>8.25</v>
      </c>
      <c r="T4681">
        <v>9.9500000000000011</v>
      </c>
      <c r="U4681" t="b" cm="1">
        <f t="array" ref="U4681">_xlfn.IFS(AND(R4681=1,S4681=G4681,T4681=H4681),TRUE,AND(R4681=1,S4681=G4681,H4681="Product NA"),TRUE)</f>
        <v>1</v>
      </c>
      <c r="W4681" s="165">
        <v>8.25</v>
      </c>
      <c r="X4681" s="165">
        <v>10.5</v>
      </c>
      <c r="Y4681" t="str">
        <f t="shared" si="168"/>
        <v>Change</v>
      </c>
    </row>
    <row r="4682" spans="1:25" hidden="1" x14ac:dyDescent="0.35">
      <c r="A4682" t="s">
        <v>210</v>
      </c>
      <c r="B4682" t="s">
        <v>459</v>
      </c>
      <c r="C4682" t="s">
        <v>295</v>
      </c>
      <c r="D4682" t="s">
        <v>317</v>
      </c>
      <c r="E4682" t="s">
        <v>724</v>
      </c>
      <c r="F4682" t="s">
        <v>277</v>
      </c>
      <c r="G4682" s="165">
        <f t="shared" si="167"/>
        <v>6.7</v>
      </c>
      <c r="H4682" s="165">
        <f t="shared" si="167"/>
        <v>9.6000000000000014</v>
      </c>
      <c r="I4682" t="s">
        <v>480</v>
      </c>
      <c r="K4682" t="s">
        <v>468</v>
      </c>
      <c r="L4682" t="s">
        <v>409</v>
      </c>
      <c r="M4682" t="s">
        <v>476</v>
      </c>
      <c r="N4682" t="s">
        <v>295</v>
      </c>
      <c r="O4682" t="s">
        <v>409</v>
      </c>
      <c r="P4682">
        <v>100</v>
      </c>
      <c r="Q4682">
        <v>500</v>
      </c>
      <c r="R4682">
        <v>1</v>
      </c>
      <c r="S4682">
        <v>6.7</v>
      </c>
      <c r="T4682">
        <v>9.6000000000000014</v>
      </c>
      <c r="U4682" t="b" cm="1">
        <f t="array" ref="U4682">_xlfn.IFS(AND(R4682=1,S4682=G4682,T4682=H4682),TRUE,AND(R4682=1,S4682=G4682,H4682="Product NA"),TRUE)</f>
        <v>1</v>
      </c>
      <c r="W4682" s="165">
        <v>6.7</v>
      </c>
      <c r="X4682" s="165">
        <v>9.6000000000000014</v>
      </c>
      <c r="Y4682" t="str">
        <f t="shared" si="168"/>
        <v>No Change</v>
      </c>
    </row>
    <row r="4683" spans="1:25" hidden="1" x14ac:dyDescent="0.35">
      <c r="A4683" t="s">
        <v>210</v>
      </c>
      <c r="B4683" t="s">
        <v>459</v>
      </c>
      <c r="C4683" t="s">
        <v>295</v>
      </c>
      <c r="D4683" t="s">
        <v>320</v>
      </c>
      <c r="E4683" t="s">
        <v>724</v>
      </c>
      <c r="F4683" t="s">
        <v>277</v>
      </c>
      <c r="G4683" s="165">
        <f t="shared" si="167"/>
        <v>5.25</v>
      </c>
      <c r="H4683" s="165">
        <f t="shared" si="167"/>
        <v>8.85</v>
      </c>
      <c r="I4683" t="s">
        <v>480</v>
      </c>
      <c r="K4683" t="s">
        <v>468</v>
      </c>
      <c r="L4683" t="s">
        <v>409</v>
      </c>
      <c r="M4683" t="s">
        <v>476</v>
      </c>
      <c r="N4683" t="s">
        <v>295</v>
      </c>
      <c r="O4683" t="s">
        <v>459</v>
      </c>
      <c r="P4683">
        <v>100</v>
      </c>
      <c r="Q4683">
        <v>500</v>
      </c>
      <c r="R4683">
        <v>1</v>
      </c>
      <c r="S4683">
        <v>5.25</v>
      </c>
      <c r="T4683">
        <v>8.85</v>
      </c>
      <c r="U4683" t="b" cm="1">
        <f t="array" ref="U4683">_xlfn.IFS(AND(R4683=1,S4683=G4683,T4683=H4683),TRUE,AND(R4683=1,S4683=G4683,H4683="Product NA"),TRUE)</f>
        <v>1</v>
      </c>
      <c r="W4683" s="165">
        <v>5.25</v>
      </c>
      <c r="X4683" s="165">
        <v>8.85</v>
      </c>
      <c r="Y4683" t="str">
        <f t="shared" si="168"/>
        <v>No Change</v>
      </c>
    </row>
    <row r="4684" spans="1:25" x14ac:dyDescent="0.35">
      <c r="A4684" t="s">
        <v>208</v>
      </c>
      <c r="B4684" t="s">
        <v>611</v>
      </c>
      <c r="C4684" t="s">
        <v>292</v>
      </c>
      <c r="D4684" t="s">
        <v>392</v>
      </c>
      <c r="E4684" t="s">
        <v>287</v>
      </c>
      <c r="F4684" t="s">
        <v>396</v>
      </c>
      <c r="G4684" s="165">
        <f t="shared" si="167"/>
        <v>1.3800000000000001</v>
      </c>
      <c r="H4684" s="165">
        <f t="shared" si="167"/>
        <v>11.93</v>
      </c>
      <c r="I4684" t="s">
        <v>482</v>
      </c>
      <c r="K4684" t="s">
        <v>292</v>
      </c>
      <c r="L4684" t="s">
        <v>401</v>
      </c>
      <c r="M4684" t="s">
        <v>476</v>
      </c>
      <c r="N4684" t="s">
        <v>292</v>
      </c>
      <c r="O4684" t="s">
        <v>401</v>
      </c>
      <c r="P4684">
        <v>100</v>
      </c>
      <c r="Q4684">
        <v>2000</v>
      </c>
      <c r="R4684">
        <v>1</v>
      </c>
      <c r="S4684">
        <v>1.3800000000000001</v>
      </c>
      <c r="T4684">
        <v>11.93</v>
      </c>
      <c r="U4684" t="b" cm="1">
        <f t="array" ref="U4684">_xlfn.IFS(AND(R4684=1,S4684=G4684,T4684=H4684),TRUE,AND(R4684=1,S4684=G4684,H4684="Product NA"),TRUE)</f>
        <v>1</v>
      </c>
      <c r="W4684" s="165">
        <v>1.3</v>
      </c>
      <c r="X4684" s="165">
        <v>11.23</v>
      </c>
      <c r="Y4684" t="str">
        <f t="shared" si="168"/>
        <v>Change</v>
      </c>
    </row>
    <row r="4685" spans="1:25" hidden="1" x14ac:dyDescent="0.35">
      <c r="A4685" t="s">
        <v>208</v>
      </c>
      <c r="B4685" t="s">
        <v>611</v>
      </c>
      <c r="C4685" t="s">
        <v>292</v>
      </c>
      <c r="D4685" t="s">
        <v>281</v>
      </c>
      <c r="E4685" t="s">
        <v>287</v>
      </c>
      <c r="F4685" t="s">
        <v>286</v>
      </c>
      <c r="G4685" s="165">
        <f t="shared" si="167"/>
        <v>1.3800000000000001</v>
      </c>
      <c r="H4685" s="165">
        <f t="shared" si="167"/>
        <v>11.93</v>
      </c>
      <c r="I4685" t="s">
        <v>482</v>
      </c>
      <c r="K4685" t="s">
        <v>292</v>
      </c>
      <c r="L4685" t="s">
        <v>401</v>
      </c>
      <c r="M4685" t="s">
        <v>476</v>
      </c>
      <c r="N4685" t="s">
        <v>292</v>
      </c>
      <c r="O4685" t="s">
        <v>401</v>
      </c>
      <c r="P4685">
        <v>100</v>
      </c>
      <c r="Q4685">
        <v>2000</v>
      </c>
      <c r="R4685">
        <v>1</v>
      </c>
      <c r="S4685">
        <v>1.3800000000000001</v>
      </c>
      <c r="T4685">
        <v>11.93</v>
      </c>
      <c r="U4685" t="b" cm="1">
        <f t="array" ref="U4685">_xlfn.IFS(AND(R4685=1,S4685=G4685,T4685=H4685),TRUE,AND(R4685=1,S4685=G4685,H4685="Product NA"),TRUE)</f>
        <v>1</v>
      </c>
      <c r="W4685" s="165">
        <v>1.3</v>
      </c>
      <c r="X4685" s="165">
        <v>11.23</v>
      </c>
      <c r="Y4685" t="str">
        <f t="shared" si="168"/>
        <v>Change</v>
      </c>
    </row>
    <row r="4686" spans="1:25" hidden="1" x14ac:dyDescent="0.35">
      <c r="A4686" t="s">
        <v>208</v>
      </c>
      <c r="B4686" t="s">
        <v>611</v>
      </c>
      <c r="C4686" t="s">
        <v>292</v>
      </c>
      <c r="D4686" t="s">
        <v>278</v>
      </c>
      <c r="E4686" t="s">
        <v>287</v>
      </c>
      <c r="F4686" t="s">
        <v>277</v>
      </c>
      <c r="G4686" s="165">
        <f t="shared" si="167"/>
        <v>0.98</v>
      </c>
      <c r="H4686" s="165">
        <f t="shared" si="167"/>
        <v>11.63</v>
      </c>
      <c r="I4686" t="s">
        <v>480</v>
      </c>
      <c r="K4686" t="s">
        <v>292</v>
      </c>
      <c r="L4686" t="s">
        <v>401</v>
      </c>
      <c r="M4686" t="s">
        <v>476</v>
      </c>
      <c r="N4686" t="s">
        <v>292</v>
      </c>
      <c r="O4686" t="s">
        <v>401</v>
      </c>
      <c r="P4686">
        <v>100</v>
      </c>
      <c r="Q4686">
        <v>500</v>
      </c>
      <c r="R4686">
        <v>1</v>
      </c>
      <c r="S4686">
        <v>0.98</v>
      </c>
      <c r="T4686">
        <v>11.63</v>
      </c>
      <c r="U4686" t="b" cm="1">
        <f t="array" ref="U4686">_xlfn.IFS(AND(R4686=1,S4686=G4686,T4686=H4686),TRUE,AND(R4686=1,S4686=G4686,H4686="Product NA"),TRUE)</f>
        <v>1</v>
      </c>
      <c r="W4686" s="165">
        <v>0.98</v>
      </c>
      <c r="X4686" s="165">
        <v>15.540000000000001</v>
      </c>
      <c r="Y4686" t="str">
        <f t="shared" si="168"/>
        <v>Change</v>
      </c>
    </row>
    <row r="4687" spans="1:25" hidden="1" x14ac:dyDescent="0.35">
      <c r="A4687" t="s">
        <v>208</v>
      </c>
      <c r="B4687" t="s">
        <v>611</v>
      </c>
      <c r="C4687" t="s">
        <v>292</v>
      </c>
      <c r="D4687" t="s">
        <v>238</v>
      </c>
      <c r="E4687" t="s">
        <v>287</v>
      </c>
      <c r="F4687" t="s">
        <v>0</v>
      </c>
      <c r="G4687" s="165">
        <f t="shared" si="167"/>
        <v>0.56000000000000005</v>
      </c>
      <c r="H4687" s="165">
        <f t="shared" si="167"/>
        <v>12.530000000000001</v>
      </c>
      <c r="I4687" t="s">
        <v>479</v>
      </c>
      <c r="K4687" t="s">
        <v>292</v>
      </c>
      <c r="L4687" t="s">
        <v>401</v>
      </c>
      <c r="M4687" t="s">
        <v>476</v>
      </c>
      <c r="N4687" t="s">
        <v>292</v>
      </c>
      <c r="O4687" t="s">
        <v>401</v>
      </c>
      <c r="P4687">
        <v>100</v>
      </c>
      <c r="Q4687">
        <v>100</v>
      </c>
      <c r="R4687">
        <v>1</v>
      </c>
      <c r="S4687">
        <v>0.56000000000000005</v>
      </c>
      <c r="T4687">
        <v>12.530000000000001</v>
      </c>
      <c r="U4687" t="b" cm="1">
        <f t="array" ref="U4687">_xlfn.IFS(AND(R4687=1,S4687=G4687,T4687=H4687),TRUE,AND(R4687=1,S4687=G4687,H4687="Product NA"),TRUE)</f>
        <v>1</v>
      </c>
      <c r="W4687" s="165">
        <v>0.59</v>
      </c>
      <c r="X4687" s="165">
        <v>12.280000000000001</v>
      </c>
      <c r="Y4687" t="str">
        <f t="shared" si="168"/>
        <v>Change</v>
      </c>
    </row>
    <row r="4688" spans="1:25" hidden="1" x14ac:dyDescent="0.35">
      <c r="A4688" t="s">
        <v>208</v>
      </c>
      <c r="B4688" t="s">
        <v>611</v>
      </c>
      <c r="C4688" t="s">
        <v>292</v>
      </c>
      <c r="D4688" t="s">
        <v>239</v>
      </c>
      <c r="E4688" t="s">
        <v>287</v>
      </c>
      <c r="F4688" t="s">
        <v>277</v>
      </c>
      <c r="G4688" s="165">
        <f t="shared" si="167"/>
        <v>0.89</v>
      </c>
      <c r="H4688" s="165">
        <f t="shared" si="167"/>
        <v>11.97</v>
      </c>
      <c r="I4688" t="s">
        <v>480</v>
      </c>
      <c r="K4688" t="s">
        <v>292</v>
      </c>
      <c r="L4688" t="s">
        <v>401</v>
      </c>
      <c r="M4688" t="s">
        <v>476</v>
      </c>
      <c r="N4688" t="s">
        <v>292</v>
      </c>
      <c r="O4688" t="s">
        <v>401</v>
      </c>
      <c r="P4688">
        <v>100</v>
      </c>
      <c r="Q4688">
        <v>500</v>
      </c>
      <c r="R4688">
        <v>1</v>
      </c>
      <c r="S4688">
        <v>0.89</v>
      </c>
      <c r="T4688">
        <v>11.97</v>
      </c>
      <c r="U4688" t="b" cm="1">
        <f t="array" ref="U4688">_xlfn.IFS(AND(R4688=1,S4688=G4688,T4688=H4688),TRUE,AND(R4688=1,S4688=G4688,H4688="Product NA"),TRUE)</f>
        <v>1</v>
      </c>
      <c r="W4688" s="165">
        <v>1.0900000000000001</v>
      </c>
      <c r="X4688" s="165">
        <v>10</v>
      </c>
      <c r="Y4688" t="str">
        <f t="shared" si="168"/>
        <v>Change</v>
      </c>
    </row>
    <row r="4689" spans="1:25" hidden="1" x14ac:dyDescent="0.35">
      <c r="A4689" t="s">
        <v>208</v>
      </c>
      <c r="B4689" t="s">
        <v>611</v>
      </c>
      <c r="C4689" t="s">
        <v>292</v>
      </c>
      <c r="D4689" t="s">
        <v>655</v>
      </c>
      <c r="E4689" t="s">
        <v>723</v>
      </c>
      <c r="F4689" t="s">
        <v>286</v>
      </c>
      <c r="G4689" s="165">
        <f t="shared" si="167"/>
        <v>21.450000000000003</v>
      </c>
      <c r="H4689" s="165">
        <f t="shared" si="167"/>
        <v>0</v>
      </c>
      <c r="I4689" t="s">
        <v>481</v>
      </c>
      <c r="K4689" t="s">
        <v>292</v>
      </c>
      <c r="L4689" t="s">
        <v>401</v>
      </c>
      <c r="M4689" t="s">
        <v>476</v>
      </c>
      <c r="N4689" t="s">
        <v>292</v>
      </c>
      <c r="O4689" t="s">
        <v>401</v>
      </c>
      <c r="P4689">
        <v>30000</v>
      </c>
      <c r="Q4689">
        <v>1000</v>
      </c>
      <c r="R4689">
        <v>1</v>
      </c>
      <c r="S4689">
        <v>21.450000000000003</v>
      </c>
      <c r="T4689">
        <v>0</v>
      </c>
      <c r="U4689" t="b" cm="1">
        <f t="array" ref="U4689">_xlfn.IFS(AND(R4689=1,S4689=G4689,T4689=H4689),TRUE,AND(R4689=1,S4689=G4689,H4689="Product NA"),TRUE)</f>
        <v>1</v>
      </c>
      <c r="W4689" s="165">
        <v>18.8</v>
      </c>
      <c r="X4689" s="165">
        <v>0</v>
      </c>
      <c r="Y4689" t="str">
        <f t="shared" si="168"/>
        <v>Change</v>
      </c>
    </row>
    <row r="4690" spans="1:25" hidden="1" x14ac:dyDescent="0.35">
      <c r="A4690" t="s">
        <v>208</v>
      </c>
      <c r="B4690" t="s">
        <v>611</v>
      </c>
      <c r="C4690" t="s">
        <v>292</v>
      </c>
      <c r="D4690" t="s">
        <v>655</v>
      </c>
      <c r="E4690" t="s">
        <v>723</v>
      </c>
      <c r="F4690" t="s">
        <v>286</v>
      </c>
      <c r="G4690" s="165">
        <f t="shared" si="167"/>
        <v>76.900000000000006</v>
      </c>
      <c r="H4690" s="165">
        <f t="shared" si="167"/>
        <v>0</v>
      </c>
      <c r="I4690" t="s">
        <v>680</v>
      </c>
      <c r="K4690" t="s">
        <v>292</v>
      </c>
      <c r="L4690" t="s">
        <v>401</v>
      </c>
      <c r="M4690" t="s">
        <v>476</v>
      </c>
      <c r="N4690" t="s">
        <v>292</v>
      </c>
      <c r="O4690" t="s">
        <v>401</v>
      </c>
      <c r="P4690">
        <v>30000</v>
      </c>
      <c r="Q4690">
        <v>15000</v>
      </c>
      <c r="R4690">
        <v>1</v>
      </c>
      <c r="S4690">
        <v>76.900000000000006</v>
      </c>
      <c r="T4690">
        <v>0</v>
      </c>
      <c r="U4690" t="b" cm="1">
        <f t="array" ref="U4690">_xlfn.IFS(AND(R4690=1,S4690=G4690,T4690=H4690),TRUE,AND(R4690=1,S4690=G4690,H4690="Product NA"),TRUE)</f>
        <v>1</v>
      </c>
      <c r="W4690" s="165">
        <v>82.79</v>
      </c>
      <c r="X4690" s="165">
        <v>0</v>
      </c>
      <c r="Y4690" t="str">
        <f t="shared" si="168"/>
        <v>Change</v>
      </c>
    </row>
    <row r="4691" spans="1:25" hidden="1" x14ac:dyDescent="0.35">
      <c r="A4691" t="s">
        <v>208</v>
      </c>
      <c r="B4691" t="s">
        <v>611</v>
      </c>
      <c r="C4691" t="s">
        <v>292</v>
      </c>
      <c r="D4691" t="s">
        <v>655</v>
      </c>
      <c r="E4691" t="s">
        <v>723</v>
      </c>
      <c r="F4691" t="s">
        <v>286</v>
      </c>
      <c r="G4691" s="165">
        <f t="shared" si="167"/>
        <v>25.150000000000002</v>
      </c>
      <c r="H4691" s="165">
        <f t="shared" si="167"/>
        <v>0</v>
      </c>
      <c r="I4691" t="s">
        <v>671</v>
      </c>
      <c r="K4691" t="s">
        <v>292</v>
      </c>
      <c r="L4691" t="s">
        <v>401</v>
      </c>
      <c r="M4691" t="s">
        <v>476</v>
      </c>
      <c r="N4691" t="s">
        <v>292</v>
      </c>
      <c r="O4691" t="s">
        <v>401</v>
      </c>
      <c r="P4691">
        <v>30000</v>
      </c>
      <c r="Q4691">
        <v>2000</v>
      </c>
      <c r="R4691">
        <v>1</v>
      </c>
      <c r="S4691">
        <v>25.150000000000002</v>
      </c>
      <c r="T4691">
        <v>0</v>
      </c>
      <c r="U4691" t="b" cm="1">
        <f t="array" ref="U4691">_xlfn.IFS(AND(R4691=1,S4691=G4691,T4691=H4691),TRUE,AND(R4691=1,S4691=G4691,H4691="Product NA"),TRUE)</f>
        <v>1</v>
      </c>
      <c r="W4691" s="165">
        <v>23.1</v>
      </c>
      <c r="X4691" s="165">
        <v>0</v>
      </c>
      <c r="Y4691" t="str">
        <f t="shared" si="168"/>
        <v>Change</v>
      </c>
    </row>
    <row r="4692" spans="1:25" hidden="1" x14ac:dyDescent="0.35">
      <c r="A4692" t="s">
        <v>208</v>
      </c>
      <c r="B4692" t="s">
        <v>611</v>
      </c>
      <c r="C4692" t="s">
        <v>292</v>
      </c>
      <c r="D4692" t="s">
        <v>655</v>
      </c>
      <c r="E4692" t="s">
        <v>723</v>
      </c>
      <c r="F4692" t="s">
        <v>286</v>
      </c>
      <c r="G4692" s="165">
        <f t="shared" si="167"/>
        <v>96.100000000000009</v>
      </c>
      <c r="H4692" s="165">
        <f t="shared" si="167"/>
        <v>0</v>
      </c>
      <c r="I4692" t="s">
        <v>681</v>
      </c>
      <c r="K4692" t="s">
        <v>292</v>
      </c>
      <c r="L4692" t="s">
        <v>401</v>
      </c>
      <c r="M4692" t="s">
        <v>476</v>
      </c>
      <c r="N4692" t="s">
        <v>292</v>
      </c>
      <c r="O4692" t="s">
        <v>401</v>
      </c>
      <c r="P4692">
        <v>30000</v>
      </c>
      <c r="Q4692">
        <v>20000</v>
      </c>
      <c r="R4692">
        <v>1</v>
      </c>
      <c r="S4692">
        <v>96.100000000000009</v>
      </c>
      <c r="T4692">
        <v>0</v>
      </c>
      <c r="U4692" t="b" cm="1">
        <f t="array" ref="U4692">_xlfn.IFS(AND(R4692=1,S4692=G4692,T4692=H4692),TRUE,AND(R4692=1,S4692=G4692,H4692="Product NA"),TRUE)</f>
        <v>1</v>
      </c>
      <c r="W4692" s="165">
        <v>101.79</v>
      </c>
      <c r="X4692" s="165">
        <v>0</v>
      </c>
      <c r="Y4692" t="str">
        <f t="shared" si="168"/>
        <v>Change</v>
      </c>
    </row>
    <row r="4693" spans="1:25" hidden="1" x14ac:dyDescent="0.35">
      <c r="A4693" t="s">
        <v>208</v>
      </c>
      <c r="B4693" t="s">
        <v>611</v>
      </c>
      <c r="C4693" t="s">
        <v>292</v>
      </c>
      <c r="D4693" t="s">
        <v>655</v>
      </c>
      <c r="E4693" t="s">
        <v>723</v>
      </c>
      <c r="F4693" t="s">
        <v>286</v>
      </c>
      <c r="G4693" s="165">
        <f t="shared" si="167"/>
        <v>121</v>
      </c>
      <c r="H4693" s="165">
        <f t="shared" si="167"/>
        <v>0</v>
      </c>
      <c r="I4693" t="s">
        <v>682</v>
      </c>
      <c r="K4693" t="s">
        <v>292</v>
      </c>
      <c r="L4693" t="s">
        <v>401</v>
      </c>
      <c r="M4693" t="s">
        <v>476</v>
      </c>
      <c r="N4693" t="s">
        <v>292</v>
      </c>
      <c r="O4693" t="s">
        <v>401</v>
      </c>
      <c r="P4693">
        <v>30000</v>
      </c>
      <c r="Q4693">
        <v>25000</v>
      </c>
      <c r="R4693">
        <v>1</v>
      </c>
      <c r="S4693">
        <v>121</v>
      </c>
      <c r="T4693">
        <v>0</v>
      </c>
      <c r="U4693" t="b" cm="1">
        <f t="array" ref="U4693">_xlfn.IFS(AND(R4693=1,S4693=G4693,T4693=H4693),TRUE,AND(R4693=1,S4693=G4693,H4693="Product NA"),TRUE)</f>
        <v>1</v>
      </c>
      <c r="W4693" s="165">
        <v>316.15000000000003</v>
      </c>
      <c r="X4693" s="165">
        <v>0</v>
      </c>
      <c r="Y4693" t="str">
        <f t="shared" si="168"/>
        <v>Change</v>
      </c>
    </row>
    <row r="4694" spans="1:25" hidden="1" x14ac:dyDescent="0.35">
      <c r="A4694" t="s">
        <v>208</v>
      </c>
      <c r="B4694" t="s">
        <v>611</v>
      </c>
      <c r="C4694" t="s">
        <v>292</v>
      </c>
      <c r="D4694" t="s">
        <v>655</v>
      </c>
      <c r="E4694" t="s">
        <v>723</v>
      </c>
      <c r="F4694" t="s">
        <v>286</v>
      </c>
      <c r="G4694" s="165">
        <f t="shared" si="167"/>
        <v>28.900000000000002</v>
      </c>
      <c r="H4694" s="165">
        <f t="shared" si="167"/>
        <v>0</v>
      </c>
      <c r="I4694" t="s">
        <v>672</v>
      </c>
      <c r="K4694" t="s">
        <v>292</v>
      </c>
      <c r="L4694" t="s">
        <v>401</v>
      </c>
      <c r="M4694" t="s">
        <v>476</v>
      </c>
      <c r="N4694" t="s">
        <v>292</v>
      </c>
      <c r="O4694" t="s">
        <v>401</v>
      </c>
      <c r="P4694">
        <v>30000</v>
      </c>
      <c r="Q4694">
        <v>3000</v>
      </c>
      <c r="R4694">
        <v>1</v>
      </c>
      <c r="S4694">
        <v>28.900000000000002</v>
      </c>
      <c r="T4694">
        <v>0</v>
      </c>
      <c r="U4694" t="b" cm="1">
        <f t="array" ref="U4694">_xlfn.IFS(AND(R4694=1,S4694=G4694,T4694=H4694),TRUE,AND(R4694=1,S4694=G4694,H4694="Product NA"),TRUE)</f>
        <v>1</v>
      </c>
      <c r="W4694" s="165">
        <v>26.3</v>
      </c>
      <c r="X4694" s="165">
        <v>0</v>
      </c>
      <c r="Y4694" t="str">
        <f t="shared" si="168"/>
        <v>Change</v>
      </c>
    </row>
    <row r="4695" spans="1:25" hidden="1" x14ac:dyDescent="0.35">
      <c r="A4695" t="s">
        <v>208</v>
      </c>
      <c r="B4695" t="s">
        <v>611</v>
      </c>
      <c r="C4695" t="s">
        <v>292</v>
      </c>
      <c r="D4695" t="s">
        <v>655</v>
      </c>
      <c r="E4695" t="s">
        <v>723</v>
      </c>
      <c r="F4695" t="s">
        <v>286</v>
      </c>
      <c r="G4695" s="165">
        <f t="shared" si="167"/>
        <v>141.1</v>
      </c>
      <c r="H4695" s="165">
        <f t="shared" si="167"/>
        <v>0</v>
      </c>
      <c r="I4695" t="s">
        <v>683</v>
      </c>
      <c r="K4695" t="s">
        <v>292</v>
      </c>
      <c r="L4695" t="s">
        <v>401</v>
      </c>
      <c r="M4695" t="s">
        <v>476</v>
      </c>
      <c r="N4695" t="s">
        <v>292</v>
      </c>
      <c r="O4695" t="s">
        <v>401</v>
      </c>
      <c r="P4695">
        <v>30000</v>
      </c>
      <c r="Q4695">
        <v>30000</v>
      </c>
      <c r="R4695">
        <v>1</v>
      </c>
      <c r="S4695">
        <v>141.1</v>
      </c>
      <c r="T4695">
        <v>0</v>
      </c>
      <c r="U4695" t="b" cm="1">
        <f t="array" ref="U4695">_xlfn.IFS(AND(R4695=1,S4695=G4695,T4695=H4695),TRUE,AND(R4695=1,S4695=G4695,H4695="Product NA"),TRUE)</f>
        <v>1</v>
      </c>
      <c r="W4695" s="165">
        <v>374.49</v>
      </c>
      <c r="X4695" s="165">
        <v>0</v>
      </c>
      <c r="Y4695" t="str">
        <f t="shared" si="168"/>
        <v>Change</v>
      </c>
    </row>
    <row r="4696" spans="1:25" hidden="1" x14ac:dyDescent="0.35">
      <c r="A4696" t="s">
        <v>208</v>
      </c>
      <c r="B4696" t="s">
        <v>611</v>
      </c>
      <c r="C4696" t="s">
        <v>292</v>
      </c>
      <c r="D4696" t="s">
        <v>655</v>
      </c>
      <c r="E4696" t="s">
        <v>723</v>
      </c>
      <c r="F4696" t="s">
        <v>286</v>
      </c>
      <c r="G4696" s="165">
        <f t="shared" si="167"/>
        <v>32.6</v>
      </c>
      <c r="H4696" s="165">
        <f t="shared" si="167"/>
        <v>0</v>
      </c>
      <c r="I4696" t="s">
        <v>673</v>
      </c>
      <c r="K4696" t="s">
        <v>292</v>
      </c>
      <c r="L4696" t="s">
        <v>401</v>
      </c>
      <c r="M4696" t="s">
        <v>476</v>
      </c>
      <c r="N4696" t="s">
        <v>292</v>
      </c>
      <c r="O4696" t="s">
        <v>401</v>
      </c>
      <c r="P4696">
        <v>30000</v>
      </c>
      <c r="Q4696">
        <v>4000</v>
      </c>
      <c r="R4696">
        <v>1</v>
      </c>
      <c r="S4696">
        <v>32.6</v>
      </c>
      <c r="T4696">
        <v>0</v>
      </c>
      <c r="U4696" t="b" cm="1">
        <f t="array" ref="U4696">_xlfn.IFS(AND(R4696=1,S4696=G4696,T4696=H4696),TRUE,AND(R4696=1,S4696=G4696,H4696="Product NA"),TRUE)</f>
        <v>1</v>
      </c>
      <c r="W4696" s="165">
        <v>30.05</v>
      </c>
      <c r="X4696" s="165">
        <v>0</v>
      </c>
      <c r="Y4696" t="str">
        <f t="shared" si="168"/>
        <v>Change</v>
      </c>
    </row>
    <row r="4697" spans="1:25" hidden="1" x14ac:dyDescent="0.35">
      <c r="A4697" t="s">
        <v>208</v>
      </c>
      <c r="B4697" t="s">
        <v>611</v>
      </c>
      <c r="C4697" t="s">
        <v>292</v>
      </c>
      <c r="D4697" t="s">
        <v>655</v>
      </c>
      <c r="E4697" t="s">
        <v>723</v>
      </c>
      <c r="F4697" t="s">
        <v>286</v>
      </c>
      <c r="G4697" s="165">
        <f t="shared" ref="G4697:H4740" si="169">S4697</f>
        <v>36.35</v>
      </c>
      <c r="H4697" s="165">
        <f t="shared" si="169"/>
        <v>0</v>
      </c>
      <c r="I4697" t="s">
        <v>674</v>
      </c>
      <c r="K4697" t="s">
        <v>292</v>
      </c>
      <c r="L4697" t="s">
        <v>401</v>
      </c>
      <c r="M4697" t="s">
        <v>476</v>
      </c>
      <c r="N4697" t="s">
        <v>292</v>
      </c>
      <c r="O4697" t="s">
        <v>401</v>
      </c>
      <c r="P4697">
        <v>30000</v>
      </c>
      <c r="Q4697">
        <v>5000</v>
      </c>
      <c r="R4697">
        <v>1</v>
      </c>
      <c r="S4697">
        <v>36.35</v>
      </c>
      <c r="T4697">
        <v>0</v>
      </c>
      <c r="U4697" t="b" cm="1">
        <f t="array" ref="U4697">_xlfn.IFS(AND(R4697=1,S4697=G4697,T4697=H4697),TRUE,AND(R4697=1,S4697=G4697,H4697="Product NA"),TRUE)</f>
        <v>1</v>
      </c>
      <c r="W4697" s="165">
        <v>33.799999999999997</v>
      </c>
      <c r="X4697" s="165">
        <v>0</v>
      </c>
      <c r="Y4697" t="str">
        <f t="shared" si="168"/>
        <v>Change</v>
      </c>
    </row>
    <row r="4698" spans="1:25" hidden="1" x14ac:dyDescent="0.35">
      <c r="A4698" t="s">
        <v>208</v>
      </c>
      <c r="B4698" t="s">
        <v>611</v>
      </c>
      <c r="C4698" t="s">
        <v>292</v>
      </c>
      <c r="D4698" t="s">
        <v>655</v>
      </c>
      <c r="E4698" t="s">
        <v>723</v>
      </c>
      <c r="F4698" t="s">
        <v>286</v>
      </c>
      <c r="G4698" s="165">
        <f t="shared" si="169"/>
        <v>41.150000000000006</v>
      </c>
      <c r="H4698" s="165">
        <f t="shared" si="169"/>
        <v>0</v>
      </c>
      <c r="I4698" t="s">
        <v>675</v>
      </c>
      <c r="K4698" t="s">
        <v>292</v>
      </c>
      <c r="L4698" t="s">
        <v>401</v>
      </c>
      <c r="M4698" t="s">
        <v>476</v>
      </c>
      <c r="N4698" t="s">
        <v>292</v>
      </c>
      <c r="O4698" t="s">
        <v>401</v>
      </c>
      <c r="P4698">
        <v>30000</v>
      </c>
      <c r="Q4698">
        <v>6000</v>
      </c>
      <c r="R4698">
        <v>1</v>
      </c>
      <c r="S4698">
        <v>41.150000000000006</v>
      </c>
      <c r="T4698">
        <v>0</v>
      </c>
      <c r="U4698" t="b" cm="1">
        <f t="array" ref="U4698">_xlfn.IFS(AND(R4698=1,S4698=G4698,T4698=H4698),TRUE,AND(R4698=1,S4698=G4698,H4698="Product NA"),TRUE)</f>
        <v>1</v>
      </c>
      <c r="W4698" s="165">
        <v>50.42</v>
      </c>
      <c r="X4698" s="165">
        <v>0</v>
      </c>
      <c r="Y4698" t="str">
        <f t="shared" si="168"/>
        <v>Change</v>
      </c>
    </row>
    <row r="4699" spans="1:25" hidden="1" x14ac:dyDescent="0.35">
      <c r="A4699" t="s">
        <v>208</v>
      </c>
      <c r="B4699" t="s">
        <v>611</v>
      </c>
      <c r="C4699" t="s">
        <v>292</v>
      </c>
      <c r="D4699" t="s">
        <v>655</v>
      </c>
      <c r="E4699" t="s">
        <v>723</v>
      </c>
      <c r="F4699" t="s">
        <v>286</v>
      </c>
      <c r="G4699" s="165">
        <f t="shared" si="169"/>
        <v>44.85</v>
      </c>
      <c r="H4699" s="165">
        <f t="shared" si="169"/>
        <v>0</v>
      </c>
      <c r="I4699" t="s">
        <v>676</v>
      </c>
      <c r="K4699" t="s">
        <v>292</v>
      </c>
      <c r="L4699" t="s">
        <v>401</v>
      </c>
      <c r="M4699" t="s">
        <v>476</v>
      </c>
      <c r="N4699" t="s">
        <v>292</v>
      </c>
      <c r="O4699" t="s">
        <v>401</v>
      </c>
      <c r="P4699">
        <v>30000</v>
      </c>
      <c r="Q4699">
        <v>7000</v>
      </c>
      <c r="R4699">
        <v>1</v>
      </c>
      <c r="S4699">
        <v>44.85</v>
      </c>
      <c r="T4699">
        <v>0</v>
      </c>
      <c r="U4699" t="b" cm="1">
        <f t="array" ref="U4699">_xlfn.IFS(AND(R4699=1,S4699=G4699,T4699=H4699),TRUE,AND(R4699=1,S4699=G4699,H4699="Product NA"),TRUE)</f>
        <v>1</v>
      </c>
      <c r="W4699" s="165">
        <v>50.42</v>
      </c>
      <c r="X4699" s="165">
        <v>0</v>
      </c>
      <c r="Y4699" t="str">
        <f t="shared" si="168"/>
        <v>Change</v>
      </c>
    </row>
    <row r="4700" spans="1:25" hidden="1" x14ac:dyDescent="0.35">
      <c r="A4700" t="s">
        <v>208</v>
      </c>
      <c r="B4700" t="s">
        <v>611</v>
      </c>
      <c r="C4700" t="s">
        <v>292</v>
      </c>
      <c r="D4700" t="s">
        <v>655</v>
      </c>
      <c r="E4700" t="s">
        <v>723</v>
      </c>
      <c r="F4700" t="s">
        <v>286</v>
      </c>
      <c r="G4700" s="165">
        <f t="shared" si="169"/>
        <v>48.6</v>
      </c>
      <c r="H4700" s="165">
        <f t="shared" si="169"/>
        <v>0</v>
      </c>
      <c r="I4700" t="s">
        <v>677</v>
      </c>
      <c r="K4700" t="s">
        <v>292</v>
      </c>
      <c r="L4700" t="s">
        <v>401</v>
      </c>
      <c r="M4700" t="s">
        <v>476</v>
      </c>
      <c r="N4700" t="s">
        <v>292</v>
      </c>
      <c r="O4700" t="s">
        <v>401</v>
      </c>
      <c r="P4700">
        <v>30000</v>
      </c>
      <c r="Q4700">
        <v>8000</v>
      </c>
      <c r="R4700">
        <v>1</v>
      </c>
      <c r="S4700">
        <v>48.6</v>
      </c>
      <c r="T4700">
        <v>0</v>
      </c>
      <c r="U4700" t="b" cm="1">
        <f t="array" ref="U4700">_xlfn.IFS(AND(R4700=1,S4700=G4700,T4700=H4700),TRUE,AND(R4700=1,S4700=G4700,H4700="Product NA"),TRUE)</f>
        <v>1</v>
      </c>
      <c r="W4700" s="165">
        <v>58.910000000000004</v>
      </c>
      <c r="X4700" s="165">
        <v>0</v>
      </c>
      <c r="Y4700" t="str">
        <f t="shared" si="168"/>
        <v>Change</v>
      </c>
    </row>
    <row r="4701" spans="1:25" hidden="1" x14ac:dyDescent="0.35">
      <c r="A4701" t="s">
        <v>208</v>
      </c>
      <c r="B4701" t="s">
        <v>611</v>
      </c>
      <c r="C4701" t="s">
        <v>292</v>
      </c>
      <c r="D4701" t="s">
        <v>655</v>
      </c>
      <c r="E4701" t="s">
        <v>723</v>
      </c>
      <c r="F4701" t="s">
        <v>286</v>
      </c>
      <c r="G4701" s="165">
        <f t="shared" si="169"/>
        <v>52.300000000000004</v>
      </c>
      <c r="H4701" s="165">
        <f t="shared" si="169"/>
        <v>0</v>
      </c>
      <c r="I4701" t="s">
        <v>678</v>
      </c>
      <c r="K4701" t="s">
        <v>292</v>
      </c>
      <c r="L4701" t="s">
        <v>401</v>
      </c>
      <c r="M4701" t="s">
        <v>476</v>
      </c>
      <c r="N4701" t="s">
        <v>292</v>
      </c>
      <c r="O4701" t="s">
        <v>401</v>
      </c>
      <c r="P4701">
        <v>30000</v>
      </c>
      <c r="Q4701">
        <v>9000</v>
      </c>
      <c r="R4701">
        <v>1</v>
      </c>
      <c r="S4701">
        <v>52.300000000000004</v>
      </c>
      <c r="T4701">
        <v>0</v>
      </c>
      <c r="U4701" t="b" cm="1">
        <f t="array" ref="U4701">_xlfn.IFS(AND(R4701=1,S4701=G4701,T4701=H4701),TRUE,AND(R4701=1,S4701=G4701,H4701="Product NA"),TRUE)</f>
        <v>1</v>
      </c>
      <c r="W4701" s="165">
        <v>63.84</v>
      </c>
      <c r="X4701" s="165">
        <v>0</v>
      </c>
      <c r="Y4701" t="str">
        <f t="shared" si="168"/>
        <v>Change</v>
      </c>
    </row>
    <row r="4702" spans="1:25" hidden="1" x14ac:dyDescent="0.35">
      <c r="A4702" t="s">
        <v>208</v>
      </c>
      <c r="B4702" t="s">
        <v>611</v>
      </c>
      <c r="C4702" t="s">
        <v>292</v>
      </c>
      <c r="D4702" t="s">
        <v>655</v>
      </c>
      <c r="E4702" t="s">
        <v>723</v>
      </c>
      <c r="F4702" t="s">
        <v>286</v>
      </c>
      <c r="G4702" s="165">
        <f t="shared" si="169"/>
        <v>56</v>
      </c>
      <c r="H4702" s="165">
        <f t="shared" si="169"/>
        <v>0</v>
      </c>
      <c r="I4702" t="s">
        <v>679</v>
      </c>
      <c r="K4702" t="s">
        <v>292</v>
      </c>
      <c r="L4702" t="s">
        <v>401</v>
      </c>
      <c r="M4702" t="s">
        <v>476</v>
      </c>
      <c r="N4702" t="s">
        <v>292</v>
      </c>
      <c r="O4702" t="s">
        <v>401</v>
      </c>
      <c r="P4702">
        <v>30000</v>
      </c>
      <c r="Q4702">
        <v>10000</v>
      </c>
      <c r="R4702">
        <v>1</v>
      </c>
      <c r="S4702">
        <v>56</v>
      </c>
      <c r="T4702">
        <v>0</v>
      </c>
      <c r="U4702" t="b" cm="1">
        <f t="array" ref="U4702">_xlfn.IFS(AND(R4702=1,S4702=G4702,T4702=H4702),TRUE,AND(R4702=1,S4702=G4702,H4702="Product NA"),TRUE)</f>
        <v>1</v>
      </c>
      <c r="W4702" s="165">
        <v>63.84</v>
      </c>
      <c r="X4702" s="165">
        <v>0</v>
      </c>
      <c r="Y4702" t="str">
        <f t="shared" si="168"/>
        <v>Change</v>
      </c>
    </row>
    <row r="4703" spans="1:25" hidden="1" x14ac:dyDescent="0.35">
      <c r="A4703" t="s">
        <v>208</v>
      </c>
      <c r="B4703" t="s">
        <v>611</v>
      </c>
      <c r="C4703" t="s">
        <v>292</v>
      </c>
      <c r="D4703" t="s">
        <v>284</v>
      </c>
      <c r="E4703" t="s">
        <v>724</v>
      </c>
      <c r="F4703" t="s">
        <v>286</v>
      </c>
      <c r="G4703" s="165">
        <f t="shared" si="169"/>
        <v>6.8000000000000007</v>
      </c>
      <c r="H4703" s="165">
        <f t="shared" si="169"/>
        <v>10.450000000000001</v>
      </c>
      <c r="I4703" t="s">
        <v>482</v>
      </c>
      <c r="K4703" t="s">
        <v>292</v>
      </c>
      <c r="L4703" t="s">
        <v>401</v>
      </c>
      <c r="M4703" t="s">
        <v>476</v>
      </c>
      <c r="N4703" t="s">
        <v>292</v>
      </c>
      <c r="O4703" t="s">
        <v>401</v>
      </c>
      <c r="P4703">
        <v>100</v>
      </c>
      <c r="Q4703">
        <v>2000</v>
      </c>
      <c r="R4703">
        <v>1</v>
      </c>
      <c r="S4703">
        <v>6.8000000000000007</v>
      </c>
      <c r="T4703">
        <v>10.450000000000001</v>
      </c>
      <c r="U4703" t="b" cm="1">
        <f t="array" ref="U4703">_xlfn.IFS(AND(R4703=1,S4703=G4703,T4703=H4703),TRUE,AND(R4703=1,S4703=G4703,H4703="Product NA"),TRUE)</f>
        <v>1</v>
      </c>
      <c r="W4703" s="165">
        <v>6.8000000000000007</v>
      </c>
      <c r="X4703" s="165">
        <v>10.450000000000001</v>
      </c>
      <c r="Y4703" t="str">
        <f t="shared" si="168"/>
        <v>No Change</v>
      </c>
    </row>
    <row r="4704" spans="1:25" hidden="1" x14ac:dyDescent="0.35">
      <c r="A4704" t="s">
        <v>208</v>
      </c>
      <c r="B4704" t="s">
        <v>611</v>
      </c>
      <c r="C4704" t="s">
        <v>292</v>
      </c>
      <c r="D4704" t="s">
        <v>322</v>
      </c>
      <c r="E4704" t="s">
        <v>724</v>
      </c>
      <c r="F4704" t="s">
        <v>0</v>
      </c>
      <c r="G4704" s="165">
        <f t="shared" si="169"/>
        <v>5.74</v>
      </c>
      <c r="H4704" s="165">
        <f t="shared" si="169"/>
        <v>5.65</v>
      </c>
      <c r="I4704" t="s">
        <v>479</v>
      </c>
      <c r="K4704" t="s">
        <v>292</v>
      </c>
      <c r="L4704" t="s">
        <v>401</v>
      </c>
      <c r="M4704" t="s">
        <v>476</v>
      </c>
      <c r="N4704" t="s">
        <v>292</v>
      </c>
      <c r="O4704" t="s">
        <v>401</v>
      </c>
      <c r="P4704">
        <v>100</v>
      </c>
      <c r="Q4704">
        <v>100</v>
      </c>
      <c r="R4704">
        <v>1</v>
      </c>
      <c r="S4704">
        <v>5.74</v>
      </c>
      <c r="T4704">
        <v>5.65</v>
      </c>
      <c r="U4704" t="b" cm="1">
        <f t="array" ref="U4704">_xlfn.IFS(AND(R4704=1,S4704=G4704,T4704=H4704),TRUE,AND(R4704=1,S4704=G4704,H4704="Product NA"),TRUE)</f>
        <v>1</v>
      </c>
      <c r="W4704" s="165">
        <v>5.74</v>
      </c>
      <c r="X4704" s="165">
        <v>5.65</v>
      </c>
      <c r="Y4704" t="str">
        <f t="shared" si="168"/>
        <v>No Change</v>
      </c>
    </row>
    <row r="4705" spans="1:25" hidden="1" x14ac:dyDescent="0.35">
      <c r="A4705" t="s">
        <v>208</v>
      </c>
      <c r="B4705" t="s">
        <v>611</v>
      </c>
      <c r="C4705" t="s">
        <v>292</v>
      </c>
      <c r="D4705" t="s">
        <v>323</v>
      </c>
      <c r="E4705" t="s">
        <v>724</v>
      </c>
      <c r="F4705" t="s">
        <v>277</v>
      </c>
      <c r="G4705" s="165">
        <f t="shared" si="169"/>
        <v>6.5500000000000007</v>
      </c>
      <c r="H4705" s="165">
        <f t="shared" si="169"/>
        <v>4.05</v>
      </c>
      <c r="I4705" t="s">
        <v>480</v>
      </c>
      <c r="K4705" t="s">
        <v>292</v>
      </c>
      <c r="L4705" t="s">
        <v>401</v>
      </c>
      <c r="M4705" t="s">
        <v>476</v>
      </c>
      <c r="N4705" t="s">
        <v>292</v>
      </c>
      <c r="O4705" t="s">
        <v>401</v>
      </c>
      <c r="P4705">
        <v>100</v>
      </c>
      <c r="Q4705">
        <v>500</v>
      </c>
      <c r="R4705">
        <v>1</v>
      </c>
      <c r="S4705">
        <v>6.5500000000000007</v>
      </c>
      <c r="T4705">
        <v>4.05</v>
      </c>
      <c r="U4705" t="b" cm="1">
        <f t="array" ref="U4705">_xlfn.IFS(AND(R4705=1,S4705=G4705,T4705=H4705),TRUE,AND(R4705=1,S4705=G4705,H4705="Product NA"),TRUE)</f>
        <v>1</v>
      </c>
      <c r="W4705" s="165">
        <v>6.5500000000000007</v>
      </c>
      <c r="X4705" s="165">
        <v>4.05</v>
      </c>
      <c r="Y4705" t="str">
        <f t="shared" si="168"/>
        <v>No Change</v>
      </c>
    </row>
    <row r="4706" spans="1:25" hidden="1" x14ac:dyDescent="0.35">
      <c r="A4706" t="s">
        <v>208</v>
      </c>
      <c r="B4706" t="s">
        <v>611</v>
      </c>
      <c r="C4706" t="s">
        <v>292</v>
      </c>
      <c r="D4706" t="s">
        <v>324</v>
      </c>
      <c r="E4706" t="s">
        <v>724</v>
      </c>
      <c r="F4706" t="s">
        <v>277</v>
      </c>
      <c r="G4706" s="165">
        <f t="shared" si="169"/>
        <v>6.5500000000000007</v>
      </c>
      <c r="H4706" s="165">
        <f t="shared" si="169"/>
        <v>4.05</v>
      </c>
      <c r="I4706" t="s">
        <v>480</v>
      </c>
      <c r="K4706" t="s">
        <v>292</v>
      </c>
      <c r="L4706" t="s">
        <v>401</v>
      </c>
      <c r="M4706" t="s">
        <v>476</v>
      </c>
      <c r="N4706" t="s">
        <v>292</v>
      </c>
      <c r="O4706" t="s">
        <v>401</v>
      </c>
      <c r="P4706">
        <v>100</v>
      </c>
      <c r="Q4706">
        <v>500</v>
      </c>
      <c r="R4706">
        <v>1</v>
      </c>
      <c r="S4706">
        <v>6.5500000000000007</v>
      </c>
      <c r="T4706">
        <v>4.05</v>
      </c>
      <c r="U4706" t="b" cm="1">
        <f t="array" ref="U4706">_xlfn.IFS(AND(R4706=1,S4706=G4706,T4706=H4706),TRUE,AND(R4706=1,S4706=G4706,H4706="Product NA"),TRUE)</f>
        <v>1</v>
      </c>
      <c r="W4706" s="165">
        <v>6.5500000000000007</v>
      </c>
      <c r="X4706" s="165">
        <v>4.05</v>
      </c>
      <c r="Y4706" t="str">
        <f t="shared" si="168"/>
        <v>No Change</v>
      </c>
    </row>
    <row r="4707" spans="1:25" x14ac:dyDescent="0.35">
      <c r="A4707" t="s">
        <v>213</v>
      </c>
      <c r="B4707" t="s">
        <v>614</v>
      </c>
      <c r="C4707" t="s">
        <v>295</v>
      </c>
      <c r="D4707" t="s">
        <v>392</v>
      </c>
      <c r="E4707" t="s">
        <v>287</v>
      </c>
      <c r="F4707" t="s">
        <v>396</v>
      </c>
      <c r="G4707" s="165">
        <f t="shared" si="169"/>
        <v>1.37</v>
      </c>
      <c r="H4707" s="165">
        <f t="shared" si="169"/>
        <v>14.5</v>
      </c>
      <c r="I4707" t="s">
        <v>482</v>
      </c>
      <c r="K4707" t="s">
        <v>468</v>
      </c>
      <c r="L4707" t="s">
        <v>409</v>
      </c>
      <c r="M4707" t="s">
        <v>476</v>
      </c>
      <c r="N4707" t="s">
        <v>295</v>
      </c>
      <c r="O4707" t="s">
        <v>409</v>
      </c>
      <c r="P4707">
        <v>100</v>
      </c>
      <c r="Q4707">
        <v>2000</v>
      </c>
      <c r="R4707">
        <v>1</v>
      </c>
      <c r="S4707">
        <v>1.37</v>
      </c>
      <c r="T4707">
        <v>14.5</v>
      </c>
      <c r="U4707" t="b" cm="1">
        <f t="array" ref="U4707">_xlfn.IFS(AND(R4707=1,S4707=G4707,T4707=H4707),TRUE,AND(R4707=1,S4707=G4707,H4707="Product NA"),TRUE)</f>
        <v>1</v>
      </c>
      <c r="W4707" s="165">
        <v>1.33</v>
      </c>
      <c r="X4707" s="165">
        <v>14.040000000000001</v>
      </c>
      <c r="Y4707" t="str">
        <f t="shared" si="168"/>
        <v>Change</v>
      </c>
    </row>
    <row r="4708" spans="1:25" hidden="1" x14ac:dyDescent="0.35">
      <c r="A4708" t="s">
        <v>213</v>
      </c>
      <c r="B4708" t="s">
        <v>614</v>
      </c>
      <c r="C4708" t="s">
        <v>295</v>
      </c>
      <c r="D4708" t="s">
        <v>281</v>
      </c>
      <c r="E4708" t="s">
        <v>287</v>
      </c>
      <c r="F4708" t="s">
        <v>286</v>
      </c>
      <c r="G4708" s="165">
        <f t="shared" si="169"/>
        <v>1.37</v>
      </c>
      <c r="H4708" s="165">
        <f t="shared" si="169"/>
        <v>14.5</v>
      </c>
      <c r="I4708" t="s">
        <v>482</v>
      </c>
      <c r="K4708" t="s">
        <v>468</v>
      </c>
      <c r="L4708" t="s">
        <v>409</v>
      </c>
      <c r="M4708" t="s">
        <v>476</v>
      </c>
      <c r="N4708" t="s">
        <v>295</v>
      </c>
      <c r="O4708" t="s">
        <v>409</v>
      </c>
      <c r="P4708">
        <v>100</v>
      </c>
      <c r="Q4708">
        <v>2000</v>
      </c>
      <c r="R4708">
        <v>1</v>
      </c>
      <c r="S4708">
        <v>1.37</v>
      </c>
      <c r="T4708">
        <v>14.5</v>
      </c>
      <c r="U4708" t="b" cm="1">
        <f t="array" ref="U4708">_xlfn.IFS(AND(R4708=1,S4708=G4708,T4708=H4708),TRUE,AND(R4708=1,S4708=G4708,H4708="Product NA"),TRUE)</f>
        <v>1</v>
      </c>
      <c r="W4708" s="165">
        <v>1.33</v>
      </c>
      <c r="X4708" s="165">
        <v>14.040000000000001</v>
      </c>
      <c r="Y4708" t="str">
        <f t="shared" si="168"/>
        <v>Change</v>
      </c>
    </row>
    <row r="4709" spans="1:25" hidden="1" x14ac:dyDescent="0.35">
      <c r="A4709" t="s">
        <v>213</v>
      </c>
      <c r="B4709" t="s">
        <v>614</v>
      </c>
      <c r="C4709" t="s">
        <v>295</v>
      </c>
      <c r="D4709" t="s">
        <v>278</v>
      </c>
      <c r="E4709" t="s">
        <v>287</v>
      </c>
      <c r="F4709" t="s">
        <v>277</v>
      </c>
      <c r="G4709" s="165">
        <f t="shared" si="169"/>
        <v>2.08</v>
      </c>
      <c r="H4709" s="165">
        <f t="shared" si="169"/>
        <v>4.21</v>
      </c>
      <c r="I4709" t="s">
        <v>480</v>
      </c>
      <c r="K4709" t="s">
        <v>468</v>
      </c>
      <c r="L4709" t="s">
        <v>409</v>
      </c>
      <c r="M4709" t="s">
        <v>476</v>
      </c>
      <c r="N4709" t="s">
        <v>295</v>
      </c>
      <c r="O4709" t="s">
        <v>409</v>
      </c>
      <c r="P4709">
        <v>100</v>
      </c>
      <c r="Q4709">
        <v>500</v>
      </c>
      <c r="R4709">
        <v>1</v>
      </c>
      <c r="S4709">
        <v>2.08</v>
      </c>
      <c r="T4709">
        <v>4.21</v>
      </c>
      <c r="U4709" t="b" cm="1">
        <f t="array" ref="U4709">_xlfn.IFS(AND(R4709=1,S4709=G4709,T4709=H4709),TRUE,AND(R4709=1,S4709=G4709,H4709="Product NA"),TRUE)</f>
        <v>1</v>
      </c>
      <c r="W4709" s="165">
        <v>2.08</v>
      </c>
      <c r="X4709" s="165">
        <v>4.21</v>
      </c>
      <c r="Y4709" t="str">
        <f t="shared" si="168"/>
        <v>No Change</v>
      </c>
    </row>
    <row r="4710" spans="1:25" hidden="1" x14ac:dyDescent="0.35">
      <c r="A4710" t="s">
        <v>213</v>
      </c>
      <c r="B4710" t="s">
        <v>614</v>
      </c>
      <c r="C4710" t="s">
        <v>295</v>
      </c>
      <c r="D4710" t="s">
        <v>238</v>
      </c>
      <c r="E4710" t="s">
        <v>287</v>
      </c>
      <c r="F4710" t="s">
        <v>0</v>
      </c>
      <c r="G4710" s="165">
        <f t="shared" si="169"/>
        <v>0.45</v>
      </c>
      <c r="H4710" s="165">
        <f t="shared" si="169"/>
        <v>11.97</v>
      </c>
      <c r="I4710" t="s">
        <v>479</v>
      </c>
      <c r="K4710" t="s">
        <v>468</v>
      </c>
      <c r="L4710" t="s">
        <v>409</v>
      </c>
      <c r="M4710" t="s">
        <v>476</v>
      </c>
      <c r="N4710" t="s">
        <v>295</v>
      </c>
      <c r="O4710" t="s">
        <v>409</v>
      </c>
      <c r="P4710">
        <v>100</v>
      </c>
      <c r="Q4710">
        <v>100</v>
      </c>
      <c r="R4710">
        <v>1</v>
      </c>
      <c r="S4710">
        <v>0.45</v>
      </c>
      <c r="T4710">
        <v>11.97</v>
      </c>
      <c r="U4710" t="b" cm="1">
        <f t="array" ref="U4710">_xlfn.IFS(AND(R4710=1,S4710=G4710,T4710=H4710),TRUE,AND(R4710=1,S4710=G4710,H4710="Product NA"),TRUE)</f>
        <v>1</v>
      </c>
      <c r="W4710" s="165">
        <v>0.46</v>
      </c>
      <c r="X4710" s="165">
        <v>11.61</v>
      </c>
      <c r="Y4710" t="str">
        <f t="shared" si="168"/>
        <v>Change</v>
      </c>
    </row>
    <row r="4711" spans="1:25" hidden="1" x14ac:dyDescent="0.35">
      <c r="A4711" t="s">
        <v>213</v>
      </c>
      <c r="B4711" t="s">
        <v>614</v>
      </c>
      <c r="C4711" t="s">
        <v>295</v>
      </c>
      <c r="D4711" t="s">
        <v>239</v>
      </c>
      <c r="E4711" t="s">
        <v>287</v>
      </c>
      <c r="F4711" t="s">
        <v>277</v>
      </c>
      <c r="G4711" s="165">
        <f t="shared" si="169"/>
        <v>0.51</v>
      </c>
      <c r="H4711" s="165">
        <f t="shared" si="169"/>
        <v>12.67</v>
      </c>
      <c r="I4711" t="s">
        <v>480</v>
      </c>
      <c r="K4711" t="s">
        <v>468</v>
      </c>
      <c r="L4711" t="s">
        <v>409</v>
      </c>
      <c r="M4711" t="s">
        <v>476</v>
      </c>
      <c r="N4711" t="s">
        <v>295</v>
      </c>
      <c r="O4711" t="s">
        <v>409</v>
      </c>
      <c r="P4711">
        <v>100</v>
      </c>
      <c r="Q4711">
        <v>500</v>
      </c>
      <c r="R4711">
        <v>1</v>
      </c>
      <c r="S4711">
        <v>0.51</v>
      </c>
      <c r="T4711">
        <v>12.67</v>
      </c>
      <c r="U4711" t="b" cm="1">
        <f t="array" ref="U4711">_xlfn.IFS(AND(R4711=1,S4711=G4711,T4711=H4711),TRUE,AND(R4711=1,S4711=G4711,H4711="Product NA"),TRUE)</f>
        <v>1</v>
      </c>
      <c r="W4711" s="165">
        <v>0.5</v>
      </c>
      <c r="X4711" s="165">
        <v>12.42</v>
      </c>
      <c r="Y4711" t="str">
        <f t="shared" si="168"/>
        <v>Change</v>
      </c>
    </row>
    <row r="4712" spans="1:25" hidden="1" x14ac:dyDescent="0.35">
      <c r="A4712" t="s">
        <v>213</v>
      </c>
      <c r="B4712" t="s">
        <v>614</v>
      </c>
      <c r="C4712" t="s">
        <v>295</v>
      </c>
      <c r="D4712" t="s">
        <v>284</v>
      </c>
      <c r="E4712" t="s">
        <v>724</v>
      </c>
      <c r="F4712" t="s">
        <v>286</v>
      </c>
      <c r="G4712" s="165">
        <f t="shared" si="169"/>
        <v>8.25</v>
      </c>
      <c r="H4712" s="165">
        <f t="shared" si="169"/>
        <v>10.5</v>
      </c>
      <c r="I4712" t="s">
        <v>482</v>
      </c>
      <c r="K4712" t="s">
        <v>468</v>
      </c>
      <c r="L4712" t="s">
        <v>409</v>
      </c>
      <c r="M4712" t="s">
        <v>476</v>
      </c>
      <c r="N4712" t="s">
        <v>295</v>
      </c>
      <c r="O4712" t="s">
        <v>409</v>
      </c>
      <c r="P4712">
        <v>100</v>
      </c>
      <c r="Q4712">
        <v>2000</v>
      </c>
      <c r="R4712">
        <v>1</v>
      </c>
      <c r="S4712">
        <v>8.25</v>
      </c>
      <c r="T4712">
        <v>10.5</v>
      </c>
      <c r="U4712" t="b" cm="1">
        <f t="array" ref="U4712">_xlfn.IFS(AND(R4712=1,S4712=G4712,T4712=H4712),TRUE,AND(R4712=1,S4712=G4712,H4712="Product NA"),TRUE)</f>
        <v>1</v>
      </c>
      <c r="W4712" s="165">
        <v>8.25</v>
      </c>
      <c r="X4712" s="165">
        <v>10.5</v>
      </c>
      <c r="Y4712" t="str">
        <f t="shared" si="168"/>
        <v>No Change</v>
      </c>
    </row>
    <row r="4713" spans="1:25" hidden="1" x14ac:dyDescent="0.35">
      <c r="A4713" t="s">
        <v>213</v>
      </c>
      <c r="B4713" t="s">
        <v>614</v>
      </c>
      <c r="C4713" t="s">
        <v>295</v>
      </c>
      <c r="D4713" t="s">
        <v>322</v>
      </c>
      <c r="E4713" t="s">
        <v>724</v>
      </c>
      <c r="F4713" t="s">
        <v>0</v>
      </c>
      <c r="G4713" s="165">
        <f t="shared" si="169"/>
        <v>5.88</v>
      </c>
      <c r="H4713" s="165">
        <f t="shared" si="169"/>
        <v>9.66</v>
      </c>
      <c r="I4713" t="s">
        <v>479</v>
      </c>
      <c r="K4713" t="s">
        <v>468</v>
      </c>
      <c r="L4713" t="s">
        <v>409</v>
      </c>
      <c r="M4713" t="s">
        <v>476</v>
      </c>
      <c r="N4713" t="s">
        <v>295</v>
      </c>
      <c r="O4713" t="s">
        <v>409</v>
      </c>
      <c r="P4713">
        <v>100</v>
      </c>
      <c r="Q4713">
        <v>100</v>
      </c>
      <c r="R4713">
        <v>1</v>
      </c>
      <c r="S4713">
        <v>5.88</v>
      </c>
      <c r="T4713">
        <v>9.66</v>
      </c>
      <c r="U4713" t="b" cm="1">
        <f t="array" ref="U4713">_xlfn.IFS(AND(R4713=1,S4713=G4713,T4713=H4713),TRUE,AND(R4713=1,S4713=G4713,H4713="Product NA"),TRUE)</f>
        <v>1</v>
      </c>
      <c r="W4713" s="165">
        <v>5.88</v>
      </c>
      <c r="X4713" s="165">
        <v>9.66</v>
      </c>
      <c r="Y4713" t="str">
        <f t="shared" si="168"/>
        <v>No Change</v>
      </c>
    </row>
    <row r="4714" spans="1:25" hidden="1" x14ac:dyDescent="0.35">
      <c r="A4714" t="s">
        <v>213</v>
      </c>
      <c r="B4714" t="s">
        <v>614</v>
      </c>
      <c r="C4714" t="s">
        <v>295</v>
      </c>
      <c r="D4714" t="s">
        <v>323</v>
      </c>
      <c r="E4714" t="s">
        <v>724</v>
      </c>
      <c r="F4714" t="s">
        <v>277</v>
      </c>
      <c r="G4714" s="165">
        <f t="shared" si="169"/>
        <v>6.7</v>
      </c>
      <c r="H4714" s="165">
        <f t="shared" si="169"/>
        <v>9.6000000000000014</v>
      </c>
      <c r="I4714" t="s">
        <v>480</v>
      </c>
      <c r="K4714" t="s">
        <v>468</v>
      </c>
      <c r="L4714" t="s">
        <v>409</v>
      </c>
      <c r="M4714" t="s">
        <v>476</v>
      </c>
      <c r="N4714" t="s">
        <v>295</v>
      </c>
      <c r="O4714" t="s">
        <v>409</v>
      </c>
      <c r="P4714">
        <v>100</v>
      </c>
      <c r="Q4714">
        <v>500</v>
      </c>
      <c r="R4714">
        <v>1</v>
      </c>
      <c r="S4714">
        <v>6.7</v>
      </c>
      <c r="T4714">
        <v>9.6000000000000014</v>
      </c>
      <c r="U4714" t="b" cm="1">
        <f t="array" ref="U4714">_xlfn.IFS(AND(R4714=1,S4714=G4714,T4714=H4714),TRUE,AND(R4714=1,S4714=G4714,H4714="Product NA"),TRUE)</f>
        <v>1</v>
      </c>
      <c r="W4714" s="165">
        <v>6.7</v>
      </c>
      <c r="X4714" s="165">
        <v>9.6000000000000014</v>
      </c>
      <c r="Y4714" t="str">
        <f t="shared" si="168"/>
        <v>No Change</v>
      </c>
    </row>
    <row r="4715" spans="1:25" hidden="1" x14ac:dyDescent="0.35">
      <c r="A4715" t="s">
        <v>213</v>
      </c>
      <c r="B4715" t="s">
        <v>614</v>
      </c>
      <c r="C4715" t="s">
        <v>295</v>
      </c>
      <c r="D4715" t="s">
        <v>324</v>
      </c>
      <c r="E4715" t="s">
        <v>724</v>
      </c>
      <c r="F4715" t="s">
        <v>277</v>
      </c>
      <c r="G4715" s="165">
        <f t="shared" si="169"/>
        <v>6.7</v>
      </c>
      <c r="H4715" s="165">
        <f t="shared" si="169"/>
        <v>9.6000000000000014</v>
      </c>
      <c r="I4715" t="s">
        <v>480</v>
      </c>
      <c r="K4715" t="s">
        <v>468</v>
      </c>
      <c r="L4715" t="s">
        <v>409</v>
      </c>
      <c r="M4715" t="s">
        <v>476</v>
      </c>
      <c r="N4715" t="s">
        <v>295</v>
      </c>
      <c r="O4715" t="s">
        <v>409</v>
      </c>
      <c r="P4715">
        <v>100</v>
      </c>
      <c r="Q4715">
        <v>500</v>
      </c>
      <c r="R4715">
        <v>1</v>
      </c>
      <c r="S4715">
        <v>6.7</v>
      </c>
      <c r="T4715">
        <v>9.6000000000000014</v>
      </c>
      <c r="U4715" t="b" cm="1">
        <f t="array" ref="U4715">_xlfn.IFS(AND(R4715=1,S4715=G4715,T4715=H4715),TRUE,AND(R4715=1,S4715=G4715,H4715="Product NA"),TRUE)</f>
        <v>1</v>
      </c>
      <c r="W4715" s="165">
        <v>6.7</v>
      </c>
      <c r="X4715" s="165">
        <v>9.6000000000000014</v>
      </c>
      <c r="Y4715" t="str">
        <f t="shared" si="168"/>
        <v>No Change</v>
      </c>
    </row>
    <row r="4716" spans="1:25" x14ac:dyDescent="0.35">
      <c r="A4716" t="s">
        <v>219</v>
      </c>
      <c r="B4716" t="s">
        <v>618</v>
      </c>
      <c r="C4716" t="s">
        <v>292</v>
      </c>
      <c r="D4716" t="s">
        <v>392</v>
      </c>
      <c r="E4716" t="s">
        <v>287</v>
      </c>
      <c r="F4716" t="s">
        <v>396</v>
      </c>
      <c r="G4716" s="165">
        <f t="shared" si="169"/>
        <v>1.3800000000000001</v>
      </c>
      <c r="H4716" s="165">
        <f t="shared" si="169"/>
        <v>11.93</v>
      </c>
      <c r="I4716" t="s">
        <v>482</v>
      </c>
      <c r="K4716" t="s">
        <v>292</v>
      </c>
      <c r="L4716" t="s">
        <v>401</v>
      </c>
      <c r="M4716" t="s">
        <v>476</v>
      </c>
      <c r="N4716" t="s">
        <v>292</v>
      </c>
      <c r="O4716" t="s">
        <v>401</v>
      </c>
      <c r="P4716">
        <v>100</v>
      </c>
      <c r="Q4716">
        <v>2000</v>
      </c>
      <c r="R4716">
        <v>1</v>
      </c>
      <c r="S4716">
        <v>1.3800000000000001</v>
      </c>
      <c r="T4716">
        <v>11.93</v>
      </c>
      <c r="U4716" t="b" cm="1">
        <f t="array" ref="U4716">_xlfn.IFS(AND(R4716=1,S4716=G4716,T4716=H4716),TRUE,AND(R4716=1,S4716=G4716,H4716="Product NA"),TRUE)</f>
        <v>1</v>
      </c>
      <c r="W4716" s="165">
        <v>1.3</v>
      </c>
      <c r="X4716" s="165">
        <v>11.23</v>
      </c>
      <c r="Y4716" t="str">
        <f t="shared" si="168"/>
        <v>Change</v>
      </c>
    </row>
    <row r="4717" spans="1:25" hidden="1" x14ac:dyDescent="0.35">
      <c r="A4717" t="s">
        <v>219</v>
      </c>
      <c r="B4717" t="s">
        <v>618</v>
      </c>
      <c r="C4717" t="s">
        <v>292</v>
      </c>
      <c r="D4717" t="s">
        <v>281</v>
      </c>
      <c r="E4717" t="s">
        <v>287</v>
      </c>
      <c r="F4717" t="s">
        <v>286</v>
      </c>
      <c r="G4717" s="165">
        <f t="shared" si="169"/>
        <v>1.3800000000000001</v>
      </c>
      <c r="H4717" s="165">
        <f t="shared" si="169"/>
        <v>11.93</v>
      </c>
      <c r="I4717" t="s">
        <v>482</v>
      </c>
      <c r="K4717" t="s">
        <v>292</v>
      </c>
      <c r="L4717" t="s">
        <v>401</v>
      </c>
      <c r="M4717" t="s">
        <v>476</v>
      </c>
      <c r="N4717" t="s">
        <v>292</v>
      </c>
      <c r="O4717" t="s">
        <v>401</v>
      </c>
      <c r="P4717">
        <v>100</v>
      </c>
      <c r="Q4717">
        <v>2000</v>
      </c>
      <c r="R4717">
        <v>1</v>
      </c>
      <c r="S4717">
        <v>1.3800000000000001</v>
      </c>
      <c r="T4717">
        <v>11.93</v>
      </c>
      <c r="U4717" t="b" cm="1">
        <f t="array" ref="U4717">_xlfn.IFS(AND(R4717=1,S4717=G4717,T4717=H4717),TRUE,AND(R4717=1,S4717=G4717,H4717="Product NA"),TRUE)</f>
        <v>1</v>
      </c>
      <c r="W4717" s="165">
        <v>1.3</v>
      </c>
      <c r="X4717" s="165">
        <v>11.23</v>
      </c>
      <c r="Y4717" t="str">
        <f t="shared" si="168"/>
        <v>Change</v>
      </c>
    </row>
    <row r="4718" spans="1:25" hidden="1" x14ac:dyDescent="0.35">
      <c r="A4718" t="s">
        <v>219</v>
      </c>
      <c r="B4718" t="s">
        <v>618</v>
      </c>
      <c r="C4718" t="s">
        <v>292</v>
      </c>
      <c r="D4718" t="s">
        <v>278</v>
      </c>
      <c r="E4718" t="s">
        <v>287</v>
      </c>
      <c r="F4718" t="s">
        <v>277</v>
      </c>
      <c r="G4718" s="165">
        <f t="shared" si="169"/>
        <v>0.98</v>
      </c>
      <c r="H4718" s="165">
        <f t="shared" si="169"/>
        <v>11.63</v>
      </c>
      <c r="I4718" t="s">
        <v>480</v>
      </c>
      <c r="K4718" t="s">
        <v>292</v>
      </c>
      <c r="L4718" t="s">
        <v>401</v>
      </c>
      <c r="M4718" t="s">
        <v>476</v>
      </c>
      <c r="N4718" t="s">
        <v>292</v>
      </c>
      <c r="O4718" t="s">
        <v>401</v>
      </c>
      <c r="P4718">
        <v>100</v>
      </c>
      <c r="Q4718">
        <v>500</v>
      </c>
      <c r="R4718">
        <v>1</v>
      </c>
      <c r="S4718">
        <v>0.98</v>
      </c>
      <c r="T4718">
        <v>11.63</v>
      </c>
      <c r="U4718" t="b" cm="1">
        <f t="array" ref="U4718">_xlfn.IFS(AND(R4718=1,S4718=G4718,T4718=H4718),TRUE,AND(R4718=1,S4718=G4718,H4718="Product NA"),TRUE)</f>
        <v>1</v>
      </c>
      <c r="W4718" s="165">
        <v>0.98</v>
      </c>
      <c r="X4718" s="165">
        <v>15.540000000000001</v>
      </c>
      <c r="Y4718" t="str">
        <f t="shared" ref="Y4718:Y4773" si="170">IF(AND(W4718=G4718,X4718=H4718),"No Change", "Change")</f>
        <v>Change</v>
      </c>
    </row>
    <row r="4719" spans="1:25" hidden="1" x14ac:dyDescent="0.35">
      <c r="A4719" t="s">
        <v>219</v>
      </c>
      <c r="B4719" t="s">
        <v>618</v>
      </c>
      <c r="C4719" t="s">
        <v>292</v>
      </c>
      <c r="D4719" t="s">
        <v>238</v>
      </c>
      <c r="E4719" t="s">
        <v>287</v>
      </c>
      <c r="F4719" t="s">
        <v>0</v>
      </c>
      <c r="G4719" s="165">
        <f t="shared" si="169"/>
        <v>0.56000000000000005</v>
      </c>
      <c r="H4719" s="165">
        <f t="shared" si="169"/>
        <v>12.530000000000001</v>
      </c>
      <c r="I4719" t="s">
        <v>479</v>
      </c>
      <c r="K4719" t="s">
        <v>292</v>
      </c>
      <c r="L4719" t="s">
        <v>401</v>
      </c>
      <c r="M4719" t="s">
        <v>476</v>
      </c>
      <c r="N4719" t="s">
        <v>292</v>
      </c>
      <c r="O4719" t="s">
        <v>401</v>
      </c>
      <c r="P4719">
        <v>100</v>
      </c>
      <c r="Q4719">
        <v>100</v>
      </c>
      <c r="R4719">
        <v>1</v>
      </c>
      <c r="S4719">
        <v>0.56000000000000005</v>
      </c>
      <c r="T4719">
        <v>12.530000000000001</v>
      </c>
      <c r="U4719" t="b" cm="1">
        <f t="array" ref="U4719">_xlfn.IFS(AND(R4719=1,S4719=G4719,T4719=H4719),TRUE,AND(R4719=1,S4719=G4719,H4719="Product NA"),TRUE)</f>
        <v>1</v>
      </c>
      <c r="W4719" s="165">
        <v>0.59</v>
      </c>
      <c r="X4719" s="165">
        <v>12.280000000000001</v>
      </c>
      <c r="Y4719" t="str">
        <f t="shared" si="170"/>
        <v>Change</v>
      </c>
    </row>
    <row r="4720" spans="1:25" hidden="1" x14ac:dyDescent="0.35">
      <c r="A4720" t="s">
        <v>219</v>
      </c>
      <c r="B4720" t="s">
        <v>618</v>
      </c>
      <c r="C4720" t="s">
        <v>292</v>
      </c>
      <c r="D4720" t="s">
        <v>239</v>
      </c>
      <c r="E4720" t="s">
        <v>287</v>
      </c>
      <c r="F4720" t="s">
        <v>277</v>
      </c>
      <c r="G4720" s="165">
        <f t="shared" si="169"/>
        <v>0.89</v>
      </c>
      <c r="H4720" s="165">
        <f t="shared" si="169"/>
        <v>11.97</v>
      </c>
      <c r="I4720" t="s">
        <v>480</v>
      </c>
      <c r="K4720" t="s">
        <v>292</v>
      </c>
      <c r="L4720" t="s">
        <v>401</v>
      </c>
      <c r="M4720" t="s">
        <v>476</v>
      </c>
      <c r="N4720" t="s">
        <v>292</v>
      </c>
      <c r="O4720" t="s">
        <v>401</v>
      </c>
      <c r="P4720">
        <v>100</v>
      </c>
      <c r="Q4720">
        <v>500</v>
      </c>
      <c r="R4720">
        <v>1</v>
      </c>
      <c r="S4720">
        <v>0.89</v>
      </c>
      <c r="T4720">
        <v>11.97</v>
      </c>
      <c r="U4720" t="b" cm="1">
        <f t="array" ref="U4720">_xlfn.IFS(AND(R4720=1,S4720=G4720,T4720=H4720),TRUE,AND(R4720=1,S4720=G4720,H4720="Product NA"),TRUE)</f>
        <v>1</v>
      </c>
      <c r="W4720" s="165">
        <v>1.0900000000000001</v>
      </c>
      <c r="X4720" s="165">
        <v>10</v>
      </c>
      <c r="Y4720" t="str">
        <f t="shared" si="170"/>
        <v>Change</v>
      </c>
    </row>
    <row r="4721" spans="1:25" hidden="1" x14ac:dyDescent="0.35">
      <c r="A4721" t="s">
        <v>219</v>
      </c>
      <c r="B4721" t="s">
        <v>618</v>
      </c>
      <c r="C4721" t="s">
        <v>292</v>
      </c>
      <c r="D4721" t="s">
        <v>284</v>
      </c>
      <c r="E4721" t="s">
        <v>724</v>
      </c>
      <c r="F4721" t="s">
        <v>286</v>
      </c>
      <c r="G4721" s="165">
        <f t="shared" si="169"/>
        <v>6.8000000000000007</v>
      </c>
      <c r="H4721" s="165">
        <f t="shared" si="169"/>
        <v>10.450000000000001</v>
      </c>
      <c r="I4721" t="s">
        <v>482</v>
      </c>
      <c r="K4721" t="s">
        <v>292</v>
      </c>
      <c r="L4721" t="s">
        <v>401</v>
      </c>
      <c r="M4721" t="s">
        <v>476</v>
      </c>
      <c r="N4721" t="s">
        <v>292</v>
      </c>
      <c r="O4721" t="s">
        <v>401</v>
      </c>
      <c r="P4721">
        <v>100</v>
      </c>
      <c r="Q4721">
        <v>2000</v>
      </c>
      <c r="R4721">
        <v>1</v>
      </c>
      <c r="S4721">
        <v>6.8000000000000007</v>
      </c>
      <c r="T4721">
        <v>10.450000000000001</v>
      </c>
      <c r="U4721" t="b" cm="1">
        <f t="array" ref="U4721">_xlfn.IFS(AND(R4721=1,S4721=G4721,T4721=H4721),TRUE,AND(R4721=1,S4721=G4721,H4721="Product NA"),TRUE)</f>
        <v>1</v>
      </c>
      <c r="W4721" s="165">
        <v>6.8000000000000007</v>
      </c>
      <c r="X4721" s="165">
        <v>10.450000000000001</v>
      </c>
      <c r="Y4721" t="str">
        <f t="shared" si="170"/>
        <v>No Change</v>
      </c>
    </row>
    <row r="4722" spans="1:25" hidden="1" x14ac:dyDescent="0.35">
      <c r="A4722" t="s">
        <v>219</v>
      </c>
      <c r="B4722" t="s">
        <v>618</v>
      </c>
      <c r="C4722" t="s">
        <v>292</v>
      </c>
      <c r="D4722" t="s">
        <v>322</v>
      </c>
      <c r="E4722" t="s">
        <v>724</v>
      </c>
      <c r="F4722" t="s">
        <v>0</v>
      </c>
      <c r="G4722" s="165">
        <f t="shared" si="169"/>
        <v>5.74</v>
      </c>
      <c r="H4722" s="165">
        <f t="shared" si="169"/>
        <v>5.65</v>
      </c>
      <c r="I4722" t="s">
        <v>479</v>
      </c>
      <c r="K4722" t="s">
        <v>292</v>
      </c>
      <c r="L4722" t="s">
        <v>401</v>
      </c>
      <c r="M4722" t="s">
        <v>476</v>
      </c>
      <c r="N4722" t="s">
        <v>292</v>
      </c>
      <c r="O4722" t="s">
        <v>401</v>
      </c>
      <c r="P4722">
        <v>100</v>
      </c>
      <c r="Q4722">
        <v>100</v>
      </c>
      <c r="R4722">
        <v>1</v>
      </c>
      <c r="S4722">
        <v>5.74</v>
      </c>
      <c r="T4722">
        <v>5.65</v>
      </c>
      <c r="U4722" t="b" cm="1">
        <f t="array" ref="U4722">_xlfn.IFS(AND(R4722=1,S4722=G4722,T4722=H4722),TRUE,AND(R4722=1,S4722=G4722,H4722="Product NA"),TRUE)</f>
        <v>1</v>
      </c>
      <c r="W4722" s="165">
        <v>5.74</v>
      </c>
      <c r="X4722" s="165">
        <v>5.65</v>
      </c>
      <c r="Y4722" t="str">
        <f t="shared" si="170"/>
        <v>No Change</v>
      </c>
    </row>
    <row r="4723" spans="1:25" hidden="1" x14ac:dyDescent="0.35">
      <c r="A4723" t="s">
        <v>219</v>
      </c>
      <c r="B4723" t="s">
        <v>618</v>
      </c>
      <c r="C4723" t="s">
        <v>292</v>
      </c>
      <c r="D4723" t="s">
        <v>323</v>
      </c>
      <c r="E4723" t="s">
        <v>724</v>
      </c>
      <c r="F4723" t="s">
        <v>277</v>
      </c>
      <c r="G4723" s="165">
        <f t="shared" si="169"/>
        <v>6.5500000000000007</v>
      </c>
      <c r="H4723" s="165">
        <f t="shared" si="169"/>
        <v>4.05</v>
      </c>
      <c r="I4723" t="s">
        <v>480</v>
      </c>
      <c r="K4723" t="s">
        <v>292</v>
      </c>
      <c r="L4723" t="s">
        <v>401</v>
      </c>
      <c r="M4723" t="s">
        <v>476</v>
      </c>
      <c r="N4723" t="s">
        <v>292</v>
      </c>
      <c r="O4723" t="s">
        <v>401</v>
      </c>
      <c r="P4723">
        <v>100</v>
      </c>
      <c r="Q4723">
        <v>500</v>
      </c>
      <c r="R4723">
        <v>1</v>
      </c>
      <c r="S4723">
        <v>6.5500000000000007</v>
      </c>
      <c r="T4723">
        <v>4.05</v>
      </c>
      <c r="U4723" t="b" cm="1">
        <f t="array" ref="U4723">_xlfn.IFS(AND(R4723=1,S4723=G4723,T4723=H4723),TRUE,AND(R4723=1,S4723=G4723,H4723="Product NA"),TRUE)</f>
        <v>1</v>
      </c>
      <c r="W4723" s="165">
        <v>6.5500000000000007</v>
      </c>
      <c r="X4723" s="165">
        <v>4.05</v>
      </c>
      <c r="Y4723" t="str">
        <f t="shared" si="170"/>
        <v>No Change</v>
      </c>
    </row>
    <row r="4724" spans="1:25" hidden="1" x14ac:dyDescent="0.35">
      <c r="A4724" t="s">
        <v>219</v>
      </c>
      <c r="B4724" t="s">
        <v>618</v>
      </c>
      <c r="C4724" t="s">
        <v>292</v>
      </c>
      <c r="D4724" t="s">
        <v>324</v>
      </c>
      <c r="E4724" t="s">
        <v>724</v>
      </c>
      <c r="F4724" t="s">
        <v>277</v>
      </c>
      <c r="G4724" s="165">
        <f t="shared" si="169"/>
        <v>6.5500000000000007</v>
      </c>
      <c r="H4724" s="165">
        <f t="shared" si="169"/>
        <v>4.05</v>
      </c>
      <c r="I4724" t="s">
        <v>480</v>
      </c>
      <c r="K4724" t="s">
        <v>292</v>
      </c>
      <c r="L4724" t="s">
        <v>401</v>
      </c>
      <c r="M4724" t="s">
        <v>476</v>
      </c>
      <c r="N4724" t="s">
        <v>292</v>
      </c>
      <c r="O4724" t="s">
        <v>401</v>
      </c>
      <c r="P4724">
        <v>100</v>
      </c>
      <c r="Q4724">
        <v>500</v>
      </c>
      <c r="R4724">
        <v>1</v>
      </c>
      <c r="S4724">
        <v>6.5500000000000007</v>
      </c>
      <c r="T4724">
        <v>4.05</v>
      </c>
      <c r="U4724" t="b" cm="1">
        <f t="array" ref="U4724">_xlfn.IFS(AND(R4724=1,S4724=G4724,T4724=H4724),TRUE,AND(R4724=1,S4724=G4724,H4724="Product NA"),TRUE)</f>
        <v>1</v>
      </c>
      <c r="W4724" s="165">
        <v>6.5500000000000007</v>
      </c>
      <c r="X4724" s="165">
        <v>4.05</v>
      </c>
      <c r="Y4724" t="str">
        <f t="shared" si="170"/>
        <v>No Change</v>
      </c>
    </row>
    <row r="4725" spans="1:25" x14ac:dyDescent="0.35">
      <c r="A4725" t="s">
        <v>211</v>
      </c>
      <c r="B4725" t="s">
        <v>647</v>
      </c>
      <c r="C4725" t="s">
        <v>295</v>
      </c>
      <c r="D4725" t="s">
        <v>392</v>
      </c>
      <c r="E4725" t="s">
        <v>287</v>
      </c>
      <c r="F4725" t="s">
        <v>396</v>
      </c>
      <c r="G4725" s="165">
        <f t="shared" si="169"/>
        <v>1.37</v>
      </c>
      <c r="H4725" s="165">
        <f t="shared" si="169"/>
        <v>14.5</v>
      </c>
      <c r="I4725" t="s">
        <v>482</v>
      </c>
      <c r="K4725" t="s">
        <v>468</v>
      </c>
      <c r="L4725" t="s">
        <v>409</v>
      </c>
      <c r="M4725" t="s">
        <v>476</v>
      </c>
      <c r="N4725" t="s">
        <v>295</v>
      </c>
      <c r="O4725" t="s">
        <v>409</v>
      </c>
      <c r="P4725">
        <v>100</v>
      </c>
      <c r="Q4725">
        <v>2000</v>
      </c>
      <c r="R4725">
        <v>1</v>
      </c>
      <c r="S4725">
        <v>1.37</v>
      </c>
      <c r="T4725">
        <v>14.5</v>
      </c>
      <c r="U4725" t="b" cm="1">
        <f t="array" ref="U4725">_xlfn.IFS(AND(R4725=1,S4725=G4725,T4725=H4725),TRUE,AND(R4725=1,S4725=G4725,H4725="Product NA"),TRUE)</f>
        <v>1</v>
      </c>
      <c r="W4725" s="165">
        <v>1.33</v>
      </c>
      <c r="X4725" s="165">
        <v>14.040000000000001</v>
      </c>
      <c r="Y4725" t="str">
        <f t="shared" si="170"/>
        <v>Change</v>
      </c>
    </row>
    <row r="4726" spans="1:25" hidden="1" x14ac:dyDescent="0.35">
      <c r="A4726" t="s">
        <v>211</v>
      </c>
      <c r="B4726" t="s">
        <v>647</v>
      </c>
      <c r="C4726" t="s">
        <v>295</v>
      </c>
      <c r="D4726" t="s">
        <v>281</v>
      </c>
      <c r="E4726" t="s">
        <v>287</v>
      </c>
      <c r="F4726" t="s">
        <v>286</v>
      </c>
      <c r="G4726" s="165">
        <f t="shared" si="169"/>
        <v>1.37</v>
      </c>
      <c r="H4726" s="165">
        <f t="shared" si="169"/>
        <v>14.5</v>
      </c>
      <c r="I4726" t="s">
        <v>482</v>
      </c>
      <c r="K4726" t="s">
        <v>468</v>
      </c>
      <c r="L4726" t="s">
        <v>409</v>
      </c>
      <c r="M4726" t="s">
        <v>476</v>
      </c>
      <c r="N4726" t="s">
        <v>295</v>
      </c>
      <c r="O4726" t="s">
        <v>409</v>
      </c>
      <c r="P4726">
        <v>100</v>
      </c>
      <c r="Q4726">
        <v>2000</v>
      </c>
      <c r="R4726">
        <v>1</v>
      </c>
      <c r="S4726">
        <v>1.37</v>
      </c>
      <c r="T4726">
        <v>14.5</v>
      </c>
      <c r="U4726" t="b" cm="1">
        <f t="array" ref="U4726">_xlfn.IFS(AND(R4726=1,S4726=G4726,T4726=H4726),TRUE,AND(R4726=1,S4726=G4726,H4726="Product NA"),TRUE)</f>
        <v>1</v>
      </c>
      <c r="W4726" s="165">
        <v>1.33</v>
      </c>
      <c r="X4726" s="165">
        <v>14.040000000000001</v>
      </c>
      <c r="Y4726" t="str">
        <f t="shared" si="170"/>
        <v>Change</v>
      </c>
    </row>
    <row r="4727" spans="1:25" hidden="1" x14ac:dyDescent="0.35">
      <c r="A4727" t="s">
        <v>211</v>
      </c>
      <c r="B4727" t="s">
        <v>647</v>
      </c>
      <c r="C4727" t="s">
        <v>295</v>
      </c>
      <c r="D4727" t="s">
        <v>278</v>
      </c>
      <c r="E4727" t="s">
        <v>287</v>
      </c>
      <c r="F4727" t="s">
        <v>277</v>
      </c>
      <c r="G4727" s="165">
        <f t="shared" si="169"/>
        <v>2.08</v>
      </c>
      <c r="H4727" s="165">
        <f t="shared" si="169"/>
        <v>4.21</v>
      </c>
      <c r="I4727" t="s">
        <v>480</v>
      </c>
      <c r="K4727" t="s">
        <v>468</v>
      </c>
      <c r="L4727" t="s">
        <v>409</v>
      </c>
      <c r="M4727" t="s">
        <v>476</v>
      </c>
      <c r="N4727" t="s">
        <v>295</v>
      </c>
      <c r="O4727" t="s">
        <v>409</v>
      </c>
      <c r="P4727">
        <v>100</v>
      </c>
      <c r="Q4727">
        <v>500</v>
      </c>
      <c r="R4727">
        <v>1</v>
      </c>
      <c r="S4727">
        <v>2.08</v>
      </c>
      <c r="T4727">
        <v>4.21</v>
      </c>
      <c r="U4727" t="b" cm="1">
        <f t="array" ref="U4727">_xlfn.IFS(AND(R4727=1,S4727=G4727,T4727=H4727),TRUE,AND(R4727=1,S4727=G4727,H4727="Product NA"),TRUE)</f>
        <v>1</v>
      </c>
      <c r="W4727" s="165">
        <v>2.08</v>
      </c>
      <c r="X4727" s="165">
        <v>4.21</v>
      </c>
      <c r="Y4727" t="str">
        <f t="shared" si="170"/>
        <v>No Change</v>
      </c>
    </row>
    <row r="4728" spans="1:25" hidden="1" x14ac:dyDescent="0.35">
      <c r="A4728" t="s">
        <v>211</v>
      </c>
      <c r="B4728" t="s">
        <v>647</v>
      </c>
      <c r="C4728" t="s">
        <v>295</v>
      </c>
      <c r="D4728" t="s">
        <v>238</v>
      </c>
      <c r="E4728" t="s">
        <v>287</v>
      </c>
      <c r="F4728" t="s">
        <v>0</v>
      </c>
      <c r="G4728" s="165">
        <f t="shared" si="169"/>
        <v>0.45</v>
      </c>
      <c r="H4728" s="165">
        <f t="shared" si="169"/>
        <v>11.97</v>
      </c>
      <c r="I4728" t="s">
        <v>479</v>
      </c>
      <c r="K4728" t="s">
        <v>468</v>
      </c>
      <c r="L4728" t="s">
        <v>409</v>
      </c>
      <c r="M4728" t="s">
        <v>476</v>
      </c>
      <c r="N4728" t="s">
        <v>295</v>
      </c>
      <c r="O4728" t="s">
        <v>409</v>
      </c>
      <c r="P4728">
        <v>100</v>
      </c>
      <c r="Q4728">
        <v>100</v>
      </c>
      <c r="R4728">
        <v>1</v>
      </c>
      <c r="S4728">
        <v>0.45</v>
      </c>
      <c r="T4728">
        <v>11.97</v>
      </c>
      <c r="U4728" t="b" cm="1">
        <f t="array" ref="U4728">_xlfn.IFS(AND(R4728=1,S4728=G4728,T4728=H4728),TRUE,AND(R4728=1,S4728=G4728,H4728="Product NA"),TRUE)</f>
        <v>1</v>
      </c>
      <c r="W4728" s="165">
        <v>0.46</v>
      </c>
      <c r="X4728" s="165">
        <v>11.61</v>
      </c>
      <c r="Y4728" t="str">
        <f t="shared" si="170"/>
        <v>Change</v>
      </c>
    </row>
    <row r="4729" spans="1:25" hidden="1" x14ac:dyDescent="0.35">
      <c r="A4729" t="s">
        <v>211</v>
      </c>
      <c r="B4729" t="s">
        <v>647</v>
      </c>
      <c r="C4729" t="s">
        <v>295</v>
      </c>
      <c r="D4729" t="s">
        <v>239</v>
      </c>
      <c r="E4729" t="s">
        <v>287</v>
      </c>
      <c r="F4729" t="s">
        <v>277</v>
      </c>
      <c r="G4729" s="165">
        <f t="shared" si="169"/>
        <v>0.51</v>
      </c>
      <c r="H4729" s="165">
        <f t="shared" si="169"/>
        <v>12.67</v>
      </c>
      <c r="I4729" t="s">
        <v>480</v>
      </c>
      <c r="K4729" t="s">
        <v>468</v>
      </c>
      <c r="L4729" t="s">
        <v>409</v>
      </c>
      <c r="M4729" t="s">
        <v>476</v>
      </c>
      <c r="N4729" t="s">
        <v>295</v>
      </c>
      <c r="O4729" t="s">
        <v>409</v>
      </c>
      <c r="P4729">
        <v>100</v>
      </c>
      <c r="Q4729">
        <v>500</v>
      </c>
      <c r="R4729">
        <v>1</v>
      </c>
      <c r="S4729">
        <v>0.51</v>
      </c>
      <c r="T4729">
        <v>12.67</v>
      </c>
      <c r="U4729" t="b" cm="1">
        <f t="array" ref="U4729">_xlfn.IFS(AND(R4729=1,S4729=G4729,T4729=H4729),TRUE,AND(R4729=1,S4729=G4729,H4729="Product NA"),TRUE)</f>
        <v>1</v>
      </c>
      <c r="W4729" s="165">
        <v>0.5</v>
      </c>
      <c r="X4729" s="165">
        <v>12.42</v>
      </c>
      <c r="Y4729" t="str">
        <f t="shared" si="170"/>
        <v>Change</v>
      </c>
    </row>
    <row r="4730" spans="1:25" hidden="1" x14ac:dyDescent="0.35">
      <c r="A4730" t="s">
        <v>211</v>
      </c>
      <c r="B4730" t="s">
        <v>647</v>
      </c>
      <c r="C4730" t="s">
        <v>295</v>
      </c>
      <c r="D4730" t="s">
        <v>284</v>
      </c>
      <c r="E4730" t="s">
        <v>724</v>
      </c>
      <c r="F4730" t="s">
        <v>286</v>
      </c>
      <c r="G4730" s="165">
        <f t="shared" si="169"/>
        <v>8.25</v>
      </c>
      <c r="H4730" s="165">
        <f t="shared" si="169"/>
        <v>10.5</v>
      </c>
      <c r="I4730" t="s">
        <v>482</v>
      </c>
      <c r="K4730" t="s">
        <v>468</v>
      </c>
      <c r="L4730" t="s">
        <v>409</v>
      </c>
      <c r="M4730" t="s">
        <v>476</v>
      </c>
      <c r="N4730" t="s">
        <v>295</v>
      </c>
      <c r="O4730" t="s">
        <v>409</v>
      </c>
      <c r="P4730">
        <v>100</v>
      </c>
      <c r="Q4730">
        <v>2000</v>
      </c>
      <c r="R4730">
        <v>1</v>
      </c>
      <c r="S4730">
        <v>8.25</v>
      </c>
      <c r="T4730">
        <v>10.5</v>
      </c>
      <c r="U4730" t="b" cm="1">
        <f t="array" ref="U4730">_xlfn.IFS(AND(R4730=1,S4730=G4730,T4730=H4730),TRUE,AND(R4730=1,S4730=G4730,H4730="Product NA"),TRUE)</f>
        <v>1</v>
      </c>
      <c r="W4730" s="165">
        <v>8.25</v>
      </c>
      <c r="X4730" s="165">
        <v>10.5</v>
      </c>
      <c r="Y4730" t="str">
        <f t="shared" si="170"/>
        <v>No Change</v>
      </c>
    </row>
    <row r="4731" spans="1:25" hidden="1" x14ac:dyDescent="0.35">
      <c r="A4731" t="s">
        <v>211</v>
      </c>
      <c r="B4731" t="s">
        <v>647</v>
      </c>
      <c r="C4731" t="s">
        <v>295</v>
      </c>
      <c r="D4731" t="s">
        <v>322</v>
      </c>
      <c r="E4731" t="s">
        <v>724</v>
      </c>
      <c r="F4731" t="s">
        <v>0</v>
      </c>
      <c r="G4731" s="165">
        <f t="shared" si="169"/>
        <v>5.88</v>
      </c>
      <c r="H4731" s="165">
        <f t="shared" si="169"/>
        <v>9.66</v>
      </c>
      <c r="I4731" t="s">
        <v>479</v>
      </c>
      <c r="K4731" t="s">
        <v>468</v>
      </c>
      <c r="L4731" t="s">
        <v>409</v>
      </c>
      <c r="M4731" t="s">
        <v>476</v>
      </c>
      <c r="N4731" t="s">
        <v>295</v>
      </c>
      <c r="O4731" t="s">
        <v>409</v>
      </c>
      <c r="P4731">
        <v>100</v>
      </c>
      <c r="Q4731">
        <v>100</v>
      </c>
      <c r="R4731">
        <v>1</v>
      </c>
      <c r="S4731">
        <v>5.88</v>
      </c>
      <c r="T4731">
        <v>9.66</v>
      </c>
      <c r="U4731" t="b" cm="1">
        <f t="array" ref="U4731">_xlfn.IFS(AND(R4731=1,S4731=G4731,T4731=H4731),TRUE,AND(R4731=1,S4731=G4731,H4731="Product NA"),TRUE)</f>
        <v>1</v>
      </c>
      <c r="W4731" s="165">
        <v>5.88</v>
      </c>
      <c r="X4731" s="165">
        <v>9.66</v>
      </c>
      <c r="Y4731" t="str">
        <f t="shared" si="170"/>
        <v>No Change</v>
      </c>
    </row>
    <row r="4732" spans="1:25" hidden="1" x14ac:dyDescent="0.35">
      <c r="A4732" t="s">
        <v>211</v>
      </c>
      <c r="B4732" t="s">
        <v>647</v>
      </c>
      <c r="C4732" t="s">
        <v>295</v>
      </c>
      <c r="D4732" t="s">
        <v>323</v>
      </c>
      <c r="E4732" t="s">
        <v>724</v>
      </c>
      <c r="F4732" t="s">
        <v>277</v>
      </c>
      <c r="G4732" s="165">
        <f t="shared" si="169"/>
        <v>6.7</v>
      </c>
      <c r="H4732" s="165">
        <f t="shared" si="169"/>
        <v>9.6000000000000014</v>
      </c>
      <c r="I4732" t="s">
        <v>480</v>
      </c>
      <c r="K4732" t="s">
        <v>468</v>
      </c>
      <c r="L4732" t="s">
        <v>409</v>
      </c>
      <c r="M4732" t="s">
        <v>476</v>
      </c>
      <c r="N4732" t="s">
        <v>295</v>
      </c>
      <c r="O4732" t="s">
        <v>409</v>
      </c>
      <c r="P4732">
        <v>100</v>
      </c>
      <c r="Q4732">
        <v>500</v>
      </c>
      <c r="R4732">
        <v>1</v>
      </c>
      <c r="S4732">
        <v>6.7</v>
      </c>
      <c r="T4732">
        <v>9.6000000000000014</v>
      </c>
      <c r="U4732" t="b" cm="1">
        <f t="array" ref="U4732">_xlfn.IFS(AND(R4732=1,S4732=G4732,T4732=H4732),TRUE,AND(R4732=1,S4732=G4732,H4732="Product NA"),TRUE)</f>
        <v>1</v>
      </c>
      <c r="W4732" s="165">
        <v>6.7</v>
      </c>
      <c r="X4732" s="165">
        <v>9.6000000000000014</v>
      </c>
      <c r="Y4732" t="str">
        <f t="shared" si="170"/>
        <v>No Change</v>
      </c>
    </row>
    <row r="4733" spans="1:25" hidden="1" x14ac:dyDescent="0.35">
      <c r="A4733" t="s">
        <v>211</v>
      </c>
      <c r="B4733" t="s">
        <v>647</v>
      </c>
      <c r="C4733" t="s">
        <v>295</v>
      </c>
      <c r="D4733" t="s">
        <v>324</v>
      </c>
      <c r="E4733" t="s">
        <v>724</v>
      </c>
      <c r="F4733" t="s">
        <v>277</v>
      </c>
      <c r="G4733" s="165">
        <f t="shared" si="169"/>
        <v>6.7</v>
      </c>
      <c r="H4733" s="165">
        <f t="shared" si="169"/>
        <v>9.6000000000000014</v>
      </c>
      <c r="I4733" t="s">
        <v>480</v>
      </c>
      <c r="K4733" t="s">
        <v>468</v>
      </c>
      <c r="L4733" t="s">
        <v>409</v>
      </c>
      <c r="M4733" t="s">
        <v>476</v>
      </c>
      <c r="N4733" t="s">
        <v>295</v>
      </c>
      <c r="O4733" t="s">
        <v>409</v>
      </c>
      <c r="P4733">
        <v>100</v>
      </c>
      <c r="Q4733">
        <v>500</v>
      </c>
      <c r="R4733">
        <v>1</v>
      </c>
      <c r="S4733">
        <v>6.7</v>
      </c>
      <c r="T4733">
        <v>9.6000000000000014</v>
      </c>
      <c r="U4733" t="b" cm="1">
        <f t="array" ref="U4733">_xlfn.IFS(AND(R4733=1,S4733=G4733,T4733=H4733),TRUE,AND(R4733=1,S4733=G4733,H4733="Product NA"),TRUE)</f>
        <v>1</v>
      </c>
      <c r="W4733" s="165">
        <v>6.7</v>
      </c>
      <c r="X4733" s="165">
        <v>9.6000000000000014</v>
      </c>
      <c r="Y4733" t="str">
        <f t="shared" si="170"/>
        <v>No Change</v>
      </c>
    </row>
    <row r="4734" spans="1:25" x14ac:dyDescent="0.35">
      <c r="A4734" t="s">
        <v>214</v>
      </c>
      <c r="B4734" t="s">
        <v>615</v>
      </c>
      <c r="C4734" t="s">
        <v>295</v>
      </c>
      <c r="D4734" t="s">
        <v>392</v>
      </c>
      <c r="E4734" t="s">
        <v>287</v>
      </c>
      <c r="F4734" t="s">
        <v>396</v>
      </c>
      <c r="G4734" s="165">
        <f t="shared" si="169"/>
        <v>1.37</v>
      </c>
      <c r="H4734" s="165">
        <f t="shared" si="169"/>
        <v>14.5</v>
      </c>
      <c r="I4734" t="s">
        <v>482</v>
      </c>
      <c r="K4734" t="s">
        <v>468</v>
      </c>
      <c r="L4734" t="s">
        <v>409</v>
      </c>
      <c r="M4734" t="s">
        <v>476</v>
      </c>
      <c r="N4734" t="s">
        <v>295</v>
      </c>
      <c r="O4734" t="s">
        <v>409</v>
      </c>
      <c r="P4734">
        <v>100</v>
      </c>
      <c r="Q4734">
        <v>2000</v>
      </c>
      <c r="R4734">
        <v>1</v>
      </c>
      <c r="S4734">
        <v>1.37</v>
      </c>
      <c r="T4734">
        <v>14.5</v>
      </c>
      <c r="U4734" t="b" cm="1">
        <f t="array" ref="U4734">_xlfn.IFS(AND(R4734=1,S4734=G4734,T4734=H4734),TRUE,AND(R4734=1,S4734=G4734,H4734="Product NA"),TRUE)</f>
        <v>1</v>
      </c>
      <c r="W4734" s="165">
        <v>1.33</v>
      </c>
      <c r="X4734" s="165">
        <v>14.040000000000001</v>
      </c>
      <c r="Y4734" t="str">
        <f t="shared" si="170"/>
        <v>Change</v>
      </c>
    </row>
    <row r="4735" spans="1:25" hidden="1" x14ac:dyDescent="0.35">
      <c r="A4735" t="s">
        <v>214</v>
      </c>
      <c r="B4735" t="s">
        <v>615</v>
      </c>
      <c r="C4735" t="s">
        <v>295</v>
      </c>
      <c r="D4735" t="s">
        <v>281</v>
      </c>
      <c r="E4735" t="s">
        <v>287</v>
      </c>
      <c r="F4735" t="s">
        <v>286</v>
      </c>
      <c r="G4735" s="165">
        <f t="shared" si="169"/>
        <v>1.37</v>
      </c>
      <c r="H4735" s="165">
        <f t="shared" si="169"/>
        <v>14.5</v>
      </c>
      <c r="I4735" t="s">
        <v>482</v>
      </c>
      <c r="K4735" t="s">
        <v>468</v>
      </c>
      <c r="L4735" t="s">
        <v>409</v>
      </c>
      <c r="M4735" t="s">
        <v>476</v>
      </c>
      <c r="N4735" t="s">
        <v>295</v>
      </c>
      <c r="O4735" t="s">
        <v>409</v>
      </c>
      <c r="P4735">
        <v>100</v>
      </c>
      <c r="Q4735">
        <v>2000</v>
      </c>
      <c r="R4735">
        <v>1</v>
      </c>
      <c r="S4735">
        <v>1.37</v>
      </c>
      <c r="T4735">
        <v>14.5</v>
      </c>
      <c r="U4735" t="b" cm="1">
        <f t="array" ref="U4735">_xlfn.IFS(AND(R4735=1,S4735=G4735,T4735=H4735),TRUE,AND(R4735=1,S4735=G4735,H4735="Product NA"),TRUE)</f>
        <v>1</v>
      </c>
      <c r="W4735" s="165">
        <v>1.33</v>
      </c>
      <c r="X4735" s="165">
        <v>14.040000000000001</v>
      </c>
      <c r="Y4735" t="str">
        <f t="shared" si="170"/>
        <v>Change</v>
      </c>
    </row>
    <row r="4736" spans="1:25" hidden="1" x14ac:dyDescent="0.35">
      <c r="A4736" t="s">
        <v>214</v>
      </c>
      <c r="B4736" t="s">
        <v>615</v>
      </c>
      <c r="C4736" t="s">
        <v>295</v>
      </c>
      <c r="D4736" t="s">
        <v>278</v>
      </c>
      <c r="E4736" t="s">
        <v>287</v>
      </c>
      <c r="F4736" t="s">
        <v>277</v>
      </c>
      <c r="G4736" s="165">
        <f t="shared" si="169"/>
        <v>2.08</v>
      </c>
      <c r="H4736" s="165">
        <f t="shared" si="169"/>
        <v>4.21</v>
      </c>
      <c r="I4736" t="s">
        <v>480</v>
      </c>
      <c r="K4736" t="s">
        <v>468</v>
      </c>
      <c r="L4736" t="s">
        <v>409</v>
      </c>
      <c r="M4736" t="s">
        <v>476</v>
      </c>
      <c r="N4736" t="s">
        <v>295</v>
      </c>
      <c r="O4736" t="s">
        <v>409</v>
      </c>
      <c r="P4736">
        <v>100</v>
      </c>
      <c r="Q4736">
        <v>500</v>
      </c>
      <c r="R4736">
        <v>1</v>
      </c>
      <c r="S4736">
        <v>2.08</v>
      </c>
      <c r="T4736">
        <v>4.21</v>
      </c>
      <c r="U4736" t="b" cm="1">
        <f t="array" ref="U4736">_xlfn.IFS(AND(R4736=1,S4736=G4736,T4736=H4736),TRUE,AND(R4736=1,S4736=G4736,H4736="Product NA"),TRUE)</f>
        <v>1</v>
      </c>
      <c r="W4736" s="165">
        <v>2.08</v>
      </c>
      <c r="X4736" s="165">
        <v>4.21</v>
      </c>
      <c r="Y4736" t="str">
        <f t="shared" si="170"/>
        <v>No Change</v>
      </c>
    </row>
    <row r="4737" spans="1:25" hidden="1" x14ac:dyDescent="0.35">
      <c r="A4737" t="s">
        <v>214</v>
      </c>
      <c r="B4737" t="s">
        <v>615</v>
      </c>
      <c r="C4737" t="s">
        <v>295</v>
      </c>
      <c r="D4737" t="s">
        <v>238</v>
      </c>
      <c r="E4737" t="s">
        <v>287</v>
      </c>
      <c r="F4737" t="s">
        <v>0</v>
      </c>
      <c r="G4737" s="165">
        <f t="shared" si="169"/>
        <v>0.45</v>
      </c>
      <c r="H4737" s="165">
        <f t="shared" si="169"/>
        <v>11.97</v>
      </c>
      <c r="I4737" t="s">
        <v>479</v>
      </c>
      <c r="K4737" t="s">
        <v>468</v>
      </c>
      <c r="L4737" t="s">
        <v>409</v>
      </c>
      <c r="M4737" t="s">
        <v>476</v>
      </c>
      <c r="N4737" t="s">
        <v>295</v>
      </c>
      <c r="O4737" t="s">
        <v>409</v>
      </c>
      <c r="P4737">
        <v>100</v>
      </c>
      <c r="Q4737">
        <v>100</v>
      </c>
      <c r="R4737">
        <v>1</v>
      </c>
      <c r="S4737">
        <v>0.45</v>
      </c>
      <c r="T4737">
        <v>11.97</v>
      </c>
      <c r="U4737" t="b" cm="1">
        <f t="array" ref="U4737">_xlfn.IFS(AND(R4737=1,S4737=G4737,T4737=H4737),TRUE,AND(R4737=1,S4737=G4737,H4737="Product NA"),TRUE)</f>
        <v>1</v>
      </c>
      <c r="W4737" s="165">
        <v>0.46</v>
      </c>
      <c r="X4737" s="165">
        <v>11.61</v>
      </c>
      <c r="Y4737" t="str">
        <f t="shared" si="170"/>
        <v>Change</v>
      </c>
    </row>
    <row r="4738" spans="1:25" hidden="1" x14ac:dyDescent="0.35">
      <c r="A4738" t="s">
        <v>214</v>
      </c>
      <c r="B4738" t="s">
        <v>615</v>
      </c>
      <c r="C4738" t="s">
        <v>295</v>
      </c>
      <c r="D4738" t="s">
        <v>239</v>
      </c>
      <c r="E4738" t="s">
        <v>287</v>
      </c>
      <c r="F4738" t="s">
        <v>277</v>
      </c>
      <c r="G4738" s="165">
        <f t="shared" si="169"/>
        <v>0.51</v>
      </c>
      <c r="H4738" s="165">
        <f t="shared" si="169"/>
        <v>12.67</v>
      </c>
      <c r="I4738" t="s">
        <v>480</v>
      </c>
      <c r="K4738" t="s">
        <v>468</v>
      </c>
      <c r="L4738" t="s">
        <v>409</v>
      </c>
      <c r="M4738" t="s">
        <v>476</v>
      </c>
      <c r="N4738" t="s">
        <v>295</v>
      </c>
      <c r="O4738" t="s">
        <v>409</v>
      </c>
      <c r="P4738">
        <v>100</v>
      </c>
      <c r="Q4738">
        <v>500</v>
      </c>
      <c r="R4738">
        <v>1</v>
      </c>
      <c r="S4738">
        <v>0.51</v>
      </c>
      <c r="T4738">
        <v>12.67</v>
      </c>
      <c r="U4738" t="b" cm="1">
        <f t="array" ref="U4738">_xlfn.IFS(AND(R4738=1,S4738=G4738,T4738=H4738),TRUE,AND(R4738=1,S4738=G4738,H4738="Product NA"),TRUE)</f>
        <v>1</v>
      </c>
      <c r="W4738" s="165">
        <v>0.5</v>
      </c>
      <c r="X4738" s="165">
        <v>12.42</v>
      </c>
      <c r="Y4738" t="str">
        <f t="shared" si="170"/>
        <v>Change</v>
      </c>
    </row>
    <row r="4739" spans="1:25" hidden="1" x14ac:dyDescent="0.35">
      <c r="A4739" t="s">
        <v>214</v>
      </c>
      <c r="B4739" t="s">
        <v>615</v>
      </c>
      <c r="C4739" t="s">
        <v>295</v>
      </c>
      <c r="D4739" t="s">
        <v>655</v>
      </c>
      <c r="E4739" t="s">
        <v>723</v>
      </c>
      <c r="F4739" t="s">
        <v>286</v>
      </c>
      <c r="G4739" s="165">
        <f t="shared" si="169"/>
        <v>20.75</v>
      </c>
      <c r="H4739" s="165">
        <f t="shared" si="169"/>
        <v>0</v>
      </c>
      <c r="I4739" t="s">
        <v>481</v>
      </c>
      <c r="K4739" t="s">
        <v>468</v>
      </c>
      <c r="L4739" t="s">
        <v>409</v>
      </c>
      <c r="M4739" t="s">
        <v>476</v>
      </c>
      <c r="N4739" t="s">
        <v>295</v>
      </c>
      <c r="O4739" t="s">
        <v>409</v>
      </c>
      <c r="P4739">
        <v>30000</v>
      </c>
      <c r="Q4739">
        <v>1000</v>
      </c>
      <c r="R4739">
        <v>1</v>
      </c>
      <c r="S4739">
        <v>20.75</v>
      </c>
      <c r="T4739">
        <v>0</v>
      </c>
      <c r="U4739" t="b" cm="1">
        <f t="array" ref="U4739">_xlfn.IFS(AND(R4739=1,S4739=G4739,T4739=H4739),TRUE,AND(R4739=1,S4739=G4739,H4739="Product NA"),TRUE)</f>
        <v>1</v>
      </c>
      <c r="W4739" s="165">
        <v>22.54</v>
      </c>
      <c r="X4739" s="165">
        <v>0</v>
      </c>
      <c r="Y4739" t="str">
        <f t="shared" si="170"/>
        <v>Change</v>
      </c>
    </row>
    <row r="4740" spans="1:25" hidden="1" x14ac:dyDescent="0.35">
      <c r="A4740" t="s">
        <v>214</v>
      </c>
      <c r="B4740" t="s">
        <v>615</v>
      </c>
      <c r="C4740" t="s">
        <v>295</v>
      </c>
      <c r="D4740" t="s">
        <v>655</v>
      </c>
      <c r="E4740" t="s">
        <v>723</v>
      </c>
      <c r="F4740" t="s">
        <v>286</v>
      </c>
      <c r="G4740" s="165">
        <f t="shared" si="169"/>
        <v>120.5</v>
      </c>
      <c r="H4740" s="165">
        <f t="shared" si="169"/>
        <v>0</v>
      </c>
      <c r="I4740" t="s">
        <v>680</v>
      </c>
      <c r="K4740" t="s">
        <v>468</v>
      </c>
      <c r="L4740" t="s">
        <v>409</v>
      </c>
      <c r="M4740" t="s">
        <v>476</v>
      </c>
      <c r="N4740" t="s">
        <v>295</v>
      </c>
      <c r="O4740" t="s">
        <v>409</v>
      </c>
      <c r="P4740">
        <v>30000</v>
      </c>
      <c r="Q4740">
        <v>15000</v>
      </c>
      <c r="R4740">
        <v>1</v>
      </c>
      <c r="S4740">
        <v>120.5</v>
      </c>
      <c r="T4740">
        <v>0</v>
      </c>
      <c r="U4740" t="b" cm="1">
        <f t="array" ref="U4740">_xlfn.IFS(AND(R4740=1,S4740=G4740,T4740=H4740),TRUE,AND(R4740=1,S4740=G4740,H4740="Product NA"),TRUE)</f>
        <v>1</v>
      </c>
      <c r="W4740" s="165">
        <v>89.77</v>
      </c>
      <c r="X4740" s="165">
        <v>0</v>
      </c>
      <c r="Y4740" t="str">
        <f t="shared" si="170"/>
        <v>Change</v>
      </c>
    </row>
    <row r="4741" spans="1:25" hidden="1" x14ac:dyDescent="0.35">
      <c r="A4741" t="s">
        <v>214</v>
      </c>
      <c r="B4741" t="s">
        <v>615</v>
      </c>
      <c r="C4741" t="s">
        <v>295</v>
      </c>
      <c r="D4741" t="s">
        <v>655</v>
      </c>
      <c r="E4741" t="s">
        <v>723</v>
      </c>
      <c r="F4741" t="s">
        <v>286</v>
      </c>
      <c r="G4741" s="165">
        <f t="shared" ref="G4741:H4790" si="171">S4741</f>
        <v>27.5</v>
      </c>
      <c r="H4741" s="165">
        <f t="shared" si="171"/>
        <v>0</v>
      </c>
      <c r="I4741" t="s">
        <v>671</v>
      </c>
      <c r="K4741" t="s">
        <v>468</v>
      </c>
      <c r="L4741" t="s">
        <v>409</v>
      </c>
      <c r="M4741" t="s">
        <v>476</v>
      </c>
      <c r="N4741" t="s">
        <v>295</v>
      </c>
      <c r="O4741" t="s">
        <v>409</v>
      </c>
      <c r="P4741">
        <v>30000</v>
      </c>
      <c r="Q4741">
        <v>2000</v>
      </c>
      <c r="R4741">
        <v>1</v>
      </c>
      <c r="S4741">
        <v>27.5</v>
      </c>
      <c r="T4741">
        <v>0</v>
      </c>
      <c r="U4741" t="b" cm="1">
        <f t="array" ref="U4741">_xlfn.IFS(AND(R4741=1,S4741=G4741,T4741=H4741),TRUE,AND(R4741=1,S4741=G4741,H4741="Product NA"),TRUE)</f>
        <v>1</v>
      </c>
      <c r="W4741" s="165">
        <v>26.84</v>
      </c>
      <c r="X4741" s="165">
        <v>0</v>
      </c>
      <c r="Y4741" t="str">
        <f t="shared" si="170"/>
        <v>Change</v>
      </c>
    </row>
    <row r="4742" spans="1:25" hidden="1" x14ac:dyDescent="0.35">
      <c r="A4742" t="s">
        <v>214</v>
      </c>
      <c r="B4742" t="s">
        <v>615</v>
      </c>
      <c r="C4742" t="s">
        <v>295</v>
      </c>
      <c r="D4742" t="s">
        <v>655</v>
      </c>
      <c r="E4742" t="s">
        <v>723</v>
      </c>
      <c r="F4742" t="s">
        <v>286</v>
      </c>
      <c r="G4742" s="165">
        <f t="shared" si="171"/>
        <v>155.5</v>
      </c>
      <c r="H4742" s="165">
        <f t="shared" si="171"/>
        <v>0</v>
      </c>
      <c r="I4742" t="s">
        <v>681</v>
      </c>
      <c r="K4742" t="s">
        <v>468</v>
      </c>
      <c r="L4742" t="s">
        <v>409</v>
      </c>
      <c r="M4742" t="s">
        <v>476</v>
      </c>
      <c r="N4742" t="s">
        <v>295</v>
      </c>
      <c r="O4742" t="s">
        <v>409</v>
      </c>
      <c r="P4742">
        <v>30000</v>
      </c>
      <c r="Q4742">
        <v>20000</v>
      </c>
      <c r="R4742">
        <v>1</v>
      </c>
      <c r="S4742">
        <v>155.5</v>
      </c>
      <c r="T4742">
        <v>0</v>
      </c>
      <c r="U4742" t="b" cm="1">
        <f t="array" ref="U4742">_xlfn.IFS(AND(R4742=1,S4742=G4742,T4742=H4742),TRUE,AND(R4742=1,S4742=G4742,H4742="Product NA"),TRUE)</f>
        <v>1</v>
      </c>
      <c r="W4742" s="165">
        <v>114</v>
      </c>
      <c r="X4742" s="165">
        <v>0</v>
      </c>
      <c r="Y4742" t="str">
        <f t="shared" si="170"/>
        <v>Change</v>
      </c>
    </row>
    <row r="4743" spans="1:25" hidden="1" x14ac:dyDescent="0.35">
      <c r="A4743" t="s">
        <v>214</v>
      </c>
      <c r="B4743" t="s">
        <v>615</v>
      </c>
      <c r="C4743" t="s">
        <v>295</v>
      </c>
      <c r="D4743" t="s">
        <v>655</v>
      </c>
      <c r="E4743" t="s">
        <v>723</v>
      </c>
      <c r="F4743" t="s">
        <v>286</v>
      </c>
      <c r="G4743" s="165">
        <f t="shared" si="171"/>
        <v>200</v>
      </c>
      <c r="H4743" s="165">
        <f t="shared" si="171"/>
        <v>0</v>
      </c>
      <c r="I4743" t="s">
        <v>682</v>
      </c>
      <c r="K4743" t="s">
        <v>468</v>
      </c>
      <c r="L4743" t="s">
        <v>409</v>
      </c>
      <c r="M4743" t="s">
        <v>476</v>
      </c>
      <c r="N4743" t="s">
        <v>295</v>
      </c>
      <c r="O4743" t="s">
        <v>409</v>
      </c>
      <c r="P4743">
        <v>30000</v>
      </c>
      <c r="Q4743">
        <v>25000</v>
      </c>
      <c r="R4743">
        <v>1</v>
      </c>
      <c r="S4743">
        <v>200</v>
      </c>
      <c r="T4743">
        <v>0</v>
      </c>
      <c r="U4743" t="b" cm="1">
        <f t="array" ref="U4743">_xlfn.IFS(AND(R4743=1,S4743=G4743,T4743=H4743),TRUE,AND(R4743=1,S4743=G4743,H4743="Product NA"),TRUE)</f>
        <v>1</v>
      </c>
      <c r="W4743" s="165">
        <v>379.51</v>
      </c>
      <c r="X4743" s="165">
        <v>0</v>
      </c>
      <c r="Y4743" t="str">
        <f t="shared" si="170"/>
        <v>Change</v>
      </c>
    </row>
    <row r="4744" spans="1:25" hidden="1" x14ac:dyDescent="0.35">
      <c r="A4744" t="s">
        <v>214</v>
      </c>
      <c r="B4744" t="s">
        <v>615</v>
      </c>
      <c r="C4744" t="s">
        <v>295</v>
      </c>
      <c r="D4744" t="s">
        <v>655</v>
      </c>
      <c r="E4744" t="s">
        <v>723</v>
      </c>
      <c r="F4744" t="s">
        <v>286</v>
      </c>
      <c r="G4744" s="165">
        <f t="shared" si="171"/>
        <v>34.35</v>
      </c>
      <c r="H4744" s="165">
        <f t="shared" si="171"/>
        <v>0</v>
      </c>
      <c r="I4744" t="s">
        <v>672</v>
      </c>
      <c r="K4744" t="s">
        <v>468</v>
      </c>
      <c r="L4744" t="s">
        <v>409</v>
      </c>
      <c r="M4744" t="s">
        <v>476</v>
      </c>
      <c r="N4744" t="s">
        <v>295</v>
      </c>
      <c r="O4744" t="s">
        <v>409</v>
      </c>
      <c r="P4744">
        <v>30000</v>
      </c>
      <c r="Q4744">
        <v>3000</v>
      </c>
      <c r="R4744">
        <v>1</v>
      </c>
      <c r="S4744">
        <v>34.35</v>
      </c>
      <c r="T4744">
        <v>0</v>
      </c>
      <c r="U4744" t="b" cm="1">
        <f t="array" ref="U4744">_xlfn.IFS(AND(R4744=1,S4744=G4744,T4744=H4744),TRUE,AND(R4744=1,S4744=G4744,H4744="Product NA"),TRUE)</f>
        <v>1</v>
      </c>
      <c r="W4744" s="165">
        <v>32.4</v>
      </c>
      <c r="X4744" s="165">
        <v>0</v>
      </c>
      <c r="Y4744" t="str">
        <f t="shared" si="170"/>
        <v>Change</v>
      </c>
    </row>
    <row r="4745" spans="1:25" hidden="1" x14ac:dyDescent="0.35">
      <c r="A4745" t="s">
        <v>214</v>
      </c>
      <c r="B4745" t="s">
        <v>615</v>
      </c>
      <c r="C4745" t="s">
        <v>295</v>
      </c>
      <c r="D4745" t="s">
        <v>655</v>
      </c>
      <c r="E4745" t="s">
        <v>723</v>
      </c>
      <c r="F4745" t="s">
        <v>286</v>
      </c>
      <c r="G4745" s="165">
        <f t="shared" si="171"/>
        <v>236.70000000000002</v>
      </c>
      <c r="H4745" s="165">
        <f t="shared" si="171"/>
        <v>0</v>
      </c>
      <c r="I4745" t="s">
        <v>683</v>
      </c>
      <c r="K4745" t="s">
        <v>468</v>
      </c>
      <c r="L4745" t="s">
        <v>409</v>
      </c>
      <c r="M4745" t="s">
        <v>476</v>
      </c>
      <c r="N4745" t="s">
        <v>295</v>
      </c>
      <c r="O4745" t="s">
        <v>409</v>
      </c>
      <c r="P4745">
        <v>30000</v>
      </c>
      <c r="Q4745">
        <v>30000</v>
      </c>
      <c r="R4745">
        <v>1</v>
      </c>
      <c r="S4745">
        <v>236.70000000000002</v>
      </c>
      <c r="T4745">
        <v>0</v>
      </c>
      <c r="U4745" t="b" cm="1">
        <f t="array" ref="U4745">_xlfn.IFS(AND(R4745=1,S4745=G4745,T4745=H4745),TRUE,AND(R4745=1,S4745=G4745,H4745="Product NA"),TRUE)</f>
        <v>1</v>
      </c>
      <c r="W4745" s="165">
        <v>446.17</v>
      </c>
      <c r="X4745" s="165">
        <v>0</v>
      </c>
      <c r="Y4745" t="str">
        <f t="shared" si="170"/>
        <v>Change</v>
      </c>
    </row>
    <row r="4746" spans="1:25" hidden="1" x14ac:dyDescent="0.35">
      <c r="A4746" t="s">
        <v>214</v>
      </c>
      <c r="B4746" t="s">
        <v>615</v>
      </c>
      <c r="C4746" t="s">
        <v>295</v>
      </c>
      <c r="D4746" t="s">
        <v>655</v>
      </c>
      <c r="E4746" t="s">
        <v>723</v>
      </c>
      <c r="F4746" t="s">
        <v>286</v>
      </c>
      <c r="G4746" s="165">
        <f t="shared" si="171"/>
        <v>41.150000000000006</v>
      </c>
      <c r="H4746" s="165">
        <f t="shared" si="171"/>
        <v>0</v>
      </c>
      <c r="I4746" t="s">
        <v>673</v>
      </c>
      <c r="K4746" t="s">
        <v>468</v>
      </c>
      <c r="L4746" t="s">
        <v>409</v>
      </c>
      <c r="M4746" t="s">
        <v>476</v>
      </c>
      <c r="N4746" t="s">
        <v>295</v>
      </c>
      <c r="O4746" t="s">
        <v>409</v>
      </c>
      <c r="P4746">
        <v>30000</v>
      </c>
      <c r="Q4746">
        <v>4000</v>
      </c>
      <c r="R4746">
        <v>1</v>
      </c>
      <c r="S4746">
        <v>41.150000000000006</v>
      </c>
      <c r="T4746">
        <v>0</v>
      </c>
      <c r="U4746" t="b" cm="1">
        <f t="array" ref="U4746">_xlfn.IFS(AND(R4746=1,S4746=G4746,T4746=H4746),TRUE,AND(R4746=1,S4746=G4746,H4746="Product NA"),TRUE)</f>
        <v>1</v>
      </c>
      <c r="W4746" s="165">
        <v>36.380000000000003</v>
      </c>
      <c r="X4746" s="165">
        <v>0</v>
      </c>
      <c r="Y4746" t="str">
        <f t="shared" si="170"/>
        <v>Change</v>
      </c>
    </row>
    <row r="4747" spans="1:25" hidden="1" x14ac:dyDescent="0.35">
      <c r="A4747" t="s">
        <v>214</v>
      </c>
      <c r="B4747" t="s">
        <v>615</v>
      </c>
      <c r="C4747" t="s">
        <v>295</v>
      </c>
      <c r="D4747" t="s">
        <v>655</v>
      </c>
      <c r="E4747" t="s">
        <v>723</v>
      </c>
      <c r="F4747" t="s">
        <v>286</v>
      </c>
      <c r="G4747" s="165">
        <f t="shared" si="171"/>
        <v>47.900000000000006</v>
      </c>
      <c r="H4747" s="165">
        <f t="shared" si="171"/>
        <v>0</v>
      </c>
      <c r="I4747" t="s">
        <v>674</v>
      </c>
      <c r="K4747" t="s">
        <v>468</v>
      </c>
      <c r="L4747" t="s">
        <v>409</v>
      </c>
      <c r="M4747" t="s">
        <v>476</v>
      </c>
      <c r="N4747" t="s">
        <v>295</v>
      </c>
      <c r="O4747" t="s">
        <v>409</v>
      </c>
      <c r="P4747">
        <v>30000</v>
      </c>
      <c r="Q4747">
        <v>5000</v>
      </c>
      <c r="R4747">
        <v>1</v>
      </c>
      <c r="S4747">
        <v>47.900000000000006</v>
      </c>
      <c r="T4747">
        <v>0</v>
      </c>
      <c r="U4747" t="b" cm="1">
        <f t="array" ref="U4747">_xlfn.IFS(AND(R4747=1,S4747=G4747,T4747=H4747),TRUE,AND(R4747=1,S4747=G4747,H4747="Product NA"),TRUE)</f>
        <v>1</v>
      </c>
      <c r="W4747" s="165">
        <v>40.56</v>
      </c>
      <c r="X4747" s="165">
        <v>0</v>
      </c>
      <c r="Y4747" t="str">
        <f t="shared" si="170"/>
        <v>Change</v>
      </c>
    </row>
    <row r="4748" spans="1:25" hidden="1" x14ac:dyDescent="0.35">
      <c r="A4748" t="s">
        <v>214</v>
      </c>
      <c r="B4748" t="s">
        <v>615</v>
      </c>
      <c r="C4748" t="s">
        <v>295</v>
      </c>
      <c r="D4748" t="s">
        <v>655</v>
      </c>
      <c r="E4748" t="s">
        <v>723</v>
      </c>
      <c r="F4748" t="s">
        <v>286</v>
      </c>
      <c r="G4748" s="165">
        <f t="shared" si="171"/>
        <v>55.800000000000004</v>
      </c>
      <c r="H4748" s="165">
        <f t="shared" si="171"/>
        <v>0</v>
      </c>
      <c r="I4748" t="s">
        <v>675</v>
      </c>
      <c r="K4748" t="s">
        <v>468</v>
      </c>
      <c r="L4748" t="s">
        <v>409</v>
      </c>
      <c r="M4748" t="s">
        <v>476</v>
      </c>
      <c r="N4748" t="s">
        <v>295</v>
      </c>
      <c r="O4748" t="s">
        <v>409</v>
      </c>
      <c r="P4748">
        <v>30000</v>
      </c>
      <c r="Q4748">
        <v>6000</v>
      </c>
      <c r="R4748">
        <v>1</v>
      </c>
      <c r="S4748">
        <v>55.800000000000004</v>
      </c>
      <c r="T4748">
        <v>0</v>
      </c>
      <c r="U4748" t="b" cm="1">
        <f t="array" ref="U4748">_xlfn.IFS(AND(R4748=1,S4748=G4748,T4748=H4748),TRUE,AND(R4748=1,S4748=G4748,H4748="Product NA"),TRUE)</f>
        <v>1</v>
      </c>
      <c r="W4748" s="165">
        <v>51.02</v>
      </c>
      <c r="X4748" s="165">
        <v>0</v>
      </c>
      <c r="Y4748" t="str">
        <f t="shared" si="170"/>
        <v>Change</v>
      </c>
    </row>
    <row r="4749" spans="1:25" hidden="1" x14ac:dyDescent="0.35">
      <c r="A4749" t="s">
        <v>214</v>
      </c>
      <c r="B4749" t="s">
        <v>615</v>
      </c>
      <c r="C4749" t="s">
        <v>295</v>
      </c>
      <c r="D4749" t="s">
        <v>655</v>
      </c>
      <c r="E4749" t="s">
        <v>723</v>
      </c>
      <c r="F4749" t="s">
        <v>286</v>
      </c>
      <c r="G4749" s="165">
        <f t="shared" si="171"/>
        <v>62.6</v>
      </c>
      <c r="H4749" s="165">
        <f t="shared" si="171"/>
        <v>0</v>
      </c>
      <c r="I4749" t="s">
        <v>676</v>
      </c>
      <c r="K4749" t="s">
        <v>468</v>
      </c>
      <c r="L4749" t="s">
        <v>409</v>
      </c>
      <c r="M4749" t="s">
        <v>476</v>
      </c>
      <c r="N4749" t="s">
        <v>295</v>
      </c>
      <c r="O4749" t="s">
        <v>409</v>
      </c>
      <c r="P4749">
        <v>30000</v>
      </c>
      <c r="Q4749">
        <v>7000</v>
      </c>
      <c r="R4749">
        <v>1</v>
      </c>
      <c r="S4749">
        <v>62.6</v>
      </c>
      <c r="T4749">
        <v>0</v>
      </c>
      <c r="U4749" t="b" cm="1">
        <f t="array" ref="U4749">_xlfn.IFS(AND(R4749=1,S4749=G4749,T4749=H4749),TRUE,AND(R4749=1,S4749=G4749,H4749="Product NA"),TRUE)</f>
        <v>1</v>
      </c>
      <c r="W4749" s="165">
        <v>51.02</v>
      </c>
      <c r="X4749" s="165">
        <v>0</v>
      </c>
      <c r="Y4749" t="str">
        <f t="shared" si="170"/>
        <v>Change</v>
      </c>
    </row>
    <row r="4750" spans="1:25" hidden="1" x14ac:dyDescent="0.35">
      <c r="A4750" t="s">
        <v>214</v>
      </c>
      <c r="B4750" t="s">
        <v>615</v>
      </c>
      <c r="C4750" t="s">
        <v>295</v>
      </c>
      <c r="D4750" t="s">
        <v>655</v>
      </c>
      <c r="E4750" t="s">
        <v>723</v>
      </c>
      <c r="F4750" t="s">
        <v>286</v>
      </c>
      <c r="G4750" s="165">
        <f t="shared" si="171"/>
        <v>69.350000000000009</v>
      </c>
      <c r="H4750" s="165">
        <f t="shared" si="171"/>
        <v>0</v>
      </c>
      <c r="I4750" t="s">
        <v>677</v>
      </c>
      <c r="K4750" t="s">
        <v>468</v>
      </c>
      <c r="L4750" t="s">
        <v>409</v>
      </c>
      <c r="M4750" t="s">
        <v>476</v>
      </c>
      <c r="N4750" t="s">
        <v>295</v>
      </c>
      <c r="O4750" t="s">
        <v>409</v>
      </c>
      <c r="P4750">
        <v>30000</v>
      </c>
      <c r="Q4750">
        <v>8000</v>
      </c>
      <c r="R4750">
        <v>1</v>
      </c>
      <c r="S4750">
        <v>69.350000000000009</v>
      </c>
      <c r="T4750">
        <v>0</v>
      </c>
      <c r="U4750" t="b" cm="1">
        <f t="array" ref="U4750">_xlfn.IFS(AND(R4750=1,S4750=G4750,T4750=H4750),TRUE,AND(R4750=1,S4750=G4750,H4750="Product NA"),TRUE)</f>
        <v>1</v>
      </c>
      <c r="W4750" s="165">
        <v>58.71</v>
      </c>
      <c r="X4750" s="165">
        <v>0</v>
      </c>
      <c r="Y4750" t="str">
        <f t="shared" si="170"/>
        <v>Change</v>
      </c>
    </row>
    <row r="4751" spans="1:25" hidden="1" x14ac:dyDescent="0.35">
      <c r="A4751" t="s">
        <v>214</v>
      </c>
      <c r="B4751" t="s">
        <v>615</v>
      </c>
      <c r="C4751" t="s">
        <v>295</v>
      </c>
      <c r="D4751" t="s">
        <v>655</v>
      </c>
      <c r="E4751" t="s">
        <v>723</v>
      </c>
      <c r="F4751" t="s">
        <v>286</v>
      </c>
      <c r="G4751" s="165">
        <f t="shared" si="171"/>
        <v>76.150000000000006</v>
      </c>
      <c r="H4751" s="165">
        <f t="shared" si="171"/>
        <v>0</v>
      </c>
      <c r="I4751" t="s">
        <v>678</v>
      </c>
      <c r="K4751" t="s">
        <v>468</v>
      </c>
      <c r="L4751" t="s">
        <v>409</v>
      </c>
      <c r="M4751" t="s">
        <v>476</v>
      </c>
      <c r="N4751" t="s">
        <v>295</v>
      </c>
      <c r="O4751" t="s">
        <v>409</v>
      </c>
      <c r="P4751">
        <v>30000</v>
      </c>
      <c r="Q4751">
        <v>9000</v>
      </c>
      <c r="R4751">
        <v>1</v>
      </c>
      <c r="S4751">
        <v>76.150000000000006</v>
      </c>
      <c r="T4751">
        <v>0</v>
      </c>
      <c r="U4751" t="b" cm="1">
        <f t="array" ref="U4751">_xlfn.IFS(AND(R4751=1,S4751=G4751,T4751=H4751),TRUE,AND(R4751=1,S4751=G4751,H4751="Product NA"),TRUE)</f>
        <v>1</v>
      </c>
      <c r="W4751" s="165">
        <v>66</v>
      </c>
      <c r="X4751" s="165">
        <v>0</v>
      </c>
      <c r="Y4751" t="str">
        <f t="shared" si="170"/>
        <v>Change</v>
      </c>
    </row>
    <row r="4752" spans="1:25" hidden="1" x14ac:dyDescent="0.35">
      <c r="A4752" t="s">
        <v>214</v>
      </c>
      <c r="B4752" t="s">
        <v>615</v>
      </c>
      <c r="C4752" t="s">
        <v>295</v>
      </c>
      <c r="D4752" t="s">
        <v>655</v>
      </c>
      <c r="E4752" t="s">
        <v>723</v>
      </c>
      <c r="F4752" t="s">
        <v>286</v>
      </c>
      <c r="G4752" s="165">
        <f t="shared" si="171"/>
        <v>82.9</v>
      </c>
      <c r="H4752" s="165">
        <f t="shared" si="171"/>
        <v>0</v>
      </c>
      <c r="I4752" t="s">
        <v>679</v>
      </c>
      <c r="K4752" t="s">
        <v>468</v>
      </c>
      <c r="L4752" t="s">
        <v>409</v>
      </c>
      <c r="M4752" t="s">
        <v>476</v>
      </c>
      <c r="N4752" t="s">
        <v>295</v>
      </c>
      <c r="O4752" t="s">
        <v>409</v>
      </c>
      <c r="P4752">
        <v>30000</v>
      </c>
      <c r="Q4752">
        <v>10000</v>
      </c>
      <c r="R4752">
        <v>1</v>
      </c>
      <c r="S4752">
        <v>82.9</v>
      </c>
      <c r="T4752">
        <v>0</v>
      </c>
      <c r="U4752" t="b" cm="1">
        <f t="array" ref="U4752">_xlfn.IFS(AND(R4752=1,S4752=G4752,T4752=H4752),TRUE,AND(R4752=1,S4752=G4752,H4752="Product NA"),TRUE)</f>
        <v>1</v>
      </c>
      <c r="W4752" s="165">
        <v>77.100000000000009</v>
      </c>
      <c r="X4752" s="165">
        <v>0</v>
      </c>
      <c r="Y4752" t="str">
        <f t="shared" si="170"/>
        <v>Change</v>
      </c>
    </row>
    <row r="4753" spans="1:25" hidden="1" x14ac:dyDescent="0.35">
      <c r="A4753" t="s">
        <v>214</v>
      </c>
      <c r="B4753" t="s">
        <v>615</v>
      </c>
      <c r="C4753" t="s">
        <v>295</v>
      </c>
      <c r="D4753" t="s">
        <v>316</v>
      </c>
      <c r="E4753" t="s">
        <v>724</v>
      </c>
      <c r="F4753" t="s">
        <v>0</v>
      </c>
      <c r="G4753" s="165">
        <f t="shared" si="171"/>
        <v>5.88</v>
      </c>
      <c r="H4753" s="165">
        <f t="shared" si="171"/>
        <v>9.66</v>
      </c>
      <c r="I4753" t="s">
        <v>479</v>
      </c>
      <c r="K4753" t="s">
        <v>468</v>
      </c>
      <c r="L4753" t="s">
        <v>409</v>
      </c>
      <c r="M4753" t="s">
        <v>476</v>
      </c>
      <c r="N4753" t="s">
        <v>295</v>
      </c>
      <c r="O4753" t="s">
        <v>409</v>
      </c>
      <c r="P4753">
        <v>100</v>
      </c>
      <c r="Q4753">
        <v>100</v>
      </c>
      <c r="R4753">
        <v>1</v>
      </c>
      <c r="S4753">
        <v>5.88</v>
      </c>
      <c r="T4753">
        <v>9.66</v>
      </c>
      <c r="U4753" t="b" cm="1">
        <f t="array" ref="U4753">_xlfn.IFS(AND(R4753=1,S4753=G4753,T4753=H4753),TRUE,AND(R4753=1,S4753=G4753,H4753="Product NA"),TRUE)</f>
        <v>1</v>
      </c>
      <c r="W4753" s="165">
        <v>5.88</v>
      </c>
      <c r="X4753" s="165">
        <v>9.66</v>
      </c>
      <c r="Y4753" t="str">
        <f t="shared" si="170"/>
        <v>No Change</v>
      </c>
    </row>
    <row r="4754" spans="1:25" hidden="1" x14ac:dyDescent="0.35">
      <c r="A4754" t="s">
        <v>214</v>
      </c>
      <c r="B4754" t="s">
        <v>615</v>
      </c>
      <c r="C4754" t="s">
        <v>295</v>
      </c>
      <c r="D4754" t="s">
        <v>318</v>
      </c>
      <c r="E4754" t="s">
        <v>724</v>
      </c>
      <c r="F4754" t="s">
        <v>277</v>
      </c>
      <c r="G4754" s="165">
        <f t="shared" si="171"/>
        <v>6.7</v>
      </c>
      <c r="H4754" s="165">
        <f t="shared" si="171"/>
        <v>9.6000000000000014</v>
      </c>
      <c r="I4754" t="s">
        <v>480</v>
      </c>
      <c r="K4754" t="s">
        <v>468</v>
      </c>
      <c r="L4754" t="s">
        <v>409</v>
      </c>
      <c r="M4754" t="s">
        <v>476</v>
      </c>
      <c r="N4754" t="s">
        <v>295</v>
      </c>
      <c r="O4754" t="s">
        <v>409</v>
      </c>
      <c r="P4754">
        <v>100</v>
      </c>
      <c r="Q4754">
        <v>500</v>
      </c>
      <c r="R4754">
        <v>1</v>
      </c>
      <c r="S4754">
        <v>6.7</v>
      </c>
      <c r="T4754">
        <v>9.6000000000000014</v>
      </c>
      <c r="U4754" t="b" cm="1">
        <f t="array" ref="U4754">_xlfn.IFS(AND(R4754=1,S4754=G4754,T4754=H4754),TRUE,AND(R4754=1,S4754=G4754,H4754="Product NA"),TRUE)</f>
        <v>1</v>
      </c>
      <c r="W4754" s="165">
        <v>6.7</v>
      </c>
      <c r="X4754" s="165">
        <v>9.6000000000000014</v>
      </c>
      <c r="Y4754" t="str">
        <f t="shared" si="170"/>
        <v>No Change</v>
      </c>
    </row>
    <row r="4755" spans="1:25" hidden="1" x14ac:dyDescent="0.35">
      <c r="A4755" t="s">
        <v>214</v>
      </c>
      <c r="B4755" t="s">
        <v>615</v>
      </c>
      <c r="C4755" t="s">
        <v>295</v>
      </c>
      <c r="D4755" t="s">
        <v>282</v>
      </c>
      <c r="E4755" t="s">
        <v>724</v>
      </c>
      <c r="F4755" t="s">
        <v>286</v>
      </c>
      <c r="G4755" s="165">
        <f t="shared" si="171"/>
        <v>8.25</v>
      </c>
      <c r="H4755" s="165">
        <f t="shared" si="171"/>
        <v>10.5</v>
      </c>
      <c r="I4755" t="s">
        <v>482</v>
      </c>
      <c r="K4755" t="s">
        <v>468</v>
      </c>
      <c r="L4755" t="s">
        <v>409</v>
      </c>
      <c r="M4755" t="s">
        <v>476</v>
      </c>
      <c r="N4755" t="s">
        <v>295</v>
      </c>
      <c r="O4755" t="s">
        <v>409</v>
      </c>
      <c r="P4755">
        <v>2000</v>
      </c>
      <c r="Q4755">
        <v>2000</v>
      </c>
      <c r="R4755">
        <v>1</v>
      </c>
      <c r="S4755">
        <v>8.25</v>
      </c>
      <c r="T4755">
        <v>10.5</v>
      </c>
      <c r="U4755" t="b" cm="1">
        <f t="array" ref="U4755">_xlfn.IFS(AND(R4755=1,S4755=G4755,T4755=H4755),TRUE,AND(R4755=1,S4755=G4755,H4755="Product NA"),TRUE)</f>
        <v>1</v>
      </c>
      <c r="W4755" s="165">
        <v>8.25</v>
      </c>
      <c r="X4755" s="165">
        <v>10.5</v>
      </c>
      <c r="Y4755" t="str">
        <f t="shared" si="170"/>
        <v>No Change</v>
      </c>
    </row>
    <row r="4756" spans="1:25" hidden="1" x14ac:dyDescent="0.35">
      <c r="A4756" t="s">
        <v>214</v>
      </c>
      <c r="B4756" t="s">
        <v>615</v>
      </c>
      <c r="C4756" t="s">
        <v>295</v>
      </c>
      <c r="D4756" t="s">
        <v>317</v>
      </c>
      <c r="E4756" t="s">
        <v>724</v>
      </c>
      <c r="F4756" t="s">
        <v>277</v>
      </c>
      <c r="G4756" s="165">
        <f t="shared" si="171"/>
        <v>6.7</v>
      </c>
      <c r="H4756" s="165">
        <f t="shared" si="171"/>
        <v>9.6000000000000014</v>
      </c>
      <c r="I4756" t="s">
        <v>480</v>
      </c>
      <c r="K4756" t="s">
        <v>468</v>
      </c>
      <c r="L4756" t="s">
        <v>409</v>
      </c>
      <c r="M4756" t="s">
        <v>476</v>
      </c>
      <c r="N4756" t="s">
        <v>295</v>
      </c>
      <c r="O4756" t="s">
        <v>409</v>
      </c>
      <c r="P4756">
        <v>100</v>
      </c>
      <c r="Q4756">
        <v>500</v>
      </c>
      <c r="R4756">
        <v>1</v>
      </c>
      <c r="S4756">
        <v>6.7</v>
      </c>
      <c r="T4756">
        <v>9.6000000000000014</v>
      </c>
      <c r="U4756" t="b" cm="1">
        <f t="array" ref="U4756">_xlfn.IFS(AND(R4756=1,S4756=G4756,T4756=H4756),TRUE,AND(R4756=1,S4756=G4756,H4756="Product NA"),TRUE)</f>
        <v>1</v>
      </c>
      <c r="W4756" s="165">
        <v>6.7</v>
      </c>
      <c r="X4756" s="165">
        <v>9.6000000000000014</v>
      </c>
      <c r="Y4756" t="str">
        <f t="shared" si="170"/>
        <v>No Change</v>
      </c>
    </row>
    <row r="4757" spans="1:25" x14ac:dyDescent="0.35">
      <c r="A4757" t="s">
        <v>216</v>
      </c>
      <c r="B4757" t="s">
        <v>616</v>
      </c>
      <c r="C4757" t="s">
        <v>291</v>
      </c>
      <c r="D4757" t="s">
        <v>392</v>
      </c>
      <c r="E4757" t="s">
        <v>287</v>
      </c>
      <c r="F4757" t="s">
        <v>396</v>
      </c>
      <c r="G4757" s="165">
        <f t="shared" si="171"/>
        <v>1.1300000000000001</v>
      </c>
      <c r="H4757" s="165">
        <f t="shared" si="171"/>
        <v>15.64</v>
      </c>
      <c r="I4757" t="s">
        <v>482</v>
      </c>
      <c r="K4757" t="s">
        <v>466</v>
      </c>
      <c r="L4757" t="s">
        <v>400</v>
      </c>
      <c r="M4757" t="s">
        <v>476</v>
      </c>
      <c r="N4757" t="s">
        <v>291</v>
      </c>
      <c r="O4757" t="s">
        <v>400</v>
      </c>
      <c r="P4757">
        <v>100</v>
      </c>
      <c r="Q4757">
        <v>2000</v>
      </c>
      <c r="R4757">
        <v>1</v>
      </c>
      <c r="S4757">
        <v>1.1300000000000001</v>
      </c>
      <c r="T4757">
        <v>15.64</v>
      </c>
      <c r="U4757" t="b" cm="1">
        <f t="array" ref="U4757">_xlfn.IFS(AND(R4757=1,S4757=G4757,T4757=H4757),TRUE,AND(R4757=1,S4757=G4757,H4757="Product NA"),TRUE)</f>
        <v>1</v>
      </c>
      <c r="W4757" s="165">
        <v>1.1100000000000001</v>
      </c>
      <c r="X4757" s="165">
        <v>15.33</v>
      </c>
      <c r="Y4757" t="str">
        <f t="shared" si="170"/>
        <v>Change</v>
      </c>
    </row>
    <row r="4758" spans="1:25" hidden="1" x14ac:dyDescent="0.35">
      <c r="A4758" t="s">
        <v>216</v>
      </c>
      <c r="B4758" t="s">
        <v>616</v>
      </c>
      <c r="C4758" t="s">
        <v>291</v>
      </c>
      <c r="D4758" t="s">
        <v>281</v>
      </c>
      <c r="E4758" t="s">
        <v>287</v>
      </c>
      <c r="F4758" t="s">
        <v>286</v>
      </c>
      <c r="G4758" s="165">
        <f t="shared" si="171"/>
        <v>1.1300000000000001</v>
      </c>
      <c r="H4758" s="165">
        <f t="shared" si="171"/>
        <v>15.64</v>
      </c>
      <c r="I4758" t="s">
        <v>482</v>
      </c>
      <c r="K4758" t="s">
        <v>466</v>
      </c>
      <c r="L4758" t="s">
        <v>400</v>
      </c>
      <c r="M4758" t="s">
        <v>476</v>
      </c>
      <c r="N4758" t="s">
        <v>291</v>
      </c>
      <c r="O4758" t="s">
        <v>400</v>
      </c>
      <c r="P4758">
        <v>100</v>
      </c>
      <c r="Q4758">
        <v>2000</v>
      </c>
      <c r="R4758">
        <v>1</v>
      </c>
      <c r="S4758">
        <v>1.1300000000000001</v>
      </c>
      <c r="T4758">
        <v>15.64</v>
      </c>
      <c r="U4758" t="b" cm="1">
        <f t="array" ref="U4758">_xlfn.IFS(AND(R4758=1,S4758=G4758,T4758=H4758),TRUE,AND(R4758=1,S4758=G4758,H4758="Product NA"),TRUE)</f>
        <v>1</v>
      </c>
      <c r="W4758" s="165">
        <v>1.1100000000000001</v>
      </c>
      <c r="X4758" s="165">
        <v>15.33</v>
      </c>
      <c r="Y4758" t="str">
        <f t="shared" si="170"/>
        <v>Change</v>
      </c>
    </row>
    <row r="4759" spans="1:25" hidden="1" x14ac:dyDescent="0.35">
      <c r="A4759" t="s">
        <v>216</v>
      </c>
      <c r="B4759" t="s">
        <v>616</v>
      </c>
      <c r="C4759" t="s">
        <v>291</v>
      </c>
      <c r="D4759" t="s">
        <v>278</v>
      </c>
      <c r="E4759" t="s">
        <v>287</v>
      </c>
      <c r="F4759" t="s">
        <v>277</v>
      </c>
      <c r="G4759" s="165">
        <f t="shared" si="171"/>
        <v>1.1599999999999999</v>
      </c>
      <c r="H4759" s="165">
        <f t="shared" si="171"/>
        <v>13.64</v>
      </c>
      <c r="I4759" t="s">
        <v>480</v>
      </c>
      <c r="K4759" t="s">
        <v>466</v>
      </c>
      <c r="L4759" t="s">
        <v>400</v>
      </c>
      <c r="M4759" t="s">
        <v>476</v>
      </c>
      <c r="N4759" t="s">
        <v>291</v>
      </c>
      <c r="O4759" t="s">
        <v>400</v>
      </c>
      <c r="P4759">
        <v>100</v>
      </c>
      <c r="Q4759">
        <v>500</v>
      </c>
      <c r="R4759">
        <v>1</v>
      </c>
      <c r="S4759">
        <v>1.1599999999999999</v>
      </c>
      <c r="T4759">
        <v>13.64</v>
      </c>
      <c r="U4759" t="b" cm="1">
        <f t="array" ref="U4759">_xlfn.IFS(AND(R4759=1,S4759=G4759,T4759=H4759),TRUE,AND(R4759=1,S4759=G4759,H4759="Product NA"),TRUE)</f>
        <v>1</v>
      </c>
      <c r="W4759" s="165">
        <v>1.1599999999999999</v>
      </c>
      <c r="X4759" s="165">
        <v>14.950000000000001</v>
      </c>
      <c r="Y4759" t="str">
        <f t="shared" si="170"/>
        <v>Change</v>
      </c>
    </row>
    <row r="4760" spans="1:25" hidden="1" x14ac:dyDescent="0.35">
      <c r="A4760" t="s">
        <v>216</v>
      </c>
      <c r="B4760" t="s">
        <v>616</v>
      </c>
      <c r="C4760" t="s">
        <v>291</v>
      </c>
      <c r="D4760" t="s">
        <v>238</v>
      </c>
      <c r="E4760" t="s">
        <v>287</v>
      </c>
      <c r="F4760" t="s">
        <v>0</v>
      </c>
      <c r="G4760" s="165">
        <f t="shared" si="171"/>
        <v>0.2</v>
      </c>
      <c r="H4760" s="165">
        <f t="shared" si="171"/>
        <v>15.16</v>
      </c>
      <c r="I4760" t="s">
        <v>479</v>
      </c>
      <c r="K4760" t="s">
        <v>466</v>
      </c>
      <c r="L4760" t="s">
        <v>400</v>
      </c>
      <c r="M4760" t="s">
        <v>476</v>
      </c>
      <c r="N4760" t="s">
        <v>291</v>
      </c>
      <c r="O4760" t="s">
        <v>400</v>
      </c>
      <c r="P4760">
        <v>100</v>
      </c>
      <c r="Q4760">
        <v>100</v>
      </c>
      <c r="R4760">
        <v>1</v>
      </c>
      <c r="S4760">
        <v>0.2</v>
      </c>
      <c r="T4760">
        <v>15.16</v>
      </c>
      <c r="U4760" t="b" cm="1">
        <f t="array" ref="U4760">_xlfn.IFS(AND(R4760=1,S4760=G4760,T4760=H4760),TRUE,AND(R4760=1,S4760=G4760,H4760="Product NA"),TRUE)</f>
        <v>1</v>
      </c>
      <c r="W4760" s="165">
        <v>0.2</v>
      </c>
      <c r="X4760" s="165">
        <v>14.73</v>
      </c>
      <c r="Y4760" t="str">
        <f t="shared" si="170"/>
        <v>Change</v>
      </c>
    </row>
    <row r="4761" spans="1:25" hidden="1" x14ac:dyDescent="0.35">
      <c r="A4761" t="s">
        <v>216</v>
      </c>
      <c r="B4761" t="s">
        <v>616</v>
      </c>
      <c r="C4761" t="s">
        <v>291</v>
      </c>
      <c r="D4761" t="s">
        <v>239</v>
      </c>
      <c r="E4761" t="s">
        <v>287</v>
      </c>
      <c r="F4761" t="s">
        <v>277</v>
      </c>
      <c r="G4761" s="165">
        <f t="shared" si="171"/>
        <v>0.65</v>
      </c>
      <c r="H4761" s="165">
        <f t="shared" si="171"/>
        <v>15.47</v>
      </c>
      <c r="I4761" t="s">
        <v>480</v>
      </c>
      <c r="K4761" t="s">
        <v>466</v>
      </c>
      <c r="L4761" t="s">
        <v>400</v>
      </c>
      <c r="M4761" t="s">
        <v>476</v>
      </c>
      <c r="N4761" t="s">
        <v>291</v>
      </c>
      <c r="O4761" t="s">
        <v>400</v>
      </c>
      <c r="P4761">
        <v>100</v>
      </c>
      <c r="Q4761">
        <v>500</v>
      </c>
      <c r="R4761">
        <v>1</v>
      </c>
      <c r="S4761">
        <v>0.65</v>
      </c>
      <c r="T4761">
        <v>15.47</v>
      </c>
      <c r="U4761" t="b" cm="1">
        <f t="array" ref="U4761">_xlfn.IFS(AND(R4761=1,S4761=G4761,T4761=H4761),TRUE,AND(R4761=1,S4761=G4761,H4761="Product NA"),TRUE)</f>
        <v>1</v>
      </c>
      <c r="W4761" s="165">
        <v>0.64</v>
      </c>
      <c r="X4761" s="165">
        <v>15.17</v>
      </c>
      <c r="Y4761" t="str">
        <f t="shared" si="170"/>
        <v>Change</v>
      </c>
    </row>
    <row r="4762" spans="1:25" hidden="1" x14ac:dyDescent="0.35">
      <c r="A4762" t="s">
        <v>216</v>
      </c>
      <c r="B4762" t="s">
        <v>616</v>
      </c>
      <c r="C4762" t="s">
        <v>291</v>
      </c>
      <c r="D4762" t="s">
        <v>284</v>
      </c>
      <c r="E4762" t="s">
        <v>724</v>
      </c>
      <c r="F4762" t="s">
        <v>286</v>
      </c>
      <c r="G4762" s="165">
        <f t="shared" si="171"/>
        <v>7.25</v>
      </c>
      <c r="H4762" s="165">
        <f t="shared" si="171"/>
        <v>11.600000000000001</v>
      </c>
      <c r="I4762" t="s">
        <v>482</v>
      </c>
      <c r="K4762" t="s">
        <v>466</v>
      </c>
      <c r="L4762" t="s">
        <v>400</v>
      </c>
      <c r="M4762" t="s">
        <v>476</v>
      </c>
      <c r="N4762" t="s">
        <v>291</v>
      </c>
      <c r="O4762" t="s">
        <v>400</v>
      </c>
      <c r="P4762">
        <v>100</v>
      </c>
      <c r="Q4762">
        <v>2000</v>
      </c>
      <c r="R4762">
        <v>1</v>
      </c>
      <c r="S4762">
        <v>7.25</v>
      </c>
      <c r="T4762">
        <v>11.600000000000001</v>
      </c>
      <c r="U4762" t="b" cm="1">
        <f t="array" ref="U4762">_xlfn.IFS(AND(R4762=1,S4762=G4762,T4762=H4762),TRUE,AND(R4762=1,S4762=G4762,H4762="Product NA"),TRUE)</f>
        <v>1</v>
      </c>
      <c r="W4762" s="165">
        <v>7.25</v>
      </c>
      <c r="X4762" s="165">
        <v>11.600000000000001</v>
      </c>
      <c r="Y4762" t="str">
        <f t="shared" si="170"/>
        <v>No Change</v>
      </c>
    </row>
    <row r="4763" spans="1:25" hidden="1" x14ac:dyDescent="0.35">
      <c r="A4763" t="s">
        <v>216</v>
      </c>
      <c r="B4763" t="s">
        <v>616</v>
      </c>
      <c r="C4763" t="s">
        <v>291</v>
      </c>
      <c r="D4763" t="s">
        <v>322</v>
      </c>
      <c r="E4763" t="s">
        <v>724</v>
      </c>
      <c r="F4763" t="s">
        <v>0</v>
      </c>
      <c r="G4763" s="165">
        <f t="shared" si="171"/>
        <v>5.68</v>
      </c>
      <c r="H4763" s="165">
        <f t="shared" si="171"/>
        <v>9.66</v>
      </c>
      <c r="I4763" t="s">
        <v>479</v>
      </c>
      <c r="K4763" t="s">
        <v>466</v>
      </c>
      <c r="L4763" t="s">
        <v>400</v>
      </c>
      <c r="M4763" t="s">
        <v>476</v>
      </c>
      <c r="N4763" t="s">
        <v>291</v>
      </c>
      <c r="O4763" t="s">
        <v>400</v>
      </c>
      <c r="P4763">
        <v>100</v>
      </c>
      <c r="Q4763">
        <v>100</v>
      </c>
      <c r="R4763">
        <v>1</v>
      </c>
      <c r="S4763">
        <v>5.68</v>
      </c>
      <c r="T4763">
        <v>9.66</v>
      </c>
      <c r="U4763" t="b" cm="1">
        <f t="array" ref="U4763">_xlfn.IFS(AND(R4763=1,S4763=G4763,T4763=H4763),TRUE,AND(R4763=1,S4763=G4763,H4763="Product NA"),TRUE)</f>
        <v>1</v>
      </c>
      <c r="W4763" s="165">
        <v>5.68</v>
      </c>
      <c r="X4763" s="165">
        <v>9.66</v>
      </c>
      <c r="Y4763" t="str">
        <f t="shared" si="170"/>
        <v>No Change</v>
      </c>
    </row>
    <row r="4764" spans="1:25" hidden="1" x14ac:dyDescent="0.35">
      <c r="A4764" t="s">
        <v>216</v>
      </c>
      <c r="B4764" t="s">
        <v>616</v>
      </c>
      <c r="C4764" t="s">
        <v>291</v>
      </c>
      <c r="D4764" t="s">
        <v>323</v>
      </c>
      <c r="E4764" t="s">
        <v>724</v>
      </c>
      <c r="F4764" t="s">
        <v>277</v>
      </c>
      <c r="G4764" s="165">
        <f t="shared" si="171"/>
        <v>6.3000000000000007</v>
      </c>
      <c r="H4764" s="165">
        <f t="shared" si="171"/>
        <v>9.6000000000000014</v>
      </c>
      <c r="I4764" t="s">
        <v>480</v>
      </c>
      <c r="K4764" t="s">
        <v>466</v>
      </c>
      <c r="L4764" t="s">
        <v>400</v>
      </c>
      <c r="M4764" t="s">
        <v>476</v>
      </c>
      <c r="N4764" t="s">
        <v>291</v>
      </c>
      <c r="O4764" t="s">
        <v>400</v>
      </c>
      <c r="P4764">
        <v>100</v>
      </c>
      <c r="Q4764">
        <v>500</v>
      </c>
      <c r="R4764">
        <v>1</v>
      </c>
      <c r="S4764">
        <v>6.3000000000000007</v>
      </c>
      <c r="T4764">
        <v>9.6000000000000014</v>
      </c>
      <c r="U4764" t="b" cm="1">
        <f t="array" ref="U4764">_xlfn.IFS(AND(R4764=1,S4764=G4764,T4764=H4764),TRUE,AND(R4764=1,S4764=G4764,H4764="Product NA"),TRUE)</f>
        <v>1</v>
      </c>
      <c r="W4764" s="165">
        <v>6.3000000000000007</v>
      </c>
      <c r="X4764" s="165">
        <v>9.6000000000000014</v>
      </c>
      <c r="Y4764" t="str">
        <f t="shared" si="170"/>
        <v>No Change</v>
      </c>
    </row>
    <row r="4765" spans="1:25" hidden="1" x14ac:dyDescent="0.35">
      <c r="A4765" t="s">
        <v>216</v>
      </c>
      <c r="B4765" t="s">
        <v>616</v>
      </c>
      <c r="C4765" t="s">
        <v>291</v>
      </c>
      <c r="D4765" t="s">
        <v>324</v>
      </c>
      <c r="E4765" t="s">
        <v>724</v>
      </c>
      <c r="F4765" t="s">
        <v>277</v>
      </c>
      <c r="G4765" s="165">
        <f t="shared" si="171"/>
        <v>6.3000000000000007</v>
      </c>
      <c r="H4765" s="165">
        <f t="shared" si="171"/>
        <v>9.6000000000000014</v>
      </c>
      <c r="I4765" t="s">
        <v>480</v>
      </c>
      <c r="K4765" t="s">
        <v>466</v>
      </c>
      <c r="L4765" t="s">
        <v>400</v>
      </c>
      <c r="M4765" t="s">
        <v>476</v>
      </c>
      <c r="N4765" t="s">
        <v>291</v>
      </c>
      <c r="O4765" t="s">
        <v>400</v>
      </c>
      <c r="P4765">
        <v>100</v>
      </c>
      <c r="Q4765">
        <v>500</v>
      </c>
      <c r="R4765">
        <v>1</v>
      </c>
      <c r="S4765">
        <v>6.3000000000000007</v>
      </c>
      <c r="T4765">
        <v>9.6000000000000014</v>
      </c>
      <c r="U4765" t="b" cm="1">
        <f t="array" ref="U4765">_xlfn.IFS(AND(R4765=1,S4765=G4765,T4765=H4765),TRUE,AND(R4765=1,S4765=G4765,H4765="Product NA"),TRUE)</f>
        <v>1</v>
      </c>
      <c r="W4765" s="165">
        <v>6.3000000000000007</v>
      </c>
      <c r="X4765" s="165">
        <v>9.6000000000000014</v>
      </c>
      <c r="Y4765" t="str">
        <f t="shared" si="170"/>
        <v>No Change</v>
      </c>
    </row>
    <row r="4766" spans="1:25" x14ac:dyDescent="0.35">
      <c r="A4766" t="s">
        <v>215</v>
      </c>
      <c r="B4766" t="s">
        <v>648</v>
      </c>
      <c r="C4766" t="s">
        <v>293</v>
      </c>
      <c r="D4766" t="s">
        <v>392</v>
      </c>
      <c r="E4766" t="s">
        <v>287</v>
      </c>
      <c r="F4766" t="s">
        <v>396</v>
      </c>
      <c r="G4766" s="165">
        <f t="shared" si="171"/>
        <v>1.56</v>
      </c>
      <c r="H4766" s="165">
        <f t="shared" si="171"/>
        <v>15.85</v>
      </c>
      <c r="I4766" t="s">
        <v>482</v>
      </c>
      <c r="K4766" t="s">
        <v>467</v>
      </c>
      <c r="L4766" t="s">
        <v>402</v>
      </c>
      <c r="M4766" t="s">
        <v>476</v>
      </c>
      <c r="N4766" t="s">
        <v>293</v>
      </c>
      <c r="O4766" t="s">
        <v>402</v>
      </c>
      <c r="P4766">
        <v>100</v>
      </c>
      <c r="Q4766">
        <v>2000</v>
      </c>
      <c r="R4766">
        <v>1</v>
      </c>
      <c r="S4766">
        <v>1.56</v>
      </c>
      <c r="T4766">
        <v>15.85</v>
      </c>
      <c r="U4766" t="b" cm="1">
        <f t="array" ref="U4766">_xlfn.IFS(AND(R4766=1,S4766=G4766,T4766=H4766),TRUE,AND(R4766=1,S4766=G4766,H4766="Product NA"),TRUE)</f>
        <v>1</v>
      </c>
      <c r="W4766" s="165">
        <v>1.5</v>
      </c>
      <c r="X4766" s="165">
        <v>15.25</v>
      </c>
      <c r="Y4766" t="str">
        <f t="shared" si="170"/>
        <v>Change</v>
      </c>
    </row>
    <row r="4767" spans="1:25" hidden="1" x14ac:dyDescent="0.35">
      <c r="A4767" t="s">
        <v>215</v>
      </c>
      <c r="B4767" t="s">
        <v>648</v>
      </c>
      <c r="C4767" t="s">
        <v>293</v>
      </c>
      <c r="D4767" t="s">
        <v>281</v>
      </c>
      <c r="E4767" t="s">
        <v>287</v>
      </c>
      <c r="F4767" t="s">
        <v>286</v>
      </c>
      <c r="G4767" s="165">
        <f t="shared" si="171"/>
        <v>1.56</v>
      </c>
      <c r="H4767" s="165">
        <f t="shared" si="171"/>
        <v>15.85</v>
      </c>
      <c r="I4767" t="s">
        <v>482</v>
      </c>
      <c r="K4767" t="s">
        <v>467</v>
      </c>
      <c r="L4767" t="s">
        <v>402</v>
      </c>
      <c r="M4767" t="s">
        <v>476</v>
      </c>
      <c r="N4767" t="s">
        <v>293</v>
      </c>
      <c r="O4767" t="s">
        <v>402</v>
      </c>
      <c r="P4767">
        <v>100</v>
      </c>
      <c r="Q4767">
        <v>2000</v>
      </c>
      <c r="R4767">
        <v>1</v>
      </c>
      <c r="S4767">
        <v>1.56</v>
      </c>
      <c r="T4767">
        <v>15.85</v>
      </c>
      <c r="U4767" t="b" cm="1">
        <f t="array" ref="U4767">_xlfn.IFS(AND(R4767=1,S4767=G4767,T4767=H4767),TRUE,AND(R4767=1,S4767=G4767,H4767="Product NA"),TRUE)</f>
        <v>1</v>
      </c>
      <c r="W4767" s="165">
        <v>1.5</v>
      </c>
      <c r="X4767" s="165">
        <v>15.25</v>
      </c>
      <c r="Y4767" t="str">
        <f t="shared" si="170"/>
        <v>Change</v>
      </c>
    </row>
    <row r="4768" spans="1:25" hidden="1" x14ac:dyDescent="0.35">
      <c r="A4768" t="s">
        <v>215</v>
      </c>
      <c r="B4768" t="s">
        <v>648</v>
      </c>
      <c r="C4768" t="s">
        <v>293</v>
      </c>
      <c r="D4768" t="s">
        <v>278</v>
      </c>
      <c r="E4768" t="s">
        <v>287</v>
      </c>
      <c r="F4768" t="s">
        <v>277</v>
      </c>
      <c r="G4768" s="165">
        <f t="shared" si="171"/>
        <v>0.43</v>
      </c>
      <c r="H4768" s="165">
        <f t="shared" si="171"/>
        <v>14.57</v>
      </c>
      <c r="I4768" t="s">
        <v>480</v>
      </c>
      <c r="K4768" t="s">
        <v>467</v>
      </c>
      <c r="L4768" t="s">
        <v>402</v>
      </c>
      <c r="M4768" t="s">
        <v>476</v>
      </c>
      <c r="N4768" t="s">
        <v>293</v>
      </c>
      <c r="O4768" t="s">
        <v>402</v>
      </c>
      <c r="P4768">
        <v>100</v>
      </c>
      <c r="Q4768">
        <v>500</v>
      </c>
      <c r="R4768">
        <v>1</v>
      </c>
      <c r="S4768">
        <v>0.43</v>
      </c>
      <c r="T4768">
        <v>14.57</v>
      </c>
      <c r="U4768" t="b" cm="1">
        <f t="array" ref="U4768">_xlfn.IFS(AND(R4768=1,S4768=G4768,T4768=H4768),TRUE,AND(R4768=1,S4768=G4768,H4768="Product NA"),TRUE)</f>
        <v>1</v>
      </c>
      <c r="W4768" s="165">
        <v>0.43</v>
      </c>
      <c r="X4768" s="165">
        <v>14.57</v>
      </c>
      <c r="Y4768" t="str">
        <f t="shared" si="170"/>
        <v>No Change</v>
      </c>
    </row>
    <row r="4769" spans="1:25" hidden="1" x14ac:dyDescent="0.35">
      <c r="A4769" t="s">
        <v>215</v>
      </c>
      <c r="B4769" t="s">
        <v>648</v>
      </c>
      <c r="C4769" t="s">
        <v>293</v>
      </c>
      <c r="D4769" t="s">
        <v>238</v>
      </c>
      <c r="E4769" t="s">
        <v>287</v>
      </c>
      <c r="F4769" t="s">
        <v>0</v>
      </c>
      <c r="G4769" s="165">
        <f t="shared" si="171"/>
        <v>0.35000000000000003</v>
      </c>
      <c r="H4769" s="165">
        <f t="shared" si="171"/>
        <v>16.52</v>
      </c>
      <c r="I4769" t="s">
        <v>479</v>
      </c>
      <c r="K4769" t="s">
        <v>467</v>
      </c>
      <c r="L4769" t="s">
        <v>402</v>
      </c>
      <c r="M4769" t="s">
        <v>476</v>
      </c>
      <c r="N4769" t="s">
        <v>293</v>
      </c>
      <c r="O4769" t="s">
        <v>402</v>
      </c>
      <c r="P4769">
        <v>100</v>
      </c>
      <c r="Q4769">
        <v>100</v>
      </c>
      <c r="R4769">
        <v>1</v>
      </c>
      <c r="S4769">
        <v>0.35000000000000003</v>
      </c>
      <c r="T4769">
        <v>16.52</v>
      </c>
      <c r="U4769" t="b" cm="1">
        <f t="array" ref="U4769">_xlfn.IFS(AND(R4769=1,S4769=G4769,T4769=H4769),TRUE,AND(R4769=1,S4769=G4769,H4769="Product NA"),TRUE)</f>
        <v>1</v>
      </c>
      <c r="W4769" s="165">
        <v>0.36</v>
      </c>
      <c r="X4769" s="165">
        <v>16.02</v>
      </c>
      <c r="Y4769" t="str">
        <f t="shared" si="170"/>
        <v>Change</v>
      </c>
    </row>
    <row r="4770" spans="1:25" hidden="1" x14ac:dyDescent="0.35">
      <c r="A4770" t="s">
        <v>215</v>
      </c>
      <c r="B4770" t="s">
        <v>648</v>
      </c>
      <c r="C4770" t="s">
        <v>293</v>
      </c>
      <c r="D4770" t="s">
        <v>239</v>
      </c>
      <c r="E4770" t="s">
        <v>287</v>
      </c>
      <c r="F4770" t="s">
        <v>277</v>
      </c>
      <c r="G4770" s="165">
        <f t="shared" si="171"/>
        <v>0.43</v>
      </c>
      <c r="H4770" s="165">
        <f t="shared" si="171"/>
        <v>15.88</v>
      </c>
      <c r="I4770" t="s">
        <v>480</v>
      </c>
      <c r="K4770" t="s">
        <v>467</v>
      </c>
      <c r="L4770" t="s">
        <v>402</v>
      </c>
      <c r="M4770" t="s">
        <v>476</v>
      </c>
      <c r="N4770" t="s">
        <v>293</v>
      </c>
      <c r="O4770" t="s">
        <v>402</v>
      </c>
      <c r="P4770">
        <v>100</v>
      </c>
      <c r="Q4770">
        <v>500</v>
      </c>
      <c r="R4770">
        <v>1</v>
      </c>
      <c r="S4770">
        <v>0.43</v>
      </c>
      <c r="T4770">
        <v>15.88</v>
      </c>
      <c r="U4770" t="b" cm="1">
        <f t="array" ref="U4770">_xlfn.IFS(AND(R4770=1,S4770=G4770,T4770=H4770),TRUE,AND(R4770=1,S4770=G4770,H4770="Product NA"),TRUE)</f>
        <v>1</v>
      </c>
      <c r="W4770" s="165">
        <v>0.42</v>
      </c>
      <c r="X4770" s="165">
        <v>15.57</v>
      </c>
      <c r="Y4770" t="str">
        <f t="shared" si="170"/>
        <v>Change</v>
      </c>
    </row>
    <row r="4771" spans="1:25" hidden="1" x14ac:dyDescent="0.35">
      <c r="A4771" t="s">
        <v>215</v>
      </c>
      <c r="B4771" t="s">
        <v>648</v>
      </c>
      <c r="C4771" t="s">
        <v>293</v>
      </c>
      <c r="D4771" t="s">
        <v>655</v>
      </c>
      <c r="E4771" t="s">
        <v>723</v>
      </c>
      <c r="F4771" t="s">
        <v>286</v>
      </c>
      <c r="G4771" s="165">
        <f t="shared" si="171"/>
        <v>21.25</v>
      </c>
      <c r="H4771" s="165">
        <f t="shared" si="171"/>
        <v>0</v>
      </c>
      <c r="I4771" t="s">
        <v>481</v>
      </c>
      <c r="K4771" t="s">
        <v>467</v>
      </c>
      <c r="L4771" t="s">
        <v>402</v>
      </c>
      <c r="M4771" t="s">
        <v>476</v>
      </c>
      <c r="N4771" t="s">
        <v>293</v>
      </c>
      <c r="O4771" t="s">
        <v>402</v>
      </c>
      <c r="P4771">
        <v>30000</v>
      </c>
      <c r="Q4771">
        <v>1000</v>
      </c>
      <c r="R4771">
        <v>1</v>
      </c>
      <c r="S4771">
        <v>21.25</v>
      </c>
      <c r="T4771">
        <v>0</v>
      </c>
      <c r="U4771" t="b" cm="1">
        <f t="array" ref="U4771">_xlfn.IFS(AND(R4771=1,S4771=G4771,T4771=H4771),TRUE,AND(R4771=1,S4771=G4771,H4771="Product NA"),TRUE)</f>
        <v>1</v>
      </c>
      <c r="W4771" s="165">
        <v>21.8</v>
      </c>
      <c r="X4771" s="165">
        <v>0</v>
      </c>
      <c r="Y4771" t="str">
        <f t="shared" si="170"/>
        <v>Change</v>
      </c>
    </row>
    <row r="4772" spans="1:25" hidden="1" x14ac:dyDescent="0.35">
      <c r="A4772" t="s">
        <v>215</v>
      </c>
      <c r="B4772" t="s">
        <v>648</v>
      </c>
      <c r="C4772" t="s">
        <v>293</v>
      </c>
      <c r="D4772" t="s">
        <v>655</v>
      </c>
      <c r="E4772" t="s">
        <v>723</v>
      </c>
      <c r="F4772" t="s">
        <v>286</v>
      </c>
      <c r="G4772" s="165">
        <f t="shared" si="171"/>
        <v>112.80000000000001</v>
      </c>
      <c r="H4772" s="165">
        <f t="shared" si="171"/>
        <v>0</v>
      </c>
      <c r="I4772" t="s">
        <v>680</v>
      </c>
      <c r="K4772" t="s">
        <v>467</v>
      </c>
      <c r="L4772" t="s">
        <v>402</v>
      </c>
      <c r="M4772" t="s">
        <v>476</v>
      </c>
      <c r="N4772" t="s">
        <v>293</v>
      </c>
      <c r="O4772" t="s">
        <v>402</v>
      </c>
      <c r="P4772">
        <v>30000</v>
      </c>
      <c r="Q4772">
        <v>15000</v>
      </c>
      <c r="R4772">
        <v>1</v>
      </c>
      <c r="S4772">
        <v>112.80000000000001</v>
      </c>
      <c r="T4772">
        <v>0</v>
      </c>
      <c r="U4772" t="b" cm="1">
        <f t="array" ref="U4772">_xlfn.IFS(AND(R4772=1,S4772=G4772,T4772=H4772),TRUE,AND(R4772=1,S4772=G4772,H4772="Product NA"),TRUE)</f>
        <v>1</v>
      </c>
      <c r="W4772" s="165">
        <v>89.77</v>
      </c>
      <c r="X4772" s="165">
        <v>0</v>
      </c>
      <c r="Y4772" t="str">
        <f t="shared" si="170"/>
        <v>Change</v>
      </c>
    </row>
    <row r="4773" spans="1:25" hidden="1" x14ac:dyDescent="0.35">
      <c r="A4773" t="s">
        <v>215</v>
      </c>
      <c r="B4773" t="s">
        <v>648</v>
      </c>
      <c r="C4773" t="s">
        <v>293</v>
      </c>
      <c r="D4773" t="s">
        <v>655</v>
      </c>
      <c r="E4773" t="s">
        <v>723</v>
      </c>
      <c r="F4773" t="s">
        <v>286</v>
      </c>
      <c r="G4773" s="165">
        <f t="shared" si="171"/>
        <v>27.450000000000003</v>
      </c>
      <c r="H4773" s="165">
        <f t="shared" si="171"/>
        <v>0</v>
      </c>
      <c r="I4773" t="s">
        <v>671</v>
      </c>
      <c r="K4773" t="s">
        <v>467</v>
      </c>
      <c r="L4773" t="s">
        <v>402</v>
      </c>
      <c r="M4773" t="s">
        <v>476</v>
      </c>
      <c r="N4773" t="s">
        <v>293</v>
      </c>
      <c r="O4773" t="s">
        <v>402</v>
      </c>
      <c r="P4773">
        <v>30000</v>
      </c>
      <c r="Q4773">
        <v>2000</v>
      </c>
      <c r="R4773">
        <v>1</v>
      </c>
      <c r="S4773">
        <v>27.450000000000003</v>
      </c>
      <c r="T4773">
        <v>0</v>
      </c>
      <c r="U4773" t="b" cm="1">
        <f t="array" ref="U4773">_xlfn.IFS(AND(R4773=1,S4773=G4773,T4773=H4773),TRUE,AND(R4773=1,S4773=G4773,H4773="Product NA"),TRUE)</f>
        <v>1</v>
      </c>
      <c r="W4773" s="165">
        <v>26.46</v>
      </c>
      <c r="X4773" s="165">
        <v>0</v>
      </c>
      <c r="Y4773" t="str">
        <f t="shared" si="170"/>
        <v>Change</v>
      </c>
    </row>
    <row r="4774" spans="1:25" hidden="1" x14ac:dyDescent="0.35">
      <c r="A4774" t="s">
        <v>215</v>
      </c>
      <c r="B4774" t="s">
        <v>648</v>
      </c>
      <c r="C4774" t="s">
        <v>293</v>
      </c>
      <c r="D4774" t="s">
        <v>655</v>
      </c>
      <c r="E4774" t="s">
        <v>723</v>
      </c>
      <c r="F4774" t="s">
        <v>286</v>
      </c>
      <c r="G4774" s="165">
        <f t="shared" si="171"/>
        <v>144.9</v>
      </c>
      <c r="H4774" s="165">
        <f t="shared" si="171"/>
        <v>0</v>
      </c>
      <c r="I4774" t="s">
        <v>681</v>
      </c>
      <c r="K4774" t="s">
        <v>467</v>
      </c>
      <c r="L4774" t="s">
        <v>402</v>
      </c>
      <c r="M4774" t="s">
        <v>476</v>
      </c>
      <c r="N4774" t="s">
        <v>293</v>
      </c>
      <c r="O4774" t="s">
        <v>402</v>
      </c>
      <c r="P4774">
        <v>30000</v>
      </c>
      <c r="Q4774">
        <v>20000</v>
      </c>
      <c r="R4774">
        <v>1</v>
      </c>
      <c r="S4774">
        <v>144.9</v>
      </c>
      <c r="T4774">
        <v>0</v>
      </c>
      <c r="U4774" t="b" cm="1">
        <f t="array" ref="U4774">_xlfn.IFS(AND(R4774=1,S4774=G4774,T4774=H4774),TRUE,AND(R4774=1,S4774=G4774,H4774="Product NA"),TRUE)</f>
        <v>1</v>
      </c>
      <c r="W4774" s="165">
        <v>114</v>
      </c>
      <c r="X4774" s="165">
        <v>0</v>
      </c>
      <c r="Y4774" t="str">
        <f t="shared" ref="Y4774:Y4833" si="172">IF(AND(W4774=G4774,X4774=H4774),"No Change", "Change")</f>
        <v>Change</v>
      </c>
    </row>
    <row r="4775" spans="1:25" hidden="1" x14ac:dyDescent="0.35">
      <c r="A4775" t="s">
        <v>215</v>
      </c>
      <c r="B4775" t="s">
        <v>648</v>
      </c>
      <c r="C4775" t="s">
        <v>293</v>
      </c>
      <c r="D4775" t="s">
        <v>655</v>
      </c>
      <c r="E4775" t="s">
        <v>723</v>
      </c>
      <c r="F4775" t="s">
        <v>286</v>
      </c>
      <c r="G4775" s="165">
        <f t="shared" si="171"/>
        <v>185.70000000000002</v>
      </c>
      <c r="H4775" s="165">
        <f t="shared" si="171"/>
        <v>0</v>
      </c>
      <c r="I4775" t="s">
        <v>682</v>
      </c>
      <c r="K4775" t="s">
        <v>467</v>
      </c>
      <c r="L4775" t="s">
        <v>402</v>
      </c>
      <c r="M4775" t="s">
        <v>476</v>
      </c>
      <c r="N4775" t="s">
        <v>293</v>
      </c>
      <c r="O4775" t="s">
        <v>402</v>
      </c>
      <c r="P4775">
        <v>30000</v>
      </c>
      <c r="Q4775">
        <v>25000</v>
      </c>
      <c r="R4775">
        <v>1</v>
      </c>
      <c r="S4775">
        <v>185.70000000000002</v>
      </c>
      <c r="T4775">
        <v>0</v>
      </c>
      <c r="U4775" t="b" cm="1">
        <f t="array" ref="U4775">_xlfn.IFS(AND(R4775=1,S4775=G4775,T4775=H4775),TRUE,AND(R4775=1,S4775=G4775,H4775="Product NA"),TRUE)</f>
        <v>1</v>
      </c>
      <c r="W4775" s="165">
        <v>395.46000000000004</v>
      </c>
      <c r="X4775" s="165">
        <v>0</v>
      </c>
      <c r="Y4775" t="str">
        <f t="shared" si="172"/>
        <v>Change</v>
      </c>
    </row>
    <row r="4776" spans="1:25" hidden="1" x14ac:dyDescent="0.35">
      <c r="A4776" t="s">
        <v>215</v>
      </c>
      <c r="B4776" t="s">
        <v>648</v>
      </c>
      <c r="C4776" t="s">
        <v>293</v>
      </c>
      <c r="D4776" t="s">
        <v>655</v>
      </c>
      <c r="E4776" t="s">
        <v>723</v>
      </c>
      <c r="F4776" t="s">
        <v>286</v>
      </c>
      <c r="G4776" s="165">
        <f t="shared" si="171"/>
        <v>33.700000000000003</v>
      </c>
      <c r="H4776" s="165">
        <f t="shared" si="171"/>
        <v>0</v>
      </c>
      <c r="I4776" t="s">
        <v>672</v>
      </c>
      <c r="K4776" t="s">
        <v>467</v>
      </c>
      <c r="L4776" t="s">
        <v>402</v>
      </c>
      <c r="M4776" t="s">
        <v>476</v>
      </c>
      <c r="N4776" t="s">
        <v>293</v>
      </c>
      <c r="O4776" t="s">
        <v>402</v>
      </c>
      <c r="P4776">
        <v>30000</v>
      </c>
      <c r="Q4776">
        <v>3000</v>
      </c>
      <c r="R4776">
        <v>1</v>
      </c>
      <c r="S4776">
        <v>33.700000000000003</v>
      </c>
      <c r="T4776">
        <v>0</v>
      </c>
      <c r="U4776" t="b" cm="1">
        <f t="array" ref="U4776">_xlfn.IFS(AND(R4776=1,S4776=G4776,T4776=H4776),TRUE,AND(R4776=1,S4776=G4776,H4776="Product NA"),TRUE)</f>
        <v>1</v>
      </c>
      <c r="W4776" s="165">
        <v>27.79</v>
      </c>
      <c r="X4776" s="165">
        <v>0</v>
      </c>
      <c r="Y4776" t="str">
        <f t="shared" si="172"/>
        <v>Change</v>
      </c>
    </row>
    <row r="4777" spans="1:25" hidden="1" x14ac:dyDescent="0.35">
      <c r="A4777" t="s">
        <v>215</v>
      </c>
      <c r="B4777" t="s">
        <v>648</v>
      </c>
      <c r="C4777" t="s">
        <v>293</v>
      </c>
      <c r="D4777" t="s">
        <v>655</v>
      </c>
      <c r="E4777" t="s">
        <v>723</v>
      </c>
      <c r="F4777" t="s">
        <v>286</v>
      </c>
      <c r="G4777" s="165">
        <f t="shared" si="171"/>
        <v>219.4</v>
      </c>
      <c r="H4777" s="165">
        <f t="shared" si="171"/>
        <v>0</v>
      </c>
      <c r="I4777" t="s">
        <v>683</v>
      </c>
      <c r="K4777" t="s">
        <v>467</v>
      </c>
      <c r="L4777" t="s">
        <v>402</v>
      </c>
      <c r="M4777" t="s">
        <v>476</v>
      </c>
      <c r="N4777" t="s">
        <v>293</v>
      </c>
      <c r="O4777" t="s">
        <v>402</v>
      </c>
      <c r="P4777">
        <v>30000</v>
      </c>
      <c r="Q4777">
        <v>30000</v>
      </c>
      <c r="R4777">
        <v>1</v>
      </c>
      <c r="S4777">
        <v>219.4</v>
      </c>
      <c r="T4777">
        <v>0</v>
      </c>
      <c r="U4777" t="b" cm="1">
        <f t="array" ref="U4777">_xlfn.IFS(AND(R4777=1,S4777=G4777,T4777=H4777),TRUE,AND(R4777=1,S4777=G4777,H4777="Product NA"),TRUE)</f>
        <v>1</v>
      </c>
      <c r="W4777" s="165">
        <v>467.86</v>
      </c>
      <c r="X4777" s="165">
        <v>0</v>
      </c>
      <c r="Y4777" t="str">
        <f t="shared" si="172"/>
        <v>Change</v>
      </c>
    </row>
    <row r="4778" spans="1:25" hidden="1" x14ac:dyDescent="0.35">
      <c r="A4778" t="s">
        <v>215</v>
      </c>
      <c r="B4778" t="s">
        <v>648</v>
      </c>
      <c r="C4778" t="s">
        <v>293</v>
      </c>
      <c r="D4778" t="s">
        <v>655</v>
      </c>
      <c r="E4778" t="s">
        <v>723</v>
      </c>
      <c r="F4778" t="s">
        <v>286</v>
      </c>
      <c r="G4778" s="165">
        <f t="shared" si="171"/>
        <v>39.950000000000003</v>
      </c>
      <c r="H4778" s="165">
        <f t="shared" si="171"/>
        <v>0</v>
      </c>
      <c r="I4778" t="s">
        <v>673</v>
      </c>
      <c r="K4778" t="s">
        <v>467</v>
      </c>
      <c r="L4778" t="s">
        <v>402</v>
      </c>
      <c r="M4778" t="s">
        <v>476</v>
      </c>
      <c r="N4778" t="s">
        <v>293</v>
      </c>
      <c r="O4778" t="s">
        <v>402</v>
      </c>
      <c r="P4778">
        <v>30000</v>
      </c>
      <c r="Q4778">
        <v>4000</v>
      </c>
      <c r="R4778">
        <v>1</v>
      </c>
      <c r="S4778">
        <v>39.950000000000003</v>
      </c>
      <c r="T4778">
        <v>0</v>
      </c>
      <c r="U4778" t="b" cm="1">
        <f t="array" ref="U4778">_xlfn.IFS(AND(R4778=1,S4778=G4778,T4778=H4778),TRUE,AND(R4778=1,S4778=G4778,H4778="Product NA"),TRUE)</f>
        <v>1</v>
      </c>
      <c r="W4778" s="165">
        <v>31.970000000000002</v>
      </c>
      <c r="X4778" s="165">
        <v>0</v>
      </c>
      <c r="Y4778" t="str">
        <f t="shared" si="172"/>
        <v>Change</v>
      </c>
    </row>
    <row r="4779" spans="1:25" hidden="1" x14ac:dyDescent="0.35">
      <c r="A4779" t="s">
        <v>215</v>
      </c>
      <c r="B4779" t="s">
        <v>648</v>
      </c>
      <c r="C4779" t="s">
        <v>293</v>
      </c>
      <c r="D4779" t="s">
        <v>655</v>
      </c>
      <c r="E4779" t="s">
        <v>723</v>
      </c>
      <c r="F4779" t="s">
        <v>286</v>
      </c>
      <c r="G4779" s="165">
        <f t="shared" si="171"/>
        <v>46.150000000000006</v>
      </c>
      <c r="H4779" s="165">
        <f t="shared" si="171"/>
        <v>0</v>
      </c>
      <c r="I4779" t="s">
        <v>674</v>
      </c>
      <c r="K4779" t="s">
        <v>467</v>
      </c>
      <c r="L4779" t="s">
        <v>402</v>
      </c>
      <c r="M4779" t="s">
        <v>476</v>
      </c>
      <c r="N4779" t="s">
        <v>293</v>
      </c>
      <c r="O4779" t="s">
        <v>402</v>
      </c>
      <c r="P4779">
        <v>30000</v>
      </c>
      <c r="Q4779">
        <v>5000</v>
      </c>
      <c r="R4779">
        <v>1</v>
      </c>
      <c r="S4779">
        <v>46.150000000000006</v>
      </c>
      <c r="T4779">
        <v>0</v>
      </c>
      <c r="U4779" t="b" cm="1">
        <f t="array" ref="U4779">_xlfn.IFS(AND(R4779=1,S4779=G4779,T4779=H4779),TRUE,AND(R4779=1,S4779=G4779,H4779="Product NA"),TRUE)</f>
        <v>1</v>
      </c>
      <c r="W4779" s="165">
        <v>37</v>
      </c>
      <c r="X4779" s="165">
        <v>0</v>
      </c>
      <c r="Y4779" t="str">
        <f t="shared" si="172"/>
        <v>Change</v>
      </c>
    </row>
    <row r="4780" spans="1:25" hidden="1" x14ac:dyDescent="0.35">
      <c r="A4780" t="s">
        <v>215</v>
      </c>
      <c r="B4780" t="s">
        <v>648</v>
      </c>
      <c r="C4780" t="s">
        <v>293</v>
      </c>
      <c r="D4780" t="s">
        <v>655</v>
      </c>
      <c r="E4780" t="s">
        <v>723</v>
      </c>
      <c r="F4780" t="s">
        <v>286</v>
      </c>
      <c r="G4780" s="165">
        <f t="shared" si="171"/>
        <v>53.45</v>
      </c>
      <c r="H4780" s="165">
        <f t="shared" si="171"/>
        <v>0</v>
      </c>
      <c r="I4780" t="s">
        <v>675</v>
      </c>
      <c r="K4780" t="s">
        <v>467</v>
      </c>
      <c r="L4780" t="s">
        <v>402</v>
      </c>
      <c r="M4780" t="s">
        <v>476</v>
      </c>
      <c r="N4780" t="s">
        <v>293</v>
      </c>
      <c r="O4780" t="s">
        <v>402</v>
      </c>
      <c r="P4780">
        <v>30000</v>
      </c>
      <c r="Q4780">
        <v>6000</v>
      </c>
      <c r="R4780">
        <v>1</v>
      </c>
      <c r="S4780">
        <v>53.45</v>
      </c>
      <c r="T4780">
        <v>0</v>
      </c>
      <c r="U4780" t="b" cm="1">
        <f t="array" ref="U4780">_xlfn.IFS(AND(R4780=1,S4780=G4780,T4780=H4780),TRUE,AND(R4780=1,S4780=G4780,H4780="Product NA"),TRUE)</f>
        <v>1</v>
      </c>
      <c r="W4780" s="165">
        <v>50.68</v>
      </c>
      <c r="X4780" s="165">
        <v>0</v>
      </c>
      <c r="Y4780" t="str">
        <f t="shared" si="172"/>
        <v>Change</v>
      </c>
    </row>
    <row r="4781" spans="1:25" hidden="1" x14ac:dyDescent="0.35">
      <c r="A4781" t="s">
        <v>215</v>
      </c>
      <c r="B4781" t="s">
        <v>648</v>
      </c>
      <c r="C4781" t="s">
        <v>293</v>
      </c>
      <c r="D4781" t="s">
        <v>655</v>
      </c>
      <c r="E4781" t="s">
        <v>723</v>
      </c>
      <c r="F4781" t="s">
        <v>286</v>
      </c>
      <c r="G4781" s="165">
        <f t="shared" si="171"/>
        <v>59.650000000000006</v>
      </c>
      <c r="H4781" s="165">
        <f t="shared" si="171"/>
        <v>0</v>
      </c>
      <c r="I4781" t="s">
        <v>676</v>
      </c>
      <c r="K4781" t="s">
        <v>467</v>
      </c>
      <c r="L4781" t="s">
        <v>402</v>
      </c>
      <c r="M4781" t="s">
        <v>476</v>
      </c>
      <c r="N4781" t="s">
        <v>293</v>
      </c>
      <c r="O4781" t="s">
        <v>402</v>
      </c>
      <c r="P4781">
        <v>30000</v>
      </c>
      <c r="Q4781">
        <v>7000</v>
      </c>
      <c r="R4781">
        <v>1</v>
      </c>
      <c r="S4781">
        <v>59.650000000000006</v>
      </c>
      <c r="T4781">
        <v>0</v>
      </c>
      <c r="U4781" t="b" cm="1">
        <f t="array" ref="U4781">_xlfn.IFS(AND(R4781=1,S4781=G4781,T4781=H4781),TRUE,AND(R4781=1,S4781=G4781,H4781="Product NA"),TRUE)</f>
        <v>1</v>
      </c>
      <c r="W4781" s="165">
        <v>50.68</v>
      </c>
      <c r="X4781" s="165">
        <v>0</v>
      </c>
      <c r="Y4781" t="str">
        <f t="shared" si="172"/>
        <v>Change</v>
      </c>
    </row>
    <row r="4782" spans="1:25" hidden="1" x14ac:dyDescent="0.35">
      <c r="A4782" t="s">
        <v>215</v>
      </c>
      <c r="B4782" t="s">
        <v>648</v>
      </c>
      <c r="C4782" t="s">
        <v>293</v>
      </c>
      <c r="D4782" t="s">
        <v>655</v>
      </c>
      <c r="E4782" t="s">
        <v>723</v>
      </c>
      <c r="F4782" t="s">
        <v>286</v>
      </c>
      <c r="G4782" s="165">
        <f t="shared" si="171"/>
        <v>65.900000000000006</v>
      </c>
      <c r="H4782" s="165">
        <f t="shared" si="171"/>
        <v>0</v>
      </c>
      <c r="I4782" t="s">
        <v>677</v>
      </c>
      <c r="K4782" t="s">
        <v>467</v>
      </c>
      <c r="L4782" t="s">
        <v>402</v>
      </c>
      <c r="M4782" t="s">
        <v>476</v>
      </c>
      <c r="N4782" t="s">
        <v>293</v>
      </c>
      <c r="O4782" t="s">
        <v>402</v>
      </c>
      <c r="P4782">
        <v>30000</v>
      </c>
      <c r="Q4782">
        <v>8000</v>
      </c>
      <c r="R4782">
        <v>1</v>
      </c>
      <c r="S4782">
        <v>65.900000000000006</v>
      </c>
      <c r="T4782">
        <v>0</v>
      </c>
      <c r="U4782" t="b" cm="1">
        <f t="array" ref="U4782">_xlfn.IFS(AND(R4782=1,S4782=G4782,T4782=H4782),TRUE,AND(R4782=1,S4782=G4782,H4782="Product NA"),TRUE)</f>
        <v>1</v>
      </c>
      <c r="W4782" s="165">
        <v>58.71</v>
      </c>
      <c r="X4782" s="165">
        <v>0</v>
      </c>
      <c r="Y4782" t="str">
        <f t="shared" si="172"/>
        <v>Change</v>
      </c>
    </row>
    <row r="4783" spans="1:25" hidden="1" x14ac:dyDescent="0.35">
      <c r="A4783" t="s">
        <v>215</v>
      </c>
      <c r="B4783" t="s">
        <v>648</v>
      </c>
      <c r="C4783" t="s">
        <v>293</v>
      </c>
      <c r="D4783" t="s">
        <v>655</v>
      </c>
      <c r="E4783" t="s">
        <v>723</v>
      </c>
      <c r="F4783" t="s">
        <v>286</v>
      </c>
      <c r="G4783" s="165">
        <f t="shared" si="171"/>
        <v>72.100000000000009</v>
      </c>
      <c r="H4783" s="165">
        <f t="shared" si="171"/>
        <v>0</v>
      </c>
      <c r="I4783" t="s">
        <v>678</v>
      </c>
      <c r="K4783" t="s">
        <v>467</v>
      </c>
      <c r="L4783" t="s">
        <v>402</v>
      </c>
      <c r="M4783" t="s">
        <v>476</v>
      </c>
      <c r="N4783" t="s">
        <v>293</v>
      </c>
      <c r="O4783" t="s">
        <v>402</v>
      </c>
      <c r="P4783">
        <v>30000</v>
      </c>
      <c r="Q4783">
        <v>9000</v>
      </c>
      <c r="R4783">
        <v>1</v>
      </c>
      <c r="S4783">
        <v>72.100000000000009</v>
      </c>
      <c r="T4783">
        <v>0</v>
      </c>
      <c r="U4783" t="b" cm="1">
        <f t="array" ref="U4783">_xlfn.IFS(AND(R4783=1,S4783=G4783,T4783=H4783),TRUE,AND(R4783=1,S4783=G4783,H4783="Product NA"),TRUE)</f>
        <v>1</v>
      </c>
      <c r="W4783" s="165">
        <v>58.71</v>
      </c>
      <c r="X4783" s="165">
        <v>0</v>
      </c>
      <c r="Y4783" t="str">
        <f t="shared" si="172"/>
        <v>Change</v>
      </c>
    </row>
    <row r="4784" spans="1:25" hidden="1" x14ac:dyDescent="0.35">
      <c r="A4784" t="s">
        <v>215</v>
      </c>
      <c r="B4784" t="s">
        <v>648</v>
      </c>
      <c r="C4784" t="s">
        <v>293</v>
      </c>
      <c r="D4784" t="s">
        <v>655</v>
      </c>
      <c r="E4784" t="s">
        <v>723</v>
      </c>
      <c r="F4784" t="s">
        <v>286</v>
      </c>
      <c r="G4784" s="165">
        <f t="shared" si="171"/>
        <v>78.300000000000011</v>
      </c>
      <c r="H4784" s="165">
        <f t="shared" si="171"/>
        <v>0</v>
      </c>
      <c r="I4784" t="s">
        <v>679</v>
      </c>
      <c r="K4784" t="s">
        <v>467</v>
      </c>
      <c r="L4784" t="s">
        <v>402</v>
      </c>
      <c r="M4784" t="s">
        <v>476</v>
      </c>
      <c r="N4784" t="s">
        <v>293</v>
      </c>
      <c r="O4784" t="s">
        <v>402</v>
      </c>
      <c r="P4784">
        <v>30000</v>
      </c>
      <c r="Q4784">
        <v>10000</v>
      </c>
      <c r="R4784">
        <v>1</v>
      </c>
      <c r="S4784">
        <v>78.300000000000011</v>
      </c>
      <c r="T4784">
        <v>0</v>
      </c>
      <c r="U4784" t="b" cm="1">
        <f t="array" ref="U4784">_xlfn.IFS(AND(R4784=1,S4784=G4784,T4784=H4784),TRUE,AND(R4784=1,S4784=G4784,H4784="Product NA"),TRUE)</f>
        <v>1</v>
      </c>
      <c r="W4784" s="165">
        <v>58.71</v>
      </c>
      <c r="X4784" s="165">
        <v>0</v>
      </c>
      <c r="Y4784" t="str">
        <f t="shared" si="172"/>
        <v>Change</v>
      </c>
    </row>
    <row r="4785" spans="1:25" hidden="1" x14ac:dyDescent="0.35">
      <c r="A4785" t="s">
        <v>215</v>
      </c>
      <c r="B4785" t="s">
        <v>648</v>
      </c>
      <c r="C4785" t="s">
        <v>293</v>
      </c>
      <c r="D4785" t="s">
        <v>316</v>
      </c>
      <c r="E4785" t="s">
        <v>724</v>
      </c>
      <c r="F4785" t="s">
        <v>0</v>
      </c>
      <c r="G4785" s="165">
        <f t="shared" si="171"/>
        <v>5.68</v>
      </c>
      <c r="H4785" s="165">
        <f t="shared" si="171"/>
        <v>9.66</v>
      </c>
      <c r="I4785" t="s">
        <v>479</v>
      </c>
      <c r="K4785" t="s">
        <v>467</v>
      </c>
      <c r="L4785" t="s">
        <v>402</v>
      </c>
      <c r="M4785" t="s">
        <v>476</v>
      </c>
      <c r="N4785" t="s">
        <v>293</v>
      </c>
      <c r="O4785" t="s">
        <v>402</v>
      </c>
      <c r="P4785">
        <v>100</v>
      </c>
      <c r="Q4785">
        <v>100</v>
      </c>
      <c r="R4785">
        <v>1</v>
      </c>
      <c r="S4785">
        <v>5.68</v>
      </c>
      <c r="T4785">
        <v>9.66</v>
      </c>
      <c r="U4785" t="b" cm="1">
        <f t="array" ref="U4785">_xlfn.IFS(AND(R4785=1,S4785=G4785,T4785=H4785),TRUE,AND(R4785=1,S4785=G4785,H4785="Product NA"),TRUE)</f>
        <v>1</v>
      </c>
      <c r="W4785" s="165">
        <v>5.68</v>
      </c>
      <c r="X4785" s="165">
        <v>9.66</v>
      </c>
      <c r="Y4785" t="str">
        <f t="shared" si="172"/>
        <v>No Change</v>
      </c>
    </row>
    <row r="4786" spans="1:25" hidden="1" x14ac:dyDescent="0.35">
      <c r="A4786" t="s">
        <v>215</v>
      </c>
      <c r="B4786" t="s">
        <v>648</v>
      </c>
      <c r="C4786" t="s">
        <v>293</v>
      </c>
      <c r="D4786" t="s">
        <v>318</v>
      </c>
      <c r="E4786" t="s">
        <v>724</v>
      </c>
      <c r="F4786" t="s">
        <v>277</v>
      </c>
      <c r="G4786" s="165">
        <f t="shared" si="171"/>
        <v>6.3000000000000007</v>
      </c>
      <c r="H4786" s="165">
        <f t="shared" si="171"/>
        <v>9.6000000000000014</v>
      </c>
      <c r="I4786" t="s">
        <v>480</v>
      </c>
      <c r="K4786" t="s">
        <v>467</v>
      </c>
      <c r="L4786" t="s">
        <v>402</v>
      </c>
      <c r="M4786" t="s">
        <v>476</v>
      </c>
      <c r="N4786" t="s">
        <v>293</v>
      </c>
      <c r="O4786" t="s">
        <v>402</v>
      </c>
      <c r="P4786">
        <v>100</v>
      </c>
      <c r="Q4786">
        <v>500</v>
      </c>
      <c r="R4786">
        <v>1</v>
      </c>
      <c r="S4786">
        <v>6.3000000000000007</v>
      </c>
      <c r="T4786">
        <v>9.6000000000000014</v>
      </c>
      <c r="U4786" t="b" cm="1">
        <f t="array" ref="U4786">_xlfn.IFS(AND(R4786=1,S4786=G4786,T4786=H4786),TRUE,AND(R4786=1,S4786=G4786,H4786="Product NA"),TRUE)</f>
        <v>1</v>
      </c>
      <c r="W4786" s="165">
        <v>6.3000000000000007</v>
      </c>
      <c r="X4786" s="165">
        <v>9.6000000000000014</v>
      </c>
      <c r="Y4786" t="str">
        <f t="shared" si="172"/>
        <v>No Change</v>
      </c>
    </row>
    <row r="4787" spans="1:25" hidden="1" x14ac:dyDescent="0.35">
      <c r="A4787" t="s">
        <v>215</v>
      </c>
      <c r="B4787" t="s">
        <v>648</v>
      </c>
      <c r="C4787" t="s">
        <v>293</v>
      </c>
      <c r="D4787" t="s">
        <v>282</v>
      </c>
      <c r="E4787" t="s">
        <v>724</v>
      </c>
      <c r="F4787" t="s">
        <v>286</v>
      </c>
      <c r="G4787" s="165">
        <f t="shared" si="171"/>
        <v>7.2</v>
      </c>
      <c r="H4787" s="165">
        <f t="shared" si="171"/>
        <v>13.4</v>
      </c>
      <c r="I4787" t="s">
        <v>482</v>
      </c>
      <c r="K4787" t="s">
        <v>467</v>
      </c>
      <c r="L4787" t="s">
        <v>402</v>
      </c>
      <c r="M4787" t="s">
        <v>476</v>
      </c>
      <c r="N4787" t="s">
        <v>293</v>
      </c>
      <c r="O4787" t="s">
        <v>402</v>
      </c>
      <c r="P4787">
        <v>2000</v>
      </c>
      <c r="Q4787">
        <v>2000</v>
      </c>
      <c r="R4787">
        <v>1</v>
      </c>
      <c r="S4787">
        <v>7.2</v>
      </c>
      <c r="T4787">
        <v>13.4</v>
      </c>
      <c r="U4787" t="b" cm="1">
        <f t="array" ref="U4787">_xlfn.IFS(AND(R4787=1,S4787=G4787,T4787=H4787),TRUE,AND(R4787=1,S4787=G4787,H4787="Product NA"),TRUE)</f>
        <v>1</v>
      </c>
      <c r="W4787" s="165">
        <v>7.2</v>
      </c>
      <c r="X4787" s="165">
        <v>13.4</v>
      </c>
      <c r="Y4787" t="str">
        <f t="shared" si="172"/>
        <v>No Change</v>
      </c>
    </row>
    <row r="4788" spans="1:25" hidden="1" x14ac:dyDescent="0.35">
      <c r="A4788" t="s">
        <v>215</v>
      </c>
      <c r="B4788" t="s">
        <v>648</v>
      </c>
      <c r="C4788" t="s">
        <v>293</v>
      </c>
      <c r="D4788" t="s">
        <v>317</v>
      </c>
      <c r="E4788" t="s">
        <v>724</v>
      </c>
      <c r="F4788" t="s">
        <v>277</v>
      </c>
      <c r="G4788" s="165">
        <f t="shared" si="171"/>
        <v>6.3000000000000007</v>
      </c>
      <c r="H4788" s="165">
        <f t="shared" si="171"/>
        <v>9.6000000000000014</v>
      </c>
      <c r="I4788" t="s">
        <v>480</v>
      </c>
      <c r="K4788" t="s">
        <v>467</v>
      </c>
      <c r="L4788" t="s">
        <v>402</v>
      </c>
      <c r="M4788" t="s">
        <v>476</v>
      </c>
      <c r="N4788" t="s">
        <v>293</v>
      </c>
      <c r="O4788" t="s">
        <v>402</v>
      </c>
      <c r="P4788">
        <v>100</v>
      </c>
      <c r="Q4788">
        <v>500</v>
      </c>
      <c r="R4788">
        <v>1</v>
      </c>
      <c r="S4788">
        <v>6.3000000000000007</v>
      </c>
      <c r="T4788">
        <v>9.6000000000000014</v>
      </c>
      <c r="U4788" t="b" cm="1">
        <f t="array" ref="U4788">_xlfn.IFS(AND(R4788=1,S4788=G4788,T4788=H4788),TRUE,AND(R4788=1,S4788=G4788,H4788="Product NA"),TRUE)</f>
        <v>1</v>
      </c>
      <c r="W4788" s="165">
        <v>6.3000000000000007</v>
      </c>
      <c r="X4788" s="165">
        <v>9.6000000000000014</v>
      </c>
      <c r="Y4788" t="str">
        <f t="shared" si="172"/>
        <v>No Change</v>
      </c>
    </row>
    <row r="4789" spans="1:25" x14ac:dyDescent="0.35">
      <c r="A4789" t="s">
        <v>217</v>
      </c>
      <c r="B4789" t="s">
        <v>617</v>
      </c>
      <c r="C4789" t="s">
        <v>291</v>
      </c>
      <c r="D4789" t="s">
        <v>392</v>
      </c>
      <c r="E4789" t="s">
        <v>287</v>
      </c>
      <c r="F4789" t="s">
        <v>396</v>
      </c>
      <c r="G4789" s="165">
        <f t="shared" si="171"/>
        <v>1.1300000000000001</v>
      </c>
      <c r="H4789" s="165">
        <f t="shared" si="171"/>
        <v>15.64</v>
      </c>
      <c r="I4789" t="s">
        <v>482</v>
      </c>
      <c r="K4789" t="s">
        <v>466</v>
      </c>
      <c r="L4789" t="s">
        <v>400</v>
      </c>
      <c r="M4789" t="s">
        <v>476</v>
      </c>
      <c r="N4789" t="s">
        <v>291</v>
      </c>
      <c r="O4789" t="s">
        <v>400</v>
      </c>
      <c r="P4789">
        <v>100</v>
      </c>
      <c r="Q4789">
        <v>2000</v>
      </c>
      <c r="R4789">
        <v>1</v>
      </c>
      <c r="S4789">
        <v>1.1300000000000001</v>
      </c>
      <c r="T4789">
        <v>15.64</v>
      </c>
      <c r="U4789" t="b" cm="1">
        <f t="array" ref="U4789">_xlfn.IFS(AND(R4789=1,S4789=G4789,T4789=H4789),TRUE,AND(R4789=1,S4789=G4789,H4789="Product NA"),TRUE)</f>
        <v>1</v>
      </c>
      <c r="W4789" s="165">
        <v>1.1100000000000001</v>
      </c>
      <c r="X4789" s="165">
        <v>15.33</v>
      </c>
      <c r="Y4789" t="str">
        <f t="shared" si="172"/>
        <v>Change</v>
      </c>
    </row>
    <row r="4790" spans="1:25" hidden="1" x14ac:dyDescent="0.35">
      <c r="A4790" t="s">
        <v>217</v>
      </c>
      <c r="B4790" t="s">
        <v>617</v>
      </c>
      <c r="C4790" t="s">
        <v>291</v>
      </c>
      <c r="D4790" t="s">
        <v>281</v>
      </c>
      <c r="E4790" t="s">
        <v>287</v>
      </c>
      <c r="F4790" t="s">
        <v>286</v>
      </c>
      <c r="G4790" s="165">
        <f t="shared" si="171"/>
        <v>1.1300000000000001</v>
      </c>
      <c r="H4790" s="165">
        <f t="shared" si="171"/>
        <v>15.64</v>
      </c>
      <c r="I4790" t="s">
        <v>482</v>
      </c>
      <c r="K4790" t="s">
        <v>466</v>
      </c>
      <c r="L4790" t="s">
        <v>400</v>
      </c>
      <c r="M4790" t="s">
        <v>476</v>
      </c>
      <c r="N4790" t="s">
        <v>291</v>
      </c>
      <c r="O4790" t="s">
        <v>400</v>
      </c>
      <c r="P4790">
        <v>100</v>
      </c>
      <c r="Q4790">
        <v>2000</v>
      </c>
      <c r="R4790">
        <v>1</v>
      </c>
      <c r="S4790">
        <v>1.1300000000000001</v>
      </c>
      <c r="T4790">
        <v>15.64</v>
      </c>
      <c r="U4790" t="b" cm="1">
        <f t="array" ref="U4790">_xlfn.IFS(AND(R4790=1,S4790=G4790,T4790=H4790),TRUE,AND(R4790=1,S4790=G4790,H4790="Product NA"),TRUE)</f>
        <v>1</v>
      </c>
      <c r="W4790" s="165">
        <v>1.1100000000000001</v>
      </c>
      <c r="X4790" s="165">
        <v>15.33</v>
      </c>
      <c r="Y4790" t="str">
        <f t="shared" si="172"/>
        <v>Change</v>
      </c>
    </row>
    <row r="4791" spans="1:25" hidden="1" x14ac:dyDescent="0.35">
      <c r="A4791" t="s">
        <v>217</v>
      </c>
      <c r="B4791" t="s">
        <v>617</v>
      </c>
      <c r="C4791" t="s">
        <v>291</v>
      </c>
      <c r="D4791" t="s">
        <v>278</v>
      </c>
      <c r="E4791" t="s">
        <v>287</v>
      </c>
      <c r="F4791" t="s">
        <v>277</v>
      </c>
      <c r="G4791" s="165">
        <f t="shared" ref="G4791:H4844" si="173">S4791</f>
        <v>1.1599999999999999</v>
      </c>
      <c r="H4791" s="165">
        <f t="shared" si="173"/>
        <v>13.64</v>
      </c>
      <c r="I4791" t="s">
        <v>480</v>
      </c>
      <c r="K4791" t="s">
        <v>466</v>
      </c>
      <c r="L4791" t="s">
        <v>400</v>
      </c>
      <c r="M4791" t="s">
        <v>476</v>
      </c>
      <c r="N4791" t="s">
        <v>291</v>
      </c>
      <c r="O4791" t="s">
        <v>400</v>
      </c>
      <c r="P4791">
        <v>100</v>
      </c>
      <c r="Q4791">
        <v>500</v>
      </c>
      <c r="R4791">
        <v>1</v>
      </c>
      <c r="S4791">
        <v>1.1599999999999999</v>
      </c>
      <c r="T4791">
        <v>13.64</v>
      </c>
      <c r="U4791" t="b" cm="1">
        <f t="array" ref="U4791">_xlfn.IFS(AND(R4791=1,S4791=G4791,T4791=H4791),TRUE,AND(R4791=1,S4791=G4791,H4791="Product NA"),TRUE)</f>
        <v>1</v>
      </c>
      <c r="W4791" s="165">
        <v>1.1599999999999999</v>
      </c>
      <c r="X4791" s="165">
        <v>14.950000000000001</v>
      </c>
      <c r="Y4791" t="str">
        <f t="shared" si="172"/>
        <v>Change</v>
      </c>
    </row>
    <row r="4792" spans="1:25" hidden="1" x14ac:dyDescent="0.35">
      <c r="A4792" t="s">
        <v>217</v>
      </c>
      <c r="B4792" t="s">
        <v>617</v>
      </c>
      <c r="C4792" t="s">
        <v>291</v>
      </c>
      <c r="D4792" t="s">
        <v>238</v>
      </c>
      <c r="E4792" t="s">
        <v>287</v>
      </c>
      <c r="F4792" t="s">
        <v>0</v>
      </c>
      <c r="G4792" s="165">
        <f t="shared" si="173"/>
        <v>0.2</v>
      </c>
      <c r="H4792" s="165">
        <f t="shared" si="173"/>
        <v>15.16</v>
      </c>
      <c r="I4792" t="s">
        <v>479</v>
      </c>
      <c r="K4792" t="s">
        <v>466</v>
      </c>
      <c r="L4792" t="s">
        <v>400</v>
      </c>
      <c r="M4792" t="s">
        <v>476</v>
      </c>
      <c r="N4792" t="s">
        <v>291</v>
      </c>
      <c r="O4792" t="s">
        <v>400</v>
      </c>
      <c r="P4792">
        <v>100</v>
      </c>
      <c r="Q4792">
        <v>100</v>
      </c>
      <c r="R4792">
        <v>1</v>
      </c>
      <c r="S4792">
        <v>0.2</v>
      </c>
      <c r="T4792">
        <v>15.16</v>
      </c>
      <c r="U4792" t="b" cm="1">
        <f t="array" ref="U4792">_xlfn.IFS(AND(R4792=1,S4792=G4792,T4792=H4792),TRUE,AND(R4792=1,S4792=G4792,H4792="Product NA"),TRUE)</f>
        <v>1</v>
      </c>
      <c r="W4792" s="165">
        <v>0.2</v>
      </c>
      <c r="X4792" s="165">
        <v>14.73</v>
      </c>
      <c r="Y4792" t="str">
        <f t="shared" si="172"/>
        <v>Change</v>
      </c>
    </row>
    <row r="4793" spans="1:25" hidden="1" x14ac:dyDescent="0.35">
      <c r="A4793" t="s">
        <v>217</v>
      </c>
      <c r="B4793" t="s">
        <v>617</v>
      </c>
      <c r="C4793" t="s">
        <v>291</v>
      </c>
      <c r="D4793" t="s">
        <v>239</v>
      </c>
      <c r="E4793" t="s">
        <v>287</v>
      </c>
      <c r="F4793" t="s">
        <v>277</v>
      </c>
      <c r="G4793" s="165">
        <f t="shared" si="173"/>
        <v>0.65</v>
      </c>
      <c r="H4793" s="165">
        <f t="shared" si="173"/>
        <v>15.47</v>
      </c>
      <c r="I4793" t="s">
        <v>480</v>
      </c>
      <c r="K4793" t="s">
        <v>466</v>
      </c>
      <c r="L4793" t="s">
        <v>400</v>
      </c>
      <c r="M4793" t="s">
        <v>476</v>
      </c>
      <c r="N4793" t="s">
        <v>291</v>
      </c>
      <c r="O4793" t="s">
        <v>400</v>
      </c>
      <c r="P4793">
        <v>100</v>
      </c>
      <c r="Q4793">
        <v>500</v>
      </c>
      <c r="R4793">
        <v>1</v>
      </c>
      <c r="S4793">
        <v>0.65</v>
      </c>
      <c r="T4793">
        <v>15.47</v>
      </c>
      <c r="U4793" t="b" cm="1">
        <f t="array" ref="U4793">_xlfn.IFS(AND(R4793=1,S4793=G4793,T4793=H4793),TRUE,AND(R4793=1,S4793=G4793,H4793="Product NA"),TRUE)</f>
        <v>1</v>
      </c>
      <c r="W4793" s="165">
        <v>0.64</v>
      </c>
      <c r="X4793" s="165">
        <v>15.17</v>
      </c>
      <c r="Y4793" t="str">
        <f t="shared" si="172"/>
        <v>Change</v>
      </c>
    </row>
    <row r="4794" spans="1:25" hidden="1" x14ac:dyDescent="0.35">
      <c r="A4794" t="s">
        <v>217</v>
      </c>
      <c r="B4794" t="s">
        <v>617</v>
      </c>
      <c r="C4794" t="s">
        <v>291</v>
      </c>
      <c r="D4794" t="s">
        <v>655</v>
      </c>
      <c r="E4794" t="s">
        <v>723</v>
      </c>
      <c r="F4794" t="s">
        <v>286</v>
      </c>
      <c r="G4794" s="165">
        <f t="shared" si="173"/>
        <v>17.900000000000002</v>
      </c>
      <c r="H4794" s="165">
        <f t="shared" si="173"/>
        <v>0</v>
      </c>
      <c r="I4794" t="s">
        <v>481</v>
      </c>
      <c r="K4794" t="s">
        <v>466</v>
      </c>
      <c r="L4794" t="s">
        <v>400</v>
      </c>
      <c r="M4794" t="s">
        <v>476</v>
      </c>
      <c r="N4794" t="s">
        <v>291</v>
      </c>
      <c r="O4794" t="s">
        <v>400</v>
      </c>
      <c r="P4794">
        <v>30000</v>
      </c>
      <c r="Q4794">
        <v>1000</v>
      </c>
      <c r="R4794">
        <v>1</v>
      </c>
      <c r="S4794">
        <v>17.900000000000002</v>
      </c>
      <c r="T4794">
        <v>0</v>
      </c>
      <c r="U4794" t="b" cm="1">
        <f t="array" ref="U4794">_xlfn.IFS(AND(R4794=1,S4794=G4794,T4794=H4794),TRUE,AND(R4794=1,S4794=G4794,H4794="Product NA"),TRUE)</f>
        <v>1</v>
      </c>
      <c r="W4794" s="165">
        <v>18.7</v>
      </c>
      <c r="X4794" s="165">
        <v>0</v>
      </c>
      <c r="Y4794" t="str">
        <f t="shared" si="172"/>
        <v>Change</v>
      </c>
    </row>
    <row r="4795" spans="1:25" hidden="1" x14ac:dyDescent="0.35">
      <c r="A4795" t="s">
        <v>217</v>
      </c>
      <c r="B4795" t="s">
        <v>617</v>
      </c>
      <c r="C4795" t="s">
        <v>291</v>
      </c>
      <c r="D4795" t="s">
        <v>655</v>
      </c>
      <c r="E4795" t="s">
        <v>723</v>
      </c>
      <c r="F4795" t="s">
        <v>286</v>
      </c>
      <c r="G4795" s="165">
        <f t="shared" si="173"/>
        <v>78.400000000000006</v>
      </c>
      <c r="H4795" s="165">
        <f t="shared" si="173"/>
        <v>0</v>
      </c>
      <c r="I4795" t="s">
        <v>680</v>
      </c>
      <c r="K4795" t="s">
        <v>466</v>
      </c>
      <c r="L4795" t="s">
        <v>400</v>
      </c>
      <c r="M4795" t="s">
        <v>476</v>
      </c>
      <c r="N4795" t="s">
        <v>291</v>
      </c>
      <c r="O4795" t="s">
        <v>400</v>
      </c>
      <c r="P4795">
        <v>30000</v>
      </c>
      <c r="Q4795">
        <v>15000</v>
      </c>
      <c r="R4795">
        <v>1</v>
      </c>
      <c r="S4795">
        <v>78.400000000000006</v>
      </c>
      <c r="T4795">
        <v>0</v>
      </c>
      <c r="U4795" t="b" cm="1">
        <f t="array" ref="U4795">_xlfn.IFS(AND(R4795=1,S4795=G4795,T4795=H4795),TRUE,AND(R4795=1,S4795=G4795,H4795="Product NA"),TRUE)</f>
        <v>1</v>
      </c>
      <c r="W4795" s="165">
        <v>89.77</v>
      </c>
      <c r="X4795" s="165">
        <v>0</v>
      </c>
      <c r="Y4795" t="str">
        <f t="shared" si="172"/>
        <v>Change</v>
      </c>
    </row>
    <row r="4796" spans="1:25" hidden="1" x14ac:dyDescent="0.35">
      <c r="A4796" t="s">
        <v>217</v>
      </c>
      <c r="B4796" t="s">
        <v>617</v>
      </c>
      <c r="C4796" t="s">
        <v>291</v>
      </c>
      <c r="D4796" t="s">
        <v>655</v>
      </c>
      <c r="E4796" t="s">
        <v>723</v>
      </c>
      <c r="F4796" t="s">
        <v>286</v>
      </c>
      <c r="G4796" s="165">
        <f t="shared" si="173"/>
        <v>21.950000000000003</v>
      </c>
      <c r="H4796" s="165">
        <f t="shared" si="173"/>
        <v>0</v>
      </c>
      <c r="I4796" t="s">
        <v>671</v>
      </c>
      <c r="K4796" t="s">
        <v>466</v>
      </c>
      <c r="L4796" t="s">
        <v>400</v>
      </c>
      <c r="M4796" t="s">
        <v>476</v>
      </c>
      <c r="N4796" t="s">
        <v>291</v>
      </c>
      <c r="O4796" t="s">
        <v>400</v>
      </c>
      <c r="P4796">
        <v>30000</v>
      </c>
      <c r="Q4796">
        <v>2000</v>
      </c>
      <c r="R4796">
        <v>1</v>
      </c>
      <c r="S4796">
        <v>21.950000000000003</v>
      </c>
      <c r="T4796">
        <v>0</v>
      </c>
      <c r="U4796" t="b" cm="1">
        <f t="array" ref="U4796">_xlfn.IFS(AND(R4796=1,S4796=G4796,T4796=H4796),TRUE,AND(R4796=1,S4796=G4796,H4796="Product NA"),TRUE)</f>
        <v>1</v>
      </c>
      <c r="W4796" s="165">
        <v>24.560000000000002</v>
      </c>
      <c r="X4796" s="165">
        <v>0</v>
      </c>
      <c r="Y4796" t="str">
        <f t="shared" si="172"/>
        <v>Change</v>
      </c>
    </row>
    <row r="4797" spans="1:25" hidden="1" x14ac:dyDescent="0.35">
      <c r="A4797" t="s">
        <v>217</v>
      </c>
      <c r="B4797" t="s">
        <v>617</v>
      </c>
      <c r="C4797" t="s">
        <v>291</v>
      </c>
      <c r="D4797" t="s">
        <v>655</v>
      </c>
      <c r="E4797" t="s">
        <v>723</v>
      </c>
      <c r="F4797" t="s">
        <v>286</v>
      </c>
      <c r="G4797" s="165">
        <f t="shared" si="173"/>
        <v>99.4</v>
      </c>
      <c r="H4797" s="165">
        <f t="shared" si="173"/>
        <v>0</v>
      </c>
      <c r="I4797" t="s">
        <v>681</v>
      </c>
      <c r="K4797" t="s">
        <v>466</v>
      </c>
      <c r="L4797" t="s">
        <v>400</v>
      </c>
      <c r="M4797" t="s">
        <v>476</v>
      </c>
      <c r="N4797" t="s">
        <v>291</v>
      </c>
      <c r="O4797" t="s">
        <v>400</v>
      </c>
      <c r="P4797">
        <v>30000</v>
      </c>
      <c r="Q4797">
        <v>20000</v>
      </c>
      <c r="R4797">
        <v>1</v>
      </c>
      <c r="S4797">
        <v>99.4</v>
      </c>
      <c r="T4797">
        <v>0</v>
      </c>
      <c r="U4797" t="b" cm="1">
        <f t="array" ref="U4797">_xlfn.IFS(AND(R4797=1,S4797=G4797,T4797=H4797),TRUE,AND(R4797=1,S4797=G4797,H4797="Product NA"),TRUE)</f>
        <v>1</v>
      </c>
      <c r="W4797" s="165">
        <v>114</v>
      </c>
      <c r="X4797" s="165">
        <v>0</v>
      </c>
      <c r="Y4797" t="str">
        <f t="shared" si="172"/>
        <v>Change</v>
      </c>
    </row>
    <row r="4798" spans="1:25" hidden="1" x14ac:dyDescent="0.35">
      <c r="A4798" t="s">
        <v>217</v>
      </c>
      <c r="B4798" t="s">
        <v>617</v>
      </c>
      <c r="C4798" t="s">
        <v>291</v>
      </c>
      <c r="D4798" t="s">
        <v>655</v>
      </c>
      <c r="E4798" t="s">
        <v>723</v>
      </c>
      <c r="F4798" t="s">
        <v>286</v>
      </c>
      <c r="G4798" s="165">
        <f t="shared" si="173"/>
        <v>126.4</v>
      </c>
      <c r="H4798" s="165">
        <f t="shared" si="173"/>
        <v>0</v>
      </c>
      <c r="I4798" t="s">
        <v>682</v>
      </c>
      <c r="K4798" t="s">
        <v>466</v>
      </c>
      <c r="L4798" t="s">
        <v>400</v>
      </c>
      <c r="M4798" t="s">
        <v>476</v>
      </c>
      <c r="N4798" t="s">
        <v>291</v>
      </c>
      <c r="O4798" t="s">
        <v>400</v>
      </c>
      <c r="P4798">
        <v>30000</v>
      </c>
      <c r="Q4798">
        <v>25000</v>
      </c>
      <c r="R4798">
        <v>1</v>
      </c>
      <c r="S4798">
        <v>126.4</v>
      </c>
      <c r="T4798">
        <v>0</v>
      </c>
      <c r="U4798" t="b" cm="1">
        <f t="array" ref="U4798">_xlfn.IFS(AND(R4798=1,S4798=G4798,T4798=H4798),TRUE,AND(R4798=1,S4798=G4798,H4798="Product NA"),TRUE)</f>
        <v>1</v>
      </c>
      <c r="W4798" s="165">
        <v>401.95</v>
      </c>
      <c r="X4798" s="165">
        <v>0</v>
      </c>
      <c r="Y4798" t="str">
        <f t="shared" si="172"/>
        <v>Change</v>
      </c>
    </row>
    <row r="4799" spans="1:25" hidden="1" x14ac:dyDescent="0.35">
      <c r="A4799" t="s">
        <v>217</v>
      </c>
      <c r="B4799" t="s">
        <v>617</v>
      </c>
      <c r="C4799" t="s">
        <v>291</v>
      </c>
      <c r="D4799" t="s">
        <v>655</v>
      </c>
      <c r="E4799" t="s">
        <v>723</v>
      </c>
      <c r="F4799" t="s">
        <v>286</v>
      </c>
      <c r="G4799" s="165">
        <f t="shared" si="173"/>
        <v>26.1</v>
      </c>
      <c r="H4799" s="165">
        <f t="shared" si="173"/>
        <v>0</v>
      </c>
      <c r="I4799" t="s">
        <v>672</v>
      </c>
      <c r="K4799" t="s">
        <v>466</v>
      </c>
      <c r="L4799" t="s">
        <v>400</v>
      </c>
      <c r="M4799" t="s">
        <v>476</v>
      </c>
      <c r="N4799" t="s">
        <v>291</v>
      </c>
      <c r="O4799" t="s">
        <v>400</v>
      </c>
      <c r="P4799">
        <v>30000</v>
      </c>
      <c r="Q4799">
        <v>3000</v>
      </c>
      <c r="R4799">
        <v>1</v>
      </c>
      <c r="S4799">
        <v>26.1</v>
      </c>
      <c r="T4799">
        <v>0</v>
      </c>
      <c r="U4799" t="b" cm="1">
        <f t="array" ref="U4799">_xlfn.IFS(AND(R4799=1,S4799=G4799,T4799=H4799),TRUE,AND(R4799=1,S4799=G4799,H4799="Product NA"),TRUE)</f>
        <v>1</v>
      </c>
      <c r="W4799" s="165">
        <v>27.79</v>
      </c>
      <c r="X4799" s="165">
        <v>0</v>
      </c>
      <c r="Y4799" t="str">
        <f t="shared" si="172"/>
        <v>Change</v>
      </c>
    </row>
    <row r="4800" spans="1:25" hidden="1" x14ac:dyDescent="0.35">
      <c r="A4800" t="s">
        <v>217</v>
      </c>
      <c r="B4800" t="s">
        <v>617</v>
      </c>
      <c r="C4800" t="s">
        <v>291</v>
      </c>
      <c r="D4800" t="s">
        <v>655</v>
      </c>
      <c r="E4800" t="s">
        <v>723</v>
      </c>
      <c r="F4800" t="s">
        <v>286</v>
      </c>
      <c r="G4800" s="165">
        <f t="shared" si="173"/>
        <v>148.5</v>
      </c>
      <c r="H4800" s="165">
        <f t="shared" si="173"/>
        <v>0</v>
      </c>
      <c r="I4800" t="s">
        <v>683</v>
      </c>
      <c r="K4800" t="s">
        <v>466</v>
      </c>
      <c r="L4800" t="s">
        <v>400</v>
      </c>
      <c r="M4800" t="s">
        <v>476</v>
      </c>
      <c r="N4800" t="s">
        <v>291</v>
      </c>
      <c r="O4800" t="s">
        <v>400</v>
      </c>
      <c r="P4800">
        <v>30000</v>
      </c>
      <c r="Q4800">
        <v>30000</v>
      </c>
      <c r="R4800">
        <v>1</v>
      </c>
      <c r="S4800">
        <v>148.5</v>
      </c>
      <c r="T4800">
        <v>0</v>
      </c>
      <c r="U4800" t="b" cm="1">
        <f t="array" ref="U4800">_xlfn.IFS(AND(R4800=1,S4800=G4800,T4800=H4800),TRUE,AND(R4800=1,S4800=G4800,H4800="Product NA"),TRUE)</f>
        <v>1</v>
      </c>
      <c r="W4800" s="165">
        <v>475.29</v>
      </c>
      <c r="X4800" s="165">
        <v>0</v>
      </c>
      <c r="Y4800" t="str">
        <f t="shared" si="172"/>
        <v>Change</v>
      </c>
    </row>
    <row r="4801" spans="1:25" hidden="1" x14ac:dyDescent="0.35">
      <c r="A4801" t="s">
        <v>217</v>
      </c>
      <c r="B4801" t="s">
        <v>617</v>
      </c>
      <c r="C4801" t="s">
        <v>291</v>
      </c>
      <c r="D4801" t="s">
        <v>655</v>
      </c>
      <c r="E4801" t="s">
        <v>723</v>
      </c>
      <c r="F4801" t="s">
        <v>286</v>
      </c>
      <c r="G4801" s="165">
        <f t="shared" si="173"/>
        <v>30.150000000000002</v>
      </c>
      <c r="H4801" s="165">
        <f t="shared" si="173"/>
        <v>0</v>
      </c>
      <c r="I4801" t="s">
        <v>673</v>
      </c>
      <c r="K4801" t="s">
        <v>466</v>
      </c>
      <c r="L4801" t="s">
        <v>400</v>
      </c>
      <c r="M4801" t="s">
        <v>476</v>
      </c>
      <c r="N4801" t="s">
        <v>291</v>
      </c>
      <c r="O4801" t="s">
        <v>400</v>
      </c>
      <c r="P4801">
        <v>30000</v>
      </c>
      <c r="Q4801">
        <v>4000</v>
      </c>
      <c r="R4801">
        <v>1</v>
      </c>
      <c r="S4801">
        <v>30.150000000000002</v>
      </c>
      <c r="T4801">
        <v>0</v>
      </c>
      <c r="U4801" t="b" cm="1">
        <f t="array" ref="U4801">_xlfn.IFS(AND(R4801=1,S4801=G4801,T4801=H4801),TRUE,AND(R4801=1,S4801=G4801,H4801="Product NA"),TRUE)</f>
        <v>1</v>
      </c>
      <c r="W4801" s="165">
        <v>31.970000000000002</v>
      </c>
      <c r="X4801" s="165">
        <v>0</v>
      </c>
      <c r="Y4801" t="str">
        <f t="shared" si="172"/>
        <v>Change</v>
      </c>
    </row>
    <row r="4802" spans="1:25" hidden="1" x14ac:dyDescent="0.35">
      <c r="A4802" t="s">
        <v>217</v>
      </c>
      <c r="B4802" t="s">
        <v>617</v>
      </c>
      <c r="C4802" t="s">
        <v>291</v>
      </c>
      <c r="D4802" t="s">
        <v>655</v>
      </c>
      <c r="E4802" t="s">
        <v>723</v>
      </c>
      <c r="F4802" t="s">
        <v>286</v>
      </c>
      <c r="G4802" s="165">
        <f t="shared" si="173"/>
        <v>34.200000000000003</v>
      </c>
      <c r="H4802" s="165">
        <f t="shared" si="173"/>
        <v>0</v>
      </c>
      <c r="I4802" t="s">
        <v>674</v>
      </c>
      <c r="K4802" t="s">
        <v>466</v>
      </c>
      <c r="L4802" t="s">
        <v>400</v>
      </c>
      <c r="M4802" t="s">
        <v>476</v>
      </c>
      <c r="N4802" t="s">
        <v>291</v>
      </c>
      <c r="O4802" t="s">
        <v>400</v>
      </c>
      <c r="P4802">
        <v>30000</v>
      </c>
      <c r="Q4802">
        <v>5000</v>
      </c>
      <c r="R4802">
        <v>1</v>
      </c>
      <c r="S4802">
        <v>34.200000000000003</v>
      </c>
      <c r="T4802">
        <v>0</v>
      </c>
      <c r="U4802" t="b" cm="1">
        <f t="array" ref="U4802">_xlfn.IFS(AND(R4802=1,S4802=G4802,T4802=H4802),TRUE,AND(R4802=1,S4802=G4802,H4802="Product NA"),TRUE)</f>
        <v>1</v>
      </c>
      <c r="W4802" s="165">
        <v>37</v>
      </c>
      <c r="X4802" s="165">
        <v>0</v>
      </c>
      <c r="Y4802" t="str">
        <f t="shared" si="172"/>
        <v>Change</v>
      </c>
    </row>
    <row r="4803" spans="1:25" hidden="1" x14ac:dyDescent="0.35">
      <c r="A4803" t="s">
        <v>217</v>
      </c>
      <c r="B4803" t="s">
        <v>617</v>
      </c>
      <c r="C4803" t="s">
        <v>291</v>
      </c>
      <c r="D4803" t="s">
        <v>655</v>
      </c>
      <c r="E4803" t="s">
        <v>723</v>
      </c>
      <c r="F4803" t="s">
        <v>286</v>
      </c>
      <c r="G4803" s="165">
        <f t="shared" si="173"/>
        <v>39.400000000000006</v>
      </c>
      <c r="H4803" s="165">
        <f t="shared" si="173"/>
        <v>0</v>
      </c>
      <c r="I4803" t="s">
        <v>675</v>
      </c>
      <c r="K4803" t="s">
        <v>466</v>
      </c>
      <c r="L4803" t="s">
        <v>400</v>
      </c>
      <c r="M4803" t="s">
        <v>476</v>
      </c>
      <c r="N4803" t="s">
        <v>291</v>
      </c>
      <c r="O4803" t="s">
        <v>400</v>
      </c>
      <c r="P4803">
        <v>30000</v>
      </c>
      <c r="Q4803">
        <v>6000</v>
      </c>
      <c r="R4803">
        <v>1</v>
      </c>
      <c r="S4803">
        <v>39.400000000000006</v>
      </c>
      <c r="T4803">
        <v>0</v>
      </c>
      <c r="U4803" t="b" cm="1">
        <f t="array" ref="U4803">_xlfn.IFS(AND(R4803=1,S4803=G4803,T4803=H4803),TRUE,AND(R4803=1,S4803=G4803,H4803="Product NA"),TRUE)</f>
        <v>1</v>
      </c>
      <c r="W4803" s="165">
        <v>50.68</v>
      </c>
      <c r="X4803" s="165">
        <v>0</v>
      </c>
      <c r="Y4803" t="str">
        <f t="shared" si="172"/>
        <v>Change</v>
      </c>
    </row>
    <row r="4804" spans="1:25" hidden="1" x14ac:dyDescent="0.35">
      <c r="A4804" t="s">
        <v>217</v>
      </c>
      <c r="B4804" t="s">
        <v>617</v>
      </c>
      <c r="C4804" t="s">
        <v>291</v>
      </c>
      <c r="D4804" t="s">
        <v>655</v>
      </c>
      <c r="E4804" t="s">
        <v>723</v>
      </c>
      <c r="F4804" t="s">
        <v>286</v>
      </c>
      <c r="G4804" s="165">
        <f t="shared" si="173"/>
        <v>43.45</v>
      </c>
      <c r="H4804" s="165">
        <f t="shared" si="173"/>
        <v>0</v>
      </c>
      <c r="I4804" t="s">
        <v>676</v>
      </c>
      <c r="K4804" t="s">
        <v>466</v>
      </c>
      <c r="L4804" t="s">
        <v>400</v>
      </c>
      <c r="M4804" t="s">
        <v>476</v>
      </c>
      <c r="N4804" t="s">
        <v>291</v>
      </c>
      <c r="O4804" t="s">
        <v>400</v>
      </c>
      <c r="P4804">
        <v>30000</v>
      </c>
      <c r="Q4804">
        <v>7000</v>
      </c>
      <c r="R4804">
        <v>1</v>
      </c>
      <c r="S4804">
        <v>43.45</v>
      </c>
      <c r="T4804">
        <v>0</v>
      </c>
      <c r="U4804" t="b" cm="1">
        <f t="array" ref="U4804">_xlfn.IFS(AND(R4804=1,S4804=G4804,T4804=H4804),TRUE,AND(R4804=1,S4804=G4804,H4804="Product NA"),TRUE)</f>
        <v>1</v>
      </c>
      <c r="W4804" s="165">
        <v>50.68</v>
      </c>
      <c r="X4804" s="165">
        <v>0</v>
      </c>
      <c r="Y4804" t="str">
        <f t="shared" si="172"/>
        <v>Change</v>
      </c>
    </row>
    <row r="4805" spans="1:25" hidden="1" x14ac:dyDescent="0.35">
      <c r="A4805" t="s">
        <v>217</v>
      </c>
      <c r="B4805" t="s">
        <v>617</v>
      </c>
      <c r="C4805" t="s">
        <v>291</v>
      </c>
      <c r="D4805" t="s">
        <v>655</v>
      </c>
      <c r="E4805" t="s">
        <v>723</v>
      </c>
      <c r="F4805" t="s">
        <v>286</v>
      </c>
      <c r="G4805" s="165">
        <f t="shared" si="173"/>
        <v>47.550000000000004</v>
      </c>
      <c r="H4805" s="165">
        <f t="shared" si="173"/>
        <v>0</v>
      </c>
      <c r="I4805" t="s">
        <v>677</v>
      </c>
      <c r="K4805" t="s">
        <v>466</v>
      </c>
      <c r="L4805" t="s">
        <v>400</v>
      </c>
      <c r="M4805" t="s">
        <v>476</v>
      </c>
      <c r="N4805" t="s">
        <v>291</v>
      </c>
      <c r="O4805" t="s">
        <v>400</v>
      </c>
      <c r="P4805">
        <v>30000</v>
      </c>
      <c r="Q4805">
        <v>8000</v>
      </c>
      <c r="R4805">
        <v>1</v>
      </c>
      <c r="S4805">
        <v>47.550000000000004</v>
      </c>
      <c r="T4805">
        <v>0</v>
      </c>
      <c r="U4805" t="b" cm="1">
        <f t="array" ref="U4805">_xlfn.IFS(AND(R4805=1,S4805=G4805,T4805=H4805),TRUE,AND(R4805=1,S4805=G4805,H4805="Product NA"),TRUE)</f>
        <v>1</v>
      </c>
      <c r="W4805" s="165">
        <v>58.71</v>
      </c>
      <c r="X4805" s="165">
        <v>0</v>
      </c>
      <c r="Y4805" t="str">
        <f t="shared" si="172"/>
        <v>Change</v>
      </c>
    </row>
    <row r="4806" spans="1:25" hidden="1" x14ac:dyDescent="0.35">
      <c r="A4806" t="s">
        <v>217</v>
      </c>
      <c r="B4806" t="s">
        <v>617</v>
      </c>
      <c r="C4806" t="s">
        <v>291</v>
      </c>
      <c r="D4806" t="s">
        <v>655</v>
      </c>
      <c r="E4806" t="s">
        <v>723</v>
      </c>
      <c r="F4806" t="s">
        <v>286</v>
      </c>
      <c r="G4806" s="165">
        <f t="shared" si="173"/>
        <v>51.6</v>
      </c>
      <c r="H4806" s="165">
        <f t="shared" si="173"/>
        <v>0</v>
      </c>
      <c r="I4806" t="s">
        <v>678</v>
      </c>
      <c r="K4806" t="s">
        <v>466</v>
      </c>
      <c r="L4806" t="s">
        <v>400</v>
      </c>
      <c r="M4806" t="s">
        <v>476</v>
      </c>
      <c r="N4806" t="s">
        <v>291</v>
      </c>
      <c r="O4806" t="s">
        <v>400</v>
      </c>
      <c r="P4806">
        <v>30000</v>
      </c>
      <c r="Q4806">
        <v>9000</v>
      </c>
      <c r="R4806">
        <v>1</v>
      </c>
      <c r="S4806">
        <v>51.6</v>
      </c>
      <c r="T4806">
        <v>0</v>
      </c>
      <c r="U4806" t="b" cm="1">
        <f t="array" ref="U4806">_xlfn.IFS(AND(R4806=1,S4806=G4806,T4806=H4806),TRUE,AND(R4806=1,S4806=G4806,H4806="Product NA"),TRUE)</f>
        <v>1</v>
      </c>
      <c r="W4806" s="165">
        <v>58.71</v>
      </c>
      <c r="X4806" s="165">
        <v>0</v>
      </c>
      <c r="Y4806" t="str">
        <f t="shared" si="172"/>
        <v>Change</v>
      </c>
    </row>
    <row r="4807" spans="1:25" hidden="1" x14ac:dyDescent="0.35">
      <c r="A4807" t="s">
        <v>217</v>
      </c>
      <c r="B4807" t="s">
        <v>617</v>
      </c>
      <c r="C4807" t="s">
        <v>291</v>
      </c>
      <c r="D4807" t="s">
        <v>655</v>
      </c>
      <c r="E4807" t="s">
        <v>723</v>
      </c>
      <c r="F4807" t="s">
        <v>286</v>
      </c>
      <c r="G4807" s="165">
        <f t="shared" si="173"/>
        <v>55.650000000000006</v>
      </c>
      <c r="H4807" s="165">
        <f t="shared" si="173"/>
        <v>0</v>
      </c>
      <c r="I4807" t="s">
        <v>679</v>
      </c>
      <c r="K4807" t="s">
        <v>466</v>
      </c>
      <c r="L4807" t="s">
        <v>400</v>
      </c>
      <c r="M4807" t="s">
        <v>476</v>
      </c>
      <c r="N4807" t="s">
        <v>291</v>
      </c>
      <c r="O4807" t="s">
        <v>400</v>
      </c>
      <c r="P4807">
        <v>30000</v>
      </c>
      <c r="Q4807">
        <v>10000</v>
      </c>
      <c r="R4807">
        <v>1</v>
      </c>
      <c r="S4807">
        <v>55.650000000000006</v>
      </c>
      <c r="T4807">
        <v>0</v>
      </c>
      <c r="U4807" t="b" cm="1">
        <f t="array" ref="U4807">_xlfn.IFS(AND(R4807=1,S4807=G4807,T4807=H4807),TRUE,AND(R4807=1,S4807=G4807,H4807="Product NA"),TRUE)</f>
        <v>1</v>
      </c>
      <c r="W4807" s="165">
        <v>58.71</v>
      </c>
      <c r="X4807" s="165">
        <v>0</v>
      </c>
      <c r="Y4807" t="str">
        <f t="shared" si="172"/>
        <v>Change</v>
      </c>
    </row>
    <row r="4808" spans="1:25" hidden="1" x14ac:dyDescent="0.35">
      <c r="A4808" t="s">
        <v>217</v>
      </c>
      <c r="B4808" t="s">
        <v>617</v>
      </c>
      <c r="C4808" t="s">
        <v>291</v>
      </c>
      <c r="D4808" t="s">
        <v>284</v>
      </c>
      <c r="E4808" t="s">
        <v>724</v>
      </c>
      <c r="F4808" t="s">
        <v>286</v>
      </c>
      <c r="G4808" s="165">
        <f t="shared" si="173"/>
        <v>7.25</v>
      </c>
      <c r="H4808" s="165">
        <f t="shared" si="173"/>
        <v>11.600000000000001</v>
      </c>
      <c r="I4808" t="s">
        <v>482</v>
      </c>
      <c r="K4808" t="s">
        <v>466</v>
      </c>
      <c r="L4808" t="s">
        <v>400</v>
      </c>
      <c r="M4808" t="s">
        <v>476</v>
      </c>
      <c r="N4808" t="s">
        <v>291</v>
      </c>
      <c r="O4808" t="s">
        <v>400</v>
      </c>
      <c r="P4808">
        <v>100</v>
      </c>
      <c r="Q4808">
        <v>2000</v>
      </c>
      <c r="R4808">
        <v>1</v>
      </c>
      <c r="S4808">
        <v>7.25</v>
      </c>
      <c r="T4808">
        <v>11.600000000000001</v>
      </c>
      <c r="U4808" t="b" cm="1">
        <f t="array" ref="U4808">_xlfn.IFS(AND(R4808=1,S4808=G4808,T4808=H4808),TRUE,AND(R4808=1,S4808=G4808,H4808="Product NA"),TRUE)</f>
        <v>1</v>
      </c>
      <c r="W4808" s="165">
        <v>7.25</v>
      </c>
      <c r="X4808" s="165">
        <v>11.600000000000001</v>
      </c>
      <c r="Y4808" t="str">
        <f t="shared" si="172"/>
        <v>No Change</v>
      </c>
    </row>
    <row r="4809" spans="1:25" hidden="1" x14ac:dyDescent="0.35">
      <c r="A4809" t="s">
        <v>217</v>
      </c>
      <c r="B4809" t="s">
        <v>617</v>
      </c>
      <c r="C4809" t="s">
        <v>291</v>
      </c>
      <c r="D4809" t="s">
        <v>322</v>
      </c>
      <c r="E4809" t="s">
        <v>724</v>
      </c>
      <c r="F4809" t="s">
        <v>0</v>
      </c>
      <c r="G4809" s="165">
        <f t="shared" si="173"/>
        <v>5.68</v>
      </c>
      <c r="H4809" s="165">
        <f t="shared" si="173"/>
        <v>9.66</v>
      </c>
      <c r="I4809" t="s">
        <v>479</v>
      </c>
      <c r="K4809" t="s">
        <v>466</v>
      </c>
      <c r="L4809" t="s">
        <v>400</v>
      </c>
      <c r="M4809" t="s">
        <v>476</v>
      </c>
      <c r="N4809" t="s">
        <v>291</v>
      </c>
      <c r="O4809" t="s">
        <v>400</v>
      </c>
      <c r="P4809">
        <v>100</v>
      </c>
      <c r="Q4809">
        <v>100</v>
      </c>
      <c r="R4809">
        <v>1</v>
      </c>
      <c r="S4809">
        <v>5.68</v>
      </c>
      <c r="T4809">
        <v>9.66</v>
      </c>
      <c r="U4809" t="b" cm="1">
        <f t="array" ref="U4809">_xlfn.IFS(AND(R4809=1,S4809=G4809,T4809=H4809),TRUE,AND(R4809=1,S4809=G4809,H4809="Product NA"),TRUE)</f>
        <v>1</v>
      </c>
      <c r="W4809" s="165">
        <v>5.68</v>
      </c>
      <c r="X4809" s="165">
        <v>9.66</v>
      </c>
      <c r="Y4809" t="str">
        <f t="shared" si="172"/>
        <v>No Change</v>
      </c>
    </row>
    <row r="4810" spans="1:25" hidden="1" x14ac:dyDescent="0.35">
      <c r="A4810" t="s">
        <v>217</v>
      </c>
      <c r="B4810" t="s">
        <v>617</v>
      </c>
      <c r="C4810" t="s">
        <v>291</v>
      </c>
      <c r="D4810" t="s">
        <v>323</v>
      </c>
      <c r="E4810" t="s">
        <v>724</v>
      </c>
      <c r="F4810" t="s">
        <v>277</v>
      </c>
      <c r="G4810" s="165">
        <f t="shared" si="173"/>
        <v>6.3000000000000007</v>
      </c>
      <c r="H4810" s="165">
        <f t="shared" si="173"/>
        <v>9.6000000000000014</v>
      </c>
      <c r="I4810" t="s">
        <v>480</v>
      </c>
      <c r="K4810" t="s">
        <v>466</v>
      </c>
      <c r="L4810" t="s">
        <v>400</v>
      </c>
      <c r="M4810" t="s">
        <v>476</v>
      </c>
      <c r="N4810" t="s">
        <v>291</v>
      </c>
      <c r="O4810" t="s">
        <v>400</v>
      </c>
      <c r="P4810">
        <v>100</v>
      </c>
      <c r="Q4810">
        <v>500</v>
      </c>
      <c r="R4810">
        <v>1</v>
      </c>
      <c r="S4810">
        <v>6.3000000000000007</v>
      </c>
      <c r="T4810">
        <v>9.6000000000000014</v>
      </c>
      <c r="U4810" t="b" cm="1">
        <f t="array" ref="U4810">_xlfn.IFS(AND(R4810=1,S4810=G4810,T4810=H4810),TRUE,AND(R4810=1,S4810=G4810,H4810="Product NA"),TRUE)</f>
        <v>1</v>
      </c>
      <c r="W4810" s="165">
        <v>6.3000000000000007</v>
      </c>
      <c r="X4810" s="165">
        <v>9.6000000000000014</v>
      </c>
      <c r="Y4810" t="str">
        <f t="shared" si="172"/>
        <v>No Change</v>
      </c>
    </row>
    <row r="4811" spans="1:25" hidden="1" x14ac:dyDescent="0.35">
      <c r="A4811" t="s">
        <v>217</v>
      </c>
      <c r="B4811" t="s">
        <v>617</v>
      </c>
      <c r="C4811" t="s">
        <v>291</v>
      </c>
      <c r="D4811" t="s">
        <v>324</v>
      </c>
      <c r="E4811" t="s">
        <v>724</v>
      </c>
      <c r="F4811" t="s">
        <v>277</v>
      </c>
      <c r="G4811" s="165">
        <f t="shared" si="173"/>
        <v>6.3000000000000007</v>
      </c>
      <c r="H4811" s="165">
        <f t="shared" si="173"/>
        <v>9.6000000000000014</v>
      </c>
      <c r="I4811" t="s">
        <v>480</v>
      </c>
      <c r="K4811" t="s">
        <v>466</v>
      </c>
      <c r="L4811" t="s">
        <v>400</v>
      </c>
      <c r="M4811" t="s">
        <v>476</v>
      </c>
      <c r="N4811" t="s">
        <v>291</v>
      </c>
      <c r="O4811" t="s">
        <v>400</v>
      </c>
      <c r="P4811">
        <v>100</v>
      </c>
      <c r="Q4811">
        <v>500</v>
      </c>
      <c r="R4811">
        <v>1</v>
      </c>
      <c r="S4811">
        <v>6.3000000000000007</v>
      </c>
      <c r="T4811">
        <v>9.6000000000000014</v>
      </c>
      <c r="U4811" t="b" cm="1">
        <f t="array" ref="U4811">_xlfn.IFS(AND(R4811=1,S4811=G4811,T4811=H4811),TRUE,AND(R4811=1,S4811=G4811,H4811="Product NA"),TRUE)</f>
        <v>1</v>
      </c>
      <c r="W4811" s="165">
        <v>6.3000000000000007</v>
      </c>
      <c r="X4811" s="165">
        <v>9.6000000000000014</v>
      </c>
      <c r="Y4811" t="str">
        <f t="shared" si="172"/>
        <v>No Change</v>
      </c>
    </row>
    <row r="4812" spans="1:25" x14ac:dyDescent="0.35">
      <c r="A4812" t="s">
        <v>218</v>
      </c>
      <c r="B4812" t="s">
        <v>460</v>
      </c>
      <c r="C4812" t="s">
        <v>218</v>
      </c>
      <c r="D4812" t="s">
        <v>392</v>
      </c>
      <c r="E4812" t="s">
        <v>287</v>
      </c>
      <c r="F4812" t="s">
        <v>396</v>
      </c>
      <c r="G4812" s="165">
        <f t="shared" si="173"/>
        <v>2.4</v>
      </c>
      <c r="H4812" s="165">
        <f t="shared" si="173"/>
        <v>4.2700000000000005</v>
      </c>
      <c r="I4812" t="s">
        <v>482</v>
      </c>
      <c r="K4812" t="s">
        <v>292</v>
      </c>
      <c r="L4812" t="s">
        <v>401</v>
      </c>
      <c r="M4812" t="s">
        <v>476</v>
      </c>
      <c r="N4812" t="s">
        <v>218</v>
      </c>
      <c r="O4812" t="s">
        <v>460</v>
      </c>
      <c r="P4812">
        <v>100</v>
      </c>
      <c r="Q4812">
        <v>2000</v>
      </c>
      <c r="R4812">
        <v>1</v>
      </c>
      <c r="S4812">
        <v>2.4</v>
      </c>
      <c r="T4812">
        <v>4.2700000000000005</v>
      </c>
      <c r="U4812" t="b" cm="1">
        <f t="array" ref="U4812">_xlfn.IFS(AND(R4812=1,S4812=G4812,T4812=H4812),TRUE,AND(R4812=1,S4812=G4812,H4812="Product NA"),TRUE)</f>
        <v>1</v>
      </c>
      <c r="W4812" s="165">
        <v>2.2200000000000002</v>
      </c>
      <c r="X4812" s="165">
        <v>3.95</v>
      </c>
      <c r="Y4812" t="str">
        <f t="shared" si="172"/>
        <v>Change</v>
      </c>
    </row>
    <row r="4813" spans="1:25" x14ac:dyDescent="0.35">
      <c r="A4813" t="s">
        <v>218</v>
      </c>
      <c r="B4813" t="s">
        <v>460</v>
      </c>
      <c r="C4813" t="s">
        <v>218</v>
      </c>
      <c r="D4813" t="s">
        <v>391</v>
      </c>
      <c r="E4813" t="s">
        <v>724</v>
      </c>
      <c r="F4813" t="s">
        <v>396</v>
      </c>
      <c r="G4813" s="165">
        <f t="shared" si="173"/>
        <v>7</v>
      </c>
      <c r="H4813" s="165">
        <f t="shared" si="173"/>
        <v>3.5</v>
      </c>
      <c r="I4813" t="s">
        <v>482</v>
      </c>
      <c r="K4813" t="s">
        <v>292</v>
      </c>
      <c r="L4813" t="s">
        <v>401</v>
      </c>
      <c r="M4813" t="s">
        <v>476</v>
      </c>
      <c r="N4813" t="s">
        <v>218</v>
      </c>
      <c r="O4813" t="s">
        <v>460</v>
      </c>
      <c r="P4813">
        <v>100</v>
      </c>
      <c r="Q4813">
        <v>2000</v>
      </c>
      <c r="R4813">
        <v>1</v>
      </c>
      <c r="S4813">
        <v>7</v>
      </c>
      <c r="T4813">
        <v>3.5</v>
      </c>
      <c r="U4813" t="b" cm="1">
        <f t="array" ref="U4813">_xlfn.IFS(AND(R4813=1,S4813=G4813,T4813=H4813),TRUE,AND(R4813=1,S4813=G4813,H4813="Product NA"),TRUE)</f>
        <v>1</v>
      </c>
      <c r="W4813" s="165">
        <v>7</v>
      </c>
      <c r="X4813" s="165">
        <v>3.5</v>
      </c>
      <c r="Y4813" t="str">
        <f t="shared" si="172"/>
        <v>No Change</v>
      </c>
    </row>
    <row r="4814" spans="1:25" hidden="1" x14ac:dyDescent="0.35">
      <c r="A4814" t="s">
        <v>218</v>
      </c>
      <c r="B4814" t="s">
        <v>460</v>
      </c>
      <c r="C4814" t="s">
        <v>218</v>
      </c>
      <c r="D4814" t="s">
        <v>281</v>
      </c>
      <c r="E4814" t="s">
        <v>287</v>
      </c>
      <c r="F4814" t="s">
        <v>286</v>
      </c>
      <c r="G4814" s="165">
        <f t="shared" si="173"/>
        <v>2.4</v>
      </c>
      <c r="H4814" s="165">
        <f t="shared" si="173"/>
        <v>4.2700000000000005</v>
      </c>
      <c r="I4814" t="s">
        <v>482</v>
      </c>
      <c r="K4814" t="s">
        <v>292</v>
      </c>
      <c r="L4814" t="s">
        <v>401</v>
      </c>
      <c r="M4814" t="s">
        <v>476</v>
      </c>
      <c r="N4814" t="s">
        <v>218</v>
      </c>
      <c r="O4814" t="s">
        <v>460</v>
      </c>
      <c r="P4814">
        <v>100</v>
      </c>
      <c r="Q4814">
        <v>2000</v>
      </c>
      <c r="R4814">
        <v>1</v>
      </c>
      <c r="S4814">
        <v>2.4</v>
      </c>
      <c r="T4814">
        <v>4.2700000000000005</v>
      </c>
      <c r="U4814" t="b" cm="1">
        <f t="array" ref="U4814">_xlfn.IFS(AND(R4814=1,S4814=G4814,T4814=H4814),TRUE,AND(R4814=1,S4814=G4814,H4814="Product NA"),TRUE)</f>
        <v>1</v>
      </c>
      <c r="W4814" s="165">
        <v>2.2200000000000002</v>
      </c>
      <c r="X4814" s="165">
        <v>3.95</v>
      </c>
      <c r="Y4814" t="str">
        <f t="shared" si="172"/>
        <v>Change</v>
      </c>
    </row>
    <row r="4815" spans="1:25" hidden="1" x14ac:dyDescent="0.35">
      <c r="A4815" t="s">
        <v>218</v>
      </c>
      <c r="B4815" t="s">
        <v>460</v>
      </c>
      <c r="C4815" t="s">
        <v>218</v>
      </c>
      <c r="D4815" t="s">
        <v>278</v>
      </c>
      <c r="E4815" t="s">
        <v>287</v>
      </c>
      <c r="F4815" t="s">
        <v>277</v>
      </c>
      <c r="G4815" s="165">
        <f t="shared" si="173"/>
        <v>1.61</v>
      </c>
      <c r="H4815" s="165">
        <f t="shared" si="173"/>
        <v>3.88</v>
      </c>
      <c r="I4815" t="s">
        <v>480</v>
      </c>
      <c r="K4815" t="s">
        <v>292</v>
      </c>
      <c r="L4815" t="s">
        <v>401</v>
      </c>
      <c r="M4815" t="s">
        <v>476</v>
      </c>
      <c r="N4815" t="s">
        <v>218</v>
      </c>
      <c r="O4815" t="s">
        <v>460</v>
      </c>
      <c r="P4815">
        <v>100</v>
      </c>
      <c r="Q4815">
        <v>500</v>
      </c>
      <c r="R4815">
        <v>1</v>
      </c>
      <c r="S4815">
        <v>1.61</v>
      </c>
      <c r="T4815">
        <v>3.88</v>
      </c>
      <c r="U4815" t="b" cm="1">
        <f t="array" ref="U4815">_xlfn.IFS(AND(R4815=1,S4815=G4815,T4815=H4815),TRUE,AND(R4815=1,S4815=G4815,H4815="Product NA"),TRUE)</f>
        <v>1</v>
      </c>
      <c r="W4815" s="165">
        <v>1.61</v>
      </c>
      <c r="X4815" s="165">
        <v>3.88</v>
      </c>
      <c r="Y4815" t="str">
        <f t="shared" si="172"/>
        <v>No Change</v>
      </c>
    </row>
    <row r="4816" spans="1:25" hidden="1" x14ac:dyDescent="0.35">
      <c r="A4816" t="s">
        <v>218</v>
      </c>
      <c r="B4816" t="s">
        <v>460</v>
      </c>
      <c r="C4816" t="s">
        <v>218</v>
      </c>
      <c r="D4816" t="s">
        <v>238</v>
      </c>
      <c r="E4816" t="s">
        <v>287</v>
      </c>
      <c r="F4816" t="s">
        <v>0</v>
      </c>
      <c r="G4816" s="165">
        <f t="shared" si="173"/>
        <v>0.73</v>
      </c>
      <c r="H4816" s="165">
        <f t="shared" si="173"/>
        <v>6.17</v>
      </c>
      <c r="I4816" t="s">
        <v>479</v>
      </c>
      <c r="K4816" t="s">
        <v>292</v>
      </c>
      <c r="L4816" t="s">
        <v>401</v>
      </c>
      <c r="M4816" t="s">
        <v>476</v>
      </c>
      <c r="N4816" t="s">
        <v>218</v>
      </c>
      <c r="O4816" t="s">
        <v>460</v>
      </c>
      <c r="P4816">
        <v>100</v>
      </c>
      <c r="Q4816">
        <v>100</v>
      </c>
      <c r="R4816">
        <v>1</v>
      </c>
      <c r="S4816">
        <v>0.73</v>
      </c>
      <c r="T4816">
        <v>6.17</v>
      </c>
      <c r="U4816" t="b" cm="1">
        <f t="array" ref="U4816">_xlfn.IFS(AND(R4816=1,S4816=G4816,T4816=H4816),TRUE,AND(R4816=1,S4816=G4816,H4816="Product NA"),TRUE)</f>
        <v>1</v>
      </c>
      <c r="W4816" s="165">
        <v>0.72</v>
      </c>
      <c r="X4816" s="165">
        <v>6.03</v>
      </c>
      <c r="Y4816" t="str">
        <f t="shared" si="172"/>
        <v>Change</v>
      </c>
    </row>
    <row r="4817" spans="1:25" hidden="1" x14ac:dyDescent="0.35">
      <c r="A4817" t="s">
        <v>218</v>
      </c>
      <c r="B4817" t="s">
        <v>460</v>
      </c>
      <c r="C4817" t="s">
        <v>218</v>
      </c>
      <c r="D4817" t="s">
        <v>239</v>
      </c>
      <c r="E4817" t="s">
        <v>287</v>
      </c>
      <c r="F4817" t="s">
        <v>277</v>
      </c>
      <c r="G4817" s="165">
        <f t="shared" si="173"/>
        <v>0.68</v>
      </c>
      <c r="H4817" s="165">
        <f t="shared" si="173"/>
        <v>5.47</v>
      </c>
      <c r="I4817" t="s">
        <v>480</v>
      </c>
      <c r="K4817" t="s">
        <v>292</v>
      </c>
      <c r="L4817" t="s">
        <v>401</v>
      </c>
      <c r="M4817" t="s">
        <v>476</v>
      </c>
      <c r="N4817" t="s">
        <v>218</v>
      </c>
      <c r="O4817" t="s">
        <v>460</v>
      </c>
      <c r="P4817">
        <v>100</v>
      </c>
      <c r="Q4817">
        <v>500</v>
      </c>
      <c r="R4817">
        <v>1</v>
      </c>
      <c r="S4817">
        <v>0.68</v>
      </c>
      <c r="T4817">
        <v>5.47</v>
      </c>
      <c r="U4817" t="b" cm="1">
        <f t="array" ref="U4817">_xlfn.IFS(AND(R4817=1,S4817=G4817,T4817=H4817),TRUE,AND(R4817=1,S4817=G4817,H4817="Product NA"),TRUE)</f>
        <v>1</v>
      </c>
      <c r="W4817" s="165">
        <v>0.67</v>
      </c>
      <c r="X4817" s="165">
        <v>5.36</v>
      </c>
      <c r="Y4817" t="str">
        <f t="shared" si="172"/>
        <v>Change</v>
      </c>
    </row>
    <row r="4818" spans="1:25" hidden="1" x14ac:dyDescent="0.35">
      <c r="A4818" t="s">
        <v>218</v>
      </c>
      <c r="B4818" t="s">
        <v>460</v>
      </c>
      <c r="C4818" t="s">
        <v>218</v>
      </c>
      <c r="D4818" t="s">
        <v>655</v>
      </c>
      <c r="E4818" t="s">
        <v>723</v>
      </c>
      <c r="F4818" t="s">
        <v>286</v>
      </c>
      <c r="G4818" s="165">
        <f t="shared" si="173"/>
        <v>18.7</v>
      </c>
      <c r="H4818" s="165">
        <f t="shared" si="173"/>
        <v>0</v>
      </c>
      <c r="I4818" t="s">
        <v>481</v>
      </c>
      <c r="K4818" t="s">
        <v>292</v>
      </c>
      <c r="L4818" t="s">
        <v>401</v>
      </c>
      <c r="M4818" t="s">
        <v>476</v>
      </c>
      <c r="N4818" t="s">
        <v>218</v>
      </c>
      <c r="O4818" t="s">
        <v>460</v>
      </c>
      <c r="P4818">
        <v>30000</v>
      </c>
      <c r="Q4818">
        <v>1000</v>
      </c>
      <c r="R4818">
        <v>1</v>
      </c>
      <c r="S4818">
        <v>18.7</v>
      </c>
      <c r="T4818">
        <v>0</v>
      </c>
      <c r="U4818" t="b" cm="1">
        <f t="array" ref="U4818">_xlfn.IFS(AND(R4818=1,S4818=G4818,T4818=H4818),TRUE,AND(R4818=1,S4818=G4818,H4818="Product NA"),TRUE)</f>
        <v>1</v>
      </c>
      <c r="W4818" s="165">
        <v>14.92</v>
      </c>
      <c r="X4818" s="165">
        <v>0</v>
      </c>
      <c r="Y4818" t="str">
        <f t="shared" si="172"/>
        <v>Change</v>
      </c>
    </row>
    <row r="4819" spans="1:25" hidden="1" x14ac:dyDescent="0.35">
      <c r="A4819" t="s">
        <v>218</v>
      </c>
      <c r="B4819" t="s">
        <v>460</v>
      </c>
      <c r="C4819" t="s">
        <v>218</v>
      </c>
      <c r="D4819" t="s">
        <v>655</v>
      </c>
      <c r="E4819" t="s">
        <v>723</v>
      </c>
      <c r="F4819" t="s">
        <v>286</v>
      </c>
      <c r="G4819" s="165">
        <f t="shared" si="173"/>
        <v>47.6</v>
      </c>
      <c r="H4819" s="165">
        <f t="shared" si="173"/>
        <v>0</v>
      </c>
      <c r="I4819" t="s">
        <v>680</v>
      </c>
      <c r="K4819" t="s">
        <v>292</v>
      </c>
      <c r="L4819" t="s">
        <v>401</v>
      </c>
      <c r="M4819" t="s">
        <v>476</v>
      </c>
      <c r="N4819" t="s">
        <v>218</v>
      </c>
      <c r="O4819" t="s">
        <v>460</v>
      </c>
      <c r="P4819">
        <v>30000</v>
      </c>
      <c r="Q4819">
        <v>15000</v>
      </c>
      <c r="R4819">
        <v>1</v>
      </c>
      <c r="S4819">
        <v>47.6</v>
      </c>
      <c r="T4819">
        <v>0</v>
      </c>
      <c r="U4819" t="b" cm="1">
        <f t="array" ref="U4819">_xlfn.IFS(AND(R4819=1,S4819=G4819,T4819=H4819),TRUE,AND(R4819=1,S4819=G4819,H4819="Product NA"),TRUE)</f>
        <v>1</v>
      </c>
      <c r="W4819" s="165">
        <v>82.79</v>
      </c>
      <c r="X4819" s="165">
        <v>0</v>
      </c>
      <c r="Y4819" t="str">
        <f t="shared" si="172"/>
        <v>Change</v>
      </c>
    </row>
    <row r="4820" spans="1:25" hidden="1" x14ac:dyDescent="0.35">
      <c r="A4820" t="s">
        <v>218</v>
      </c>
      <c r="B4820" t="s">
        <v>460</v>
      </c>
      <c r="C4820" t="s">
        <v>218</v>
      </c>
      <c r="D4820" t="s">
        <v>655</v>
      </c>
      <c r="E4820" t="s">
        <v>723</v>
      </c>
      <c r="F4820" t="s">
        <v>286</v>
      </c>
      <c r="G4820" s="165">
        <f t="shared" si="173"/>
        <v>20.5</v>
      </c>
      <c r="H4820" s="165">
        <f t="shared" si="173"/>
        <v>0</v>
      </c>
      <c r="I4820" t="s">
        <v>671</v>
      </c>
      <c r="K4820" t="s">
        <v>292</v>
      </c>
      <c r="L4820" t="s">
        <v>401</v>
      </c>
      <c r="M4820" t="s">
        <v>476</v>
      </c>
      <c r="N4820" t="s">
        <v>218</v>
      </c>
      <c r="O4820" t="s">
        <v>460</v>
      </c>
      <c r="P4820">
        <v>30000</v>
      </c>
      <c r="Q4820">
        <v>2000</v>
      </c>
      <c r="R4820">
        <v>1</v>
      </c>
      <c r="S4820">
        <v>20.5</v>
      </c>
      <c r="T4820">
        <v>0</v>
      </c>
      <c r="U4820" t="b" cm="1">
        <f t="array" ref="U4820">_xlfn.IFS(AND(R4820=1,S4820=G4820,T4820=H4820),TRUE,AND(R4820=1,S4820=G4820,H4820="Product NA"),TRUE)</f>
        <v>1</v>
      </c>
      <c r="W4820" s="165">
        <v>19.66</v>
      </c>
      <c r="X4820" s="165">
        <v>0</v>
      </c>
      <c r="Y4820" t="str">
        <f t="shared" si="172"/>
        <v>Change</v>
      </c>
    </row>
    <row r="4821" spans="1:25" hidden="1" x14ac:dyDescent="0.35">
      <c r="A4821" t="s">
        <v>218</v>
      </c>
      <c r="B4821" t="s">
        <v>460</v>
      </c>
      <c r="C4821" t="s">
        <v>218</v>
      </c>
      <c r="D4821" t="s">
        <v>655</v>
      </c>
      <c r="E4821" t="s">
        <v>723</v>
      </c>
      <c r="F4821" t="s">
        <v>286</v>
      </c>
      <c r="G4821" s="165">
        <f t="shared" si="173"/>
        <v>57</v>
      </c>
      <c r="H4821" s="165">
        <f t="shared" si="173"/>
        <v>0</v>
      </c>
      <c r="I4821" t="s">
        <v>681</v>
      </c>
      <c r="K4821" t="s">
        <v>292</v>
      </c>
      <c r="L4821" t="s">
        <v>401</v>
      </c>
      <c r="M4821" t="s">
        <v>476</v>
      </c>
      <c r="N4821" t="s">
        <v>218</v>
      </c>
      <c r="O4821" t="s">
        <v>460</v>
      </c>
      <c r="P4821">
        <v>30000</v>
      </c>
      <c r="Q4821">
        <v>20000</v>
      </c>
      <c r="R4821">
        <v>1</v>
      </c>
      <c r="S4821">
        <v>57</v>
      </c>
      <c r="T4821">
        <v>0</v>
      </c>
      <c r="U4821" t="b" cm="1">
        <f t="array" ref="U4821">_xlfn.IFS(AND(R4821=1,S4821=G4821,T4821=H4821),TRUE,AND(R4821=1,S4821=G4821,H4821="Product NA"),TRUE)</f>
        <v>1</v>
      </c>
      <c r="W4821" s="165">
        <v>101.79</v>
      </c>
      <c r="X4821" s="165">
        <v>0</v>
      </c>
      <c r="Y4821" t="str">
        <f t="shared" si="172"/>
        <v>Change</v>
      </c>
    </row>
    <row r="4822" spans="1:25" hidden="1" x14ac:dyDescent="0.35">
      <c r="A4822" t="s">
        <v>218</v>
      </c>
      <c r="B4822" t="s">
        <v>460</v>
      </c>
      <c r="C4822" t="s">
        <v>218</v>
      </c>
      <c r="D4822" t="s">
        <v>655</v>
      </c>
      <c r="E4822" t="s">
        <v>723</v>
      </c>
      <c r="F4822" t="s">
        <v>286</v>
      </c>
      <c r="G4822" s="165">
        <f t="shared" si="173"/>
        <v>71.600000000000009</v>
      </c>
      <c r="H4822" s="165">
        <f t="shared" si="173"/>
        <v>0</v>
      </c>
      <c r="I4822" t="s">
        <v>682</v>
      </c>
      <c r="K4822" t="s">
        <v>292</v>
      </c>
      <c r="L4822" t="s">
        <v>401</v>
      </c>
      <c r="M4822" t="s">
        <v>476</v>
      </c>
      <c r="N4822" t="s">
        <v>218</v>
      </c>
      <c r="O4822" t="s">
        <v>460</v>
      </c>
      <c r="P4822">
        <v>30000</v>
      </c>
      <c r="Q4822">
        <v>25000</v>
      </c>
      <c r="R4822">
        <v>1</v>
      </c>
      <c r="S4822">
        <v>71.600000000000009</v>
      </c>
      <c r="T4822">
        <v>0</v>
      </c>
      <c r="U4822" t="b" cm="1">
        <f t="array" ref="U4822">_xlfn.IFS(AND(R4822=1,S4822=G4822,T4822=H4822),TRUE,AND(R4822=1,S4822=G4822,H4822="Product NA"),TRUE)</f>
        <v>1</v>
      </c>
      <c r="W4822" s="165">
        <v>128.74</v>
      </c>
      <c r="X4822" s="165">
        <v>0</v>
      </c>
      <c r="Y4822" t="str">
        <f t="shared" si="172"/>
        <v>Change</v>
      </c>
    </row>
    <row r="4823" spans="1:25" hidden="1" x14ac:dyDescent="0.35">
      <c r="A4823" t="s">
        <v>218</v>
      </c>
      <c r="B4823" t="s">
        <v>460</v>
      </c>
      <c r="C4823" t="s">
        <v>218</v>
      </c>
      <c r="D4823" t="s">
        <v>655</v>
      </c>
      <c r="E4823" t="s">
        <v>723</v>
      </c>
      <c r="F4823" t="s">
        <v>286</v>
      </c>
      <c r="G4823" s="165">
        <f t="shared" si="173"/>
        <v>22.3</v>
      </c>
      <c r="H4823" s="165">
        <f t="shared" si="173"/>
        <v>0</v>
      </c>
      <c r="I4823" t="s">
        <v>672</v>
      </c>
      <c r="K4823" t="s">
        <v>292</v>
      </c>
      <c r="L4823" t="s">
        <v>401</v>
      </c>
      <c r="M4823" t="s">
        <v>476</v>
      </c>
      <c r="N4823" t="s">
        <v>218</v>
      </c>
      <c r="O4823" t="s">
        <v>460</v>
      </c>
      <c r="P4823">
        <v>30000</v>
      </c>
      <c r="Q4823">
        <v>3000</v>
      </c>
      <c r="R4823">
        <v>1</v>
      </c>
      <c r="S4823">
        <v>22.3</v>
      </c>
      <c r="T4823">
        <v>0</v>
      </c>
      <c r="U4823" t="b" cm="1">
        <f t="array" ref="U4823">_xlfn.IFS(AND(R4823=1,S4823=G4823,T4823=H4823),TRUE,AND(R4823=1,S4823=G4823,H4823="Product NA"),TRUE)</f>
        <v>1</v>
      </c>
      <c r="W4823" s="165">
        <v>24.46</v>
      </c>
      <c r="X4823" s="165">
        <v>0</v>
      </c>
      <c r="Y4823" t="str">
        <f t="shared" si="172"/>
        <v>Change</v>
      </c>
    </row>
    <row r="4824" spans="1:25" hidden="1" x14ac:dyDescent="0.35">
      <c r="A4824" t="s">
        <v>218</v>
      </c>
      <c r="B4824" t="s">
        <v>460</v>
      </c>
      <c r="C4824" t="s">
        <v>218</v>
      </c>
      <c r="D4824" t="s">
        <v>655</v>
      </c>
      <c r="E4824" t="s">
        <v>723</v>
      </c>
      <c r="F4824" t="s">
        <v>286</v>
      </c>
      <c r="G4824" s="165">
        <f t="shared" si="173"/>
        <v>81.7</v>
      </c>
      <c r="H4824" s="165">
        <f t="shared" si="173"/>
        <v>0</v>
      </c>
      <c r="I4824" t="s">
        <v>683</v>
      </c>
      <c r="K4824" t="s">
        <v>292</v>
      </c>
      <c r="L4824" t="s">
        <v>401</v>
      </c>
      <c r="M4824" t="s">
        <v>476</v>
      </c>
      <c r="N4824" t="s">
        <v>218</v>
      </c>
      <c r="O4824" t="s">
        <v>460</v>
      </c>
      <c r="P4824">
        <v>30000</v>
      </c>
      <c r="Q4824">
        <v>30000</v>
      </c>
      <c r="R4824">
        <v>1</v>
      </c>
      <c r="S4824">
        <v>81.7</v>
      </c>
      <c r="T4824">
        <v>0</v>
      </c>
      <c r="U4824" t="b" cm="1">
        <f t="array" ref="U4824">_xlfn.IFS(AND(R4824=1,S4824=G4824,T4824=H4824),TRUE,AND(R4824=1,S4824=G4824,H4824="Product NA"),TRUE)</f>
        <v>1</v>
      </c>
      <c r="W4824" s="165">
        <v>144.58000000000001</v>
      </c>
      <c r="X4824" s="165">
        <v>0</v>
      </c>
      <c r="Y4824" t="str">
        <f t="shared" si="172"/>
        <v>Change</v>
      </c>
    </row>
    <row r="4825" spans="1:25" hidden="1" x14ac:dyDescent="0.35">
      <c r="A4825" t="s">
        <v>218</v>
      </c>
      <c r="B4825" t="s">
        <v>460</v>
      </c>
      <c r="C4825" t="s">
        <v>218</v>
      </c>
      <c r="D4825" t="s">
        <v>655</v>
      </c>
      <c r="E4825" t="s">
        <v>723</v>
      </c>
      <c r="F4825" t="s">
        <v>286</v>
      </c>
      <c r="G4825" s="165">
        <f t="shared" si="173"/>
        <v>24.05</v>
      </c>
      <c r="H4825" s="165">
        <f t="shared" si="173"/>
        <v>0</v>
      </c>
      <c r="I4825" t="s">
        <v>673</v>
      </c>
      <c r="K4825" t="s">
        <v>292</v>
      </c>
      <c r="L4825" t="s">
        <v>401</v>
      </c>
      <c r="M4825" t="s">
        <v>476</v>
      </c>
      <c r="N4825" t="s">
        <v>218</v>
      </c>
      <c r="O4825" t="s">
        <v>460</v>
      </c>
      <c r="P4825">
        <v>30000</v>
      </c>
      <c r="Q4825">
        <v>4000</v>
      </c>
      <c r="R4825">
        <v>1</v>
      </c>
      <c r="S4825">
        <v>24.05</v>
      </c>
      <c r="T4825">
        <v>0</v>
      </c>
      <c r="U4825" t="b" cm="1">
        <f t="array" ref="U4825">_xlfn.IFS(AND(R4825=1,S4825=G4825,T4825=H4825),TRUE,AND(R4825=1,S4825=G4825,H4825="Product NA"),TRUE)</f>
        <v>1</v>
      </c>
      <c r="W4825" s="165">
        <v>28.07</v>
      </c>
      <c r="X4825" s="165">
        <v>0</v>
      </c>
      <c r="Y4825" t="str">
        <f t="shared" si="172"/>
        <v>Change</v>
      </c>
    </row>
    <row r="4826" spans="1:25" hidden="1" x14ac:dyDescent="0.35">
      <c r="A4826" t="s">
        <v>218</v>
      </c>
      <c r="B4826" t="s">
        <v>460</v>
      </c>
      <c r="C4826" t="s">
        <v>218</v>
      </c>
      <c r="D4826" t="s">
        <v>655</v>
      </c>
      <c r="E4826" t="s">
        <v>723</v>
      </c>
      <c r="F4826" t="s">
        <v>286</v>
      </c>
      <c r="G4826" s="165">
        <f t="shared" si="173"/>
        <v>25.8</v>
      </c>
      <c r="H4826" s="165">
        <f t="shared" si="173"/>
        <v>0</v>
      </c>
      <c r="I4826" t="s">
        <v>674</v>
      </c>
      <c r="K4826" t="s">
        <v>292</v>
      </c>
      <c r="L4826" t="s">
        <v>401</v>
      </c>
      <c r="M4826" t="s">
        <v>476</v>
      </c>
      <c r="N4826" t="s">
        <v>218</v>
      </c>
      <c r="O4826" t="s">
        <v>460</v>
      </c>
      <c r="P4826">
        <v>30000</v>
      </c>
      <c r="Q4826">
        <v>5000</v>
      </c>
      <c r="R4826">
        <v>1</v>
      </c>
      <c r="S4826">
        <v>25.8</v>
      </c>
      <c r="T4826">
        <v>0</v>
      </c>
      <c r="U4826" t="b" cm="1">
        <f t="array" ref="U4826">_xlfn.IFS(AND(R4826=1,S4826=G4826,T4826=H4826),TRUE,AND(R4826=1,S4826=G4826,H4826="Product NA"),TRUE)</f>
        <v>1</v>
      </c>
      <c r="W4826" s="165">
        <v>29.91</v>
      </c>
      <c r="X4826" s="165">
        <v>0</v>
      </c>
      <c r="Y4826" t="str">
        <f t="shared" si="172"/>
        <v>Change</v>
      </c>
    </row>
    <row r="4827" spans="1:25" hidden="1" x14ac:dyDescent="0.35">
      <c r="A4827" t="s">
        <v>218</v>
      </c>
      <c r="B4827" t="s">
        <v>460</v>
      </c>
      <c r="C4827" t="s">
        <v>218</v>
      </c>
      <c r="D4827" t="s">
        <v>655</v>
      </c>
      <c r="E4827" t="s">
        <v>723</v>
      </c>
      <c r="F4827" t="s">
        <v>286</v>
      </c>
      <c r="G4827" s="165">
        <f t="shared" si="173"/>
        <v>28.55</v>
      </c>
      <c r="H4827" s="165">
        <f t="shared" si="173"/>
        <v>0</v>
      </c>
      <c r="I4827" t="s">
        <v>675</v>
      </c>
      <c r="K4827" t="s">
        <v>292</v>
      </c>
      <c r="L4827" t="s">
        <v>401</v>
      </c>
      <c r="M4827" t="s">
        <v>476</v>
      </c>
      <c r="N4827" t="s">
        <v>218</v>
      </c>
      <c r="O4827" t="s">
        <v>460</v>
      </c>
      <c r="P4827">
        <v>30000</v>
      </c>
      <c r="Q4827">
        <v>6000</v>
      </c>
      <c r="R4827">
        <v>1</v>
      </c>
      <c r="S4827">
        <v>28.55</v>
      </c>
      <c r="T4827">
        <v>0</v>
      </c>
      <c r="U4827" t="b" cm="1">
        <f t="array" ref="U4827">_xlfn.IFS(AND(R4827=1,S4827=G4827,T4827=H4827),TRUE,AND(R4827=1,S4827=G4827,H4827="Product NA"),TRUE)</f>
        <v>1</v>
      </c>
      <c r="W4827" s="165">
        <v>34.29</v>
      </c>
      <c r="X4827" s="165">
        <v>0</v>
      </c>
      <c r="Y4827" t="str">
        <f t="shared" si="172"/>
        <v>Change</v>
      </c>
    </row>
    <row r="4828" spans="1:25" hidden="1" x14ac:dyDescent="0.35">
      <c r="A4828" t="s">
        <v>218</v>
      </c>
      <c r="B4828" t="s">
        <v>460</v>
      </c>
      <c r="C4828" t="s">
        <v>218</v>
      </c>
      <c r="D4828" t="s">
        <v>655</v>
      </c>
      <c r="E4828" t="s">
        <v>723</v>
      </c>
      <c r="F4828" t="s">
        <v>286</v>
      </c>
      <c r="G4828" s="165">
        <f t="shared" si="173"/>
        <v>30.3</v>
      </c>
      <c r="H4828" s="165">
        <f t="shared" si="173"/>
        <v>0</v>
      </c>
      <c r="I4828" t="s">
        <v>676</v>
      </c>
      <c r="K4828" t="s">
        <v>292</v>
      </c>
      <c r="L4828" t="s">
        <v>401</v>
      </c>
      <c r="M4828" t="s">
        <v>476</v>
      </c>
      <c r="N4828" t="s">
        <v>218</v>
      </c>
      <c r="O4828" t="s">
        <v>460</v>
      </c>
      <c r="P4828">
        <v>30000</v>
      </c>
      <c r="Q4828">
        <v>7000</v>
      </c>
      <c r="R4828">
        <v>1</v>
      </c>
      <c r="S4828">
        <v>30.3</v>
      </c>
      <c r="T4828">
        <v>0</v>
      </c>
      <c r="U4828" t="b" cm="1">
        <f t="array" ref="U4828">_xlfn.IFS(AND(R4828=1,S4828=G4828,T4828=H4828),TRUE,AND(R4828=1,S4828=G4828,H4828="Product NA"),TRUE)</f>
        <v>1</v>
      </c>
      <c r="W4828" s="165">
        <v>35.869999999999997</v>
      </c>
      <c r="X4828" s="165">
        <v>0</v>
      </c>
      <c r="Y4828" t="str">
        <f t="shared" si="172"/>
        <v>Change</v>
      </c>
    </row>
    <row r="4829" spans="1:25" hidden="1" x14ac:dyDescent="0.35">
      <c r="A4829" t="s">
        <v>218</v>
      </c>
      <c r="B4829" t="s">
        <v>460</v>
      </c>
      <c r="C4829" t="s">
        <v>218</v>
      </c>
      <c r="D4829" t="s">
        <v>655</v>
      </c>
      <c r="E4829" t="s">
        <v>723</v>
      </c>
      <c r="F4829" t="s">
        <v>286</v>
      </c>
      <c r="G4829" s="165">
        <f t="shared" si="173"/>
        <v>32.050000000000004</v>
      </c>
      <c r="H4829" s="165">
        <f t="shared" si="173"/>
        <v>0</v>
      </c>
      <c r="I4829" t="s">
        <v>677</v>
      </c>
      <c r="K4829" t="s">
        <v>292</v>
      </c>
      <c r="L4829" t="s">
        <v>401</v>
      </c>
      <c r="M4829" t="s">
        <v>476</v>
      </c>
      <c r="N4829" t="s">
        <v>218</v>
      </c>
      <c r="O4829" t="s">
        <v>460</v>
      </c>
      <c r="P4829">
        <v>30000</v>
      </c>
      <c r="Q4829">
        <v>8000</v>
      </c>
      <c r="R4829">
        <v>1</v>
      </c>
      <c r="S4829">
        <v>32.050000000000004</v>
      </c>
      <c r="T4829">
        <v>0</v>
      </c>
      <c r="U4829" t="b" cm="1">
        <f t="array" ref="U4829">_xlfn.IFS(AND(R4829=1,S4829=G4829,T4829=H4829),TRUE,AND(R4829=1,S4829=G4829,H4829="Product NA"),TRUE)</f>
        <v>1</v>
      </c>
      <c r="W4829" s="165">
        <v>37.46</v>
      </c>
      <c r="X4829" s="165">
        <v>0</v>
      </c>
      <c r="Y4829" t="str">
        <f t="shared" si="172"/>
        <v>Change</v>
      </c>
    </row>
    <row r="4830" spans="1:25" hidden="1" x14ac:dyDescent="0.35">
      <c r="A4830" t="s">
        <v>218</v>
      </c>
      <c r="B4830" t="s">
        <v>460</v>
      </c>
      <c r="C4830" t="s">
        <v>218</v>
      </c>
      <c r="D4830" t="s">
        <v>655</v>
      </c>
      <c r="E4830" t="s">
        <v>723</v>
      </c>
      <c r="F4830" t="s">
        <v>286</v>
      </c>
      <c r="G4830" s="165">
        <f t="shared" si="173"/>
        <v>33.800000000000004</v>
      </c>
      <c r="H4830" s="165">
        <f t="shared" si="173"/>
        <v>0</v>
      </c>
      <c r="I4830" t="s">
        <v>678</v>
      </c>
      <c r="K4830" t="s">
        <v>292</v>
      </c>
      <c r="L4830" t="s">
        <v>401</v>
      </c>
      <c r="M4830" t="s">
        <v>476</v>
      </c>
      <c r="N4830" t="s">
        <v>218</v>
      </c>
      <c r="O4830" t="s">
        <v>460</v>
      </c>
      <c r="P4830">
        <v>30000</v>
      </c>
      <c r="Q4830">
        <v>9000</v>
      </c>
      <c r="R4830">
        <v>1</v>
      </c>
      <c r="S4830">
        <v>33.800000000000004</v>
      </c>
      <c r="T4830">
        <v>0</v>
      </c>
      <c r="U4830" t="b" cm="1">
        <f t="array" ref="U4830">_xlfn.IFS(AND(R4830=1,S4830=G4830,T4830=H4830),TRUE,AND(R4830=1,S4830=G4830,H4830="Product NA"),TRUE)</f>
        <v>1</v>
      </c>
      <c r="W4830" s="165">
        <v>39.04</v>
      </c>
      <c r="X4830" s="165">
        <v>0</v>
      </c>
      <c r="Y4830" t="str">
        <f t="shared" si="172"/>
        <v>Change</v>
      </c>
    </row>
    <row r="4831" spans="1:25" hidden="1" x14ac:dyDescent="0.35">
      <c r="A4831" t="s">
        <v>218</v>
      </c>
      <c r="B4831" t="s">
        <v>460</v>
      </c>
      <c r="C4831" t="s">
        <v>218</v>
      </c>
      <c r="D4831" t="s">
        <v>655</v>
      </c>
      <c r="E4831" t="s">
        <v>723</v>
      </c>
      <c r="F4831" t="s">
        <v>286</v>
      </c>
      <c r="G4831" s="165">
        <f t="shared" si="173"/>
        <v>35.6</v>
      </c>
      <c r="H4831" s="165">
        <f t="shared" si="173"/>
        <v>0</v>
      </c>
      <c r="I4831" t="s">
        <v>679</v>
      </c>
      <c r="K4831" t="s">
        <v>292</v>
      </c>
      <c r="L4831" t="s">
        <v>401</v>
      </c>
      <c r="M4831" t="s">
        <v>476</v>
      </c>
      <c r="N4831" t="s">
        <v>218</v>
      </c>
      <c r="O4831" t="s">
        <v>460</v>
      </c>
      <c r="P4831">
        <v>30000</v>
      </c>
      <c r="Q4831">
        <v>10000</v>
      </c>
      <c r="R4831">
        <v>1</v>
      </c>
      <c r="S4831">
        <v>35.6</v>
      </c>
      <c r="T4831">
        <v>0</v>
      </c>
      <c r="U4831" t="b" cm="1">
        <f t="array" ref="U4831">_xlfn.IFS(AND(R4831=1,S4831=G4831,T4831=H4831),TRUE,AND(R4831=1,S4831=G4831,H4831="Product NA"),TRUE)</f>
        <v>1</v>
      </c>
      <c r="W4831" s="165">
        <v>40.619999999999997</v>
      </c>
      <c r="X4831" s="165">
        <v>0</v>
      </c>
      <c r="Y4831" t="str">
        <f t="shared" si="172"/>
        <v>Change</v>
      </c>
    </row>
    <row r="4832" spans="1:25" hidden="1" x14ac:dyDescent="0.35">
      <c r="A4832" t="s">
        <v>218</v>
      </c>
      <c r="B4832" t="s">
        <v>460</v>
      </c>
      <c r="C4832" t="s">
        <v>218</v>
      </c>
      <c r="D4832" t="s">
        <v>283</v>
      </c>
      <c r="E4832" t="s">
        <v>724</v>
      </c>
      <c r="F4832" t="s">
        <v>286</v>
      </c>
      <c r="G4832" s="165">
        <f t="shared" si="173"/>
        <v>7</v>
      </c>
      <c r="H4832" s="165">
        <f t="shared" si="173"/>
        <v>3.5</v>
      </c>
      <c r="I4832" t="s">
        <v>482</v>
      </c>
      <c r="K4832" t="s">
        <v>292</v>
      </c>
      <c r="L4832" t="s">
        <v>401</v>
      </c>
      <c r="M4832" t="s">
        <v>476</v>
      </c>
      <c r="N4832" t="s">
        <v>218</v>
      </c>
      <c r="O4832" t="s">
        <v>460</v>
      </c>
      <c r="P4832">
        <v>5000</v>
      </c>
      <c r="Q4832">
        <v>2000</v>
      </c>
      <c r="R4832">
        <v>1</v>
      </c>
      <c r="S4832">
        <v>7</v>
      </c>
      <c r="T4832">
        <v>3.5</v>
      </c>
      <c r="U4832" t="b" cm="1">
        <f t="array" ref="U4832">_xlfn.IFS(AND(R4832=1,S4832=G4832,T4832=H4832),TRUE,AND(R4832=1,S4832=G4832,H4832="Product NA"),TRUE)</f>
        <v>1</v>
      </c>
      <c r="W4832" s="165">
        <v>7</v>
      </c>
      <c r="X4832" s="165">
        <v>3.5</v>
      </c>
      <c r="Y4832" t="str">
        <f t="shared" si="172"/>
        <v>No Change</v>
      </c>
    </row>
    <row r="4833" spans="1:25" hidden="1" x14ac:dyDescent="0.35">
      <c r="A4833" t="s">
        <v>218</v>
      </c>
      <c r="B4833" t="s">
        <v>460</v>
      </c>
      <c r="C4833" t="s">
        <v>218</v>
      </c>
      <c r="D4833" t="s">
        <v>283</v>
      </c>
      <c r="E4833" t="s">
        <v>724</v>
      </c>
      <c r="F4833" t="s">
        <v>286</v>
      </c>
      <c r="G4833" s="165">
        <f t="shared" si="173"/>
        <v>7</v>
      </c>
      <c r="H4833" s="165">
        <f t="shared" si="173"/>
        <v>3.5</v>
      </c>
      <c r="I4833" t="s">
        <v>483</v>
      </c>
      <c r="K4833" t="s">
        <v>292</v>
      </c>
      <c r="L4833" t="s">
        <v>401</v>
      </c>
      <c r="M4833" t="s">
        <v>476</v>
      </c>
      <c r="N4833" t="s">
        <v>218</v>
      </c>
      <c r="O4833" t="s">
        <v>460</v>
      </c>
      <c r="P4833">
        <v>5000</v>
      </c>
      <c r="Q4833">
        <v>5000</v>
      </c>
      <c r="R4833">
        <v>1</v>
      </c>
      <c r="S4833">
        <v>7</v>
      </c>
      <c r="T4833">
        <v>3.5</v>
      </c>
      <c r="U4833" t="b" cm="1">
        <f t="array" ref="U4833">_xlfn.IFS(AND(R4833=1,S4833=G4833,T4833=H4833),TRUE,AND(R4833=1,S4833=G4833,H4833="Product NA"),TRUE)</f>
        <v>1</v>
      </c>
      <c r="W4833" s="165">
        <v>7</v>
      </c>
      <c r="X4833" s="165">
        <v>3.5</v>
      </c>
      <c r="Y4833" t="str">
        <f t="shared" si="172"/>
        <v>No Change</v>
      </c>
    </row>
    <row r="4834" spans="1:25" hidden="1" x14ac:dyDescent="0.35">
      <c r="A4834" t="s">
        <v>218</v>
      </c>
      <c r="B4834" t="s">
        <v>460</v>
      </c>
      <c r="C4834" t="s">
        <v>218</v>
      </c>
      <c r="D4834" t="s">
        <v>319</v>
      </c>
      <c r="E4834" t="s">
        <v>724</v>
      </c>
      <c r="F4834" t="s">
        <v>0</v>
      </c>
      <c r="G4834" s="165">
        <f t="shared" si="173"/>
        <v>5.18</v>
      </c>
      <c r="H4834" s="165">
        <f t="shared" si="173"/>
        <v>5.65</v>
      </c>
      <c r="I4834" t="s">
        <v>479</v>
      </c>
      <c r="K4834" t="s">
        <v>292</v>
      </c>
      <c r="L4834" t="s">
        <v>401</v>
      </c>
      <c r="M4834" t="s">
        <v>476</v>
      </c>
      <c r="N4834" t="s">
        <v>218</v>
      </c>
      <c r="O4834" t="s">
        <v>460</v>
      </c>
      <c r="P4834">
        <v>100</v>
      </c>
      <c r="Q4834">
        <v>100</v>
      </c>
      <c r="R4834">
        <v>1</v>
      </c>
      <c r="S4834">
        <v>5.18</v>
      </c>
      <c r="T4834">
        <v>5.65</v>
      </c>
      <c r="U4834" t="b" cm="1">
        <f t="array" ref="U4834">_xlfn.IFS(AND(R4834=1,S4834=G4834,T4834=H4834),TRUE,AND(R4834=1,S4834=G4834,H4834="Product NA"),TRUE)</f>
        <v>1</v>
      </c>
      <c r="W4834" s="165">
        <v>5.18</v>
      </c>
      <c r="X4834" s="165">
        <v>5.65</v>
      </c>
      <c r="Y4834" t="str">
        <f t="shared" ref="Y4834:Y4893" si="174">IF(AND(W4834=G4834,X4834=H4834),"No Change", "Change")</f>
        <v>No Change</v>
      </c>
    </row>
    <row r="4835" spans="1:25" hidden="1" x14ac:dyDescent="0.35">
      <c r="A4835" t="s">
        <v>218</v>
      </c>
      <c r="B4835" t="s">
        <v>460</v>
      </c>
      <c r="C4835" t="s">
        <v>218</v>
      </c>
      <c r="D4835" t="s">
        <v>316</v>
      </c>
      <c r="E4835" t="s">
        <v>724</v>
      </c>
      <c r="F4835" t="s">
        <v>0</v>
      </c>
      <c r="G4835" s="165">
        <f t="shared" si="173"/>
        <v>5.74</v>
      </c>
      <c r="H4835" s="165">
        <f t="shared" si="173"/>
        <v>5.65</v>
      </c>
      <c r="I4835" t="s">
        <v>479</v>
      </c>
      <c r="K4835" t="s">
        <v>292</v>
      </c>
      <c r="L4835" t="s">
        <v>401</v>
      </c>
      <c r="M4835" t="s">
        <v>476</v>
      </c>
      <c r="N4835" t="s">
        <v>218</v>
      </c>
      <c r="O4835" t="s">
        <v>460</v>
      </c>
      <c r="P4835">
        <v>100</v>
      </c>
      <c r="Q4835">
        <v>100</v>
      </c>
      <c r="R4835">
        <v>1</v>
      </c>
      <c r="S4835">
        <v>5.74</v>
      </c>
      <c r="T4835">
        <v>5.65</v>
      </c>
      <c r="U4835" t="b" cm="1">
        <f t="array" ref="U4835">_xlfn.IFS(AND(R4835=1,S4835=G4835,T4835=H4835),TRUE,AND(R4835=1,S4835=G4835,H4835="Product NA"),TRUE)</f>
        <v>1</v>
      </c>
      <c r="W4835" s="165">
        <v>5.74</v>
      </c>
      <c r="X4835" s="165">
        <v>5.65</v>
      </c>
      <c r="Y4835" t="str">
        <f t="shared" si="174"/>
        <v>No Change</v>
      </c>
    </row>
    <row r="4836" spans="1:25" hidden="1" x14ac:dyDescent="0.35">
      <c r="A4836" t="s">
        <v>218</v>
      </c>
      <c r="B4836" t="s">
        <v>460</v>
      </c>
      <c r="C4836" t="s">
        <v>218</v>
      </c>
      <c r="D4836" t="s">
        <v>321</v>
      </c>
      <c r="E4836" t="s">
        <v>724</v>
      </c>
      <c r="F4836" t="s">
        <v>277</v>
      </c>
      <c r="G4836" s="165">
        <f t="shared" si="173"/>
        <v>5.7</v>
      </c>
      <c r="H4836" s="165">
        <f t="shared" si="173"/>
        <v>4.05</v>
      </c>
      <c r="I4836" t="s">
        <v>480</v>
      </c>
      <c r="K4836" t="s">
        <v>292</v>
      </c>
      <c r="L4836" t="s">
        <v>401</v>
      </c>
      <c r="M4836" t="s">
        <v>476</v>
      </c>
      <c r="N4836" t="s">
        <v>218</v>
      </c>
      <c r="O4836" t="s">
        <v>460</v>
      </c>
      <c r="P4836">
        <v>100</v>
      </c>
      <c r="Q4836">
        <v>500</v>
      </c>
      <c r="R4836">
        <v>1</v>
      </c>
      <c r="S4836">
        <v>5.7</v>
      </c>
      <c r="T4836">
        <v>4.05</v>
      </c>
      <c r="U4836" t="b" cm="1">
        <f t="array" ref="U4836">_xlfn.IFS(AND(R4836=1,S4836=G4836,T4836=H4836),TRUE,AND(R4836=1,S4836=G4836,H4836="Product NA"),TRUE)</f>
        <v>1</v>
      </c>
      <c r="W4836" s="165">
        <v>5.7</v>
      </c>
      <c r="X4836" s="165">
        <v>4.05</v>
      </c>
      <c r="Y4836" t="str">
        <f t="shared" si="174"/>
        <v>No Change</v>
      </c>
    </row>
    <row r="4837" spans="1:25" hidden="1" x14ac:dyDescent="0.35">
      <c r="A4837" t="s">
        <v>218</v>
      </c>
      <c r="B4837" t="s">
        <v>460</v>
      </c>
      <c r="C4837" t="s">
        <v>218</v>
      </c>
      <c r="D4837" t="s">
        <v>318</v>
      </c>
      <c r="E4837" t="s">
        <v>724</v>
      </c>
      <c r="F4837" t="s">
        <v>277</v>
      </c>
      <c r="G4837" s="165">
        <f t="shared" si="173"/>
        <v>6.5500000000000007</v>
      </c>
      <c r="H4837" s="165">
        <f t="shared" si="173"/>
        <v>4.05</v>
      </c>
      <c r="I4837" t="s">
        <v>480</v>
      </c>
      <c r="K4837" t="s">
        <v>292</v>
      </c>
      <c r="L4837" t="s">
        <v>401</v>
      </c>
      <c r="M4837" t="s">
        <v>476</v>
      </c>
      <c r="N4837" t="s">
        <v>218</v>
      </c>
      <c r="O4837" t="s">
        <v>460</v>
      </c>
      <c r="P4837">
        <v>100</v>
      </c>
      <c r="Q4837">
        <v>500</v>
      </c>
      <c r="R4837">
        <v>1</v>
      </c>
      <c r="S4837">
        <v>6.5500000000000007</v>
      </c>
      <c r="T4837">
        <v>4.05</v>
      </c>
      <c r="U4837" t="b" cm="1">
        <f t="array" ref="U4837">_xlfn.IFS(AND(R4837=1,S4837=G4837,T4837=H4837),TRUE,AND(R4837=1,S4837=G4837,H4837="Product NA"),TRUE)</f>
        <v>1</v>
      </c>
      <c r="W4837" s="165">
        <v>6.5500000000000007</v>
      </c>
      <c r="X4837" s="165">
        <v>4.05</v>
      </c>
      <c r="Y4837" t="str">
        <f t="shared" si="174"/>
        <v>No Change</v>
      </c>
    </row>
    <row r="4838" spans="1:25" hidden="1" x14ac:dyDescent="0.35">
      <c r="A4838" t="s">
        <v>218</v>
      </c>
      <c r="B4838" t="s">
        <v>460</v>
      </c>
      <c r="C4838" t="s">
        <v>218</v>
      </c>
      <c r="D4838" t="s">
        <v>282</v>
      </c>
      <c r="E4838" t="s">
        <v>724</v>
      </c>
      <c r="F4838" t="s">
        <v>286</v>
      </c>
      <c r="G4838" s="165">
        <f t="shared" si="173"/>
        <v>6.5500000000000007</v>
      </c>
      <c r="H4838" s="165">
        <f t="shared" si="173"/>
        <v>5.1000000000000005</v>
      </c>
      <c r="I4838" t="s">
        <v>482</v>
      </c>
      <c r="K4838" t="s">
        <v>292</v>
      </c>
      <c r="L4838" t="s">
        <v>401</v>
      </c>
      <c r="M4838" t="s">
        <v>476</v>
      </c>
      <c r="N4838" t="s">
        <v>218</v>
      </c>
      <c r="O4838" t="s">
        <v>460</v>
      </c>
      <c r="P4838">
        <v>5000</v>
      </c>
      <c r="Q4838">
        <v>2000</v>
      </c>
      <c r="R4838">
        <v>1</v>
      </c>
      <c r="S4838">
        <v>6.5500000000000007</v>
      </c>
      <c r="T4838">
        <v>5.1000000000000005</v>
      </c>
      <c r="U4838" t="b" cm="1">
        <f t="array" ref="U4838">_xlfn.IFS(AND(R4838=1,S4838=G4838,T4838=H4838),TRUE,AND(R4838=1,S4838=G4838,H4838="Product NA"),TRUE)</f>
        <v>1</v>
      </c>
      <c r="W4838" s="165">
        <v>6.5500000000000007</v>
      </c>
      <c r="X4838" s="165">
        <v>5.1000000000000005</v>
      </c>
      <c r="Y4838" t="str">
        <f t="shared" si="174"/>
        <v>No Change</v>
      </c>
    </row>
    <row r="4839" spans="1:25" hidden="1" x14ac:dyDescent="0.35">
      <c r="A4839" t="s">
        <v>218</v>
      </c>
      <c r="B4839" t="s">
        <v>460</v>
      </c>
      <c r="C4839" t="s">
        <v>218</v>
      </c>
      <c r="D4839" t="s">
        <v>282</v>
      </c>
      <c r="E4839" t="s">
        <v>724</v>
      </c>
      <c r="F4839" t="s">
        <v>286</v>
      </c>
      <c r="G4839" s="165">
        <f t="shared" si="173"/>
        <v>6.5500000000000007</v>
      </c>
      <c r="H4839" s="165">
        <f t="shared" si="173"/>
        <v>5.1000000000000005</v>
      </c>
      <c r="I4839" t="s">
        <v>483</v>
      </c>
      <c r="K4839" t="s">
        <v>292</v>
      </c>
      <c r="L4839" t="s">
        <v>401</v>
      </c>
      <c r="M4839" t="s">
        <v>476</v>
      </c>
      <c r="N4839" t="s">
        <v>218</v>
      </c>
      <c r="O4839" t="s">
        <v>460</v>
      </c>
      <c r="P4839">
        <v>5000</v>
      </c>
      <c r="Q4839">
        <v>5000</v>
      </c>
      <c r="R4839">
        <v>1</v>
      </c>
      <c r="S4839">
        <v>6.5500000000000007</v>
      </c>
      <c r="T4839">
        <v>5.1000000000000005</v>
      </c>
      <c r="U4839" t="b" cm="1">
        <f t="array" ref="U4839">_xlfn.IFS(AND(R4839=1,S4839=G4839,T4839=H4839),TRUE,AND(R4839=1,S4839=G4839,H4839="Product NA"),TRUE)</f>
        <v>1</v>
      </c>
      <c r="W4839" s="165">
        <v>6.55</v>
      </c>
      <c r="X4839" s="165">
        <v>5.1000000000000005</v>
      </c>
      <c r="Y4839" t="str">
        <f t="shared" si="174"/>
        <v>No Change</v>
      </c>
    </row>
    <row r="4840" spans="1:25" hidden="1" x14ac:dyDescent="0.35">
      <c r="A4840" t="s">
        <v>218</v>
      </c>
      <c r="B4840" t="s">
        <v>460</v>
      </c>
      <c r="C4840" t="s">
        <v>218</v>
      </c>
      <c r="D4840" t="s">
        <v>317</v>
      </c>
      <c r="E4840" t="s">
        <v>724</v>
      </c>
      <c r="F4840" t="s">
        <v>277</v>
      </c>
      <c r="G4840" s="165">
        <f t="shared" si="173"/>
        <v>6.5500000000000007</v>
      </c>
      <c r="H4840" s="165">
        <f t="shared" si="173"/>
        <v>4.05</v>
      </c>
      <c r="I4840" t="s">
        <v>480</v>
      </c>
      <c r="K4840" t="s">
        <v>292</v>
      </c>
      <c r="L4840" t="s">
        <v>401</v>
      </c>
      <c r="M4840" t="s">
        <v>476</v>
      </c>
      <c r="N4840" t="s">
        <v>218</v>
      </c>
      <c r="O4840" t="s">
        <v>460</v>
      </c>
      <c r="P4840">
        <v>100</v>
      </c>
      <c r="Q4840">
        <v>500</v>
      </c>
      <c r="R4840">
        <v>1</v>
      </c>
      <c r="S4840">
        <v>6.5500000000000007</v>
      </c>
      <c r="T4840">
        <v>4.05</v>
      </c>
      <c r="U4840" t="b" cm="1">
        <f t="array" ref="U4840">_xlfn.IFS(AND(R4840=1,S4840=G4840,T4840=H4840),TRUE,AND(R4840=1,S4840=G4840,H4840="Product NA"),TRUE)</f>
        <v>1</v>
      </c>
      <c r="W4840" s="165">
        <v>6.5500000000000007</v>
      </c>
      <c r="X4840" s="165">
        <v>4.05</v>
      </c>
      <c r="Y4840" t="str">
        <f t="shared" si="174"/>
        <v>No Change</v>
      </c>
    </row>
    <row r="4841" spans="1:25" hidden="1" x14ac:dyDescent="0.35">
      <c r="A4841" t="s">
        <v>218</v>
      </c>
      <c r="B4841" t="s">
        <v>460</v>
      </c>
      <c r="C4841" t="s">
        <v>218</v>
      </c>
      <c r="D4841" t="s">
        <v>320</v>
      </c>
      <c r="E4841" t="s">
        <v>724</v>
      </c>
      <c r="F4841" t="s">
        <v>277</v>
      </c>
      <c r="G4841" s="165">
        <f t="shared" si="173"/>
        <v>5.7</v>
      </c>
      <c r="H4841" s="165">
        <f t="shared" si="173"/>
        <v>4.05</v>
      </c>
      <c r="I4841" t="s">
        <v>480</v>
      </c>
      <c r="K4841" t="s">
        <v>292</v>
      </c>
      <c r="L4841" t="s">
        <v>401</v>
      </c>
      <c r="M4841" t="s">
        <v>476</v>
      </c>
      <c r="N4841" t="s">
        <v>218</v>
      </c>
      <c r="O4841" t="s">
        <v>460</v>
      </c>
      <c r="P4841">
        <v>100</v>
      </c>
      <c r="Q4841">
        <v>500</v>
      </c>
      <c r="R4841">
        <v>1</v>
      </c>
      <c r="S4841">
        <v>5.7</v>
      </c>
      <c r="T4841">
        <v>4.05</v>
      </c>
      <c r="U4841" t="b" cm="1">
        <f t="array" ref="U4841">_xlfn.IFS(AND(R4841=1,S4841=G4841,T4841=H4841),TRUE,AND(R4841=1,S4841=G4841,H4841="Product NA"),TRUE)</f>
        <v>1</v>
      </c>
      <c r="W4841" s="165">
        <v>5.7</v>
      </c>
      <c r="X4841" s="165">
        <v>4.05</v>
      </c>
      <c r="Y4841" t="str">
        <f t="shared" si="174"/>
        <v>No Change</v>
      </c>
    </row>
    <row r="4842" spans="1:25" x14ac:dyDescent="0.35">
      <c r="A4842" t="s">
        <v>221</v>
      </c>
      <c r="B4842" t="s">
        <v>619</v>
      </c>
      <c r="C4842" t="s">
        <v>295</v>
      </c>
      <c r="D4842" t="s">
        <v>392</v>
      </c>
      <c r="E4842" t="s">
        <v>287</v>
      </c>
      <c r="F4842" t="s">
        <v>396</v>
      </c>
      <c r="G4842" s="165">
        <f t="shared" si="173"/>
        <v>1.37</v>
      </c>
      <c r="H4842" s="165">
        <f t="shared" si="173"/>
        <v>14.5</v>
      </c>
      <c r="I4842" t="s">
        <v>482</v>
      </c>
      <c r="K4842" t="s">
        <v>468</v>
      </c>
      <c r="L4842" t="s">
        <v>409</v>
      </c>
      <c r="M4842" t="s">
        <v>476</v>
      </c>
      <c r="N4842" t="s">
        <v>295</v>
      </c>
      <c r="O4842" t="s">
        <v>409</v>
      </c>
      <c r="P4842">
        <v>100</v>
      </c>
      <c r="Q4842">
        <v>2000</v>
      </c>
      <c r="R4842">
        <v>1</v>
      </c>
      <c r="S4842">
        <v>1.37</v>
      </c>
      <c r="T4842">
        <v>14.5</v>
      </c>
      <c r="U4842" t="b" cm="1">
        <f t="array" ref="U4842">_xlfn.IFS(AND(R4842=1,S4842=G4842,T4842=H4842),TRUE,AND(R4842=1,S4842=G4842,H4842="Product NA"),TRUE)</f>
        <v>1</v>
      </c>
      <c r="W4842" s="165">
        <v>1.33</v>
      </c>
      <c r="X4842" s="165">
        <v>14.040000000000001</v>
      </c>
      <c r="Y4842" t="str">
        <f t="shared" si="174"/>
        <v>Change</v>
      </c>
    </row>
    <row r="4843" spans="1:25" hidden="1" x14ac:dyDescent="0.35">
      <c r="A4843" t="s">
        <v>221</v>
      </c>
      <c r="B4843" t="s">
        <v>619</v>
      </c>
      <c r="C4843" t="s">
        <v>295</v>
      </c>
      <c r="D4843" t="s">
        <v>281</v>
      </c>
      <c r="E4843" t="s">
        <v>287</v>
      </c>
      <c r="F4843" t="s">
        <v>286</v>
      </c>
      <c r="G4843" s="165">
        <f t="shared" si="173"/>
        <v>1.37</v>
      </c>
      <c r="H4843" s="165">
        <f t="shared" si="173"/>
        <v>14.5</v>
      </c>
      <c r="I4843" t="s">
        <v>482</v>
      </c>
      <c r="K4843" t="s">
        <v>468</v>
      </c>
      <c r="L4843" t="s">
        <v>409</v>
      </c>
      <c r="M4843" t="s">
        <v>476</v>
      </c>
      <c r="N4843" t="s">
        <v>295</v>
      </c>
      <c r="O4843" t="s">
        <v>409</v>
      </c>
      <c r="P4843">
        <v>100</v>
      </c>
      <c r="Q4843">
        <v>2000</v>
      </c>
      <c r="R4843">
        <v>1</v>
      </c>
      <c r="S4843">
        <v>1.37</v>
      </c>
      <c r="T4843">
        <v>14.5</v>
      </c>
      <c r="U4843" t="b" cm="1">
        <f t="array" ref="U4843">_xlfn.IFS(AND(R4843=1,S4843=G4843,T4843=H4843),TRUE,AND(R4843=1,S4843=G4843,H4843="Product NA"),TRUE)</f>
        <v>1</v>
      </c>
      <c r="W4843" s="165">
        <v>1.33</v>
      </c>
      <c r="X4843" s="165">
        <v>14.040000000000001</v>
      </c>
      <c r="Y4843" t="str">
        <f t="shared" si="174"/>
        <v>Change</v>
      </c>
    </row>
    <row r="4844" spans="1:25" hidden="1" x14ac:dyDescent="0.35">
      <c r="A4844" t="s">
        <v>221</v>
      </c>
      <c r="B4844" t="s">
        <v>619</v>
      </c>
      <c r="C4844" t="s">
        <v>295</v>
      </c>
      <c r="D4844" t="s">
        <v>278</v>
      </c>
      <c r="E4844" t="s">
        <v>287</v>
      </c>
      <c r="F4844" t="s">
        <v>277</v>
      </c>
      <c r="G4844" s="165">
        <f t="shared" si="173"/>
        <v>2.08</v>
      </c>
      <c r="H4844" s="165">
        <f t="shared" si="173"/>
        <v>4.21</v>
      </c>
      <c r="I4844" t="s">
        <v>480</v>
      </c>
      <c r="K4844" t="s">
        <v>468</v>
      </c>
      <c r="L4844" t="s">
        <v>409</v>
      </c>
      <c r="M4844" t="s">
        <v>476</v>
      </c>
      <c r="N4844" t="s">
        <v>295</v>
      </c>
      <c r="O4844" t="s">
        <v>409</v>
      </c>
      <c r="P4844">
        <v>100</v>
      </c>
      <c r="Q4844">
        <v>500</v>
      </c>
      <c r="R4844">
        <v>1</v>
      </c>
      <c r="S4844">
        <v>2.08</v>
      </c>
      <c r="T4844">
        <v>4.21</v>
      </c>
      <c r="U4844" t="b" cm="1">
        <f t="array" ref="U4844">_xlfn.IFS(AND(R4844=1,S4844=G4844,T4844=H4844),TRUE,AND(R4844=1,S4844=G4844,H4844="Product NA"),TRUE)</f>
        <v>1</v>
      </c>
      <c r="W4844" s="165">
        <v>2.08</v>
      </c>
      <c r="X4844" s="165">
        <v>4.21</v>
      </c>
      <c r="Y4844" t="str">
        <f t="shared" si="174"/>
        <v>No Change</v>
      </c>
    </row>
    <row r="4845" spans="1:25" hidden="1" x14ac:dyDescent="0.35">
      <c r="A4845" t="s">
        <v>221</v>
      </c>
      <c r="B4845" t="s">
        <v>619</v>
      </c>
      <c r="C4845" t="s">
        <v>295</v>
      </c>
      <c r="D4845" t="s">
        <v>238</v>
      </c>
      <c r="E4845" t="s">
        <v>287</v>
      </c>
      <c r="F4845" t="s">
        <v>0</v>
      </c>
      <c r="G4845" s="165">
        <f t="shared" ref="G4845:H4898" si="175">S4845</f>
        <v>0.45</v>
      </c>
      <c r="H4845" s="165">
        <f t="shared" si="175"/>
        <v>11.97</v>
      </c>
      <c r="I4845" t="s">
        <v>479</v>
      </c>
      <c r="K4845" t="s">
        <v>468</v>
      </c>
      <c r="L4845" t="s">
        <v>409</v>
      </c>
      <c r="M4845" t="s">
        <v>476</v>
      </c>
      <c r="N4845" t="s">
        <v>295</v>
      </c>
      <c r="O4845" t="s">
        <v>409</v>
      </c>
      <c r="P4845">
        <v>100</v>
      </c>
      <c r="Q4845">
        <v>100</v>
      </c>
      <c r="R4845">
        <v>1</v>
      </c>
      <c r="S4845">
        <v>0.45</v>
      </c>
      <c r="T4845">
        <v>11.97</v>
      </c>
      <c r="U4845" t="b" cm="1">
        <f t="array" ref="U4845">_xlfn.IFS(AND(R4845=1,S4845=G4845,T4845=H4845),TRUE,AND(R4845=1,S4845=G4845,H4845="Product NA"),TRUE)</f>
        <v>1</v>
      </c>
      <c r="W4845" s="165">
        <v>0.46</v>
      </c>
      <c r="X4845" s="165">
        <v>11.61</v>
      </c>
      <c r="Y4845" t="str">
        <f t="shared" si="174"/>
        <v>Change</v>
      </c>
    </row>
    <row r="4846" spans="1:25" hidden="1" x14ac:dyDescent="0.35">
      <c r="A4846" t="s">
        <v>221</v>
      </c>
      <c r="B4846" t="s">
        <v>619</v>
      </c>
      <c r="C4846" t="s">
        <v>295</v>
      </c>
      <c r="D4846" t="s">
        <v>239</v>
      </c>
      <c r="E4846" t="s">
        <v>287</v>
      </c>
      <c r="F4846" t="s">
        <v>277</v>
      </c>
      <c r="G4846" s="165">
        <f t="shared" si="175"/>
        <v>0.51</v>
      </c>
      <c r="H4846" s="165">
        <f t="shared" si="175"/>
        <v>12.67</v>
      </c>
      <c r="I4846" t="s">
        <v>480</v>
      </c>
      <c r="K4846" t="s">
        <v>468</v>
      </c>
      <c r="L4846" t="s">
        <v>409</v>
      </c>
      <c r="M4846" t="s">
        <v>476</v>
      </c>
      <c r="N4846" t="s">
        <v>295</v>
      </c>
      <c r="O4846" t="s">
        <v>409</v>
      </c>
      <c r="P4846">
        <v>100</v>
      </c>
      <c r="Q4846">
        <v>500</v>
      </c>
      <c r="R4846">
        <v>1</v>
      </c>
      <c r="S4846">
        <v>0.51</v>
      </c>
      <c r="T4846">
        <v>12.67</v>
      </c>
      <c r="U4846" t="b" cm="1">
        <f t="array" ref="U4846">_xlfn.IFS(AND(R4846=1,S4846=G4846,T4846=H4846),TRUE,AND(R4846=1,S4846=G4846,H4846="Product NA"),TRUE)</f>
        <v>1</v>
      </c>
      <c r="W4846" s="165">
        <v>0.5</v>
      </c>
      <c r="X4846" s="165">
        <v>12.42</v>
      </c>
      <c r="Y4846" t="str">
        <f t="shared" si="174"/>
        <v>Change</v>
      </c>
    </row>
    <row r="4847" spans="1:25" hidden="1" x14ac:dyDescent="0.35">
      <c r="A4847" t="s">
        <v>221</v>
      </c>
      <c r="B4847" t="s">
        <v>619</v>
      </c>
      <c r="C4847" t="s">
        <v>295</v>
      </c>
      <c r="D4847" t="s">
        <v>655</v>
      </c>
      <c r="E4847" t="s">
        <v>723</v>
      </c>
      <c r="F4847" t="s">
        <v>286</v>
      </c>
      <c r="G4847" s="165">
        <f t="shared" si="175"/>
        <v>20.75</v>
      </c>
      <c r="H4847" s="165">
        <f t="shared" si="175"/>
        <v>0</v>
      </c>
      <c r="I4847" t="s">
        <v>481</v>
      </c>
      <c r="K4847" t="s">
        <v>468</v>
      </c>
      <c r="L4847" t="s">
        <v>409</v>
      </c>
      <c r="M4847" t="s">
        <v>476</v>
      </c>
      <c r="N4847" t="s">
        <v>295</v>
      </c>
      <c r="O4847" t="s">
        <v>409</v>
      </c>
      <c r="P4847">
        <v>30000</v>
      </c>
      <c r="Q4847">
        <v>1000</v>
      </c>
      <c r="R4847">
        <v>1</v>
      </c>
      <c r="S4847">
        <v>20.75</v>
      </c>
      <c r="T4847">
        <v>0</v>
      </c>
      <c r="U4847" t="b" cm="1">
        <f t="array" ref="U4847">_xlfn.IFS(AND(R4847=1,S4847=G4847,T4847=H4847),TRUE,AND(R4847=1,S4847=G4847,H4847="Product NA"),TRUE)</f>
        <v>1</v>
      </c>
      <c r="W4847" s="165">
        <v>22.54</v>
      </c>
      <c r="X4847" s="165">
        <v>0</v>
      </c>
      <c r="Y4847" t="str">
        <f t="shared" si="174"/>
        <v>Change</v>
      </c>
    </row>
    <row r="4848" spans="1:25" hidden="1" x14ac:dyDescent="0.35">
      <c r="A4848" t="s">
        <v>221</v>
      </c>
      <c r="B4848" t="s">
        <v>619</v>
      </c>
      <c r="C4848" t="s">
        <v>295</v>
      </c>
      <c r="D4848" t="s">
        <v>655</v>
      </c>
      <c r="E4848" t="s">
        <v>723</v>
      </c>
      <c r="F4848" t="s">
        <v>286</v>
      </c>
      <c r="G4848" s="165">
        <f t="shared" si="175"/>
        <v>120.5</v>
      </c>
      <c r="H4848" s="165">
        <f t="shared" si="175"/>
        <v>0</v>
      </c>
      <c r="I4848" t="s">
        <v>680</v>
      </c>
      <c r="K4848" t="s">
        <v>468</v>
      </c>
      <c r="L4848" t="s">
        <v>409</v>
      </c>
      <c r="M4848" t="s">
        <v>476</v>
      </c>
      <c r="N4848" t="s">
        <v>295</v>
      </c>
      <c r="O4848" t="s">
        <v>409</v>
      </c>
      <c r="P4848">
        <v>30000</v>
      </c>
      <c r="Q4848">
        <v>15000</v>
      </c>
      <c r="R4848">
        <v>1</v>
      </c>
      <c r="S4848">
        <v>120.5</v>
      </c>
      <c r="T4848">
        <v>0</v>
      </c>
      <c r="U4848" t="b" cm="1">
        <f t="array" ref="U4848">_xlfn.IFS(AND(R4848=1,S4848=G4848,T4848=H4848),TRUE,AND(R4848=1,S4848=G4848,H4848="Product NA"),TRUE)</f>
        <v>1</v>
      </c>
      <c r="W4848" s="165">
        <v>89.77</v>
      </c>
      <c r="X4848" s="165">
        <v>0</v>
      </c>
      <c r="Y4848" t="str">
        <f t="shared" si="174"/>
        <v>Change</v>
      </c>
    </row>
    <row r="4849" spans="1:25" hidden="1" x14ac:dyDescent="0.35">
      <c r="A4849" t="s">
        <v>221</v>
      </c>
      <c r="B4849" t="s">
        <v>619</v>
      </c>
      <c r="C4849" t="s">
        <v>295</v>
      </c>
      <c r="D4849" t="s">
        <v>655</v>
      </c>
      <c r="E4849" t="s">
        <v>723</v>
      </c>
      <c r="F4849" t="s">
        <v>286</v>
      </c>
      <c r="G4849" s="165">
        <f t="shared" si="175"/>
        <v>27.5</v>
      </c>
      <c r="H4849" s="165">
        <f t="shared" si="175"/>
        <v>0</v>
      </c>
      <c r="I4849" t="s">
        <v>671</v>
      </c>
      <c r="K4849" t="s">
        <v>468</v>
      </c>
      <c r="L4849" t="s">
        <v>409</v>
      </c>
      <c r="M4849" t="s">
        <v>476</v>
      </c>
      <c r="N4849" t="s">
        <v>295</v>
      </c>
      <c r="O4849" t="s">
        <v>409</v>
      </c>
      <c r="P4849">
        <v>30000</v>
      </c>
      <c r="Q4849">
        <v>2000</v>
      </c>
      <c r="R4849">
        <v>1</v>
      </c>
      <c r="S4849">
        <v>27.5</v>
      </c>
      <c r="T4849">
        <v>0</v>
      </c>
      <c r="U4849" t="b" cm="1">
        <f t="array" ref="U4849">_xlfn.IFS(AND(R4849=1,S4849=G4849,T4849=H4849),TRUE,AND(R4849=1,S4849=G4849,H4849="Product NA"),TRUE)</f>
        <v>1</v>
      </c>
      <c r="W4849" s="165">
        <v>26.84</v>
      </c>
      <c r="X4849" s="165">
        <v>0</v>
      </c>
      <c r="Y4849" t="str">
        <f t="shared" si="174"/>
        <v>Change</v>
      </c>
    </row>
    <row r="4850" spans="1:25" hidden="1" x14ac:dyDescent="0.35">
      <c r="A4850" t="s">
        <v>221</v>
      </c>
      <c r="B4850" t="s">
        <v>619</v>
      </c>
      <c r="C4850" t="s">
        <v>295</v>
      </c>
      <c r="D4850" t="s">
        <v>655</v>
      </c>
      <c r="E4850" t="s">
        <v>723</v>
      </c>
      <c r="F4850" t="s">
        <v>286</v>
      </c>
      <c r="G4850" s="165">
        <f t="shared" si="175"/>
        <v>155.5</v>
      </c>
      <c r="H4850" s="165">
        <f t="shared" si="175"/>
        <v>0</v>
      </c>
      <c r="I4850" t="s">
        <v>681</v>
      </c>
      <c r="K4850" t="s">
        <v>468</v>
      </c>
      <c r="L4850" t="s">
        <v>409</v>
      </c>
      <c r="M4850" t="s">
        <v>476</v>
      </c>
      <c r="N4850" t="s">
        <v>295</v>
      </c>
      <c r="O4850" t="s">
        <v>409</v>
      </c>
      <c r="P4850">
        <v>30000</v>
      </c>
      <c r="Q4850">
        <v>20000</v>
      </c>
      <c r="R4850">
        <v>1</v>
      </c>
      <c r="S4850">
        <v>155.5</v>
      </c>
      <c r="T4850">
        <v>0</v>
      </c>
      <c r="U4850" t="b" cm="1">
        <f t="array" ref="U4850">_xlfn.IFS(AND(R4850=1,S4850=G4850,T4850=H4850),TRUE,AND(R4850=1,S4850=G4850,H4850="Product NA"),TRUE)</f>
        <v>1</v>
      </c>
      <c r="W4850" s="165">
        <v>114</v>
      </c>
      <c r="X4850" s="165">
        <v>0</v>
      </c>
      <c r="Y4850" t="str">
        <f t="shared" si="174"/>
        <v>Change</v>
      </c>
    </row>
    <row r="4851" spans="1:25" hidden="1" x14ac:dyDescent="0.35">
      <c r="A4851" t="s">
        <v>221</v>
      </c>
      <c r="B4851" t="s">
        <v>619</v>
      </c>
      <c r="C4851" t="s">
        <v>295</v>
      </c>
      <c r="D4851" t="s">
        <v>655</v>
      </c>
      <c r="E4851" t="s">
        <v>723</v>
      </c>
      <c r="F4851" t="s">
        <v>286</v>
      </c>
      <c r="G4851" s="165">
        <f t="shared" si="175"/>
        <v>200</v>
      </c>
      <c r="H4851" s="165">
        <f t="shared" si="175"/>
        <v>0</v>
      </c>
      <c r="I4851" t="s">
        <v>682</v>
      </c>
      <c r="K4851" t="s">
        <v>468</v>
      </c>
      <c r="L4851" t="s">
        <v>409</v>
      </c>
      <c r="M4851" t="s">
        <v>476</v>
      </c>
      <c r="N4851" t="s">
        <v>295</v>
      </c>
      <c r="O4851" t="s">
        <v>409</v>
      </c>
      <c r="P4851">
        <v>30000</v>
      </c>
      <c r="Q4851">
        <v>25000</v>
      </c>
      <c r="R4851">
        <v>1</v>
      </c>
      <c r="S4851">
        <v>200</v>
      </c>
      <c r="T4851">
        <v>0</v>
      </c>
      <c r="U4851" t="b" cm="1">
        <f t="array" ref="U4851">_xlfn.IFS(AND(R4851=1,S4851=G4851,T4851=H4851),TRUE,AND(R4851=1,S4851=G4851,H4851="Product NA"),TRUE)</f>
        <v>1</v>
      </c>
      <c r="W4851" s="165">
        <v>379.51</v>
      </c>
      <c r="X4851" s="165">
        <v>0</v>
      </c>
      <c r="Y4851" t="str">
        <f t="shared" si="174"/>
        <v>Change</v>
      </c>
    </row>
    <row r="4852" spans="1:25" hidden="1" x14ac:dyDescent="0.35">
      <c r="A4852" t="s">
        <v>221</v>
      </c>
      <c r="B4852" t="s">
        <v>619</v>
      </c>
      <c r="C4852" t="s">
        <v>295</v>
      </c>
      <c r="D4852" t="s">
        <v>655</v>
      </c>
      <c r="E4852" t="s">
        <v>723</v>
      </c>
      <c r="F4852" t="s">
        <v>286</v>
      </c>
      <c r="G4852" s="165">
        <f t="shared" si="175"/>
        <v>34.35</v>
      </c>
      <c r="H4852" s="165">
        <f t="shared" si="175"/>
        <v>0</v>
      </c>
      <c r="I4852" t="s">
        <v>672</v>
      </c>
      <c r="K4852" t="s">
        <v>468</v>
      </c>
      <c r="L4852" t="s">
        <v>409</v>
      </c>
      <c r="M4852" t="s">
        <v>476</v>
      </c>
      <c r="N4852" t="s">
        <v>295</v>
      </c>
      <c r="O4852" t="s">
        <v>409</v>
      </c>
      <c r="P4852">
        <v>30000</v>
      </c>
      <c r="Q4852">
        <v>3000</v>
      </c>
      <c r="R4852">
        <v>1</v>
      </c>
      <c r="S4852">
        <v>34.35</v>
      </c>
      <c r="T4852">
        <v>0</v>
      </c>
      <c r="U4852" t="b" cm="1">
        <f t="array" ref="U4852">_xlfn.IFS(AND(R4852=1,S4852=G4852,T4852=H4852),TRUE,AND(R4852=1,S4852=G4852,H4852="Product NA"),TRUE)</f>
        <v>1</v>
      </c>
      <c r="W4852" s="165">
        <v>32.4</v>
      </c>
      <c r="X4852" s="165">
        <v>0</v>
      </c>
      <c r="Y4852" t="str">
        <f t="shared" si="174"/>
        <v>Change</v>
      </c>
    </row>
    <row r="4853" spans="1:25" hidden="1" x14ac:dyDescent="0.35">
      <c r="A4853" t="s">
        <v>221</v>
      </c>
      <c r="B4853" t="s">
        <v>619</v>
      </c>
      <c r="C4853" t="s">
        <v>295</v>
      </c>
      <c r="D4853" t="s">
        <v>655</v>
      </c>
      <c r="E4853" t="s">
        <v>723</v>
      </c>
      <c r="F4853" t="s">
        <v>286</v>
      </c>
      <c r="G4853" s="165">
        <f t="shared" si="175"/>
        <v>236.70000000000002</v>
      </c>
      <c r="H4853" s="165">
        <f t="shared" si="175"/>
        <v>0</v>
      </c>
      <c r="I4853" t="s">
        <v>683</v>
      </c>
      <c r="K4853" t="s">
        <v>468</v>
      </c>
      <c r="L4853" t="s">
        <v>409</v>
      </c>
      <c r="M4853" t="s">
        <v>476</v>
      </c>
      <c r="N4853" t="s">
        <v>295</v>
      </c>
      <c r="O4853" t="s">
        <v>409</v>
      </c>
      <c r="P4853">
        <v>30000</v>
      </c>
      <c r="Q4853">
        <v>30000</v>
      </c>
      <c r="R4853">
        <v>1</v>
      </c>
      <c r="S4853">
        <v>236.70000000000002</v>
      </c>
      <c r="T4853">
        <v>0</v>
      </c>
      <c r="U4853" t="b" cm="1">
        <f t="array" ref="U4853">_xlfn.IFS(AND(R4853=1,S4853=G4853,T4853=H4853),TRUE,AND(R4853=1,S4853=G4853,H4853="Product NA"),TRUE)</f>
        <v>1</v>
      </c>
      <c r="W4853" s="165">
        <v>446.17</v>
      </c>
      <c r="X4853" s="165">
        <v>0</v>
      </c>
      <c r="Y4853" t="str">
        <f t="shared" si="174"/>
        <v>Change</v>
      </c>
    </row>
    <row r="4854" spans="1:25" hidden="1" x14ac:dyDescent="0.35">
      <c r="A4854" t="s">
        <v>221</v>
      </c>
      <c r="B4854" t="s">
        <v>619</v>
      </c>
      <c r="C4854" t="s">
        <v>295</v>
      </c>
      <c r="D4854" t="s">
        <v>655</v>
      </c>
      <c r="E4854" t="s">
        <v>723</v>
      </c>
      <c r="F4854" t="s">
        <v>286</v>
      </c>
      <c r="G4854" s="165">
        <f t="shared" si="175"/>
        <v>41.150000000000006</v>
      </c>
      <c r="H4854" s="165">
        <f t="shared" si="175"/>
        <v>0</v>
      </c>
      <c r="I4854" t="s">
        <v>673</v>
      </c>
      <c r="K4854" t="s">
        <v>468</v>
      </c>
      <c r="L4854" t="s">
        <v>409</v>
      </c>
      <c r="M4854" t="s">
        <v>476</v>
      </c>
      <c r="N4854" t="s">
        <v>295</v>
      </c>
      <c r="O4854" t="s">
        <v>409</v>
      </c>
      <c r="P4854">
        <v>30000</v>
      </c>
      <c r="Q4854">
        <v>4000</v>
      </c>
      <c r="R4854">
        <v>1</v>
      </c>
      <c r="S4854">
        <v>41.150000000000006</v>
      </c>
      <c r="T4854">
        <v>0</v>
      </c>
      <c r="U4854" t="b" cm="1">
        <f t="array" ref="U4854">_xlfn.IFS(AND(R4854=1,S4854=G4854,T4854=H4854),TRUE,AND(R4854=1,S4854=G4854,H4854="Product NA"),TRUE)</f>
        <v>1</v>
      </c>
      <c r="W4854" s="165">
        <v>36.380000000000003</v>
      </c>
      <c r="X4854" s="165">
        <v>0</v>
      </c>
      <c r="Y4854" t="str">
        <f t="shared" si="174"/>
        <v>Change</v>
      </c>
    </row>
    <row r="4855" spans="1:25" hidden="1" x14ac:dyDescent="0.35">
      <c r="A4855" t="s">
        <v>221</v>
      </c>
      <c r="B4855" t="s">
        <v>619</v>
      </c>
      <c r="C4855" t="s">
        <v>295</v>
      </c>
      <c r="D4855" t="s">
        <v>655</v>
      </c>
      <c r="E4855" t="s">
        <v>723</v>
      </c>
      <c r="F4855" t="s">
        <v>286</v>
      </c>
      <c r="G4855" s="165">
        <f t="shared" si="175"/>
        <v>47.900000000000006</v>
      </c>
      <c r="H4855" s="165">
        <f t="shared" si="175"/>
        <v>0</v>
      </c>
      <c r="I4855" t="s">
        <v>674</v>
      </c>
      <c r="K4855" t="s">
        <v>468</v>
      </c>
      <c r="L4855" t="s">
        <v>409</v>
      </c>
      <c r="M4855" t="s">
        <v>476</v>
      </c>
      <c r="N4855" t="s">
        <v>295</v>
      </c>
      <c r="O4855" t="s">
        <v>409</v>
      </c>
      <c r="P4855">
        <v>30000</v>
      </c>
      <c r="Q4855">
        <v>5000</v>
      </c>
      <c r="R4855">
        <v>1</v>
      </c>
      <c r="S4855">
        <v>47.900000000000006</v>
      </c>
      <c r="T4855">
        <v>0</v>
      </c>
      <c r="U4855" t="b" cm="1">
        <f t="array" ref="U4855">_xlfn.IFS(AND(R4855=1,S4855=G4855,T4855=H4855),TRUE,AND(R4855=1,S4855=G4855,H4855="Product NA"),TRUE)</f>
        <v>1</v>
      </c>
      <c r="W4855" s="165">
        <v>40.56</v>
      </c>
      <c r="X4855" s="165">
        <v>0</v>
      </c>
      <c r="Y4855" t="str">
        <f t="shared" si="174"/>
        <v>Change</v>
      </c>
    </row>
    <row r="4856" spans="1:25" hidden="1" x14ac:dyDescent="0.35">
      <c r="A4856" t="s">
        <v>221</v>
      </c>
      <c r="B4856" t="s">
        <v>619</v>
      </c>
      <c r="C4856" t="s">
        <v>295</v>
      </c>
      <c r="D4856" t="s">
        <v>655</v>
      </c>
      <c r="E4856" t="s">
        <v>723</v>
      </c>
      <c r="F4856" t="s">
        <v>286</v>
      </c>
      <c r="G4856" s="165">
        <f t="shared" si="175"/>
        <v>55.800000000000004</v>
      </c>
      <c r="H4856" s="165">
        <f t="shared" si="175"/>
        <v>0</v>
      </c>
      <c r="I4856" t="s">
        <v>675</v>
      </c>
      <c r="K4856" t="s">
        <v>468</v>
      </c>
      <c r="L4856" t="s">
        <v>409</v>
      </c>
      <c r="M4856" t="s">
        <v>476</v>
      </c>
      <c r="N4856" t="s">
        <v>295</v>
      </c>
      <c r="O4856" t="s">
        <v>409</v>
      </c>
      <c r="P4856">
        <v>30000</v>
      </c>
      <c r="Q4856">
        <v>6000</v>
      </c>
      <c r="R4856">
        <v>1</v>
      </c>
      <c r="S4856">
        <v>55.800000000000004</v>
      </c>
      <c r="T4856">
        <v>0</v>
      </c>
      <c r="U4856" t="b" cm="1">
        <f t="array" ref="U4856">_xlfn.IFS(AND(R4856=1,S4856=G4856,T4856=H4856),TRUE,AND(R4856=1,S4856=G4856,H4856="Product NA"),TRUE)</f>
        <v>1</v>
      </c>
      <c r="W4856" s="165">
        <v>51.02</v>
      </c>
      <c r="X4856" s="165">
        <v>0</v>
      </c>
      <c r="Y4856" t="str">
        <f t="shared" si="174"/>
        <v>Change</v>
      </c>
    </row>
    <row r="4857" spans="1:25" hidden="1" x14ac:dyDescent="0.35">
      <c r="A4857" t="s">
        <v>221</v>
      </c>
      <c r="B4857" t="s">
        <v>619</v>
      </c>
      <c r="C4857" t="s">
        <v>295</v>
      </c>
      <c r="D4857" t="s">
        <v>655</v>
      </c>
      <c r="E4857" t="s">
        <v>723</v>
      </c>
      <c r="F4857" t="s">
        <v>286</v>
      </c>
      <c r="G4857" s="165">
        <f t="shared" si="175"/>
        <v>62.6</v>
      </c>
      <c r="H4857" s="165">
        <f t="shared" si="175"/>
        <v>0</v>
      </c>
      <c r="I4857" t="s">
        <v>676</v>
      </c>
      <c r="K4857" t="s">
        <v>468</v>
      </c>
      <c r="L4857" t="s">
        <v>409</v>
      </c>
      <c r="M4857" t="s">
        <v>476</v>
      </c>
      <c r="N4857" t="s">
        <v>295</v>
      </c>
      <c r="O4857" t="s">
        <v>409</v>
      </c>
      <c r="P4857">
        <v>30000</v>
      </c>
      <c r="Q4857">
        <v>7000</v>
      </c>
      <c r="R4857">
        <v>1</v>
      </c>
      <c r="S4857">
        <v>62.6</v>
      </c>
      <c r="T4857">
        <v>0</v>
      </c>
      <c r="U4857" t="b" cm="1">
        <f t="array" ref="U4857">_xlfn.IFS(AND(R4857=1,S4857=G4857,T4857=H4857),TRUE,AND(R4857=1,S4857=G4857,H4857="Product NA"),TRUE)</f>
        <v>1</v>
      </c>
      <c r="W4857" s="165">
        <v>51.02</v>
      </c>
      <c r="X4857" s="165">
        <v>0</v>
      </c>
      <c r="Y4857" t="str">
        <f t="shared" si="174"/>
        <v>Change</v>
      </c>
    </row>
    <row r="4858" spans="1:25" hidden="1" x14ac:dyDescent="0.35">
      <c r="A4858" t="s">
        <v>221</v>
      </c>
      <c r="B4858" t="s">
        <v>619</v>
      </c>
      <c r="C4858" t="s">
        <v>295</v>
      </c>
      <c r="D4858" t="s">
        <v>655</v>
      </c>
      <c r="E4858" t="s">
        <v>723</v>
      </c>
      <c r="F4858" t="s">
        <v>286</v>
      </c>
      <c r="G4858" s="165">
        <f t="shared" si="175"/>
        <v>69.350000000000009</v>
      </c>
      <c r="H4858" s="165">
        <f t="shared" si="175"/>
        <v>0</v>
      </c>
      <c r="I4858" t="s">
        <v>677</v>
      </c>
      <c r="K4858" t="s">
        <v>468</v>
      </c>
      <c r="L4858" t="s">
        <v>409</v>
      </c>
      <c r="M4858" t="s">
        <v>476</v>
      </c>
      <c r="N4858" t="s">
        <v>295</v>
      </c>
      <c r="O4858" t="s">
        <v>409</v>
      </c>
      <c r="P4858">
        <v>30000</v>
      </c>
      <c r="Q4858">
        <v>8000</v>
      </c>
      <c r="R4858">
        <v>1</v>
      </c>
      <c r="S4858">
        <v>69.350000000000009</v>
      </c>
      <c r="T4858">
        <v>0</v>
      </c>
      <c r="U4858" t="b" cm="1">
        <f t="array" ref="U4858">_xlfn.IFS(AND(R4858=1,S4858=G4858,T4858=H4858),TRUE,AND(R4858=1,S4858=G4858,H4858="Product NA"),TRUE)</f>
        <v>1</v>
      </c>
      <c r="W4858" s="165">
        <v>58.71</v>
      </c>
      <c r="X4858" s="165">
        <v>0</v>
      </c>
      <c r="Y4858" t="str">
        <f t="shared" si="174"/>
        <v>Change</v>
      </c>
    </row>
    <row r="4859" spans="1:25" hidden="1" x14ac:dyDescent="0.35">
      <c r="A4859" t="s">
        <v>221</v>
      </c>
      <c r="B4859" t="s">
        <v>619</v>
      </c>
      <c r="C4859" t="s">
        <v>295</v>
      </c>
      <c r="D4859" t="s">
        <v>655</v>
      </c>
      <c r="E4859" t="s">
        <v>723</v>
      </c>
      <c r="F4859" t="s">
        <v>286</v>
      </c>
      <c r="G4859" s="165">
        <f t="shared" si="175"/>
        <v>76.150000000000006</v>
      </c>
      <c r="H4859" s="165">
        <f t="shared" si="175"/>
        <v>0</v>
      </c>
      <c r="I4859" t="s">
        <v>678</v>
      </c>
      <c r="K4859" t="s">
        <v>468</v>
      </c>
      <c r="L4859" t="s">
        <v>409</v>
      </c>
      <c r="M4859" t="s">
        <v>476</v>
      </c>
      <c r="N4859" t="s">
        <v>295</v>
      </c>
      <c r="O4859" t="s">
        <v>409</v>
      </c>
      <c r="P4859">
        <v>30000</v>
      </c>
      <c r="Q4859">
        <v>9000</v>
      </c>
      <c r="R4859">
        <v>1</v>
      </c>
      <c r="S4859">
        <v>76.150000000000006</v>
      </c>
      <c r="T4859">
        <v>0</v>
      </c>
      <c r="U4859" t="b" cm="1">
        <f t="array" ref="U4859">_xlfn.IFS(AND(R4859=1,S4859=G4859,T4859=H4859),TRUE,AND(R4859=1,S4859=G4859,H4859="Product NA"),TRUE)</f>
        <v>1</v>
      </c>
      <c r="W4859" s="165">
        <v>66</v>
      </c>
      <c r="X4859" s="165">
        <v>0</v>
      </c>
      <c r="Y4859" t="str">
        <f t="shared" si="174"/>
        <v>Change</v>
      </c>
    </row>
    <row r="4860" spans="1:25" hidden="1" x14ac:dyDescent="0.35">
      <c r="A4860" t="s">
        <v>221</v>
      </c>
      <c r="B4860" t="s">
        <v>619</v>
      </c>
      <c r="C4860" t="s">
        <v>295</v>
      </c>
      <c r="D4860" t="s">
        <v>655</v>
      </c>
      <c r="E4860" t="s">
        <v>723</v>
      </c>
      <c r="F4860" t="s">
        <v>286</v>
      </c>
      <c r="G4860" s="165">
        <f t="shared" si="175"/>
        <v>82.9</v>
      </c>
      <c r="H4860" s="165">
        <f t="shared" si="175"/>
        <v>0</v>
      </c>
      <c r="I4860" t="s">
        <v>679</v>
      </c>
      <c r="K4860" t="s">
        <v>468</v>
      </c>
      <c r="L4860" t="s">
        <v>409</v>
      </c>
      <c r="M4860" t="s">
        <v>476</v>
      </c>
      <c r="N4860" t="s">
        <v>295</v>
      </c>
      <c r="O4860" t="s">
        <v>409</v>
      </c>
      <c r="P4860">
        <v>30000</v>
      </c>
      <c r="Q4860">
        <v>10000</v>
      </c>
      <c r="R4860">
        <v>1</v>
      </c>
      <c r="S4860">
        <v>82.9</v>
      </c>
      <c r="T4860">
        <v>0</v>
      </c>
      <c r="U4860" t="b" cm="1">
        <f t="array" ref="U4860">_xlfn.IFS(AND(R4860=1,S4860=G4860,T4860=H4860),TRUE,AND(R4860=1,S4860=G4860,H4860="Product NA"),TRUE)</f>
        <v>1</v>
      </c>
      <c r="W4860" s="165">
        <v>77.100000000000009</v>
      </c>
      <c r="X4860" s="165">
        <v>0</v>
      </c>
      <c r="Y4860" t="str">
        <f t="shared" si="174"/>
        <v>Change</v>
      </c>
    </row>
    <row r="4861" spans="1:25" hidden="1" x14ac:dyDescent="0.35">
      <c r="A4861" t="s">
        <v>221</v>
      </c>
      <c r="B4861" t="s">
        <v>619</v>
      </c>
      <c r="C4861" t="s">
        <v>295</v>
      </c>
      <c r="D4861" t="s">
        <v>284</v>
      </c>
      <c r="E4861" t="s">
        <v>724</v>
      </c>
      <c r="F4861" t="s">
        <v>286</v>
      </c>
      <c r="G4861" s="165">
        <f t="shared" si="175"/>
        <v>8.25</v>
      </c>
      <c r="H4861" s="165">
        <f t="shared" si="175"/>
        <v>10.5</v>
      </c>
      <c r="I4861" t="s">
        <v>482</v>
      </c>
      <c r="K4861" t="s">
        <v>468</v>
      </c>
      <c r="L4861" t="s">
        <v>409</v>
      </c>
      <c r="M4861" t="s">
        <v>476</v>
      </c>
      <c r="N4861" t="s">
        <v>295</v>
      </c>
      <c r="O4861" t="s">
        <v>409</v>
      </c>
      <c r="P4861">
        <v>100</v>
      </c>
      <c r="Q4861">
        <v>2000</v>
      </c>
      <c r="R4861">
        <v>1</v>
      </c>
      <c r="S4861">
        <v>8.25</v>
      </c>
      <c r="T4861">
        <v>10.5</v>
      </c>
      <c r="U4861" t="b" cm="1">
        <f t="array" ref="U4861">_xlfn.IFS(AND(R4861=1,S4861=G4861,T4861=H4861),TRUE,AND(R4861=1,S4861=G4861,H4861="Product NA"),TRUE)</f>
        <v>1</v>
      </c>
      <c r="W4861" s="165">
        <v>8.25</v>
      </c>
      <c r="X4861" s="165">
        <v>10.5</v>
      </c>
      <c r="Y4861" t="str">
        <f t="shared" si="174"/>
        <v>No Change</v>
      </c>
    </row>
    <row r="4862" spans="1:25" hidden="1" x14ac:dyDescent="0.35">
      <c r="A4862" t="s">
        <v>221</v>
      </c>
      <c r="B4862" t="s">
        <v>619</v>
      </c>
      <c r="C4862" t="s">
        <v>295</v>
      </c>
      <c r="D4862" t="s">
        <v>322</v>
      </c>
      <c r="E4862" t="s">
        <v>724</v>
      </c>
      <c r="F4862" t="s">
        <v>0</v>
      </c>
      <c r="G4862" s="165">
        <f t="shared" si="175"/>
        <v>5.88</v>
      </c>
      <c r="H4862" s="165">
        <f t="shared" si="175"/>
        <v>9.66</v>
      </c>
      <c r="I4862" t="s">
        <v>479</v>
      </c>
      <c r="K4862" t="s">
        <v>468</v>
      </c>
      <c r="L4862" t="s">
        <v>409</v>
      </c>
      <c r="M4862" t="s">
        <v>476</v>
      </c>
      <c r="N4862" t="s">
        <v>295</v>
      </c>
      <c r="O4862" t="s">
        <v>409</v>
      </c>
      <c r="P4862">
        <v>100</v>
      </c>
      <c r="Q4862">
        <v>100</v>
      </c>
      <c r="R4862">
        <v>1</v>
      </c>
      <c r="S4862">
        <v>5.88</v>
      </c>
      <c r="T4862">
        <v>9.66</v>
      </c>
      <c r="U4862" t="b" cm="1">
        <f t="array" ref="U4862">_xlfn.IFS(AND(R4862=1,S4862=G4862,T4862=H4862),TRUE,AND(R4862=1,S4862=G4862,H4862="Product NA"),TRUE)</f>
        <v>1</v>
      </c>
      <c r="W4862" s="165">
        <v>5.88</v>
      </c>
      <c r="X4862" s="165">
        <v>9.66</v>
      </c>
      <c r="Y4862" t="str">
        <f t="shared" si="174"/>
        <v>No Change</v>
      </c>
    </row>
    <row r="4863" spans="1:25" hidden="1" x14ac:dyDescent="0.35">
      <c r="A4863" t="s">
        <v>221</v>
      </c>
      <c r="B4863" t="s">
        <v>619</v>
      </c>
      <c r="C4863" t="s">
        <v>295</v>
      </c>
      <c r="D4863" t="s">
        <v>323</v>
      </c>
      <c r="E4863" t="s">
        <v>724</v>
      </c>
      <c r="F4863" t="s">
        <v>277</v>
      </c>
      <c r="G4863" s="165">
        <f t="shared" si="175"/>
        <v>6.7</v>
      </c>
      <c r="H4863" s="165">
        <f t="shared" si="175"/>
        <v>9.6000000000000014</v>
      </c>
      <c r="I4863" t="s">
        <v>480</v>
      </c>
      <c r="K4863" t="s">
        <v>468</v>
      </c>
      <c r="L4863" t="s">
        <v>409</v>
      </c>
      <c r="M4863" t="s">
        <v>476</v>
      </c>
      <c r="N4863" t="s">
        <v>295</v>
      </c>
      <c r="O4863" t="s">
        <v>409</v>
      </c>
      <c r="P4863">
        <v>100</v>
      </c>
      <c r="Q4863">
        <v>500</v>
      </c>
      <c r="R4863">
        <v>1</v>
      </c>
      <c r="S4863">
        <v>6.7</v>
      </c>
      <c r="T4863">
        <v>9.6000000000000014</v>
      </c>
      <c r="U4863" t="b" cm="1">
        <f t="array" ref="U4863">_xlfn.IFS(AND(R4863=1,S4863=G4863,T4863=H4863),TRUE,AND(R4863=1,S4863=G4863,H4863="Product NA"),TRUE)</f>
        <v>1</v>
      </c>
      <c r="W4863" s="165">
        <v>6.7</v>
      </c>
      <c r="X4863" s="165">
        <v>9.6000000000000014</v>
      </c>
      <c r="Y4863" t="str">
        <f t="shared" si="174"/>
        <v>No Change</v>
      </c>
    </row>
    <row r="4864" spans="1:25" hidden="1" x14ac:dyDescent="0.35">
      <c r="A4864" t="s">
        <v>221</v>
      </c>
      <c r="B4864" t="s">
        <v>619</v>
      </c>
      <c r="C4864" t="s">
        <v>295</v>
      </c>
      <c r="D4864" t="s">
        <v>324</v>
      </c>
      <c r="E4864" t="s">
        <v>724</v>
      </c>
      <c r="F4864" t="s">
        <v>277</v>
      </c>
      <c r="G4864" s="165">
        <f t="shared" si="175"/>
        <v>6.7</v>
      </c>
      <c r="H4864" s="165">
        <f t="shared" si="175"/>
        <v>9.6000000000000014</v>
      </c>
      <c r="I4864" t="s">
        <v>480</v>
      </c>
      <c r="K4864" t="s">
        <v>468</v>
      </c>
      <c r="L4864" t="s">
        <v>409</v>
      </c>
      <c r="M4864" t="s">
        <v>476</v>
      </c>
      <c r="N4864" t="s">
        <v>295</v>
      </c>
      <c r="O4864" t="s">
        <v>409</v>
      </c>
      <c r="P4864">
        <v>100</v>
      </c>
      <c r="Q4864">
        <v>500</v>
      </c>
      <c r="R4864">
        <v>1</v>
      </c>
      <c r="S4864">
        <v>6.7</v>
      </c>
      <c r="T4864">
        <v>9.6000000000000014</v>
      </c>
      <c r="U4864" t="b" cm="1">
        <f t="array" ref="U4864">_xlfn.IFS(AND(R4864=1,S4864=G4864,T4864=H4864),TRUE,AND(R4864=1,S4864=G4864,H4864="Product NA"),TRUE)</f>
        <v>1</v>
      </c>
      <c r="W4864" s="165">
        <v>6.7</v>
      </c>
      <c r="X4864" s="165">
        <v>9.6000000000000014</v>
      </c>
      <c r="Y4864" t="str">
        <f t="shared" si="174"/>
        <v>No Change</v>
      </c>
    </row>
    <row r="4865" spans="1:25" x14ac:dyDescent="0.35">
      <c r="A4865" t="s">
        <v>207</v>
      </c>
      <c r="B4865" t="s">
        <v>458</v>
      </c>
      <c r="C4865" t="s">
        <v>207</v>
      </c>
      <c r="D4865" t="s">
        <v>392</v>
      </c>
      <c r="E4865" t="s">
        <v>287</v>
      </c>
      <c r="F4865" t="s">
        <v>396</v>
      </c>
      <c r="G4865" s="165">
        <f t="shared" si="175"/>
        <v>1.97</v>
      </c>
      <c r="H4865" s="165">
        <f t="shared" si="175"/>
        <v>4.95</v>
      </c>
      <c r="I4865" t="s">
        <v>482</v>
      </c>
      <c r="K4865" t="s">
        <v>468</v>
      </c>
      <c r="L4865" t="s">
        <v>409</v>
      </c>
      <c r="M4865" t="s">
        <v>476</v>
      </c>
      <c r="N4865" t="s">
        <v>207</v>
      </c>
      <c r="O4865" t="s">
        <v>458</v>
      </c>
      <c r="P4865">
        <v>100</v>
      </c>
      <c r="Q4865">
        <v>2000</v>
      </c>
      <c r="R4865">
        <v>1</v>
      </c>
      <c r="S4865">
        <v>1.97</v>
      </c>
      <c r="T4865">
        <v>4.95</v>
      </c>
      <c r="U4865" t="b" cm="1">
        <f t="array" ref="U4865">_xlfn.IFS(AND(R4865=1,S4865=G4865,T4865=H4865),TRUE,AND(R4865=1,S4865=G4865,H4865="Product NA"),TRUE)</f>
        <v>1</v>
      </c>
      <c r="W4865" s="165">
        <v>1.93</v>
      </c>
      <c r="X4865" s="165">
        <v>4.8500000000000005</v>
      </c>
      <c r="Y4865" t="str">
        <f t="shared" si="174"/>
        <v>Change</v>
      </c>
    </row>
    <row r="4866" spans="1:25" x14ac:dyDescent="0.35">
      <c r="A4866" t="s">
        <v>207</v>
      </c>
      <c r="B4866" t="s">
        <v>458</v>
      </c>
      <c r="C4866" t="s">
        <v>207</v>
      </c>
      <c r="D4866" t="s">
        <v>391</v>
      </c>
      <c r="E4866" t="s">
        <v>724</v>
      </c>
      <c r="F4866" t="s">
        <v>396</v>
      </c>
      <c r="G4866" s="165">
        <f t="shared" si="175"/>
        <v>7.6000000000000005</v>
      </c>
      <c r="H4866" s="165">
        <f t="shared" si="175"/>
        <v>4.5</v>
      </c>
      <c r="I4866" t="s">
        <v>482</v>
      </c>
      <c r="K4866" t="s">
        <v>468</v>
      </c>
      <c r="L4866" t="s">
        <v>409</v>
      </c>
      <c r="M4866" t="s">
        <v>476</v>
      </c>
      <c r="N4866" t="s">
        <v>207</v>
      </c>
      <c r="O4866" t="s">
        <v>458</v>
      </c>
      <c r="P4866">
        <v>100</v>
      </c>
      <c r="Q4866">
        <v>2000</v>
      </c>
      <c r="R4866">
        <v>1</v>
      </c>
      <c r="S4866">
        <v>7.6000000000000005</v>
      </c>
      <c r="T4866">
        <v>4.5</v>
      </c>
      <c r="U4866" t="b" cm="1">
        <f t="array" ref="U4866">_xlfn.IFS(AND(R4866=1,S4866=G4866,T4866=H4866),TRUE,AND(R4866=1,S4866=G4866,H4866="Product NA"),TRUE)</f>
        <v>1</v>
      </c>
      <c r="W4866" s="165">
        <v>7.6000000000000005</v>
      </c>
      <c r="X4866" s="165">
        <v>4.5</v>
      </c>
      <c r="Y4866" t="str">
        <f t="shared" si="174"/>
        <v>No Change</v>
      </c>
    </row>
    <row r="4867" spans="1:25" hidden="1" x14ac:dyDescent="0.35">
      <c r="A4867" t="s">
        <v>207</v>
      </c>
      <c r="B4867" t="s">
        <v>458</v>
      </c>
      <c r="C4867" t="s">
        <v>207</v>
      </c>
      <c r="D4867" t="s">
        <v>281</v>
      </c>
      <c r="E4867" t="s">
        <v>287</v>
      </c>
      <c r="F4867" t="s">
        <v>286</v>
      </c>
      <c r="G4867" s="165">
        <f t="shared" si="175"/>
        <v>1.97</v>
      </c>
      <c r="H4867" s="165">
        <f t="shared" si="175"/>
        <v>4.95</v>
      </c>
      <c r="I4867" t="s">
        <v>482</v>
      </c>
      <c r="K4867" t="s">
        <v>468</v>
      </c>
      <c r="L4867" t="s">
        <v>409</v>
      </c>
      <c r="M4867" t="s">
        <v>476</v>
      </c>
      <c r="N4867" t="s">
        <v>207</v>
      </c>
      <c r="O4867" t="s">
        <v>458</v>
      </c>
      <c r="P4867">
        <v>100</v>
      </c>
      <c r="Q4867">
        <v>2000</v>
      </c>
      <c r="R4867">
        <v>1</v>
      </c>
      <c r="S4867">
        <v>1.97</v>
      </c>
      <c r="T4867">
        <v>4.95</v>
      </c>
      <c r="U4867" t="b" cm="1">
        <f t="array" ref="U4867">_xlfn.IFS(AND(R4867=1,S4867=G4867,T4867=H4867),TRUE,AND(R4867=1,S4867=G4867,H4867="Product NA"),TRUE)</f>
        <v>1</v>
      </c>
      <c r="W4867" s="165">
        <v>1.93</v>
      </c>
      <c r="X4867" s="165">
        <v>4.8500000000000005</v>
      </c>
      <c r="Y4867" t="str">
        <f t="shared" si="174"/>
        <v>Change</v>
      </c>
    </row>
    <row r="4868" spans="1:25" hidden="1" x14ac:dyDescent="0.35">
      <c r="A4868" t="s">
        <v>207</v>
      </c>
      <c r="B4868" t="s">
        <v>458</v>
      </c>
      <c r="C4868" t="s">
        <v>207</v>
      </c>
      <c r="D4868" t="s">
        <v>278</v>
      </c>
      <c r="E4868" t="s">
        <v>287</v>
      </c>
      <c r="F4868" t="s">
        <v>277</v>
      </c>
      <c r="G4868" s="165">
        <f t="shared" si="175"/>
        <v>1.3800000000000001</v>
      </c>
      <c r="H4868" s="165">
        <f t="shared" si="175"/>
        <v>4.95</v>
      </c>
      <c r="I4868" t="s">
        <v>480</v>
      </c>
      <c r="K4868" t="s">
        <v>468</v>
      </c>
      <c r="L4868" t="s">
        <v>409</v>
      </c>
      <c r="M4868" t="s">
        <v>476</v>
      </c>
      <c r="N4868" t="s">
        <v>207</v>
      </c>
      <c r="O4868" t="s">
        <v>458</v>
      </c>
      <c r="P4868">
        <v>100</v>
      </c>
      <c r="Q4868">
        <v>500</v>
      </c>
      <c r="R4868">
        <v>1</v>
      </c>
      <c r="S4868">
        <v>1.3800000000000001</v>
      </c>
      <c r="T4868">
        <v>4.95</v>
      </c>
      <c r="U4868" t="b" cm="1">
        <f t="array" ref="U4868">_xlfn.IFS(AND(R4868=1,S4868=G4868,T4868=H4868),TRUE,AND(R4868=1,S4868=G4868,H4868="Product NA"),TRUE)</f>
        <v>1</v>
      </c>
      <c r="W4868" s="165">
        <v>1.3800000000000001</v>
      </c>
      <c r="X4868" s="165">
        <v>4.95</v>
      </c>
      <c r="Y4868" t="str">
        <f t="shared" si="174"/>
        <v>No Change</v>
      </c>
    </row>
    <row r="4869" spans="1:25" hidden="1" x14ac:dyDescent="0.35">
      <c r="A4869" t="s">
        <v>207</v>
      </c>
      <c r="B4869" t="s">
        <v>458</v>
      </c>
      <c r="C4869" t="s">
        <v>207</v>
      </c>
      <c r="D4869" t="s">
        <v>238</v>
      </c>
      <c r="E4869" t="s">
        <v>287</v>
      </c>
      <c r="F4869" t="s">
        <v>0</v>
      </c>
      <c r="G4869" s="165">
        <f t="shared" si="175"/>
        <v>0.73</v>
      </c>
      <c r="H4869" s="165">
        <f t="shared" si="175"/>
        <v>9.09</v>
      </c>
      <c r="I4869" t="s">
        <v>479</v>
      </c>
      <c r="K4869" t="s">
        <v>468</v>
      </c>
      <c r="L4869" t="s">
        <v>409</v>
      </c>
      <c r="M4869" t="s">
        <v>476</v>
      </c>
      <c r="N4869" t="s">
        <v>207</v>
      </c>
      <c r="O4869" t="s">
        <v>458</v>
      </c>
      <c r="P4869">
        <v>100</v>
      </c>
      <c r="Q4869">
        <v>100</v>
      </c>
      <c r="R4869">
        <v>1</v>
      </c>
      <c r="S4869">
        <v>0.73</v>
      </c>
      <c r="T4869">
        <v>9.09</v>
      </c>
      <c r="U4869" t="b" cm="1">
        <f t="array" ref="U4869">_xlfn.IFS(AND(R4869=1,S4869=G4869,T4869=H4869),TRUE,AND(R4869=1,S4869=G4869,H4869="Product NA"),TRUE)</f>
        <v>1</v>
      </c>
      <c r="W4869" s="165">
        <v>0.72</v>
      </c>
      <c r="X4869" s="165">
        <v>8.82</v>
      </c>
      <c r="Y4869" t="str">
        <f t="shared" si="174"/>
        <v>Change</v>
      </c>
    </row>
    <row r="4870" spans="1:25" hidden="1" x14ac:dyDescent="0.35">
      <c r="A4870" t="s">
        <v>207</v>
      </c>
      <c r="B4870" t="s">
        <v>458</v>
      </c>
      <c r="C4870" t="s">
        <v>207</v>
      </c>
      <c r="D4870" t="s">
        <v>239</v>
      </c>
      <c r="E4870" t="s">
        <v>287</v>
      </c>
      <c r="F4870" t="s">
        <v>277</v>
      </c>
      <c r="G4870" s="165">
        <f t="shared" si="175"/>
        <v>0.67</v>
      </c>
      <c r="H4870" s="165">
        <f t="shared" si="175"/>
        <v>7.6000000000000005</v>
      </c>
      <c r="I4870" t="s">
        <v>480</v>
      </c>
      <c r="K4870" t="s">
        <v>468</v>
      </c>
      <c r="L4870" t="s">
        <v>409</v>
      </c>
      <c r="M4870" t="s">
        <v>476</v>
      </c>
      <c r="N4870" t="s">
        <v>207</v>
      </c>
      <c r="O4870" t="s">
        <v>458</v>
      </c>
      <c r="P4870">
        <v>100</v>
      </c>
      <c r="Q4870">
        <v>500</v>
      </c>
      <c r="R4870">
        <v>1</v>
      </c>
      <c r="S4870">
        <v>0.67</v>
      </c>
      <c r="T4870">
        <v>7.6000000000000005</v>
      </c>
      <c r="U4870" t="b" cm="1">
        <f t="array" ref="U4870">_xlfn.IFS(AND(R4870=1,S4870=G4870,T4870=H4870),TRUE,AND(R4870=1,S4870=G4870,H4870="Product NA"),TRUE)</f>
        <v>1</v>
      </c>
      <c r="W4870" s="165">
        <v>0.66</v>
      </c>
      <c r="X4870" s="165">
        <v>7.45</v>
      </c>
      <c r="Y4870" t="str">
        <f t="shared" si="174"/>
        <v>Change</v>
      </c>
    </row>
    <row r="4871" spans="1:25" hidden="1" x14ac:dyDescent="0.35">
      <c r="A4871" t="s">
        <v>207</v>
      </c>
      <c r="B4871" t="s">
        <v>458</v>
      </c>
      <c r="C4871" t="s">
        <v>207</v>
      </c>
      <c r="D4871" t="s">
        <v>655</v>
      </c>
      <c r="E4871" t="s">
        <v>723</v>
      </c>
      <c r="F4871" t="s">
        <v>286</v>
      </c>
      <c r="G4871" s="165">
        <f t="shared" si="175"/>
        <v>13.65</v>
      </c>
      <c r="H4871" s="165">
        <f t="shared" si="175"/>
        <v>0</v>
      </c>
      <c r="I4871" t="s">
        <v>481</v>
      </c>
      <c r="K4871" t="s">
        <v>468</v>
      </c>
      <c r="L4871" t="s">
        <v>409</v>
      </c>
      <c r="M4871" t="s">
        <v>476</v>
      </c>
      <c r="N4871" t="s">
        <v>207</v>
      </c>
      <c r="O4871" t="s">
        <v>458</v>
      </c>
      <c r="P4871">
        <v>30000</v>
      </c>
      <c r="Q4871">
        <v>1000</v>
      </c>
      <c r="R4871">
        <v>1</v>
      </c>
      <c r="S4871">
        <v>13.65</v>
      </c>
      <c r="T4871">
        <v>0</v>
      </c>
      <c r="U4871" t="b" cm="1">
        <f t="array" ref="U4871">_xlfn.IFS(AND(R4871=1,S4871=G4871,T4871=H4871),TRUE,AND(R4871=1,S4871=G4871,H4871="Product NA"),TRUE)</f>
        <v>1</v>
      </c>
      <c r="W4871" s="165">
        <v>16.100000000000001</v>
      </c>
      <c r="X4871" s="165">
        <v>0</v>
      </c>
      <c r="Y4871" t="str">
        <f t="shared" si="174"/>
        <v>Change</v>
      </c>
    </row>
    <row r="4872" spans="1:25" hidden="1" x14ac:dyDescent="0.35">
      <c r="A4872" t="s">
        <v>207</v>
      </c>
      <c r="B4872" t="s">
        <v>458</v>
      </c>
      <c r="C4872" t="s">
        <v>207</v>
      </c>
      <c r="D4872" t="s">
        <v>655</v>
      </c>
      <c r="E4872" t="s">
        <v>723</v>
      </c>
      <c r="F4872" t="s">
        <v>286</v>
      </c>
      <c r="G4872" s="165">
        <f t="shared" si="175"/>
        <v>44.7</v>
      </c>
      <c r="H4872" s="165">
        <f t="shared" si="175"/>
        <v>0</v>
      </c>
      <c r="I4872" t="s">
        <v>680</v>
      </c>
      <c r="K4872" t="s">
        <v>468</v>
      </c>
      <c r="L4872" t="s">
        <v>409</v>
      </c>
      <c r="M4872" t="s">
        <v>476</v>
      </c>
      <c r="N4872" t="s">
        <v>207</v>
      </c>
      <c r="O4872" t="s">
        <v>458</v>
      </c>
      <c r="P4872">
        <v>30000</v>
      </c>
      <c r="Q4872">
        <v>15000</v>
      </c>
      <c r="R4872">
        <v>1</v>
      </c>
      <c r="S4872">
        <v>44.7</v>
      </c>
      <c r="T4872">
        <v>0</v>
      </c>
      <c r="U4872" t="b" cm="1">
        <f t="array" ref="U4872">_xlfn.IFS(AND(R4872=1,S4872=G4872,T4872=H4872),TRUE,AND(R4872=1,S4872=G4872,H4872="Product NA"),TRUE)</f>
        <v>1</v>
      </c>
      <c r="W4872" s="165">
        <v>89.77</v>
      </c>
      <c r="X4872" s="165">
        <v>0</v>
      </c>
      <c r="Y4872" t="str">
        <f t="shared" si="174"/>
        <v>Change</v>
      </c>
    </row>
    <row r="4873" spans="1:25" hidden="1" x14ac:dyDescent="0.35">
      <c r="A4873" t="s">
        <v>207</v>
      </c>
      <c r="B4873" t="s">
        <v>458</v>
      </c>
      <c r="C4873" t="s">
        <v>207</v>
      </c>
      <c r="D4873" t="s">
        <v>655</v>
      </c>
      <c r="E4873" t="s">
        <v>723</v>
      </c>
      <c r="F4873" t="s">
        <v>286</v>
      </c>
      <c r="G4873" s="165">
        <f t="shared" si="175"/>
        <v>15.600000000000001</v>
      </c>
      <c r="H4873" s="165">
        <f t="shared" si="175"/>
        <v>0</v>
      </c>
      <c r="I4873" t="s">
        <v>671</v>
      </c>
      <c r="K4873" t="s">
        <v>468</v>
      </c>
      <c r="L4873" t="s">
        <v>409</v>
      </c>
      <c r="M4873" t="s">
        <v>476</v>
      </c>
      <c r="N4873" t="s">
        <v>207</v>
      </c>
      <c r="O4873" t="s">
        <v>458</v>
      </c>
      <c r="P4873">
        <v>30000</v>
      </c>
      <c r="Q4873">
        <v>2000</v>
      </c>
      <c r="R4873">
        <v>1</v>
      </c>
      <c r="S4873">
        <v>15.600000000000001</v>
      </c>
      <c r="T4873">
        <v>0</v>
      </c>
      <c r="U4873" t="b" cm="1">
        <f t="array" ref="U4873">_xlfn.IFS(AND(R4873=1,S4873=G4873,T4873=H4873),TRUE,AND(R4873=1,S4873=G4873,H4873="Product NA"),TRUE)</f>
        <v>1</v>
      </c>
      <c r="W4873" s="165">
        <v>19.36</v>
      </c>
      <c r="X4873" s="165">
        <v>0</v>
      </c>
      <c r="Y4873" t="str">
        <f t="shared" si="174"/>
        <v>Change</v>
      </c>
    </row>
    <row r="4874" spans="1:25" hidden="1" x14ac:dyDescent="0.35">
      <c r="A4874" t="s">
        <v>207</v>
      </c>
      <c r="B4874" t="s">
        <v>458</v>
      </c>
      <c r="C4874" t="s">
        <v>207</v>
      </c>
      <c r="D4874" t="s">
        <v>655</v>
      </c>
      <c r="E4874" t="s">
        <v>723</v>
      </c>
      <c r="F4874" t="s">
        <v>286</v>
      </c>
      <c r="G4874" s="165">
        <f t="shared" si="175"/>
        <v>55.1</v>
      </c>
      <c r="H4874" s="165">
        <f t="shared" si="175"/>
        <v>0</v>
      </c>
      <c r="I4874" t="s">
        <v>681</v>
      </c>
      <c r="K4874" t="s">
        <v>468</v>
      </c>
      <c r="L4874" t="s">
        <v>409</v>
      </c>
      <c r="M4874" t="s">
        <v>476</v>
      </c>
      <c r="N4874" t="s">
        <v>207</v>
      </c>
      <c r="O4874" t="s">
        <v>458</v>
      </c>
      <c r="P4874">
        <v>30000</v>
      </c>
      <c r="Q4874">
        <v>20000</v>
      </c>
      <c r="R4874">
        <v>1</v>
      </c>
      <c r="S4874">
        <v>55.1</v>
      </c>
      <c r="T4874">
        <v>0</v>
      </c>
      <c r="U4874" t="b" cm="1">
        <f t="array" ref="U4874">_xlfn.IFS(AND(R4874=1,S4874=G4874,T4874=H4874),TRUE,AND(R4874=1,S4874=G4874,H4874="Product NA"),TRUE)</f>
        <v>1</v>
      </c>
      <c r="W4874" s="165">
        <v>114</v>
      </c>
      <c r="X4874" s="165">
        <v>0</v>
      </c>
      <c r="Y4874" t="str">
        <f t="shared" si="174"/>
        <v>Change</v>
      </c>
    </row>
    <row r="4875" spans="1:25" hidden="1" x14ac:dyDescent="0.35">
      <c r="A4875" t="s">
        <v>207</v>
      </c>
      <c r="B4875" t="s">
        <v>458</v>
      </c>
      <c r="C4875" t="s">
        <v>207</v>
      </c>
      <c r="D4875" t="s">
        <v>655</v>
      </c>
      <c r="E4875" t="s">
        <v>723</v>
      </c>
      <c r="F4875" t="s">
        <v>286</v>
      </c>
      <c r="G4875" s="165">
        <f t="shared" si="175"/>
        <v>70.5</v>
      </c>
      <c r="H4875" s="165">
        <f t="shared" si="175"/>
        <v>0</v>
      </c>
      <c r="I4875" t="s">
        <v>682</v>
      </c>
      <c r="K4875" t="s">
        <v>468</v>
      </c>
      <c r="L4875" t="s">
        <v>409</v>
      </c>
      <c r="M4875" t="s">
        <v>476</v>
      </c>
      <c r="N4875" t="s">
        <v>207</v>
      </c>
      <c r="O4875" t="s">
        <v>458</v>
      </c>
      <c r="P4875">
        <v>30000</v>
      </c>
      <c r="Q4875">
        <v>25000</v>
      </c>
      <c r="R4875">
        <v>1</v>
      </c>
      <c r="S4875">
        <v>70.5</v>
      </c>
      <c r="T4875">
        <v>0</v>
      </c>
      <c r="U4875" t="b" cm="1">
        <f t="array" ref="U4875">_xlfn.IFS(AND(R4875=1,S4875=G4875,T4875=H4875),TRUE,AND(R4875=1,S4875=G4875,H4875="Product NA"),TRUE)</f>
        <v>1</v>
      </c>
      <c r="W4875" s="165">
        <v>239.41</v>
      </c>
      <c r="X4875" s="165">
        <v>0</v>
      </c>
      <c r="Y4875" t="str">
        <f t="shared" si="174"/>
        <v>Change</v>
      </c>
    </row>
    <row r="4876" spans="1:25" hidden="1" x14ac:dyDescent="0.35">
      <c r="A4876" t="s">
        <v>207</v>
      </c>
      <c r="B4876" t="s">
        <v>458</v>
      </c>
      <c r="C4876" t="s">
        <v>207</v>
      </c>
      <c r="D4876" t="s">
        <v>655</v>
      </c>
      <c r="E4876" t="s">
        <v>723</v>
      </c>
      <c r="F4876" t="s">
        <v>286</v>
      </c>
      <c r="G4876" s="165">
        <f t="shared" si="175"/>
        <v>17.55</v>
      </c>
      <c r="H4876" s="165">
        <f t="shared" si="175"/>
        <v>0</v>
      </c>
      <c r="I4876" t="s">
        <v>672</v>
      </c>
      <c r="K4876" t="s">
        <v>468</v>
      </c>
      <c r="L4876" t="s">
        <v>409</v>
      </c>
      <c r="M4876" t="s">
        <v>476</v>
      </c>
      <c r="N4876" t="s">
        <v>207</v>
      </c>
      <c r="O4876" t="s">
        <v>458</v>
      </c>
      <c r="P4876">
        <v>30000</v>
      </c>
      <c r="Q4876">
        <v>3000</v>
      </c>
      <c r="R4876">
        <v>1</v>
      </c>
      <c r="S4876">
        <v>17.55</v>
      </c>
      <c r="T4876">
        <v>0</v>
      </c>
      <c r="U4876" t="b" cm="1">
        <f t="array" ref="U4876">_xlfn.IFS(AND(R4876=1,S4876=G4876,T4876=H4876),TRUE,AND(R4876=1,S4876=G4876,H4876="Product NA"),TRUE)</f>
        <v>1</v>
      </c>
      <c r="W4876" s="165">
        <v>27.3</v>
      </c>
      <c r="X4876" s="165">
        <v>0</v>
      </c>
      <c r="Y4876" t="str">
        <f t="shared" si="174"/>
        <v>Change</v>
      </c>
    </row>
    <row r="4877" spans="1:25" hidden="1" x14ac:dyDescent="0.35">
      <c r="A4877" t="s">
        <v>207</v>
      </c>
      <c r="B4877" t="s">
        <v>458</v>
      </c>
      <c r="C4877" t="s">
        <v>207</v>
      </c>
      <c r="D4877" t="s">
        <v>655</v>
      </c>
      <c r="E4877" t="s">
        <v>723</v>
      </c>
      <c r="F4877" t="s">
        <v>286</v>
      </c>
      <c r="G4877" s="165">
        <f t="shared" si="175"/>
        <v>81.600000000000009</v>
      </c>
      <c r="H4877" s="165">
        <f t="shared" si="175"/>
        <v>0</v>
      </c>
      <c r="I4877" t="s">
        <v>683</v>
      </c>
      <c r="K4877" t="s">
        <v>468</v>
      </c>
      <c r="L4877" t="s">
        <v>409</v>
      </c>
      <c r="M4877" t="s">
        <v>476</v>
      </c>
      <c r="N4877" t="s">
        <v>207</v>
      </c>
      <c r="O4877" t="s">
        <v>458</v>
      </c>
      <c r="P4877">
        <v>30000</v>
      </c>
      <c r="Q4877">
        <v>30000</v>
      </c>
      <c r="R4877">
        <v>1</v>
      </c>
      <c r="S4877">
        <v>81.600000000000009</v>
      </c>
      <c r="T4877">
        <v>0</v>
      </c>
      <c r="U4877" t="b" cm="1">
        <f t="array" ref="U4877">_xlfn.IFS(AND(R4877=1,S4877=G4877,T4877=H4877),TRUE,AND(R4877=1,S4877=G4877,H4877="Product NA"),TRUE)</f>
        <v>1</v>
      </c>
      <c r="W4877" s="165">
        <v>280.24</v>
      </c>
      <c r="X4877" s="165">
        <v>0</v>
      </c>
      <c r="Y4877" t="str">
        <f t="shared" si="174"/>
        <v>Change</v>
      </c>
    </row>
    <row r="4878" spans="1:25" hidden="1" x14ac:dyDescent="0.35">
      <c r="A4878" t="s">
        <v>207</v>
      </c>
      <c r="B4878" t="s">
        <v>458</v>
      </c>
      <c r="C4878" t="s">
        <v>207</v>
      </c>
      <c r="D4878" t="s">
        <v>655</v>
      </c>
      <c r="E4878" t="s">
        <v>723</v>
      </c>
      <c r="F4878" t="s">
        <v>286</v>
      </c>
      <c r="G4878" s="165">
        <f t="shared" si="175"/>
        <v>19.5</v>
      </c>
      <c r="H4878" s="165">
        <f t="shared" si="175"/>
        <v>0</v>
      </c>
      <c r="I4878" t="s">
        <v>673</v>
      </c>
      <c r="K4878" t="s">
        <v>468</v>
      </c>
      <c r="L4878" t="s">
        <v>409</v>
      </c>
      <c r="M4878" t="s">
        <v>476</v>
      </c>
      <c r="N4878" t="s">
        <v>207</v>
      </c>
      <c r="O4878" t="s">
        <v>458</v>
      </c>
      <c r="P4878">
        <v>30000</v>
      </c>
      <c r="Q4878">
        <v>4000</v>
      </c>
      <c r="R4878">
        <v>1</v>
      </c>
      <c r="S4878">
        <v>19.5</v>
      </c>
      <c r="T4878">
        <v>0</v>
      </c>
      <c r="U4878" t="b" cm="1">
        <f t="array" ref="U4878">_xlfn.IFS(AND(R4878=1,S4878=G4878,T4878=H4878),TRUE,AND(R4878=1,S4878=G4878,H4878="Product NA"),TRUE)</f>
        <v>1</v>
      </c>
      <c r="W4878" s="165">
        <v>31.060000000000002</v>
      </c>
      <c r="X4878" s="165">
        <v>0</v>
      </c>
      <c r="Y4878" t="str">
        <f t="shared" si="174"/>
        <v>Change</v>
      </c>
    </row>
    <row r="4879" spans="1:25" hidden="1" x14ac:dyDescent="0.35">
      <c r="A4879" t="s">
        <v>207</v>
      </c>
      <c r="B4879" t="s">
        <v>458</v>
      </c>
      <c r="C4879" t="s">
        <v>207</v>
      </c>
      <c r="D4879" t="s">
        <v>655</v>
      </c>
      <c r="E4879" t="s">
        <v>723</v>
      </c>
      <c r="F4879" t="s">
        <v>286</v>
      </c>
      <c r="G4879" s="165">
        <f t="shared" si="175"/>
        <v>21.400000000000002</v>
      </c>
      <c r="H4879" s="165">
        <f t="shared" si="175"/>
        <v>0</v>
      </c>
      <c r="I4879" t="s">
        <v>674</v>
      </c>
      <c r="K4879" t="s">
        <v>468</v>
      </c>
      <c r="L4879" t="s">
        <v>409</v>
      </c>
      <c r="M4879" t="s">
        <v>476</v>
      </c>
      <c r="N4879" t="s">
        <v>207</v>
      </c>
      <c r="O4879" t="s">
        <v>458</v>
      </c>
      <c r="P4879">
        <v>30000</v>
      </c>
      <c r="Q4879">
        <v>5000</v>
      </c>
      <c r="R4879">
        <v>1</v>
      </c>
      <c r="S4879">
        <v>21.400000000000002</v>
      </c>
      <c r="T4879">
        <v>0</v>
      </c>
      <c r="U4879" t="b" cm="1">
        <f t="array" ref="U4879">_xlfn.IFS(AND(R4879=1,S4879=G4879,T4879=H4879),TRUE,AND(R4879=1,S4879=G4879,H4879="Product NA"),TRUE)</f>
        <v>1</v>
      </c>
      <c r="W4879" s="165">
        <v>34.83</v>
      </c>
      <c r="X4879" s="165">
        <v>0</v>
      </c>
      <c r="Y4879" t="str">
        <f t="shared" si="174"/>
        <v>Change</v>
      </c>
    </row>
    <row r="4880" spans="1:25" hidden="1" x14ac:dyDescent="0.35">
      <c r="A4880" t="s">
        <v>207</v>
      </c>
      <c r="B4880" t="s">
        <v>458</v>
      </c>
      <c r="C4880" t="s">
        <v>207</v>
      </c>
      <c r="D4880" t="s">
        <v>655</v>
      </c>
      <c r="E4880" t="s">
        <v>723</v>
      </c>
      <c r="F4880" t="s">
        <v>286</v>
      </c>
      <c r="G4880" s="165">
        <f t="shared" si="175"/>
        <v>24.3</v>
      </c>
      <c r="H4880" s="165">
        <f t="shared" si="175"/>
        <v>0</v>
      </c>
      <c r="I4880" t="s">
        <v>675</v>
      </c>
      <c r="K4880" t="s">
        <v>468</v>
      </c>
      <c r="L4880" t="s">
        <v>409</v>
      </c>
      <c r="M4880" t="s">
        <v>476</v>
      </c>
      <c r="N4880" t="s">
        <v>207</v>
      </c>
      <c r="O4880" t="s">
        <v>458</v>
      </c>
      <c r="P4880">
        <v>30000</v>
      </c>
      <c r="Q4880">
        <v>6000</v>
      </c>
      <c r="R4880">
        <v>1</v>
      </c>
      <c r="S4880">
        <v>24.3</v>
      </c>
      <c r="T4880">
        <v>0</v>
      </c>
      <c r="U4880" t="b" cm="1">
        <f t="array" ref="U4880">_xlfn.IFS(AND(R4880=1,S4880=G4880,T4880=H4880),TRUE,AND(R4880=1,S4880=G4880,H4880="Product NA"),TRUE)</f>
        <v>1</v>
      </c>
      <c r="W4880" s="165">
        <v>42.12</v>
      </c>
      <c r="X4880" s="165">
        <v>0</v>
      </c>
      <c r="Y4880" t="str">
        <f t="shared" si="174"/>
        <v>Change</v>
      </c>
    </row>
    <row r="4881" spans="1:25" hidden="1" x14ac:dyDescent="0.35">
      <c r="A4881" t="s">
        <v>207</v>
      </c>
      <c r="B4881" t="s">
        <v>458</v>
      </c>
      <c r="C4881" t="s">
        <v>207</v>
      </c>
      <c r="D4881" t="s">
        <v>655</v>
      </c>
      <c r="E4881" t="s">
        <v>723</v>
      </c>
      <c r="F4881" t="s">
        <v>286</v>
      </c>
      <c r="G4881" s="165">
        <f t="shared" si="175"/>
        <v>26.25</v>
      </c>
      <c r="H4881" s="165">
        <f t="shared" si="175"/>
        <v>0</v>
      </c>
      <c r="I4881" t="s">
        <v>676</v>
      </c>
      <c r="K4881" t="s">
        <v>468</v>
      </c>
      <c r="L4881" t="s">
        <v>409</v>
      </c>
      <c r="M4881" t="s">
        <v>476</v>
      </c>
      <c r="N4881" t="s">
        <v>207</v>
      </c>
      <c r="O4881" t="s">
        <v>458</v>
      </c>
      <c r="P4881">
        <v>30000</v>
      </c>
      <c r="Q4881">
        <v>7000</v>
      </c>
      <c r="R4881">
        <v>1</v>
      </c>
      <c r="S4881">
        <v>26.25</v>
      </c>
      <c r="T4881">
        <v>0</v>
      </c>
      <c r="U4881" t="b" cm="1">
        <f t="array" ref="U4881">_xlfn.IFS(AND(R4881=1,S4881=G4881,T4881=H4881),TRUE,AND(R4881=1,S4881=G4881,H4881="Product NA"),TRUE)</f>
        <v>1</v>
      </c>
      <c r="W4881" s="165">
        <v>46.2</v>
      </c>
      <c r="X4881" s="165">
        <v>0</v>
      </c>
      <c r="Y4881" t="str">
        <f t="shared" si="174"/>
        <v>Change</v>
      </c>
    </row>
    <row r="4882" spans="1:25" hidden="1" x14ac:dyDescent="0.35">
      <c r="A4882" t="s">
        <v>207</v>
      </c>
      <c r="B4882" t="s">
        <v>458</v>
      </c>
      <c r="C4882" t="s">
        <v>207</v>
      </c>
      <c r="D4882" t="s">
        <v>655</v>
      </c>
      <c r="E4882" t="s">
        <v>723</v>
      </c>
      <c r="F4882" t="s">
        <v>286</v>
      </c>
      <c r="G4882" s="165">
        <f t="shared" si="175"/>
        <v>28.200000000000003</v>
      </c>
      <c r="H4882" s="165">
        <f t="shared" si="175"/>
        <v>0</v>
      </c>
      <c r="I4882" t="s">
        <v>677</v>
      </c>
      <c r="K4882" t="s">
        <v>468</v>
      </c>
      <c r="L4882" t="s">
        <v>409</v>
      </c>
      <c r="M4882" t="s">
        <v>476</v>
      </c>
      <c r="N4882" t="s">
        <v>207</v>
      </c>
      <c r="O4882" t="s">
        <v>458</v>
      </c>
      <c r="P4882">
        <v>30000</v>
      </c>
      <c r="Q4882">
        <v>8000</v>
      </c>
      <c r="R4882">
        <v>1</v>
      </c>
      <c r="S4882">
        <v>28.200000000000003</v>
      </c>
      <c r="T4882">
        <v>0</v>
      </c>
      <c r="U4882" t="b" cm="1">
        <f t="array" ref="U4882">_xlfn.IFS(AND(R4882=1,S4882=G4882,T4882=H4882),TRUE,AND(R4882=1,S4882=G4882,H4882="Product NA"),TRUE)</f>
        <v>1</v>
      </c>
      <c r="W4882" s="165">
        <v>50.29</v>
      </c>
      <c r="X4882" s="165">
        <v>0</v>
      </c>
      <c r="Y4882" t="str">
        <f t="shared" si="174"/>
        <v>Change</v>
      </c>
    </row>
    <row r="4883" spans="1:25" hidden="1" x14ac:dyDescent="0.35">
      <c r="A4883" t="s">
        <v>207</v>
      </c>
      <c r="B4883" t="s">
        <v>458</v>
      </c>
      <c r="C4883" t="s">
        <v>207</v>
      </c>
      <c r="D4883" t="s">
        <v>655</v>
      </c>
      <c r="E4883" t="s">
        <v>723</v>
      </c>
      <c r="F4883" t="s">
        <v>286</v>
      </c>
      <c r="G4883" s="165">
        <f t="shared" si="175"/>
        <v>30.1</v>
      </c>
      <c r="H4883" s="165">
        <f t="shared" si="175"/>
        <v>0</v>
      </c>
      <c r="I4883" t="s">
        <v>678</v>
      </c>
      <c r="K4883" t="s">
        <v>468</v>
      </c>
      <c r="L4883" t="s">
        <v>409</v>
      </c>
      <c r="M4883" t="s">
        <v>476</v>
      </c>
      <c r="N4883" t="s">
        <v>207</v>
      </c>
      <c r="O4883" t="s">
        <v>458</v>
      </c>
      <c r="P4883">
        <v>30000</v>
      </c>
      <c r="Q4883">
        <v>9000</v>
      </c>
      <c r="R4883">
        <v>1</v>
      </c>
      <c r="S4883">
        <v>30.1</v>
      </c>
      <c r="T4883">
        <v>0</v>
      </c>
      <c r="U4883" t="b" cm="1">
        <f t="array" ref="U4883">_xlfn.IFS(AND(R4883=1,S4883=G4883,T4883=H4883),TRUE,AND(R4883=1,S4883=G4883,H4883="Product NA"),TRUE)</f>
        <v>1</v>
      </c>
      <c r="W4883" s="165">
        <v>54.370000000000005</v>
      </c>
      <c r="X4883" s="165">
        <v>0</v>
      </c>
      <c r="Y4883" t="str">
        <f t="shared" si="174"/>
        <v>Change</v>
      </c>
    </row>
    <row r="4884" spans="1:25" hidden="1" x14ac:dyDescent="0.35">
      <c r="A4884" t="s">
        <v>207</v>
      </c>
      <c r="B4884" t="s">
        <v>458</v>
      </c>
      <c r="C4884" t="s">
        <v>207</v>
      </c>
      <c r="D4884" t="s">
        <v>655</v>
      </c>
      <c r="E4884" t="s">
        <v>723</v>
      </c>
      <c r="F4884" t="s">
        <v>286</v>
      </c>
      <c r="G4884" s="165">
        <f t="shared" si="175"/>
        <v>32.050000000000004</v>
      </c>
      <c r="H4884" s="165">
        <f t="shared" si="175"/>
        <v>0</v>
      </c>
      <c r="I4884" t="s">
        <v>679</v>
      </c>
      <c r="K4884" t="s">
        <v>468</v>
      </c>
      <c r="L4884" t="s">
        <v>409</v>
      </c>
      <c r="M4884" t="s">
        <v>476</v>
      </c>
      <c r="N4884" t="s">
        <v>207</v>
      </c>
      <c r="O4884" t="s">
        <v>458</v>
      </c>
      <c r="P4884">
        <v>30000</v>
      </c>
      <c r="Q4884">
        <v>10000</v>
      </c>
      <c r="R4884">
        <v>1</v>
      </c>
      <c r="S4884">
        <v>32.050000000000004</v>
      </c>
      <c r="T4884">
        <v>0</v>
      </c>
      <c r="U4884" t="b" cm="1">
        <f t="array" ref="U4884">_xlfn.IFS(AND(R4884=1,S4884=G4884,T4884=H4884),TRUE,AND(R4884=1,S4884=G4884,H4884="Product NA"),TRUE)</f>
        <v>1</v>
      </c>
      <c r="W4884" s="165">
        <v>58.45</v>
      </c>
      <c r="X4884" s="165">
        <v>0</v>
      </c>
      <c r="Y4884" t="str">
        <f t="shared" si="174"/>
        <v>Change</v>
      </c>
    </row>
    <row r="4885" spans="1:25" hidden="1" x14ac:dyDescent="0.35">
      <c r="A4885" t="s">
        <v>207</v>
      </c>
      <c r="B4885" t="s">
        <v>458</v>
      </c>
      <c r="C4885" t="s">
        <v>207</v>
      </c>
      <c r="D4885" t="s">
        <v>283</v>
      </c>
      <c r="E4885" t="s">
        <v>724</v>
      </c>
      <c r="F4885" t="s">
        <v>286</v>
      </c>
      <c r="G4885" s="165">
        <f t="shared" si="175"/>
        <v>7.6000000000000005</v>
      </c>
      <c r="H4885" s="165">
        <f t="shared" si="175"/>
        <v>4.5</v>
      </c>
      <c r="I4885" t="s">
        <v>482</v>
      </c>
      <c r="K4885" t="s">
        <v>468</v>
      </c>
      <c r="L4885" t="s">
        <v>409</v>
      </c>
      <c r="M4885" t="s">
        <v>476</v>
      </c>
      <c r="N4885" t="s">
        <v>207</v>
      </c>
      <c r="O4885" t="s">
        <v>458</v>
      </c>
      <c r="P4885">
        <v>5000</v>
      </c>
      <c r="Q4885">
        <v>2000</v>
      </c>
      <c r="R4885">
        <v>1</v>
      </c>
      <c r="S4885">
        <v>7.6000000000000005</v>
      </c>
      <c r="T4885">
        <v>4.5</v>
      </c>
      <c r="U4885" t="b" cm="1">
        <f t="array" ref="U4885">_xlfn.IFS(AND(R4885=1,S4885=G4885,T4885=H4885),TRUE,AND(R4885=1,S4885=G4885,H4885="Product NA"),TRUE)</f>
        <v>1</v>
      </c>
      <c r="W4885" s="165">
        <v>7.6000000000000005</v>
      </c>
      <c r="X4885" s="165">
        <v>4.5</v>
      </c>
      <c r="Y4885" t="str">
        <f t="shared" si="174"/>
        <v>No Change</v>
      </c>
    </row>
    <row r="4886" spans="1:25" hidden="1" x14ac:dyDescent="0.35">
      <c r="A4886" t="s">
        <v>207</v>
      </c>
      <c r="B4886" t="s">
        <v>458</v>
      </c>
      <c r="C4886" t="s">
        <v>207</v>
      </c>
      <c r="D4886" t="s">
        <v>283</v>
      </c>
      <c r="E4886" t="s">
        <v>724</v>
      </c>
      <c r="F4886" t="s">
        <v>286</v>
      </c>
      <c r="G4886" s="165">
        <f t="shared" si="175"/>
        <v>7.6000000000000005</v>
      </c>
      <c r="H4886" s="165">
        <f t="shared" si="175"/>
        <v>4.5</v>
      </c>
      <c r="I4886" t="s">
        <v>483</v>
      </c>
      <c r="K4886" t="s">
        <v>468</v>
      </c>
      <c r="L4886" t="s">
        <v>409</v>
      </c>
      <c r="M4886" t="s">
        <v>476</v>
      </c>
      <c r="N4886" t="s">
        <v>207</v>
      </c>
      <c r="O4886" t="s">
        <v>458</v>
      </c>
      <c r="P4886">
        <v>5000</v>
      </c>
      <c r="Q4886">
        <v>5000</v>
      </c>
      <c r="R4886">
        <v>1</v>
      </c>
      <c r="S4886">
        <v>7.6000000000000005</v>
      </c>
      <c r="T4886">
        <v>4.5</v>
      </c>
      <c r="U4886" t="b" cm="1">
        <f t="array" ref="U4886">_xlfn.IFS(AND(R4886=1,S4886=G4886,T4886=H4886),TRUE,AND(R4886=1,S4886=G4886,H4886="Product NA"),TRUE)</f>
        <v>1</v>
      </c>
      <c r="W4886" s="165">
        <v>7.6000000000000005</v>
      </c>
      <c r="X4886" s="165">
        <v>4.5</v>
      </c>
      <c r="Y4886" t="str">
        <f t="shared" si="174"/>
        <v>No Change</v>
      </c>
    </row>
    <row r="4887" spans="1:25" hidden="1" x14ac:dyDescent="0.35">
      <c r="A4887" t="s">
        <v>207</v>
      </c>
      <c r="B4887" t="s">
        <v>458</v>
      </c>
      <c r="C4887" t="s">
        <v>207</v>
      </c>
      <c r="D4887" t="s">
        <v>319</v>
      </c>
      <c r="E4887" t="s">
        <v>724</v>
      </c>
      <c r="F4887" t="s">
        <v>0</v>
      </c>
      <c r="G4887" s="165">
        <f t="shared" si="175"/>
        <v>5.57</v>
      </c>
      <c r="H4887" s="165">
        <f t="shared" si="175"/>
        <v>8.93</v>
      </c>
      <c r="I4887" t="s">
        <v>479</v>
      </c>
      <c r="K4887" t="s">
        <v>468</v>
      </c>
      <c r="L4887" t="s">
        <v>409</v>
      </c>
      <c r="M4887" t="s">
        <v>476</v>
      </c>
      <c r="N4887" t="s">
        <v>207</v>
      </c>
      <c r="O4887" t="s">
        <v>458</v>
      </c>
      <c r="P4887">
        <v>100</v>
      </c>
      <c r="Q4887">
        <v>100</v>
      </c>
      <c r="R4887">
        <v>1</v>
      </c>
      <c r="S4887">
        <v>5.57</v>
      </c>
      <c r="T4887">
        <v>8.93</v>
      </c>
      <c r="U4887" t="b" cm="1">
        <f t="array" ref="U4887">_xlfn.IFS(AND(R4887=1,S4887=G4887,T4887=H4887),TRUE,AND(R4887=1,S4887=G4887,H4887="Product NA"),TRUE)</f>
        <v>1</v>
      </c>
      <c r="W4887" s="165">
        <v>5.57</v>
      </c>
      <c r="X4887" s="165">
        <v>8.93</v>
      </c>
      <c r="Y4887" t="str">
        <f t="shared" si="174"/>
        <v>No Change</v>
      </c>
    </row>
    <row r="4888" spans="1:25" hidden="1" x14ac:dyDescent="0.35">
      <c r="A4888" t="s">
        <v>207</v>
      </c>
      <c r="B4888" t="s">
        <v>458</v>
      </c>
      <c r="C4888" t="s">
        <v>207</v>
      </c>
      <c r="D4888" t="s">
        <v>316</v>
      </c>
      <c r="E4888" t="s">
        <v>724</v>
      </c>
      <c r="F4888" t="s">
        <v>0</v>
      </c>
      <c r="G4888" s="165">
        <f t="shared" si="175"/>
        <v>5.88</v>
      </c>
      <c r="H4888" s="165">
        <f t="shared" si="175"/>
        <v>8.93</v>
      </c>
      <c r="I4888" t="s">
        <v>479</v>
      </c>
      <c r="K4888" t="s">
        <v>468</v>
      </c>
      <c r="L4888" t="s">
        <v>409</v>
      </c>
      <c r="M4888" t="s">
        <v>476</v>
      </c>
      <c r="N4888" t="s">
        <v>207</v>
      </c>
      <c r="O4888" t="s">
        <v>458</v>
      </c>
      <c r="P4888">
        <v>100</v>
      </c>
      <c r="Q4888">
        <v>100</v>
      </c>
      <c r="R4888">
        <v>1</v>
      </c>
      <c r="S4888">
        <v>5.88</v>
      </c>
      <c r="T4888">
        <v>8.93</v>
      </c>
      <c r="U4888" t="b" cm="1">
        <f t="array" ref="U4888">_xlfn.IFS(AND(R4888=1,S4888=G4888,T4888=H4888),TRUE,AND(R4888=1,S4888=G4888,H4888="Product NA"),TRUE)</f>
        <v>1</v>
      </c>
      <c r="W4888" s="165">
        <v>5.88</v>
      </c>
      <c r="X4888" s="165">
        <v>8.93</v>
      </c>
      <c r="Y4888" t="str">
        <f t="shared" si="174"/>
        <v>No Change</v>
      </c>
    </row>
    <row r="4889" spans="1:25" hidden="1" x14ac:dyDescent="0.35">
      <c r="A4889" t="s">
        <v>207</v>
      </c>
      <c r="B4889" t="s">
        <v>458</v>
      </c>
      <c r="C4889" t="s">
        <v>207</v>
      </c>
      <c r="D4889" t="s">
        <v>321</v>
      </c>
      <c r="E4889" t="s">
        <v>724</v>
      </c>
      <c r="F4889" t="s">
        <v>277</v>
      </c>
      <c r="G4889" s="165">
        <f t="shared" si="175"/>
        <v>6.15</v>
      </c>
      <c r="H4889" s="165">
        <f t="shared" si="175"/>
        <v>7.4</v>
      </c>
      <c r="I4889" t="s">
        <v>480</v>
      </c>
      <c r="K4889" t="s">
        <v>468</v>
      </c>
      <c r="L4889" t="s">
        <v>409</v>
      </c>
      <c r="M4889" t="s">
        <v>476</v>
      </c>
      <c r="N4889" t="s">
        <v>207</v>
      </c>
      <c r="O4889" t="s">
        <v>458</v>
      </c>
      <c r="P4889">
        <v>100</v>
      </c>
      <c r="Q4889">
        <v>500</v>
      </c>
      <c r="R4889">
        <v>1</v>
      </c>
      <c r="S4889">
        <v>6.15</v>
      </c>
      <c r="T4889">
        <v>7.4</v>
      </c>
      <c r="U4889" t="b" cm="1">
        <f t="array" ref="U4889">_xlfn.IFS(AND(R4889=1,S4889=G4889,T4889=H4889),TRUE,AND(R4889=1,S4889=G4889,H4889="Product NA"),TRUE)</f>
        <v>1</v>
      </c>
      <c r="W4889" s="165">
        <v>6.15</v>
      </c>
      <c r="X4889" s="165">
        <v>8.85</v>
      </c>
      <c r="Y4889" t="str">
        <f t="shared" si="174"/>
        <v>Change</v>
      </c>
    </row>
    <row r="4890" spans="1:25" hidden="1" x14ac:dyDescent="0.35">
      <c r="A4890" t="s">
        <v>207</v>
      </c>
      <c r="B4890" t="s">
        <v>458</v>
      </c>
      <c r="C4890" t="s">
        <v>207</v>
      </c>
      <c r="D4890" t="s">
        <v>318</v>
      </c>
      <c r="E4890" t="s">
        <v>724</v>
      </c>
      <c r="F4890" t="s">
        <v>277</v>
      </c>
      <c r="G4890" s="165">
        <f t="shared" si="175"/>
        <v>6.7</v>
      </c>
      <c r="H4890" s="165">
        <f t="shared" si="175"/>
        <v>6.7</v>
      </c>
      <c r="I4890" t="s">
        <v>480</v>
      </c>
      <c r="K4890" t="s">
        <v>468</v>
      </c>
      <c r="L4890" t="s">
        <v>409</v>
      </c>
      <c r="M4890" t="s">
        <v>476</v>
      </c>
      <c r="N4890" t="s">
        <v>207</v>
      </c>
      <c r="O4890" t="s">
        <v>458</v>
      </c>
      <c r="P4890">
        <v>100</v>
      </c>
      <c r="Q4890">
        <v>500</v>
      </c>
      <c r="R4890">
        <v>1</v>
      </c>
      <c r="S4890">
        <v>6.7</v>
      </c>
      <c r="T4890">
        <v>6.7</v>
      </c>
      <c r="U4890" t="b" cm="1">
        <f t="array" ref="U4890">_xlfn.IFS(AND(R4890=1,S4890=G4890,T4890=H4890),TRUE,AND(R4890=1,S4890=G4890,H4890="Product NA"),TRUE)</f>
        <v>1</v>
      </c>
      <c r="W4890" s="165">
        <v>6.7</v>
      </c>
      <c r="X4890" s="165">
        <v>6.7</v>
      </c>
      <c r="Y4890" t="str">
        <f t="shared" si="174"/>
        <v>No Change</v>
      </c>
    </row>
    <row r="4891" spans="1:25" hidden="1" x14ac:dyDescent="0.35">
      <c r="A4891" t="s">
        <v>207</v>
      </c>
      <c r="B4891" t="s">
        <v>458</v>
      </c>
      <c r="C4891" t="s">
        <v>207</v>
      </c>
      <c r="D4891" t="s">
        <v>282</v>
      </c>
      <c r="E4891" t="s">
        <v>724</v>
      </c>
      <c r="F4891" t="s">
        <v>286</v>
      </c>
      <c r="G4891" s="165">
        <f t="shared" si="175"/>
        <v>7.2</v>
      </c>
      <c r="H4891" s="165">
        <f t="shared" si="175"/>
        <v>6.7</v>
      </c>
      <c r="I4891" t="s">
        <v>482</v>
      </c>
      <c r="K4891" t="s">
        <v>468</v>
      </c>
      <c r="L4891" t="s">
        <v>409</v>
      </c>
      <c r="M4891" t="s">
        <v>476</v>
      </c>
      <c r="N4891" t="s">
        <v>207</v>
      </c>
      <c r="O4891" t="s">
        <v>458</v>
      </c>
      <c r="P4891">
        <v>2000</v>
      </c>
      <c r="Q4891">
        <v>2000</v>
      </c>
      <c r="R4891">
        <v>1</v>
      </c>
      <c r="S4891">
        <v>7.2</v>
      </c>
      <c r="T4891">
        <v>6.7</v>
      </c>
      <c r="U4891" t="b" cm="1">
        <f t="array" ref="U4891">_xlfn.IFS(AND(R4891=1,S4891=G4891,T4891=H4891),TRUE,AND(R4891=1,S4891=G4891,H4891="Product NA"),TRUE)</f>
        <v>1</v>
      </c>
      <c r="W4891" s="165">
        <v>7.2</v>
      </c>
      <c r="X4891" s="165">
        <v>6.7</v>
      </c>
      <c r="Y4891" t="str">
        <f t="shared" si="174"/>
        <v>No Change</v>
      </c>
    </row>
    <row r="4892" spans="1:25" hidden="1" x14ac:dyDescent="0.35">
      <c r="A4892" t="s">
        <v>207</v>
      </c>
      <c r="B4892" t="s">
        <v>458</v>
      </c>
      <c r="C4892" t="s">
        <v>207</v>
      </c>
      <c r="D4892" t="s">
        <v>317</v>
      </c>
      <c r="E4892" t="s">
        <v>724</v>
      </c>
      <c r="F4892" t="s">
        <v>277</v>
      </c>
      <c r="G4892" s="165">
        <f t="shared" si="175"/>
        <v>6.7</v>
      </c>
      <c r="H4892" s="165">
        <f t="shared" si="175"/>
        <v>6.7</v>
      </c>
      <c r="I4892" t="s">
        <v>480</v>
      </c>
      <c r="K4892" t="s">
        <v>468</v>
      </c>
      <c r="L4892" t="s">
        <v>409</v>
      </c>
      <c r="M4892" t="s">
        <v>476</v>
      </c>
      <c r="N4892" t="s">
        <v>207</v>
      </c>
      <c r="O4892" t="s">
        <v>458</v>
      </c>
      <c r="P4892">
        <v>100</v>
      </c>
      <c r="Q4892">
        <v>500</v>
      </c>
      <c r="R4892">
        <v>1</v>
      </c>
      <c r="S4892">
        <v>6.7</v>
      </c>
      <c r="T4892">
        <v>6.7</v>
      </c>
      <c r="U4892" t="b" cm="1">
        <f t="array" ref="U4892">_xlfn.IFS(AND(R4892=1,S4892=G4892,T4892=H4892),TRUE,AND(R4892=1,S4892=G4892,H4892="Product NA"),TRUE)</f>
        <v>1</v>
      </c>
      <c r="W4892" s="165">
        <v>6.7</v>
      </c>
      <c r="X4892" s="165">
        <v>6.7</v>
      </c>
      <c r="Y4892" t="str">
        <f t="shared" si="174"/>
        <v>No Change</v>
      </c>
    </row>
    <row r="4893" spans="1:25" hidden="1" x14ac:dyDescent="0.35">
      <c r="A4893" t="s">
        <v>207</v>
      </c>
      <c r="B4893" t="s">
        <v>458</v>
      </c>
      <c r="C4893" t="s">
        <v>207</v>
      </c>
      <c r="D4893" t="s">
        <v>320</v>
      </c>
      <c r="E4893" t="s">
        <v>724</v>
      </c>
      <c r="F4893" t="s">
        <v>277</v>
      </c>
      <c r="G4893" s="165">
        <f t="shared" si="175"/>
        <v>6.15</v>
      </c>
      <c r="H4893" s="165">
        <f t="shared" si="175"/>
        <v>7.4</v>
      </c>
      <c r="I4893" t="s">
        <v>480</v>
      </c>
      <c r="K4893" t="s">
        <v>468</v>
      </c>
      <c r="L4893" t="s">
        <v>409</v>
      </c>
      <c r="M4893" t="s">
        <v>476</v>
      </c>
      <c r="N4893" t="s">
        <v>207</v>
      </c>
      <c r="O4893" t="s">
        <v>458</v>
      </c>
      <c r="P4893">
        <v>100</v>
      </c>
      <c r="Q4893">
        <v>500</v>
      </c>
      <c r="R4893">
        <v>1</v>
      </c>
      <c r="S4893">
        <v>6.15</v>
      </c>
      <c r="T4893">
        <v>7.4</v>
      </c>
      <c r="U4893" t="b" cm="1">
        <f t="array" ref="U4893">_xlfn.IFS(AND(R4893=1,S4893=G4893,T4893=H4893),TRUE,AND(R4893=1,S4893=G4893,H4893="Product NA"),TRUE)</f>
        <v>1</v>
      </c>
      <c r="W4893" s="165">
        <v>6.15</v>
      </c>
      <c r="X4893" s="165">
        <v>8.85</v>
      </c>
      <c r="Y4893" t="str">
        <f t="shared" si="174"/>
        <v>Change</v>
      </c>
    </row>
    <row r="4894" spans="1:25" x14ac:dyDescent="0.35">
      <c r="A4894" t="s">
        <v>209</v>
      </c>
      <c r="B4894" t="s">
        <v>612</v>
      </c>
      <c r="C4894" t="s">
        <v>291</v>
      </c>
      <c r="D4894" t="s">
        <v>392</v>
      </c>
      <c r="E4894" t="s">
        <v>287</v>
      </c>
      <c r="F4894" t="s">
        <v>396</v>
      </c>
      <c r="G4894" s="165">
        <f t="shared" si="175"/>
        <v>1.1300000000000001</v>
      </c>
      <c r="H4894" s="165">
        <f t="shared" si="175"/>
        <v>15.64</v>
      </c>
      <c r="I4894" t="s">
        <v>482</v>
      </c>
      <c r="K4894" t="s">
        <v>466</v>
      </c>
      <c r="L4894" t="s">
        <v>400</v>
      </c>
      <c r="M4894" t="s">
        <v>476</v>
      </c>
      <c r="N4894" t="s">
        <v>291</v>
      </c>
      <c r="O4894" t="s">
        <v>400</v>
      </c>
      <c r="P4894">
        <v>100</v>
      </c>
      <c r="Q4894">
        <v>2000</v>
      </c>
      <c r="R4894">
        <v>1</v>
      </c>
      <c r="S4894">
        <v>1.1300000000000001</v>
      </c>
      <c r="T4894">
        <v>15.64</v>
      </c>
      <c r="U4894" t="b" cm="1">
        <f t="array" ref="U4894">_xlfn.IFS(AND(R4894=1,S4894=G4894,T4894=H4894),TRUE,AND(R4894=1,S4894=G4894,H4894="Product NA"),TRUE)</f>
        <v>1</v>
      </c>
      <c r="W4894" s="165">
        <v>1.1100000000000001</v>
      </c>
      <c r="X4894" s="165">
        <v>15.33</v>
      </c>
      <c r="Y4894" t="str">
        <f t="shared" ref="Y4894:Y4951" si="176">IF(AND(W4894=G4894,X4894=H4894),"No Change", "Change")</f>
        <v>Change</v>
      </c>
    </row>
    <row r="4895" spans="1:25" hidden="1" x14ac:dyDescent="0.35">
      <c r="A4895" t="s">
        <v>209</v>
      </c>
      <c r="B4895" t="s">
        <v>612</v>
      </c>
      <c r="C4895" t="s">
        <v>291</v>
      </c>
      <c r="D4895" t="s">
        <v>281</v>
      </c>
      <c r="E4895" t="s">
        <v>287</v>
      </c>
      <c r="F4895" t="s">
        <v>286</v>
      </c>
      <c r="G4895" s="165">
        <f t="shared" si="175"/>
        <v>1.1300000000000001</v>
      </c>
      <c r="H4895" s="165">
        <f t="shared" si="175"/>
        <v>15.64</v>
      </c>
      <c r="I4895" t="s">
        <v>482</v>
      </c>
      <c r="K4895" t="s">
        <v>466</v>
      </c>
      <c r="L4895" t="s">
        <v>400</v>
      </c>
      <c r="M4895" t="s">
        <v>476</v>
      </c>
      <c r="N4895" t="s">
        <v>291</v>
      </c>
      <c r="O4895" t="s">
        <v>400</v>
      </c>
      <c r="P4895">
        <v>100</v>
      </c>
      <c r="Q4895">
        <v>2000</v>
      </c>
      <c r="R4895">
        <v>1</v>
      </c>
      <c r="S4895">
        <v>1.1300000000000001</v>
      </c>
      <c r="T4895">
        <v>15.64</v>
      </c>
      <c r="U4895" t="b" cm="1">
        <f t="array" ref="U4895">_xlfn.IFS(AND(R4895=1,S4895=G4895,T4895=H4895),TRUE,AND(R4895=1,S4895=G4895,H4895="Product NA"),TRUE)</f>
        <v>1</v>
      </c>
      <c r="W4895" s="165">
        <v>1.1100000000000001</v>
      </c>
      <c r="X4895" s="165">
        <v>15.33</v>
      </c>
      <c r="Y4895" t="str">
        <f t="shared" si="176"/>
        <v>Change</v>
      </c>
    </row>
    <row r="4896" spans="1:25" hidden="1" x14ac:dyDescent="0.35">
      <c r="A4896" t="s">
        <v>209</v>
      </c>
      <c r="B4896" t="s">
        <v>612</v>
      </c>
      <c r="C4896" t="s">
        <v>291</v>
      </c>
      <c r="D4896" t="s">
        <v>278</v>
      </c>
      <c r="E4896" t="s">
        <v>287</v>
      </c>
      <c r="F4896" t="s">
        <v>277</v>
      </c>
      <c r="G4896" s="165">
        <f t="shared" si="175"/>
        <v>1.1599999999999999</v>
      </c>
      <c r="H4896" s="165">
        <f t="shared" si="175"/>
        <v>13.64</v>
      </c>
      <c r="I4896" t="s">
        <v>480</v>
      </c>
      <c r="K4896" t="s">
        <v>466</v>
      </c>
      <c r="L4896" t="s">
        <v>400</v>
      </c>
      <c r="M4896" t="s">
        <v>476</v>
      </c>
      <c r="N4896" t="s">
        <v>291</v>
      </c>
      <c r="O4896" t="s">
        <v>400</v>
      </c>
      <c r="P4896">
        <v>100</v>
      </c>
      <c r="Q4896">
        <v>500</v>
      </c>
      <c r="R4896">
        <v>1</v>
      </c>
      <c r="S4896">
        <v>1.1599999999999999</v>
      </c>
      <c r="T4896">
        <v>13.64</v>
      </c>
      <c r="U4896" t="b" cm="1">
        <f t="array" ref="U4896">_xlfn.IFS(AND(R4896=1,S4896=G4896,T4896=H4896),TRUE,AND(R4896=1,S4896=G4896,H4896="Product NA"),TRUE)</f>
        <v>1</v>
      </c>
      <c r="W4896" s="165">
        <v>1.1599999999999999</v>
      </c>
      <c r="X4896" s="165">
        <v>14.950000000000001</v>
      </c>
      <c r="Y4896" t="str">
        <f t="shared" si="176"/>
        <v>Change</v>
      </c>
    </row>
    <row r="4897" spans="1:25" hidden="1" x14ac:dyDescent="0.35">
      <c r="A4897" t="s">
        <v>209</v>
      </c>
      <c r="B4897" t="s">
        <v>612</v>
      </c>
      <c r="C4897" t="s">
        <v>291</v>
      </c>
      <c r="D4897" t="s">
        <v>238</v>
      </c>
      <c r="E4897" t="s">
        <v>287</v>
      </c>
      <c r="F4897" t="s">
        <v>0</v>
      </c>
      <c r="G4897" s="165">
        <f t="shared" si="175"/>
        <v>0.2</v>
      </c>
      <c r="H4897" s="165">
        <f t="shared" si="175"/>
        <v>15.16</v>
      </c>
      <c r="I4897" t="s">
        <v>479</v>
      </c>
      <c r="K4897" t="s">
        <v>466</v>
      </c>
      <c r="L4897" t="s">
        <v>400</v>
      </c>
      <c r="M4897" t="s">
        <v>476</v>
      </c>
      <c r="N4897" t="s">
        <v>291</v>
      </c>
      <c r="O4897" t="s">
        <v>400</v>
      </c>
      <c r="P4897">
        <v>100</v>
      </c>
      <c r="Q4897">
        <v>100</v>
      </c>
      <c r="R4897">
        <v>1</v>
      </c>
      <c r="S4897">
        <v>0.2</v>
      </c>
      <c r="T4897">
        <v>15.16</v>
      </c>
      <c r="U4897" t="b" cm="1">
        <f t="array" ref="U4897">_xlfn.IFS(AND(R4897=1,S4897=G4897,T4897=H4897),TRUE,AND(R4897=1,S4897=G4897,H4897="Product NA"),TRUE)</f>
        <v>1</v>
      </c>
      <c r="W4897" s="165">
        <v>0.2</v>
      </c>
      <c r="X4897" s="165">
        <v>14.73</v>
      </c>
      <c r="Y4897" t="str">
        <f t="shared" si="176"/>
        <v>Change</v>
      </c>
    </row>
    <row r="4898" spans="1:25" hidden="1" x14ac:dyDescent="0.35">
      <c r="A4898" t="s">
        <v>209</v>
      </c>
      <c r="B4898" t="s">
        <v>612</v>
      </c>
      <c r="C4898" t="s">
        <v>291</v>
      </c>
      <c r="D4898" t="s">
        <v>239</v>
      </c>
      <c r="E4898" t="s">
        <v>287</v>
      </c>
      <c r="F4898" t="s">
        <v>277</v>
      </c>
      <c r="G4898" s="165">
        <f t="shared" si="175"/>
        <v>0.65</v>
      </c>
      <c r="H4898" s="165">
        <f t="shared" si="175"/>
        <v>15.47</v>
      </c>
      <c r="I4898" t="s">
        <v>480</v>
      </c>
      <c r="K4898" t="s">
        <v>466</v>
      </c>
      <c r="L4898" t="s">
        <v>400</v>
      </c>
      <c r="M4898" t="s">
        <v>476</v>
      </c>
      <c r="N4898" t="s">
        <v>291</v>
      </c>
      <c r="O4898" t="s">
        <v>400</v>
      </c>
      <c r="P4898">
        <v>100</v>
      </c>
      <c r="Q4898">
        <v>500</v>
      </c>
      <c r="R4898">
        <v>1</v>
      </c>
      <c r="S4898">
        <v>0.65</v>
      </c>
      <c r="T4898">
        <v>15.47</v>
      </c>
      <c r="U4898" t="b" cm="1">
        <f t="array" ref="U4898">_xlfn.IFS(AND(R4898=1,S4898=G4898,T4898=H4898),TRUE,AND(R4898=1,S4898=G4898,H4898="Product NA"),TRUE)</f>
        <v>1</v>
      </c>
      <c r="W4898" s="165">
        <v>0.64</v>
      </c>
      <c r="X4898" s="165">
        <v>15.17</v>
      </c>
      <c r="Y4898" t="str">
        <f t="shared" si="176"/>
        <v>Change</v>
      </c>
    </row>
    <row r="4899" spans="1:25" hidden="1" x14ac:dyDescent="0.35">
      <c r="A4899" t="s">
        <v>209</v>
      </c>
      <c r="B4899" t="s">
        <v>612</v>
      </c>
      <c r="C4899" t="s">
        <v>291</v>
      </c>
      <c r="D4899" t="s">
        <v>655</v>
      </c>
      <c r="E4899" t="s">
        <v>723</v>
      </c>
      <c r="F4899" t="s">
        <v>286</v>
      </c>
      <c r="G4899" s="165">
        <f t="shared" ref="G4899:H4951" si="177">S4899</f>
        <v>17.900000000000002</v>
      </c>
      <c r="H4899" s="165">
        <f t="shared" si="177"/>
        <v>0</v>
      </c>
      <c r="I4899" t="s">
        <v>481</v>
      </c>
      <c r="K4899" t="s">
        <v>466</v>
      </c>
      <c r="L4899" t="s">
        <v>400</v>
      </c>
      <c r="M4899" t="s">
        <v>476</v>
      </c>
      <c r="N4899" t="s">
        <v>291</v>
      </c>
      <c r="O4899" t="s">
        <v>400</v>
      </c>
      <c r="P4899">
        <v>30000</v>
      </c>
      <c r="Q4899">
        <v>1000</v>
      </c>
      <c r="R4899">
        <v>1</v>
      </c>
      <c r="S4899">
        <v>17.900000000000002</v>
      </c>
      <c r="T4899">
        <v>0</v>
      </c>
      <c r="U4899" t="b" cm="1">
        <f t="array" ref="U4899">_xlfn.IFS(AND(R4899=1,S4899=G4899,T4899=H4899),TRUE,AND(R4899=1,S4899=G4899,H4899="Product NA"),TRUE)</f>
        <v>1</v>
      </c>
      <c r="W4899" s="165">
        <v>18.7</v>
      </c>
      <c r="X4899" s="165">
        <v>0</v>
      </c>
      <c r="Y4899" t="str">
        <f t="shared" si="176"/>
        <v>Change</v>
      </c>
    </row>
    <row r="4900" spans="1:25" hidden="1" x14ac:dyDescent="0.35">
      <c r="A4900" t="s">
        <v>209</v>
      </c>
      <c r="B4900" t="s">
        <v>612</v>
      </c>
      <c r="C4900" t="s">
        <v>291</v>
      </c>
      <c r="D4900" t="s">
        <v>655</v>
      </c>
      <c r="E4900" t="s">
        <v>723</v>
      </c>
      <c r="F4900" t="s">
        <v>286</v>
      </c>
      <c r="G4900" s="165">
        <f t="shared" si="177"/>
        <v>78.400000000000006</v>
      </c>
      <c r="H4900" s="165">
        <f t="shared" si="177"/>
        <v>0</v>
      </c>
      <c r="I4900" t="s">
        <v>680</v>
      </c>
      <c r="K4900" t="s">
        <v>466</v>
      </c>
      <c r="L4900" t="s">
        <v>400</v>
      </c>
      <c r="M4900" t="s">
        <v>476</v>
      </c>
      <c r="N4900" t="s">
        <v>291</v>
      </c>
      <c r="O4900" t="s">
        <v>400</v>
      </c>
      <c r="P4900">
        <v>30000</v>
      </c>
      <c r="Q4900">
        <v>15000</v>
      </c>
      <c r="R4900">
        <v>1</v>
      </c>
      <c r="S4900">
        <v>78.400000000000006</v>
      </c>
      <c r="T4900">
        <v>0</v>
      </c>
      <c r="U4900" t="b" cm="1">
        <f t="array" ref="U4900">_xlfn.IFS(AND(R4900=1,S4900=G4900,T4900=H4900),TRUE,AND(R4900=1,S4900=G4900,H4900="Product NA"),TRUE)</f>
        <v>1</v>
      </c>
      <c r="W4900" s="165">
        <v>89.77</v>
      </c>
      <c r="X4900" s="165">
        <v>0</v>
      </c>
      <c r="Y4900" t="str">
        <f t="shared" si="176"/>
        <v>Change</v>
      </c>
    </row>
    <row r="4901" spans="1:25" hidden="1" x14ac:dyDescent="0.35">
      <c r="A4901" t="s">
        <v>209</v>
      </c>
      <c r="B4901" t="s">
        <v>612</v>
      </c>
      <c r="C4901" t="s">
        <v>291</v>
      </c>
      <c r="D4901" t="s">
        <v>655</v>
      </c>
      <c r="E4901" t="s">
        <v>723</v>
      </c>
      <c r="F4901" t="s">
        <v>286</v>
      </c>
      <c r="G4901" s="165">
        <f t="shared" si="177"/>
        <v>21.950000000000003</v>
      </c>
      <c r="H4901" s="165">
        <f t="shared" si="177"/>
        <v>0</v>
      </c>
      <c r="I4901" t="s">
        <v>671</v>
      </c>
      <c r="K4901" t="s">
        <v>466</v>
      </c>
      <c r="L4901" t="s">
        <v>400</v>
      </c>
      <c r="M4901" t="s">
        <v>476</v>
      </c>
      <c r="N4901" t="s">
        <v>291</v>
      </c>
      <c r="O4901" t="s">
        <v>400</v>
      </c>
      <c r="P4901">
        <v>30000</v>
      </c>
      <c r="Q4901">
        <v>2000</v>
      </c>
      <c r="R4901">
        <v>1</v>
      </c>
      <c r="S4901">
        <v>21.950000000000003</v>
      </c>
      <c r="T4901">
        <v>0</v>
      </c>
      <c r="U4901" t="b" cm="1">
        <f t="array" ref="U4901">_xlfn.IFS(AND(R4901=1,S4901=G4901,T4901=H4901),TRUE,AND(R4901=1,S4901=G4901,H4901="Product NA"),TRUE)</f>
        <v>1</v>
      </c>
      <c r="W4901" s="165">
        <v>24.560000000000002</v>
      </c>
      <c r="X4901" s="165">
        <v>0</v>
      </c>
      <c r="Y4901" t="str">
        <f t="shared" si="176"/>
        <v>Change</v>
      </c>
    </row>
    <row r="4902" spans="1:25" hidden="1" x14ac:dyDescent="0.35">
      <c r="A4902" t="s">
        <v>209</v>
      </c>
      <c r="B4902" t="s">
        <v>612</v>
      </c>
      <c r="C4902" t="s">
        <v>291</v>
      </c>
      <c r="D4902" t="s">
        <v>655</v>
      </c>
      <c r="E4902" t="s">
        <v>723</v>
      </c>
      <c r="F4902" t="s">
        <v>286</v>
      </c>
      <c r="G4902" s="165">
        <f t="shared" si="177"/>
        <v>99.4</v>
      </c>
      <c r="H4902" s="165">
        <f t="shared" si="177"/>
        <v>0</v>
      </c>
      <c r="I4902" t="s">
        <v>681</v>
      </c>
      <c r="K4902" t="s">
        <v>466</v>
      </c>
      <c r="L4902" t="s">
        <v>400</v>
      </c>
      <c r="M4902" t="s">
        <v>476</v>
      </c>
      <c r="N4902" t="s">
        <v>291</v>
      </c>
      <c r="O4902" t="s">
        <v>400</v>
      </c>
      <c r="P4902">
        <v>30000</v>
      </c>
      <c r="Q4902">
        <v>20000</v>
      </c>
      <c r="R4902">
        <v>1</v>
      </c>
      <c r="S4902">
        <v>99.4</v>
      </c>
      <c r="T4902">
        <v>0</v>
      </c>
      <c r="U4902" t="b" cm="1">
        <f t="array" ref="U4902">_xlfn.IFS(AND(R4902=1,S4902=G4902,T4902=H4902),TRUE,AND(R4902=1,S4902=G4902,H4902="Product NA"),TRUE)</f>
        <v>1</v>
      </c>
      <c r="W4902" s="165">
        <v>114</v>
      </c>
      <c r="X4902" s="165">
        <v>0</v>
      </c>
      <c r="Y4902" t="str">
        <f t="shared" si="176"/>
        <v>Change</v>
      </c>
    </row>
    <row r="4903" spans="1:25" hidden="1" x14ac:dyDescent="0.35">
      <c r="A4903" t="s">
        <v>209</v>
      </c>
      <c r="B4903" t="s">
        <v>612</v>
      </c>
      <c r="C4903" t="s">
        <v>291</v>
      </c>
      <c r="D4903" t="s">
        <v>655</v>
      </c>
      <c r="E4903" t="s">
        <v>723</v>
      </c>
      <c r="F4903" t="s">
        <v>286</v>
      </c>
      <c r="G4903" s="165">
        <f t="shared" si="177"/>
        <v>126.4</v>
      </c>
      <c r="H4903" s="165">
        <f t="shared" si="177"/>
        <v>0</v>
      </c>
      <c r="I4903" t="s">
        <v>682</v>
      </c>
      <c r="K4903" t="s">
        <v>466</v>
      </c>
      <c r="L4903" t="s">
        <v>400</v>
      </c>
      <c r="M4903" t="s">
        <v>476</v>
      </c>
      <c r="N4903" t="s">
        <v>291</v>
      </c>
      <c r="O4903" t="s">
        <v>400</v>
      </c>
      <c r="P4903">
        <v>30000</v>
      </c>
      <c r="Q4903">
        <v>25000</v>
      </c>
      <c r="R4903">
        <v>1</v>
      </c>
      <c r="S4903">
        <v>126.4</v>
      </c>
      <c r="T4903">
        <v>0</v>
      </c>
      <c r="U4903" t="b" cm="1">
        <f t="array" ref="U4903">_xlfn.IFS(AND(R4903=1,S4903=G4903,T4903=H4903),TRUE,AND(R4903=1,S4903=G4903,H4903="Product NA"),TRUE)</f>
        <v>1</v>
      </c>
      <c r="W4903" s="165">
        <v>401.95</v>
      </c>
      <c r="X4903" s="165">
        <v>0</v>
      </c>
      <c r="Y4903" t="str">
        <f t="shared" si="176"/>
        <v>Change</v>
      </c>
    </row>
    <row r="4904" spans="1:25" hidden="1" x14ac:dyDescent="0.35">
      <c r="A4904" t="s">
        <v>209</v>
      </c>
      <c r="B4904" t="s">
        <v>612</v>
      </c>
      <c r="C4904" t="s">
        <v>291</v>
      </c>
      <c r="D4904" t="s">
        <v>655</v>
      </c>
      <c r="E4904" t="s">
        <v>723</v>
      </c>
      <c r="F4904" t="s">
        <v>286</v>
      </c>
      <c r="G4904" s="165">
        <f t="shared" si="177"/>
        <v>26.1</v>
      </c>
      <c r="H4904" s="165">
        <f t="shared" si="177"/>
        <v>0</v>
      </c>
      <c r="I4904" t="s">
        <v>672</v>
      </c>
      <c r="K4904" t="s">
        <v>466</v>
      </c>
      <c r="L4904" t="s">
        <v>400</v>
      </c>
      <c r="M4904" t="s">
        <v>476</v>
      </c>
      <c r="N4904" t="s">
        <v>291</v>
      </c>
      <c r="O4904" t="s">
        <v>400</v>
      </c>
      <c r="P4904">
        <v>30000</v>
      </c>
      <c r="Q4904">
        <v>3000</v>
      </c>
      <c r="R4904">
        <v>1</v>
      </c>
      <c r="S4904">
        <v>26.1</v>
      </c>
      <c r="T4904">
        <v>0</v>
      </c>
      <c r="U4904" t="b" cm="1">
        <f t="array" ref="U4904">_xlfn.IFS(AND(R4904=1,S4904=G4904,T4904=H4904),TRUE,AND(R4904=1,S4904=G4904,H4904="Product NA"),TRUE)</f>
        <v>1</v>
      </c>
      <c r="W4904" s="165">
        <v>27.79</v>
      </c>
      <c r="X4904" s="165">
        <v>0</v>
      </c>
      <c r="Y4904" t="str">
        <f t="shared" si="176"/>
        <v>Change</v>
      </c>
    </row>
    <row r="4905" spans="1:25" hidden="1" x14ac:dyDescent="0.35">
      <c r="A4905" t="s">
        <v>209</v>
      </c>
      <c r="B4905" t="s">
        <v>612</v>
      </c>
      <c r="C4905" t="s">
        <v>291</v>
      </c>
      <c r="D4905" t="s">
        <v>655</v>
      </c>
      <c r="E4905" t="s">
        <v>723</v>
      </c>
      <c r="F4905" t="s">
        <v>286</v>
      </c>
      <c r="G4905" s="165">
        <f t="shared" si="177"/>
        <v>148.5</v>
      </c>
      <c r="H4905" s="165">
        <f t="shared" si="177"/>
        <v>0</v>
      </c>
      <c r="I4905" t="s">
        <v>683</v>
      </c>
      <c r="K4905" t="s">
        <v>466</v>
      </c>
      <c r="L4905" t="s">
        <v>400</v>
      </c>
      <c r="M4905" t="s">
        <v>476</v>
      </c>
      <c r="N4905" t="s">
        <v>291</v>
      </c>
      <c r="O4905" t="s">
        <v>400</v>
      </c>
      <c r="P4905">
        <v>30000</v>
      </c>
      <c r="Q4905">
        <v>30000</v>
      </c>
      <c r="R4905">
        <v>1</v>
      </c>
      <c r="S4905">
        <v>148.5</v>
      </c>
      <c r="T4905">
        <v>0</v>
      </c>
      <c r="U4905" t="b" cm="1">
        <f t="array" ref="U4905">_xlfn.IFS(AND(R4905=1,S4905=G4905,T4905=H4905),TRUE,AND(R4905=1,S4905=G4905,H4905="Product NA"),TRUE)</f>
        <v>1</v>
      </c>
      <c r="W4905" s="165">
        <v>475.29</v>
      </c>
      <c r="X4905" s="165">
        <v>0</v>
      </c>
      <c r="Y4905" t="str">
        <f t="shared" si="176"/>
        <v>Change</v>
      </c>
    </row>
    <row r="4906" spans="1:25" hidden="1" x14ac:dyDescent="0.35">
      <c r="A4906" t="s">
        <v>209</v>
      </c>
      <c r="B4906" t="s">
        <v>612</v>
      </c>
      <c r="C4906" t="s">
        <v>291</v>
      </c>
      <c r="D4906" t="s">
        <v>655</v>
      </c>
      <c r="E4906" t="s">
        <v>723</v>
      </c>
      <c r="F4906" t="s">
        <v>286</v>
      </c>
      <c r="G4906" s="165">
        <f t="shared" si="177"/>
        <v>30.150000000000002</v>
      </c>
      <c r="H4906" s="165">
        <f t="shared" si="177"/>
        <v>0</v>
      </c>
      <c r="I4906" t="s">
        <v>673</v>
      </c>
      <c r="K4906" t="s">
        <v>466</v>
      </c>
      <c r="L4906" t="s">
        <v>400</v>
      </c>
      <c r="M4906" t="s">
        <v>476</v>
      </c>
      <c r="N4906" t="s">
        <v>291</v>
      </c>
      <c r="O4906" t="s">
        <v>400</v>
      </c>
      <c r="P4906">
        <v>30000</v>
      </c>
      <c r="Q4906">
        <v>4000</v>
      </c>
      <c r="R4906">
        <v>1</v>
      </c>
      <c r="S4906">
        <v>30.150000000000002</v>
      </c>
      <c r="T4906">
        <v>0</v>
      </c>
      <c r="U4906" t="b" cm="1">
        <f t="array" ref="U4906">_xlfn.IFS(AND(R4906=1,S4906=G4906,T4906=H4906),TRUE,AND(R4906=1,S4906=G4906,H4906="Product NA"),TRUE)</f>
        <v>1</v>
      </c>
      <c r="W4906" s="165">
        <v>31.970000000000002</v>
      </c>
      <c r="X4906" s="165">
        <v>0</v>
      </c>
      <c r="Y4906" t="str">
        <f t="shared" si="176"/>
        <v>Change</v>
      </c>
    </row>
    <row r="4907" spans="1:25" hidden="1" x14ac:dyDescent="0.35">
      <c r="A4907" t="s">
        <v>209</v>
      </c>
      <c r="B4907" t="s">
        <v>612</v>
      </c>
      <c r="C4907" t="s">
        <v>291</v>
      </c>
      <c r="D4907" t="s">
        <v>655</v>
      </c>
      <c r="E4907" t="s">
        <v>723</v>
      </c>
      <c r="F4907" t="s">
        <v>286</v>
      </c>
      <c r="G4907" s="165">
        <f t="shared" si="177"/>
        <v>34.200000000000003</v>
      </c>
      <c r="H4907" s="165">
        <f t="shared" si="177"/>
        <v>0</v>
      </c>
      <c r="I4907" t="s">
        <v>674</v>
      </c>
      <c r="K4907" t="s">
        <v>466</v>
      </c>
      <c r="L4907" t="s">
        <v>400</v>
      </c>
      <c r="M4907" t="s">
        <v>476</v>
      </c>
      <c r="N4907" t="s">
        <v>291</v>
      </c>
      <c r="O4907" t="s">
        <v>400</v>
      </c>
      <c r="P4907">
        <v>30000</v>
      </c>
      <c r="Q4907">
        <v>5000</v>
      </c>
      <c r="R4907">
        <v>1</v>
      </c>
      <c r="S4907">
        <v>34.200000000000003</v>
      </c>
      <c r="T4907">
        <v>0</v>
      </c>
      <c r="U4907" t="b" cm="1">
        <f t="array" ref="U4907">_xlfn.IFS(AND(R4907=1,S4907=G4907,T4907=H4907),TRUE,AND(R4907=1,S4907=G4907,H4907="Product NA"),TRUE)</f>
        <v>1</v>
      </c>
      <c r="W4907" s="165">
        <v>37</v>
      </c>
      <c r="X4907" s="165">
        <v>0</v>
      </c>
      <c r="Y4907" t="str">
        <f t="shared" si="176"/>
        <v>Change</v>
      </c>
    </row>
    <row r="4908" spans="1:25" hidden="1" x14ac:dyDescent="0.35">
      <c r="A4908" t="s">
        <v>209</v>
      </c>
      <c r="B4908" t="s">
        <v>612</v>
      </c>
      <c r="C4908" t="s">
        <v>291</v>
      </c>
      <c r="D4908" t="s">
        <v>655</v>
      </c>
      <c r="E4908" t="s">
        <v>723</v>
      </c>
      <c r="F4908" t="s">
        <v>286</v>
      </c>
      <c r="G4908" s="165">
        <f t="shared" si="177"/>
        <v>39.400000000000006</v>
      </c>
      <c r="H4908" s="165">
        <f t="shared" si="177"/>
        <v>0</v>
      </c>
      <c r="I4908" t="s">
        <v>675</v>
      </c>
      <c r="K4908" t="s">
        <v>466</v>
      </c>
      <c r="L4908" t="s">
        <v>400</v>
      </c>
      <c r="M4908" t="s">
        <v>476</v>
      </c>
      <c r="N4908" t="s">
        <v>291</v>
      </c>
      <c r="O4908" t="s">
        <v>400</v>
      </c>
      <c r="P4908">
        <v>30000</v>
      </c>
      <c r="Q4908">
        <v>6000</v>
      </c>
      <c r="R4908">
        <v>1</v>
      </c>
      <c r="S4908">
        <v>39.400000000000006</v>
      </c>
      <c r="T4908">
        <v>0</v>
      </c>
      <c r="U4908" t="b" cm="1">
        <f t="array" ref="U4908">_xlfn.IFS(AND(R4908=1,S4908=G4908,T4908=H4908),TRUE,AND(R4908=1,S4908=G4908,H4908="Product NA"),TRUE)</f>
        <v>1</v>
      </c>
      <c r="W4908" s="165">
        <v>50.68</v>
      </c>
      <c r="X4908" s="165">
        <v>0</v>
      </c>
      <c r="Y4908" t="str">
        <f t="shared" si="176"/>
        <v>Change</v>
      </c>
    </row>
    <row r="4909" spans="1:25" hidden="1" x14ac:dyDescent="0.35">
      <c r="A4909" t="s">
        <v>209</v>
      </c>
      <c r="B4909" t="s">
        <v>612</v>
      </c>
      <c r="C4909" t="s">
        <v>291</v>
      </c>
      <c r="D4909" t="s">
        <v>655</v>
      </c>
      <c r="E4909" t="s">
        <v>723</v>
      </c>
      <c r="F4909" t="s">
        <v>286</v>
      </c>
      <c r="G4909" s="165">
        <f t="shared" si="177"/>
        <v>43.45</v>
      </c>
      <c r="H4909" s="165">
        <f t="shared" si="177"/>
        <v>0</v>
      </c>
      <c r="I4909" t="s">
        <v>676</v>
      </c>
      <c r="K4909" t="s">
        <v>466</v>
      </c>
      <c r="L4909" t="s">
        <v>400</v>
      </c>
      <c r="M4909" t="s">
        <v>476</v>
      </c>
      <c r="N4909" t="s">
        <v>291</v>
      </c>
      <c r="O4909" t="s">
        <v>400</v>
      </c>
      <c r="P4909">
        <v>30000</v>
      </c>
      <c r="Q4909">
        <v>7000</v>
      </c>
      <c r="R4909">
        <v>1</v>
      </c>
      <c r="S4909">
        <v>43.45</v>
      </c>
      <c r="T4909">
        <v>0</v>
      </c>
      <c r="U4909" t="b" cm="1">
        <f t="array" ref="U4909">_xlfn.IFS(AND(R4909=1,S4909=G4909,T4909=H4909),TRUE,AND(R4909=1,S4909=G4909,H4909="Product NA"),TRUE)</f>
        <v>1</v>
      </c>
      <c r="W4909" s="165">
        <v>50.68</v>
      </c>
      <c r="X4909" s="165">
        <v>0</v>
      </c>
      <c r="Y4909" t="str">
        <f t="shared" si="176"/>
        <v>Change</v>
      </c>
    </row>
    <row r="4910" spans="1:25" hidden="1" x14ac:dyDescent="0.35">
      <c r="A4910" t="s">
        <v>209</v>
      </c>
      <c r="B4910" t="s">
        <v>612</v>
      </c>
      <c r="C4910" t="s">
        <v>291</v>
      </c>
      <c r="D4910" t="s">
        <v>655</v>
      </c>
      <c r="E4910" t="s">
        <v>723</v>
      </c>
      <c r="F4910" t="s">
        <v>286</v>
      </c>
      <c r="G4910" s="165">
        <f t="shared" si="177"/>
        <v>47.550000000000004</v>
      </c>
      <c r="H4910" s="165">
        <f t="shared" si="177"/>
        <v>0</v>
      </c>
      <c r="I4910" t="s">
        <v>677</v>
      </c>
      <c r="K4910" t="s">
        <v>466</v>
      </c>
      <c r="L4910" t="s">
        <v>400</v>
      </c>
      <c r="M4910" t="s">
        <v>476</v>
      </c>
      <c r="N4910" t="s">
        <v>291</v>
      </c>
      <c r="O4910" t="s">
        <v>400</v>
      </c>
      <c r="P4910">
        <v>30000</v>
      </c>
      <c r="Q4910">
        <v>8000</v>
      </c>
      <c r="R4910">
        <v>1</v>
      </c>
      <c r="S4910">
        <v>47.550000000000004</v>
      </c>
      <c r="T4910">
        <v>0</v>
      </c>
      <c r="U4910" t="b" cm="1">
        <f t="array" ref="U4910">_xlfn.IFS(AND(R4910=1,S4910=G4910,T4910=H4910),TRUE,AND(R4910=1,S4910=G4910,H4910="Product NA"),TRUE)</f>
        <v>1</v>
      </c>
      <c r="W4910" s="165">
        <v>58.71</v>
      </c>
      <c r="X4910" s="165">
        <v>0</v>
      </c>
      <c r="Y4910" t="str">
        <f t="shared" si="176"/>
        <v>Change</v>
      </c>
    </row>
    <row r="4911" spans="1:25" hidden="1" x14ac:dyDescent="0.35">
      <c r="A4911" t="s">
        <v>209</v>
      </c>
      <c r="B4911" t="s">
        <v>612</v>
      </c>
      <c r="C4911" t="s">
        <v>291</v>
      </c>
      <c r="D4911" t="s">
        <v>655</v>
      </c>
      <c r="E4911" t="s">
        <v>723</v>
      </c>
      <c r="F4911" t="s">
        <v>286</v>
      </c>
      <c r="G4911" s="165">
        <f t="shared" si="177"/>
        <v>51.6</v>
      </c>
      <c r="H4911" s="165">
        <f t="shared" si="177"/>
        <v>0</v>
      </c>
      <c r="I4911" t="s">
        <v>678</v>
      </c>
      <c r="K4911" t="s">
        <v>466</v>
      </c>
      <c r="L4911" t="s">
        <v>400</v>
      </c>
      <c r="M4911" t="s">
        <v>476</v>
      </c>
      <c r="N4911" t="s">
        <v>291</v>
      </c>
      <c r="O4911" t="s">
        <v>400</v>
      </c>
      <c r="P4911">
        <v>30000</v>
      </c>
      <c r="Q4911">
        <v>9000</v>
      </c>
      <c r="R4911">
        <v>1</v>
      </c>
      <c r="S4911">
        <v>51.6</v>
      </c>
      <c r="T4911">
        <v>0</v>
      </c>
      <c r="U4911" t="b" cm="1">
        <f t="array" ref="U4911">_xlfn.IFS(AND(R4911=1,S4911=G4911,T4911=H4911),TRUE,AND(R4911=1,S4911=G4911,H4911="Product NA"),TRUE)</f>
        <v>1</v>
      </c>
      <c r="W4911" s="165">
        <v>58.71</v>
      </c>
      <c r="X4911" s="165">
        <v>0</v>
      </c>
      <c r="Y4911" t="str">
        <f t="shared" si="176"/>
        <v>Change</v>
      </c>
    </row>
    <row r="4912" spans="1:25" hidden="1" x14ac:dyDescent="0.35">
      <c r="A4912" t="s">
        <v>209</v>
      </c>
      <c r="B4912" t="s">
        <v>612</v>
      </c>
      <c r="C4912" t="s">
        <v>291</v>
      </c>
      <c r="D4912" t="s">
        <v>655</v>
      </c>
      <c r="E4912" t="s">
        <v>723</v>
      </c>
      <c r="F4912" t="s">
        <v>286</v>
      </c>
      <c r="G4912" s="165">
        <f t="shared" si="177"/>
        <v>55.650000000000006</v>
      </c>
      <c r="H4912" s="165">
        <f t="shared" si="177"/>
        <v>0</v>
      </c>
      <c r="I4912" t="s">
        <v>679</v>
      </c>
      <c r="K4912" t="s">
        <v>466</v>
      </c>
      <c r="L4912" t="s">
        <v>400</v>
      </c>
      <c r="M4912" t="s">
        <v>476</v>
      </c>
      <c r="N4912" t="s">
        <v>291</v>
      </c>
      <c r="O4912" t="s">
        <v>400</v>
      </c>
      <c r="P4912">
        <v>30000</v>
      </c>
      <c r="Q4912">
        <v>10000</v>
      </c>
      <c r="R4912">
        <v>1</v>
      </c>
      <c r="S4912">
        <v>55.650000000000006</v>
      </c>
      <c r="T4912">
        <v>0</v>
      </c>
      <c r="U4912" t="b" cm="1">
        <f t="array" ref="U4912">_xlfn.IFS(AND(R4912=1,S4912=G4912,T4912=H4912),TRUE,AND(R4912=1,S4912=G4912,H4912="Product NA"),TRUE)</f>
        <v>1</v>
      </c>
      <c r="W4912" s="165">
        <v>58.71</v>
      </c>
      <c r="X4912" s="165">
        <v>0</v>
      </c>
      <c r="Y4912" t="str">
        <f t="shared" si="176"/>
        <v>Change</v>
      </c>
    </row>
    <row r="4913" spans="1:25" hidden="1" x14ac:dyDescent="0.35">
      <c r="A4913" t="s">
        <v>209</v>
      </c>
      <c r="B4913" t="s">
        <v>612</v>
      </c>
      <c r="C4913" t="s">
        <v>291</v>
      </c>
      <c r="D4913" t="s">
        <v>284</v>
      </c>
      <c r="E4913" t="s">
        <v>724</v>
      </c>
      <c r="F4913" t="s">
        <v>286</v>
      </c>
      <c r="G4913" s="165">
        <f t="shared" si="177"/>
        <v>7.25</v>
      </c>
      <c r="H4913" s="165">
        <f t="shared" si="177"/>
        <v>11.600000000000001</v>
      </c>
      <c r="I4913" t="s">
        <v>482</v>
      </c>
      <c r="K4913" t="s">
        <v>466</v>
      </c>
      <c r="L4913" t="s">
        <v>400</v>
      </c>
      <c r="M4913" t="s">
        <v>476</v>
      </c>
      <c r="N4913" t="s">
        <v>291</v>
      </c>
      <c r="O4913" t="s">
        <v>400</v>
      </c>
      <c r="P4913">
        <v>100</v>
      </c>
      <c r="Q4913">
        <v>2000</v>
      </c>
      <c r="R4913">
        <v>1</v>
      </c>
      <c r="S4913">
        <v>7.25</v>
      </c>
      <c r="T4913">
        <v>11.600000000000001</v>
      </c>
      <c r="U4913" t="b" cm="1">
        <f t="array" ref="U4913">_xlfn.IFS(AND(R4913=1,S4913=G4913,T4913=H4913),TRUE,AND(R4913=1,S4913=G4913,H4913="Product NA"),TRUE)</f>
        <v>1</v>
      </c>
      <c r="W4913" s="165">
        <v>7.25</v>
      </c>
      <c r="X4913" s="165">
        <v>11.600000000000001</v>
      </c>
      <c r="Y4913" t="str">
        <f t="shared" si="176"/>
        <v>No Change</v>
      </c>
    </row>
    <row r="4914" spans="1:25" hidden="1" x14ac:dyDescent="0.35">
      <c r="A4914" t="s">
        <v>209</v>
      </c>
      <c r="B4914" t="s">
        <v>612</v>
      </c>
      <c r="C4914" t="s">
        <v>291</v>
      </c>
      <c r="D4914" t="s">
        <v>322</v>
      </c>
      <c r="E4914" t="s">
        <v>724</v>
      </c>
      <c r="F4914" t="s">
        <v>0</v>
      </c>
      <c r="G4914" s="165">
        <f t="shared" si="177"/>
        <v>5.68</v>
      </c>
      <c r="H4914" s="165">
        <f t="shared" si="177"/>
        <v>9.66</v>
      </c>
      <c r="I4914" t="s">
        <v>479</v>
      </c>
      <c r="K4914" t="s">
        <v>466</v>
      </c>
      <c r="L4914" t="s">
        <v>400</v>
      </c>
      <c r="M4914" t="s">
        <v>476</v>
      </c>
      <c r="N4914" t="s">
        <v>291</v>
      </c>
      <c r="O4914" t="s">
        <v>400</v>
      </c>
      <c r="P4914">
        <v>100</v>
      </c>
      <c r="Q4914">
        <v>100</v>
      </c>
      <c r="R4914">
        <v>1</v>
      </c>
      <c r="S4914">
        <v>5.68</v>
      </c>
      <c r="T4914">
        <v>9.66</v>
      </c>
      <c r="U4914" t="b" cm="1">
        <f t="array" ref="U4914">_xlfn.IFS(AND(R4914=1,S4914=G4914,T4914=H4914),TRUE,AND(R4914=1,S4914=G4914,H4914="Product NA"),TRUE)</f>
        <v>1</v>
      </c>
      <c r="W4914" s="165">
        <v>5.68</v>
      </c>
      <c r="X4914" s="165">
        <v>9.66</v>
      </c>
      <c r="Y4914" t="str">
        <f t="shared" si="176"/>
        <v>No Change</v>
      </c>
    </row>
    <row r="4915" spans="1:25" hidden="1" x14ac:dyDescent="0.35">
      <c r="A4915" t="s">
        <v>209</v>
      </c>
      <c r="B4915" t="s">
        <v>612</v>
      </c>
      <c r="C4915" t="s">
        <v>291</v>
      </c>
      <c r="D4915" t="s">
        <v>323</v>
      </c>
      <c r="E4915" t="s">
        <v>724</v>
      </c>
      <c r="F4915" t="s">
        <v>277</v>
      </c>
      <c r="G4915" s="165">
        <f t="shared" si="177"/>
        <v>6.3000000000000007</v>
      </c>
      <c r="H4915" s="165">
        <f t="shared" si="177"/>
        <v>9.6000000000000014</v>
      </c>
      <c r="I4915" t="s">
        <v>480</v>
      </c>
      <c r="K4915" t="s">
        <v>466</v>
      </c>
      <c r="L4915" t="s">
        <v>400</v>
      </c>
      <c r="M4915" t="s">
        <v>476</v>
      </c>
      <c r="N4915" t="s">
        <v>291</v>
      </c>
      <c r="O4915" t="s">
        <v>400</v>
      </c>
      <c r="P4915">
        <v>100</v>
      </c>
      <c r="Q4915">
        <v>500</v>
      </c>
      <c r="R4915">
        <v>1</v>
      </c>
      <c r="S4915">
        <v>6.3000000000000007</v>
      </c>
      <c r="T4915">
        <v>9.6000000000000014</v>
      </c>
      <c r="U4915" t="b" cm="1">
        <f t="array" ref="U4915">_xlfn.IFS(AND(R4915=1,S4915=G4915,T4915=H4915),TRUE,AND(R4915=1,S4915=G4915,H4915="Product NA"),TRUE)</f>
        <v>1</v>
      </c>
      <c r="W4915" s="165">
        <v>6.3000000000000007</v>
      </c>
      <c r="X4915" s="165">
        <v>9.6000000000000014</v>
      </c>
      <c r="Y4915" t="str">
        <f t="shared" si="176"/>
        <v>No Change</v>
      </c>
    </row>
    <row r="4916" spans="1:25" hidden="1" x14ac:dyDescent="0.35">
      <c r="A4916" t="s">
        <v>209</v>
      </c>
      <c r="B4916" t="s">
        <v>612</v>
      </c>
      <c r="C4916" t="s">
        <v>291</v>
      </c>
      <c r="D4916" t="s">
        <v>324</v>
      </c>
      <c r="E4916" t="s">
        <v>724</v>
      </c>
      <c r="F4916" t="s">
        <v>277</v>
      </c>
      <c r="G4916" s="165">
        <f t="shared" si="177"/>
        <v>6.3000000000000007</v>
      </c>
      <c r="H4916" s="165">
        <f t="shared" si="177"/>
        <v>9.6000000000000014</v>
      </c>
      <c r="I4916" t="s">
        <v>480</v>
      </c>
      <c r="K4916" t="s">
        <v>466</v>
      </c>
      <c r="L4916" t="s">
        <v>400</v>
      </c>
      <c r="M4916" t="s">
        <v>476</v>
      </c>
      <c r="N4916" t="s">
        <v>291</v>
      </c>
      <c r="O4916" t="s">
        <v>400</v>
      </c>
      <c r="P4916">
        <v>100</v>
      </c>
      <c r="Q4916">
        <v>500</v>
      </c>
      <c r="R4916">
        <v>1</v>
      </c>
      <c r="S4916">
        <v>6.3000000000000007</v>
      </c>
      <c r="T4916">
        <v>9.6000000000000014</v>
      </c>
      <c r="U4916" t="b" cm="1">
        <f t="array" ref="U4916">_xlfn.IFS(AND(R4916=1,S4916=G4916,T4916=H4916),TRUE,AND(R4916=1,S4916=G4916,H4916="Product NA"),TRUE)</f>
        <v>1</v>
      </c>
      <c r="W4916" s="165">
        <v>6.3000000000000007</v>
      </c>
      <c r="X4916" s="165">
        <v>9.6000000000000014</v>
      </c>
      <c r="Y4916" t="str">
        <f t="shared" si="176"/>
        <v>No Change</v>
      </c>
    </row>
    <row r="4917" spans="1:25" x14ac:dyDescent="0.35">
      <c r="A4917" t="s">
        <v>223</v>
      </c>
      <c r="B4917" t="s">
        <v>620</v>
      </c>
      <c r="C4917" t="s">
        <v>291</v>
      </c>
      <c r="D4917" t="s">
        <v>392</v>
      </c>
      <c r="E4917" t="s">
        <v>287</v>
      </c>
      <c r="F4917" t="s">
        <v>396</v>
      </c>
      <c r="G4917" s="165">
        <f t="shared" si="177"/>
        <v>1.1300000000000001</v>
      </c>
      <c r="H4917" s="165">
        <f t="shared" si="177"/>
        <v>15.64</v>
      </c>
      <c r="I4917" t="s">
        <v>482</v>
      </c>
      <c r="K4917" t="s">
        <v>466</v>
      </c>
      <c r="L4917" t="s">
        <v>400</v>
      </c>
      <c r="M4917" t="s">
        <v>476</v>
      </c>
      <c r="N4917" t="s">
        <v>291</v>
      </c>
      <c r="O4917" t="s">
        <v>400</v>
      </c>
      <c r="P4917">
        <v>100</v>
      </c>
      <c r="Q4917">
        <v>2000</v>
      </c>
      <c r="R4917">
        <v>1</v>
      </c>
      <c r="S4917">
        <v>1.1300000000000001</v>
      </c>
      <c r="T4917">
        <v>15.64</v>
      </c>
      <c r="U4917" t="b" cm="1">
        <f t="array" ref="U4917">_xlfn.IFS(AND(R4917=1,S4917=G4917,T4917=H4917),TRUE,AND(R4917=1,S4917=G4917,H4917="Product NA"),TRUE)</f>
        <v>1</v>
      </c>
      <c r="W4917" s="165">
        <v>1.1100000000000001</v>
      </c>
      <c r="X4917" s="165">
        <v>15.33</v>
      </c>
      <c r="Y4917" t="str">
        <f t="shared" si="176"/>
        <v>Change</v>
      </c>
    </row>
    <row r="4918" spans="1:25" hidden="1" x14ac:dyDescent="0.35">
      <c r="A4918" t="s">
        <v>223</v>
      </c>
      <c r="B4918" t="s">
        <v>620</v>
      </c>
      <c r="C4918" t="s">
        <v>291</v>
      </c>
      <c r="D4918" t="s">
        <v>281</v>
      </c>
      <c r="E4918" t="s">
        <v>287</v>
      </c>
      <c r="F4918" t="s">
        <v>286</v>
      </c>
      <c r="G4918" s="165">
        <f t="shared" si="177"/>
        <v>1.1300000000000001</v>
      </c>
      <c r="H4918" s="165">
        <f t="shared" si="177"/>
        <v>15.64</v>
      </c>
      <c r="I4918" t="s">
        <v>482</v>
      </c>
      <c r="K4918" t="s">
        <v>466</v>
      </c>
      <c r="L4918" t="s">
        <v>400</v>
      </c>
      <c r="M4918" t="s">
        <v>476</v>
      </c>
      <c r="N4918" t="s">
        <v>291</v>
      </c>
      <c r="O4918" t="s">
        <v>400</v>
      </c>
      <c r="P4918">
        <v>100</v>
      </c>
      <c r="Q4918">
        <v>2000</v>
      </c>
      <c r="R4918">
        <v>1</v>
      </c>
      <c r="S4918">
        <v>1.1300000000000001</v>
      </c>
      <c r="T4918">
        <v>15.64</v>
      </c>
      <c r="U4918" t="b" cm="1">
        <f t="array" ref="U4918">_xlfn.IFS(AND(R4918=1,S4918=G4918,T4918=H4918),TRUE,AND(R4918=1,S4918=G4918,H4918="Product NA"),TRUE)</f>
        <v>1</v>
      </c>
      <c r="W4918" s="165">
        <v>1.1100000000000001</v>
      </c>
      <c r="X4918" s="165">
        <v>15.33</v>
      </c>
      <c r="Y4918" t="str">
        <f t="shared" si="176"/>
        <v>Change</v>
      </c>
    </row>
    <row r="4919" spans="1:25" hidden="1" x14ac:dyDescent="0.35">
      <c r="A4919" t="s">
        <v>223</v>
      </c>
      <c r="B4919" t="s">
        <v>620</v>
      </c>
      <c r="C4919" t="s">
        <v>291</v>
      </c>
      <c r="D4919" t="s">
        <v>278</v>
      </c>
      <c r="E4919" t="s">
        <v>287</v>
      </c>
      <c r="F4919" t="s">
        <v>277</v>
      </c>
      <c r="G4919" s="165">
        <f t="shared" si="177"/>
        <v>1.1599999999999999</v>
      </c>
      <c r="H4919" s="165">
        <f t="shared" si="177"/>
        <v>13.64</v>
      </c>
      <c r="I4919" t="s">
        <v>480</v>
      </c>
      <c r="K4919" t="s">
        <v>466</v>
      </c>
      <c r="L4919" t="s">
        <v>400</v>
      </c>
      <c r="M4919" t="s">
        <v>476</v>
      </c>
      <c r="N4919" t="s">
        <v>291</v>
      </c>
      <c r="O4919" t="s">
        <v>400</v>
      </c>
      <c r="P4919">
        <v>100</v>
      </c>
      <c r="Q4919">
        <v>500</v>
      </c>
      <c r="R4919">
        <v>1</v>
      </c>
      <c r="S4919">
        <v>1.1599999999999999</v>
      </c>
      <c r="T4919">
        <v>13.64</v>
      </c>
      <c r="U4919" t="b" cm="1">
        <f t="array" ref="U4919">_xlfn.IFS(AND(R4919=1,S4919=G4919,T4919=H4919),TRUE,AND(R4919=1,S4919=G4919,H4919="Product NA"),TRUE)</f>
        <v>1</v>
      </c>
      <c r="W4919" s="165">
        <v>1.1599999999999999</v>
      </c>
      <c r="X4919" s="165">
        <v>14.950000000000001</v>
      </c>
      <c r="Y4919" t="str">
        <f t="shared" si="176"/>
        <v>Change</v>
      </c>
    </row>
    <row r="4920" spans="1:25" hidden="1" x14ac:dyDescent="0.35">
      <c r="A4920" t="s">
        <v>223</v>
      </c>
      <c r="B4920" t="s">
        <v>620</v>
      </c>
      <c r="C4920" t="s">
        <v>291</v>
      </c>
      <c r="D4920" t="s">
        <v>238</v>
      </c>
      <c r="E4920" t="s">
        <v>287</v>
      </c>
      <c r="F4920" t="s">
        <v>0</v>
      </c>
      <c r="G4920" s="165">
        <f t="shared" si="177"/>
        <v>0.2</v>
      </c>
      <c r="H4920" s="165">
        <f t="shared" si="177"/>
        <v>15.16</v>
      </c>
      <c r="I4920" t="s">
        <v>479</v>
      </c>
      <c r="K4920" t="s">
        <v>466</v>
      </c>
      <c r="L4920" t="s">
        <v>400</v>
      </c>
      <c r="M4920" t="s">
        <v>476</v>
      </c>
      <c r="N4920" t="s">
        <v>291</v>
      </c>
      <c r="O4920" t="s">
        <v>400</v>
      </c>
      <c r="P4920">
        <v>100</v>
      </c>
      <c r="Q4920">
        <v>100</v>
      </c>
      <c r="R4920">
        <v>1</v>
      </c>
      <c r="S4920">
        <v>0.2</v>
      </c>
      <c r="T4920">
        <v>15.16</v>
      </c>
      <c r="U4920" t="b" cm="1">
        <f t="array" ref="U4920">_xlfn.IFS(AND(R4920=1,S4920=G4920,T4920=H4920),TRUE,AND(R4920=1,S4920=G4920,H4920="Product NA"),TRUE)</f>
        <v>1</v>
      </c>
      <c r="W4920" s="165">
        <v>0.2</v>
      </c>
      <c r="X4920" s="165">
        <v>14.73</v>
      </c>
      <c r="Y4920" t="str">
        <f t="shared" si="176"/>
        <v>Change</v>
      </c>
    </row>
    <row r="4921" spans="1:25" hidden="1" x14ac:dyDescent="0.35">
      <c r="A4921" t="s">
        <v>223</v>
      </c>
      <c r="B4921" t="s">
        <v>620</v>
      </c>
      <c r="C4921" t="s">
        <v>291</v>
      </c>
      <c r="D4921" t="s">
        <v>239</v>
      </c>
      <c r="E4921" t="s">
        <v>287</v>
      </c>
      <c r="F4921" t="s">
        <v>277</v>
      </c>
      <c r="G4921" s="165">
        <f t="shared" si="177"/>
        <v>0.65</v>
      </c>
      <c r="H4921" s="165">
        <f t="shared" si="177"/>
        <v>15.47</v>
      </c>
      <c r="I4921" t="s">
        <v>480</v>
      </c>
      <c r="K4921" t="s">
        <v>466</v>
      </c>
      <c r="L4921" t="s">
        <v>400</v>
      </c>
      <c r="M4921" t="s">
        <v>476</v>
      </c>
      <c r="N4921" t="s">
        <v>291</v>
      </c>
      <c r="O4921" t="s">
        <v>400</v>
      </c>
      <c r="P4921">
        <v>100</v>
      </c>
      <c r="Q4921">
        <v>500</v>
      </c>
      <c r="R4921">
        <v>1</v>
      </c>
      <c r="S4921">
        <v>0.65</v>
      </c>
      <c r="T4921">
        <v>15.47</v>
      </c>
      <c r="U4921" t="b" cm="1">
        <f t="array" ref="U4921">_xlfn.IFS(AND(R4921=1,S4921=G4921,T4921=H4921),TRUE,AND(R4921=1,S4921=G4921,H4921="Product NA"),TRUE)</f>
        <v>1</v>
      </c>
      <c r="W4921" s="165">
        <v>0.64</v>
      </c>
      <c r="X4921" s="165">
        <v>15.17</v>
      </c>
      <c r="Y4921" t="str">
        <f t="shared" si="176"/>
        <v>Change</v>
      </c>
    </row>
    <row r="4922" spans="1:25" hidden="1" x14ac:dyDescent="0.35">
      <c r="A4922" t="s">
        <v>223</v>
      </c>
      <c r="B4922" t="s">
        <v>620</v>
      </c>
      <c r="C4922" t="s">
        <v>291</v>
      </c>
      <c r="D4922" t="s">
        <v>655</v>
      </c>
      <c r="E4922" t="s">
        <v>723</v>
      </c>
      <c r="F4922" t="s">
        <v>286</v>
      </c>
      <c r="G4922" s="165">
        <f t="shared" si="177"/>
        <v>17.900000000000002</v>
      </c>
      <c r="H4922" s="165">
        <f t="shared" si="177"/>
        <v>0</v>
      </c>
      <c r="I4922" t="s">
        <v>481</v>
      </c>
      <c r="K4922" t="s">
        <v>466</v>
      </c>
      <c r="L4922" t="s">
        <v>400</v>
      </c>
      <c r="M4922" t="s">
        <v>476</v>
      </c>
      <c r="N4922" t="s">
        <v>291</v>
      </c>
      <c r="O4922" t="s">
        <v>400</v>
      </c>
      <c r="P4922">
        <v>30000</v>
      </c>
      <c r="Q4922">
        <v>1000</v>
      </c>
      <c r="R4922">
        <v>1</v>
      </c>
      <c r="S4922">
        <v>17.900000000000002</v>
      </c>
      <c r="T4922">
        <v>0</v>
      </c>
      <c r="U4922" t="b" cm="1">
        <f t="array" ref="U4922">_xlfn.IFS(AND(R4922=1,S4922=G4922,T4922=H4922),TRUE,AND(R4922=1,S4922=G4922,H4922="Product NA"),TRUE)</f>
        <v>1</v>
      </c>
      <c r="W4922" s="165">
        <v>18.7</v>
      </c>
      <c r="X4922" s="165">
        <v>0</v>
      </c>
      <c r="Y4922" t="str">
        <f t="shared" si="176"/>
        <v>Change</v>
      </c>
    </row>
    <row r="4923" spans="1:25" hidden="1" x14ac:dyDescent="0.35">
      <c r="A4923" t="s">
        <v>223</v>
      </c>
      <c r="B4923" t="s">
        <v>620</v>
      </c>
      <c r="C4923" t="s">
        <v>291</v>
      </c>
      <c r="D4923" t="s">
        <v>655</v>
      </c>
      <c r="E4923" t="s">
        <v>723</v>
      </c>
      <c r="F4923" t="s">
        <v>286</v>
      </c>
      <c r="G4923" s="165">
        <f t="shared" si="177"/>
        <v>78.400000000000006</v>
      </c>
      <c r="H4923" s="165">
        <f t="shared" si="177"/>
        <v>0</v>
      </c>
      <c r="I4923" t="s">
        <v>680</v>
      </c>
      <c r="K4923" t="s">
        <v>466</v>
      </c>
      <c r="L4923" t="s">
        <v>400</v>
      </c>
      <c r="M4923" t="s">
        <v>476</v>
      </c>
      <c r="N4923" t="s">
        <v>291</v>
      </c>
      <c r="O4923" t="s">
        <v>400</v>
      </c>
      <c r="P4923">
        <v>30000</v>
      </c>
      <c r="Q4923">
        <v>15000</v>
      </c>
      <c r="R4923">
        <v>1</v>
      </c>
      <c r="S4923">
        <v>78.400000000000006</v>
      </c>
      <c r="T4923">
        <v>0</v>
      </c>
      <c r="U4923" t="b" cm="1">
        <f t="array" ref="U4923">_xlfn.IFS(AND(R4923=1,S4923=G4923,T4923=H4923),TRUE,AND(R4923=1,S4923=G4923,H4923="Product NA"),TRUE)</f>
        <v>1</v>
      </c>
      <c r="W4923" s="165">
        <v>89.77</v>
      </c>
      <c r="X4923" s="165">
        <v>0</v>
      </c>
      <c r="Y4923" t="str">
        <f t="shared" si="176"/>
        <v>Change</v>
      </c>
    </row>
    <row r="4924" spans="1:25" hidden="1" x14ac:dyDescent="0.35">
      <c r="A4924" t="s">
        <v>223</v>
      </c>
      <c r="B4924" t="s">
        <v>620</v>
      </c>
      <c r="C4924" t="s">
        <v>291</v>
      </c>
      <c r="D4924" t="s">
        <v>655</v>
      </c>
      <c r="E4924" t="s">
        <v>723</v>
      </c>
      <c r="F4924" t="s">
        <v>286</v>
      </c>
      <c r="G4924" s="165">
        <f t="shared" si="177"/>
        <v>21.950000000000003</v>
      </c>
      <c r="H4924" s="165">
        <f t="shared" si="177"/>
        <v>0</v>
      </c>
      <c r="I4924" t="s">
        <v>671</v>
      </c>
      <c r="K4924" t="s">
        <v>466</v>
      </c>
      <c r="L4924" t="s">
        <v>400</v>
      </c>
      <c r="M4924" t="s">
        <v>476</v>
      </c>
      <c r="N4924" t="s">
        <v>291</v>
      </c>
      <c r="O4924" t="s">
        <v>400</v>
      </c>
      <c r="P4924">
        <v>30000</v>
      </c>
      <c r="Q4924">
        <v>2000</v>
      </c>
      <c r="R4924">
        <v>1</v>
      </c>
      <c r="S4924">
        <v>21.950000000000003</v>
      </c>
      <c r="T4924">
        <v>0</v>
      </c>
      <c r="U4924" t="b" cm="1">
        <f t="array" ref="U4924">_xlfn.IFS(AND(R4924=1,S4924=G4924,T4924=H4924),TRUE,AND(R4924=1,S4924=G4924,H4924="Product NA"),TRUE)</f>
        <v>1</v>
      </c>
      <c r="W4924" s="165">
        <v>24.560000000000002</v>
      </c>
      <c r="X4924" s="165">
        <v>0</v>
      </c>
      <c r="Y4924" t="str">
        <f t="shared" si="176"/>
        <v>Change</v>
      </c>
    </row>
    <row r="4925" spans="1:25" hidden="1" x14ac:dyDescent="0.35">
      <c r="A4925" t="s">
        <v>223</v>
      </c>
      <c r="B4925" t="s">
        <v>620</v>
      </c>
      <c r="C4925" t="s">
        <v>291</v>
      </c>
      <c r="D4925" t="s">
        <v>655</v>
      </c>
      <c r="E4925" t="s">
        <v>723</v>
      </c>
      <c r="F4925" t="s">
        <v>286</v>
      </c>
      <c r="G4925" s="165">
        <f t="shared" si="177"/>
        <v>99.4</v>
      </c>
      <c r="H4925" s="165">
        <f t="shared" si="177"/>
        <v>0</v>
      </c>
      <c r="I4925" t="s">
        <v>681</v>
      </c>
      <c r="K4925" t="s">
        <v>466</v>
      </c>
      <c r="L4925" t="s">
        <v>400</v>
      </c>
      <c r="M4925" t="s">
        <v>476</v>
      </c>
      <c r="N4925" t="s">
        <v>291</v>
      </c>
      <c r="O4925" t="s">
        <v>400</v>
      </c>
      <c r="P4925">
        <v>30000</v>
      </c>
      <c r="Q4925">
        <v>20000</v>
      </c>
      <c r="R4925">
        <v>1</v>
      </c>
      <c r="S4925">
        <v>99.4</v>
      </c>
      <c r="T4925">
        <v>0</v>
      </c>
      <c r="U4925" t="b" cm="1">
        <f t="array" ref="U4925">_xlfn.IFS(AND(R4925=1,S4925=G4925,T4925=H4925),TRUE,AND(R4925=1,S4925=G4925,H4925="Product NA"),TRUE)</f>
        <v>1</v>
      </c>
      <c r="W4925" s="165">
        <v>114</v>
      </c>
      <c r="X4925" s="165">
        <v>0</v>
      </c>
      <c r="Y4925" t="str">
        <f t="shared" si="176"/>
        <v>Change</v>
      </c>
    </row>
    <row r="4926" spans="1:25" hidden="1" x14ac:dyDescent="0.35">
      <c r="A4926" t="s">
        <v>223</v>
      </c>
      <c r="B4926" t="s">
        <v>620</v>
      </c>
      <c r="C4926" t="s">
        <v>291</v>
      </c>
      <c r="D4926" t="s">
        <v>655</v>
      </c>
      <c r="E4926" t="s">
        <v>723</v>
      </c>
      <c r="F4926" t="s">
        <v>286</v>
      </c>
      <c r="G4926" s="165">
        <f t="shared" si="177"/>
        <v>126.4</v>
      </c>
      <c r="H4926" s="165">
        <f t="shared" si="177"/>
        <v>0</v>
      </c>
      <c r="I4926" t="s">
        <v>682</v>
      </c>
      <c r="K4926" t="s">
        <v>466</v>
      </c>
      <c r="L4926" t="s">
        <v>400</v>
      </c>
      <c r="M4926" t="s">
        <v>476</v>
      </c>
      <c r="N4926" t="s">
        <v>291</v>
      </c>
      <c r="O4926" t="s">
        <v>400</v>
      </c>
      <c r="P4926">
        <v>30000</v>
      </c>
      <c r="Q4926">
        <v>25000</v>
      </c>
      <c r="R4926">
        <v>1</v>
      </c>
      <c r="S4926">
        <v>126.4</v>
      </c>
      <c r="T4926">
        <v>0</v>
      </c>
      <c r="U4926" t="b" cm="1">
        <f t="array" ref="U4926">_xlfn.IFS(AND(R4926=1,S4926=G4926,T4926=H4926),TRUE,AND(R4926=1,S4926=G4926,H4926="Product NA"),TRUE)</f>
        <v>1</v>
      </c>
      <c r="W4926" s="165">
        <v>401.95</v>
      </c>
      <c r="X4926" s="165">
        <v>0</v>
      </c>
      <c r="Y4926" t="str">
        <f t="shared" si="176"/>
        <v>Change</v>
      </c>
    </row>
    <row r="4927" spans="1:25" hidden="1" x14ac:dyDescent="0.35">
      <c r="A4927" t="s">
        <v>223</v>
      </c>
      <c r="B4927" t="s">
        <v>620</v>
      </c>
      <c r="C4927" t="s">
        <v>291</v>
      </c>
      <c r="D4927" t="s">
        <v>655</v>
      </c>
      <c r="E4927" t="s">
        <v>723</v>
      </c>
      <c r="F4927" t="s">
        <v>286</v>
      </c>
      <c r="G4927" s="165">
        <f t="shared" si="177"/>
        <v>26.1</v>
      </c>
      <c r="H4927" s="165">
        <f t="shared" si="177"/>
        <v>0</v>
      </c>
      <c r="I4927" t="s">
        <v>672</v>
      </c>
      <c r="K4927" t="s">
        <v>466</v>
      </c>
      <c r="L4927" t="s">
        <v>400</v>
      </c>
      <c r="M4927" t="s">
        <v>476</v>
      </c>
      <c r="N4927" t="s">
        <v>291</v>
      </c>
      <c r="O4927" t="s">
        <v>400</v>
      </c>
      <c r="P4927">
        <v>30000</v>
      </c>
      <c r="Q4927">
        <v>3000</v>
      </c>
      <c r="R4927">
        <v>1</v>
      </c>
      <c r="S4927">
        <v>26.1</v>
      </c>
      <c r="T4927">
        <v>0</v>
      </c>
      <c r="U4927" t="b" cm="1">
        <f t="array" ref="U4927">_xlfn.IFS(AND(R4927=1,S4927=G4927,T4927=H4927),TRUE,AND(R4927=1,S4927=G4927,H4927="Product NA"),TRUE)</f>
        <v>1</v>
      </c>
      <c r="W4927" s="165">
        <v>27.79</v>
      </c>
      <c r="X4927" s="165">
        <v>0</v>
      </c>
      <c r="Y4927" t="str">
        <f t="shared" si="176"/>
        <v>Change</v>
      </c>
    </row>
    <row r="4928" spans="1:25" hidden="1" x14ac:dyDescent="0.35">
      <c r="A4928" t="s">
        <v>223</v>
      </c>
      <c r="B4928" t="s">
        <v>620</v>
      </c>
      <c r="C4928" t="s">
        <v>291</v>
      </c>
      <c r="D4928" t="s">
        <v>655</v>
      </c>
      <c r="E4928" t="s">
        <v>723</v>
      </c>
      <c r="F4928" t="s">
        <v>286</v>
      </c>
      <c r="G4928" s="165">
        <f t="shared" si="177"/>
        <v>148.5</v>
      </c>
      <c r="H4928" s="165">
        <f t="shared" si="177"/>
        <v>0</v>
      </c>
      <c r="I4928" t="s">
        <v>683</v>
      </c>
      <c r="K4928" t="s">
        <v>466</v>
      </c>
      <c r="L4928" t="s">
        <v>400</v>
      </c>
      <c r="M4928" t="s">
        <v>476</v>
      </c>
      <c r="N4928" t="s">
        <v>291</v>
      </c>
      <c r="O4928" t="s">
        <v>400</v>
      </c>
      <c r="P4928">
        <v>30000</v>
      </c>
      <c r="Q4928">
        <v>30000</v>
      </c>
      <c r="R4928">
        <v>1</v>
      </c>
      <c r="S4928">
        <v>148.5</v>
      </c>
      <c r="T4928">
        <v>0</v>
      </c>
      <c r="U4928" t="b" cm="1">
        <f t="array" ref="U4928">_xlfn.IFS(AND(R4928=1,S4928=G4928,T4928=H4928),TRUE,AND(R4928=1,S4928=G4928,H4928="Product NA"),TRUE)</f>
        <v>1</v>
      </c>
      <c r="W4928" s="165">
        <v>475.29</v>
      </c>
      <c r="X4928" s="165">
        <v>0</v>
      </c>
      <c r="Y4928" t="str">
        <f t="shared" si="176"/>
        <v>Change</v>
      </c>
    </row>
    <row r="4929" spans="1:25" hidden="1" x14ac:dyDescent="0.35">
      <c r="A4929" t="s">
        <v>223</v>
      </c>
      <c r="B4929" t="s">
        <v>620</v>
      </c>
      <c r="C4929" t="s">
        <v>291</v>
      </c>
      <c r="D4929" t="s">
        <v>655</v>
      </c>
      <c r="E4929" t="s">
        <v>723</v>
      </c>
      <c r="F4929" t="s">
        <v>286</v>
      </c>
      <c r="G4929" s="165">
        <f t="shared" si="177"/>
        <v>30.150000000000002</v>
      </c>
      <c r="H4929" s="165">
        <f t="shared" si="177"/>
        <v>0</v>
      </c>
      <c r="I4929" t="s">
        <v>673</v>
      </c>
      <c r="K4929" t="s">
        <v>466</v>
      </c>
      <c r="L4929" t="s">
        <v>400</v>
      </c>
      <c r="M4929" t="s">
        <v>476</v>
      </c>
      <c r="N4929" t="s">
        <v>291</v>
      </c>
      <c r="O4929" t="s">
        <v>400</v>
      </c>
      <c r="P4929">
        <v>30000</v>
      </c>
      <c r="Q4929">
        <v>4000</v>
      </c>
      <c r="R4929">
        <v>1</v>
      </c>
      <c r="S4929">
        <v>30.150000000000002</v>
      </c>
      <c r="T4929">
        <v>0</v>
      </c>
      <c r="U4929" t="b" cm="1">
        <f t="array" ref="U4929">_xlfn.IFS(AND(R4929=1,S4929=G4929,T4929=H4929),TRUE,AND(R4929=1,S4929=G4929,H4929="Product NA"),TRUE)</f>
        <v>1</v>
      </c>
      <c r="W4929" s="165">
        <v>31.970000000000002</v>
      </c>
      <c r="X4929" s="165">
        <v>0</v>
      </c>
      <c r="Y4929" t="str">
        <f t="shared" si="176"/>
        <v>Change</v>
      </c>
    </row>
    <row r="4930" spans="1:25" hidden="1" x14ac:dyDescent="0.35">
      <c r="A4930" t="s">
        <v>223</v>
      </c>
      <c r="B4930" t="s">
        <v>620</v>
      </c>
      <c r="C4930" t="s">
        <v>291</v>
      </c>
      <c r="D4930" t="s">
        <v>655</v>
      </c>
      <c r="E4930" t="s">
        <v>723</v>
      </c>
      <c r="F4930" t="s">
        <v>286</v>
      </c>
      <c r="G4930" s="165">
        <f t="shared" si="177"/>
        <v>34.200000000000003</v>
      </c>
      <c r="H4930" s="165">
        <f t="shared" si="177"/>
        <v>0</v>
      </c>
      <c r="I4930" t="s">
        <v>674</v>
      </c>
      <c r="K4930" t="s">
        <v>466</v>
      </c>
      <c r="L4930" t="s">
        <v>400</v>
      </c>
      <c r="M4930" t="s">
        <v>476</v>
      </c>
      <c r="N4930" t="s">
        <v>291</v>
      </c>
      <c r="O4930" t="s">
        <v>400</v>
      </c>
      <c r="P4930">
        <v>30000</v>
      </c>
      <c r="Q4930">
        <v>5000</v>
      </c>
      <c r="R4930">
        <v>1</v>
      </c>
      <c r="S4930">
        <v>34.200000000000003</v>
      </c>
      <c r="T4930">
        <v>0</v>
      </c>
      <c r="U4930" t="b" cm="1">
        <f t="array" ref="U4930">_xlfn.IFS(AND(R4930=1,S4930=G4930,T4930=H4930),TRUE,AND(R4930=1,S4930=G4930,H4930="Product NA"),TRUE)</f>
        <v>1</v>
      </c>
      <c r="W4930" s="165">
        <v>37</v>
      </c>
      <c r="X4930" s="165">
        <v>0</v>
      </c>
      <c r="Y4930" t="str">
        <f t="shared" si="176"/>
        <v>Change</v>
      </c>
    </row>
    <row r="4931" spans="1:25" hidden="1" x14ac:dyDescent="0.35">
      <c r="A4931" t="s">
        <v>223</v>
      </c>
      <c r="B4931" t="s">
        <v>620</v>
      </c>
      <c r="C4931" t="s">
        <v>291</v>
      </c>
      <c r="D4931" t="s">
        <v>655</v>
      </c>
      <c r="E4931" t="s">
        <v>723</v>
      </c>
      <c r="F4931" t="s">
        <v>286</v>
      </c>
      <c r="G4931" s="165">
        <f t="shared" si="177"/>
        <v>39.400000000000006</v>
      </c>
      <c r="H4931" s="165">
        <f t="shared" si="177"/>
        <v>0</v>
      </c>
      <c r="I4931" t="s">
        <v>675</v>
      </c>
      <c r="K4931" t="s">
        <v>466</v>
      </c>
      <c r="L4931" t="s">
        <v>400</v>
      </c>
      <c r="M4931" t="s">
        <v>476</v>
      </c>
      <c r="N4931" t="s">
        <v>291</v>
      </c>
      <c r="O4931" t="s">
        <v>400</v>
      </c>
      <c r="P4931">
        <v>30000</v>
      </c>
      <c r="Q4931">
        <v>6000</v>
      </c>
      <c r="R4931">
        <v>1</v>
      </c>
      <c r="S4931">
        <v>39.400000000000006</v>
      </c>
      <c r="T4931">
        <v>0</v>
      </c>
      <c r="U4931" t="b" cm="1">
        <f t="array" ref="U4931">_xlfn.IFS(AND(R4931=1,S4931=G4931,T4931=H4931),TRUE,AND(R4931=1,S4931=G4931,H4931="Product NA"),TRUE)</f>
        <v>1</v>
      </c>
      <c r="W4931" s="165">
        <v>50.68</v>
      </c>
      <c r="X4931" s="165">
        <v>0</v>
      </c>
      <c r="Y4931" t="str">
        <f t="shared" si="176"/>
        <v>Change</v>
      </c>
    </row>
    <row r="4932" spans="1:25" hidden="1" x14ac:dyDescent="0.35">
      <c r="A4932" t="s">
        <v>223</v>
      </c>
      <c r="B4932" t="s">
        <v>620</v>
      </c>
      <c r="C4932" t="s">
        <v>291</v>
      </c>
      <c r="D4932" t="s">
        <v>655</v>
      </c>
      <c r="E4932" t="s">
        <v>723</v>
      </c>
      <c r="F4932" t="s">
        <v>286</v>
      </c>
      <c r="G4932" s="165">
        <f t="shared" si="177"/>
        <v>43.45</v>
      </c>
      <c r="H4932" s="165">
        <f t="shared" si="177"/>
        <v>0</v>
      </c>
      <c r="I4932" t="s">
        <v>676</v>
      </c>
      <c r="K4932" t="s">
        <v>466</v>
      </c>
      <c r="L4932" t="s">
        <v>400</v>
      </c>
      <c r="M4932" t="s">
        <v>476</v>
      </c>
      <c r="N4932" t="s">
        <v>291</v>
      </c>
      <c r="O4932" t="s">
        <v>400</v>
      </c>
      <c r="P4932">
        <v>30000</v>
      </c>
      <c r="Q4932">
        <v>7000</v>
      </c>
      <c r="R4932">
        <v>1</v>
      </c>
      <c r="S4932">
        <v>43.45</v>
      </c>
      <c r="T4932">
        <v>0</v>
      </c>
      <c r="U4932" t="b" cm="1">
        <f t="array" ref="U4932">_xlfn.IFS(AND(R4932=1,S4932=G4932,T4932=H4932),TRUE,AND(R4932=1,S4932=G4932,H4932="Product NA"),TRUE)</f>
        <v>1</v>
      </c>
      <c r="W4932" s="165">
        <v>50.68</v>
      </c>
      <c r="X4932" s="165">
        <v>0</v>
      </c>
      <c r="Y4932" t="str">
        <f t="shared" si="176"/>
        <v>Change</v>
      </c>
    </row>
    <row r="4933" spans="1:25" hidden="1" x14ac:dyDescent="0.35">
      <c r="A4933" t="s">
        <v>223</v>
      </c>
      <c r="B4933" t="s">
        <v>620</v>
      </c>
      <c r="C4933" t="s">
        <v>291</v>
      </c>
      <c r="D4933" t="s">
        <v>655</v>
      </c>
      <c r="E4933" t="s">
        <v>723</v>
      </c>
      <c r="F4933" t="s">
        <v>286</v>
      </c>
      <c r="G4933" s="165">
        <f t="shared" si="177"/>
        <v>47.550000000000004</v>
      </c>
      <c r="H4933" s="165">
        <f t="shared" si="177"/>
        <v>0</v>
      </c>
      <c r="I4933" t="s">
        <v>677</v>
      </c>
      <c r="K4933" t="s">
        <v>466</v>
      </c>
      <c r="L4933" t="s">
        <v>400</v>
      </c>
      <c r="M4933" t="s">
        <v>476</v>
      </c>
      <c r="N4933" t="s">
        <v>291</v>
      </c>
      <c r="O4933" t="s">
        <v>400</v>
      </c>
      <c r="P4933">
        <v>30000</v>
      </c>
      <c r="Q4933">
        <v>8000</v>
      </c>
      <c r="R4933">
        <v>1</v>
      </c>
      <c r="S4933">
        <v>47.550000000000004</v>
      </c>
      <c r="T4933">
        <v>0</v>
      </c>
      <c r="U4933" t="b" cm="1">
        <f t="array" ref="U4933">_xlfn.IFS(AND(R4933=1,S4933=G4933,T4933=H4933),TRUE,AND(R4933=1,S4933=G4933,H4933="Product NA"),TRUE)</f>
        <v>1</v>
      </c>
      <c r="W4933" s="165">
        <v>58.71</v>
      </c>
      <c r="X4933" s="165">
        <v>0</v>
      </c>
      <c r="Y4933" t="str">
        <f t="shared" si="176"/>
        <v>Change</v>
      </c>
    </row>
    <row r="4934" spans="1:25" hidden="1" x14ac:dyDescent="0.35">
      <c r="A4934" t="s">
        <v>223</v>
      </c>
      <c r="B4934" t="s">
        <v>620</v>
      </c>
      <c r="C4934" t="s">
        <v>291</v>
      </c>
      <c r="D4934" t="s">
        <v>655</v>
      </c>
      <c r="E4934" t="s">
        <v>723</v>
      </c>
      <c r="F4934" t="s">
        <v>286</v>
      </c>
      <c r="G4934" s="165">
        <f t="shared" si="177"/>
        <v>51.6</v>
      </c>
      <c r="H4934" s="165">
        <f t="shared" si="177"/>
        <v>0</v>
      </c>
      <c r="I4934" t="s">
        <v>678</v>
      </c>
      <c r="K4934" t="s">
        <v>466</v>
      </c>
      <c r="L4934" t="s">
        <v>400</v>
      </c>
      <c r="M4934" t="s">
        <v>476</v>
      </c>
      <c r="N4934" t="s">
        <v>291</v>
      </c>
      <c r="O4934" t="s">
        <v>400</v>
      </c>
      <c r="P4934">
        <v>30000</v>
      </c>
      <c r="Q4934">
        <v>9000</v>
      </c>
      <c r="R4934">
        <v>1</v>
      </c>
      <c r="S4934">
        <v>51.6</v>
      </c>
      <c r="T4934">
        <v>0</v>
      </c>
      <c r="U4934" t="b" cm="1">
        <f t="array" ref="U4934">_xlfn.IFS(AND(R4934=1,S4934=G4934,T4934=H4934),TRUE,AND(R4934=1,S4934=G4934,H4934="Product NA"),TRUE)</f>
        <v>1</v>
      </c>
      <c r="W4934" s="165">
        <v>58.71</v>
      </c>
      <c r="X4934" s="165">
        <v>0</v>
      </c>
      <c r="Y4934" t="str">
        <f t="shared" si="176"/>
        <v>Change</v>
      </c>
    </row>
    <row r="4935" spans="1:25" hidden="1" x14ac:dyDescent="0.35">
      <c r="A4935" t="s">
        <v>223</v>
      </c>
      <c r="B4935" t="s">
        <v>620</v>
      </c>
      <c r="C4935" t="s">
        <v>291</v>
      </c>
      <c r="D4935" t="s">
        <v>655</v>
      </c>
      <c r="E4935" t="s">
        <v>723</v>
      </c>
      <c r="F4935" t="s">
        <v>286</v>
      </c>
      <c r="G4935" s="165">
        <f t="shared" si="177"/>
        <v>55.650000000000006</v>
      </c>
      <c r="H4935" s="165">
        <f t="shared" si="177"/>
        <v>0</v>
      </c>
      <c r="I4935" t="s">
        <v>679</v>
      </c>
      <c r="K4935" t="s">
        <v>466</v>
      </c>
      <c r="L4935" t="s">
        <v>400</v>
      </c>
      <c r="M4935" t="s">
        <v>476</v>
      </c>
      <c r="N4935" t="s">
        <v>291</v>
      </c>
      <c r="O4935" t="s">
        <v>400</v>
      </c>
      <c r="P4935">
        <v>30000</v>
      </c>
      <c r="Q4935">
        <v>10000</v>
      </c>
      <c r="R4935">
        <v>1</v>
      </c>
      <c r="S4935">
        <v>55.650000000000006</v>
      </c>
      <c r="T4935">
        <v>0</v>
      </c>
      <c r="U4935" t="b" cm="1">
        <f t="array" ref="U4935">_xlfn.IFS(AND(R4935=1,S4935=G4935,T4935=H4935),TRUE,AND(R4935=1,S4935=G4935,H4935="Product NA"),TRUE)</f>
        <v>1</v>
      </c>
      <c r="W4935" s="165">
        <v>58.71</v>
      </c>
      <c r="X4935" s="165">
        <v>0</v>
      </c>
      <c r="Y4935" t="str">
        <f t="shared" si="176"/>
        <v>Change</v>
      </c>
    </row>
    <row r="4936" spans="1:25" hidden="1" x14ac:dyDescent="0.35">
      <c r="A4936" t="s">
        <v>223</v>
      </c>
      <c r="B4936" t="s">
        <v>620</v>
      </c>
      <c r="C4936" t="s">
        <v>291</v>
      </c>
      <c r="D4936" t="s">
        <v>316</v>
      </c>
      <c r="E4936" t="s">
        <v>724</v>
      </c>
      <c r="F4936" t="s">
        <v>0</v>
      </c>
      <c r="G4936" s="165">
        <f t="shared" si="177"/>
        <v>5.68</v>
      </c>
      <c r="H4936" s="165">
        <f t="shared" si="177"/>
        <v>9.66</v>
      </c>
      <c r="I4936" t="s">
        <v>479</v>
      </c>
      <c r="K4936" t="s">
        <v>466</v>
      </c>
      <c r="L4936" t="s">
        <v>400</v>
      </c>
      <c r="M4936" t="s">
        <v>476</v>
      </c>
      <c r="N4936" t="s">
        <v>291</v>
      </c>
      <c r="O4936" t="s">
        <v>400</v>
      </c>
      <c r="P4936">
        <v>100</v>
      </c>
      <c r="Q4936">
        <v>100</v>
      </c>
      <c r="R4936">
        <v>1</v>
      </c>
      <c r="S4936">
        <v>5.68</v>
      </c>
      <c r="T4936">
        <v>9.66</v>
      </c>
      <c r="U4936" t="b" cm="1">
        <f t="array" ref="U4936">_xlfn.IFS(AND(R4936=1,S4936=G4936,T4936=H4936),TRUE,AND(R4936=1,S4936=G4936,H4936="Product NA"),TRUE)</f>
        <v>1</v>
      </c>
      <c r="W4936" s="165">
        <v>5.68</v>
      </c>
      <c r="X4936" s="165">
        <v>9.66</v>
      </c>
      <c r="Y4936" t="str">
        <f t="shared" si="176"/>
        <v>No Change</v>
      </c>
    </row>
    <row r="4937" spans="1:25" hidden="1" x14ac:dyDescent="0.35">
      <c r="A4937" t="s">
        <v>223</v>
      </c>
      <c r="B4937" t="s">
        <v>620</v>
      </c>
      <c r="C4937" t="s">
        <v>291</v>
      </c>
      <c r="D4937" t="s">
        <v>318</v>
      </c>
      <c r="E4937" t="s">
        <v>724</v>
      </c>
      <c r="F4937" t="s">
        <v>277</v>
      </c>
      <c r="G4937" s="165">
        <f t="shared" si="177"/>
        <v>6.3000000000000007</v>
      </c>
      <c r="H4937" s="165">
        <f t="shared" si="177"/>
        <v>9.6000000000000014</v>
      </c>
      <c r="I4937" t="s">
        <v>480</v>
      </c>
      <c r="K4937" t="s">
        <v>466</v>
      </c>
      <c r="L4937" t="s">
        <v>400</v>
      </c>
      <c r="M4937" t="s">
        <v>476</v>
      </c>
      <c r="N4937" t="s">
        <v>291</v>
      </c>
      <c r="O4937" t="s">
        <v>400</v>
      </c>
      <c r="P4937">
        <v>100</v>
      </c>
      <c r="Q4937">
        <v>500</v>
      </c>
      <c r="R4937">
        <v>1</v>
      </c>
      <c r="S4937">
        <v>6.3000000000000007</v>
      </c>
      <c r="T4937">
        <v>9.6000000000000014</v>
      </c>
      <c r="U4937" t="b" cm="1">
        <f t="array" ref="U4937">_xlfn.IFS(AND(R4937=1,S4937=G4937,T4937=H4937),TRUE,AND(R4937=1,S4937=G4937,H4937="Product NA"),TRUE)</f>
        <v>1</v>
      </c>
      <c r="W4937" s="165">
        <v>6.3000000000000007</v>
      </c>
      <c r="X4937" s="165">
        <v>9.6000000000000014</v>
      </c>
      <c r="Y4937" t="str">
        <f t="shared" si="176"/>
        <v>No Change</v>
      </c>
    </row>
    <row r="4938" spans="1:25" hidden="1" x14ac:dyDescent="0.35">
      <c r="A4938" t="s">
        <v>223</v>
      </c>
      <c r="B4938" t="s">
        <v>620</v>
      </c>
      <c r="C4938" t="s">
        <v>291</v>
      </c>
      <c r="D4938" t="s">
        <v>282</v>
      </c>
      <c r="E4938" t="s">
        <v>724</v>
      </c>
      <c r="F4938" t="s">
        <v>286</v>
      </c>
      <c r="G4938" s="165">
        <f t="shared" si="177"/>
        <v>7.25</v>
      </c>
      <c r="H4938" s="165">
        <f t="shared" si="177"/>
        <v>11.600000000000001</v>
      </c>
      <c r="I4938" t="s">
        <v>482</v>
      </c>
      <c r="K4938" t="s">
        <v>466</v>
      </c>
      <c r="L4938" t="s">
        <v>400</v>
      </c>
      <c r="M4938" t="s">
        <v>476</v>
      </c>
      <c r="N4938" t="s">
        <v>291</v>
      </c>
      <c r="O4938" t="s">
        <v>400</v>
      </c>
      <c r="P4938">
        <v>2000</v>
      </c>
      <c r="Q4938">
        <v>2000</v>
      </c>
      <c r="R4938">
        <v>1</v>
      </c>
      <c r="S4938">
        <v>7.25</v>
      </c>
      <c r="T4938">
        <v>11.600000000000001</v>
      </c>
      <c r="U4938" t="b" cm="1">
        <f t="array" ref="U4938">_xlfn.IFS(AND(R4938=1,S4938=G4938,T4938=H4938),TRUE,AND(R4938=1,S4938=G4938,H4938="Product NA"),TRUE)</f>
        <v>1</v>
      </c>
      <c r="W4938" s="165">
        <v>7.25</v>
      </c>
      <c r="X4938" s="165">
        <v>11.600000000000001</v>
      </c>
      <c r="Y4938" t="str">
        <f t="shared" si="176"/>
        <v>No Change</v>
      </c>
    </row>
    <row r="4939" spans="1:25" hidden="1" x14ac:dyDescent="0.35">
      <c r="A4939" t="s">
        <v>223</v>
      </c>
      <c r="B4939" t="s">
        <v>620</v>
      </c>
      <c r="C4939" t="s">
        <v>291</v>
      </c>
      <c r="D4939" t="s">
        <v>317</v>
      </c>
      <c r="E4939" t="s">
        <v>724</v>
      </c>
      <c r="F4939" t="s">
        <v>277</v>
      </c>
      <c r="G4939" s="165">
        <f t="shared" si="177"/>
        <v>6.3000000000000007</v>
      </c>
      <c r="H4939" s="165">
        <f t="shared" si="177"/>
        <v>9.6000000000000014</v>
      </c>
      <c r="I4939" t="s">
        <v>480</v>
      </c>
      <c r="K4939" t="s">
        <v>466</v>
      </c>
      <c r="L4939" t="s">
        <v>400</v>
      </c>
      <c r="M4939" t="s">
        <v>476</v>
      </c>
      <c r="N4939" t="s">
        <v>291</v>
      </c>
      <c r="O4939" t="s">
        <v>400</v>
      </c>
      <c r="P4939">
        <v>100</v>
      </c>
      <c r="Q4939">
        <v>500</v>
      </c>
      <c r="R4939">
        <v>1</v>
      </c>
      <c r="S4939">
        <v>6.3000000000000007</v>
      </c>
      <c r="T4939">
        <v>9.6000000000000014</v>
      </c>
      <c r="U4939" t="b" cm="1">
        <f t="array" ref="U4939">_xlfn.IFS(AND(R4939=1,S4939=G4939,T4939=H4939),TRUE,AND(R4939=1,S4939=G4939,H4939="Product NA"),TRUE)</f>
        <v>1</v>
      </c>
      <c r="W4939" s="165">
        <v>6.3000000000000007</v>
      </c>
      <c r="X4939" s="165">
        <v>9.6000000000000014</v>
      </c>
      <c r="Y4939" t="str">
        <f t="shared" si="176"/>
        <v>No Change</v>
      </c>
    </row>
    <row r="4940" spans="1:25" x14ac:dyDescent="0.35">
      <c r="A4940" t="s">
        <v>224</v>
      </c>
      <c r="B4940" t="s">
        <v>461</v>
      </c>
      <c r="C4940" t="s">
        <v>292</v>
      </c>
      <c r="D4940" t="s">
        <v>392</v>
      </c>
      <c r="E4940" t="s">
        <v>287</v>
      </c>
      <c r="F4940" t="s">
        <v>396</v>
      </c>
      <c r="G4940" s="165">
        <f t="shared" si="177"/>
        <v>1.3800000000000001</v>
      </c>
      <c r="H4940" s="165">
        <f t="shared" si="177"/>
        <v>11.93</v>
      </c>
      <c r="I4940" t="s">
        <v>482</v>
      </c>
      <c r="K4940" t="s">
        <v>292</v>
      </c>
      <c r="L4940" t="s">
        <v>401</v>
      </c>
      <c r="M4940" t="s">
        <v>476</v>
      </c>
      <c r="N4940" t="s">
        <v>292</v>
      </c>
      <c r="O4940" t="s">
        <v>401</v>
      </c>
      <c r="P4940">
        <v>100</v>
      </c>
      <c r="Q4940">
        <v>2000</v>
      </c>
      <c r="R4940">
        <v>1</v>
      </c>
      <c r="S4940">
        <v>1.3800000000000001</v>
      </c>
      <c r="T4940">
        <v>11.93</v>
      </c>
      <c r="U4940" t="b" cm="1">
        <f t="array" ref="U4940">_xlfn.IFS(AND(R4940=1,S4940=G4940,T4940=H4940),TRUE,AND(R4940=1,S4940=G4940,H4940="Product NA"),TRUE)</f>
        <v>1</v>
      </c>
      <c r="W4940" s="165">
        <v>1.3</v>
      </c>
      <c r="X4940" s="165">
        <v>11.23</v>
      </c>
      <c r="Y4940" t="str">
        <f t="shared" si="176"/>
        <v>Change</v>
      </c>
    </row>
    <row r="4941" spans="1:25" x14ac:dyDescent="0.35">
      <c r="A4941" t="s">
        <v>224</v>
      </c>
      <c r="B4941" t="s">
        <v>461</v>
      </c>
      <c r="C4941" t="s">
        <v>292</v>
      </c>
      <c r="D4941" t="s">
        <v>391</v>
      </c>
      <c r="E4941" t="s">
        <v>724</v>
      </c>
      <c r="F4941" t="s">
        <v>396</v>
      </c>
      <c r="G4941" s="165">
        <f t="shared" si="177"/>
        <v>3.35</v>
      </c>
      <c r="H4941" s="165">
        <f t="shared" si="177"/>
        <v>4.25</v>
      </c>
      <c r="I4941" t="s">
        <v>482</v>
      </c>
      <c r="K4941" t="s">
        <v>292</v>
      </c>
      <c r="L4941" t="s">
        <v>401</v>
      </c>
      <c r="M4941" t="s">
        <v>476</v>
      </c>
      <c r="N4941" t="s">
        <v>292</v>
      </c>
      <c r="O4941" t="s">
        <v>461</v>
      </c>
      <c r="P4941">
        <v>100</v>
      </c>
      <c r="Q4941">
        <v>2000</v>
      </c>
      <c r="R4941">
        <v>1</v>
      </c>
      <c r="S4941">
        <v>3.35</v>
      </c>
      <c r="T4941">
        <v>4.25</v>
      </c>
      <c r="U4941" t="b" cm="1">
        <f t="array" ref="U4941">_xlfn.IFS(AND(R4941=1,S4941=G4941,T4941=H4941),TRUE,AND(R4941=1,S4941=G4941,H4941="Product NA"),TRUE)</f>
        <v>1</v>
      </c>
      <c r="W4941" s="165">
        <v>2.3000000000000003</v>
      </c>
      <c r="X4941" s="165">
        <v>4.25</v>
      </c>
      <c r="Y4941" t="str">
        <f t="shared" si="176"/>
        <v>Change</v>
      </c>
    </row>
    <row r="4942" spans="1:25" hidden="1" x14ac:dyDescent="0.35">
      <c r="A4942" t="s">
        <v>224</v>
      </c>
      <c r="B4942" t="s">
        <v>461</v>
      </c>
      <c r="C4942" t="s">
        <v>292</v>
      </c>
      <c r="D4942" t="s">
        <v>281</v>
      </c>
      <c r="E4942" t="s">
        <v>287</v>
      </c>
      <c r="F4942" t="s">
        <v>286</v>
      </c>
      <c r="G4942" s="165">
        <f t="shared" si="177"/>
        <v>1.3800000000000001</v>
      </c>
      <c r="H4942" s="165">
        <f t="shared" si="177"/>
        <v>11.93</v>
      </c>
      <c r="I4942" t="s">
        <v>482</v>
      </c>
      <c r="K4942" t="s">
        <v>292</v>
      </c>
      <c r="L4942" t="s">
        <v>401</v>
      </c>
      <c r="M4942" t="s">
        <v>476</v>
      </c>
      <c r="N4942" t="s">
        <v>292</v>
      </c>
      <c r="O4942" t="s">
        <v>401</v>
      </c>
      <c r="P4942">
        <v>100</v>
      </c>
      <c r="Q4942">
        <v>2000</v>
      </c>
      <c r="R4942">
        <v>1</v>
      </c>
      <c r="S4942">
        <v>1.3800000000000001</v>
      </c>
      <c r="T4942">
        <v>11.93</v>
      </c>
      <c r="U4942" t="b" cm="1">
        <f t="array" ref="U4942">_xlfn.IFS(AND(R4942=1,S4942=G4942,T4942=H4942),TRUE,AND(R4942=1,S4942=G4942,H4942="Product NA"),TRUE)</f>
        <v>1</v>
      </c>
      <c r="W4942" s="165">
        <v>1.3</v>
      </c>
      <c r="X4942" s="165">
        <v>11.23</v>
      </c>
      <c r="Y4942" t="str">
        <f t="shared" si="176"/>
        <v>Change</v>
      </c>
    </row>
    <row r="4943" spans="1:25" hidden="1" x14ac:dyDescent="0.35">
      <c r="A4943" t="s">
        <v>224</v>
      </c>
      <c r="B4943" t="s">
        <v>461</v>
      </c>
      <c r="C4943" t="s">
        <v>292</v>
      </c>
      <c r="D4943" t="s">
        <v>278</v>
      </c>
      <c r="E4943" t="s">
        <v>287</v>
      </c>
      <c r="F4943" t="s">
        <v>277</v>
      </c>
      <c r="G4943" s="165">
        <f t="shared" si="177"/>
        <v>0.98</v>
      </c>
      <c r="H4943" s="165">
        <f t="shared" si="177"/>
        <v>11.63</v>
      </c>
      <c r="I4943" t="s">
        <v>480</v>
      </c>
      <c r="K4943" t="s">
        <v>292</v>
      </c>
      <c r="L4943" t="s">
        <v>401</v>
      </c>
      <c r="M4943" t="s">
        <v>476</v>
      </c>
      <c r="N4943" t="s">
        <v>292</v>
      </c>
      <c r="O4943" t="s">
        <v>401</v>
      </c>
      <c r="P4943">
        <v>100</v>
      </c>
      <c r="Q4943">
        <v>500</v>
      </c>
      <c r="R4943">
        <v>1</v>
      </c>
      <c r="S4943">
        <v>0.98</v>
      </c>
      <c r="T4943">
        <v>11.63</v>
      </c>
      <c r="U4943" t="b" cm="1">
        <f t="array" ref="U4943">_xlfn.IFS(AND(R4943=1,S4943=G4943,T4943=H4943),TRUE,AND(R4943=1,S4943=G4943,H4943="Product NA"),TRUE)</f>
        <v>1</v>
      </c>
      <c r="W4943" s="165">
        <v>0.98</v>
      </c>
      <c r="X4943" s="165">
        <v>15.540000000000001</v>
      </c>
      <c r="Y4943" t="str">
        <f t="shared" si="176"/>
        <v>Change</v>
      </c>
    </row>
    <row r="4944" spans="1:25" hidden="1" x14ac:dyDescent="0.35">
      <c r="A4944" t="s">
        <v>224</v>
      </c>
      <c r="B4944" t="s">
        <v>461</v>
      </c>
      <c r="C4944" t="s">
        <v>292</v>
      </c>
      <c r="D4944" t="s">
        <v>238</v>
      </c>
      <c r="E4944" t="s">
        <v>287</v>
      </c>
      <c r="F4944" t="s">
        <v>0</v>
      </c>
      <c r="G4944" s="165">
        <f t="shared" si="177"/>
        <v>0.56000000000000005</v>
      </c>
      <c r="H4944" s="165">
        <f t="shared" si="177"/>
        <v>12.530000000000001</v>
      </c>
      <c r="I4944" t="s">
        <v>479</v>
      </c>
      <c r="K4944" t="s">
        <v>292</v>
      </c>
      <c r="L4944" t="s">
        <v>401</v>
      </c>
      <c r="M4944" t="s">
        <v>476</v>
      </c>
      <c r="N4944" t="s">
        <v>292</v>
      </c>
      <c r="O4944" t="s">
        <v>401</v>
      </c>
      <c r="P4944">
        <v>100</v>
      </c>
      <c r="Q4944">
        <v>100</v>
      </c>
      <c r="R4944">
        <v>1</v>
      </c>
      <c r="S4944">
        <v>0.56000000000000005</v>
      </c>
      <c r="T4944">
        <v>12.530000000000001</v>
      </c>
      <c r="U4944" t="b" cm="1">
        <f t="array" ref="U4944">_xlfn.IFS(AND(R4944=1,S4944=G4944,T4944=H4944),TRUE,AND(R4944=1,S4944=G4944,H4944="Product NA"),TRUE)</f>
        <v>1</v>
      </c>
      <c r="W4944" s="165">
        <v>0.59</v>
      </c>
      <c r="X4944" s="165">
        <v>12.280000000000001</v>
      </c>
      <c r="Y4944" t="str">
        <f t="shared" si="176"/>
        <v>Change</v>
      </c>
    </row>
    <row r="4945" spans="1:25" hidden="1" x14ac:dyDescent="0.35">
      <c r="A4945" t="s">
        <v>224</v>
      </c>
      <c r="B4945" t="s">
        <v>461</v>
      </c>
      <c r="C4945" t="s">
        <v>292</v>
      </c>
      <c r="D4945" t="s">
        <v>239</v>
      </c>
      <c r="E4945" t="s">
        <v>287</v>
      </c>
      <c r="F4945" t="s">
        <v>277</v>
      </c>
      <c r="G4945" s="165">
        <f t="shared" si="177"/>
        <v>0.89</v>
      </c>
      <c r="H4945" s="165">
        <f t="shared" si="177"/>
        <v>11.97</v>
      </c>
      <c r="I4945" t="s">
        <v>480</v>
      </c>
      <c r="K4945" t="s">
        <v>292</v>
      </c>
      <c r="L4945" t="s">
        <v>401</v>
      </c>
      <c r="M4945" t="s">
        <v>476</v>
      </c>
      <c r="N4945" t="s">
        <v>292</v>
      </c>
      <c r="O4945" t="s">
        <v>401</v>
      </c>
      <c r="P4945">
        <v>100</v>
      </c>
      <c r="Q4945">
        <v>500</v>
      </c>
      <c r="R4945">
        <v>1</v>
      </c>
      <c r="S4945">
        <v>0.89</v>
      </c>
      <c r="T4945">
        <v>11.97</v>
      </c>
      <c r="U4945" t="b" cm="1">
        <f t="array" ref="U4945">_xlfn.IFS(AND(R4945=1,S4945=G4945,T4945=H4945),TRUE,AND(R4945=1,S4945=G4945,H4945="Product NA"),TRUE)</f>
        <v>1</v>
      </c>
      <c r="W4945" s="165">
        <v>1.0900000000000001</v>
      </c>
      <c r="X4945" s="165">
        <v>10</v>
      </c>
      <c r="Y4945" t="str">
        <f t="shared" si="176"/>
        <v>Change</v>
      </c>
    </row>
    <row r="4946" spans="1:25" hidden="1" x14ac:dyDescent="0.35">
      <c r="A4946" t="s">
        <v>224</v>
      </c>
      <c r="B4946" t="s">
        <v>461</v>
      </c>
      <c r="C4946" t="s">
        <v>292</v>
      </c>
      <c r="D4946" t="s">
        <v>655</v>
      </c>
      <c r="E4946" t="s">
        <v>723</v>
      </c>
      <c r="F4946" t="s">
        <v>286</v>
      </c>
      <c r="G4946" s="165">
        <f t="shared" si="177"/>
        <v>19.05</v>
      </c>
      <c r="H4946" s="165">
        <f t="shared" si="177"/>
        <v>0</v>
      </c>
      <c r="I4946" t="s">
        <v>481</v>
      </c>
      <c r="K4946" t="s">
        <v>292</v>
      </c>
      <c r="L4946" t="s">
        <v>401</v>
      </c>
      <c r="M4946" t="s">
        <v>476</v>
      </c>
      <c r="N4946" t="s">
        <v>292</v>
      </c>
      <c r="O4946" t="s">
        <v>461</v>
      </c>
      <c r="P4946">
        <v>30000</v>
      </c>
      <c r="Q4946">
        <v>1000</v>
      </c>
      <c r="R4946">
        <v>1</v>
      </c>
      <c r="S4946">
        <v>19.05</v>
      </c>
      <c r="T4946">
        <v>0</v>
      </c>
      <c r="U4946" t="b" cm="1">
        <f t="array" ref="U4946">_xlfn.IFS(AND(R4946=1,S4946=G4946,T4946=H4946),TRUE,AND(R4946=1,S4946=G4946,H4946="Product NA"),TRUE)</f>
        <v>1</v>
      </c>
      <c r="W4946" s="165">
        <v>14.92</v>
      </c>
      <c r="X4946" s="165">
        <v>0</v>
      </c>
      <c r="Y4946" t="str">
        <f t="shared" si="176"/>
        <v>Change</v>
      </c>
    </row>
    <row r="4947" spans="1:25" hidden="1" x14ac:dyDescent="0.35">
      <c r="A4947" t="s">
        <v>224</v>
      </c>
      <c r="B4947" t="s">
        <v>461</v>
      </c>
      <c r="C4947" t="s">
        <v>292</v>
      </c>
      <c r="D4947" t="s">
        <v>655</v>
      </c>
      <c r="E4947" t="s">
        <v>723</v>
      </c>
      <c r="F4947" t="s">
        <v>286</v>
      </c>
      <c r="G4947" s="165">
        <f t="shared" si="177"/>
        <v>52.7</v>
      </c>
      <c r="H4947" s="165">
        <f t="shared" si="177"/>
        <v>0</v>
      </c>
      <c r="I4947" t="s">
        <v>680</v>
      </c>
      <c r="K4947" t="s">
        <v>292</v>
      </c>
      <c r="L4947" t="s">
        <v>401</v>
      </c>
      <c r="M4947" t="s">
        <v>476</v>
      </c>
      <c r="N4947" t="s">
        <v>292</v>
      </c>
      <c r="O4947" t="s">
        <v>461</v>
      </c>
      <c r="P4947">
        <v>30000</v>
      </c>
      <c r="Q4947">
        <v>15000</v>
      </c>
      <c r="R4947">
        <v>1</v>
      </c>
      <c r="S4947">
        <v>52.7</v>
      </c>
      <c r="T4947">
        <v>0</v>
      </c>
      <c r="U4947" t="b" cm="1">
        <f t="array" ref="U4947">_xlfn.IFS(AND(R4947=1,S4947=G4947,T4947=H4947),TRUE,AND(R4947=1,S4947=G4947,H4947="Product NA"),TRUE)</f>
        <v>1</v>
      </c>
      <c r="W4947" s="165">
        <v>82.79</v>
      </c>
      <c r="X4947" s="165">
        <v>0</v>
      </c>
      <c r="Y4947" t="str">
        <f t="shared" si="176"/>
        <v>Change</v>
      </c>
    </row>
    <row r="4948" spans="1:25" hidden="1" x14ac:dyDescent="0.35">
      <c r="A4948" t="s">
        <v>224</v>
      </c>
      <c r="B4948" t="s">
        <v>461</v>
      </c>
      <c r="C4948" t="s">
        <v>292</v>
      </c>
      <c r="D4948" t="s">
        <v>655</v>
      </c>
      <c r="E4948" t="s">
        <v>723</v>
      </c>
      <c r="F4948" t="s">
        <v>286</v>
      </c>
      <c r="G4948" s="165">
        <f t="shared" si="177"/>
        <v>21.150000000000002</v>
      </c>
      <c r="H4948" s="165">
        <f t="shared" si="177"/>
        <v>0</v>
      </c>
      <c r="I4948" t="s">
        <v>671</v>
      </c>
      <c r="K4948" t="s">
        <v>292</v>
      </c>
      <c r="L4948" t="s">
        <v>401</v>
      </c>
      <c r="M4948" t="s">
        <v>476</v>
      </c>
      <c r="N4948" t="s">
        <v>292</v>
      </c>
      <c r="O4948" t="s">
        <v>461</v>
      </c>
      <c r="P4948">
        <v>30000</v>
      </c>
      <c r="Q4948">
        <v>2000</v>
      </c>
      <c r="R4948">
        <v>1</v>
      </c>
      <c r="S4948">
        <v>21.150000000000002</v>
      </c>
      <c r="T4948">
        <v>0</v>
      </c>
      <c r="U4948" t="b" cm="1">
        <f t="array" ref="U4948">_xlfn.IFS(AND(R4948=1,S4948=G4948,T4948=H4948),TRUE,AND(R4948=1,S4948=G4948,H4948="Product NA"),TRUE)</f>
        <v>1</v>
      </c>
      <c r="W4948" s="165">
        <v>19.66</v>
      </c>
      <c r="X4948" s="165">
        <v>0</v>
      </c>
      <c r="Y4948" t="str">
        <f t="shared" si="176"/>
        <v>Change</v>
      </c>
    </row>
    <row r="4949" spans="1:25" hidden="1" x14ac:dyDescent="0.35">
      <c r="A4949" t="s">
        <v>224</v>
      </c>
      <c r="B4949" t="s">
        <v>461</v>
      </c>
      <c r="C4949" t="s">
        <v>292</v>
      </c>
      <c r="D4949" t="s">
        <v>655</v>
      </c>
      <c r="E4949" t="s">
        <v>723</v>
      </c>
      <c r="F4949" t="s">
        <v>286</v>
      </c>
      <c r="G4949" s="165">
        <f t="shared" si="177"/>
        <v>63.900000000000006</v>
      </c>
      <c r="H4949" s="165">
        <f t="shared" si="177"/>
        <v>0</v>
      </c>
      <c r="I4949" t="s">
        <v>681</v>
      </c>
      <c r="K4949" t="s">
        <v>292</v>
      </c>
      <c r="L4949" t="s">
        <v>401</v>
      </c>
      <c r="M4949" t="s">
        <v>476</v>
      </c>
      <c r="N4949" t="s">
        <v>292</v>
      </c>
      <c r="O4949" t="s">
        <v>461</v>
      </c>
      <c r="P4949">
        <v>30000</v>
      </c>
      <c r="Q4949">
        <v>20000</v>
      </c>
      <c r="R4949">
        <v>1</v>
      </c>
      <c r="S4949">
        <v>63.900000000000006</v>
      </c>
      <c r="T4949">
        <v>0</v>
      </c>
      <c r="U4949" t="b" cm="1">
        <f t="array" ref="U4949">_xlfn.IFS(AND(R4949=1,S4949=G4949,T4949=H4949),TRUE,AND(R4949=1,S4949=G4949,H4949="Product NA"),TRUE)</f>
        <v>1</v>
      </c>
      <c r="W4949" s="165">
        <v>101.79</v>
      </c>
      <c r="X4949" s="165">
        <v>0</v>
      </c>
      <c r="Y4949" t="str">
        <f t="shared" si="176"/>
        <v>Change</v>
      </c>
    </row>
    <row r="4950" spans="1:25" hidden="1" x14ac:dyDescent="0.35">
      <c r="A4950" t="s">
        <v>224</v>
      </c>
      <c r="B4950" t="s">
        <v>461</v>
      </c>
      <c r="C4950" t="s">
        <v>292</v>
      </c>
      <c r="D4950" t="s">
        <v>655</v>
      </c>
      <c r="E4950" t="s">
        <v>723</v>
      </c>
      <c r="F4950" t="s">
        <v>286</v>
      </c>
      <c r="G4950" s="165">
        <f t="shared" si="177"/>
        <v>80.800000000000011</v>
      </c>
      <c r="H4950" s="165">
        <f t="shared" si="177"/>
        <v>0</v>
      </c>
      <c r="I4950" t="s">
        <v>682</v>
      </c>
      <c r="K4950" t="s">
        <v>292</v>
      </c>
      <c r="L4950" t="s">
        <v>401</v>
      </c>
      <c r="M4950" t="s">
        <v>476</v>
      </c>
      <c r="N4950" t="s">
        <v>292</v>
      </c>
      <c r="O4950" t="s">
        <v>461</v>
      </c>
      <c r="P4950">
        <v>30000</v>
      </c>
      <c r="Q4950">
        <v>25000</v>
      </c>
      <c r="R4950">
        <v>1</v>
      </c>
      <c r="S4950">
        <v>80.800000000000011</v>
      </c>
      <c r="T4950">
        <v>0</v>
      </c>
      <c r="U4950" t="b" cm="1">
        <f t="array" ref="U4950">_xlfn.IFS(AND(R4950=1,S4950=G4950,T4950=H4950),TRUE,AND(R4950=1,S4950=G4950,H4950="Product NA"),TRUE)</f>
        <v>1</v>
      </c>
      <c r="W4950" s="165">
        <v>182.91</v>
      </c>
      <c r="X4950" s="165">
        <v>0</v>
      </c>
      <c r="Y4950" t="str">
        <f t="shared" si="176"/>
        <v>Change</v>
      </c>
    </row>
    <row r="4951" spans="1:25" hidden="1" x14ac:dyDescent="0.35">
      <c r="A4951" t="s">
        <v>224</v>
      </c>
      <c r="B4951" t="s">
        <v>461</v>
      </c>
      <c r="C4951" t="s">
        <v>292</v>
      </c>
      <c r="D4951" t="s">
        <v>655</v>
      </c>
      <c r="E4951" t="s">
        <v>723</v>
      </c>
      <c r="F4951" t="s">
        <v>286</v>
      </c>
      <c r="G4951" s="165">
        <f t="shared" si="177"/>
        <v>23.25</v>
      </c>
      <c r="H4951" s="165">
        <f t="shared" si="177"/>
        <v>0</v>
      </c>
      <c r="I4951" t="s">
        <v>672</v>
      </c>
      <c r="K4951" t="s">
        <v>292</v>
      </c>
      <c r="L4951" t="s">
        <v>401</v>
      </c>
      <c r="M4951" t="s">
        <v>476</v>
      </c>
      <c r="N4951" t="s">
        <v>292</v>
      </c>
      <c r="O4951" t="s">
        <v>461</v>
      </c>
      <c r="P4951">
        <v>30000</v>
      </c>
      <c r="Q4951">
        <v>3000</v>
      </c>
      <c r="R4951">
        <v>1</v>
      </c>
      <c r="S4951">
        <v>23.25</v>
      </c>
      <c r="T4951">
        <v>0</v>
      </c>
      <c r="U4951" t="b" cm="1">
        <f t="array" ref="U4951">_xlfn.IFS(AND(R4951=1,S4951=G4951,T4951=H4951),TRUE,AND(R4951=1,S4951=G4951,H4951="Product NA"),TRUE)</f>
        <v>1</v>
      </c>
      <c r="W4951" s="165">
        <v>24.46</v>
      </c>
      <c r="X4951" s="165">
        <v>0</v>
      </c>
      <c r="Y4951" t="str">
        <f t="shared" si="176"/>
        <v>Change</v>
      </c>
    </row>
    <row r="4952" spans="1:25" hidden="1" x14ac:dyDescent="0.35">
      <c r="A4952" t="s">
        <v>224</v>
      </c>
      <c r="B4952" t="s">
        <v>461</v>
      </c>
      <c r="C4952" t="s">
        <v>292</v>
      </c>
      <c r="D4952" t="s">
        <v>655</v>
      </c>
      <c r="E4952" t="s">
        <v>723</v>
      </c>
      <c r="F4952" t="s">
        <v>286</v>
      </c>
      <c r="G4952" s="165">
        <f t="shared" ref="G4952:H5005" si="178">S4952</f>
        <v>92.800000000000011</v>
      </c>
      <c r="H4952" s="165">
        <f t="shared" si="178"/>
        <v>0</v>
      </c>
      <c r="I4952" t="s">
        <v>683</v>
      </c>
      <c r="K4952" t="s">
        <v>292</v>
      </c>
      <c r="L4952" t="s">
        <v>401</v>
      </c>
      <c r="M4952" t="s">
        <v>476</v>
      </c>
      <c r="N4952" t="s">
        <v>292</v>
      </c>
      <c r="O4952" t="s">
        <v>461</v>
      </c>
      <c r="P4952">
        <v>30000</v>
      </c>
      <c r="Q4952">
        <v>30000</v>
      </c>
      <c r="R4952">
        <v>1</v>
      </c>
      <c r="S4952">
        <v>92.800000000000011</v>
      </c>
      <c r="T4952">
        <v>0</v>
      </c>
      <c r="U4952" t="b" cm="1">
        <f t="array" ref="U4952">_xlfn.IFS(AND(R4952=1,S4952=G4952,T4952=H4952),TRUE,AND(R4952=1,S4952=G4952,H4952="Product NA"),TRUE)</f>
        <v>1</v>
      </c>
      <c r="W4952" s="165">
        <v>209.58</v>
      </c>
      <c r="X4952" s="165">
        <v>0</v>
      </c>
      <c r="Y4952" t="str">
        <f t="shared" ref="Y4952:Y5011" si="179">IF(AND(W4952=G4952,X4952=H4952),"No Change", "Change")</f>
        <v>Change</v>
      </c>
    </row>
    <row r="4953" spans="1:25" hidden="1" x14ac:dyDescent="0.35">
      <c r="A4953" t="s">
        <v>224</v>
      </c>
      <c r="B4953" t="s">
        <v>461</v>
      </c>
      <c r="C4953" t="s">
        <v>292</v>
      </c>
      <c r="D4953" t="s">
        <v>655</v>
      </c>
      <c r="E4953" t="s">
        <v>723</v>
      </c>
      <c r="F4953" t="s">
        <v>286</v>
      </c>
      <c r="G4953" s="165">
        <f t="shared" si="178"/>
        <v>25.35</v>
      </c>
      <c r="H4953" s="165">
        <f t="shared" si="178"/>
        <v>0</v>
      </c>
      <c r="I4953" t="s">
        <v>673</v>
      </c>
      <c r="K4953" t="s">
        <v>292</v>
      </c>
      <c r="L4953" t="s">
        <v>401</v>
      </c>
      <c r="M4953" t="s">
        <v>476</v>
      </c>
      <c r="N4953" t="s">
        <v>292</v>
      </c>
      <c r="O4953" t="s">
        <v>461</v>
      </c>
      <c r="P4953">
        <v>30000</v>
      </c>
      <c r="Q4953">
        <v>4000</v>
      </c>
      <c r="R4953">
        <v>1</v>
      </c>
      <c r="S4953">
        <v>25.35</v>
      </c>
      <c r="T4953">
        <v>0</v>
      </c>
      <c r="U4953" t="b" cm="1">
        <f t="array" ref="U4953">_xlfn.IFS(AND(R4953=1,S4953=G4953,T4953=H4953),TRUE,AND(R4953=1,S4953=G4953,H4953="Product NA"),TRUE)</f>
        <v>1</v>
      </c>
      <c r="W4953" s="165">
        <v>28.07</v>
      </c>
      <c r="X4953" s="165">
        <v>0</v>
      </c>
      <c r="Y4953" t="str">
        <f t="shared" si="179"/>
        <v>Change</v>
      </c>
    </row>
    <row r="4954" spans="1:25" hidden="1" x14ac:dyDescent="0.35">
      <c r="A4954" t="s">
        <v>224</v>
      </c>
      <c r="B4954" t="s">
        <v>461</v>
      </c>
      <c r="C4954" t="s">
        <v>292</v>
      </c>
      <c r="D4954" t="s">
        <v>655</v>
      </c>
      <c r="E4954" t="s">
        <v>723</v>
      </c>
      <c r="F4954" t="s">
        <v>286</v>
      </c>
      <c r="G4954" s="165">
        <f t="shared" si="178"/>
        <v>27.400000000000002</v>
      </c>
      <c r="H4954" s="165">
        <f t="shared" si="178"/>
        <v>0</v>
      </c>
      <c r="I4954" t="s">
        <v>674</v>
      </c>
      <c r="K4954" t="s">
        <v>292</v>
      </c>
      <c r="L4954" t="s">
        <v>401</v>
      </c>
      <c r="M4954" t="s">
        <v>476</v>
      </c>
      <c r="N4954" t="s">
        <v>292</v>
      </c>
      <c r="O4954" t="s">
        <v>461</v>
      </c>
      <c r="P4954">
        <v>30000</v>
      </c>
      <c r="Q4954">
        <v>5000</v>
      </c>
      <c r="R4954">
        <v>1</v>
      </c>
      <c r="S4954">
        <v>27.400000000000002</v>
      </c>
      <c r="T4954">
        <v>0</v>
      </c>
      <c r="U4954" t="b" cm="1">
        <f t="array" ref="U4954">_xlfn.IFS(AND(R4954=1,S4954=G4954,T4954=H4954),TRUE,AND(R4954=1,S4954=G4954,H4954="Product NA"),TRUE)</f>
        <v>1</v>
      </c>
      <c r="W4954" s="165">
        <v>31.68</v>
      </c>
      <c r="X4954" s="165">
        <v>0</v>
      </c>
      <c r="Y4954" t="str">
        <f t="shared" si="179"/>
        <v>Change</v>
      </c>
    </row>
    <row r="4955" spans="1:25" hidden="1" x14ac:dyDescent="0.35">
      <c r="A4955" t="s">
        <v>224</v>
      </c>
      <c r="B4955" t="s">
        <v>461</v>
      </c>
      <c r="C4955" t="s">
        <v>292</v>
      </c>
      <c r="D4955" t="s">
        <v>655</v>
      </c>
      <c r="E4955" t="s">
        <v>723</v>
      </c>
      <c r="F4955" t="s">
        <v>286</v>
      </c>
      <c r="G4955" s="165">
        <f t="shared" si="178"/>
        <v>30.450000000000003</v>
      </c>
      <c r="H4955" s="165">
        <f t="shared" si="178"/>
        <v>0</v>
      </c>
      <c r="I4955" t="s">
        <v>675</v>
      </c>
      <c r="K4955" t="s">
        <v>292</v>
      </c>
      <c r="L4955" t="s">
        <v>401</v>
      </c>
      <c r="M4955" t="s">
        <v>476</v>
      </c>
      <c r="N4955" t="s">
        <v>292</v>
      </c>
      <c r="O4955" t="s">
        <v>461</v>
      </c>
      <c r="P4955">
        <v>30000</v>
      </c>
      <c r="Q4955">
        <v>6000</v>
      </c>
      <c r="R4955">
        <v>1</v>
      </c>
      <c r="S4955">
        <v>30.450000000000003</v>
      </c>
      <c r="T4955">
        <v>0</v>
      </c>
      <c r="U4955" t="b" cm="1">
        <f t="array" ref="U4955">_xlfn.IFS(AND(R4955=1,S4955=G4955,T4955=H4955),TRUE,AND(R4955=1,S4955=G4955,H4955="Product NA"),TRUE)</f>
        <v>1</v>
      </c>
      <c r="W4955" s="165">
        <v>40.79</v>
      </c>
      <c r="X4955" s="165">
        <v>0</v>
      </c>
      <c r="Y4955" t="str">
        <f t="shared" si="179"/>
        <v>Change</v>
      </c>
    </row>
    <row r="4956" spans="1:25" hidden="1" x14ac:dyDescent="0.35">
      <c r="A4956" t="s">
        <v>224</v>
      </c>
      <c r="B4956" t="s">
        <v>461</v>
      </c>
      <c r="C4956" t="s">
        <v>292</v>
      </c>
      <c r="D4956" t="s">
        <v>655</v>
      </c>
      <c r="E4956" t="s">
        <v>723</v>
      </c>
      <c r="F4956" t="s">
        <v>286</v>
      </c>
      <c r="G4956" s="165">
        <f t="shared" si="178"/>
        <v>32.550000000000004</v>
      </c>
      <c r="H4956" s="165">
        <f t="shared" si="178"/>
        <v>0</v>
      </c>
      <c r="I4956" t="s">
        <v>676</v>
      </c>
      <c r="K4956" t="s">
        <v>292</v>
      </c>
      <c r="L4956" t="s">
        <v>401</v>
      </c>
      <c r="M4956" t="s">
        <v>476</v>
      </c>
      <c r="N4956" t="s">
        <v>292</v>
      </c>
      <c r="O4956" t="s">
        <v>461</v>
      </c>
      <c r="P4956">
        <v>30000</v>
      </c>
      <c r="Q4956">
        <v>7000</v>
      </c>
      <c r="R4956">
        <v>1</v>
      </c>
      <c r="S4956">
        <v>32.550000000000004</v>
      </c>
      <c r="T4956">
        <v>0</v>
      </c>
      <c r="U4956" t="b" cm="1">
        <f t="array" ref="U4956">_xlfn.IFS(AND(R4956=1,S4956=G4956,T4956=H4956),TRUE,AND(R4956=1,S4956=G4956,H4956="Product NA"),TRUE)</f>
        <v>1</v>
      </c>
      <c r="W4956" s="165">
        <v>43.46</v>
      </c>
      <c r="X4956" s="165">
        <v>0</v>
      </c>
      <c r="Y4956" t="str">
        <f t="shared" si="179"/>
        <v>Change</v>
      </c>
    </row>
    <row r="4957" spans="1:25" hidden="1" x14ac:dyDescent="0.35">
      <c r="A4957" t="s">
        <v>224</v>
      </c>
      <c r="B4957" t="s">
        <v>461</v>
      </c>
      <c r="C4957" t="s">
        <v>292</v>
      </c>
      <c r="D4957" t="s">
        <v>655</v>
      </c>
      <c r="E4957" t="s">
        <v>723</v>
      </c>
      <c r="F4957" t="s">
        <v>286</v>
      </c>
      <c r="G4957" s="165">
        <f t="shared" si="178"/>
        <v>34.65</v>
      </c>
      <c r="H4957" s="165">
        <f t="shared" si="178"/>
        <v>0</v>
      </c>
      <c r="I4957" t="s">
        <v>677</v>
      </c>
      <c r="K4957" t="s">
        <v>292</v>
      </c>
      <c r="L4957" t="s">
        <v>401</v>
      </c>
      <c r="M4957" t="s">
        <v>476</v>
      </c>
      <c r="N4957" t="s">
        <v>292</v>
      </c>
      <c r="O4957" t="s">
        <v>461</v>
      </c>
      <c r="P4957">
        <v>30000</v>
      </c>
      <c r="Q4957">
        <v>8000</v>
      </c>
      <c r="R4957">
        <v>1</v>
      </c>
      <c r="S4957">
        <v>34.65</v>
      </c>
      <c r="T4957">
        <v>0</v>
      </c>
      <c r="U4957" t="b" cm="1">
        <f t="array" ref="U4957">_xlfn.IFS(AND(R4957=1,S4957=G4957,T4957=H4957),TRUE,AND(R4957=1,S4957=G4957,H4957="Product NA"),TRUE)</f>
        <v>1</v>
      </c>
      <c r="W4957" s="165">
        <v>46.12</v>
      </c>
      <c r="X4957" s="165">
        <v>0</v>
      </c>
      <c r="Y4957" t="str">
        <f t="shared" si="179"/>
        <v>Change</v>
      </c>
    </row>
    <row r="4958" spans="1:25" hidden="1" x14ac:dyDescent="0.35">
      <c r="A4958" t="s">
        <v>224</v>
      </c>
      <c r="B4958" t="s">
        <v>461</v>
      </c>
      <c r="C4958" t="s">
        <v>292</v>
      </c>
      <c r="D4958" t="s">
        <v>655</v>
      </c>
      <c r="E4958" t="s">
        <v>723</v>
      </c>
      <c r="F4958" t="s">
        <v>286</v>
      </c>
      <c r="G4958" s="165">
        <f t="shared" si="178"/>
        <v>36.700000000000003</v>
      </c>
      <c r="H4958" s="165">
        <f t="shared" si="178"/>
        <v>0</v>
      </c>
      <c r="I4958" t="s">
        <v>678</v>
      </c>
      <c r="K4958" t="s">
        <v>292</v>
      </c>
      <c r="L4958" t="s">
        <v>401</v>
      </c>
      <c r="M4958" t="s">
        <v>476</v>
      </c>
      <c r="N4958" t="s">
        <v>292</v>
      </c>
      <c r="O4958" t="s">
        <v>461</v>
      </c>
      <c r="P4958">
        <v>30000</v>
      </c>
      <c r="Q4958">
        <v>9000</v>
      </c>
      <c r="R4958">
        <v>1</v>
      </c>
      <c r="S4958">
        <v>36.700000000000003</v>
      </c>
      <c r="T4958">
        <v>0</v>
      </c>
      <c r="U4958" t="b" cm="1">
        <f t="array" ref="U4958">_xlfn.IFS(AND(R4958=1,S4958=G4958,T4958=H4958),TRUE,AND(R4958=1,S4958=G4958,H4958="Product NA"),TRUE)</f>
        <v>1</v>
      </c>
      <c r="W4958" s="165">
        <v>48.79</v>
      </c>
      <c r="X4958" s="165">
        <v>0</v>
      </c>
      <c r="Y4958" t="str">
        <f t="shared" si="179"/>
        <v>Change</v>
      </c>
    </row>
    <row r="4959" spans="1:25" hidden="1" x14ac:dyDescent="0.35">
      <c r="A4959" t="s">
        <v>224</v>
      </c>
      <c r="B4959" t="s">
        <v>461</v>
      </c>
      <c r="C4959" t="s">
        <v>292</v>
      </c>
      <c r="D4959" t="s">
        <v>655</v>
      </c>
      <c r="E4959" t="s">
        <v>723</v>
      </c>
      <c r="F4959" t="s">
        <v>286</v>
      </c>
      <c r="G4959" s="165">
        <f t="shared" si="178"/>
        <v>38.800000000000004</v>
      </c>
      <c r="H4959" s="165">
        <f t="shared" si="178"/>
        <v>0</v>
      </c>
      <c r="I4959" t="s">
        <v>679</v>
      </c>
      <c r="K4959" t="s">
        <v>292</v>
      </c>
      <c r="L4959" t="s">
        <v>401</v>
      </c>
      <c r="M4959" t="s">
        <v>476</v>
      </c>
      <c r="N4959" t="s">
        <v>292</v>
      </c>
      <c r="O4959" t="s">
        <v>461</v>
      </c>
      <c r="P4959">
        <v>30000</v>
      </c>
      <c r="Q4959">
        <v>10000</v>
      </c>
      <c r="R4959">
        <v>1</v>
      </c>
      <c r="S4959">
        <v>38.800000000000004</v>
      </c>
      <c r="T4959">
        <v>0</v>
      </c>
      <c r="U4959" t="b" cm="1">
        <f t="array" ref="U4959">_xlfn.IFS(AND(R4959=1,S4959=G4959,T4959=H4959),TRUE,AND(R4959=1,S4959=G4959,H4959="Product NA"),TRUE)</f>
        <v>1</v>
      </c>
      <c r="W4959" s="165">
        <v>51.46</v>
      </c>
      <c r="X4959" s="165">
        <v>0</v>
      </c>
      <c r="Y4959" t="str">
        <f t="shared" si="179"/>
        <v>Change</v>
      </c>
    </row>
    <row r="4960" spans="1:25" hidden="1" x14ac:dyDescent="0.35">
      <c r="A4960" t="s">
        <v>224</v>
      </c>
      <c r="B4960" t="s">
        <v>461</v>
      </c>
      <c r="C4960" t="s">
        <v>292</v>
      </c>
      <c r="D4960" t="s">
        <v>283</v>
      </c>
      <c r="E4960" t="s">
        <v>724</v>
      </c>
      <c r="F4960" t="s">
        <v>286</v>
      </c>
      <c r="G4960" s="165">
        <f t="shared" si="178"/>
        <v>3.35</v>
      </c>
      <c r="H4960" s="165">
        <f t="shared" si="178"/>
        <v>4.25</v>
      </c>
      <c r="I4960" t="s">
        <v>482</v>
      </c>
      <c r="K4960" t="s">
        <v>292</v>
      </c>
      <c r="L4960" t="s">
        <v>401</v>
      </c>
      <c r="M4960" t="s">
        <v>476</v>
      </c>
      <c r="N4960" t="s">
        <v>292</v>
      </c>
      <c r="O4960" t="s">
        <v>461</v>
      </c>
      <c r="P4960">
        <v>2000</v>
      </c>
      <c r="Q4960">
        <v>2000</v>
      </c>
      <c r="R4960">
        <v>1</v>
      </c>
      <c r="S4960">
        <v>3.35</v>
      </c>
      <c r="T4960">
        <v>4.25</v>
      </c>
      <c r="U4960" t="b" cm="1">
        <f t="array" ref="U4960">_xlfn.IFS(AND(R4960=1,S4960=G4960,T4960=H4960),TRUE,AND(R4960=1,S4960=G4960,H4960="Product NA"),TRUE)</f>
        <v>1</v>
      </c>
      <c r="W4960" s="165">
        <v>2.3000000000000003</v>
      </c>
      <c r="X4960" s="165">
        <v>4.25</v>
      </c>
      <c r="Y4960" t="str">
        <f t="shared" si="179"/>
        <v>Change</v>
      </c>
    </row>
    <row r="4961" spans="1:25" hidden="1" x14ac:dyDescent="0.35">
      <c r="A4961" t="s">
        <v>224</v>
      </c>
      <c r="B4961" t="s">
        <v>461</v>
      </c>
      <c r="C4961" t="s">
        <v>292</v>
      </c>
      <c r="D4961" t="s">
        <v>284</v>
      </c>
      <c r="E4961" t="s">
        <v>724</v>
      </c>
      <c r="F4961" t="s">
        <v>286</v>
      </c>
      <c r="G4961" s="165">
        <f t="shared" si="178"/>
        <v>6.8000000000000007</v>
      </c>
      <c r="H4961" s="165">
        <f t="shared" si="178"/>
        <v>10.450000000000001</v>
      </c>
      <c r="I4961" t="s">
        <v>482</v>
      </c>
      <c r="K4961" t="s">
        <v>292</v>
      </c>
      <c r="L4961" t="s">
        <v>401</v>
      </c>
      <c r="M4961" t="s">
        <v>476</v>
      </c>
      <c r="N4961" t="s">
        <v>292</v>
      </c>
      <c r="O4961" t="s">
        <v>401</v>
      </c>
      <c r="P4961">
        <v>100</v>
      </c>
      <c r="Q4961">
        <v>2000</v>
      </c>
      <c r="R4961">
        <v>1</v>
      </c>
      <c r="S4961">
        <v>6.8000000000000007</v>
      </c>
      <c r="T4961">
        <v>10.450000000000001</v>
      </c>
      <c r="U4961" t="b" cm="1">
        <f t="array" ref="U4961">_xlfn.IFS(AND(R4961=1,S4961=G4961,T4961=H4961),TRUE,AND(R4961=1,S4961=G4961,H4961="Product NA"),TRUE)</f>
        <v>1</v>
      </c>
      <c r="W4961" s="165">
        <v>6.8000000000000007</v>
      </c>
      <c r="X4961" s="165">
        <v>10.450000000000001</v>
      </c>
      <c r="Y4961" t="str">
        <f t="shared" si="179"/>
        <v>No Change</v>
      </c>
    </row>
    <row r="4962" spans="1:25" hidden="1" x14ac:dyDescent="0.35">
      <c r="A4962" t="s">
        <v>224</v>
      </c>
      <c r="B4962" t="s">
        <v>461</v>
      </c>
      <c r="C4962" t="s">
        <v>292</v>
      </c>
      <c r="D4962" t="s">
        <v>319</v>
      </c>
      <c r="E4962" t="s">
        <v>724</v>
      </c>
      <c r="F4962" t="s">
        <v>0</v>
      </c>
      <c r="G4962" s="165">
        <f t="shared" si="178"/>
        <v>5.5</v>
      </c>
      <c r="H4962" s="165">
        <f t="shared" si="178"/>
        <v>7.45</v>
      </c>
      <c r="I4962" t="s">
        <v>479</v>
      </c>
      <c r="K4962" t="s">
        <v>292</v>
      </c>
      <c r="L4962" t="s">
        <v>401</v>
      </c>
      <c r="M4962" t="s">
        <v>476</v>
      </c>
      <c r="N4962" t="s">
        <v>292</v>
      </c>
      <c r="O4962" t="s">
        <v>461</v>
      </c>
      <c r="P4962">
        <v>100</v>
      </c>
      <c r="Q4962">
        <v>100</v>
      </c>
      <c r="R4962">
        <v>1</v>
      </c>
      <c r="S4962">
        <v>5.5</v>
      </c>
      <c r="T4962">
        <v>7.45</v>
      </c>
      <c r="U4962" t="b" cm="1">
        <f t="array" ref="U4962">_xlfn.IFS(AND(R4962=1,S4962=G4962,T4962=H4962),TRUE,AND(R4962=1,S4962=G4962,H4962="Product NA"),TRUE)</f>
        <v>1</v>
      </c>
      <c r="W4962" s="165">
        <v>5.7</v>
      </c>
      <c r="X4962" s="165">
        <v>9.36</v>
      </c>
      <c r="Y4962" t="str">
        <f t="shared" si="179"/>
        <v>Change</v>
      </c>
    </row>
    <row r="4963" spans="1:25" hidden="1" x14ac:dyDescent="0.35">
      <c r="A4963" t="s">
        <v>224</v>
      </c>
      <c r="B4963" t="s">
        <v>461</v>
      </c>
      <c r="C4963" t="s">
        <v>292</v>
      </c>
      <c r="D4963" t="s">
        <v>322</v>
      </c>
      <c r="E4963" t="s">
        <v>724</v>
      </c>
      <c r="F4963" t="s">
        <v>0</v>
      </c>
      <c r="G4963" s="165">
        <f t="shared" si="178"/>
        <v>5.74</v>
      </c>
      <c r="H4963" s="165">
        <f t="shared" si="178"/>
        <v>5.65</v>
      </c>
      <c r="I4963" t="s">
        <v>479</v>
      </c>
      <c r="K4963" t="s">
        <v>292</v>
      </c>
      <c r="L4963" t="s">
        <v>401</v>
      </c>
      <c r="M4963" t="s">
        <v>476</v>
      </c>
      <c r="N4963" t="s">
        <v>292</v>
      </c>
      <c r="O4963" t="s">
        <v>401</v>
      </c>
      <c r="P4963">
        <v>100</v>
      </c>
      <c r="Q4963">
        <v>100</v>
      </c>
      <c r="R4963">
        <v>1</v>
      </c>
      <c r="S4963">
        <v>5.74</v>
      </c>
      <c r="T4963">
        <v>5.65</v>
      </c>
      <c r="U4963" t="b" cm="1">
        <f t="array" ref="U4963">_xlfn.IFS(AND(R4963=1,S4963=G4963,T4963=H4963),TRUE,AND(R4963=1,S4963=G4963,H4963="Product NA"),TRUE)</f>
        <v>1</v>
      </c>
      <c r="W4963" s="165">
        <v>5.74</v>
      </c>
      <c r="X4963" s="165">
        <v>5.65</v>
      </c>
      <c r="Y4963" t="str">
        <f t="shared" si="179"/>
        <v>No Change</v>
      </c>
    </row>
    <row r="4964" spans="1:25" hidden="1" x14ac:dyDescent="0.35">
      <c r="A4964" t="s">
        <v>224</v>
      </c>
      <c r="B4964" t="s">
        <v>461</v>
      </c>
      <c r="C4964" t="s">
        <v>292</v>
      </c>
      <c r="D4964" t="s">
        <v>321</v>
      </c>
      <c r="E4964" t="s">
        <v>724</v>
      </c>
      <c r="F4964" t="s">
        <v>277</v>
      </c>
      <c r="G4964" s="165">
        <f t="shared" si="178"/>
        <v>5.7</v>
      </c>
      <c r="H4964" s="165">
        <f t="shared" si="178"/>
        <v>7.45</v>
      </c>
      <c r="I4964" t="s">
        <v>480</v>
      </c>
      <c r="K4964" t="s">
        <v>292</v>
      </c>
      <c r="L4964" t="s">
        <v>401</v>
      </c>
      <c r="M4964" t="s">
        <v>476</v>
      </c>
      <c r="N4964" t="s">
        <v>292</v>
      </c>
      <c r="O4964" t="s">
        <v>461</v>
      </c>
      <c r="P4964">
        <v>100</v>
      </c>
      <c r="Q4964">
        <v>500</v>
      </c>
      <c r="R4964">
        <v>1</v>
      </c>
      <c r="S4964">
        <v>5.7</v>
      </c>
      <c r="T4964">
        <v>7.45</v>
      </c>
      <c r="U4964" t="b" cm="1">
        <f t="array" ref="U4964">_xlfn.IFS(AND(R4964=1,S4964=G4964,T4964=H4964),TRUE,AND(R4964=1,S4964=G4964,H4964="Product NA"),TRUE)</f>
        <v>1</v>
      </c>
      <c r="W4964" s="165">
        <v>5.7</v>
      </c>
      <c r="X4964" s="165">
        <v>7.5</v>
      </c>
      <c r="Y4964" t="str">
        <f t="shared" si="179"/>
        <v>Change</v>
      </c>
    </row>
    <row r="4965" spans="1:25" hidden="1" x14ac:dyDescent="0.35">
      <c r="A4965" t="s">
        <v>224</v>
      </c>
      <c r="B4965" t="s">
        <v>461</v>
      </c>
      <c r="C4965" t="s">
        <v>292</v>
      </c>
      <c r="D4965" t="s">
        <v>320</v>
      </c>
      <c r="E4965" t="s">
        <v>724</v>
      </c>
      <c r="F4965" t="s">
        <v>277</v>
      </c>
      <c r="G4965" s="165">
        <f t="shared" si="178"/>
        <v>5.7</v>
      </c>
      <c r="H4965" s="165">
        <f t="shared" si="178"/>
        <v>7.45</v>
      </c>
      <c r="I4965" t="s">
        <v>480</v>
      </c>
      <c r="K4965" t="s">
        <v>292</v>
      </c>
      <c r="L4965" t="s">
        <v>401</v>
      </c>
      <c r="M4965" t="s">
        <v>476</v>
      </c>
      <c r="N4965" t="s">
        <v>292</v>
      </c>
      <c r="O4965" t="s">
        <v>461</v>
      </c>
      <c r="P4965">
        <v>100</v>
      </c>
      <c r="Q4965">
        <v>500</v>
      </c>
      <c r="R4965">
        <v>1</v>
      </c>
      <c r="S4965">
        <v>5.7</v>
      </c>
      <c r="T4965">
        <v>7.45</v>
      </c>
      <c r="U4965" t="b" cm="1">
        <f t="array" ref="U4965">_xlfn.IFS(AND(R4965=1,S4965=G4965,T4965=H4965),TRUE,AND(R4965=1,S4965=G4965,H4965="Product NA"),TRUE)</f>
        <v>1</v>
      </c>
      <c r="W4965" s="165">
        <v>5.7</v>
      </c>
      <c r="X4965" s="165">
        <v>7.5</v>
      </c>
      <c r="Y4965" t="str">
        <f t="shared" si="179"/>
        <v>Change</v>
      </c>
    </row>
    <row r="4966" spans="1:25" hidden="1" x14ac:dyDescent="0.35">
      <c r="A4966" t="s">
        <v>224</v>
      </c>
      <c r="B4966" t="s">
        <v>461</v>
      </c>
      <c r="C4966" t="s">
        <v>292</v>
      </c>
      <c r="D4966" t="s">
        <v>323</v>
      </c>
      <c r="E4966" t="s">
        <v>724</v>
      </c>
      <c r="F4966" t="s">
        <v>277</v>
      </c>
      <c r="G4966" s="165">
        <f t="shared" si="178"/>
        <v>6.5500000000000007</v>
      </c>
      <c r="H4966" s="165">
        <f t="shared" si="178"/>
        <v>4.05</v>
      </c>
      <c r="I4966" t="s">
        <v>480</v>
      </c>
      <c r="K4966" t="s">
        <v>292</v>
      </c>
      <c r="L4966" t="s">
        <v>401</v>
      </c>
      <c r="M4966" t="s">
        <v>476</v>
      </c>
      <c r="N4966" t="s">
        <v>292</v>
      </c>
      <c r="O4966" t="s">
        <v>401</v>
      </c>
      <c r="P4966">
        <v>100</v>
      </c>
      <c r="Q4966">
        <v>500</v>
      </c>
      <c r="R4966">
        <v>1</v>
      </c>
      <c r="S4966">
        <v>6.5500000000000007</v>
      </c>
      <c r="T4966">
        <v>4.05</v>
      </c>
      <c r="U4966" t="b" cm="1">
        <f t="array" ref="U4966">_xlfn.IFS(AND(R4966=1,S4966=G4966,T4966=H4966),TRUE,AND(R4966=1,S4966=G4966,H4966="Product NA"),TRUE)</f>
        <v>1</v>
      </c>
      <c r="W4966" s="165">
        <v>6.5500000000000007</v>
      </c>
      <c r="X4966" s="165">
        <v>4.05</v>
      </c>
      <c r="Y4966" t="str">
        <f t="shared" si="179"/>
        <v>No Change</v>
      </c>
    </row>
    <row r="4967" spans="1:25" hidden="1" x14ac:dyDescent="0.35">
      <c r="A4967" t="s">
        <v>224</v>
      </c>
      <c r="B4967" t="s">
        <v>461</v>
      </c>
      <c r="C4967" t="s">
        <v>292</v>
      </c>
      <c r="D4967" t="s">
        <v>324</v>
      </c>
      <c r="E4967" t="s">
        <v>724</v>
      </c>
      <c r="F4967" t="s">
        <v>277</v>
      </c>
      <c r="G4967" s="165">
        <f t="shared" si="178"/>
        <v>6.5500000000000007</v>
      </c>
      <c r="H4967" s="165">
        <f t="shared" si="178"/>
        <v>4.05</v>
      </c>
      <c r="I4967" t="s">
        <v>480</v>
      </c>
      <c r="K4967" t="s">
        <v>292</v>
      </c>
      <c r="L4967" t="s">
        <v>401</v>
      </c>
      <c r="M4967" t="s">
        <v>476</v>
      </c>
      <c r="N4967" t="s">
        <v>292</v>
      </c>
      <c r="O4967" t="s">
        <v>401</v>
      </c>
      <c r="P4967">
        <v>100</v>
      </c>
      <c r="Q4967">
        <v>500</v>
      </c>
      <c r="R4967">
        <v>1</v>
      </c>
      <c r="S4967">
        <v>6.5500000000000007</v>
      </c>
      <c r="T4967">
        <v>4.05</v>
      </c>
      <c r="U4967" t="b" cm="1">
        <f t="array" ref="U4967">_xlfn.IFS(AND(R4967=1,S4967=G4967,T4967=H4967),TRUE,AND(R4967=1,S4967=G4967,H4967="Product NA"),TRUE)</f>
        <v>1</v>
      </c>
      <c r="W4967" s="165">
        <v>6.5500000000000007</v>
      </c>
      <c r="X4967" s="165">
        <v>4.05</v>
      </c>
      <c r="Y4967" t="str">
        <f t="shared" si="179"/>
        <v>No Change</v>
      </c>
    </row>
    <row r="4968" spans="1:25" x14ac:dyDescent="0.35">
      <c r="A4968" t="s">
        <v>225</v>
      </c>
      <c r="B4968" t="s">
        <v>621</v>
      </c>
      <c r="C4968" t="s">
        <v>293</v>
      </c>
      <c r="D4968" t="s">
        <v>392</v>
      </c>
      <c r="E4968" t="s">
        <v>287</v>
      </c>
      <c r="F4968" t="s">
        <v>396</v>
      </c>
      <c r="G4968" s="165">
        <f t="shared" si="178"/>
        <v>1.56</v>
      </c>
      <c r="H4968" s="165">
        <f t="shared" si="178"/>
        <v>15.85</v>
      </c>
      <c r="I4968" t="s">
        <v>482</v>
      </c>
      <c r="K4968" t="s">
        <v>467</v>
      </c>
      <c r="L4968" t="s">
        <v>402</v>
      </c>
      <c r="M4968" t="s">
        <v>476</v>
      </c>
      <c r="N4968" t="s">
        <v>293</v>
      </c>
      <c r="O4968" t="s">
        <v>402</v>
      </c>
      <c r="P4968">
        <v>100</v>
      </c>
      <c r="Q4968">
        <v>2000</v>
      </c>
      <c r="R4968">
        <v>1</v>
      </c>
      <c r="S4968">
        <v>1.56</v>
      </c>
      <c r="T4968">
        <v>15.85</v>
      </c>
      <c r="U4968" t="b" cm="1">
        <f t="array" ref="U4968">_xlfn.IFS(AND(R4968=1,S4968=G4968,T4968=H4968),TRUE,AND(R4968=1,S4968=G4968,H4968="Product NA"),TRUE)</f>
        <v>1</v>
      </c>
      <c r="W4968" s="165">
        <v>1.5</v>
      </c>
      <c r="X4968" s="165">
        <v>15.25</v>
      </c>
      <c r="Y4968" t="str">
        <f t="shared" si="179"/>
        <v>Change</v>
      </c>
    </row>
    <row r="4969" spans="1:25" hidden="1" x14ac:dyDescent="0.35">
      <c r="A4969" t="s">
        <v>225</v>
      </c>
      <c r="B4969" t="s">
        <v>621</v>
      </c>
      <c r="C4969" t="s">
        <v>293</v>
      </c>
      <c r="D4969" t="s">
        <v>281</v>
      </c>
      <c r="E4969" t="s">
        <v>287</v>
      </c>
      <c r="F4969" t="s">
        <v>286</v>
      </c>
      <c r="G4969" s="165">
        <f t="shared" si="178"/>
        <v>1.56</v>
      </c>
      <c r="H4969" s="165">
        <f t="shared" si="178"/>
        <v>15.85</v>
      </c>
      <c r="I4969" t="s">
        <v>482</v>
      </c>
      <c r="K4969" t="s">
        <v>467</v>
      </c>
      <c r="L4969" t="s">
        <v>402</v>
      </c>
      <c r="M4969" t="s">
        <v>476</v>
      </c>
      <c r="N4969" t="s">
        <v>293</v>
      </c>
      <c r="O4969" t="s">
        <v>402</v>
      </c>
      <c r="P4969">
        <v>100</v>
      </c>
      <c r="Q4969">
        <v>2000</v>
      </c>
      <c r="R4969">
        <v>1</v>
      </c>
      <c r="S4969">
        <v>1.56</v>
      </c>
      <c r="T4969">
        <v>15.85</v>
      </c>
      <c r="U4969" t="b" cm="1">
        <f t="array" ref="U4969">_xlfn.IFS(AND(R4969=1,S4969=G4969,T4969=H4969),TRUE,AND(R4969=1,S4969=G4969,H4969="Product NA"),TRUE)</f>
        <v>1</v>
      </c>
      <c r="W4969" s="165">
        <v>1.5</v>
      </c>
      <c r="X4969" s="165">
        <v>15.25</v>
      </c>
      <c r="Y4969" t="str">
        <f t="shared" si="179"/>
        <v>Change</v>
      </c>
    </row>
    <row r="4970" spans="1:25" hidden="1" x14ac:dyDescent="0.35">
      <c r="A4970" t="s">
        <v>225</v>
      </c>
      <c r="B4970" t="s">
        <v>621</v>
      </c>
      <c r="C4970" t="s">
        <v>293</v>
      </c>
      <c r="D4970" t="s">
        <v>278</v>
      </c>
      <c r="E4970" t="s">
        <v>287</v>
      </c>
      <c r="F4970" t="s">
        <v>277</v>
      </c>
      <c r="G4970" s="165">
        <f t="shared" si="178"/>
        <v>0.43</v>
      </c>
      <c r="H4970" s="165">
        <f t="shared" si="178"/>
        <v>14.57</v>
      </c>
      <c r="I4970" t="s">
        <v>480</v>
      </c>
      <c r="K4970" t="s">
        <v>467</v>
      </c>
      <c r="L4970" t="s">
        <v>402</v>
      </c>
      <c r="M4970" t="s">
        <v>476</v>
      </c>
      <c r="N4970" t="s">
        <v>293</v>
      </c>
      <c r="O4970" t="s">
        <v>402</v>
      </c>
      <c r="P4970">
        <v>100</v>
      </c>
      <c r="Q4970">
        <v>500</v>
      </c>
      <c r="R4970">
        <v>1</v>
      </c>
      <c r="S4970">
        <v>0.43</v>
      </c>
      <c r="T4970">
        <v>14.57</v>
      </c>
      <c r="U4970" t="b" cm="1">
        <f t="array" ref="U4970">_xlfn.IFS(AND(R4970=1,S4970=G4970,T4970=H4970),TRUE,AND(R4970=1,S4970=G4970,H4970="Product NA"),TRUE)</f>
        <v>1</v>
      </c>
      <c r="W4970" s="165">
        <v>0.43</v>
      </c>
      <c r="X4970" s="165">
        <v>14.57</v>
      </c>
      <c r="Y4970" t="str">
        <f t="shared" si="179"/>
        <v>No Change</v>
      </c>
    </row>
    <row r="4971" spans="1:25" hidden="1" x14ac:dyDescent="0.35">
      <c r="A4971" t="s">
        <v>225</v>
      </c>
      <c r="B4971" t="s">
        <v>621</v>
      </c>
      <c r="C4971" t="s">
        <v>293</v>
      </c>
      <c r="D4971" t="s">
        <v>238</v>
      </c>
      <c r="E4971" t="s">
        <v>287</v>
      </c>
      <c r="F4971" t="s">
        <v>0</v>
      </c>
      <c r="G4971" s="165">
        <f t="shared" si="178"/>
        <v>0.35000000000000003</v>
      </c>
      <c r="H4971" s="165">
        <f t="shared" si="178"/>
        <v>16.52</v>
      </c>
      <c r="I4971" t="s">
        <v>479</v>
      </c>
      <c r="K4971" t="s">
        <v>467</v>
      </c>
      <c r="L4971" t="s">
        <v>402</v>
      </c>
      <c r="M4971" t="s">
        <v>476</v>
      </c>
      <c r="N4971" t="s">
        <v>293</v>
      </c>
      <c r="O4971" t="s">
        <v>402</v>
      </c>
      <c r="P4971">
        <v>100</v>
      </c>
      <c r="Q4971">
        <v>100</v>
      </c>
      <c r="R4971">
        <v>1</v>
      </c>
      <c r="S4971">
        <v>0.35000000000000003</v>
      </c>
      <c r="T4971">
        <v>16.52</v>
      </c>
      <c r="U4971" t="b" cm="1">
        <f t="array" ref="U4971">_xlfn.IFS(AND(R4971=1,S4971=G4971,T4971=H4971),TRUE,AND(R4971=1,S4971=G4971,H4971="Product NA"),TRUE)</f>
        <v>1</v>
      </c>
      <c r="W4971" s="165">
        <v>0.36</v>
      </c>
      <c r="X4971" s="165">
        <v>16.02</v>
      </c>
      <c r="Y4971" t="str">
        <f t="shared" si="179"/>
        <v>Change</v>
      </c>
    </row>
    <row r="4972" spans="1:25" hidden="1" x14ac:dyDescent="0.35">
      <c r="A4972" t="s">
        <v>225</v>
      </c>
      <c r="B4972" t="s">
        <v>621</v>
      </c>
      <c r="C4972" t="s">
        <v>293</v>
      </c>
      <c r="D4972" t="s">
        <v>239</v>
      </c>
      <c r="E4972" t="s">
        <v>287</v>
      </c>
      <c r="F4972" t="s">
        <v>277</v>
      </c>
      <c r="G4972" s="165">
        <f t="shared" si="178"/>
        <v>0.43</v>
      </c>
      <c r="H4972" s="165">
        <f t="shared" si="178"/>
        <v>15.88</v>
      </c>
      <c r="I4972" t="s">
        <v>480</v>
      </c>
      <c r="K4972" t="s">
        <v>467</v>
      </c>
      <c r="L4972" t="s">
        <v>402</v>
      </c>
      <c r="M4972" t="s">
        <v>476</v>
      </c>
      <c r="N4972" t="s">
        <v>293</v>
      </c>
      <c r="O4972" t="s">
        <v>402</v>
      </c>
      <c r="P4972">
        <v>100</v>
      </c>
      <c r="Q4972">
        <v>500</v>
      </c>
      <c r="R4972">
        <v>1</v>
      </c>
      <c r="S4972">
        <v>0.43</v>
      </c>
      <c r="T4972">
        <v>15.88</v>
      </c>
      <c r="U4972" t="b" cm="1">
        <f t="array" ref="U4972">_xlfn.IFS(AND(R4972=1,S4972=G4972,T4972=H4972),TRUE,AND(R4972=1,S4972=G4972,H4972="Product NA"),TRUE)</f>
        <v>1</v>
      </c>
      <c r="W4972" s="165">
        <v>0.42</v>
      </c>
      <c r="X4972" s="165">
        <v>15.57</v>
      </c>
      <c r="Y4972" t="str">
        <f t="shared" si="179"/>
        <v>Change</v>
      </c>
    </row>
    <row r="4973" spans="1:25" hidden="1" x14ac:dyDescent="0.35">
      <c r="A4973" t="s">
        <v>225</v>
      </c>
      <c r="B4973" t="s">
        <v>621</v>
      </c>
      <c r="C4973" t="s">
        <v>293</v>
      </c>
      <c r="D4973" t="s">
        <v>655</v>
      </c>
      <c r="E4973" t="s">
        <v>723</v>
      </c>
      <c r="F4973" t="s">
        <v>286</v>
      </c>
      <c r="G4973" s="165">
        <f t="shared" si="178"/>
        <v>21.25</v>
      </c>
      <c r="H4973" s="165">
        <f t="shared" si="178"/>
        <v>0</v>
      </c>
      <c r="I4973" t="s">
        <v>481</v>
      </c>
      <c r="K4973" t="s">
        <v>467</v>
      </c>
      <c r="L4973" t="s">
        <v>402</v>
      </c>
      <c r="M4973" t="s">
        <v>476</v>
      </c>
      <c r="N4973" t="s">
        <v>293</v>
      </c>
      <c r="O4973" t="s">
        <v>402</v>
      </c>
      <c r="P4973">
        <v>30000</v>
      </c>
      <c r="Q4973">
        <v>1000</v>
      </c>
      <c r="R4973">
        <v>1</v>
      </c>
      <c r="S4973">
        <v>21.25</v>
      </c>
      <c r="T4973">
        <v>0</v>
      </c>
      <c r="U4973" t="b" cm="1">
        <f t="array" ref="U4973">_xlfn.IFS(AND(R4973=1,S4973=G4973,T4973=H4973),TRUE,AND(R4973=1,S4973=G4973,H4973="Product NA"),TRUE)</f>
        <v>1</v>
      </c>
      <c r="W4973" s="165">
        <v>21.8</v>
      </c>
      <c r="X4973" s="165">
        <v>0</v>
      </c>
      <c r="Y4973" t="str">
        <f t="shared" si="179"/>
        <v>Change</v>
      </c>
    </row>
    <row r="4974" spans="1:25" hidden="1" x14ac:dyDescent="0.35">
      <c r="A4974" t="s">
        <v>225</v>
      </c>
      <c r="B4974" t="s">
        <v>621</v>
      </c>
      <c r="C4974" t="s">
        <v>293</v>
      </c>
      <c r="D4974" t="s">
        <v>655</v>
      </c>
      <c r="E4974" t="s">
        <v>723</v>
      </c>
      <c r="F4974" t="s">
        <v>286</v>
      </c>
      <c r="G4974" s="165">
        <f t="shared" si="178"/>
        <v>112.80000000000001</v>
      </c>
      <c r="H4974" s="165">
        <f t="shared" si="178"/>
        <v>0</v>
      </c>
      <c r="I4974" t="s">
        <v>680</v>
      </c>
      <c r="K4974" t="s">
        <v>467</v>
      </c>
      <c r="L4974" t="s">
        <v>402</v>
      </c>
      <c r="M4974" t="s">
        <v>476</v>
      </c>
      <c r="N4974" t="s">
        <v>293</v>
      </c>
      <c r="O4974" t="s">
        <v>402</v>
      </c>
      <c r="P4974">
        <v>30000</v>
      </c>
      <c r="Q4974">
        <v>15000</v>
      </c>
      <c r="R4974">
        <v>1</v>
      </c>
      <c r="S4974">
        <v>112.80000000000001</v>
      </c>
      <c r="T4974">
        <v>0</v>
      </c>
      <c r="U4974" t="b" cm="1">
        <f t="array" ref="U4974">_xlfn.IFS(AND(R4974=1,S4974=G4974,T4974=H4974),TRUE,AND(R4974=1,S4974=G4974,H4974="Product NA"),TRUE)</f>
        <v>1</v>
      </c>
      <c r="W4974" s="165">
        <v>89.77</v>
      </c>
      <c r="X4974" s="165">
        <v>0</v>
      </c>
      <c r="Y4974" t="str">
        <f t="shared" si="179"/>
        <v>Change</v>
      </c>
    </row>
    <row r="4975" spans="1:25" hidden="1" x14ac:dyDescent="0.35">
      <c r="A4975" t="s">
        <v>225</v>
      </c>
      <c r="B4975" t="s">
        <v>621</v>
      </c>
      <c r="C4975" t="s">
        <v>293</v>
      </c>
      <c r="D4975" t="s">
        <v>655</v>
      </c>
      <c r="E4975" t="s">
        <v>723</v>
      </c>
      <c r="F4975" t="s">
        <v>286</v>
      </c>
      <c r="G4975" s="165">
        <f t="shared" si="178"/>
        <v>27.450000000000003</v>
      </c>
      <c r="H4975" s="165">
        <f t="shared" si="178"/>
        <v>0</v>
      </c>
      <c r="I4975" t="s">
        <v>671</v>
      </c>
      <c r="K4975" t="s">
        <v>467</v>
      </c>
      <c r="L4975" t="s">
        <v>402</v>
      </c>
      <c r="M4975" t="s">
        <v>476</v>
      </c>
      <c r="N4975" t="s">
        <v>293</v>
      </c>
      <c r="O4975" t="s">
        <v>402</v>
      </c>
      <c r="P4975">
        <v>30000</v>
      </c>
      <c r="Q4975">
        <v>2000</v>
      </c>
      <c r="R4975">
        <v>1</v>
      </c>
      <c r="S4975">
        <v>27.450000000000003</v>
      </c>
      <c r="T4975">
        <v>0</v>
      </c>
      <c r="U4975" t="b" cm="1">
        <f t="array" ref="U4975">_xlfn.IFS(AND(R4975=1,S4975=G4975,T4975=H4975),TRUE,AND(R4975=1,S4975=G4975,H4975="Product NA"),TRUE)</f>
        <v>1</v>
      </c>
      <c r="W4975" s="165">
        <v>26.46</v>
      </c>
      <c r="X4975" s="165">
        <v>0</v>
      </c>
      <c r="Y4975" t="str">
        <f t="shared" si="179"/>
        <v>Change</v>
      </c>
    </row>
    <row r="4976" spans="1:25" hidden="1" x14ac:dyDescent="0.35">
      <c r="A4976" t="s">
        <v>225</v>
      </c>
      <c r="B4976" t="s">
        <v>621</v>
      </c>
      <c r="C4976" t="s">
        <v>293</v>
      </c>
      <c r="D4976" t="s">
        <v>655</v>
      </c>
      <c r="E4976" t="s">
        <v>723</v>
      </c>
      <c r="F4976" t="s">
        <v>286</v>
      </c>
      <c r="G4976" s="165">
        <f t="shared" si="178"/>
        <v>144.9</v>
      </c>
      <c r="H4976" s="165">
        <f t="shared" si="178"/>
        <v>0</v>
      </c>
      <c r="I4976" t="s">
        <v>681</v>
      </c>
      <c r="K4976" t="s">
        <v>467</v>
      </c>
      <c r="L4976" t="s">
        <v>402</v>
      </c>
      <c r="M4976" t="s">
        <v>476</v>
      </c>
      <c r="N4976" t="s">
        <v>293</v>
      </c>
      <c r="O4976" t="s">
        <v>402</v>
      </c>
      <c r="P4976">
        <v>30000</v>
      </c>
      <c r="Q4976">
        <v>20000</v>
      </c>
      <c r="R4976">
        <v>1</v>
      </c>
      <c r="S4976">
        <v>144.9</v>
      </c>
      <c r="T4976">
        <v>0</v>
      </c>
      <c r="U4976" t="b" cm="1">
        <f t="array" ref="U4976">_xlfn.IFS(AND(R4976=1,S4976=G4976,T4976=H4976),TRUE,AND(R4976=1,S4976=G4976,H4976="Product NA"),TRUE)</f>
        <v>1</v>
      </c>
      <c r="W4976" s="165">
        <v>114</v>
      </c>
      <c r="X4976" s="165">
        <v>0</v>
      </c>
      <c r="Y4976" t="str">
        <f t="shared" si="179"/>
        <v>Change</v>
      </c>
    </row>
    <row r="4977" spans="1:25" hidden="1" x14ac:dyDescent="0.35">
      <c r="A4977" t="s">
        <v>225</v>
      </c>
      <c r="B4977" t="s">
        <v>621</v>
      </c>
      <c r="C4977" t="s">
        <v>293</v>
      </c>
      <c r="D4977" t="s">
        <v>655</v>
      </c>
      <c r="E4977" t="s">
        <v>723</v>
      </c>
      <c r="F4977" t="s">
        <v>286</v>
      </c>
      <c r="G4977" s="165">
        <f t="shared" si="178"/>
        <v>185.70000000000002</v>
      </c>
      <c r="H4977" s="165">
        <f t="shared" si="178"/>
        <v>0</v>
      </c>
      <c r="I4977" t="s">
        <v>682</v>
      </c>
      <c r="K4977" t="s">
        <v>467</v>
      </c>
      <c r="L4977" t="s">
        <v>402</v>
      </c>
      <c r="M4977" t="s">
        <v>476</v>
      </c>
      <c r="N4977" t="s">
        <v>293</v>
      </c>
      <c r="O4977" t="s">
        <v>402</v>
      </c>
      <c r="P4977">
        <v>30000</v>
      </c>
      <c r="Q4977">
        <v>25000</v>
      </c>
      <c r="R4977">
        <v>1</v>
      </c>
      <c r="S4977">
        <v>185.70000000000002</v>
      </c>
      <c r="T4977">
        <v>0</v>
      </c>
      <c r="U4977" t="b" cm="1">
        <f t="array" ref="U4977">_xlfn.IFS(AND(R4977=1,S4977=G4977,T4977=H4977),TRUE,AND(R4977=1,S4977=G4977,H4977="Product NA"),TRUE)</f>
        <v>1</v>
      </c>
      <c r="W4977" s="165">
        <v>395.46000000000004</v>
      </c>
      <c r="X4977" s="165">
        <v>0</v>
      </c>
      <c r="Y4977" t="str">
        <f t="shared" si="179"/>
        <v>Change</v>
      </c>
    </row>
    <row r="4978" spans="1:25" hidden="1" x14ac:dyDescent="0.35">
      <c r="A4978" t="s">
        <v>225</v>
      </c>
      <c r="B4978" t="s">
        <v>621</v>
      </c>
      <c r="C4978" t="s">
        <v>293</v>
      </c>
      <c r="D4978" t="s">
        <v>655</v>
      </c>
      <c r="E4978" t="s">
        <v>723</v>
      </c>
      <c r="F4978" t="s">
        <v>286</v>
      </c>
      <c r="G4978" s="165">
        <f t="shared" si="178"/>
        <v>33.700000000000003</v>
      </c>
      <c r="H4978" s="165">
        <f t="shared" si="178"/>
        <v>0</v>
      </c>
      <c r="I4978" t="s">
        <v>672</v>
      </c>
      <c r="K4978" t="s">
        <v>467</v>
      </c>
      <c r="L4978" t="s">
        <v>402</v>
      </c>
      <c r="M4978" t="s">
        <v>476</v>
      </c>
      <c r="N4978" t="s">
        <v>293</v>
      </c>
      <c r="O4978" t="s">
        <v>402</v>
      </c>
      <c r="P4978">
        <v>30000</v>
      </c>
      <c r="Q4978">
        <v>3000</v>
      </c>
      <c r="R4978">
        <v>1</v>
      </c>
      <c r="S4978">
        <v>33.700000000000003</v>
      </c>
      <c r="T4978">
        <v>0</v>
      </c>
      <c r="U4978" t="b" cm="1">
        <f t="array" ref="U4978">_xlfn.IFS(AND(R4978=1,S4978=G4978,T4978=H4978),TRUE,AND(R4978=1,S4978=G4978,H4978="Product NA"),TRUE)</f>
        <v>1</v>
      </c>
      <c r="W4978" s="165">
        <v>27.79</v>
      </c>
      <c r="X4978" s="165">
        <v>0</v>
      </c>
      <c r="Y4978" t="str">
        <f t="shared" si="179"/>
        <v>Change</v>
      </c>
    </row>
    <row r="4979" spans="1:25" hidden="1" x14ac:dyDescent="0.35">
      <c r="A4979" t="s">
        <v>225</v>
      </c>
      <c r="B4979" t="s">
        <v>621</v>
      </c>
      <c r="C4979" t="s">
        <v>293</v>
      </c>
      <c r="D4979" t="s">
        <v>655</v>
      </c>
      <c r="E4979" t="s">
        <v>723</v>
      </c>
      <c r="F4979" t="s">
        <v>286</v>
      </c>
      <c r="G4979" s="165">
        <f t="shared" si="178"/>
        <v>219.4</v>
      </c>
      <c r="H4979" s="165">
        <f t="shared" si="178"/>
        <v>0</v>
      </c>
      <c r="I4979" t="s">
        <v>683</v>
      </c>
      <c r="K4979" t="s">
        <v>467</v>
      </c>
      <c r="L4979" t="s">
        <v>402</v>
      </c>
      <c r="M4979" t="s">
        <v>476</v>
      </c>
      <c r="N4979" t="s">
        <v>293</v>
      </c>
      <c r="O4979" t="s">
        <v>402</v>
      </c>
      <c r="P4979">
        <v>30000</v>
      </c>
      <c r="Q4979">
        <v>30000</v>
      </c>
      <c r="R4979">
        <v>1</v>
      </c>
      <c r="S4979">
        <v>219.4</v>
      </c>
      <c r="T4979">
        <v>0</v>
      </c>
      <c r="U4979" t="b" cm="1">
        <f t="array" ref="U4979">_xlfn.IFS(AND(R4979=1,S4979=G4979,T4979=H4979),TRUE,AND(R4979=1,S4979=G4979,H4979="Product NA"),TRUE)</f>
        <v>1</v>
      </c>
      <c r="W4979" s="165">
        <v>467.86</v>
      </c>
      <c r="X4979" s="165">
        <v>0</v>
      </c>
      <c r="Y4979" t="str">
        <f t="shared" si="179"/>
        <v>Change</v>
      </c>
    </row>
    <row r="4980" spans="1:25" hidden="1" x14ac:dyDescent="0.35">
      <c r="A4980" t="s">
        <v>225</v>
      </c>
      <c r="B4980" t="s">
        <v>621</v>
      </c>
      <c r="C4980" t="s">
        <v>293</v>
      </c>
      <c r="D4980" t="s">
        <v>655</v>
      </c>
      <c r="E4980" t="s">
        <v>723</v>
      </c>
      <c r="F4980" t="s">
        <v>286</v>
      </c>
      <c r="G4980" s="165">
        <f t="shared" si="178"/>
        <v>39.950000000000003</v>
      </c>
      <c r="H4980" s="165">
        <f t="shared" si="178"/>
        <v>0</v>
      </c>
      <c r="I4980" t="s">
        <v>673</v>
      </c>
      <c r="K4980" t="s">
        <v>467</v>
      </c>
      <c r="L4980" t="s">
        <v>402</v>
      </c>
      <c r="M4980" t="s">
        <v>476</v>
      </c>
      <c r="N4980" t="s">
        <v>293</v>
      </c>
      <c r="O4980" t="s">
        <v>402</v>
      </c>
      <c r="P4980">
        <v>30000</v>
      </c>
      <c r="Q4980">
        <v>4000</v>
      </c>
      <c r="R4980">
        <v>1</v>
      </c>
      <c r="S4980">
        <v>39.950000000000003</v>
      </c>
      <c r="T4980">
        <v>0</v>
      </c>
      <c r="U4980" t="b" cm="1">
        <f t="array" ref="U4980">_xlfn.IFS(AND(R4980=1,S4980=G4980,T4980=H4980),TRUE,AND(R4980=1,S4980=G4980,H4980="Product NA"),TRUE)</f>
        <v>1</v>
      </c>
      <c r="W4980" s="165">
        <v>31.970000000000002</v>
      </c>
      <c r="X4980" s="165">
        <v>0</v>
      </c>
      <c r="Y4980" t="str">
        <f t="shared" si="179"/>
        <v>Change</v>
      </c>
    </row>
    <row r="4981" spans="1:25" hidden="1" x14ac:dyDescent="0.35">
      <c r="A4981" t="s">
        <v>225</v>
      </c>
      <c r="B4981" t="s">
        <v>621</v>
      </c>
      <c r="C4981" t="s">
        <v>293</v>
      </c>
      <c r="D4981" t="s">
        <v>655</v>
      </c>
      <c r="E4981" t="s">
        <v>723</v>
      </c>
      <c r="F4981" t="s">
        <v>286</v>
      </c>
      <c r="G4981" s="165">
        <f t="shared" si="178"/>
        <v>46.150000000000006</v>
      </c>
      <c r="H4981" s="165">
        <f t="shared" si="178"/>
        <v>0</v>
      </c>
      <c r="I4981" t="s">
        <v>674</v>
      </c>
      <c r="K4981" t="s">
        <v>467</v>
      </c>
      <c r="L4981" t="s">
        <v>402</v>
      </c>
      <c r="M4981" t="s">
        <v>476</v>
      </c>
      <c r="N4981" t="s">
        <v>293</v>
      </c>
      <c r="O4981" t="s">
        <v>402</v>
      </c>
      <c r="P4981">
        <v>30000</v>
      </c>
      <c r="Q4981">
        <v>5000</v>
      </c>
      <c r="R4981">
        <v>1</v>
      </c>
      <c r="S4981">
        <v>46.150000000000006</v>
      </c>
      <c r="T4981">
        <v>0</v>
      </c>
      <c r="U4981" t="b" cm="1">
        <f t="array" ref="U4981">_xlfn.IFS(AND(R4981=1,S4981=G4981,T4981=H4981),TRUE,AND(R4981=1,S4981=G4981,H4981="Product NA"),TRUE)</f>
        <v>1</v>
      </c>
      <c r="W4981" s="165">
        <v>37</v>
      </c>
      <c r="X4981" s="165">
        <v>0</v>
      </c>
      <c r="Y4981" t="str">
        <f t="shared" si="179"/>
        <v>Change</v>
      </c>
    </row>
    <row r="4982" spans="1:25" hidden="1" x14ac:dyDescent="0.35">
      <c r="A4982" t="s">
        <v>225</v>
      </c>
      <c r="B4982" t="s">
        <v>621</v>
      </c>
      <c r="C4982" t="s">
        <v>293</v>
      </c>
      <c r="D4982" t="s">
        <v>655</v>
      </c>
      <c r="E4982" t="s">
        <v>723</v>
      </c>
      <c r="F4982" t="s">
        <v>286</v>
      </c>
      <c r="G4982" s="165">
        <f t="shared" si="178"/>
        <v>53.45</v>
      </c>
      <c r="H4982" s="165">
        <f t="shared" si="178"/>
        <v>0</v>
      </c>
      <c r="I4982" t="s">
        <v>675</v>
      </c>
      <c r="K4982" t="s">
        <v>467</v>
      </c>
      <c r="L4982" t="s">
        <v>402</v>
      </c>
      <c r="M4982" t="s">
        <v>476</v>
      </c>
      <c r="N4982" t="s">
        <v>293</v>
      </c>
      <c r="O4982" t="s">
        <v>402</v>
      </c>
      <c r="P4982">
        <v>30000</v>
      </c>
      <c r="Q4982">
        <v>6000</v>
      </c>
      <c r="R4982">
        <v>1</v>
      </c>
      <c r="S4982">
        <v>53.45</v>
      </c>
      <c r="T4982">
        <v>0</v>
      </c>
      <c r="U4982" t="b" cm="1">
        <f t="array" ref="U4982">_xlfn.IFS(AND(R4982=1,S4982=G4982,T4982=H4982),TRUE,AND(R4982=1,S4982=G4982,H4982="Product NA"),TRUE)</f>
        <v>1</v>
      </c>
      <c r="W4982" s="165">
        <v>50.68</v>
      </c>
      <c r="X4982" s="165">
        <v>0</v>
      </c>
      <c r="Y4982" t="str">
        <f t="shared" si="179"/>
        <v>Change</v>
      </c>
    </row>
    <row r="4983" spans="1:25" hidden="1" x14ac:dyDescent="0.35">
      <c r="A4983" t="s">
        <v>225</v>
      </c>
      <c r="B4983" t="s">
        <v>621</v>
      </c>
      <c r="C4983" t="s">
        <v>293</v>
      </c>
      <c r="D4983" t="s">
        <v>655</v>
      </c>
      <c r="E4983" t="s">
        <v>723</v>
      </c>
      <c r="F4983" t="s">
        <v>286</v>
      </c>
      <c r="G4983" s="165">
        <f t="shared" si="178"/>
        <v>59.650000000000006</v>
      </c>
      <c r="H4983" s="165">
        <f t="shared" si="178"/>
        <v>0</v>
      </c>
      <c r="I4983" t="s">
        <v>676</v>
      </c>
      <c r="K4983" t="s">
        <v>467</v>
      </c>
      <c r="L4983" t="s">
        <v>402</v>
      </c>
      <c r="M4983" t="s">
        <v>476</v>
      </c>
      <c r="N4983" t="s">
        <v>293</v>
      </c>
      <c r="O4983" t="s">
        <v>402</v>
      </c>
      <c r="P4983">
        <v>30000</v>
      </c>
      <c r="Q4983">
        <v>7000</v>
      </c>
      <c r="R4983">
        <v>1</v>
      </c>
      <c r="S4983">
        <v>59.650000000000006</v>
      </c>
      <c r="T4983">
        <v>0</v>
      </c>
      <c r="U4983" t="b" cm="1">
        <f t="array" ref="U4983">_xlfn.IFS(AND(R4983=1,S4983=G4983,T4983=H4983),TRUE,AND(R4983=1,S4983=G4983,H4983="Product NA"),TRUE)</f>
        <v>1</v>
      </c>
      <c r="W4983" s="165">
        <v>50.68</v>
      </c>
      <c r="X4983" s="165">
        <v>0</v>
      </c>
      <c r="Y4983" t="str">
        <f t="shared" si="179"/>
        <v>Change</v>
      </c>
    </row>
    <row r="4984" spans="1:25" hidden="1" x14ac:dyDescent="0.35">
      <c r="A4984" t="s">
        <v>225</v>
      </c>
      <c r="B4984" t="s">
        <v>621</v>
      </c>
      <c r="C4984" t="s">
        <v>293</v>
      </c>
      <c r="D4984" t="s">
        <v>655</v>
      </c>
      <c r="E4984" t="s">
        <v>723</v>
      </c>
      <c r="F4984" t="s">
        <v>286</v>
      </c>
      <c r="G4984" s="165">
        <f t="shared" si="178"/>
        <v>65.900000000000006</v>
      </c>
      <c r="H4984" s="165">
        <f t="shared" si="178"/>
        <v>0</v>
      </c>
      <c r="I4984" t="s">
        <v>677</v>
      </c>
      <c r="K4984" t="s">
        <v>467</v>
      </c>
      <c r="L4984" t="s">
        <v>402</v>
      </c>
      <c r="M4984" t="s">
        <v>476</v>
      </c>
      <c r="N4984" t="s">
        <v>293</v>
      </c>
      <c r="O4984" t="s">
        <v>402</v>
      </c>
      <c r="P4984">
        <v>30000</v>
      </c>
      <c r="Q4984">
        <v>8000</v>
      </c>
      <c r="R4984">
        <v>1</v>
      </c>
      <c r="S4984">
        <v>65.900000000000006</v>
      </c>
      <c r="T4984">
        <v>0</v>
      </c>
      <c r="U4984" t="b" cm="1">
        <f t="array" ref="U4984">_xlfn.IFS(AND(R4984=1,S4984=G4984,T4984=H4984),TRUE,AND(R4984=1,S4984=G4984,H4984="Product NA"),TRUE)</f>
        <v>1</v>
      </c>
      <c r="W4984" s="165">
        <v>58.71</v>
      </c>
      <c r="X4984" s="165">
        <v>0</v>
      </c>
      <c r="Y4984" t="str">
        <f t="shared" si="179"/>
        <v>Change</v>
      </c>
    </row>
    <row r="4985" spans="1:25" hidden="1" x14ac:dyDescent="0.35">
      <c r="A4985" t="s">
        <v>225</v>
      </c>
      <c r="B4985" t="s">
        <v>621</v>
      </c>
      <c r="C4985" t="s">
        <v>293</v>
      </c>
      <c r="D4985" t="s">
        <v>655</v>
      </c>
      <c r="E4985" t="s">
        <v>723</v>
      </c>
      <c r="F4985" t="s">
        <v>286</v>
      </c>
      <c r="G4985" s="165">
        <f t="shared" si="178"/>
        <v>72.100000000000009</v>
      </c>
      <c r="H4985" s="165">
        <f t="shared" si="178"/>
        <v>0</v>
      </c>
      <c r="I4985" t="s">
        <v>678</v>
      </c>
      <c r="K4985" t="s">
        <v>467</v>
      </c>
      <c r="L4985" t="s">
        <v>402</v>
      </c>
      <c r="M4985" t="s">
        <v>476</v>
      </c>
      <c r="N4985" t="s">
        <v>293</v>
      </c>
      <c r="O4985" t="s">
        <v>402</v>
      </c>
      <c r="P4985">
        <v>30000</v>
      </c>
      <c r="Q4985">
        <v>9000</v>
      </c>
      <c r="R4985">
        <v>1</v>
      </c>
      <c r="S4985">
        <v>72.100000000000009</v>
      </c>
      <c r="T4985">
        <v>0</v>
      </c>
      <c r="U4985" t="b" cm="1">
        <f t="array" ref="U4985">_xlfn.IFS(AND(R4985=1,S4985=G4985,T4985=H4985),TRUE,AND(R4985=1,S4985=G4985,H4985="Product NA"),TRUE)</f>
        <v>1</v>
      </c>
      <c r="W4985" s="165">
        <v>58.71</v>
      </c>
      <c r="X4985" s="165">
        <v>0</v>
      </c>
      <c r="Y4985" t="str">
        <f t="shared" si="179"/>
        <v>Change</v>
      </c>
    </row>
    <row r="4986" spans="1:25" hidden="1" x14ac:dyDescent="0.35">
      <c r="A4986" t="s">
        <v>225</v>
      </c>
      <c r="B4986" t="s">
        <v>621</v>
      </c>
      <c r="C4986" t="s">
        <v>293</v>
      </c>
      <c r="D4986" t="s">
        <v>655</v>
      </c>
      <c r="E4986" t="s">
        <v>723</v>
      </c>
      <c r="F4986" t="s">
        <v>286</v>
      </c>
      <c r="G4986" s="165">
        <f t="shared" si="178"/>
        <v>78.300000000000011</v>
      </c>
      <c r="H4986" s="165">
        <f t="shared" si="178"/>
        <v>0</v>
      </c>
      <c r="I4986" t="s">
        <v>679</v>
      </c>
      <c r="K4986" t="s">
        <v>467</v>
      </c>
      <c r="L4986" t="s">
        <v>402</v>
      </c>
      <c r="M4986" t="s">
        <v>476</v>
      </c>
      <c r="N4986" t="s">
        <v>293</v>
      </c>
      <c r="O4986" t="s">
        <v>402</v>
      </c>
      <c r="P4986">
        <v>30000</v>
      </c>
      <c r="Q4986">
        <v>10000</v>
      </c>
      <c r="R4986">
        <v>1</v>
      </c>
      <c r="S4986">
        <v>78.300000000000011</v>
      </c>
      <c r="T4986">
        <v>0</v>
      </c>
      <c r="U4986" t="b" cm="1">
        <f t="array" ref="U4986">_xlfn.IFS(AND(R4986=1,S4986=G4986,T4986=H4986),TRUE,AND(R4986=1,S4986=G4986,H4986="Product NA"),TRUE)</f>
        <v>1</v>
      </c>
      <c r="W4986" s="165">
        <v>58.71</v>
      </c>
      <c r="X4986" s="165">
        <v>0</v>
      </c>
      <c r="Y4986" t="str">
        <f t="shared" si="179"/>
        <v>Change</v>
      </c>
    </row>
    <row r="4987" spans="1:25" hidden="1" x14ac:dyDescent="0.35">
      <c r="A4987" t="s">
        <v>225</v>
      </c>
      <c r="B4987" t="s">
        <v>621</v>
      </c>
      <c r="C4987" t="s">
        <v>293</v>
      </c>
      <c r="D4987" t="s">
        <v>283</v>
      </c>
      <c r="E4987" t="s">
        <v>724</v>
      </c>
      <c r="F4987" t="s">
        <v>286</v>
      </c>
      <c r="G4987" s="165">
        <f t="shared" si="178"/>
        <v>8.5</v>
      </c>
      <c r="H4987" s="165">
        <f t="shared" si="178"/>
        <v>5.7</v>
      </c>
      <c r="I4987" t="s">
        <v>482</v>
      </c>
      <c r="K4987" t="s">
        <v>467</v>
      </c>
      <c r="L4987" t="s">
        <v>402</v>
      </c>
      <c r="M4987" t="s">
        <v>476</v>
      </c>
      <c r="N4987" t="s">
        <v>293</v>
      </c>
      <c r="O4987" t="s">
        <v>402</v>
      </c>
      <c r="P4987">
        <v>2000</v>
      </c>
      <c r="Q4987">
        <v>2000</v>
      </c>
      <c r="R4987">
        <v>1</v>
      </c>
      <c r="S4987">
        <v>8.5</v>
      </c>
      <c r="T4987">
        <v>5.7</v>
      </c>
      <c r="U4987" t="b" cm="1">
        <f t="array" ref="U4987">_xlfn.IFS(AND(R4987=1,S4987=G4987,T4987=H4987),TRUE,AND(R4987=1,S4987=G4987,H4987="Product NA"),TRUE)</f>
        <v>1</v>
      </c>
      <c r="W4987" s="165">
        <v>8.5</v>
      </c>
      <c r="X4987" s="165">
        <v>5.7</v>
      </c>
      <c r="Y4987" t="str">
        <f t="shared" si="179"/>
        <v>No Change</v>
      </c>
    </row>
    <row r="4988" spans="1:25" hidden="1" x14ac:dyDescent="0.35">
      <c r="A4988" t="s">
        <v>225</v>
      </c>
      <c r="B4988" t="s">
        <v>621</v>
      </c>
      <c r="C4988" t="s">
        <v>293</v>
      </c>
      <c r="D4988" t="s">
        <v>284</v>
      </c>
      <c r="E4988" t="s">
        <v>724</v>
      </c>
      <c r="F4988" t="s">
        <v>286</v>
      </c>
      <c r="G4988" s="165">
        <f t="shared" si="178"/>
        <v>7.2</v>
      </c>
      <c r="H4988" s="165">
        <f t="shared" si="178"/>
        <v>13.4</v>
      </c>
      <c r="I4988" t="s">
        <v>482</v>
      </c>
      <c r="K4988" t="s">
        <v>467</v>
      </c>
      <c r="L4988" t="s">
        <v>402</v>
      </c>
      <c r="M4988" t="s">
        <v>476</v>
      </c>
      <c r="N4988" t="s">
        <v>293</v>
      </c>
      <c r="O4988" t="s">
        <v>402</v>
      </c>
      <c r="P4988">
        <v>100</v>
      </c>
      <c r="Q4988">
        <v>2000</v>
      </c>
      <c r="R4988">
        <v>1</v>
      </c>
      <c r="S4988">
        <v>7.2</v>
      </c>
      <c r="T4988">
        <v>13.4</v>
      </c>
      <c r="U4988" t="b" cm="1">
        <f t="array" ref="U4988">_xlfn.IFS(AND(R4988=1,S4988=G4988,T4988=H4988),TRUE,AND(R4988=1,S4988=G4988,H4988="Product NA"),TRUE)</f>
        <v>1</v>
      </c>
      <c r="W4988" s="165">
        <v>7.2</v>
      </c>
      <c r="X4988" s="165">
        <v>13.4</v>
      </c>
      <c r="Y4988" t="str">
        <f t="shared" si="179"/>
        <v>No Change</v>
      </c>
    </row>
    <row r="4989" spans="1:25" hidden="1" x14ac:dyDescent="0.35">
      <c r="A4989" t="s">
        <v>225</v>
      </c>
      <c r="B4989" t="s">
        <v>621</v>
      </c>
      <c r="C4989" t="s">
        <v>293</v>
      </c>
      <c r="D4989" t="s">
        <v>322</v>
      </c>
      <c r="E4989" t="s">
        <v>724</v>
      </c>
      <c r="F4989" t="s">
        <v>0</v>
      </c>
      <c r="G4989" s="165">
        <f t="shared" si="178"/>
        <v>5.68</v>
      </c>
      <c r="H4989" s="165">
        <f t="shared" si="178"/>
        <v>9.66</v>
      </c>
      <c r="I4989" t="s">
        <v>479</v>
      </c>
      <c r="K4989" t="s">
        <v>467</v>
      </c>
      <c r="L4989" t="s">
        <v>402</v>
      </c>
      <c r="M4989" t="s">
        <v>476</v>
      </c>
      <c r="N4989" t="s">
        <v>293</v>
      </c>
      <c r="O4989" t="s">
        <v>402</v>
      </c>
      <c r="P4989">
        <v>100</v>
      </c>
      <c r="Q4989">
        <v>100</v>
      </c>
      <c r="R4989">
        <v>1</v>
      </c>
      <c r="S4989">
        <v>5.68</v>
      </c>
      <c r="T4989">
        <v>9.66</v>
      </c>
      <c r="U4989" t="b" cm="1">
        <f t="array" ref="U4989">_xlfn.IFS(AND(R4989=1,S4989=G4989,T4989=H4989),TRUE,AND(R4989=1,S4989=G4989,H4989="Product NA"),TRUE)</f>
        <v>1</v>
      </c>
      <c r="W4989" s="165">
        <v>5.68</v>
      </c>
      <c r="X4989" s="165">
        <v>9.66</v>
      </c>
      <c r="Y4989" t="str">
        <f t="shared" si="179"/>
        <v>No Change</v>
      </c>
    </row>
    <row r="4990" spans="1:25" hidden="1" x14ac:dyDescent="0.35">
      <c r="A4990" t="s">
        <v>225</v>
      </c>
      <c r="B4990" t="s">
        <v>621</v>
      </c>
      <c r="C4990" t="s">
        <v>293</v>
      </c>
      <c r="D4990" t="s">
        <v>323</v>
      </c>
      <c r="E4990" t="s">
        <v>724</v>
      </c>
      <c r="F4990" t="s">
        <v>277</v>
      </c>
      <c r="G4990" s="165">
        <f t="shared" si="178"/>
        <v>6.3000000000000007</v>
      </c>
      <c r="H4990" s="165">
        <f t="shared" si="178"/>
        <v>9.6000000000000014</v>
      </c>
      <c r="I4990" t="s">
        <v>480</v>
      </c>
      <c r="K4990" t="s">
        <v>467</v>
      </c>
      <c r="L4990" t="s">
        <v>402</v>
      </c>
      <c r="M4990" t="s">
        <v>476</v>
      </c>
      <c r="N4990" t="s">
        <v>293</v>
      </c>
      <c r="O4990" t="s">
        <v>402</v>
      </c>
      <c r="P4990">
        <v>100</v>
      </c>
      <c r="Q4990">
        <v>500</v>
      </c>
      <c r="R4990">
        <v>1</v>
      </c>
      <c r="S4990">
        <v>6.3000000000000007</v>
      </c>
      <c r="T4990">
        <v>9.6000000000000014</v>
      </c>
      <c r="U4990" t="b" cm="1">
        <f t="array" ref="U4990">_xlfn.IFS(AND(R4990=1,S4990=G4990,T4990=H4990),TRUE,AND(R4990=1,S4990=G4990,H4990="Product NA"),TRUE)</f>
        <v>1</v>
      </c>
      <c r="W4990" s="165">
        <v>6.3000000000000007</v>
      </c>
      <c r="X4990" s="165">
        <v>9.6000000000000014</v>
      </c>
      <c r="Y4990" t="str">
        <f t="shared" si="179"/>
        <v>No Change</v>
      </c>
    </row>
    <row r="4991" spans="1:25" hidden="1" x14ac:dyDescent="0.35">
      <c r="A4991" t="s">
        <v>225</v>
      </c>
      <c r="B4991" t="s">
        <v>621</v>
      </c>
      <c r="C4991" t="s">
        <v>293</v>
      </c>
      <c r="D4991" t="s">
        <v>324</v>
      </c>
      <c r="E4991" t="s">
        <v>724</v>
      </c>
      <c r="F4991" t="s">
        <v>277</v>
      </c>
      <c r="G4991" s="165">
        <f t="shared" si="178"/>
        <v>6.3000000000000007</v>
      </c>
      <c r="H4991" s="165">
        <f t="shared" si="178"/>
        <v>9.6000000000000014</v>
      </c>
      <c r="I4991" t="s">
        <v>480</v>
      </c>
      <c r="K4991" t="s">
        <v>467</v>
      </c>
      <c r="L4991" t="s">
        <v>402</v>
      </c>
      <c r="M4991" t="s">
        <v>476</v>
      </c>
      <c r="N4991" t="s">
        <v>293</v>
      </c>
      <c r="O4991" t="s">
        <v>402</v>
      </c>
      <c r="P4991">
        <v>100</v>
      </c>
      <c r="Q4991">
        <v>500</v>
      </c>
      <c r="R4991">
        <v>1</v>
      </c>
      <c r="S4991">
        <v>6.3000000000000007</v>
      </c>
      <c r="T4991">
        <v>9.6000000000000014</v>
      </c>
      <c r="U4991" t="b" cm="1">
        <f t="array" ref="U4991">_xlfn.IFS(AND(R4991=1,S4991=G4991,T4991=H4991),TRUE,AND(R4991=1,S4991=G4991,H4991="Product NA"),TRUE)</f>
        <v>1</v>
      </c>
      <c r="W4991" s="165">
        <v>6.3000000000000007</v>
      </c>
      <c r="X4991" s="165">
        <v>9.6000000000000014</v>
      </c>
      <c r="Y4991" t="str">
        <f t="shared" si="179"/>
        <v>No Change</v>
      </c>
    </row>
    <row r="4992" spans="1:25" x14ac:dyDescent="0.35">
      <c r="A4992" t="s">
        <v>226</v>
      </c>
      <c r="B4992" t="s">
        <v>226</v>
      </c>
      <c r="C4992" t="s">
        <v>226</v>
      </c>
      <c r="D4992" t="s">
        <v>392</v>
      </c>
      <c r="E4992" t="s">
        <v>287</v>
      </c>
      <c r="F4992" t="s">
        <v>396</v>
      </c>
      <c r="G4992" s="165">
        <f t="shared" si="178"/>
        <v>7.1000000000000005</v>
      </c>
      <c r="H4992" s="165">
        <f t="shared" si="178"/>
        <v>4.1500000000000004</v>
      </c>
      <c r="I4992" t="s">
        <v>482</v>
      </c>
      <c r="K4992" t="s">
        <v>469</v>
      </c>
      <c r="L4992" t="s">
        <v>470</v>
      </c>
      <c r="M4992" t="s">
        <v>226</v>
      </c>
      <c r="N4992" t="s">
        <v>226</v>
      </c>
      <c r="O4992" t="s">
        <v>226</v>
      </c>
      <c r="P4992">
        <v>100</v>
      </c>
      <c r="Q4992">
        <v>2000</v>
      </c>
      <c r="R4992">
        <v>1</v>
      </c>
      <c r="S4992">
        <v>7.1000000000000005</v>
      </c>
      <c r="T4992">
        <v>4.1500000000000004</v>
      </c>
      <c r="U4992" t="b" cm="1">
        <f t="array" ref="U4992">_xlfn.IFS(AND(R4992=1,S4992=G4992,T4992=H4992),TRUE,AND(R4992=1,S4992=G4992,H4992="Product NA"),TRUE)</f>
        <v>1</v>
      </c>
      <c r="W4992" s="165">
        <v>6.88</v>
      </c>
      <c r="X4992" s="165">
        <v>4.01</v>
      </c>
      <c r="Y4992" t="str">
        <f t="shared" si="179"/>
        <v>Change</v>
      </c>
    </row>
    <row r="4993" spans="1:25" x14ac:dyDescent="0.35">
      <c r="A4993" t="s">
        <v>226</v>
      </c>
      <c r="B4993" t="s">
        <v>226</v>
      </c>
      <c r="C4993" t="s">
        <v>226</v>
      </c>
      <c r="D4993" t="s">
        <v>391</v>
      </c>
      <c r="E4993" t="s">
        <v>724</v>
      </c>
      <c r="F4993" t="s">
        <v>396</v>
      </c>
      <c r="G4993" s="165">
        <f t="shared" si="178"/>
        <v>7.1000000000000005</v>
      </c>
      <c r="H4993" s="165">
        <f t="shared" si="178"/>
        <v>3.5</v>
      </c>
      <c r="I4993" t="s">
        <v>482</v>
      </c>
      <c r="K4993" t="s">
        <v>469</v>
      </c>
      <c r="L4993" t="s">
        <v>470</v>
      </c>
      <c r="M4993" t="s">
        <v>226</v>
      </c>
      <c r="N4993" t="s">
        <v>226</v>
      </c>
      <c r="O4993" t="s">
        <v>226</v>
      </c>
      <c r="P4993">
        <v>100</v>
      </c>
      <c r="Q4993">
        <v>2000</v>
      </c>
      <c r="R4993">
        <v>1</v>
      </c>
      <c r="S4993">
        <v>7.1000000000000005</v>
      </c>
      <c r="T4993">
        <v>3.5</v>
      </c>
      <c r="U4993" t="b" cm="1">
        <f t="array" ref="U4993">_xlfn.IFS(AND(R4993=1,S4993=G4993,T4993=H4993),TRUE,AND(R4993=1,S4993=G4993,H4993="Product NA"),TRUE)</f>
        <v>1</v>
      </c>
      <c r="W4993" s="165">
        <v>6.8000000000000007</v>
      </c>
      <c r="X4993" s="165">
        <v>3.9000000000000004</v>
      </c>
      <c r="Y4993" t="str">
        <f t="shared" si="179"/>
        <v>Change</v>
      </c>
    </row>
    <row r="4994" spans="1:25" hidden="1" x14ac:dyDescent="0.35">
      <c r="A4994" t="s">
        <v>226</v>
      </c>
      <c r="B4994" t="s">
        <v>226</v>
      </c>
      <c r="C4994" t="s">
        <v>226</v>
      </c>
      <c r="D4994" t="s">
        <v>281</v>
      </c>
      <c r="E4994" t="s">
        <v>287</v>
      </c>
      <c r="F4994" t="s">
        <v>286</v>
      </c>
      <c r="G4994" s="165">
        <f t="shared" si="178"/>
        <v>7.1000000000000005</v>
      </c>
      <c r="H4994" s="165">
        <f t="shared" si="178"/>
        <v>4.1500000000000004</v>
      </c>
      <c r="I4994" t="s">
        <v>482</v>
      </c>
      <c r="K4994" t="s">
        <v>469</v>
      </c>
      <c r="L4994" t="s">
        <v>470</v>
      </c>
      <c r="M4994" t="s">
        <v>226</v>
      </c>
      <c r="N4994" t="s">
        <v>226</v>
      </c>
      <c r="O4994" t="s">
        <v>226</v>
      </c>
      <c r="P4994">
        <v>100</v>
      </c>
      <c r="Q4994">
        <v>2000</v>
      </c>
      <c r="R4994">
        <v>1</v>
      </c>
      <c r="S4994">
        <v>7.1000000000000005</v>
      </c>
      <c r="T4994">
        <v>4.1500000000000004</v>
      </c>
      <c r="U4994" t="b" cm="1">
        <f t="array" ref="U4994">_xlfn.IFS(AND(R4994=1,S4994=G4994,T4994=H4994),TRUE,AND(R4994=1,S4994=G4994,H4994="Product NA"),TRUE)</f>
        <v>1</v>
      </c>
      <c r="W4994" s="165">
        <v>6.88</v>
      </c>
      <c r="X4994" s="165">
        <v>4.01</v>
      </c>
      <c r="Y4994" t="str">
        <f t="shared" si="179"/>
        <v>Change</v>
      </c>
    </row>
    <row r="4995" spans="1:25" hidden="1" x14ac:dyDescent="0.35">
      <c r="A4995" t="s">
        <v>226</v>
      </c>
      <c r="B4995" t="s">
        <v>226</v>
      </c>
      <c r="C4995" t="s">
        <v>226</v>
      </c>
      <c r="D4995" t="s">
        <v>278</v>
      </c>
      <c r="E4995" t="s">
        <v>287</v>
      </c>
      <c r="F4995" t="s">
        <v>277</v>
      </c>
      <c r="G4995" s="165">
        <f t="shared" si="178"/>
        <v>5.53</v>
      </c>
      <c r="H4995" s="165">
        <f t="shared" si="178"/>
        <v>5.2700000000000005</v>
      </c>
      <c r="I4995" t="s">
        <v>480</v>
      </c>
      <c r="K4995" t="s">
        <v>469</v>
      </c>
      <c r="L4995" t="s">
        <v>470</v>
      </c>
      <c r="M4995" t="s">
        <v>226</v>
      </c>
      <c r="N4995" t="s">
        <v>226</v>
      </c>
      <c r="O4995" t="s">
        <v>226</v>
      </c>
      <c r="P4995">
        <v>100</v>
      </c>
      <c r="Q4995">
        <v>500</v>
      </c>
      <c r="R4995">
        <v>1</v>
      </c>
      <c r="S4995">
        <v>5.53</v>
      </c>
      <c r="T4995">
        <v>5.2700000000000005</v>
      </c>
      <c r="U4995" t="b" cm="1">
        <f t="array" ref="U4995">_xlfn.IFS(AND(R4995=1,S4995=G4995,T4995=H4995),TRUE,AND(R4995=1,S4995=G4995,H4995="Product NA"),TRUE)</f>
        <v>1</v>
      </c>
      <c r="W4995" s="165">
        <v>5.21</v>
      </c>
      <c r="X4995" s="165">
        <v>4.97</v>
      </c>
      <c r="Y4995" t="str">
        <f t="shared" si="179"/>
        <v>Change</v>
      </c>
    </row>
    <row r="4996" spans="1:25" hidden="1" x14ac:dyDescent="0.35">
      <c r="A4996" t="s">
        <v>226</v>
      </c>
      <c r="B4996" t="s">
        <v>226</v>
      </c>
      <c r="C4996" t="s">
        <v>226</v>
      </c>
      <c r="D4996" t="s">
        <v>238</v>
      </c>
      <c r="E4996" t="s">
        <v>287</v>
      </c>
      <c r="F4996" t="s">
        <v>0</v>
      </c>
      <c r="G4996" s="165">
        <f t="shared" si="178"/>
        <v>0.87</v>
      </c>
      <c r="H4996" s="165">
        <f t="shared" si="178"/>
        <v>12.46</v>
      </c>
      <c r="I4996" t="s">
        <v>479</v>
      </c>
      <c r="K4996" t="s">
        <v>469</v>
      </c>
      <c r="L4996" t="s">
        <v>470</v>
      </c>
      <c r="M4996" t="s">
        <v>226</v>
      </c>
      <c r="N4996" t="s">
        <v>226</v>
      </c>
      <c r="O4996" t="s">
        <v>226</v>
      </c>
      <c r="P4996">
        <v>100</v>
      </c>
      <c r="Q4996">
        <v>100</v>
      </c>
      <c r="R4996">
        <v>1</v>
      </c>
      <c r="S4996">
        <v>0.87</v>
      </c>
      <c r="T4996">
        <v>12.46</v>
      </c>
      <c r="U4996" t="b" cm="1">
        <f t="array" ref="U4996">_xlfn.IFS(AND(R4996=1,S4996=G4996,T4996=H4996),TRUE,AND(R4996=1,S4996=G4996,H4996="Product NA"),TRUE)</f>
        <v>1</v>
      </c>
      <c r="W4996" s="165">
        <v>0.85</v>
      </c>
      <c r="X4996" s="165">
        <v>11.63</v>
      </c>
      <c r="Y4996" t="str">
        <f t="shared" si="179"/>
        <v>Change</v>
      </c>
    </row>
    <row r="4997" spans="1:25" hidden="1" x14ac:dyDescent="0.35">
      <c r="A4997" t="s">
        <v>226</v>
      </c>
      <c r="B4997" t="s">
        <v>226</v>
      </c>
      <c r="C4997" t="s">
        <v>226</v>
      </c>
      <c r="D4997" t="s">
        <v>239</v>
      </c>
      <c r="E4997" t="s">
        <v>287</v>
      </c>
      <c r="F4997" t="s">
        <v>277</v>
      </c>
      <c r="G4997" s="165">
        <f t="shared" si="178"/>
        <v>0.79</v>
      </c>
      <c r="H4997" s="165">
        <f t="shared" si="178"/>
        <v>10.43</v>
      </c>
      <c r="I4997" t="s">
        <v>480</v>
      </c>
      <c r="K4997" t="s">
        <v>469</v>
      </c>
      <c r="L4997" t="s">
        <v>470</v>
      </c>
      <c r="M4997" t="s">
        <v>226</v>
      </c>
      <c r="N4997" t="s">
        <v>226</v>
      </c>
      <c r="O4997" t="s">
        <v>226</v>
      </c>
      <c r="P4997">
        <v>100</v>
      </c>
      <c r="Q4997">
        <v>500</v>
      </c>
      <c r="R4997">
        <v>1</v>
      </c>
      <c r="S4997">
        <v>0.79</v>
      </c>
      <c r="T4997">
        <v>10.43</v>
      </c>
      <c r="U4997" t="b" cm="1">
        <f t="array" ref="U4997">_xlfn.IFS(AND(R4997=1,S4997=G4997,T4997=H4997),TRUE,AND(R4997=1,S4997=G4997,H4997="Product NA"),TRUE)</f>
        <v>1</v>
      </c>
      <c r="W4997" s="165">
        <v>0.77</v>
      </c>
      <c r="X4997" s="165">
        <v>10.23</v>
      </c>
      <c r="Y4997" t="str">
        <f t="shared" si="179"/>
        <v>Change</v>
      </c>
    </row>
    <row r="4998" spans="1:25" hidden="1" x14ac:dyDescent="0.35">
      <c r="A4998" t="s">
        <v>226</v>
      </c>
      <c r="B4998" t="s">
        <v>226</v>
      </c>
      <c r="C4998" t="s">
        <v>226</v>
      </c>
      <c r="D4998" t="s">
        <v>655</v>
      </c>
      <c r="E4998" t="s">
        <v>723</v>
      </c>
      <c r="F4998" t="s">
        <v>286</v>
      </c>
      <c r="G4998" s="165">
        <f t="shared" si="178"/>
        <v>18.8</v>
      </c>
      <c r="H4998" s="165">
        <f t="shared" si="178"/>
        <v>0</v>
      </c>
      <c r="I4998" t="s">
        <v>481</v>
      </c>
      <c r="K4998" t="s">
        <v>469</v>
      </c>
      <c r="L4998" t="s">
        <v>470</v>
      </c>
      <c r="M4998" t="s">
        <v>226</v>
      </c>
      <c r="N4998" t="s">
        <v>226</v>
      </c>
      <c r="O4998" t="s">
        <v>226</v>
      </c>
      <c r="P4998">
        <v>30000</v>
      </c>
      <c r="Q4998">
        <v>1000</v>
      </c>
      <c r="R4998">
        <v>1</v>
      </c>
      <c r="S4998">
        <v>18.8</v>
      </c>
      <c r="T4998">
        <v>0</v>
      </c>
      <c r="U4998" t="b" cm="1">
        <f t="array" ref="U4998">_xlfn.IFS(AND(R4998=1,S4998=G4998,T4998=H4998),TRUE,AND(R4998=1,S4998=G4998,H4998="Product NA"),TRUE)</f>
        <v>1</v>
      </c>
      <c r="W4998" s="165">
        <v>20</v>
      </c>
      <c r="X4998" s="165">
        <v>0</v>
      </c>
      <c r="Y4998" t="str">
        <f t="shared" si="179"/>
        <v>Change</v>
      </c>
    </row>
    <row r="4999" spans="1:25" hidden="1" x14ac:dyDescent="0.35">
      <c r="A4999" t="s">
        <v>226</v>
      </c>
      <c r="B4999" t="s">
        <v>226</v>
      </c>
      <c r="C4999" t="s">
        <v>226</v>
      </c>
      <c r="D4999" t="s">
        <v>655</v>
      </c>
      <c r="E4999" t="s">
        <v>723</v>
      </c>
      <c r="F4999" t="s">
        <v>286</v>
      </c>
      <c r="G4999" s="165">
        <f t="shared" si="178"/>
        <v>65.2</v>
      </c>
      <c r="H4999" s="165">
        <f t="shared" si="178"/>
        <v>0</v>
      </c>
      <c r="I4999" t="s">
        <v>680</v>
      </c>
      <c r="K4999" t="s">
        <v>469</v>
      </c>
      <c r="L4999" t="s">
        <v>470</v>
      </c>
      <c r="M4999" t="s">
        <v>226</v>
      </c>
      <c r="N4999" t="s">
        <v>226</v>
      </c>
      <c r="O4999" t="s">
        <v>226</v>
      </c>
      <c r="P4999">
        <v>30000</v>
      </c>
      <c r="Q4999">
        <v>15000</v>
      </c>
      <c r="R4999">
        <v>1</v>
      </c>
      <c r="S4999">
        <v>65.2</v>
      </c>
      <c r="T4999">
        <v>0</v>
      </c>
      <c r="U4999" t="b" cm="1">
        <f t="array" ref="U4999">_xlfn.IFS(AND(R4999=1,S4999=G4999,T4999=H4999),TRUE,AND(R4999=1,S4999=G4999,H4999="Product NA"),TRUE)</f>
        <v>1</v>
      </c>
      <c r="W4999" s="165">
        <v>105.16</v>
      </c>
      <c r="X4999" s="165">
        <v>0</v>
      </c>
      <c r="Y4999" t="str">
        <f t="shared" si="179"/>
        <v>Change</v>
      </c>
    </row>
    <row r="5000" spans="1:25" hidden="1" x14ac:dyDescent="0.35">
      <c r="A5000" t="s">
        <v>226</v>
      </c>
      <c r="B5000" t="s">
        <v>226</v>
      </c>
      <c r="C5000" t="s">
        <v>226</v>
      </c>
      <c r="D5000" t="s">
        <v>655</v>
      </c>
      <c r="E5000" t="s">
        <v>723</v>
      </c>
      <c r="F5000" t="s">
        <v>286</v>
      </c>
      <c r="G5000" s="165">
        <f t="shared" si="178"/>
        <v>22.400000000000002</v>
      </c>
      <c r="H5000" s="165">
        <f t="shared" si="178"/>
        <v>0</v>
      </c>
      <c r="I5000" t="s">
        <v>671</v>
      </c>
      <c r="K5000" t="s">
        <v>469</v>
      </c>
      <c r="L5000" t="s">
        <v>470</v>
      </c>
      <c r="M5000" t="s">
        <v>226</v>
      </c>
      <c r="N5000" t="s">
        <v>226</v>
      </c>
      <c r="O5000" t="s">
        <v>226</v>
      </c>
      <c r="P5000">
        <v>30000</v>
      </c>
      <c r="Q5000">
        <v>2000</v>
      </c>
      <c r="R5000">
        <v>1</v>
      </c>
      <c r="S5000">
        <v>22.400000000000002</v>
      </c>
      <c r="T5000">
        <v>0</v>
      </c>
      <c r="U5000" t="b" cm="1">
        <f t="array" ref="U5000">_xlfn.IFS(AND(R5000=1,S5000=G5000,T5000=H5000),TRUE,AND(R5000=1,S5000=G5000,H5000="Product NA"),TRUE)</f>
        <v>1</v>
      </c>
      <c r="W5000" s="165">
        <v>23.85</v>
      </c>
      <c r="X5000" s="165">
        <v>0</v>
      </c>
      <c r="Y5000" t="str">
        <f t="shared" si="179"/>
        <v>Change</v>
      </c>
    </row>
    <row r="5001" spans="1:25" hidden="1" x14ac:dyDescent="0.35">
      <c r="A5001" t="s">
        <v>226</v>
      </c>
      <c r="B5001" t="s">
        <v>226</v>
      </c>
      <c r="C5001" t="s">
        <v>226</v>
      </c>
      <c r="D5001" t="s">
        <v>655</v>
      </c>
      <c r="E5001" t="s">
        <v>723</v>
      </c>
      <c r="F5001" t="s">
        <v>286</v>
      </c>
      <c r="G5001" s="165">
        <f t="shared" si="178"/>
        <v>80.900000000000006</v>
      </c>
      <c r="H5001" s="165">
        <f t="shared" si="178"/>
        <v>0</v>
      </c>
      <c r="I5001" t="s">
        <v>681</v>
      </c>
      <c r="K5001" t="s">
        <v>469</v>
      </c>
      <c r="L5001" t="s">
        <v>470</v>
      </c>
      <c r="M5001" t="s">
        <v>226</v>
      </c>
      <c r="N5001" t="s">
        <v>226</v>
      </c>
      <c r="O5001" t="s">
        <v>226</v>
      </c>
      <c r="P5001">
        <v>30000</v>
      </c>
      <c r="Q5001">
        <v>20000</v>
      </c>
      <c r="R5001">
        <v>1</v>
      </c>
      <c r="S5001">
        <v>80.900000000000006</v>
      </c>
      <c r="T5001">
        <v>0</v>
      </c>
      <c r="U5001" t="b" cm="1">
        <f t="array" ref="U5001">_xlfn.IFS(AND(R5001=1,S5001=G5001,T5001=H5001),TRUE,AND(R5001=1,S5001=G5001,H5001="Product NA"),TRUE)</f>
        <v>1</v>
      </c>
      <c r="W5001" s="165">
        <v>126.35000000000001</v>
      </c>
      <c r="X5001" s="165">
        <v>0</v>
      </c>
      <c r="Y5001" t="str">
        <f t="shared" si="179"/>
        <v>Change</v>
      </c>
    </row>
    <row r="5002" spans="1:25" hidden="1" x14ac:dyDescent="0.35">
      <c r="A5002" t="s">
        <v>226</v>
      </c>
      <c r="B5002" t="s">
        <v>226</v>
      </c>
      <c r="C5002" t="s">
        <v>226</v>
      </c>
      <c r="D5002" t="s">
        <v>655</v>
      </c>
      <c r="E5002" t="s">
        <v>723</v>
      </c>
      <c r="F5002" t="s">
        <v>286</v>
      </c>
      <c r="G5002" s="165">
        <f t="shared" si="178"/>
        <v>100.4</v>
      </c>
      <c r="H5002" s="165">
        <f t="shared" si="178"/>
        <v>0</v>
      </c>
      <c r="I5002" t="s">
        <v>682</v>
      </c>
      <c r="K5002" t="s">
        <v>469</v>
      </c>
      <c r="L5002" t="s">
        <v>470</v>
      </c>
      <c r="M5002" t="s">
        <v>226</v>
      </c>
      <c r="N5002" t="s">
        <v>226</v>
      </c>
      <c r="O5002" t="s">
        <v>226</v>
      </c>
      <c r="P5002">
        <v>30000</v>
      </c>
      <c r="Q5002">
        <v>25000</v>
      </c>
      <c r="R5002">
        <v>1</v>
      </c>
      <c r="S5002">
        <v>100.4</v>
      </c>
      <c r="T5002">
        <v>0</v>
      </c>
      <c r="U5002" t="b" cm="1">
        <f t="array" ref="U5002">_xlfn.IFS(AND(R5002=1,S5002=G5002,T5002=H5002),TRUE,AND(R5002=1,S5002=G5002,H5002="Product NA"),TRUE)</f>
        <v>1</v>
      </c>
      <c r="W5002" s="165">
        <v>239.94</v>
      </c>
      <c r="X5002" s="165">
        <v>0</v>
      </c>
      <c r="Y5002" t="str">
        <f t="shared" si="179"/>
        <v>Change</v>
      </c>
    </row>
    <row r="5003" spans="1:25" hidden="1" x14ac:dyDescent="0.35">
      <c r="A5003" t="s">
        <v>226</v>
      </c>
      <c r="B5003" t="s">
        <v>226</v>
      </c>
      <c r="C5003" t="s">
        <v>226</v>
      </c>
      <c r="D5003" t="s">
        <v>655</v>
      </c>
      <c r="E5003" t="s">
        <v>723</v>
      </c>
      <c r="F5003" t="s">
        <v>286</v>
      </c>
      <c r="G5003" s="165">
        <f t="shared" si="178"/>
        <v>26</v>
      </c>
      <c r="H5003" s="165">
        <f t="shared" si="178"/>
        <v>0</v>
      </c>
      <c r="I5003" t="s">
        <v>672</v>
      </c>
      <c r="K5003" t="s">
        <v>469</v>
      </c>
      <c r="L5003" t="s">
        <v>470</v>
      </c>
      <c r="M5003" t="s">
        <v>226</v>
      </c>
      <c r="N5003" t="s">
        <v>226</v>
      </c>
      <c r="O5003" t="s">
        <v>226</v>
      </c>
      <c r="P5003">
        <v>30000</v>
      </c>
      <c r="Q5003">
        <v>3000</v>
      </c>
      <c r="R5003">
        <v>1</v>
      </c>
      <c r="S5003">
        <v>26</v>
      </c>
      <c r="T5003">
        <v>0</v>
      </c>
      <c r="U5003" t="b" cm="1">
        <f t="array" ref="U5003">_xlfn.IFS(AND(R5003=1,S5003=G5003,T5003=H5003),TRUE,AND(R5003=1,S5003=G5003,H5003="Product NA"),TRUE)</f>
        <v>1</v>
      </c>
      <c r="W5003" s="165">
        <v>27.7</v>
      </c>
      <c r="X5003" s="165">
        <v>0</v>
      </c>
      <c r="Y5003" t="str">
        <f t="shared" si="179"/>
        <v>Change</v>
      </c>
    </row>
    <row r="5004" spans="1:25" hidden="1" x14ac:dyDescent="0.35">
      <c r="A5004" t="s">
        <v>226</v>
      </c>
      <c r="B5004" t="s">
        <v>226</v>
      </c>
      <c r="C5004" t="s">
        <v>226</v>
      </c>
      <c r="D5004" t="s">
        <v>655</v>
      </c>
      <c r="E5004" t="s">
        <v>723</v>
      </c>
      <c r="F5004" t="s">
        <v>286</v>
      </c>
      <c r="G5004" s="165">
        <f t="shared" si="178"/>
        <v>118.5</v>
      </c>
      <c r="H5004" s="165">
        <f t="shared" si="178"/>
        <v>0</v>
      </c>
      <c r="I5004" t="s">
        <v>683</v>
      </c>
      <c r="K5004" t="s">
        <v>469</v>
      </c>
      <c r="L5004" t="s">
        <v>470</v>
      </c>
      <c r="M5004" t="s">
        <v>226</v>
      </c>
      <c r="N5004" t="s">
        <v>226</v>
      </c>
      <c r="O5004" t="s">
        <v>226</v>
      </c>
      <c r="P5004">
        <v>30000</v>
      </c>
      <c r="Q5004">
        <v>30000</v>
      </c>
      <c r="R5004">
        <v>1</v>
      </c>
      <c r="S5004">
        <v>118.5</v>
      </c>
      <c r="T5004">
        <v>0</v>
      </c>
      <c r="U5004" t="b" cm="1">
        <f t="array" ref="U5004">_xlfn.IFS(AND(R5004=1,S5004=G5004,T5004=H5004),TRUE,AND(R5004=1,S5004=G5004,H5004="Product NA"),TRUE)</f>
        <v>1</v>
      </c>
      <c r="W5004" s="165">
        <v>284.51</v>
      </c>
      <c r="X5004" s="165">
        <v>0</v>
      </c>
      <c r="Y5004" t="str">
        <f t="shared" si="179"/>
        <v>Change</v>
      </c>
    </row>
    <row r="5005" spans="1:25" hidden="1" x14ac:dyDescent="0.35">
      <c r="A5005" t="s">
        <v>226</v>
      </c>
      <c r="B5005" t="s">
        <v>226</v>
      </c>
      <c r="C5005" t="s">
        <v>226</v>
      </c>
      <c r="D5005" t="s">
        <v>655</v>
      </c>
      <c r="E5005" t="s">
        <v>723</v>
      </c>
      <c r="F5005" t="s">
        <v>286</v>
      </c>
      <c r="G5005" s="165">
        <f t="shared" si="178"/>
        <v>29.1</v>
      </c>
      <c r="H5005" s="165">
        <f t="shared" si="178"/>
        <v>0</v>
      </c>
      <c r="I5005" t="s">
        <v>673</v>
      </c>
      <c r="K5005" t="s">
        <v>469</v>
      </c>
      <c r="L5005" t="s">
        <v>470</v>
      </c>
      <c r="M5005" t="s">
        <v>226</v>
      </c>
      <c r="N5005" t="s">
        <v>226</v>
      </c>
      <c r="O5005" t="s">
        <v>226</v>
      </c>
      <c r="P5005">
        <v>30000</v>
      </c>
      <c r="Q5005">
        <v>4000</v>
      </c>
      <c r="R5005">
        <v>1</v>
      </c>
      <c r="S5005">
        <v>29.1</v>
      </c>
      <c r="T5005">
        <v>0</v>
      </c>
      <c r="U5005" t="b" cm="1">
        <f t="array" ref="U5005">_xlfn.IFS(AND(R5005=1,S5005=G5005,T5005=H5005),TRUE,AND(R5005=1,S5005=G5005,H5005="Product NA"),TRUE)</f>
        <v>1</v>
      </c>
      <c r="W5005" s="165">
        <v>31</v>
      </c>
      <c r="X5005" s="165">
        <v>0</v>
      </c>
      <c r="Y5005" t="str">
        <f t="shared" si="179"/>
        <v>Change</v>
      </c>
    </row>
    <row r="5006" spans="1:25" hidden="1" x14ac:dyDescent="0.35">
      <c r="A5006" t="s">
        <v>226</v>
      </c>
      <c r="B5006" t="s">
        <v>226</v>
      </c>
      <c r="C5006" t="s">
        <v>226</v>
      </c>
      <c r="D5006" t="s">
        <v>655</v>
      </c>
      <c r="E5006" t="s">
        <v>723</v>
      </c>
      <c r="F5006" t="s">
        <v>286</v>
      </c>
      <c r="G5006" s="165">
        <f t="shared" ref="G5006:H5059" si="180">S5006</f>
        <v>32.6</v>
      </c>
      <c r="H5006" s="165">
        <f t="shared" si="180"/>
        <v>0</v>
      </c>
      <c r="I5006" t="s">
        <v>674</v>
      </c>
      <c r="K5006" t="s">
        <v>469</v>
      </c>
      <c r="L5006" t="s">
        <v>470</v>
      </c>
      <c r="M5006" t="s">
        <v>226</v>
      </c>
      <c r="N5006" t="s">
        <v>226</v>
      </c>
      <c r="O5006" t="s">
        <v>226</v>
      </c>
      <c r="P5006">
        <v>30000</v>
      </c>
      <c r="Q5006">
        <v>5000</v>
      </c>
      <c r="R5006">
        <v>1</v>
      </c>
      <c r="S5006">
        <v>32.6</v>
      </c>
      <c r="T5006">
        <v>0</v>
      </c>
      <c r="U5006" t="b" cm="1">
        <f t="array" ref="U5006">_xlfn.IFS(AND(R5006=1,S5006=G5006,T5006=H5006),TRUE,AND(R5006=1,S5006=G5006,H5006="Product NA"),TRUE)</f>
        <v>1</v>
      </c>
      <c r="W5006" s="165">
        <v>34.700000000000003</v>
      </c>
      <c r="X5006" s="165">
        <v>0</v>
      </c>
      <c r="Y5006" t="str">
        <f t="shared" si="179"/>
        <v>Change</v>
      </c>
    </row>
    <row r="5007" spans="1:25" hidden="1" x14ac:dyDescent="0.35">
      <c r="A5007" t="s">
        <v>226</v>
      </c>
      <c r="B5007" t="s">
        <v>226</v>
      </c>
      <c r="C5007" t="s">
        <v>226</v>
      </c>
      <c r="D5007" t="s">
        <v>655</v>
      </c>
      <c r="E5007" t="s">
        <v>723</v>
      </c>
      <c r="F5007" t="s">
        <v>286</v>
      </c>
      <c r="G5007" s="165">
        <f t="shared" si="180"/>
        <v>35.800000000000004</v>
      </c>
      <c r="H5007" s="165">
        <f t="shared" si="180"/>
        <v>0</v>
      </c>
      <c r="I5007" t="s">
        <v>675</v>
      </c>
      <c r="K5007" t="s">
        <v>469</v>
      </c>
      <c r="L5007" t="s">
        <v>470</v>
      </c>
      <c r="M5007" t="s">
        <v>226</v>
      </c>
      <c r="N5007" t="s">
        <v>226</v>
      </c>
      <c r="O5007" t="s">
        <v>226</v>
      </c>
      <c r="P5007">
        <v>30000</v>
      </c>
      <c r="Q5007">
        <v>6000</v>
      </c>
      <c r="R5007">
        <v>1</v>
      </c>
      <c r="S5007">
        <v>35.800000000000004</v>
      </c>
      <c r="T5007">
        <v>0</v>
      </c>
      <c r="U5007" t="b" cm="1">
        <f t="array" ref="U5007">_xlfn.IFS(AND(R5007=1,S5007=G5007,T5007=H5007),TRUE,AND(R5007=1,S5007=G5007,H5007="Product NA"),TRUE)</f>
        <v>1</v>
      </c>
      <c r="W5007" s="165">
        <v>38.75</v>
      </c>
      <c r="X5007" s="165">
        <v>0</v>
      </c>
      <c r="Y5007" t="str">
        <f t="shared" si="179"/>
        <v>Change</v>
      </c>
    </row>
    <row r="5008" spans="1:25" hidden="1" x14ac:dyDescent="0.35">
      <c r="A5008" t="s">
        <v>226</v>
      </c>
      <c r="B5008" t="s">
        <v>226</v>
      </c>
      <c r="C5008" t="s">
        <v>226</v>
      </c>
      <c r="D5008" t="s">
        <v>655</v>
      </c>
      <c r="E5008" t="s">
        <v>723</v>
      </c>
      <c r="F5008" t="s">
        <v>286</v>
      </c>
      <c r="G5008" s="165">
        <f t="shared" si="180"/>
        <v>40.550000000000004</v>
      </c>
      <c r="H5008" s="165">
        <f t="shared" si="180"/>
        <v>0</v>
      </c>
      <c r="I5008" t="s">
        <v>676</v>
      </c>
      <c r="K5008" t="s">
        <v>469</v>
      </c>
      <c r="L5008" t="s">
        <v>470</v>
      </c>
      <c r="M5008" t="s">
        <v>226</v>
      </c>
      <c r="N5008" t="s">
        <v>226</v>
      </c>
      <c r="O5008" t="s">
        <v>226</v>
      </c>
      <c r="P5008">
        <v>30000</v>
      </c>
      <c r="Q5008">
        <v>7000</v>
      </c>
      <c r="R5008">
        <v>1</v>
      </c>
      <c r="S5008">
        <v>40.550000000000004</v>
      </c>
      <c r="T5008">
        <v>0</v>
      </c>
      <c r="U5008" t="b" cm="1">
        <f t="array" ref="U5008">_xlfn.IFS(AND(R5008=1,S5008=G5008,T5008=H5008),TRUE,AND(R5008=1,S5008=G5008,H5008="Product NA"),TRUE)</f>
        <v>1</v>
      </c>
      <c r="W5008" s="165">
        <v>43.2</v>
      </c>
      <c r="X5008" s="165">
        <v>0</v>
      </c>
      <c r="Y5008" t="str">
        <f t="shared" si="179"/>
        <v>Change</v>
      </c>
    </row>
    <row r="5009" spans="1:25" hidden="1" x14ac:dyDescent="0.35">
      <c r="A5009" t="s">
        <v>226</v>
      </c>
      <c r="B5009" t="s">
        <v>226</v>
      </c>
      <c r="C5009" t="s">
        <v>226</v>
      </c>
      <c r="D5009" t="s">
        <v>655</v>
      </c>
      <c r="E5009" t="s">
        <v>723</v>
      </c>
      <c r="F5009" t="s">
        <v>286</v>
      </c>
      <c r="G5009" s="165">
        <f t="shared" si="180"/>
        <v>45.6</v>
      </c>
      <c r="H5009" s="165">
        <f t="shared" si="180"/>
        <v>0</v>
      </c>
      <c r="I5009" t="s">
        <v>677</v>
      </c>
      <c r="K5009" t="s">
        <v>469</v>
      </c>
      <c r="L5009" t="s">
        <v>470</v>
      </c>
      <c r="M5009" t="s">
        <v>226</v>
      </c>
      <c r="N5009" t="s">
        <v>226</v>
      </c>
      <c r="O5009" t="s">
        <v>226</v>
      </c>
      <c r="P5009">
        <v>30000</v>
      </c>
      <c r="Q5009">
        <v>8000</v>
      </c>
      <c r="R5009">
        <v>1</v>
      </c>
      <c r="S5009">
        <v>45.6</v>
      </c>
      <c r="T5009">
        <v>0</v>
      </c>
      <c r="U5009" t="b" cm="1">
        <f t="array" ref="U5009">_xlfn.IFS(AND(R5009=1,S5009=G5009,T5009=H5009),TRUE,AND(R5009=1,S5009=G5009,H5009="Product NA"),TRUE)</f>
        <v>1</v>
      </c>
      <c r="W5009" s="165">
        <v>48.550000000000004</v>
      </c>
      <c r="X5009" s="165">
        <v>0</v>
      </c>
      <c r="Y5009" t="str">
        <f t="shared" si="179"/>
        <v>Change</v>
      </c>
    </row>
    <row r="5010" spans="1:25" hidden="1" x14ac:dyDescent="0.35">
      <c r="A5010" t="s">
        <v>226</v>
      </c>
      <c r="B5010" t="s">
        <v>226</v>
      </c>
      <c r="C5010" t="s">
        <v>226</v>
      </c>
      <c r="D5010" t="s">
        <v>655</v>
      </c>
      <c r="E5010" t="s">
        <v>723</v>
      </c>
      <c r="F5010" t="s">
        <v>286</v>
      </c>
      <c r="G5010" s="165">
        <f t="shared" si="180"/>
        <v>51.6</v>
      </c>
      <c r="H5010" s="165">
        <f t="shared" si="180"/>
        <v>0</v>
      </c>
      <c r="I5010" t="s">
        <v>678</v>
      </c>
      <c r="K5010" t="s">
        <v>469</v>
      </c>
      <c r="L5010" t="s">
        <v>470</v>
      </c>
      <c r="M5010" t="s">
        <v>226</v>
      </c>
      <c r="N5010" t="s">
        <v>226</v>
      </c>
      <c r="O5010" t="s">
        <v>226</v>
      </c>
      <c r="P5010">
        <v>30000</v>
      </c>
      <c r="Q5010">
        <v>9000</v>
      </c>
      <c r="R5010">
        <v>1</v>
      </c>
      <c r="S5010">
        <v>51.6</v>
      </c>
      <c r="T5010">
        <v>0</v>
      </c>
      <c r="U5010" t="b" cm="1">
        <f t="array" ref="U5010">_xlfn.IFS(AND(R5010=1,S5010=G5010,T5010=H5010),TRUE,AND(R5010=1,S5010=G5010,H5010="Product NA"),TRUE)</f>
        <v>1</v>
      </c>
      <c r="W5010" s="165">
        <v>54.95</v>
      </c>
      <c r="X5010" s="165">
        <v>0</v>
      </c>
      <c r="Y5010" t="str">
        <f t="shared" si="179"/>
        <v>Change</v>
      </c>
    </row>
    <row r="5011" spans="1:25" hidden="1" x14ac:dyDescent="0.35">
      <c r="A5011" t="s">
        <v>226</v>
      </c>
      <c r="B5011" t="s">
        <v>226</v>
      </c>
      <c r="C5011" t="s">
        <v>226</v>
      </c>
      <c r="D5011" t="s">
        <v>655</v>
      </c>
      <c r="E5011" t="s">
        <v>723</v>
      </c>
      <c r="F5011" t="s">
        <v>286</v>
      </c>
      <c r="G5011" s="165">
        <f t="shared" si="180"/>
        <v>58.85</v>
      </c>
      <c r="H5011" s="165">
        <f t="shared" si="180"/>
        <v>0</v>
      </c>
      <c r="I5011" t="s">
        <v>679</v>
      </c>
      <c r="K5011" t="s">
        <v>469</v>
      </c>
      <c r="L5011" t="s">
        <v>470</v>
      </c>
      <c r="M5011" t="s">
        <v>226</v>
      </c>
      <c r="N5011" t="s">
        <v>226</v>
      </c>
      <c r="O5011" t="s">
        <v>226</v>
      </c>
      <c r="P5011">
        <v>30000</v>
      </c>
      <c r="Q5011">
        <v>10000</v>
      </c>
      <c r="R5011">
        <v>1</v>
      </c>
      <c r="S5011">
        <v>58.85</v>
      </c>
      <c r="T5011">
        <v>0</v>
      </c>
      <c r="U5011" t="b" cm="1">
        <f t="array" ref="U5011">_xlfn.IFS(AND(R5011=1,S5011=G5011,T5011=H5011),TRUE,AND(R5011=1,S5011=G5011,H5011="Product NA"),TRUE)</f>
        <v>1</v>
      </c>
      <c r="W5011" s="165">
        <v>62.65</v>
      </c>
      <c r="X5011" s="165">
        <v>0</v>
      </c>
      <c r="Y5011" t="str">
        <f t="shared" si="179"/>
        <v>Change</v>
      </c>
    </row>
    <row r="5012" spans="1:25" hidden="1" x14ac:dyDescent="0.35">
      <c r="A5012" t="s">
        <v>226</v>
      </c>
      <c r="B5012" t="s">
        <v>226</v>
      </c>
      <c r="C5012" t="s">
        <v>226</v>
      </c>
      <c r="D5012" t="s">
        <v>283</v>
      </c>
      <c r="E5012" t="s">
        <v>724</v>
      </c>
      <c r="F5012" t="s">
        <v>286</v>
      </c>
      <c r="G5012" s="165">
        <f t="shared" si="180"/>
        <v>7.1000000000000005</v>
      </c>
      <c r="H5012" s="165">
        <f t="shared" si="180"/>
        <v>3.5</v>
      </c>
      <c r="I5012" t="s">
        <v>482</v>
      </c>
      <c r="K5012" t="s">
        <v>469</v>
      </c>
      <c r="L5012" t="s">
        <v>470</v>
      </c>
      <c r="M5012" t="s">
        <v>226</v>
      </c>
      <c r="N5012" t="s">
        <v>226</v>
      </c>
      <c r="O5012" t="s">
        <v>226</v>
      </c>
      <c r="P5012">
        <v>2000</v>
      </c>
      <c r="Q5012">
        <v>2000</v>
      </c>
      <c r="R5012">
        <v>1</v>
      </c>
      <c r="S5012">
        <v>7.1000000000000005</v>
      </c>
      <c r="T5012">
        <v>3.5</v>
      </c>
      <c r="U5012" t="b" cm="1">
        <f t="array" ref="U5012">_xlfn.IFS(AND(R5012=1,S5012=G5012,T5012=H5012),TRUE,AND(R5012=1,S5012=G5012,H5012="Product NA"),TRUE)</f>
        <v>1</v>
      </c>
      <c r="W5012" s="165">
        <v>6.8000000000000007</v>
      </c>
      <c r="X5012" s="165">
        <v>3.9000000000000004</v>
      </c>
      <c r="Y5012" t="str">
        <f t="shared" ref="Y5012:Y5070" si="181">IF(AND(W5012=G5012,X5012=H5012),"No Change", "Change")</f>
        <v>Change</v>
      </c>
    </row>
    <row r="5013" spans="1:25" hidden="1" x14ac:dyDescent="0.35">
      <c r="A5013" t="s">
        <v>226</v>
      </c>
      <c r="B5013" t="s">
        <v>226</v>
      </c>
      <c r="C5013" t="s">
        <v>226</v>
      </c>
      <c r="D5013" t="s">
        <v>319</v>
      </c>
      <c r="E5013" t="s">
        <v>724</v>
      </c>
      <c r="F5013" t="s">
        <v>0</v>
      </c>
      <c r="G5013" s="165">
        <f t="shared" si="180"/>
        <v>5.61</v>
      </c>
      <c r="H5013" s="165">
        <f t="shared" si="180"/>
        <v>7.5600000000000005</v>
      </c>
      <c r="I5013" t="s">
        <v>479</v>
      </c>
      <c r="K5013" t="s">
        <v>469</v>
      </c>
      <c r="L5013" t="s">
        <v>470</v>
      </c>
      <c r="M5013" t="s">
        <v>226</v>
      </c>
      <c r="N5013" t="s">
        <v>226</v>
      </c>
      <c r="O5013" t="s">
        <v>226</v>
      </c>
      <c r="P5013">
        <v>100</v>
      </c>
      <c r="Q5013">
        <v>100</v>
      </c>
      <c r="R5013">
        <v>1</v>
      </c>
      <c r="S5013">
        <v>5.61</v>
      </c>
      <c r="T5013">
        <v>7.5600000000000005</v>
      </c>
      <c r="U5013" t="b" cm="1">
        <f t="array" ref="U5013">_xlfn.IFS(AND(R5013=1,S5013=G5013,T5013=H5013),TRUE,AND(R5013=1,S5013=G5013,H5013="Product NA"),TRUE)</f>
        <v>1</v>
      </c>
      <c r="W5013" s="165">
        <v>5.61</v>
      </c>
      <c r="X5013" s="165">
        <v>7.5600000000000005</v>
      </c>
      <c r="Y5013" t="str">
        <f t="shared" si="181"/>
        <v>No Change</v>
      </c>
    </row>
    <row r="5014" spans="1:25" hidden="1" x14ac:dyDescent="0.35">
      <c r="A5014" t="s">
        <v>226</v>
      </c>
      <c r="B5014" t="s">
        <v>226</v>
      </c>
      <c r="C5014" t="s">
        <v>226</v>
      </c>
      <c r="D5014" t="s">
        <v>316</v>
      </c>
      <c r="E5014" t="s">
        <v>724</v>
      </c>
      <c r="F5014" t="s">
        <v>0</v>
      </c>
      <c r="G5014" s="165">
        <f t="shared" si="180"/>
        <v>8.68</v>
      </c>
      <c r="H5014" s="165">
        <f t="shared" si="180"/>
        <v>7.65</v>
      </c>
      <c r="I5014" t="s">
        <v>479</v>
      </c>
      <c r="K5014" t="s">
        <v>469</v>
      </c>
      <c r="L5014" t="s">
        <v>470</v>
      </c>
      <c r="M5014" t="s">
        <v>226</v>
      </c>
      <c r="N5014" t="s">
        <v>226</v>
      </c>
      <c r="O5014" t="s">
        <v>226</v>
      </c>
      <c r="P5014">
        <v>100</v>
      </c>
      <c r="Q5014">
        <v>100</v>
      </c>
      <c r="R5014">
        <v>1</v>
      </c>
      <c r="S5014">
        <v>8.68</v>
      </c>
      <c r="T5014">
        <v>7.65</v>
      </c>
      <c r="U5014" t="b" cm="1">
        <f t="array" ref="U5014">_xlfn.IFS(AND(R5014=1,S5014=G5014,T5014=H5014),TRUE,AND(R5014=1,S5014=G5014,H5014="Product NA"),TRUE)</f>
        <v>1</v>
      </c>
      <c r="W5014" s="165">
        <v>8.68</v>
      </c>
      <c r="X5014" s="165">
        <v>7.65</v>
      </c>
      <c r="Y5014" t="str">
        <f t="shared" si="181"/>
        <v>No Change</v>
      </c>
    </row>
    <row r="5015" spans="1:25" hidden="1" x14ac:dyDescent="0.35">
      <c r="A5015" t="s">
        <v>226</v>
      </c>
      <c r="B5015" t="s">
        <v>226</v>
      </c>
      <c r="C5015" t="s">
        <v>226</v>
      </c>
      <c r="D5015" t="s">
        <v>321</v>
      </c>
      <c r="E5015" t="s">
        <v>724</v>
      </c>
      <c r="F5015" t="s">
        <v>277</v>
      </c>
      <c r="G5015" s="165">
        <f t="shared" si="180"/>
        <v>5.75</v>
      </c>
      <c r="H5015" s="165">
        <f t="shared" si="180"/>
        <v>5.95</v>
      </c>
      <c r="I5015" t="s">
        <v>480</v>
      </c>
      <c r="K5015" t="s">
        <v>469</v>
      </c>
      <c r="L5015" t="s">
        <v>470</v>
      </c>
      <c r="M5015" t="s">
        <v>226</v>
      </c>
      <c r="N5015" t="s">
        <v>226</v>
      </c>
      <c r="O5015" t="s">
        <v>226</v>
      </c>
      <c r="P5015">
        <v>100</v>
      </c>
      <c r="Q5015">
        <v>500</v>
      </c>
      <c r="R5015">
        <v>1</v>
      </c>
      <c r="S5015">
        <v>5.75</v>
      </c>
      <c r="T5015">
        <v>5.95</v>
      </c>
      <c r="U5015" t="b" cm="1">
        <f t="array" ref="U5015">_xlfn.IFS(AND(R5015=1,S5015=G5015,T5015=H5015),TRUE,AND(R5015=1,S5015=G5015,H5015="Product NA"),TRUE)</f>
        <v>1</v>
      </c>
      <c r="W5015" s="165">
        <v>5.95</v>
      </c>
      <c r="X5015" s="165">
        <v>5.65</v>
      </c>
      <c r="Y5015" t="str">
        <f t="shared" si="181"/>
        <v>Change</v>
      </c>
    </row>
    <row r="5016" spans="1:25" hidden="1" x14ac:dyDescent="0.35">
      <c r="A5016" t="s">
        <v>226</v>
      </c>
      <c r="B5016" t="s">
        <v>226</v>
      </c>
      <c r="C5016" t="s">
        <v>226</v>
      </c>
      <c r="D5016" t="s">
        <v>318</v>
      </c>
      <c r="E5016" t="s">
        <v>724</v>
      </c>
      <c r="F5016" t="s">
        <v>277</v>
      </c>
      <c r="G5016" s="165">
        <f t="shared" si="180"/>
        <v>8.5</v>
      </c>
      <c r="H5016" s="165">
        <f t="shared" si="180"/>
        <v>7.6000000000000005</v>
      </c>
      <c r="I5016" t="s">
        <v>480</v>
      </c>
      <c r="K5016" t="s">
        <v>469</v>
      </c>
      <c r="L5016" t="s">
        <v>470</v>
      </c>
      <c r="M5016" t="s">
        <v>226</v>
      </c>
      <c r="N5016" t="s">
        <v>226</v>
      </c>
      <c r="O5016" t="s">
        <v>226</v>
      </c>
      <c r="P5016">
        <v>100</v>
      </c>
      <c r="Q5016">
        <v>500</v>
      </c>
      <c r="R5016">
        <v>1</v>
      </c>
      <c r="S5016">
        <v>8.5</v>
      </c>
      <c r="T5016">
        <v>7.6000000000000005</v>
      </c>
      <c r="U5016" t="b" cm="1">
        <f t="array" ref="U5016">_xlfn.IFS(AND(R5016=1,S5016=G5016,T5016=H5016),TRUE,AND(R5016=1,S5016=G5016,H5016="Product NA"),TRUE)</f>
        <v>1</v>
      </c>
      <c r="W5016" s="165">
        <v>8.6</v>
      </c>
      <c r="X5016" s="165">
        <v>7.65</v>
      </c>
      <c r="Y5016" t="str">
        <f t="shared" si="181"/>
        <v>Change</v>
      </c>
    </row>
    <row r="5017" spans="1:25" hidden="1" x14ac:dyDescent="0.35">
      <c r="A5017" t="s">
        <v>226</v>
      </c>
      <c r="B5017" t="s">
        <v>226</v>
      </c>
      <c r="C5017" t="s">
        <v>226</v>
      </c>
      <c r="D5017" t="s">
        <v>282</v>
      </c>
      <c r="E5017" t="s">
        <v>724</v>
      </c>
      <c r="F5017" t="s">
        <v>286</v>
      </c>
      <c r="G5017" s="165">
        <f t="shared" si="180"/>
        <v>8.6</v>
      </c>
      <c r="H5017" s="165">
        <f t="shared" si="180"/>
        <v>7.6000000000000005</v>
      </c>
      <c r="I5017" t="s">
        <v>482</v>
      </c>
      <c r="K5017" t="s">
        <v>469</v>
      </c>
      <c r="L5017" t="s">
        <v>470</v>
      </c>
      <c r="M5017" t="s">
        <v>226</v>
      </c>
      <c r="N5017" t="s">
        <v>226</v>
      </c>
      <c r="O5017" t="s">
        <v>226</v>
      </c>
      <c r="P5017">
        <v>2000</v>
      </c>
      <c r="Q5017">
        <v>2000</v>
      </c>
      <c r="R5017">
        <v>1</v>
      </c>
      <c r="S5017">
        <v>8.6</v>
      </c>
      <c r="T5017">
        <v>7.6000000000000005</v>
      </c>
      <c r="U5017" t="b" cm="1">
        <f t="array" ref="U5017">_xlfn.IFS(AND(R5017=1,S5017=G5017,T5017=H5017),TRUE,AND(R5017=1,S5017=G5017,H5017="Product NA"),TRUE)</f>
        <v>1</v>
      </c>
      <c r="W5017" s="165">
        <v>8.6</v>
      </c>
      <c r="X5017" s="165">
        <v>7.6000000000000005</v>
      </c>
      <c r="Y5017" t="str">
        <f t="shared" si="181"/>
        <v>No Change</v>
      </c>
    </row>
    <row r="5018" spans="1:25" hidden="1" x14ac:dyDescent="0.35">
      <c r="A5018" t="s">
        <v>226</v>
      </c>
      <c r="B5018" t="s">
        <v>226</v>
      </c>
      <c r="C5018" t="s">
        <v>226</v>
      </c>
      <c r="D5018" t="s">
        <v>317</v>
      </c>
      <c r="E5018" t="s">
        <v>724</v>
      </c>
      <c r="F5018" t="s">
        <v>277</v>
      </c>
      <c r="G5018" s="165">
        <f t="shared" si="180"/>
        <v>8.5</v>
      </c>
      <c r="H5018" s="165">
        <f t="shared" si="180"/>
        <v>7.6000000000000005</v>
      </c>
      <c r="I5018" t="s">
        <v>480</v>
      </c>
      <c r="K5018" t="s">
        <v>469</v>
      </c>
      <c r="L5018" t="s">
        <v>470</v>
      </c>
      <c r="M5018" t="s">
        <v>226</v>
      </c>
      <c r="N5018" t="s">
        <v>226</v>
      </c>
      <c r="O5018" t="s">
        <v>226</v>
      </c>
      <c r="P5018">
        <v>100</v>
      </c>
      <c r="Q5018">
        <v>500</v>
      </c>
      <c r="R5018">
        <v>1</v>
      </c>
      <c r="S5018">
        <v>8.5</v>
      </c>
      <c r="T5018">
        <v>7.6000000000000005</v>
      </c>
      <c r="U5018" t="b" cm="1">
        <f t="array" ref="U5018">_xlfn.IFS(AND(R5018=1,S5018=G5018,T5018=H5018),TRUE,AND(R5018=1,S5018=G5018,H5018="Product NA"),TRUE)</f>
        <v>1</v>
      </c>
      <c r="W5018" s="165">
        <v>8.6</v>
      </c>
      <c r="X5018" s="165">
        <v>7.65</v>
      </c>
      <c r="Y5018" t="str">
        <f t="shared" si="181"/>
        <v>Change</v>
      </c>
    </row>
    <row r="5019" spans="1:25" hidden="1" x14ac:dyDescent="0.35">
      <c r="A5019" t="s">
        <v>226</v>
      </c>
      <c r="B5019" t="s">
        <v>226</v>
      </c>
      <c r="C5019" t="s">
        <v>226</v>
      </c>
      <c r="D5019" t="s">
        <v>320</v>
      </c>
      <c r="E5019" t="s">
        <v>724</v>
      </c>
      <c r="F5019" t="s">
        <v>277</v>
      </c>
      <c r="G5019" s="165">
        <f t="shared" si="180"/>
        <v>5.75</v>
      </c>
      <c r="H5019" s="165">
        <f t="shared" si="180"/>
        <v>5.95</v>
      </c>
      <c r="I5019" t="s">
        <v>480</v>
      </c>
      <c r="K5019" t="s">
        <v>469</v>
      </c>
      <c r="L5019" t="s">
        <v>470</v>
      </c>
      <c r="M5019" t="s">
        <v>226</v>
      </c>
      <c r="N5019" t="s">
        <v>226</v>
      </c>
      <c r="O5019" t="s">
        <v>226</v>
      </c>
      <c r="P5019">
        <v>100</v>
      </c>
      <c r="Q5019">
        <v>500</v>
      </c>
      <c r="R5019">
        <v>1</v>
      </c>
      <c r="S5019">
        <v>5.75</v>
      </c>
      <c r="T5019">
        <v>5.95</v>
      </c>
      <c r="U5019" t="b" cm="1">
        <f t="array" ref="U5019">_xlfn.IFS(AND(R5019=1,S5019=G5019,T5019=H5019),TRUE,AND(R5019=1,S5019=G5019,H5019="Product NA"),TRUE)</f>
        <v>1</v>
      </c>
      <c r="W5019" s="165">
        <v>5.95</v>
      </c>
      <c r="X5019" s="165">
        <v>5.65</v>
      </c>
      <c r="Y5019" t="str">
        <f t="shared" si="181"/>
        <v>Change</v>
      </c>
    </row>
    <row r="5020" spans="1:25" x14ac:dyDescent="0.35">
      <c r="A5020" t="s">
        <v>227</v>
      </c>
      <c r="B5020" t="s">
        <v>622</v>
      </c>
      <c r="C5020" t="s">
        <v>292</v>
      </c>
      <c r="D5020" t="s">
        <v>392</v>
      </c>
      <c r="E5020" t="s">
        <v>287</v>
      </c>
      <c r="F5020" t="s">
        <v>396</v>
      </c>
      <c r="G5020" s="165">
        <f t="shared" si="180"/>
        <v>1.3800000000000001</v>
      </c>
      <c r="H5020" s="165">
        <f t="shared" si="180"/>
        <v>11.93</v>
      </c>
      <c r="I5020" t="s">
        <v>482</v>
      </c>
      <c r="K5020" t="s">
        <v>292</v>
      </c>
      <c r="L5020" t="s">
        <v>401</v>
      </c>
      <c r="M5020" t="s">
        <v>476</v>
      </c>
      <c r="N5020" t="s">
        <v>292</v>
      </c>
      <c r="O5020" t="s">
        <v>401</v>
      </c>
      <c r="P5020">
        <v>100</v>
      </c>
      <c r="Q5020">
        <v>2000</v>
      </c>
      <c r="R5020">
        <v>1</v>
      </c>
      <c r="S5020">
        <v>1.3800000000000001</v>
      </c>
      <c r="T5020">
        <v>11.93</v>
      </c>
      <c r="U5020" t="b" cm="1">
        <f t="array" ref="U5020">_xlfn.IFS(AND(R5020=1,S5020=G5020,T5020=H5020),TRUE,AND(R5020=1,S5020=G5020,H5020="Product NA"),TRUE)</f>
        <v>1</v>
      </c>
      <c r="W5020" s="165">
        <v>1.3</v>
      </c>
      <c r="X5020" s="165">
        <v>11.23</v>
      </c>
      <c r="Y5020" t="str">
        <f t="shared" si="181"/>
        <v>Change</v>
      </c>
    </row>
    <row r="5021" spans="1:25" hidden="1" x14ac:dyDescent="0.35">
      <c r="A5021" t="s">
        <v>227</v>
      </c>
      <c r="B5021" t="s">
        <v>622</v>
      </c>
      <c r="C5021" t="s">
        <v>292</v>
      </c>
      <c r="D5021" t="s">
        <v>281</v>
      </c>
      <c r="E5021" t="s">
        <v>287</v>
      </c>
      <c r="F5021" t="s">
        <v>286</v>
      </c>
      <c r="G5021" s="165">
        <f t="shared" si="180"/>
        <v>1.3800000000000001</v>
      </c>
      <c r="H5021" s="165">
        <f t="shared" si="180"/>
        <v>11.93</v>
      </c>
      <c r="I5021" t="s">
        <v>482</v>
      </c>
      <c r="K5021" t="s">
        <v>292</v>
      </c>
      <c r="L5021" t="s">
        <v>401</v>
      </c>
      <c r="M5021" t="s">
        <v>476</v>
      </c>
      <c r="N5021" t="s">
        <v>292</v>
      </c>
      <c r="O5021" t="s">
        <v>401</v>
      </c>
      <c r="P5021">
        <v>100</v>
      </c>
      <c r="Q5021">
        <v>2000</v>
      </c>
      <c r="R5021">
        <v>1</v>
      </c>
      <c r="S5021">
        <v>1.3800000000000001</v>
      </c>
      <c r="T5021">
        <v>11.93</v>
      </c>
      <c r="U5021" t="b" cm="1">
        <f t="array" ref="U5021">_xlfn.IFS(AND(R5021=1,S5021=G5021,T5021=H5021),TRUE,AND(R5021=1,S5021=G5021,H5021="Product NA"),TRUE)</f>
        <v>1</v>
      </c>
      <c r="W5021" s="165">
        <v>1.3</v>
      </c>
      <c r="X5021" s="165">
        <v>11.23</v>
      </c>
      <c r="Y5021" t="str">
        <f t="shared" si="181"/>
        <v>Change</v>
      </c>
    </row>
    <row r="5022" spans="1:25" hidden="1" x14ac:dyDescent="0.35">
      <c r="A5022" t="s">
        <v>227</v>
      </c>
      <c r="B5022" t="s">
        <v>622</v>
      </c>
      <c r="C5022" t="s">
        <v>292</v>
      </c>
      <c r="D5022" t="s">
        <v>278</v>
      </c>
      <c r="E5022" t="s">
        <v>287</v>
      </c>
      <c r="F5022" t="s">
        <v>277</v>
      </c>
      <c r="G5022" s="165">
        <f t="shared" si="180"/>
        <v>0.98</v>
      </c>
      <c r="H5022" s="165">
        <f t="shared" si="180"/>
        <v>11.63</v>
      </c>
      <c r="I5022" t="s">
        <v>480</v>
      </c>
      <c r="K5022" t="s">
        <v>292</v>
      </c>
      <c r="L5022" t="s">
        <v>401</v>
      </c>
      <c r="M5022" t="s">
        <v>476</v>
      </c>
      <c r="N5022" t="s">
        <v>292</v>
      </c>
      <c r="O5022" t="s">
        <v>401</v>
      </c>
      <c r="P5022">
        <v>100</v>
      </c>
      <c r="Q5022">
        <v>500</v>
      </c>
      <c r="R5022">
        <v>1</v>
      </c>
      <c r="S5022">
        <v>0.98</v>
      </c>
      <c r="T5022">
        <v>11.63</v>
      </c>
      <c r="U5022" t="b" cm="1">
        <f t="array" ref="U5022">_xlfn.IFS(AND(R5022=1,S5022=G5022,T5022=H5022),TRUE,AND(R5022=1,S5022=G5022,H5022="Product NA"),TRUE)</f>
        <v>1</v>
      </c>
      <c r="W5022" s="165">
        <v>0.98</v>
      </c>
      <c r="X5022" s="165">
        <v>15.540000000000001</v>
      </c>
      <c r="Y5022" t="str">
        <f t="shared" si="181"/>
        <v>Change</v>
      </c>
    </row>
    <row r="5023" spans="1:25" hidden="1" x14ac:dyDescent="0.35">
      <c r="A5023" t="s">
        <v>227</v>
      </c>
      <c r="B5023" t="s">
        <v>622</v>
      </c>
      <c r="C5023" t="s">
        <v>292</v>
      </c>
      <c r="D5023" t="s">
        <v>238</v>
      </c>
      <c r="E5023" t="s">
        <v>287</v>
      </c>
      <c r="F5023" t="s">
        <v>0</v>
      </c>
      <c r="G5023" s="165">
        <f t="shared" si="180"/>
        <v>0.56000000000000005</v>
      </c>
      <c r="H5023" s="165">
        <f t="shared" si="180"/>
        <v>12.530000000000001</v>
      </c>
      <c r="I5023" t="s">
        <v>479</v>
      </c>
      <c r="K5023" t="s">
        <v>292</v>
      </c>
      <c r="L5023" t="s">
        <v>401</v>
      </c>
      <c r="M5023" t="s">
        <v>476</v>
      </c>
      <c r="N5023" t="s">
        <v>292</v>
      </c>
      <c r="O5023" t="s">
        <v>401</v>
      </c>
      <c r="P5023">
        <v>100</v>
      </c>
      <c r="Q5023">
        <v>100</v>
      </c>
      <c r="R5023">
        <v>1</v>
      </c>
      <c r="S5023">
        <v>0.56000000000000005</v>
      </c>
      <c r="T5023">
        <v>12.530000000000001</v>
      </c>
      <c r="U5023" t="b" cm="1">
        <f t="array" ref="U5023">_xlfn.IFS(AND(R5023=1,S5023=G5023,T5023=H5023),TRUE,AND(R5023=1,S5023=G5023,H5023="Product NA"),TRUE)</f>
        <v>1</v>
      </c>
      <c r="W5023" s="165">
        <v>0.59</v>
      </c>
      <c r="X5023" s="165">
        <v>12.280000000000001</v>
      </c>
      <c r="Y5023" t="str">
        <f t="shared" si="181"/>
        <v>Change</v>
      </c>
    </row>
    <row r="5024" spans="1:25" hidden="1" x14ac:dyDescent="0.35">
      <c r="A5024" t="s">
        <v>227</v>
      </c>
      <c r="B5024" t="s">
        <v>622</v>
      </c>
      <c r="C5024" t="s">
        <v>292</v>
      </c>
      <c r="D5024" t="s">
        <v>239</v>
      </c>
      <c r="E5024" t="s">
        <v>287</v>
      </c>
      <c r="F5024" t="s">
        <v>277</v>
      </c>
      <c r="G5024" s="165">
        <f t="shared" si="180"/>
        <v>0.89</v>
      </c>
      <c r="H5024" s="165">
        <f t="shared" si="180"/>
        <v>11.97</v>
      </c>
      <c r="I5024" t="s">
        <v>480</v>
      </c>
      <c r="K5024" t="s">
        <v>292</v>
      </c>
      <c r="L5024" t="s">
        <v>401</v>
      </c>
      <c r="M5024" t="s">
        <v>476</v>
      </c>
      <c r="N5024" t="s">
        <v>292</v>
      </c>
      <c r="O5024" t="s">
        <v>401</v>
      </c>
      <c r="P5024">
        <v>100</v>
      </c>
      <c r="Q5024">
        <v>500</v>
      </c>
      <c r="R5024">
        <v>1</v>
      </c>
      <c r="S5024">
        <v>0.89</v>
      </c>
      <c r="T5024">
        <v>11.97</v>
      </c>
      <c r="U5024" t="b" cm="1">
        <f t="array" ref="U5024">_xlfn.IFS(AND(R5024=1,S5024=G5024,T5024=H5024),TRUE,AND(R5024=1,S5024=G5024,H5024="Product NA"),TRUE)</f>
        <v>1</v>
      </c>
      <c r="W5024" s="165">
        <v>1.0900000000000001</v>
      </c>
      <c r="X5024" s="165">
        <v>10</v>
      </c>
      <c r="Y5024" t="str">
        <f t="shared" si="181"/>
        <v>Change</v>
      </c>
    </row>
    <row r="5025" spans="1:25" hidden="1" x14ac:dyDescent="0.35">
      <c r="A5025" t="s">
        <v>227</v>
      </c>
      <c r="B5025" t="s">
        <v>622</v>
      </c>
      <c r="C5025" t="s">
        <v>292</v>
      </c>
      <c r="D5025" t="s">
        <v>655</v>
      </c>
      <c r="E5025" t="s">
        <v>723</v>
      </c>
      <c r="F5025" t="s">
        <v>286</v>
      </c>
      <c r="G5025" s="165">
        <f t="shared" si="180"/>
        <v>21.450000000000003</v>
      </c>
      <c r="H5025" s="165">
        <f t="shared" si="180"/>
        <v>0</v>
      </c>
      <c r="I5025" t="s">
        <v>481</v>
      </c>
      <c r="K5025" t="s">
        <v>292</v>
      </c>
      <c r="L5025" t="s">
        <v>401</v>
      </c>
      <c r="M5025" t="s">
        <v>476</v>
      </c>
      <c r="N5025" t="s">
        <v>292</v>
      </c>
      <c r="O5025" t="s">
        <v>401</v>
      </c>
      <c r="P5025">
        <v>30000</v>
      </c>
      <c r="Q5025">
        <v>1000</v>
      </c>
      <c r="R5025">
        <v>1</v>
      </c>
      <c r="S5025">
        <v>21.450000000000003</v>
      </c>
      <c r="T5025">
        <v>0</v>
      </c>
      <c r="U5025" t="b" cm="1">
        <f t="array" ref="U5025">_xlfn.IFS(AND(R5025=1,S5025=G5025,T5025=H5025),TRUE,AND(R5025=1,S5025=G5025,H5025="Product NA"),TRUE)</f>
        <v>1</v>
      </c>
      <c r="W5025" s="165">
        <v>18.8</v>
      </c>
      <c r="X5025" s="165">
        <v>0</v>
      </c>
      <c r="Y5025" t="str">
        <f t="shared" si="181"/>
        <v>Change</v>
      </c>
    </row>
    <row r="5026" spans="1:25" hidden="1" x14ac:dyDescent="0.35">
      <c r="A5026" t="s">
        <v>227</v>
      </c>
      <c r="B5026" t="s">
        <v>622</v>
      </c>
      <c r="C5026" t="s">
        <v>292</v>
      </c>
      <c r="D5026" t="s">
        <v>655</v>
      </c>
      <c r="E5026" t="s">
        <v>723</v>
      </c>
      <c r="F5026" t="s">
        <v>286</v>
      </c>
      <c r="G5026" s="165">
        <f t="shared" si="180"/>
        <v>76.900000000000006</v>
      </c>
      <c r="H5026" s="165">
        <f t="shared" si="180"/>
        <v>0</v>
      </c>
      <c r="I5026" t="s">
        <v>680</v>
      </c>
      <c r="K5026" t="s">
        <v>292</v>
      </c>
      <c r="L5026" t="s">
        <v>401</v>
      </c>
      <c r="M5026" t="s">
        <v>476</v>
      </c>
      <c r="N5026" t="s">
        <v>292</v>
      </c>
      <c r="O5026" t="s">
        <v>401</v>
      </c>
      <c r="P5026">
        <v>30000</v>
      </c>
      <c r="Q5026">
        <v>15000</v>
      </c>
      <c r="R5026">
        <v>1</v>
      </c>
      <c r="S5026">
        <v>76.900000000000006</v>
      </c>
      <c r="T5026">
        <v>0</v>
      </c>
      <c r="U5026" t="b" cm="1">
        <f t="array" ref="U5026">_xlfn.IFS(AND(R5026=1,S5026=G5026,T5026=H5026),TRUE,AND(R5026=1,S5026=G5026,H5026="Product NA"),TRUE)</f>
        <v>1</v>
      </c>
      <c r="W5026" s="165">
        <v>82.79</v>
      </c>
      <c r="X5026" s="165">
        <v>0</v>
      </c>
      <c r="Y5026" t="str">
        <f t="shared" si="181"/>
        <v>Change</v>
      </c>
    </row>
    <row r="5027" spans="1:25" hidden="1" x14ac:dyDescent="0.35">
      <c r="A5027" t="s">
        <v>227</v>
      </c>
      <c r="B5027" t="s">
        <v>622</v>
      </c>
      <c r="C5027" t="s">
        <v>292</v>
      </c>
      <c r="D5027" t="s">
        <v>655</v>
      </c>
      <c r="E5027" t="s">
        <v>723</v>
      </c>
      <c r="F5027" t="s">
        <v>286</v>
      </c>
      <c r="G5027" s="165">
        <f t="shared" si="180"/>
        <v>25.150000000000002</v>
      </c>
      <c r="H5027" s="165">
        <f t="shared" si="180"/>
        <v>0</v>
      </c>
      <c r="I5027" t="s">
        <v>671</v>
      </c>
      <c r="K5027" t="s">
        <v>292</v>
      </c>
      <c r="L5027" t="s">
        <v>401</v>
      </c>
      <c r="M5027" t="s">
        <v>476</v>
      </c>
      <c r="N5027" t="s">
        <v>292</v>
      </c>
      <c r="O5027" t="s">
        <v>401</v>
      </c>
      <c r="P5027">
        <v>30000</v>
      </c>
      <c r="Q5027">
        <v>2000</v>
      </c>
      <c r="R5027">
        <v>1</v>
      </c>
      <c r="S5027">
        <v>25.150000000000002</v>
      </c>
      <c r="T5027">
        <v>0</v>
      </c>
      <c r="U5027" t="b" cm="1">
        <f t="array" ref="U5027">_xlfn.IFS(AND(R5027=1,S5027=G5027,T5027=H5027),TRUE,AND(R5027=1,S5027=G5027,H5027="Product NA"),TRUE)</f>
        <v>1</v>
      </c>
      <c r="W5027" s="165">
        <v>23.1</v>
      </c>
      <c r="X5027" s="165">
        <v>0</v>
      </c>
      <c r="Y5027" t="str">
        <f t="shared" si="181"/>
        <v>Change</v>
      </c>
    </row>
    <row r="5028" spans="1:25" hidden="1" x14ac:dyDescent="0.35">
      <c r="A5028" t="s">
        <v>227</v>
      </c>
      <c r="B5028" t="s">
        <v>622</v>
      </c>
      <c r="C5028" t="s">
        <v>292</v>
      </c>
      <c r="D5028" t="s">
        <v>655</v>
      </c>
      <c r="E5028" t="s">
        <v>723</v>
      </c>
      <c r="F5028" t="s">
        <v>286</v>
      </c>
      <c r="G5028" s="165">
        <f t="shared" si="180"/>
        <v>96.100000000000009</v>
      </c>
      <c r="H5028" s="165">
        <f t="shared" si="180"/>
        <v>0</v>
      </c>
      <c r="I5028" t="s">
        <v>681</v>
      </c>
      <c r="K5028" t="s">
        <v>292</v>
      </c>
      <c r="L5028" t="s">
        <v>401</v>
      </c>
      <c r="M5028" t="s">
        <v>476</v>
      </c>
      <c r="N5028" t="s">
        <v>292</v>
      </c>
      <c r="O5028" t="s">
        <v>401</v>
      </c>
      <c r="P5028">
        <v>30000</v>
      </c>
      <c r="Q5028">
        <v>20000</v>
      </c>
      <c r="R5028">
        <v>1</v>
      </c>
      <c r="S5028">
        <v>96.100000000000009</v>
      </c>
      <c r="T5028">
        <v>0</v>
      </c>
      <c r="U5028" t="b" cm="1">
        <f t="array" ref="U5028">_xlfn.IFS(AND(R5028=1,S5028=G5028,T5028=H5028),TRUE,AND(R5028=1,S5028=G5028,H5028="Product NA"),TRUE)</f>
        <v>1</v>
      </c>
      <c r="W5028" s="165">
        <v>101.79</v>
      </c>
      <c r="X5028" s="165">
        <v>0</v>
      </c>
      <c r="Y5028" t="str">
        <f t="shared" si="181"/>
        <v>Change</v>
      </c>
    </row>
    <row r="5029" spans="1:25" hidden="1" x14ac:dyDescent="0.35">
      <c r="A5029" t="s">
        <v>227</v>
      </c>
      <c r="B5029" t="s">
        <v>622</v>
      </c>
      <c r="C5029" t="s">
        <v>292</v>
      </c>
      <c r="D5029" t="s">
        <v>655</v>
      </c>
      <c r="E5029" t="s">
        <v>723</v>
      </c>
      <c r="F5029" t="s">
        <v>286</v>
      </c>
      <c r="G5029" s="165">
        <f t="shared" si="180"/>
        <v>121</v>
      </c>
      <c r="H5029" s="165">
        <f t="shared" si="180"/>
        <v>0</v>
      </c>
      <c r="I5029" t="s">
        <v>682</v>
      </c>
      <c r="K5029" t="s">
        <v>292</v>
      </c>
      <c r="L5029" t="s">
        <v>401</v>
      </c>
      <c r="M5029" t="s">
        <v>476</v>
      </c>
      <c r="N5029" t="s">
        <v>292</v>
      </c>
      <c r="O5029" t="s">
        <v>401</v>
      </c>
      <c r="P5029">
        <v>30000</v>
      </c>
      <c r="Q5029">
        <v>25000</v>
      </c>
      <c r="R5029">
        <v>1</v>
      </c>
      <c r="S5029">
        <v>121</v>
      </c>
      <c r="T5029">
        <v>0</v>
      </c>
      <c r="U5029" t="b" cm="1">
        <f t="array" ref="U5029">_xlfn.IFS(AND(R5029=1,S5029=G5029,T5029=H5029),TRUE,AND(R5029=1,S5029=G5029,H5029="Product NA"),TRUE)</f>
        <v>1</v>
      </c>
      <c r="W5029" s="165">
        <v>316.15000000000003</v>
      </c>
      <c r="X5029" s="165">
        <v>0</v>
      </c>
      <c r="Y5029" t="str">
        <f t="shared" si="181"/>
        <v>Change</v>
      </c>
    </row>
    <row r="5030" spans="1:25" hidden="1" x14ac:dyDescent="0.35">
      <c r="A5030" t="s">
        <v>227</v>
      </c>
      <c r="B5030" t="s">
        <v>622</v>
      </c>
      <c r="C5030" t="s">
        <v>292</v>
      </c>
      <c r="D5030" t="s">
        <v>655</v>
      </c>
      <c r="E5030" t="s">
        <v>723</v>
      </c>
      <c r="F5030" t="s">
        <v>286</v>
      </c>
      <c r="G5030" s="165">
        <f t="shared" si="180"/>
        <v>28.900000000000002</v>
      </c>
      <c r="H5030" s="165">
        <f t="shared" si="180"/>
        <v>0</v>
      </c>
      <c r="I5030" t="s">
        <v>672</v>
      </c>
      <c r="K5030" t="s">
        <v>292</v>
      </c>
      <c r="L5030" t="s">
        <v>401</v>
      </c>
      <c r="M5030" t="s">
        <v>476</v>
      </c>
      <c r="N5030" t="s">
        <v>292</v>
      </c>
      <c r="O5030" t="s">
        <v>401</v>
      </c>
      <c r="P5030">
        <v>30000</v>
      </c>
      <c r="Q5030">
        <v>3000</v>
      </c>
      <c r="R5030">
        <v>1</v>
      </c>
      <c r="S5030">
        <v>28.900000000000002</v>
      </c>
      <c r="T5030">
        <v>0</v>
      </c>
      <c r="U5030" t="b" cm="1">
        <f t="array" ref="U5030">_xlfn.IFS(AND(R5030=1,S5030=G5030,T5030=H5030),TRUE,AND(R5030=1,S5030=G5030,H5030="Product NA"),TRUE)</f>
        <v>1</v>
      </c>
      <c r="W5030" s="165">
        <v>26.3</v>
      </c>
      <c r="X5030" s="165">
        <v>0</v>
      </c>
      <c r="Y5030" t="str">
        <f t="shared" si="181"/>
        <v>Change</v>
      </c>
    </row>
    <row r="5031" spans="1:25" hidden="1" x14ac:dyDescent="0.35">
      <c r="A5031" t="s">
        <v>227</v>
      </c>
      <c r="B5031" t="s">
        <v>622</v>
      </c>
      <c r="C5031" t="s">
        <v>292</v>
      </c>
      <c r="D5031" t="s">
        <v>655</v>
      </c>
      <c r="E5031" t="s">
        <v>723</v>
      </c>
      <c r="F5031" t="s">
        <v>286</v>
      </c>
      <c r="G5031" s="165">
        <f t="shared" si="180"/>
        <v>141.1</v>
      </c>
      <c r="H5031" s="165">
        <f t="shared" si="180"/>
        <v>0</v>
      </c>
      <c r="I5031" t="s">
        <v>683</v>
      </c>
      <c r="K5031" t="s">
        <v>292</v>
      </c>
      <c r="L5031" t="s">
        <v>401</v>
      </c>
      <c r="M5031" t="s">
        <v>476</v>
      </c>
      <c r="N5031" t="s">
        <v>292</v>
      </c>
      <c r="O5031" t="s">
        <v>401</v>
      </c>
      <c r="P5031">
        <v>30000</v>
      </c>
      <c r="Q5031">
        <v>30000</v>
      </c>
      <c r="R5031">
        <v>1</v>
      </c>
      <c r="S5031">
        <v>141.1</v>
      </c>
      <c r="T5031">
        <v>0</v>
      </c>
      <c r="U5031" t="b" cm="1">
        <f t="array" ref="U5031">_xlfn.IFS(AND(R5031=1,S5031=G5031,T5031=H5031),TRUE,AND(R5031=1,S5031=G5031,H5031="Product NA"),TRUE)</f>
        <v>1</v>
      </c>
      <c r="W5031" s="165">
        <v>374.49</v>
      </c>
      <c r="X5031" s="165">
        <v>0</v>
      </c>
      <c r="Y5031" t="str">
        <f t="shared" si="181"/>
        <v>Change</v>
      </c>
    </row>
    <row r="5032" spans="1:25" hidden="1" x14ac:dyDescent="0.35">
      <c r="A5032" t="s">
        <v>227</v>
      </c>
      <c r="B5032" t="s">
        <v>622</v>
      </c>
      <c r="C5032" t="s">
        <v>292</v>
      </c>
      <c r="D5032" t="s">
        <v>655</v>
      </c>
      <c r="E5032" t="s">
        <v>723</v>
      </c>
      <c r="F5032" t="s">
        <v>286</v>
      </c>
      <c r="G5032" s="165">
        <f t="shared" si="180"/>
        <v>32.6</v>
      </c>
      <c r="H5032" s="165">
        <f t="shared" si="180"/>
        <v>0</v>
      </c>
      <c r="I5032" t="s">
        <v>673</v>
      </c>
      <c r="K5032" t="s">
        <v>292</v>
      </c>
      <c r="L5032" t="s">
        <v>401</v>
      </c>
      <c r="M5032" t="s">
        <v>476</v>
      </c>
      <c r="N5032" t="s">
        <v>292</v>
      </c>
      <c r="O5032" t="s">
        <v>401</v>
      </c>
      <c r="P5032">
        <v>30000</v>
      </c>
      <c r="Q5032">
        <v>4000</v>
      </c>
      <c r="R5032">
        <v>1</v>
      </c>
      <c r="S5032">
        <v>32.6</v>
      </c>
      <c r="T5032">
        <v>0</v>
      </c>
      <c r="U5032" t="b" cm="1">
        <f t="array" ref="U5032">_xlfn.IFS(AND(R5032=1,S5032=G5032,T5032=H5032),TRUE,AND(R5032=1,S5032=G5032,H5032="Product NA"),TRUE)</f>
        <v>1</v>
      </c>
      <c r="W5032" s="165">
        <v>30.05</v>
      </c>
      <c r="X5032" s="165">
        <v>0</v>
      </c>
      <c r="Y5032" t="str">
        <f t="shared" si="181"/>
        <v>Change</v>
      </c>
    </row>
    <row r="5033" spans="1:25" hidden="1" x14ac:dyDescent="0.35">
      <c r="A5033" t="s">
        <v>227</v>
      </c>
      <c r="B5033" t="s">
        <v>622</v>
      </c>
      <c r="C5033" t="s">
        <v>292</v>
      </c>
      <c r="D5033" t="s">
        <v>655</v>
      </c>
      <c r="E5033" t="s">
        <v>723</v>
      </c>
      <c r="F5033" t="s">
        <v>286</v>
      </c>
      <c r="G5033" s="165">
        <f t="shared" si="180"/>
        <v>36.35</v>
      </c>
      <c r="H5033" s="165">
        <f t="shared" si="180"/>
        <v>0</v>
      </c>
      <c r="I5033" t="s">
        <v>674</v>
      </c>
      <c r="K5033" t="s">
        <v>292</v>
      </c>
      <c r="L5033" t="s">
        <v>401</v>
      </c>
      <c r="M5033" t="s">
        <v>476</v>
      </c>
      <c r="N5033" t="s">
        <v>292</v>
      </c>
      <c r="O5033" t="s">
        <v>401</v>
      </c>
      <c r="P5033">
        <v>30000</v>
      </c>
      <c r="Q5033">
        <v>5000</v>
      </c>
      <c r="R5033">
        <v>1</v>
      </c>
      <c r="S5033">
        <v>36.35</v>
      </c>
      <c r="T5033">
        <v>0</v>
      </c>
      <c r="U5033" t="b" cm="1">
        <f t="array" ref="U5033">_xlfn.IFS(AND(R5033=1,S5033=G5033,T5033=H5033),TRUE,AND(R5033=1,S5033=G5033,H5033="Product NA"),TRUE)</f>
        <v>1</v>
      </c>
      <c r="W5033" s="165">
        <v>33.799999999999997</v>
      </c>
      <c r="X5033" s="165">
        <v>0</v>
      </c>
      <c r="Y5033" t="str">
        <f t="shared" si="181"/>
        <v>Change</v>
      </c>
    </row>
    <row r="5034" spans="1:25" hidden="1" x14ac:dyDescent="0.35">
      <c r="A5034" t="s">
        <v>227</v>
      </c>
      <c r="B5034" t="s">
        <v>622</v>
      </c>
      <c r="C5034" t="s">
        <v>292</v>
      </c>
      <c r="D5034" t="s">
        <v>655</v>
      </c>
      <c r="E5034" t="s">
        <v>723</v>
      </c>
      <c r="F5034" t="s">
        <v>286</v>
      </c>
      <c r="G5034" s="165">
        <f t="shared" si="180"/>
        <v>41.150000000000006</v>
      </c>
      <c r="H5034" s="165">
        <f t="shared" si="180"/>
        <v>0</v>
      </c>
      <c r="I5034" t="s">
        <v>675</v>
      </c>
      <c r="K5034" t="s">
        <v>292</v>
      </c>
      <c r="L5034" t="s">
        <v>401</v>
      </c>
      <c r="M5034" t="s">
        <v>476</v>
      </c>
      <c r="N5034" t="s">
        <v>292</v>
      </c>
      <c r="O5034" t="s">
        <v>401</v>
      </c>
      <c r="P5034">
        <v>30000</v>
      </c>
      <c r="Q5034">
        <v>6000</v>
      </c>
      <c r="R5034">
        <v>1</v>
      </c>
      <c r="S5034">
        <v>41.150000000000006</v>
      </c>
      <c r="T5034">
        <v>0</v>
      </c>
      <c r="U5034" t="b" cm="1">
        <f t="array" ref="U5034">_xlfn.IFS(AND(R5034=1,S5034=G5034,T5034=H5034),TRUE,AND(R5034=1,S5034=G5034,H5034="Product NA"),TRUE)</f>
        <v>1</v>
      </c>
      <c r="W5034" s="165">
        <v>50.42</v>
      </c>
      <c r="X5034" s="165">
        <v>0</v>
      </c>
      <c r="Y5034" t="str">
        <f t="shared" si="181"/>
        <v>Change</v>
      </c>
    </row>
    <row r="5035" spans="1:25" hidden="1" x14ac:dyDescent="0.35">
      <c r="A5035" t="s">
        <v>227</v>
      </c>
      <c r="B5035" t="s">
        <v>622</v>
      </c>
      <c r="C5035" t="s">
        <v>292</v>
      </c>
      <c r="D5035" t="s">
        <v>655</v>
      </c>
      <c r="E5035" t="s">
        <v>723</v>
      </c>
      <c r="F5035" t="s">
        <v>286</v>
      </c>
      <c r="G5035" s="165">
        <f t="shared" si="180"/>
        <v>44.85</v>
      </c>
      <c r="H5035" s="165">
        <f t="shared" si="180"/>
        <v>0</v>
      </c>
      <c r="I5035" t="s">
        <v>676</v>
      </c>
      <c r="K5035" t="s">
        <v>292</v>
      </c>
      <c r="L5035" t="s">
        <v>401</v>
      </c>
      <c r="M5035" t="s">
        <v>476</v>
      </c>
      <c r="N5035" t="s">
        <v>292</v>
      </c>
      <c r="O5035" t="s">
        <v>401</v>
      </c>
      <c r="P5035">
        <v>30000</v>
      </c>
      <c r="Q5035">
        <v>7000</v>
      </c>
      <c r="R5035">
        <v>1</v>
      </c>
      <c r="S5035">
        <v>44.85</v>
      </c>
      <c r="T5035">
        <v>0</v>
      </c>
      <c r="U5035" t="b" cm="1">
        <f t="array" ref="U5035">_xlfn.IFS(AND(R5035=1,S5035=G5035,T5035=H5035),TRUE,AND(R5035=1,S5035=G5035,H5035="Product NA"),TRUE)</f>
        <v>1</v>
      </c>
      <c r="W5035" s="165">
        <v>50.42</v>
      </c>
      <c r="X5035" s="165">
        <v>0</v>
      </c>
      <c r="Y5035" t="str">
        <f t="shared" si="181"/>
        <v>Change</v>
      </c>
    </row>
    <row r="5036" spans="1:25" hidden="1" x14ac:dyDescent="0.35">
      <c r="A5036" t="s">
        <v>227</v>
      </c>
      <c r="B5036" t="s">
        <v>622</v>
      </c>
      <c r="C5036" t="s">
        <v>292</v>
      </c>
      <c r="D5036" t="s">
        <v>655</v>
      </c>
      <c r="E5036" t="s">
        <v>723</v>
      </c>
      <c r="F5036" t="s">
        <v>286</v>
      </c>
      <c r="G5036" s="165">
        <f t="shared" si="180"/>
        <v>48.6</v>
      </c>
      <c r="H5036" s="165">
        <f t="shared" si="180"/>
        <v>0</v>
      </c>
      <c r="I5036" t="s">
        <v>677</v>
      </c>
      <c r="K5036" t="s">
        <v>292</v>
      </c>
      <c r="L5036" t="s">
        <v>401</v>
      </c>
      <c r="M5036" t="s">
        <v>476</v>
      </c>
      <c r="N5036" t="s">
        <v>292</v>
      </c>
      <c r="O5036" t="s">
        <v>401</v>
      </c>
      <c r="P5036">
        <v>30000</v>
      </c>
      <c r="Q5036">
        <v>8000</v>
      </c>
      <c r="R5036">
        <v>1</v>
      </c>
      <c r="S5036">
        <v>48.6</v>
      </c>
      <c r="T5036">
        <v>0</v>
      </c>
      <c r="U5036" t="b" cm="1">
        <f t="array" ref="U5036">_xlfn.IFS(AND(R5036=1,S5036=G5036,T5036=H5036),TRUE,AND(R5036=1,S5036=G5036,H5036="Product NA"),TRUE)</f>
        <v>1</v>
      </c>
      <c r="W5036" s="165">
        <v>58.910000000000004</v>
      </c>
      <c r="X5036" s="165">
        <v>0</v>
      </c>
      <c r="Y5036" t="str">
        <f t="shared" si="181"/>
        <v>Change</v>
      </c>
    </row>
    <row r="5037" spans="1:25" hidden="1" x14ac:dyDescent="0.35">
      <c r="A5037" t="s">
        <v>227</v>
      </c>
      <c r="B5037" t="s">
        <v>622</v>
      </c>
      <c r="C5037" t="s">
        <v>292</v>
      </c>
      <c r="D5037" t="s">
        <v>655</v>
      </c>
      <c r="E5037" t="s">
        <v>723</v>
      </c>
      <c r="F5037" t="s">
        <v>286</v>
      </c>
      <c r="G5037" s="165">
        <f t="shared" si="180"/>
        <v>52.300000000000004</v>
      </c>
      <c r="H5037" s="165">
        <f t="shared" si="180"/>
        <v>0</v>
      </c>
      <c r="I5037" t="s">
        <v>678</v>
      </c>
      <c r="K5037" t="s">
        <v>292</v>
      </c>
      <c r="L5037" t="s">
        <v>401</v>
      </c>
      <c r="M5037" t="s">
        <v>476</v>
      </c>
      <c r="N5037" t="s">
        <v>292</v>
      </c>
      <c r="O5037" t="s">
        <v>401</v>
      </c>
      <c r="P5037">
        <v>30000</v>
      </c>
      <c r="Q5037">
        <v>9000</v>
      </c>
      <c r="R5037">
        <v>1</v>
      </c>
      <c r="S5037">
        <v>52.300000000000004</v>
      </c>
      <c r="T5037">
        <v>0</v>
      </c>
      <c r="U5037" t="b" cm="1">
        <f t="array" ref="U5037">_xlfn.IFS(AND(R5037=1,S5037=G5037,T5037=H5037),TRUE,AND(R5037=1,S5037=G5037,H5037="Product NA"),TRUE)</f>
        <v>1</v>
      </c>
      <c r="W5037" s="165">
        <v>63.84</v>
      </c>
      <c r="X5037" s="165">
        <v>0</v>
      </c>
      <c r="Y5037" t="str">
        <f t="shared" si="181"/>
        <v>Change</v>
      </c>
    </row>
    <row r="5038" spans="1:25" hidden="1" x14ac:dyDescent="0.35">
      <c r="A5038" t="s">
        <v>227</v>
      </c>
      <c r="B5038" t="s">
        <v>622</v>
      </c>
      <c r="C5038" t="s">
        <v>292</v>
      </c>
      <c r="D5038" t="s">
        <v>655</v>
      </c>
      <c r="E5038" t="s">
        <v>723</v>
      </c>
      <c r="F5038" t="s">
        <v>286</v>
      </c>
      <c r="G5038" s="165">
        <f t="shared" si="180"/>
        <v>56</v>
      </c>
      <c r="H5038" s="165">
        <f t="shared" si="180"/>
        <v>0</v>
      </c>
      <c r="I5038" t="s">
        <v>679</v>
      </c>
      <c r="K5038" t="s">
        <v>292</v>
      </c>
      <c r="L5038" t="s">
        <v>401</v>
      </c>
      <c r="M5038" t="s">
        <v>476</v>
      </c>
      <c r="N5038" t="s">
        <v>292</v>
      </c>
      <c r="O5038" t="s">
        <v>401</v>
      </c>
      <c r="P5038">
        <v>30000</v>
      </c>
      <c r="Q5038">
        <v>10000</v>
      </c>
      <c r="R5038">
        <v>1</v>
      </c>
      <c r="S5038">
        <v>56</v>
      </c>
      <c r="T5038">
        <v>0</v>
      </c>
      <c r="U5038" t="b" cm="1">
        <f t="array" ref="U5038">_xlfn.IFS(AND(R5038=1,S5038=G5038,T5038=H5038),TRUE,AND(R5038=1,S5038=G5038,H5038="Product NA"),TRUE)</f>
        <v>1</v>
      </c>
      <c r="W5038" s="165">
        <v>63.84</v>
      </c>
      <c r="X5038" s="165">
        <v>0</v>
      </c>
      <c r="Y5038" t="str">
        <f t="shared" si="181"/>
        <v>Change</v>
      </c>
    </row>
    <row r="5039" spans="1:25" hidden="1" x14ac:dyDescent="0.35">
      <c r="A5039" t="s">
        <v>227</v>
      </c>
      <c r="B5039" t="s">
        <v>622</v>
      </c>
      <c r="C5039" t="s">
        <v>292</v>
      </c>
      <c r="D5039" t="s">
        <v>284</v>
      </c>
      <c r="E5039" t="s">
        <v>724</v>
      </c>
      <c r="F5039" t="s">
        <v>286</v>
      </c>
      <c r="G5039" s="165">
        <f t="shared" si="180"/>
        <v>6.8000000000000007</v>
      </c>
      <c r="H5039" s="165">
        <f t="shared" si="180"/>
        <v>10.450000000000001</v>
      </c>
      <c r="I5039" t="s">
        <v>482</v>
      </c>
      <c r="K5039" t="s">
        <v>292</v>
      </c>
      <c r="L5039" t="s">
        <v>401</v>
      </c>
      <c r="M5039" t="s">
        <v>476</v>
      </c>
      <c r="N5039" t="s">
        <v>292</v>
      </c>
      <c r="O5039" t="s">
        <v>401</v>
      </c>
      <c r="P5039">
        <v>100</v>
      </c>
      <c r="Q5039">
        <v>2000</v>
      </c>
      <c r="R5039">
        <v>1</v>
      </c>
      <c r="S5039">
        <v>6.8000000000000007</v>
      </c>
      <c r="T5039">
        <v>10.450000000000001</v>
      </c>
      <c r="U5039" t="b" cm="1">
        <f t="array" ref="U5039">_xlfn.IFS(AND(R5039=1,S5039=G5039,T5039=H5039),TRUE,AND(R5039=1,S5039=G5039,H5039="Product NA"),TRUE)</f>
        <v>1</v>
      </c>
      <c r="W5039" s="165">
        <v>6.8000000000000007</v>
      </c>
      <c r="X5039" s="165">
        <v>10.450000000000001</v>
      </c>
      <c r="Y5039" t="str">
        <f t="shared" si="181"/>
        <v>No Change</v>
      </c>
    </row>
    <row r="5040" spans="1:25" hidden="1" x14ac:dyDescent="0.35">
      <c r="A5040" t="s">
        <v>227</v>
      </c>
      <c r="B5040" t="s">
        <v>622</v>
      </c>
      <c r="C5040" t="s">
        <v>292</v>
      </c>
      <c r="D5040" t="s">
        <v>322</v>
      </c>
      <c r="E5040" t="s">
        <v>724</v>
      </c>
      <c r="F5040" t="s">
        <v>0</v>
      </c>
      <c r="G5040" s="165">
        <f t="shared" si="180"/>
        <v>5.74</v>
      </c>
      <c r="H5040" s="165">
        <f t="shared" si="180"/>
        <v>5.65</v>
      </c>
      <c r="I5040" t="s">
        <v>479</v>
      </c>
      <c r="K5040" t="s">
        <v>292</v>
      </c>
      <c r="L5040" t="s">
        <v>401</v>
      </c>
      <c r="M5040" t="s">
        <v>476</v>
      </c>
      <c r="N5040" t="s">
        <v>292</v>
      </c>
      <c r="O5040" t="s">
        <v>401</v>
      </c>
      <c r="P5040">
        <v>100</v>
      </c>
      <c r="Q5040">
        <v>100</v>
      </c>
      <c r="R5040">
        <v>1</v>
      </c>
      <c r="S5040">
        <v>5.74</v>
      </c>
      <c r="T5040">
        <v>5.65</v>
      </c>
      <c r="U5040" t="b" cm="1">
        <f t="array" ref="U5040">_xlfn.IFS(AND(R5040=1,S5040=G5040,T5040=H5040),TRUE,AND(R5040=1,S5040=G5040,H5040="Product NA"),TRUE)</f>
        <v>1</v>
      </c>
      <c r="W5040" s="165">
        <v>5.74</v>
      </c>
      <c r="X5040" s="165">
        <v>5.65</v>
      </c>
      <c r="Y5040" t="str">
        <f t="shared" si="181"/>
        <v>No Change</v>
      </c>
    </row>
    <row r="5041" spans="1:25" hidden="1" x14ac:dyDescent="0.35">
      <c r="A5041" t="s">
        <v>227</v>
      </c>
      <c r="B5041" t="s">
        <v>622</v>
      </c>
      <c r="C5041" t="s">
        <v>292</v>
      </c>
      <c r="D5041" t="s">
        <v>323</v>
      </c>
      <c r="E5041" t="s">
        <v>724</v>
      </c>
      <c r="F5041" t="s">
        <v>277</v>
      </c>
      <c r="G5041" s="165">
        <f t="shared" si="180"/>
        <v>6.5500000000000007</v>
      </c>
      <c r="H5041" s="165">
        <f t="shared" si="180"/>
        <v>4.05</v>
      </c>
      <c r="I5041" t="s">
        <v>480</v>
      </c>
      <c r="K5041" t="s">
        <v>292</v>
      </c>
      <c r="L5041" t="s">
        <v>401</v>
      </c>
      <c r="M5041" t="s">
        <v>476</v>
      </c>
      <c r="N5041" t="s">
        <v>292</v>
      </c>
      <c r="O5041" t="s">
        <v>401</v>
      </c>
      <c r="P5041">
        <v>100</v>
      </c>
      <c r="Q5041">
        <v>500</v>
      </c>
      <c r="R5041">
        <v>1</v>
      </c>
      <c r="S5041">
        <v>6.5500000000000007</v>
      </c>
      <c r="T5041">
        <v>4.05</v>
      </c>
      <c r="U5041" t="b" cm="1">
        <f t="array" ref="U5041">_xlfn.IFS(AND(R5041=1,S5041=G5041,T5041=H5041),TRUE,AND(R5041=1,S5041=G5041,H5041="Product NA"),TRUE)</f>
        <v>1</v>
      </c>
      <c r="W5041" s="165">
        <v>6.5500000000000007</v>
      </c>
      <c r="X5041" s="165">
        <v>4.05</v>
      </c>
      <c r="Y5041" t="str">
        <f t="shared" si="181"/>
        <v>No Change</v>
      </c>
    </row>
    <row r="5042" spans="1:25" hidden="1" x14ac:dyDescent="0.35">
      <c r="A5042" t="s">
        <v>227</v>
      </c>
      <c r="B5042" t="s">
        <v>622</v>
      </c>
      <c r="C5042" t="s">
        <v>292</v>
      </c>
      <c r="D5042" t="s">
        <v>324</v>
      </c>
      <c r="E5042" t="s">
        <v>724</v>
      </c>
      <c r="F5042" t="s">
        <v>277</v>
      </c>
      <c r="G5042" s="165">
        <f t="shared" si="180"/>
        <v>6.5500000000000007</v>
      </c>
      <c r="H5042" s="165">
        <f t="shared" si="180"/>
        <v>4.05</v>
      </c>
      <c r="I5042" t="s">
        <v>480</v>
      </c>
      <c r="K5042" t="s">
        <v>292</v>
      </c>
      <c r="L5042" t="s">
        <v>401</v>
      </c>
      <c r="M5042" t="s">
        <v>476</v>
      </c>
      <c r="N5042" t="s">
        <v>292</v>
      </c>
      <c r="O5042" t="s">
        <v>401</v>
      </c>
      <c r="P5042">
        <v>100</v>
      </c>
      <c r="Q5042">
        <v>500</v>
      </c>
      <c r="R5042">
        <v>1</v>
      </c>
      <c r="S5042">
        <v>6.5500000000000007</v>
      </c>
      <c r="T5042">
        <v>4.05</v>
      </c>
      <c r="U5042" t="b" cm="1">
        <f t="array" ref="U5042">_xlfn.IFS(AND(R5042=1,S5042=G5042,T5042=H5042),TRUE,AND(R5042=1,S5042=G5042,H5042="Product NA"),TRUE)</f>
        <v>1</v>
      </c>
      <c r="W5042" s="165">
        <v>6.5500000000000007</v>
      </c>
      <c r="X5042" s="165">
        <v>4.05</v>
      </c>
      <c r="Y5042" t="str">
        <f t="shared" si="181"/>
        <v>No Change</v>
      </c>
    </row>
    <row r="5043" spans="1:25" x14ac:dyDescent="0.35">
      <c r="A5043" t="s">
        <v>229</v>
      </c>
      <c r="B5043" t="s">
        <v>650</v>
      </c>
      <c r="C5043" t="s">
        <v>111</v>
      </c>
      <c r="D5043" t="s">
        <v>392</v>
      </c>
      <c r="E5043" t="s">
        <v>287</v>
      </c>
      <c r="F5043" t="s">
        <v>396</v>
      </c>
      <c r="G5043" s="165">
        <f t="shared" si="180"/>
        <v>2.5100000000000002</v>
      </c>
      <c r="H5043" s="165">
        <f t="shared" si="180"/>
        <v>3.79</v>
      </c>
      <c r="I5043" t="s">
        <v>482</v>
      </c>
      <c r="K5043" t="s">
        <v>292</v>
      </c>
      <c r="L5043" t="s">
        <v>401</v>
      </c>
      <c r="M5043" t="s">
        <v>477</v>
      </c>
      <c r="N5043" t="s">
        <v>111</v>
      </c>
      <c r="O5043" t="s">
        <v>429</v>
      </c>
      <c r="P5043">
        <v>100</v>
      </c>
      <c r="Q5043">
        <v>2000</v>
      </c>
      <c r="R5043">
        <v>1</v>
      </c>
      <c r="S5043">
        <v>2.5100000000000002</v>
      </c>
      <c r="T5043">
        <v>3.79</v>
      </c>
      <c r="U5043" t="b" cm="1">
        <f t="array" ref="U5043">_xlfn.IFS(AND(R5043=1,S5043=G5043,T5043=H5043),TRUE,AND(R5043=1,S5043=G5043,H5043="Product NA"),TRUE)</f>
        <v>1</v>
      </c>
      <c r="W5043" s="165">
        <v>2.46</v>
      </c>
      <c r="X5043" s="165">
        <v>3.72</v>
      </c>
      <c r="Y5043" t="str">
        <f t="shared" si="181"/>
        <v>Change</v>
      </c>
    </row>
    <row r="5044" spans="1:25" x14ac:dyDescent="0.35">
      <c r="A5044" t="s">
        <v>229</v>
      </c>
      <c r="B5044" t="s">
        <v>650</v>
      </c>
      <c r="C5044" t="s">
        <v>111</v>
      </c>
      <c r="D5044" t="s">
        <v>391</v>
      </c>
      <c r="E5044" t="s">
        <v>724</v>
      </c>
      <c r="F5044" t="s">
        <v>396</v>
      </c>
      <c r="G5044" s="165">
        <f t="shared" si="180"/>
        <v>6.8500000000000005</v>
      </c>
      <c r="H5044" s="165">
        <f t="shared" si="180"/>
        <v>1.7000000000000002</v>
      </c>
      <c r="I5044" t="s">
        <v>482</v>
      </c>
      <c r="K5044" t="s">
        <v>292</v>
      </c>
      <c r="L5044" t="s">
        <v>401</v>
      </c>
      <c r="M5044" t="s">
        <v>477</v>
      </c>
      <c r="N5044" t="s">
        <v>111</v>
      </c>
      <c r="O5044" t="s">
        <v>429</v>
      </c>
      <c r="P5044">
        <v>100</v>
      </c>
      <c r="Q5044">
        <v>2000</v>
      </c>
      <c r="R5044">
        <v>1</v>
      </c>
      <c r="S5044">
        <v>6.8500000000000005</v>
      </c>
      <c r="T5044">
        <v>1.7000000000000002</v>
      </c>
      <c r="U5044" t="b" cm="1">
        <f t="array" ref="U5044">_xlfn.IFS(AND(R5044=1,S5044=G5044,T5044=H5044),TRUE,AND(R5044=1,S5044=G5044,H5044="Product NA"),TRUE)</f>
        <v>1</v>
      </c>
      <c r="W5044" s="165">
        <v>6.65</v>
      </c>
      <c r="X5044" s="165">
        <v>2.2000000000000002</v>
      </c>
      <c r="Y5044" t="str">
        <f t="shared" si="181"/>
        <v>Change</v>
      </c>
    </row>
    <row r="5045" spans="1:25" hidden="1" x14ac:dyDescent="0.35">
      <c r="A5045" t="s">
        <v>229</v>
      </c>
      <c r="B5045" t="s">
        <v>650</v>
      </c>
      <c r="C5045" t="s">
        <v>111</v>
      </c>
      <c r="D5045" t="s">
        <v>281</v>
      </c>
      <c r="E5045" t="s">
        <v>287</v>
      </c>
      <c r="F5045" t="s">
        <v>286</v>
      </c>
      <c r="G5045" s="165">
        <f t="shared" si="180"/>
        <v>2.5100000000000002</v>
      </c>
      <c r="H5045" s="165">
        <f t="shared" si="180"/>
        <v>3.79</v>
      </c>
      <c r="I5045" t="s">
        <v>482</v>
      </c>
      <c r="K5045" t="s">
        <v>292</v>
      </c>
      <c r="L5045" t="s">
        <v>401</v>
      </c>
      <c r="M5045" t="s">
        <v>477</v>
      </c>
      <c r="N5045" t="s">
        <v>111</v>
      </c>
      <c r="O5045" t="s">
        <v>429</v>
      </c>
      <c r="P5045">
        <v>100</v>
      </c>
      <c r="Q5045">
        <v>2000</v>
      </c>
      <c r="R5045">
        <v>1</v>
      </c>
      <c r="S5045">
        <v>2.5100000000000002</v>
      </c>
      <c r="T5045">
        <v>3.79</v>
      </c>
      <c r="U5045" t="b" cm="1">
        <f t="array" ref="U5045">_xlfn.IFS(AND(R5045=1,S5045=G5045,T5045=H5045),TRUE,AND(R5045=1,S5045=G5045,H5045="Product NA"),TRUE)</f>
        <v>1</v>
      </c>
      <c r="W5045" s="165">
        <v>2.46</v>
      </c>
      <c r="X5045" s="165">
        <v>3.72</v>
      </c>
      <c r="Y5045" t="str">
        <f t="shared" si="181"/>
        <v>Change</v>
      </c>
    </row>
    <row r="5046" spans="1:25" hidden="1" x14ac:dyDescent="0.35">
      <c r="A5046" t="s">
        <v>229</v>
      </c>
      <c r="B5046" t="s">
        <v>650</v>
      </c>
      <c r="C5046" t="s">
        <v>111</v>
      </c>
      <c r="D5046" t="s">
        <v>278</v>
      </c>
      <c r="E5046" t="s">
        <v>287</v>
      </c>
      <c r="F5046" t="s">
        <v>277</v>
      </c>
      <c r="G5046" s="165">
        <f t="shared" si="180"/>
        <v>1.87</v>
      </c>
      <c r="H5046" s="165">
        <f t="shared" si="180"/>
        <v>3.44</v>
      </c>
      <c r="I5046" t="s">
        <v>480</v>
      </c>
      <c r="K5046" t="s">
        <v>292</v>
      </c>
      <c r="L5046" t="s">
        <v>401</v>
      </c>
      <c r="M5046" t="s">
        <v>477</v>
      </c>
      <c r="N5046" t="s">
        <v>111</v>
      </c>
      <c r="O5046" t="s">
        <v>429</v>
      </c>
      <c r="P5046">
        <v>100</v>
      </c>
      <c r="Q5046">
        <v>500</v>
      </c>
      <c r="R5046">
        <v>1</v>
      </c>
      <c r="S5046">
        <v>1.87</v>
      </c>
      <c r="T5046">
        <v>3.44</v>
      </c>
      <c r="U5046" t="b" cm="1">
        <f t="array" ref="U5046">_xlfn.IFS(AND(R5046=1,S5046=G5046,T5046=H5046),TRUE,AND(R5046=1,S5046=G5046,H5046="Product NA"),TRUE)</f>
        <v>1</v>
      </c>
      <c r="W5046" s="165">
        <v>1.87</v>
      </c>
      <c r="X5046" s="165">
        <v>3.44</v>
      </c>
      <c r="Y5046" t="str">
        <f t="shared" si="181"/>
        <v>No Change</v>
      </c>
    </row>
    <row r="5047" spans="1:25" hidden="1" x14ac:dyDescent="0.35">
      <c r="A5047" t="s">
        <v>229</v>
      </c>
      <c r="B5047" t="s">
        <v>650</v>
      </c>
      <c r="C5047" t="s">
        <v>111</v>
      </c>
      <c r="D5047" t="s">
        <v>238</v>
      </c>
      <c r="E5047" t="s">
        <v>287</v>
      </c>
      <c r="F5047" t="s">
        <v>0</v>
      </c>
      <c r="G5047" s="165">
        <f t="shared" si="180"/>
        <v>0.89</v>
      </c>
      <c r="H5047" s="165">
        <f t="shared" si="180"/>
        <v>7.16</v>
      </c>
      <c r="I5047" t="s">
        <v>479</v>
      </c>
      <c r="K5047" t="s">
        <v>292</v>
      </c>
      <c r="L5047" t="s">
        <v>401</v>
      </c>
      <c r="M5047" t="s">
        <v>477</v>
      </c>
      <c r="N5047" t="s">
        <v>111</v>
      </c>
      <c r="O5047" t="s">
        <v>429</v>
      </c>
      <c r="P5047">
        <v>100</v>
      </c>
      <c r="Q5047">
        <v>100</v>
      </c>
      <c r="R5047">
        <v>1</v>
      </c>
      <c r="S5047">
        <v>0.89</v>
      </c>
      <c r="T5047">
        <v>7.16</v>
      </c>
      <c r="U5047" t="b" cm="1">
        <f t="array" ref="U5047">_xlfn.IFS(AND(R5047=1,S5047=G5047,T5047=H5047),TRUE,AND(R5047=1,S5047=G5047,H5047="Product NA"),TRUE)</f>
        <v>1</v>
      </c>
      <c r="W5047" s="165">
        <v>0.87</v>
      </c>
      <c r="X5047" s="165">
        <v>6.87</v>
      </c>
      <c r="Y5047" t="str">
        <f t="shared" si="181"/>
        <v>Change</v>
      </c>
    </row>
    <row r="5048" spans="1:25" hidden="1" x14ac:dyDescent="0.35">
      <c r="A5048" t="s">
        <v>229</v>
      </c>
      <c r="B5048" t="s">
        <v>650</v>
      </c>
      <c r="C5048" t="s">
        <v>111</v>
      </c>
      <c r="D5048" t="s">
        <v>239</v>
      </c>
      <c r="E5048" t="s">
        <v>287</v>
      </c>
      <c r="F5048" t="s">
        <v>277</v>
      </c>
      <c r="G5048" s="165">
        <f t="shared" si="180"/>
        <v>0.84</v>
      </c>
      <c r="H5048" s="165">
        <f t="shared" si="180"/>
        <v>5.95</v>
      </c>
      <c r="I5048" t="s">
        <v>480</v>
      </c>
      <c r="K5048" t="s">
        <v>292</v>
      </c>
      <c r="L5048" t="s">
        <v>401</v>
      </c>
      <c r="M5048" t="s">
        <v>477</v>
      </c>
      <c r="N5048" t="s">
        <v>111</v>
      </c>
      <c r="O5048" t="s">
        <v>429</v>
      </c>
      <c r="P5048">
        <v>100</v>
      </c>
      <c r="Q5048">
        <v>500</v>
      </c>
      <c r="R5048">
        <v>1</v>
      </c>
      <c r="S5048">
        <v>0.84</v>
      </c>
      <c r="T5048">
        <v>5.95</v>
      </c>
      <c r="U5048" t="b" cm="1">
        <f t="array" ref="U5048">_xlfn.IFS(AND(R5048=1,S5048=G5048,T5048=H5048),TRUE,AND(R5048=1,S5048=G5048,H5048="Product NA"),TRUE)</f>
        <v>1</v>
      </c>
      <c r="W5048" s="165">
        <v>0.82000000000000006</v>
      </c>
      <c r="X5048" s="165">
        <v>5.83</v>
      </c>
      <c r="Y5048" t="str">
        <f t="shared" si="181"/>
        <v>Change</v>
      </c>
    </row>
    <row r="5049" spans="1:25" hidden="1" x14ac:dyDescent="0.35">
      <c r="A5049" t="s">
        <v>229</v>
      </c>
      <c r="B5049" t="s">
        <v>650</v>
      </c>
      <c r="C5049" t="s">
        <v>111</v>
      </c>
      <c r="D5049" t="s">
        <v>656</v>
      </c>
      <c r="E5049" t="s">
        <v>723</v>
      </c>
      <c r="F5049" t="s">
        <v>286</v>
      </c>
      <c r="G5049" s="165">
        <f t="shared" si="180"/>
        <v>12.700000000000001</v>
      </c>
      <c r="H5049" s="165">
        <f t="shared" si="180"/>
        <v>0</v>
      </c>
      <c r="I5049" t="s">
        <v>481</v>
      </c>
      <c r="K5049" t="s">
        <v>292</v>
      </c>
      <c r="L5049" t="s">
        <v>401</v>
      </c>
      <c r="M5049" t="s">
        <v>477</v>
      </c>
      <c r="N5049" t="s">
        <v>111</v>
      </c>
      <c r="O5049" t="s">
        <v>429</v>
      </c>
      <c r="P5049">
        <v>30000</v>
      </c>
      <c r="Q5049">
        <v>1000</v>
      </c>
      <c r="R5049">
        <v>1</v>
      </c>
      <c r="S5049">
        <v>12.700000000000001</v>
      </c>
      <c r="T5049">
        <v>0</v>
      </c>
      <c r="U5049" t="b" cm="1">
        <f t="array" ref="U5049">_xlfn.IFS(AND(R5049=1,S5049=G5049,T5049=H5049),TRUE,AND(R5049=1,S5049=G5049,H5049="Product NA"),TRUE)</f>
        <v>1</v>
      </c>
      <c r="W5049" s="165">
        <v>12.4</v>
      </c>
      <c r="X5049" s="165">
        <v>0</v>
      </c>
      <c r="Y5049" t="str">
        <f t="shared" si="181"/>
        <v>Change</v>
      </c>
    </row>
    <row r="5050" spans="1:25" hidden="1" x14ac:dyDescent="0.35">
      <c r="A5050" t="s">
        <v>229</v>
      </c>
      <c r="B5050" t="s">
        <v>650</v>
      </c>
      <c r="C5050" t="s">
        <v>111</v>
      </c>
      <c r="D5050" t="s">
        <v>656</v>
      </c>
      <c r="E5050" t="s">
        <v>723</v>
      </c>
      <c r="F5050" t="s">
        <v>286</v>
      </c>
      <c r="G5050" s="165">
        <f t="shared" si="180"/>
        <v>20.100000000000001</v>
      </c>
      <c r="H5050" s="165">
        <f t="shared" si="180"/>
        <v>0</v>
      </c>
      <c r="I5050" t="s">
        <v>680</v>
      </c>
      <c r="K5050" t="s">
        <v>292</v>
      </c>
      <c r="L5050" t="s">
        <v>401</v>
      </c>
      <c r="M5050" t="s">
        <v>477</v>
      </c>
      <c r="N5050" t="s">
        <v>111</v>
      </c>
      <c r="O5050" t="s">
        <v>429</v>
      </c>
      <c r="P5050">
        <v>30000</v>
      </c>
      <c r="Q5050">
        <v>15000</v>
      </c>
      <c r="R5050">
        <v>1</v>
      </c>
      <c r="S5050">
        <v>20.100000000000001</v>
      </c>
      <c r="T5050">
        <v>0</v>
      </c>
      <c r="U5050" t="b" cm="1">
        <f t="array" ref="U5050">_xlfn.IFS(AND(R5050=1,S5050=G5050,T5050=H5050),TRUE,AND(R5050=1,S5050=G5050,H5050="Product NA"),TRUE)</f>
        <v>1</v>
      </c>
      <c r="W5050" s="165">
        <v>38.57</v>
      </c>
      <c r="X5050" s="165">
        <v>0</v>
      </c>
      <c r="Y5050" t="str">
        <f t="shared" si="181"/>
        <v>Change</v>
      </c>
    </row>
    <row r="5051" spans="1:25" hidden="1" x14ac:dyDescent="0.35">
      <c r="A5051" t="s">
        <v>229</v>
      </c>
      <c r="B5051" t="s">
        <v>650</v>
      </c>
      <c r="C5051" t="s">
        <v>111</v>
      </c>
      <c r="D5051" t="s">
        <v>656</v>
      </c>
      <c r="E5051" t="s">
        <v>723</v>
      </c>
      <c r="F5051" t="s">
        <v>286</v>
      </c>
      <c r="G5051" s="165">
        <f t="shared" si="180"/>
        <v>12.700000000000001</v>
      </c>
      <c r="H5051" s="165">
        <f t="shared" si="180"/>
        <v>0</v>
      </c>
      <c r="I5051" t="s">
        <v>671</v>
      </c>
      <c r="K5051" t="s">
        <v>292</v>
      </c>
      <c r="L5051" t="s">
        <v>401</v>
      </c>
      <c r="M5051" t="s">
        <v>477</v>
      </c>
      <c r="N5051" t="s">
        <v>111</v>
      </c>
      <c r="O5051" t="s">
        <v>429</v>
      </c>
      <c r="P5051">
        <v>30000</v>
      </c>
      <c r="Q5051">
        <v>2000</v>
      </c>
      <c r="R5051">
        <v>1</v>
      </c>
      <c r="S5051">
        <v>12.700000000000001</v>
      </c>
      <c r="T5051">
        <v>0</v>
      </c>
      <c r="U5051" t="b" cm="1">
        <f t="array" ref="U5051">_xlfn.IFS(AND(R5051=1,S5051=G5051,T5051=H5051),TRUE,AND(R5051=1,S5051=G5051,H5051="Product NA"),TRUE)</f>
        <v>1</v>
      </c>
      <c r="W5051" s="165">
        <v>13.75</v>
      </c>
      <c r="X5051" s="165">
        <v>0</v>
      </c>
      <c r="Y5051" t="str">
        <f t="shared" si="181"/>
        <v>Change</v>
      </c>
    </row>
    <row r="5052" spans="1:25" hidden="1" x14ac:dyDescent="0.35">
      <c r="A5052" t="s">
        <v>229</v>
      </c>
      <c r="B5052" t="s">
        <v>650</v>
      </c>
      <c r="C5052" t="s">
        <v>111</v>
      </c>
      <c r="D5052" t="s">
        <v>656</v>
      </c>
      <c r="E5052" t="s">
        <v>723</v>
      </c>
      <c r="F5052" t="s">
        <v>286</v>
      </c>
      <c r="G5052" s="165">
        <f t="shared" si="180"/>
        <v>22.200000000000003</v>
      </c>
      <c r="H5052" s="165">
        <f t="shared" si="180"/>
        <v>0</v>
      </c>
      <c r="I5052" t="s">
        <v>681</v>
      </c>
      <c r="K5052" t="s">
        <v>292</v>
      </c>
      <c r="L5052" t="s">
        <v>401</v>
      </c>
      <c r="M5052" t="s">
        <v>477</v>
      </c>
      <c r="N5052" t="s">
        <v>111</v>
      </c>
      <c r="O5052" t="s">
        <v>429</v>
      </c>
      <c r="P5052">
        <v>30000</v>
      </c>
      <c r="Q5052">
        <v>20000</v>
      </c>
      <c r="R5052">
        <v>1</v>
      </c>
      <c r="S5052">
        <v>22.200000000000003</v>
      </c>
      <c r="T5052">
        <v>0</v>
      </c>
      <c r="U5052" t="b" cm="1">
        <f t="array" ref="U5052">_xlfn.IFS(AND(R5052=1,S5052=G5052,T5052=H5052),TRUE,AND(R5052=1,S5052=G5052,H5052="Product NA"),TRUE)</f>
        <v>1</v>
      </c>
      <c r="W5052" s="165">
        <v>47.45</v>
      </c>
      <c r="X5052" s="165">
        <v>0</v>
      </c>
      <c r="Y5052" t="str">
        <f t="shared" si="181"/>
        <v>Change</v>
      </c>
    </row>
    <row r="5053" spans="1:25" hidden="1" x14ac:dyDescent="0.35">
      <c r="A5053" t="s">
        <v>229</v>
      </c>
      <c r="B5053" t="s">
        <v>650</v>
      </c>
      <c r="C5053" t="s">
        <v>111</v>
      </c>
      <c r="D5053" t="s">
        <v>656</v>
      </c>
      <c r="E5053" t="s">
        <v>723</v>
      </c>
      <c r="F5053" t="s">
        <v>286</v>
      </c>
      <c r="G5053" s="165">
        <f t="shared" si="180"/>
        <v>26.200000000000003</v>
      </c>
      <c r="H5053" s="165">
        <f t="shared" si="180"/>
        <v>0</v>
      </c>
      <c r="I5053" t="s">
        <v>682</v>
      </c>
      <c r="K5053" t="s">
        <v>292</v>
      </c>
      <c r="L5053" t="s">
        <v>401</v>
      </c>
      <c r="M5053" t="s">
        <v>477</v>
      </c>
      <c r="N5053" t="s">
        <v>111</v>
      </c>
      <c r="O5053" t="s">
        <v>429</v>
      </c>
      <c r="P5053">
        <v>30000</v>
      </c>
      <c r="Q5053">
        <v>25000</v>
      </c>
      <c r="R5053">
        <v>1</v>
      </c>
      <c r="S5053">
        <v>26.200000000000003</v>
      </c>
      <c r="T5053">
        <v>0</v>
      </c>
      <c r="U5053" t="b" cm="1">
        <f t="array" ref="U5053">_xlfn.IFS(AND(R5053=1,S5053=G5053,T5053=H5053),TRUE,AND(R5053=1,S5053=G5053,H5053="Product NA"),TRUE)</f>
        <v>1</v>
      </c>
      <c r="W5053" s="165">
        <v>84.34</v>
      </c>
      <c r="X5053" s="165">
        <v>0</v>
      </c>
      <c r="Y5053" t="str">
        <f t="shared" si="181"/>
        <v>Change</v>
      </c>
    </row>
    <row r="5054" spans="1:25" hidden="1" x14ac:dyDescent="0.35">
      <c r="A5054" t="s">
        <v>229</v>
      </c>
      <c r="B5054" t="s">
        <v>650</v>
      </c>
      <c r="C5054" t="s">
        <v>111</v>
      </c>
      <c r="D5054" t="s">
        <v>656</v>
      </c>
      <c r="E5054" t="s">
        <v>723</v>
      </c>
      <c r="F5054" t="s">
        <v>286</v>
      </c>
      <c r="G5054" s="165">
        <f t="shared" si="180"/>
        <v>13.200000000000001</v>
      </c>
      <c r="H5054" s="165">
        <f t="shared" si="180"/>
        <v>0</v>
      </c>
      <c r="I5054" t="s">
        <v>672</v>
      </c>
      <c r="K5054" t="s">
        <v>292</v>
      </c>
      <c r="L5054" t="s">
        <v>401</v>
      </c>
      <c r="M5054" t="s">
        <v>477</v>
      </c>
      <c r="N5054" t="s">
        <v>111</v>
      </c>
      <c r="O5054" t="s">
        <v>429</v>
      </c>
      <c r="P5054">
        <v>30000</v>
      </c>
      <c r="Q5054">
        <v>3000</v>
      </c>
      <c r="R5054">
        <v>1</v>
      </c>
      <c r="S5054">
        <v>13.200000000000001</v>
      </c>
      <c r="T5054">
        <v>0</v>
      </c>
      <c r="U5054" t="b" cm="1">
        <f t="array" ref="U5054">_xlfn.IFS(AND(R5054=1,S5054=G5054,T5054=H5054),TRUE,AND(R5054=1,S5054=G5054,H5054="Product NA"),TRUE)</f>
        <v>1</v>
      </c>
      <c r="W5054" s="165">
        <v>16.149999999999999</v>
      </c>
      <c r="X5054" s="165">
        <v>0</v>
      </c>
      <c r="Y5054" t="str">
        <f t="shared" si="181"/>
        <v>Change</v>
      </c>
    </row>
    <row r="5055" spans="1:25" hidden="1" x14ac:dyDescent="0.35">
      <c r="A5055" t="s">
        <v>229</v>
      </c>
      <c r="B5055" t="s">
        <v>650</v>
      </c>
      <c r="C5055" t="s">
        <v>111</v>
      </c>
      <c r="D5055" t="s">
        <v>656</v>
      </c>
      <c r="E5055" t="s">
        <v>723</v>
      </c>
      <c r="F5055" t="s">
        <v>286</v>
      </c>
      <c r="G5055" s="165">
        <f t="shared" si="180"/>
        <v>28.400000000000002</v>
      </c>
      <c r="H5055" s="165">
        <f t="shared" si="180"/>
        <v>0</v>
      </c>
      <c r="I5055" t="s">
        <v>683</v>
      </c>
      <c r="K5055" t="s">
        <v>292</v>
      </c>
      <c r="L5055" t="s">
        <v>401</v>
      </c>
      <c r="M5055" t="s">
        <v>477</v>
      </c>
      <c r="N5055" t="s">
        <v>111</v>
      </c>
      <c r="O5055" t="s">
        <v>429</v>
      </c>
      <c r="P5055">
        <v>30000</v>
      </c>
      <c r="Q5055">
        <v>30000</v>
      </c>
      <c r="R5055">
        <v>1</v>
      </c>
      <c r="S5055">
        <v>28.400000000000002</v>
      </c>
      <c r="T5055">
        <v>0</v>
      </c>
      <c r="U5055" t="b" cm="1">
        <f t="array" ref="U5055">_xlfn.IFS(AND(R5055=1,S5055=G5055,T5055=H5055),TRUE,AND(R5055=1,S5055=G5055,H5055="Product NA"),TRUE)</f>
        <v>1</v>
      </c>
      <c r="W5055" s="165">
        <v>94.34</v>
      </c>
      <c r="X5055" s="165">
        <v>0</v>
      </c>
      <c r="Y5055" t="str">
        <f t="shared" si="181"/>
        <v>Change</v>
      </c>
    </row>
    <row r="5056" spans="1:25" hidden="1" x14ac:dyDescent="0.35">
      <c r="A5056" t="s">
        <v>229</v>
      </c>
      <c r="B5056" t="s">
        <v>650</v>
      </c>
      <c r="C5056" t="s">
        <v>111</v>
      </c>
      <c r="D5056" t="s">
        <v>656</v>
      </c>
      <c r="E5056" t="s">
        <v>723</v>
      </c>
      <c r="F5056" t="s">
        <v>286</v>
      </c>
      <c r="G5056" s="165">
        <f t="shared" si="180"/>
        <v>14.15</v>
      </c>
      <c r="H5056" s="165">
        <f t="shared" si="180"/>
        <v>0</v>
      </c>
      <c r="I5056" t="s">
        <v>673</v>
      </c>
      <c r="K5056" t="s">
        <v>292</v>
      </c>
      <c r="L5056" t="s">
        <v>401</v>
      </c>
      <c r="M5056" t="s">
        <v>477</v>
      </c>
      <c r="N5056" t="s">
        <v>111</v>
      </c>
      <c r="O5056" t="s">
        <v>429</v>
      </c>
      <c r="P5056">
        <v>30000</v>
      </c>
      <c r="Q5056">
        <v>4000</v>
      </c>
      <c r="R5056">
        <v>1</v>
      </c>
      <c r="S5056">
        <v>14.15</v>
      </c>
      <c r="T5056">
        <v>0</v>
      </c>
      <c r="U5056" t="b" cm="1">
        <f t="array" ref="U5056">_xlfn.IFS(AND(R5056=1,S5056=G5056,T5056=H5056),TRUE,AND(R5056=1,S5056=G5056,H5056="Product NA"),TRUE)</f>
        <v>1</v>
      </c>
      <c r="W5056" s="165">
        <v>17.600000000000001</v>
      </c>
      <c r="X5056" s="165">
        <v>0</v>
      </c>
      <c r="Y5056" t="str">
        <f t="shared" si="181"/>
        <v>Change</v>
      </c>
    </row>
    <row r="5057" spans="1:25" hidden="1" x14ac:dyDescent="0.35">
      <c r="A5057" t="s">
        <v>229</v>
      </c>
      <c r="B5057" t="s">
        <v>650</v>
      </c>
      <c r="C5057" t="s">
        <v>111</v>
      </c>
      <c r="D5057" t="s">
        <v>656</v>
      </c>
      <c r="E5057" t="s">
        <v>723</v>
      </c>
      <c r="F5057" t="s">
        <v>286</v>
      </c>
      <c r="G5057" s="165">
        <f t="shared" si="180"/>
        <v>14.8</v>
      </c>
      <c r="H5057" s="165">
        <f t="shared" si="180"/>
        <v>0</v>
      </c>
      <c r="I5057" t="s">
        <v>674</v>
      </c>
      <c r="K5057" t="s">
        <v>292</v>
      </c>
      <c r="L5057" t="s">
        <v>401</v>
      </c>
      <c r="M5057" t="s">
        <v>477</v>
      </c>
      <c r="N5057" t="s">
        <v>111</v>
      </c>
      <c r="O5057" t="s">
        <v>429</v>
      </c>
      <c r="P5057">
        <v>30000</v>
      </c>
      <c r="Q5057">
        <v>5000</v>
      </c>
      <c r="R5057">
        <v>1</v>
      </c>
      <c r="S5057">
        <v>14.8</v>
      </c>
      <c r="T5057">
        <v>0</v>
      </c>
      <c r="U5057" t="b" cm="1">
        <f t="array" ref="U5057">_xlfn.IFS(AND(R5057=1,S5057=G5057,T5057=H5057),TRUE,AND(R5057=1,S5057=G5057,H5057="Product NA"),TRUE)</f>
        <v>1</v>
      </c>
      <c r="W5057" s="165">
        <v>19.350000000000001</v>
      </c>
      <c r="X5057" s="165">
        <v>0</v>
      </c>
      <c r="Y5057" t="str">
        <f t="shared" si="181"/>
        <v>Change</v>
      </c>
    </row>
    <row r="5058" spans="1:25" hidden="1" x14ac:dyDescent="0.35">
      <c r="A5058" t="s">
        <v>229</v>
      </c>
      <c r="B5058" t="s">
        <v>650</v>
      </c>
      <c r="C5058" t="s">
        <v>111</v>
      </c>
      <c r="D5058" t="s">
        <v>656</v>
      </c>
      <c r="E5058" t="s">
        <v>723</v>
      </c>
      <c r="F5058" t="s">
        <v>286</v>
      </c>
      <c r="G5058" s="165">
        <f t="shared" si="180"/>
        <v>16.850000000000001</v>
      </c>
      <c r="H5058" s="165">
        <f t="shared" si="180"/>
        <v>0</v>
      </c>
      <c r="I5058" t="s">
        <v>675</v>
      </c>
      <c r="K5058" t="s">
        <v>292</v>
      </c>
      <c r="L5058" t="s">
        <v>401</v>
      </c>
      <c r="M5058" t="s">
        <v>477</v>
      </c>
      <c r="N5058" t="s">
        <v>111</v>
      </c>
      <c r="O5058" t="s">
        <v>429</v>
      </c>
      <c r="P5058">
        <v>30000</v>
      </c>
      <c r="Q5058">
        <v>6000</v>
      </c>
      <c r="R5058">
        <v>1</v>
      </c>
      <c r="S5058">
        <v>16.850000000000001</v>
      </c>
      <c r="T5058">
        <v>0</v>
      </c>
      <c r="U5058" t="b" cm="1">
        <f t="array" ref="U5058">_xlfn.IFS(AND(R5058=1,S5058=G5058,T5058=H5058),TRUE,AND(R5058=1,S5058=G5058,H5058="Product NA"),TRUE)</f>
        <v>1</v>
      </c>
      <c r="W5058" s="165">
        <v>21.3</v>
      </c>
      <c r="X5058" s="165">
        <v>0</v>
      </c>
      <c r="Y5058" t="str">
        <f t="shared" si="181"/>
        <v>Change</v>
      </c>
    </row>
    <row r="5059" spans="1:25" hidden="1" x14ac:dyDescent="0.35">
      <c r="A5059" t="s">
        <v>229</v>
      </c>
      <c r="B5059" t="s">
        <v>650</v>
      </c>
      <c r="C5059" t="s">
        <v>111</v>
      </c>
      <c r="D5059" t="s">
        <v>656</v>
      </c>
      <c r="E5059" t="s">
        <v>723</v>
      </c>
      <c r="F5059" t="s">
        <v>286</v>
      </c>
      <c r="G5059" s="165">
        <f t="shared" si="180"/>
        <v>17.100000000000001</v>
      </c>
      <c r="H5059" s="165">
        <f t="shared" si="180"/>
        <v>0</v>
      </c>
      <c r="I5059" t="s">
        <v>676</v>
      </c>
      <c r="K5059" t="s">
        <v>292</v>
      </c>
      <c r="L5059" t="s">
        <v>401</v>
      </c>
      <c r="M5059" t="s">
        <v>477</v>
      </c>
      <c r="N5059" t="s">
        <v>111</v>
      </c>
      <c r="O5059" t="s">
        <v>429</v>
      </c>
      <c r="P5059">
        <v>30000</v>
      </c>
      <c r="Q5059">
        <v>7000</v>
      </c>
      <c r="R5059">
        <v>1</v>
      </c>
      <c r="S5059">
        <v>17.100000000000001</v>
      </c>
      <c r="T5059">
        <v>0</v>
      </c>
      <c r="U5059" t="b" cm="1">
        <f t="array" ref="U5059">_xlfn.IFS(AND(R5059=1,S5059=G5059,T5059=H5059),TRUE,AND(R5059=1,S5059=G5059,H5059="Product NA"),TRUE)</f>
        <v>1</v>
      </c>
      <c r="W5059" s="165">
        <v>23.45</v>
      </c>
      <c r="X5059" s="165">
        <v>0</v>
      </c>
      <c r="Y5059" t="str">
        <f t="shared" si="181"/>
        <v>Change</v>
      </c>
    </row>
    <row r="5060" spans="1:25" hidden="1" x14ac:dyDescent="0.35">
      <c r="A5060" t="s">
        <v>229</v>
      </c>
      <c r="B5060" t="s">
        <v>650</v>
      </c>
      <c r="C5060" t="s">
        <v>111</v>
      </c>
      <c r="D5060" t="s">
        <v>656</v>
      </c>
      <c r="E5060" t="s">
        <v>723</v>
      </c>
      <c r="F5060" t="s">
        <v>286</v>
      </c>
      <c r="G5060" s="165">
        <f t="shared" ref="G5060:H5113" si="182">S5060</f>
        <v>18.650000000000002</v>
      </c>
      <c r="H5060" s="165">
        <f t="shared" si="182"/>
        <v>0</v>
      </c>
      <c r="I5060" t="s">
        <v>677</v>
      </c>
      <c r="K5060" t="s">
        <v>292</v>
      </c>
      <c r="L5060" t="s">
        <v>401</v>
      </c>
      <c r="M5060" t="s">
        <v>477</v>
      </c>
      <c r="N5060" t="s">
        <v>111</v>
      </c>
      <c r="O5060" t="s">
        <v>429</v>
      </c>
      <c r="P5060">
        <v>30000</v>
      </c>
      <c r="Q5060">
        <v>8000</v>
      </c>
      <c r="R5060">
        <v>1</v>
      </c>
      <c r="S5060">
        <v>18.650000000000002</v>
      </c>
      <c r="T5060">
        <v>0</v>
      </c>
      <c r="U5060" t="b" cm="1">
        <f t="array" ref="U5060">_xlfn.IFS(AND(R5060=1,S5060=G5060,T5060=H5060),TRUE,AND(R5060=1,S5060=G5060,H5060="Product NA"),TRUE)</f>
        <v>1</v>
      </c>
      <c r="W5060" s="165">
        <v>26.05</v>
      </c>
      <c r="X5060" s="165">
        <v>0</v>
      </c>
      <c r="Y5060" t="str">
        <f t="shared" si="181"/>
        <v>Change</v>
      </c>
    </row>
    <row r="5061" spans="1:25" hidden="1" x14ac:dyDescent="0.35">
      <c r="A5061" t="s">
        <v>229</v>
      </c>
      <c r="B5061" t="s">
        <v>650</v>
      </c>
      <c r="C5061" t="s">
        <v>111</v>
      </c>
      <c r="D5061" t="s">
        <v>656</v>
      </c>
      <c r="E5061" t="s">
        <v>723</v>
      </c>
      <c r="F5061" t="s">
        <v>286</v>
      </c>
      <c r="G5061" s="165">
        <f t="shared" si="182"/>
        <v>18.650000000000002</v>
      </c>
      <c r="H5061" s="165">
        <f t="shared" si="182"/>
        <v>0</v>
      </c>
      <c r="I5061" t="s">
        <v>678</v>
      </c>
      <c r="K5061" t="s">
        <v>292</v>
      </c>
      <c r="L5061" t="s">
        <v>401</v>
      </c>
      <c r="M5061" t="s">
        <v>477</v>
      </c>
      <c r="N5061" t="s">
        <v>111</v>
      </c>
      <c r="O5061" t="s">
        <v>429</v>
      </c>
      <c r="P5061">
        <v>30000</v>
      </c>
      <c r="Q5061">
        <v>9000</v>
      </c>
      <c r="R5061">
        <v>1</v>
      </c>
      <c r="S5061">
        <v>18.650000000000002</v>
      </c>
      <c r="T5061">
        <v>0</v>
      </c>
      <c r="U5061" t="b" cm="1">
        <f t="array" ref="U5061">_xlfn.IFS(AND(R5061=1,S5061=G5061,T5061=H5061),TRUE,AND(R5061=1,S5061=G5061,H5061="Product NA"),TRUE)</f>
        <v>1</v>
      </c>
      <c r="W5061" s="165">
        <v>29.150000000000002</v>
      </c>
      <c r="X5061" s="165">
        <v>0</v>
      </c>
      <c r="Y5061" t="str">
        <f t="shared" si="181"/>
        <v>Change</v>
      </c>
    </row>
    <row r="5062" spans="1:25" hidden="1" x14ac:dyDescent="0.35">
      <c r="A5062" t="s">
        <v>229</v>
      </c>
      <c r="B5062" t="s">
        <v>650</v>
      </c>
      <c r="C5062" t="s">
        <v>111</v>
      </c>
      <c r="D5062" t="s">
        <v>656</v>
      </c>
      <c r="E5062" t="s">
        <v>723</v>
      </c>
      <c r="F5062" t="s">
        <v>286</v>
      </c>
      <c r="G5062" s="165">
        <f t="shared" si="182"/>
        <v>18.650000000000002</v>
      </c>
      <c r="H5062" s="165">
        <f t="shared" si="182"/>
        <v>0</v>
      </c>
      <c r="I5062" t="s">
        <v>679</v>
      </c>
      <c r="K5062" t="s">
        <v>292</v>
      </c>
      <c r="L5062" t="s">
        <v>401</v>
      </c>
      <c r="M5062" t="s">
        <v>477</v>
      </c>
      <c r="N5062" t="s">
        <v>111</v>
      </c>
      <c r="O5062" t="s">
        <v>429</v>
      </c>
      <c r="P5062">
        <v>30000</v>
      </c>
      <c r="Q5062">
        <v>10000</v>
      </c>
      <c r="R5062">
        <v>1</v>
      </c>
      <c r="S5062">
        <v>18.650000000000002</v>
      </c>
      <c r="T5062">
        <v>0</v>
      </c>
      <c r="U5062" t="b" cm="1">
        <f t="array" ref="U5062">_xlfn.IFS(AND(R5062=1,S5062=G5062,T5062=H5062),TRUE,AND(R5062=1,S5062=G5062,H5062="Product NA"),TRUE)</f>
        <v>1</v>
      </c>
      <c r="W5062" s="165">
        <v>32.85</v>
      </c>
      <c r="X5062" s="165">
        <v>0</v>
      </c>
      <c r="Y5062" t="str">
        <f t="shared" si="181"/>
        <v>Change</v>
      </c>
    </row>
    <row r="5063" spans="1:25" hidden="1" x14ac:dyDescent="0.35">
      <c r="A5063" t="s">
        <v>229</v>
      </c>
      <c r="B5063" t="s">
        <v>650</v>
      </c>
      <c r="C5063" t="s">
        <v>111</v>
      </c>
      <c r="D5063" t="s">
        <v>283</v>
      </c>
      <c r="E5063" t="s">
        <v>724</v>
      </c>
      <c r="F5063" t="s">
        <v>286</v>
      </c>
      <c r="G5063" s="165">
        <f t="shared" si="182"/>
        <v>6.8500000000000005</v>
      </c>
      <c r="H5063" s="165">
        <f t="shared" si="182"/>
        <v>1.7000000000000002</v>
      </c>
      <c r="I5063" t="s">
        <v>482</v>
      </c>
      <c r="K5063" t="s">
        <v>292</v>
      </c>
      <c r="L5063" t="s">
        <v>401</v>
      </c>
      <c r="M5063" t="s">
        <v>477</v>
      </c>
      <c r="N5063" t="s">
        <v>111</v>
      </c>
      <c r="O5063" t="s">
        <v>429</v>
      </c>
      <c r="P5063">
        <v>2000</v>
      </c>
      <c r="Q5063">
        <v>2000</v>
      </c>
      <c r="R5063">
        <v>1</v>
      </c>
      <c r="S5063">
        <v>6.8500000000000005</v>
      </c>
      <c r="T5063">
        <v>1.7000000000000002</v>
      </c>
      <c r="U5063" t="b" cm="1">
        <f t="array" ref="U5063">_xlfn.IFS(AND(R5063=1,S5063=G5063,T5063=H5063),TRUE,AND(R5063=1,S5063=G5063,H5063="Product NA"),TRUE)</f>
        <v>1</v>
      </c>
      <c r="W5063" s="165">
        <v>6.65</v>
      </c>
      <c r="X5063" s="165">
        <v>2.2000000000000002</v>
      </c>
      <c r="Y5063" t="str">
        <f t="shared" si="181"/>
        <v>Change</v>
      </c>
    </row>
    <row r="5064" spans="1:25" hidden="1" x14ac:dyDescent="0.35">
      <c r="A5064" t="s">
        <v>229</v>
      </c>
      <c r="B5064" t="s">
        <v>650</v>
      </c>
      <c r="C5064" t="s">
        <v>111</v>
      </c>
      <c r="D5064" t="s">
        <v>319</v>
      </c>
      <c r="E5064" t="s">
        <v>724</v>
      </c>
      <c r="F5064" t="s">
        <v>0</v>
      </c>
      <c r="G5064" s="165">
        <f t="shared" si="182"/>
        <v>5.18</v>
      </c>
      <c r="H5064" s="165">
        <f t="shared" si="182"/>
        <v>5.65</v>
      </c>
      <c r="I5064" t="s">
        <v>479</v>
      </c>
      <c r="K5064" t="s">
        <v>292</v>
      </c>
      <c r="L5064" t="s">
        <v>401</v>
      </c>
      <c r="M5064" t="s">
        <v>477</v>
      </c>
      <c r="N5064" t="s">
        <v>111</v>
      </c>
      <c r="O5064" t="s">
        <v>429</v>
      </c>
      <c r="P5064">
        <v>100</v>
      </c>
      <c r="Q5064">
        <v>100</v>
      </c>
      <c r="R5064">
        <v>1</v>
      </c>
      <c r="S5064">
        <v>5.18</v>
      </c>
      <c r="T5064">
        <v>5.65</v>
      </c>
      <c r="U5064" t="b" cm="1">
        <f t="array" ref="U5064">_xlfn.IFS(AND(R5064=1,S5064=G5064,T5064=H5064),TRUE,AND(R5064=1,S5064=G5064,H5064="Product NA"),TRUE)</f>
        <v>1</v>
      </c>
      <c r="W5064" s="165">
        <v>5.18</v>
      </c>
      <c r="X5064" s="165">
        <v>5.65</v>
      </c>
      <c r="Y5064" t="str">
        <f t="shared" si="181"/>
        <v>No Change</v>
      </c>
    </row>
    <row r="5065" spans="1:25" hidden="1" x14ac:dyDescent="0.35">
      <c r="A5065" t="s">
        <v>229</v>
      </c>
      <c r="B5065" t="s">
        <v>650</v>
      </c>
      <c r="C5065" t="s">
        <v>111</v>
      </c>
      <c r="D5065" t="s">
        <v>316</v>
      </c>
      <c r="E5065" t="s">
        <v>724</v>
      </c>
      <c r="F5065" t="s">
        <v>0</v>
      </c>
      <c r="G5065" s="165">
        <f t="shared" si="182"/>
        <v>5.74</v>
      </c>
      <c r="H5065" s="165">
        <f t="shared" si="182"/>
        <v>5.65</v>
      </c>
      <c r="I5065" t="s">
        <v>479</v>
      </c>
      <c r="K5065" t="s">
        <v>292</v>
      </c>
      <c r="L5065" t="s">
        <v>401</v>
      </c>
      <c r="M5065" t="s">
        <v>477</v>
      </c>
      <c r="N5065" t="s">
        <v>111</v>
      </c>
      <c r="O5065" t="s">
        <v>429</v>
      </c>
      <c r="P5065">
        <v>100</v>
      </c>
      <c r="Q5065">
        <v>100</v>
      </c>
      <c r="R5065">
        <v>1</v>
      </c>
      <c r="S5065">
        <v>5.74</v>
      </c>
      <c r="T5065">
        <v>5.65</v>
      </c>
      <c r="U5065" t="b" cm="1">
        <f t="array" ref="U5065">_xlfn.IFS(AND(R5065=1,S5065=G5065,T5065=H5065),TRUE,AND(R5065=1,S5065=G5065,H5065="Product NA"),TRUE)</f>
        <v>1</v>
      </c>
      <c r="W5065" s="165">
        <v>5.74</v>
      </c>
      <c r="X5065" s="165">
        <v>5.65</v>
      </c>
      <c r="Y5065" t="str">
        <f t="shared" si="181"/>
        <v>No Change</v>
      </c>
    </row>
    <row r="5066" spans="1:25" hidden="1" x14ac:dyDescent="0.35">
      <c r="A5066" t="s">
        <v>229</v>
      </c>
      <c r="B5066" t="s">
        <v>650</v>
      </c>
      <c r="C5066" t="s">
        <v>111</v>
      </c>
      <c r="D5066" t="s">
        <v>321</v>
      </c>
      <c r="E5066" t="s">
        <v>724</v>
      </c>
      <c r="F5066" t="s">
        <v>277</v>
      </c>
      <c r="G5066" s="165">
        <f t="shared" si="182"/>
        <v>5.7</v>
      </c>
      <c r="H5066" s="165">
        <f t="shared" si="182"/>
        <v>4.05</v>
      </c>
      <c r="I5066" t="s">
        <v>480</v>
      </c>
      <c r="K5066" t="s">
        <v>292</v>
      </c>
      <c r="L5066" t="s">
        <v>401</v>
      </c>
      <c r="M5066" t="s">
        <v>477</v>
      </c>
      <c r="N5066" t="s">
        <v>111</v>
      </c>
      <c r="O5066" t="s">
        <v>429</v>
      </c>
      <c r="P5066">
        <v>100</v>
      </c>
      <c r="Q5066">
        <v>500</v>
      </c>
      <c r="R5066">
        <v>1</v>
      </c>
      <c r="S5066">
        <v>5.7</v>
      </c>
      <c r="T5066">
        <v>4.05</v>
      </c>
      <c r="U5066" t="b" cm="1">
        <f t="array" ref="U5066">_xlfn.IFS(AND(R5066=1,S5066=G5066,T5066=H5066),TRUE,AND(R5066=1,S5066=G5066,H5066="Product NA"),TRUE)</f>
        <v>1</v>
      </c>
      <c r="W5066" s="165">
        <v>5.7</v>
      </c>
      <c r="X5066" s="165">
        <v>4.6000000000000005</v>
      </c>
      <c r="Y5066" t="str">
        <f t="shared" si="181"/>
        <v>Change</v>
      </c>
    </row>
    <row r="5067" spans="1:25" hidden="1" x14ac:dyDescent="0.35">
      <c r="A5067" t="s">
        <v>229</v>
      </c>
      <c r="B5067" t="s">
        <v>650</v>
      </c>
      <c r="C5067" t="s">
        <v>111</v>
      </c>
      <c r="D5067" t="s">
        <v>318</v>
      </c>
      <c r="E5067" t="s">
        <v>724</v>
      </c>
      <c r="F5067" t="s">
        <v>277</v>
      </c>
      <c r="G5067" s="165">
        <f t="shared" si="182"/>
        <v>6.25</v>
      </c>
      <c r="H5067" s="165">
        <f t="shared" si="182"/>
        <v>3.8000000000000003</v>
      </c>
      <c r="I5067" t="s">
        <v>480</v>
      </c>
      <c r="K5067" t="s">
        <v>292</v>
      </c>
      <c r="L5067" t="s">
        <v>401</v>
      </c>
      <c r="M5067" t="s">
        <v>477</v>
      </c>
      <c r="N5067" t="s">
        <v>111</v>
      </c>
      <c r="O5067" t="s">
        <v>429</v>
      </c>
      <c r="P5067">
        <v>100</v>
      </c>
      <c r="Q5067">
        <v>500</v>
      </c>
      <c r="R5067">
        <v>1</v>
      </c>
      <c r="S5067">
        <v>6.25</v>
      </c>
      <c r="T5067">
        <v>3.8000000000000003</v>
      </c>
      <c r="U5067" t="b" cm="1">
        <f t="array" ref="U5067">_xlfn.IFS(AND(R5067=1,S5067=G5067,T5067=H5067),TRUE,AND(R5067=1,S5067=G5067,H5067="Product NA"),TRUE)</f>
        <v>1</v>
      </c>
      <c r="W5067" s="165">
        <v>6.25</v>
      </c>
      <c r="X5067" s="165">
        <v>3.8000000000000003</v>
      </c>
      <c r="Y5067" t="str">
        <f t="shared" si="181"/>
        <v>No Change</v>
      </c>
    </row>
    <row r="5068" spans="1:25" hidden="1" x14ac:dyDescent="0.35">
      <c r="A5068" t="s">
        <v>229</v>
      </c>
      <c r="B5068" t="s">
        <v>650</v>
      </c>
      <c r="C5068" t="s">
        <v>111</v>
      </c>
      <c r="D5068" t="s">
        <v>282</v>
      </c>
      <c r="E5068" t="s">
        <v>724</v>
      </c>
      <c r="F5068" t="s">
        <v>286</v>
      </c>
      <c r="G5068" s="165">
        <f t="shared" si="182"/>
        <v>6.3000000000000007</v>
      </c>
      <c r="H5068" s="165">
        <f t="shared" si="182"/>
        <v>3.7</v>
      </c>
      <c r="I5068" t="s">
        <v>482</v>
      </c>
      <c r="K5068" t="s">
        <v>292</v>
      </c>
      <c r="L5068" t="s">
        <v>401</v>
      </c>
      <c r="M5068" t="s">
        <v>477</v>
      </c>
      <c r="N5068" t="s">
        <v>111</v>
      </c>
      <c r="O5068" t="s">
        <v>429</v>
      </c>
      <c r="P5068">
        <v>2000</v>
      </c>
      <c r="Q5068">
        <v>2000</v>
      </c>
      <c r="R5068">
        <v>1</v>
      </c>
      <c r="S5068">
        <v>6.3000000000000007</v>
      </c>
      <c r="T5068">
        <v>3.7</v>
      </c>
      <c r="U5068" t="b" cm="1">
        <f t="array" ref="U5068">_xlfn.IFS(AND(R5068=1,S5068=G5068,T5068=H5068),TRUE,AND(R5068=1,S5068=G5068,H5068="Product NA"),TRUE)</f>
        <v>1</v>
      </c>
      <c r="W5068" s="165">
        <v>6.3000000000000007</v>
      </c>
      <c r="X5068" s="165">
        <v>3.7</v>
      </c>
      <c r="Y5068" t="str">
        <f t="shared" si="181"/>
        <v>No Change</v>
      </c>
    </row>
    <row r="5069" spans="1:25" hidden="1" x14ac:dyDescent="0.35">
      <c r="A5069" t="s">
        <v>229</v>
      </c>
      <c r="B5069" t="s">
        <v>650</v>
      </c>
      <c r="C5069" t="s">
        <v>111</v>
      </c>
      <c r="D5069" t="s">
        <v>317</v>
      </c>
      <c r="E5069" t="s">
        <v>724</v>
      </c>
      <c r="F5069" t="s">
        <v>277</v>
      </c>
      <c r="G5069" s="165">
        <f t="shared" si="182"/>
        <v>6.25</v>
      </c>
      <c r="H5069" s="165">
        <f t="shared" si="182"/>
        <v>3.8000000000000003</v>
      </c>
      <c r="I5069" t="s">
        <v>480</v>
      </c>
      <c r="K5069" t="s">
        <v>292</v>
      </c>
      <c r="L5069" t="s">
        <v>401</v>
      </c>
      <c r="M5069" t="s">
        <v>477</v>
      </c>
      <c r="N5069" t="s">
        <v>111</v>
      </c>
      <c r="O5069" t="s">
        <v>429</v>
      </c>
      <c r="P5069">
        <v>100</v>
      </c>
      <c r="Q5069">
        <v>500</v>
      </c>
      <c r="R5069">
        <v>1</v>
      </c>
      <c r="S5069">
        <v>6.25</v>
      </c>
      <c r="T5069">
        <v>3.8000000000000003</v>
      </c>
      <c r="U5069" t="b" cm="1">
        <f t="array" ref="U5069">_xlfn.IFS(AND(R5069=1,S5069=G5069,T5069=H5069),TRUE,AND(R5069=1,S5069=G5069,H5069="Product NA"),TRUE)</f>
        <v>1</v>
      </c>
      <c r="W5069" s="165">
        <v>6.25</v>
      </c>
      <c r="X5069" s="165">
        <v>3.8000000000000003</v>
      </c>
      <c r="Y5069" t="str">
        <f t="shared" si="181"/>
        <v>No Change</v>
      </c>
    </row>
    <row r="5070" spans="1:25" hidden="1" x14ac:dyDescent="0.35">
      <c r="A5070" t="s">
        <v>229</v>
      </c>
      <c r="B5070" t="s">
        <v>650</v>
      </c>
      <c r="C5070" t="s">
        <v>111</v>
      </c>
      <c r="D5070" t="s">
        <v>320</v>
      </c>
      <c r="E5070" t="s">
        <v>724</v>
      </c>
      <c r="F5070" t="s">
        <v>277</v>
      </c>
      <c r="G5070" s="165">
        <f t="shared" si="182"/>
        <v>5.7</v>
      </c>
      <c r="H5070" s="165">
        <f t="shared" si="182"/>
        <v>4.05</v>
      </c>
      <c r="I5070" t="s">
        <v>480</v>
      </c>
      <c r="K5070" t="s">
        <v>292</v>
      </c>
      <c r="L5070" t="s">
        <v>401</v>
      </c>
      <c r="M5070" t="s">
        <v>477</v>
      </c>
      <c r="N5070" t="s">
        <v>111</v>
      </c>
      <c r="O5070" t="s">
        <v>429</v>
      </c>
      <c r="P5070">
        <v>100</v>
      </c>
      <c r="Q5070">
        <v>500</v>
      </c>
      <c r="R5070">
        <v>1</v>
      </c>
      <c r="S5070">
        <v>5.7</v>
      </c>
      <c r="T5070">
        <v>4.05</v>
      </c>
      <c r="U5070" t="b" cm="1">
        <f t="array" ref="U5070">_xlfn.IFS(AND(R5070=1,S5070=G5070,T5070=H5070),TRUE,AND(R5070=1,S5070=G5070,H5070="Product NA"),TRUE)</f>
        <v>1</v>
      </c>
      <c r="W5070" s="165">
        <v>5.7</v>
      </c>
      <c r="X5070" s="165">
        <v>4.6000000000000005</v>
      </c>
      <c r="Y5070" t="str">
        <f t="shared" si="181"/>
        <v>Change</v>
      </c>
    </row>
    <row r="5071" spans="1:25" x14ac:dyDescent="0.35">
      <c r="A5071" t="s">
        <v>200</v>
      </c>
      <c r="B5071" t="s">
        <v>645</v>
      </c>
      <c r="C5071" t="s">
        <v>293</v>
      </c>
      <c r="D5071" t="s">
        <v>392</v>
      </c>
      <c r="E5071" t="s">
        <v>287</v>
      </c>
      <c r="F5071" t="s">
        <v>396</v>
      </c>
      <c r="G5071" s="165">
        <f t="shared" si="182"/>
        <v>1.56</v>
      </c>
      <c r="H5071" s="165">
        <f t="shared" si="182"/>
        <v>15.85</v>
      </c>
      <c r="I5071" t="s">
        <v>482</v>
      </c>
      <c r="K5071" t="s">
        <v>467</v>
      </c>
      <c r="L5071" t="s">
        <v>402</v>
      </c>
      <c r="M5071" t="s">
        <v>476</v>
      </c>
      <c r="N5071" t="s">
        <v>293</v>
      </c>
      <c r="O5071" t="s">
        <v>402</v>
      </c>
      <c r="P5071">
        <v>100</v>
      </c>
      <c r="Q5071">
        <v>2000</v>
      </c>
      <c r="R5071">
        <v>1</v>
      </c>
      <c r="S5071">
        <v>1.56</v>
      </c>
      <c r="T5071">
        <v>15.85</v>
      </c>
      <c r="U5071" t="b" cm="1">
        <f t="array" ref="U5071">_xlfn.IFS(AND(R5071=1,S5071=G5071,T5071=H5071),TRUE,AND(R5071=1,S5071=G5071,H5071="Product NA"),TRUE)</f>
        <v>1</v>
      </c>
      <c r="W5071" s="165">
        <v>1.5</v>
      </c>
      <c r="X5071" s="165">
        <v>15.25</v>
      </c>
      <c r="Y5071" t="str">
        <f t="shared" ref="Y5071:Y5129" si="183">IF(AND(W5071=G5071,X5071=H5071),"No Change", "Change")</f>
        <v>Change</v>
      </c>
    </row>
    <row r="5072" spans="1:25" hidden="1" x14ac:dyDescent="0.35">
      <c r="A5072" t="s">
        <v>200</v>
      </c>
      <c r="B5072" t="s">
        <v>645</v>
      </c>
      <c r="C5072" t="s">
        <v>293</v>
      </c>
      <c r="D5072" t="s">
        <v>281</v>
      </c>
      <c r="E5072" t="s">
        <v>287</v>
      </c>
      <c r="F5072" t="s">
        <v>286</v>
      </c>
      <c r="G5072" s="165">
        <f t="shared" si="182"/>
        <v>1.56</v>
      </c>
      <c r="H5072" s="165">
        <f t="shared" si="182"/>
        <v>15.85</v>
      </c>
      <c r="I5072" t="s">
        <v>482</v>
      </c>
      <c r="K5072" t="s">
        <v>467</v>
      </c>
      <c r="L5072" t="s">
        <v>402</v>
      </c>
      <c r="M5072" t="s">
        <v>476</v>
      </c>
      <c r="N5072" t="s">
        <v>293</v>
      </c>
      <c r="O5072" t="s">
        <v>402</v>
      </c>
      <c r="P5072">
        <v>100</v>
      </c>
      <c r="Q5072">
        <v>2000</v>
      </c>
      <c r="R5072">
        <v>1</v>
      </c>
      <c r="S5072">
        <v>1.56</v>
      </c>
      <c r="T5072">
        <v>15.85</v>
      </c>
      <c r="U5072" t="b" cm="1">
        <f t="array" ref="U5072">_xlfn.IFS(AND(R5072=1,S5072=G5072,T5072=H5072),TRUE,AND(R5072=1,S5072=G5072,H5072="Product NA"),TRUE)</f>
        <v>1</v>
      </c>
      <c r="W5072" s="165">
        <v>1.5</v>
      </c>
      <c r="X5072" s="165">
        <v>15.25</v>
      </c>
      <c r="Y5072" t="str">
        <f t="shared" si="183"/>
        <v>Change</v>
      </c>
    </row>
    <row r="5073" spans="1:25" hidden="1" x14ac:dyDescent="0.35">
      <c r="A5073" t="s">
        <v>200</v>
      </c>
      <c r="B5073" t="s">
        <v>645</v>
      </c>
      <c r="C5073" t="s">
        <v>293</v>
      </c>
      <c r="D5073" t="s">
        <v>278</v>
      </c>
      <c r="E5073" t="s">
        <v>287</v>
      </c>
      <c r="F5073" t="s">
        <v>277</v>
      </c>
      <c r="G5073" s="165">
        <f t="shared" si="182"/>
        <v>0.43</v>
      </c>
      <c r="H5073" s="165">
        <f t="shared" si="182"/>
        <v>14.57</v>
      </c>
      <c r="I5073" t="s">
        <v>480</v>
      </c>
      <c r="K5073" t="s">
        <v>467</v>
      </c>
      <c r="L5073" t="s">
        <v>402</v>
      </c>
      <c r="M5073" t="s">
        <v>476</v>
      </c>
      <c r="N5073" t="s">
        <v>293</v>
      </c>
      <c r="O5073" t="s">
        <v>402</v>
      </c>
      <c r="P5073">
        <v>100</v>
      </c>
      <c r="Q5073">
        <v>500</v>
      </c>
      <c r="R5073">
        <v>1</v>
      </c>
      <c r="S5073">
        <v>0.43</v>
      </c>
      <c r="T5073">
        <v>14.57</v>
      </c>
      <c r="U5073" t="b" cm="1">
        <f t="array" ref="U5073">_xlfn.IFS(AND(R5073=1,S5073=G5073,T5073=H5073),TRUE,AND(R5073=1,S5073=G5073,H5073="Product NA"),TRUE)</f>
        <v>1</v>
      </c>
      <c r="W5073" s="165">
        <v>0.43</v>
      </c>
      <c r="X5073" s="165">
        <v>14.57</v>
      </c>
      <c r="Y5073" t="str">
        <f t="shared" si="183"/>
        <v>No Change</v>
      </c>
    </row>
    <row r="5074" spans="1:25" hidden="1" x14ac:dyDescent="0.35">
      <c r="A5074" t="s">
        <v>200</v>
      </c>
      <c r="B5074" t="s">
        <v>645</v>
      </c>
      <c r="C5074" t="s">
        <v>293</v>
      </c>
      <c r="D5074" t="s">
        <v>238</v>
      </c>
      <c r="E5074" t="s">
        <v>287</v>
      </c>
      <c r="F5074" t="s">
        <v>0</v>
      </c>
      <c r="G5074" s="165">
        <f t="shared" si="182"/>
        <v>0.35000000000000003</v>
      </c>
      <c r="H5074" s="165">
        <f t="shared" si="182"/>
        <v>16.52</v>
      </c>
      <c r="I5074" t="s">
        <v>479</v>
      </c>
      <c r="K5074" t="s">
        <v>467</v>
      </c>
      <c r="L5074" t="s">
        <v>402</v>
      </c>
      <c r="M5074" t="s">
        <v>476</v>
      </c>
      <c r="N5074" t="s">
        <v>293</v>
      </c>
      <c r="O5074" t="s">
        <v>402</v>
      </c>
      <c r="P5074">
        <v>100</v>
      </c>
      <c r="Q5074">
        <v>100</v>
      </c>
      <c r="R5074">
        <v>1</v>
      </c>
      <c r="S5074">
        <v>0.35000000000000003</v>
      </c>
      <c r="T5074">
        <v>16.52</v>
      </c>
      <c r="U5074" t="b" cm="1">
        <f t="array" ref="U5074">_xlfn.IFS(AND(R5074=1,S5074=G5074,T5074=H5074),TRUE,AND(R5074=1,S5074=G5074,H5074="Product NA"),TRUE)</f>
        <v>1</v>
      </c>
      <c r="W5074" s="165">
        <v>0.36</v>
      </c>
      <c r="X5074" s="165">
        <v>16.02</v>
      </c>
      <c r="Y5074" t="str">
        <f t="shared" si="183"/>
        <v>Change</v>
      </c>
    </row>
    <row r="5075" spans="1:25" hidden="1" x14ac:dyDescent="0.35">
      <c r="A5075" t="s">
        <v>200</v>
      </c>
      <c r="B5075" t="s">
        <v>645</v>
      </c>
      <c r="C5075" t="s">
        <v>293</v>
      </c>
      <c r="D5075" t="s">
        <v>239</v>
      </c>
      <c r="E5075" t="s">
        <v>287</v>
      </c>
      <c r="F5075" t="s">
        <v>277</v>
      </c>
      <c r="G5075" s="165">
        <f t="shared" si="182"/>
        <v>0.43</v>
      </c>
      <c r="H5075" s="165">
        <f t="shared" si="182"/>
        <v>15.88</v>
      </c>
      <c r="I5075" t="s">
        <v>480</v>
      </c>
      <c r="K5075" t="s">
        <v>467</v>
      </c>
      <c r="L5075" t="s">
        <v>402</v>
      </c>
      <c r="M5075" t="s">
        <v>476</v>
      </c>
      <c r="N5075" t="s">
        <v>293</v>
      </c>
      <c r="O5075" t="s">
        <v>402</v>
      </c>
      <c r="P5075">
        <v>100</v>
      </c>
      <c r="Q5075">
        <v>500</v>
      </c>
      <c r="R5075">
        <v>1</v>
      </c>
      <c r="S5075">
        <v>0.43</v>
      </c>
      <c r="T5075">
        <v>15.88</v>
      </c>
      <c r="U5075" t="b" cm="1">
        <f t="array" ref="U5075">_xlfn.IFS(AND(R5075=1,S5075=G5075,T5075=H5075),TRUE,AND(R5075=1,S5075=G5075,H5075="Product NA"),TRUE)</f>
        <v>1</v>
      </c>
      <c r="W5075" s="165">
        <v>0.42</v>
      </c>
      <c r="X5075" s="165">
        <v>15.57</v>
      </c>
      <c r="Y5075" t="str">
        <f t="shared" si="183"/>
        <v>Change</v>
      </c>
    </row>
    <row r="5076" spans="1:25" hidden="1" x14ac:dyDescent="0.35">
      <c r="A5076" t="s">
        <v>200</v>
      </c>
      <c r="B5076" t="s">
        <v>645</v>
      </c>
      <c r="C5076" t="s">
        <v>293</v>
      </c>
      <c r="D5076" t="s">
        <v>655</v>
      </c>
      <c r="E5076" t="s">
        <v>723</v>
      </c>
      <c r="F5076" t="s">
        <v>286</v>
      </c>
      <c r="G5076" s="165">
        <f t="shared" si="182"/>
        <v>21.25</v>
      </c>
      <c r="H5076" s="165">
        <f t="shared" si="182"/>
        <v>0</v>
      </c>
      <c r="I5076" t="s">
        <v>481</v>
      </c>
      <c r="K5076" t="s">
        <v>467</v>
      </c>
      <c r="L5076" t="s">
        <v>402</v>
      </c>
      <c r="M5076" t="s">
        <v>476</v>
      </c>
      <c r="N5076" t="s">
        <v>293</v>
      </c>
      <c r="O5076" t="s">
        <v>402</v>
      </c>
      <c r="P5076">
        <v>30000</v>
      </c>
      <c r="Q5076">
        <v>1000</v>
      </c>
      <c r="R5076">
        <v>1</v>
      </c>
      <c r="S5076">
        <v>21.25</v>
      </c>
      <c r="T5076">
        <v>0</v>
      </c>
      <c r="U5076" t="b" cm="1">
        <f t="array" ref="U5076">_xlfn.IFS(AND(R5076=1,S5076=G5076,T5076=H5076),TRUE,AND(R5076=1,S5076=G5076,H5076="Product NA"),TRUE)</f>
        <v>1</v>
      </c>
      <c r="W5076" s="165">
        <v>21.8</v>
      </c>
      <c r="X5076" s="165">
        <v>0</v>
      </c>
      <c r="Y5076" t="str">
        <f t="shared" si="183"/>
        <v>Change</v>
      </c>
    </row>
    <row r="5077" spans="1:25" hidden="1" x14ac:dyDescent="0.35">
      <c r="A5077" t="s">
        <v>200</v>
      </c>
      <c r="B5077" t="s">
        <v>645</v>
      </c>
      <c r="C5077" t="s">
        <v>293</v>
      </c>
      <c r="D5077" t="s">
        <v>655</v>
      </c>
      <c r="E5077" t="s">
        <v>723</v>
      </c>
      <c r="F5077" t="s">
        <v>286</v>
      </c>
      <c r="G5077" s="165">
        <f t="shared" si="182"/>
        <v>112.80000000000001</v>
      </c>
      <c r="H5077" s="165">
        <f t="shared" si="182"/>
        <v>0</v>
      </c>
      <c r="I5077" t="s">
        <v>680</v>
      </c>
      <c r="K5077" t="s">
        <v>467</v>
      </c>
      <c r="L5077" t="s">
        <v>402</v>
      </c>
      <c r="M5077" t="s">
        <v>476</v>
      </c>
      <c r="N5077" t="s">
        <v>293</v>
      </c>
      <c r="O5077" t="s">
        <v>402</v>
      </c>
      <c r="P5077">
        <v>30000</v>
      </c>
      <c r="Q5077">
        <v>15000</v>
      </c>
      <c r="R5077">
        <v>1</v>
      </c>
      <c r="S5077">
        <v>112.80000000000001</v>
      </c>
      <c r="T5077">
        <v>0</v>
      </c>
      <c r="U5077" t="b" cm="1">
        <f t="array" ref="U5077">_xlfn.IFS(AND(R5077=1,S5077=G5077,T5077=H5077),TRUE,AND(R5077=1,S5077=G5077,H5077="Product NA"),TRUE)</f>
        <v>1</v>
      </c>
      <c r="W5077" s="165">
        <v>89.77</v>
      </c>
      <c r="X5077" s="165">
        <v>0</v>
      </c>
      <c r="Y5077" t="str">
        <f t="shared" si="183"/>
        <v>Change</v>
      </c>
    </row>
    <row r="5078" spans="1:25" hidden="1" x14ac:dyDescent="0.35">
      <c r="A5078" t="s">
        <v>200</v>
      </c>
      <c r="B5078" t="s">
        <v>645</v>
      </c>
      <c r="C5078" t="s">
        <v>293</v>
      </c>
      <c r="D5078" t="s">
        <v>655</v>
      </c>
      <c r="E5078" t="s">
        <v>723</v>
      </c>
      <c r="F5078" t="s">
        <v>286</v>
      </c>
      <c r="G5078" s="165">
        <f t="shared" si="182"/>
        <v>27.450000000000003</v>
      </c>
      <c r="H5078" s="165">
        <f t="shared" si="182"/>
        <v>0</v>
      </c>
      <c r="I5078" t="s">
        <v>671</v>
      </c>
      <c r="K5078" t="s">
        <v>467</v>
      </c>
      <c r="L5078" t="s">
        <v>402</v>
      </c>
      <c r="M5078" t="s">
        <v>476</v>
      </c>
      <c r="N5078" t="s">
        <v>293</v>
      </c>
      <c r="O5078" t="s">
        <v>402</v>
      </c>
      <c r="P5078">
        <v>30000</v>
      </c>
      <c r="Q5078">
        <v>2000</v>
      </c>
      <c r="R5078">
        <v>1</v>
      </c>
      <c r="S5078">
        <v>27.450000000000003</v>
      </c>
      <c r="T5078">
        <v>0</v>
      </c>
      <c r="U5078" t="b" cm="1">
        <f t="array" ref="U5078">_xlfn.IFS(AND(R5078=1,S5078=G5078,T5078=H5078),TRUE,AND(R5078=1,S5078=G5078,H5078="Product NA"),TRUE)</f>
        <v>1</v>
      </c>
      <c r="W5078" s="165">
        <v>26.46</v>
      </c>
      <c r="X5078" s="165">
        <v>0</v>
      </c>
      <c r="Y5078" t="str">
        <f t="shared" si="183"/>
        <v>Change</v>
      </c>
    </row>
    <row r="5079" spans="1:25" hidden="1" x14ac:dyDescent="0.35">
      <c r="A5079" t="s">
        <v>200</v>
      </c>
      <c r="B5079" t="s">
        <v>645</v>
      </c>
      <c r="C5079" t="s">
        <v>293</v>
      </c>
      <c r="D5079" t="s">
        <v>655</v>
      </c>
      <c r="E5079" t="s">
        <v>723</v>
      </c>
      <c r="F5079" t="s">
        <v>286</v>
      </c>
      <c r="G5079" s="165">
        <f t="shared" si="182"/>
        <v>144.9</v>
      </c>
      <c r="H5079" s="165">
        <f t="shared" si="182"/>
        <v>0</v>
      </c>
      <c r="I5079" t="s">
        <v>681</v>
      </c>
      <c r="K5079" t="s">
        <v>467</v>
      </c>
      <c r="L5079" t="s">
        <v>402</v>
      </c>
      <c r="M5079" t="s">
        <v>476</v>
      </c>
      <c r="N5079" t="s">
        <v>293</v>
      </c>
      <c r="O5079" t="s">
        <v>402</v>
      </c>
      <c r="P5079">
        <v>30000</v>
      </c>
      <c r="Q5079">
        <v>20000</v>
      </c>
      <c r="R5079">
        <v>1</v>
      </c>
      <c r="S5079">
        <v>144.9</v>
      </c>
      <c r="T5079">
        <v>0</v>
      </c>
      <c r="U5079" t="b" cm="1">
        <f t="array" ref="U5079">_xlfn.IFS(AND(R5079=1,S5079=G5079,T5079=H5079),TRUE,AND(R5079=1,S5079=G5079,H5079="Product NA"),TRUE)</f>
        <v>1</v>
      </c>
      <c r="W5079" s="165">
        <v>114</v>
      </c>
      <c r="X5079" s="165">
        <v>0</v>
      </c>
      <c r="Y5079" t="str">
        <f t="shared" si="183"/>
        <v>Change</v>
      </c>
    </row>
    <row r="5080" spans="1:25" hidden="1" x14ac:dyDescent="0.35">
      <c r="A5080" t="s">
        <v>200</v>
      </c>
      <c r="B5080" t="s">
        <v>645</v>
      </c>
      <c r="C5080" t="s">
        <v>293</v>
      </c>
      <c r="D5080" t="s">
        <v>655</v>
      </c>
      <c r="E5080" t="s">
        <v>723</v>
      </c>
      <c r="F5080" t="s">
        <v>286</v>
      </c>
      <c r="G5080" s="165">
        <f t="shared" si="182"/>
        <v>185.70000000000002</v>
      </c>
      <c r="H5080" s="165">
        <f t="shared" si="182"/>
        <v>0</v>
      </c>
      <c r="I5080" t="s">
        <v>682</v>
      </c>
      <c r="K5080" t="s">
        <v>467</v>
      </c>
      <c r="L5080" t="s">
        <v>402</v>
      </c>
      <c r="M5080" t="s">
        <v>476</v>
      </c>
      <c r="N5080" t="s">
        <v>293</v>
      </c>
      <c r="O5080" t="s">
        <v>402</v>
      </c>
      <c r="P5080">
        <v>30000</v>
      </c>
      <c r="Q5080">
        <v>25000</v>
      </c>
      <c r="R5080">
        <v>1</v>
      </c>
      <c r="S5080">
        <v>185.70000000000002</v>
      </c>
      <c r="T5080">
        <v>0</v>
      </c>
      <c r="U5080" t="b" cm="1">
        <f t="array" ref="U5080">_xlfn.IFS(AND(R5080=1,S5080=G5080,T5080=H5080),TRUE,AND(R5080=1,S5080=G5080,H5080="Product NA"),TRUE)</f>
        <v>1</v>
      </c>
      <c r="W5080" s="165">
        <v>395.46000000000004</v>
      </c>
      <c r="X5080" s="165">
        <v>0</v>
      </c>
      <c r="Y5080" t="str">
        <f t="shared" si="183"/>
        <v>Change</v>
      </c>
    </row>
    <row r="5081" spans="1:25" hidden="1" x14ac:dyDescent="0.35">
      <c r="A5081" t="s">
        <v>200</v>
      </c>
      <c r="B5081" t="s">
        <v>645</v>
      </c>
      <c r="C5081" t="s">
        <v>293</v>
      </c>
      <c r="D5081" t="s">
        <v>655</v>
      </c>
      <c r="E5081" t="s">
        <v>723</v>
      </c>
      <c r="F5081" t="s">
        <v>286</v>
      </c>
      <c r="G5081" s="165">
        <f t="shared" si="182"/>
        <v>33.700000000000003</v>
      </c>
      <c r="H5081" s="165">
        <f t="shared" si="182"/>
        <v>0</v>
      </c>
      <c r="I5081" t="s">
        <v>672</v>
      </c>
      <c r="K5081" t="s">
        <v>467</v>
      </c>
      <c r="L5081" t="s">
        <v>402</v>
      </c>
      <c r="M5081" t="s">
        <v>476</v>
      </c>
      <c r="N5081" t="s">
        <v>293</v>
      </c>
      <c r="O5081" t="s">
        <v>402</v>
      </c>
      <c r="P5081">
        <v>30000</v>
      </c>
      <c r="Q5081">
        <v>3000</v>
      </c>
      <c r="R5081">
        <v>1</v>
      </c>
      <c r="S5081">
        <v>33.700000000000003</v>
      </c>
      <c r="T5081">
        <v>0</v>
      </c>
      <c r="U5081" t="b" cm="1">
        <f t="array" ref="U5081">_xlfn.IFS(AND(R5081=1,S5081=G5081,T5081=H5081),TRUE,AND(R5081=1,S5081=G5081,H5081="Product NA"),TRUE)</f>
        <v>1</v>
      </c>
      <c r="W5081" s="165">
        <v>27.79</v>
      </c>
      <c r="X5081" s="165">
        <v>0</v>
      </c>
      <c r="Y5081" t="str">
        <f t="shared" si="183"/>
        <v>Change</v>
      </c>
    </row>
    <row r="5082" spans="1:25" hidden="1" x14ac:dyDescent="0.35">
      <c r="A5082" t="s">
        <v>200</v>
      </c>
      <c r="B5082" t="s">
        <v>645</v>
      </c>
      <c r="C5082" t="s">
        <v>293</v>
      </c>
      <c r="D5082" t="s">
        <v>655</v>
      </c>
      <c r="E5082" t="s">
        <v>723</v>
      </c>
      <c r="F5082" t="s">
        <v>286</v>
      </c>
      <c r="G5082" s="165">
        <f t="shared" si="182"/>
        <v>219.4</v>
      </c>
      <c r="H5082" s="165">
        <f t="shared" si="182"/>
        <v>0</v>
      </c>
      <c r="I5082" t="s">
        <v>683</v>
      </c>
      <c r="K5082" t="s">
        <v>467</v>
      </c>
      <c r="L5082" t="s">
        <v>402</v>
      </c>
      <c r="M5082" t="s">
        <v>476</v>
      </c>
      <c r="N5082" t="s">
        <v>293</v>
      </c>
      <c r="O5082" t="s">
        <v>402</v>
      </c>
      <c r="P5082">
        <v>30000</v>
      </c>
      <c r="Q5082">
        <v>30000</v>
      </c>
      <c r="R5082">
        <v>1</v>
      </c>
      <c r="S5082">
        <v>219.4</v>
      </c>
      <c r="T5082">
        <v>0</v>
      </c>
      <c r="U5082" t="b" cm="1">
        <f t="array" ref="U5082">_xlfn.IFS(AND(R5082=1,S5082=G5082,T5082=H5082),TRUE,AND(R5082=1,S5082=G5082,H5082="Product NA"),TRUE)</f>
        <v>1</v>
      </c>
      <c r="W5082" s="165">
        <v>467.86</v>
      </c>
      <c r="X5082" s="165">
        <v>0</v>
      </c>
      <c r="Y5082" t="str">
        <f t="shared" si="183"/>
        <v>Change</v>
      </c>
    </row>
    <row r="5083" spans="1:25" hidden="1" x14ac:dyDescent="0.35">
      <c r="A5083" t="s">
        <v>200</v>
      </c>
      <c r="B5083" t="s">
        <v>645</v>
      </c>
      <c r="C5083" t="s">
        <v>293</v>
      </c>
      <c r="D5083" t="s">
        <v>655</v>
      </c>
      <c r="E5083" t="s">
        <v>723</v>
      </c>
      <c r="F5083" t="s">
        <v>286</v>
      </c>
      <c r="G5083" s="165">
        <f t="shared" si="182"/>
        <v>39.950000000000003</v>
      </c>
      <c r="H5083" s="165">
        <f t="shared" si="182"/>
        <v>0</v>
      </c>
      <c r="I5083" t="s">
        <v>673</v>
      </c>
      <c r="K5083" t="s">
        <v>467</v>
      </c>
      <c r="L5083" t="s">
        <v>402</v>
      </c>
      <c r="M5083" t="s">
        <v>476</v>
      </c>
      <c r="N5083" t="s">
        <v>293</v>
      </c>
      <c r="O5083" t="s">
        <v>402</v>
      </c>
      <c r="P5083">
        <v>30000</v>
      </c>
      <c r="Q5083">
        <v>4000</v>
      </c>
      <c r="R5083">
        <v>1</v>
      </c>
      <c r="S5083">
        <v>39.950000000000003</v>
      </c>
      <c r="T5083">
        <v>0</v>
      </c>
      <c r="U5083" t="b" cm="1">
        <f t="array" ref="U5083">_xlfn.IFS(AND(R5083=1,S5083=G5083,T5083=H5083),TRUE,AND(R5083=1,S5083=G5083,H5083="Product NA"),TRUE)</f>
        <v>1</v>
      </c>
      <c r="W5083" s="165">
        <v>31.970000000000002</v>
      </c>
      <c r="X5083" s="165">
        <v>0</v>
      </c>
      <c r="Y5083" t="str">
        <f t="shared" si="183"/>
        <v>Change</v>
      </c>
    </row>
    <row r="5084" spans="1:25" hidden="1" x14ac:dyDescent="0.35">
      <c r="A5084" t="s">
        <v>200</v>
      </c>
      <c r="B5084" t="s">
        <v>645</v>
      </c>
      <c r="C5084" t="s">
        <v>293</v>
      </c>
      <c r="D5084" t="s">
        <v>655</v>
      </c>
      <c r="E5084" t="s">
        <v>723</v>
      </c>
      <c r="F5084" t="s">
        <v>286</v>
      </c>
      <c r="G5084" s="165">
        <f t="shared" si="182"/>
        <v>46.150000000000006</v>
      </c>
      <c r="H5084" s="165">
        <f t="shared" si="182"/>
        <v>0</v>
      </c>
      <c r="I5084" t="s">
        <v>674</v>
      </c>
      <c r="K5084" t="s">
        <v>467</v>
      </c>
      <c r="L5084" t="s">
        <v>402</v>
      </c>
      <c r="M5084" t="s">
        <v>476</v>
      </c>
      <c r="N5084" t="s">
        <v>293</v>
      </c>
      <c r="O5084" t="s">
        <v>402</v>
      </c>
      <c r="P5084">
        <v>30000</v>
      </c>
      <c r="Q5084">
        <v>5000</v>
      </c>
      <c r="R5084">
        <v>1</v>
      </c>
      <c r="S5084">
        <v>46.150000000000006</v>
      </c>
      <c r="T5084">
        <v>0</v>
      </c>
      <c r="U5084" t="b" cm="1">
        <f t="array" ref="U5084">_xlfn.IFS(AND(R5084=1,S5084=G5084,T5084=H5084),TRUE,AND(R5084=1,S5084=G5084,H5084="Product NA"),TRUE)</f>
        <v>1</v>
      </c>
      <c r="W5084" s="165">
        <v>37</v>
      </c>
      <c r="X5084" s="165">
        <v>0</v>
      </c>
      <c r="Y5084" t="str">
        <f t="shared" si="183"/>
        <v>Change</v>
      </c>
    </row>
    <row r="5085" spans="1:25" hidden="1" x14ac:dyDescent="0.35">
      <c r="A5085" t="s">
        <v>200</v>
      </c>
      <c r="B5085" t="s">
        <v>645</v>
      </c>
      <c r="C5085" t="s">
        <v>293</v>
      </c>
      <c r="D5085" t="s">
        <v>655</v>
      </c>
      <c r="E5085" t="s">
        <v>723</v>
      </c>
      <c r="F5085" t="s">
        <v>286</v>
      </c>
      <c r="G5085" s="165">
        <f t="shared" si="182"/>
        <v>53.45</v>
      </c>
      <c r="H5085" s="165">
        <f t="shared" si="182"/>
        <v>0</v>
      </c>
      <c r="I5085" t="s">
        <v>675</v>
      </c>
      <c r="K5085" t="s">
        <v>467</v>
      </c>
      <c r="L5085" t="s">
        <v>402</v>
      </c>
      <c r="M5085" t="s">
        <v>476</v>
      </c>
      <c r="N5085" t="s">
        <v>293</v>
      </c>
      <c r="O5085" t="s">
        <v>402</v>
      </c>
      <c r="P5085">
        <v>30000</v>
      </c>
      <c r="Q5085">
        <v>6000</v>
      </c>
      <c r="R5085">
        <v>1</v>
      </c>
      <c r="S5085">
        <v>53.45</v>
      </c>
      <c r="T5085">
        <v>0</v>
      </c>
      <c r="U5085" t="b" cm="1">
        <f t="array" ref="U5085">_xlfn.IFS(AND(R5085=1,S5085=G5085,T5085=H5085),TRUE,AND(R5085=1,S5085=G5085,H5085="Product NA"),TRUE)</f>
        <v>1</v>
      </c>
      <c r="W5085" s="165">
        <v>50.68</v>
      </c>
      <c r="X5085" s="165">
        <v>0</v>
      </c>
      <c r="Y5085" t="str">
        <f t="shared" si="183"/>
        <v>Change</v>
      </c>
    </row>
    <row r="5086" spans="1:25" hidden="1" x14ac:dyDescent="0.35">
      <c r="A5086" t="s">
        <v>200</v>
      </c>
      <c r="B5086" t="s">
        <v>645</v>
      </c>
      <c r="C5086" t="s">
        <v>293</v>
      </c>
      <c r="D5086" t="s">
        <v>655</v>
      </c>
      <c r="E5086" t="s">
        <v>723</v>
      </c>
      <c r="F5086" t="s">
        <v>286</v>
      </c>
      <c r="G5086" s="165">
        <f t="shared" si="182"/>
        <v>59.650000000000006</v>
      </c>
      <c r="H5086" s="165">
        <f t="shared" si="182"/>
        <v>0</v>
      </c>
      <c r="I5086" t="s">
        <v>676</v>
      </c>
      <c r="K5086" t="s">
        <v>467</v>
      </c>
      <c r="L5086" t="s">
        <v>402</v>
      </c>
      <c r="M5086" t="s">
        <v>476</v>
      </c>
      <c r="N5086" t="s">
        <v>293</v>
      </c>
      <c r="O5086" t="s">
        <v>402</v>
      </c>
      <c r="P5086">
        <v>30000</v>
      </c>
      <c r="Q5086">
        <v>7000</v>
      </c>
      <c r="R5086">
        <v>1</v>
      </c>
      <c r="S5086">
        <v>59.650000000000006</v>
      </c>
      <c r="T5086">
        <v>0</v>
      </c>
      <c r="U5086" t="b" cm="1">
        <f t="array" ref="U5086">_xlfn.IFS(AND(R5086=1,S5086=G5086,T5086=H5086),TRUE,AND(R5086=1,S5086=G5086,H5086="Product NA"),TRUE)</f>
        <v>1</v>
      </c>
      <c r="W5086" s="165">
        <v>50.68</v>
      </c>
      <c r="X5086" s="165">
        <v>0</v>
      </c>
      <c r="Y5086" t="str">
        <f t="shared" si="183"/>
        <v>Change</v>
      </c>
    </row>
    <row r="5087" spans="1:25" hidden="1" x14ac:dyDescent="0.35">
      <c r="A5087" t="s">
        <v>200</v>
      </c>
      <c r="B5087" t="s">
        <v>645</v>
      </c>
      <c r="C5087" t="s">
        <v>293</v>
      </c>
      <c r="D5087" t="s">
        <v>655</v>
      </c>
      <c r="E5087" t="s">
        <v>723</v>
      </c>
      <c r="F5087" t="s">
        <v>286</v>
      </c>
      <c r="G5087" s="165">
        <f t="shared" si="182"/>
        <v>65.900000000000006</v>
      </c>
      <c r="H5087" s="165">
        <f t="shared" si="182"/>
        <v>0</v>
      </c>
      <c r="I5087" t="s">
        <v>677</v>
      </c>
      <c r="K5087" t="s">
        <v>467</v>
      </c>
      <c r="L5087" t="s">
        <v>402</v>
      </c>
      <c r="M5087" t="s">
        <v>476</v>
      </c>
      <c r="N5087" t="s">
        <v>293</v>
      </c>
      <c r="O5087" t="s">
        <v>402</v>
      </c>
      <c r="P5087">
        <v>30000</v>
      </c>
      <c r="Q5087">
        <v>8000</v>
      </c>
      <c r="R5087">
        <v>1</v>
      </c>
      <c r="S5087">
        <v>65.900000000000006</v>
      </c>
      <c r="T5087">
        <v>0</v>
      </c>
      <c r="U5087" t="b" cm="1">
        <f t="array" ref="U5087">_xlfn.IFS(AND(R5087=1,S5087=G5087,T5087=H5087),TRUE,AND(R5087=1,S5087=G5087,H5087="Product NA"),TRUE)</f>
        <v>1</v>
      </c>
      <c r="W5087" s="165">
        <v>58.71</v>
      </c>
      <c r="X5087" s="165">
        <v>0</v>
      </c>
      <c r="Y5087" t="str">
        <f t="shared" si="183"/>
        <v>Change</v>
      </c>
    </row>
    <row r="5088" spans="1:25" hidden="1" x14ac:dyDescent="0.35">
      <c r="A5088" t="s">
        <v>200</v>
      </c>
      <c r="B5088" t="s">
        <v>645</v>
      </c>
      <c r="C5088" t="s">
        <v>293</v>
      </c>
      <c r="D5088" t="s">
        <v>655</v>
      </c>
      <c r="E5088" t="s">
        <v>723</v>
      </c>
      <c r="F5088" t="s">
        <v>286</v>
      </c>
      <c r="G5088" s="165">
        <f t="shared" si="182"/>
        <v>72.100000000000009</v>
      </c>
      <c r="H5088" s="165">
        <f t="shared" si="182"/>
        <v>0</v>
      </c>
      <c r="I5088" t="s">
        <v>678</v>
      </c>
      <c r="K5088" t="s">
        <v>467</v>
      </c>
      <c r="L5088" t="s">
        <v>402</v>
      </c>
      <c r="M5088" t="s">
        <v>476</v>
      </c>
      <c r="N5088" t="s">
        <v>293</v>
      </c>
      <c r="O5088" t="s">
        <v>402</v>
      </c>
      <c r="P5088">
        <v>30000</v>
      </c>
      <c r="Q5088">
        <v>9000</v>
      </c>
      <c r="R5088">
        <v>1</v>
      </c>
      <c r="S5088">
        <v>72.100000000000009</v>
      </c>
      <c r="T5088">
        <v>0</v>
      </c>
      <c r="U5088" t="b" cm="1">
        <f t="array" ref="U5088">_xlfn.IFS(AND(R5088=1,S5088=G5088,T5088=H5088),TRUE,AND(R5088=1,S5088=G5088,H5088="Product NA"),TRUE)</f>
        <v>1</v>
      </c>
      <c r="W5088" s="165">
        <v>58.71</v>
      </c>
      <c r="X5088" s="165">
        <v>0</v>
      </c>
      <c r="Y5088" t="str">
        <f t="shared" si="183"/>
        <v>Change</v>
      </c>
    </row>
    <row r="5089" spans="1:25" hidden="1" x14ac:dyDescent="0.35">
      <c r="A5089" t="s">
        <v>200</v>
      </c>
      <c r="B5089" t="s">
        <v>645</v>
      </c>
      <c r="C5089" t="s">
        <v>293</v>
      </c>
      <c r="D5089" t="s">
        <v>655</v>
      </c>
      <c r="E5089" t="s">
        <v>723</v>
      </c>
      <c r="F5089" t="s">
        <v>286</v>
      </c>
      <c r="G5089" s="165">
        <f t="shared" si="182"/>
        <v>78.300000000000011</v>
      </c>
      <c r="H5089" s="165">
        <f t="shared" si="182"/>
        <v>0</v>
      </c>
      <c r="I5089" t="s">
        <v>679</v>
      </c>
      <c r="K5089" t="s">
        <v>467</v>
      </c>
      <c r="L5089" t="s">
        <v>402</v>
      </c>
      <c r="M5089" t="s">
        <v>476</v>
      </c>
      <c r="N5089" t="s">
        <v>293</v>
      </c>
      <c r="O5089" t="s">
        <v>402</v>
      </c>
      <c r="P5089">
        <v>30000</v>
      </c>
      <c r="Q5089">
        <v>10000</v>
      </c>
      <c r="R5089">
        <v>1</v>
      </c>
      <c r="S5089">
        <v>78.300000000000011</v>
      </c>
      <c r="T5089">
        <v>0</v>
      </c>
      <c r="U5089" t="b" cm="1">
        <f t="array" ref="U5089">_xlfn.IFS(AND(R5089=1,S5089=G5089,T5089=H5089),TRUE,AND(R5089=1,S5089=G5089,H5089="Product NA"),TRUE)</f>
        <v>1</v>
      </c>
      <c r="W5089" s="165">
        <v>58.71</v>
      </c>
      <c r="X5089" s="165">
        <v>0</v>
      </c>
      <c r="Y5089" t="str">
        <f t="shared" si="183"/>
        <v>Change</v>
      </c>
    </row>
    <row r="5090" spans="1:25" hidden="1" x14ac:dyDescent="0.35">
      <c r="A5090" t="s">
        <v>200</v>
      </c>
      <c r="B5090" t="s">
        <v>645</v>
      </c>
      <c r="C5090" t="s">
        <v>293</v>
      </c>
      <c r="D5090" t="s">
        <v>284</v>
      </c>
      <c r="E5090" t="s">
        <v>724</v>
      </c>
      <c r="F5090" t="s">
        <v>286</v>
      </c>
      <c r="G5090" s="165">
        <f t="shared" si="182"/>
        <v>7.2</v>
      </c>
      <c r="H5090" s="165">
        <f t="shared" si="182"/>
        <v>13.4</v>
      </c>
      <c r="I5090" t="s">
        <v>482</v>
      </c>
      <c r="K5090" t="s">
        <v>467</v>
      </c>
      <c r="L5090" t="s">
        <v>402</v>
      </c>
      <c r="M5090" t="s">
        <v>476</v>
      </c>
      <c r="N5090" t="s">
        <v>293</v>
      </c>
      <c r="O5090" t="s">
        <v>402</v>
      </c>
      <c r="P5090">
        <v>100</v>
      </c>
      <c r="Q5090">
        <v>2000</v>
      </c>
      <c r="R5090">
        <v>1</v>
      </c>
      <c r="S5090">
        <v>7.2</v>
      </c>
      <c r="T5090">
        <v>13.4</v>
      </c>
      <c r="U5090" t="b" cm="1">
        <f t="array" ref="U5090">_xlfn.IFS(AND(R5090=1,S5090=G5090,T5090=H5090),TRUE,AND(R5090=1,S5090=G5090,H5090="Product NA"),TRUE)</f>
        <v>1</v>
      </c>
      <c r="W5090" s="165">
        <v>7.2</v>
      </c>
      <c r="X5090" s="165">
        <v>13.4</v>
      </c>
      <c r="Y5090" t="str">
        <f t="shared" si="183"/>
        <v>No Change</v>
      </c>
    </row>
    <row r="5091" spans="1:25" hidden="1" x14ac:dyDescent="0.35">
      <c r="A5091" t="s">
        <v>200</v>
      </c>
      <c r="B5091" t="s">
        <v>645</v>
      </c>
      <c r="C5091" t="s">
        <v>293</v>
      </c>
      <c r="D5091" t="s">
        <v>322</v>
      </c>
      <c r="E5091" t="s">
        <v>724</v>
      </c>
      <c r="F5091" t="s">
        <v>0</v>
      </c>
      <c r="G5091" s="165">
        <f t="shared" si="182"/>
        <v>5.68</v>
      </c>
      <c r="H5091" s="165">
        <f t="shared" si="182"/>
        <v>9.66</v>
      </c>
      <c r="I5091" t="s">
        <v>479</v>
      </c>
      <c r="K5091" t="s">
        <v>467</v>
      </c>
      <c r="L5091" t="s">
        <v>402</v>
      </c>
      <c r="M5091" t="s">
        <v>476</v>
      </c>
      <c r="N5091" t="s">
        <v>293</v>
      </c>
      <c r="O5091" t="s">
        <v>402</v>
      </c>
      <c r="P5091">
        <v>100</v>
      </c>
      <c r="Q5091">
        <v>100</v>
      </c>
      <c r="R5091">
        <v>1</v>
      </c>
      <c r="S5091">
        <v>5.68</v>
      </c>
      <c r="T5091">
        <v>9.66</v>
      </c>
      <c r="U5091" t="b" cm="1">
        <f t="array" ref="U5091">_xlfn.IFS(AND(R5091=1,S5091=G5091,T5091=H5091),TRUE,AND(R5091=1,S5091=G5091,H5091="Product NA"),TRUE)</f>
        <v>1</v>
      </c>
      <c r="W5091" s="165">
        <v>5.68</v>
      </c>
      <c r="X5091" s="165">
        <v>9.66</v>
      </c>
      <c r="Y5091" t="str">
        <f t="shared" si="183"/>
        <v>No Change</v>
      </c>
    </row>
    <row r="5092" spans="1:25" hidden="1" x14ac:dyDescent="0.35">
      <c r="A5092" t="s">
        <v>200</v>
      </c>
      <c r="B5092" t="s">
        <v>645</v>
      </c>
      <c r="C5092" t="s">
        <v>293</v>
      </c>
      <c r="D5092" t="s">
        <v>323</v>
      </c>
      <c r="E5092" t="s">
        <v>724</v>
      </c>
      <c r="F5092" t="s">
        <v>277</v>
      </c>
      <c r="G5092" s="165">
        <f t="shared" si="182"/>
        <v>6.3000000000000007</v>
      </c>
      <c r="H5092" s="165">
        <f t="shared" si="182"/>
        <v>9.6000000000000014</v>
      </c>
      <c r="I5092" t="s">
        <v>480</v>
      </c>
      <c r="K5092" t="s">
        <v>467</v>
      </c>
      <c r="L5092" t="s">
        <v>402</v>
      </c>
      <c r="M5092" t="s">
        <v>476</v>
      </c>
      <c r="N5092" t="s">
        <v>293</v>
      </c>
      <c r="O5092" t="s">
        <v>402</v>
      </c>
      <c r="P5092">
        <v>100</v>
      </c>
      <c r="Q5092">
        <v>500</v>
      </c>
      <c r="R5092">
        <v>1</v>
      </c>
      <c r="S5092">
        <v>6.3000000000000007</v>
      </c>
      <c r="T5092">
        <v>9.6000000000000014</v>
      </c>
      <c r="U5092" t="b" cm="1">
        <f t="array" ref="U5092">_xlfn.IFS(AND(R5092=1,S5092=G5092,T5092=H5092),TRUE,AND(R5092=1,S5092=G5092,H5092="Product NA"),TRUE)</f>
        <v>1</v>
      </c>
      <c r="W5092" s="165">
        <v>6.3000000000000007</v>
      </c>
      <c r="X5092" s="165">
        <v>9.6000000000000014</v>
      </c>
      <c r="Y5092" t="str">
        <f t="shared" si="183"/>
        <v>No Change</v>
      </c>
    </row>
    <row r="5093" spans="1:25" hidden="1" x14ac:dyDescent="0.35">
      <c r="A5093" t="s">
        <v>200</v>
      </c>
      <c r="B5093" t="s">
        <v>645</v>
      </c>
      <c r="C5093" t="s">
        <v>293</v>
      </c>
      <c r="D5093" t="s">
        <v>324</v>
      </c>
      <c r="E5093" t="s">
        <v>724</v>
      </c>
      <c r="F5093" t="s">
        <v>277</v>
      </c>
      <c r="G5093" s="165">
        <f t="shared" si="182"/>
        <v>6.3000000000000007</v>
      </c>
      <c r="H5093" s="165">
        <f t="shared" si="182"/>
        <v>9.6000000000000014</v>
      </c>
      <c r="I5093" t="s">
        <v>480</v>
      </c>
      <c r="K5093" t="s">
        <v>467</v>
      </c>
      <c r="L5093" t="s">
        <v>402</v>
      </c>
      <c r="M5093" t="s">
        <v>476</v>
      </c>
      <c r="N5093" t="s">
        <v>293</v>
      </c>
      <c r="O5093" t="s">
        <v>402</v>
      </c>
      <c r="P5093">
        <v>100</v>
      </c>
      <c r="Q5093">
        <v>500</v>
      </c>
      <c r="R5093">
        <v>1</v>
      </c>
      <c r="S5093">
        <v>6.3000000000000007</v>
      </c>
      <c r="T5093">
        <v>9.6000000000000014</v>
      </c>
      <c r="U5093" t="b" cm="1">
        <f t="array" ref="U5093">_xlfn.IFS(AND(R5093=1,S5093=G5093,T5093=H5093),TRUE,AND(R5093=1,S5093=G5093,H5093="Product NA"),TRUE)</f>
        <v>1</v>
      </c>
      <c r="W5093" s="165">
        <v>6.3000000000000007</v>
      </c>
      <c r="X5093" s="165">
        <v>9.6000000000000014</v>
      </c>
      <c r="Y5093" t="str">
        <f t="shared" si="183"/>
        <v>No Change</v>
      </c>
    </row>
    <row r="5094" spans="1:25" x14ac:dyDescent="0.35">
      <c r="A5094" t="s">
        <v>230</v>
      </c>
      <c r="B5094" t="s">
        <v>624</v>
      </c>
      <c r="C5094" t="s">
        <v>293</v>
      </c>
      <c r="D5094" t="s">
        <v>392</v>
      </c>
      <c r="E5094" t="s">
        <v>287</v>
      </c>
      <c r="F5094" t="s">
        <v>396</v>
      </c>
      <c r="G5094" s="165">
        <f t="shared" si="182"/>
        <v>1.56</v>
      </c>
      <c r="H5094" s="165">
        <f t="shared" si="182"/>
        <v>15.85</v>
      </c>
      <c r="I5094" t="s">
        <v>482</v>
      </c>
      <c r="K5094" t="s">
        <v>467</v>
      </c>
      <c r="L5094" t="s">
        <v>402</v>
      </c>
      <c r="M5094" t="s">
        <v>476</v>
      </c>
      <c r="N5094" t="s">
        <v>293</v>
      </c>
      <c r="O5094" t="s">
        <v>402</v>
      </c>
      <c r="P5094">
        <v>100</v>
      </c>
      <c r="Q5094">
        <v>2000</v>
      </c>
      <c r="R5094">
        <v>1</v>
      </c>
      <c r="S5094">
        <v>1.56</v>
      </c>
      <c r="T5094">
        <v>15.85</v>
      </c>
      <c r="U5094" t="b" cm="1">
        <f t="array" ref="U5094">_xlfn.IFS(AND(R5094=1,S5094=G5094,T5094=H5094),TRUE,AND(R5094=1,S5094=G5094,H5094="Product NA"),TRUE)</f>
        <v>1</v>
      </c>
      <c r="W5094" s="165">
        <v>1.5</v>
      </c>
      <c r="X5094" s="165">
        <v>15.25</v>
      </c>
      <c r="Y5094" t="str">
        <f t="shared" si="183"/>
        <v>Change</v>
      </c>
    </row>
    <row r="5095" spans="1:25" hidden="1" x14ac:dyDescent="0.35">
      <c r="A5095" t="s">
        <v>230</v>
      </c>
      <c r="B5095" t="s">
        <v>624</v>
      </c>
      <c r="C5095" t="s">
        <v>293</v>
      </c>
      <c r="D5095" t="s">
        <v>281</v>
      </c>
      <c r="E5095" t="s">
        <v>287</v>
      </c>
      <c r="F5095" t="s">
        <v>286</v>
      </c>
      <c r="G5095" s="165">
        <f t="shared" si="182"/>
        <v>1.56</v>
      </c>
      <c r="H5095" s="165">
        <f t="shared" si="182"/>
        <v>15.85</v>
      </c>
      <c r="I5095" t="s">
        <v>482</v>
      </c>
      <c r="K5095" t="s">
        <v>467</v>
      </c>
      <c r="L5095" t="s">
        <v>402</v>
      </c>
      <c r="M5095" t="s">
        <v>476</v>
      </c>
      <c r="N5095" t="s">
        <v>293</v>
      </c>
      <c r="O5095" t="s">
        <v>402</v>
      </c>
      <c r="P5095">
        <v>100</v>
      </c>
      <c r="Q5095">
        <v>2000</v>
      </c>
      <c r="R5095">
        <v>1</v>
      </c>
      <c r="S5095">
        <v>1.56</v>
      </c>
      <c r="T5095">
        <v>15.85</v>
      </c>
      <c r="U5095" t="b" cm="1">
        <f t="array" ref="U5095">_xlfn.IFS(AND(R5095=1,S5095=G5095,T5095=H5095),TRUE,AND(R5095=1,S5095=G5095,H5095="Product NA"),TRUE)</f>
        <v>1</v>
      </c>
      <c r="W5095" s="165">
        <v>1.5</v>
      </c>
      <c r="X5095" s="165">
        <v>15.25</v>
      </c>
      <c r="Y5095" t="str">
        <f t="shared" si="183"/>
        <v>Change</v>
      </c>
    </row>
    <row r="5096" spans="1:25" hidden="1" x14ac:dyDescent="0.35">
      <c r="A5096" t="s">
        <v>230</v>
      </c>
      <c r="B5096" t="s">
        <v>624</v>
      </c>
      <c r="C5096" t="s">
        <v>293</v>
      </c>
      <c r="D5096" t="s">
        <v>278</v>
      </c>
      <c r="E5096" t="s">
        <v>287</v>
      </c>
      <c r="F5096" t="s">
        <v>277</v>
      </c>
      <c r="G5096" s="165">
        <f t="shared" si="182"/>
        <v>0.43</v>
      </c>
      <c r="H5096" s="165">
        <f t="shared" si="182"/>
        <v>14.57</v>
      </c>
      <c r="I5096" t="s">
        <v>480</v>
      </c>
      <c r="K5096" t="s">
        <v>467</v>
      </c>
      <c r="L5096" t="s">
        <v>402</v>
      </c>
      <c r="M5096" t="s">
        <v>476</v>
      </c>
      <c r="N5096" t="s">
        <v>293</v>
      </c>
      <c r="O5096" t="s">
        <v>402</v>
      </c>
      <c r="P5096">
        <v>100</v>
      </c>
      <c r="Q5096">
        <v>500</v>
      </c>
      <c r="R5096">
        <v>1</v>
      </c>
      <c r="S5096">
        <v>0.43</v>
      </c>
      <c r="T5096">
        <v>14.57</v>
      </c>
      <c r="U5096" t="b" cm="1">
        <f t="array" ref="U5096">_xlfn.IFS(AND(R5096=1,S5096=G5096,T5096=H5096),TRUE,AND(R5096=1,S5096=G5096,H5096="Product NA"),TRUE)</f>
        <v>1</v>
      </c>
      <c r="W5096" s="165">
        <v>0.43</v>
      </c>
      <c r="X5096" s="165">
        <v>14.57</v>
      </c>
      <c r="Y5096" t="str">
        <f t="shared" si="183"/>
        <v>No Change</v>
      </c>
    </row>
    <row r="5097" spans="1:25" hidden="1" x14ac:dyDescent="0.35">
      <c r="A5097" t="s">
        <v>230</v>
      </c>
      <c r="B5097" t="s">
        <v>624</v>
      </c>
      <c r="C5097" t="s">
        <v>293</v>
      </c>
      <c r="D5097" t="s">
        <v>238</v>
      </c>
      <c r="E5097" t="s">
        <v>287</v>
      </c>
      <c r="F5097" t="s">
        <v>0</v>
      </c>
      <c r="G5097" s="165">
        <f t="shared" si="182"/>
        <v>0.35000000000000003</v>
      </c>
      <c r="H5097" s="165">
        <f t="shared" si="182"/>
        <v>16.52</v>
      </c>
      <c r="I5097" t="s">
        <v>479</v>
      </c>
      <c r="K5097" t="s">
        <v>467</v>
      </c>
      <c r="L5097" t="s">
        <v>402</v>
      </c>
      <c r="M5097" t="s">
        <v>476</v>
      </c>
      <c r="N5097" t="s">
        <v>293</v>
      </c>
      <c r="O5097" t="s">
        <v>402</v>
      </c>
      <c r="P5097">
        <v>100</v>
      </c>
      <c r="Q5097">
        <v>100</v>
      </c>
      <c r="R5097">
        <v>1</v>
      </c>
      <c r="S5097">
        <v>0.35000000000000003</v>
      </c>
      <c r="T5097">
        <v>16.52</v>
      </c>
      <c r="U5097" t="b" cm="1">
        <f t="array" ref="U5097">_xlfn.IFS(AND(R5097=1,S5097=G5097,T5097=H5097),TRUE,AND(R5097=1,S5097=G5097,H5097="Product NA"),TRUE)</f>
        <v>1</v>
      </c>
      <c r="W5097" s="165">
        <v>0.36</v>
      </c>
      <c r="X5097" s="165">
        <v>16.02</v>
      </c>
      <c r="Y5097" t="str">
        <f t="shared" si="183"/>
        <v>Change</v>
      </c>
    </row>
    <row r="5098" spans="1:25" hidden="1" x14ac:dyDescent="0.35">
      <c r="A5098" t="s">
        <v>230</v>
      </c>
      <c r="B5098" t="s">
        <v>624</v>
      </c>
      <c r="C5098" t="s">
        <v>293</v>
      </c>
      <c r="D5098" t="s">
        <v>239</v>
      </c>
      <c r="E5098" t="s">
        <v>287</v>
      </c>
      <c r="F5098" t="s">
        <v>277</v>
      </c>
      <c r="G5098" s="165">
        <f t="shared" si="182"/>
        <v>0.43</v>
      </c>
      <c r="H5098" s="165">
        <f t="shared" si="182"/>
        <v>15.88</v>
      </c>
      <c r="I5098" t="s">
        <v>480</v>
      </c>
      <c r="K5098" t="s">
        <v>467</v>
      </c>
      <c r="L5098" t="s">
        <v>402</v>
      </c>
      <c r="M5098" t="s">
        <v>476</v>
      </c>
      <c r="N5098" t="s">
        <v>293</v>
      </c>
      <c r="O5098" t="s">
        <v>402</v>
      </c>
      <c r="P5098">
        <v>100</v>
      </c>
      <c r="Q5098">
        <v>500</v>
      </c>
      <c r="R5098">
        <v>1</v>
      </c>
      <c r="S5098">
        <v>0.43</v>
      </c>
      <c r="T5098">
        <v>15.88</v>
      </c>
      <c r="U5098" t="b" cm="1">
        <f t="array" ref="U5098">_xlfn.IFS(AND(R5098=1,S5098=G5098,T5098=H5098),TRUE,AND(R5098=1,S5098=G5098,H5098="Product NA"),TRUE)</f>
        <v>1</v>
      </c>
      <c r="W5098" s="165">
        <v>0.42</v>
      </c>
      <c r="X5098" s="165">
        <v>15.57</v>
      </c>
      <c r="Y5098" t="str">
        <f t="shared" si="183"/>
        <v>Change</v>
      </c>
    </row>
    <row r="5099" spans="1:25" hidden="1" x14ac:dyDescent="0.35">
      <c r="A5099" t="s">
        <v>230</v>
      </c>
      <c r="B5099" t="s">
        <v>624</v>
      </c>
      <c r="C5099" t="s">
        <v>293</v>
      </c>
      <c r="D5099" t="s">
        <v>655</v>
      </c>
      <c r="E5099" t="s">
        <v>723</v>
      </c>
      <c r="F5099" t="s">
        <v>286</v>
      </c>
      <c r="G5099" s="165">
        <f t="shared" si="182"/>
        <v>21.25</v>
      </c>
      <c r="H5099" s="165">
        <f t="shared" si="182"/>
        <v>0</v>
      </c>
      <c r="I5099" t="s">
        <v>481</v>
      </c>
      <c r="K5099" t="s">
        <v>467</v>
      </c>
      <c r="L5099" t="s">
        <v>402</v>
      </c>
      <c r="M5099" t="s">
        <v>476</v>
      </c>
      <c r="N5099" t="s">
        <v>293</v>
      </c>
      <c r="O5099" t="s">
        <v>402</v>
      </c>
      <c r="P5099">
        <v>30000</v>
      </c>
      <c r="Q5099">
        <v>1000</v>
      </c>
      <c r="R5099">
        <v>1</v>
      </c>
      <c r="S5099">
        <v>21.25</v>
      </c>
      <c r="T5099">
        <v>0</v>
      </c>
      <c r="U5099" t="b" cm="1">
        <f t="array" ref="U5099">_xlfn.IFS(AND(R5099=1,S5099=G5099,T5099=H5099),TRUE,AND(R5099=1,S5099=G5099,H5099="Product NA"),TRUE)</f>
        <v>1</v>
      </c>
      <c r="W5099" s="165">
        <v>21.8</v>
      </c>
      <c r="X5099" s="165">
        <v>0</v>
      </c>
      <c r="Y5099" t="str">
        <f t="shared" si="183"/>
        <v>Change</v>
      </c>
    </row>
    <row r="5100" spans="1:25" hidden="1" x14ac:dyDescent="0.35">
      <c r="A5100" t="s">
        <v>230</v>
      </c>
      <c r="B5100" t="s">
        <v>624</v>
      </c>
      <c r="C5100" t="s">
        <v>293</v>
      </c>
      <c r="D5100" t="s">
        <v>655</v>
      </c>
      <c r="E5100" t="s">
        <v>723</v>
      </c>
      <c r="F5100" t="s">
        <v>286</v>
      </c>
      <c r="G5100" s="165">
        <f t="shared" si="182"/>
        <v>112.80000000000001</v>
      </c>
      <c r="H5100" s="165">
        <f t="shared" si="182"/>
        <v>0</v>
      </c>
      <c r="I5100" t="s">
        <v>680</v>
      </c>
      <c r="K5100" t="s">
        <v>467</v>
      </c>
      <c r="L5100" t="s">
        <v>402</v>
      </c>
      <c r="M5100" t="s">
        <v>476</v>
      </c>
      <c r="N5100" t="s">
        <v>293</v>
      </c>
      <c r="O5100" t="s">
        <v>402</v>
      </c>
      <c r="P5100">
        <v>30000</v>
      </c>
      <c r="Q5100">
        <v>15000</v>
      </c>
      <c r="R5100">
        <v>1</v>
      </c>
      <c r="S5100">
        <v>112.80000000000001</v>
      </c>
      <c r="T5100">
        <v>0</v>
      </c>
      <c r="U5100" t="b" cm="1">
        <f t="array" ref="U5100">_xlfn.IFS(AND(R5100=1,S5100=G5100,T5100=H5100),TRUE,AND(R5100=1,S5100=G5100,H5100="Product NA"),TRUE)</f>
        <v>1</v>
      </c>
      <c r="W5100" s="165">
        <v>89.77</v>
      </c>
      <c r="X5100" s="165">
        <v>0</v>
      </c>
      <c r="Y5100" t="str">
        <f t="shared" si="183"/>
        <v>Change</v>
      </c>
    </row>
    <row r="5101" spans="1:25" hidden="1" x14ac:dyDescent="0.35">
      <c r="A5101" t="s">
        <v>230</v>
      </c>
      <c r="B5101" t="s">
        <v>624</v>
      </c>
      <c r="C5101" t="s">
        <v>293</v>
      </c>
      <c r="D5101" t="s">
        <v>655</v>
      </c>
      <c r="E5101" t="s">
        <v>723</v>
      </c>
      <c r="F5101" t="s">
        <v>286</v>
      </c>
      <c r="G5101" s="165">
        <f t="shared" si="182"/>
        <v>27.450000000000003</v>
      </c>
      <c r="H5101" s="165">
        <f t="shared" si="182"/>
        <v>0</v>
      </c>
      <c r="I5101" t="s">
        <v>671</v>
      </c>
      <c r="K5101" t="s">
        <v>467</v>
      </c>
      <c r="L5101" t="s">
        <v>402</v>
      </c>
      <c r="M5101" t="s">
        <v>476</v>
      </c>
      <c r="N5101" t="s">
        <v>293</v>
      </c>
      <c r="O5101" t="s">
        <v>402</v>
      </c>
      <c r="P5101">
        <v>30000</v>
      </c>
      <c r="Q5101">
        <v>2000</v>
      </c>
      <c r="R5101">
        <v>1</v>
      </c>
      <c r="S5101">
        <v>27.450000000000003</v>
      </c>
      <c r="T5101">
        <v>0</v>
      </c>
      <c r="U5101" t="b" cm="1">
        <f t="array" ref="U5101">_xlfn.IFS(AND(R5101=1,S5101=G5101,T5101=H5101),TRUE,AND(R5101=1,S5101=G5101,H5101="Product NA"),TRUE)</f>
        <v>1</v>
      </c>
      <c r="W5101" s="165">
        <v>26.46</v>
      </c>
      <c r="X5101" s="165">
        <v>0</v>
      </c>
      <c r="Y5101" t="str">
        <f t="shared" si="183"/>
        <v>Change</v>
      </c>
    </row>
    <row r="5102" spans="1:25" hidden="1" x14ac:dyDescent="0.35">
      <c r="A5102" t="s">
        <v>230</v>
      </c>
      <c r="B5102" t="s">
        <v>624</v>
      </c>
      <c r="C5102" t="s">
        <v>293</v>
      </c>
      <c r="D5102" t="s">
        <v>655</v>
      </c>
      <c r="E5102" t="s">
        <v>723</v>
      </c>
      <c r="F5102" t="s">
        <v>286</v>
      </c>
      <c r="G5102" s="165">
        <f t="shared" si="182"/>
        <v>144.9</v>
      </c>
      <c r="H5102" s="165">
        <f t="shared" si="182"/>
        <v>0</v>
      </c>
      <c r="I5102" t="s">
        <v>681</v>
      </c>
      <c r="K5102" t="s">
        <v>467</v>
      </c>
      <c r="L5102" t="s">
        <v>402</v>
      </c>
      <c r="M5102" t="s">
        <v>476</v>
      </c>
      <c r="N5102" t="s">
        <v>293</v>
      </c>
      <c r="O5102" t="s">
        <v>402</v>
      </c>
      <c r="P5102">
        <v>30000</v>
      </c>
      <c r="Q5102">
        <v>20000</v>
      </c>
      <c r="R5102">
        <v>1</v>
      </c>
      <c r="S5102">
        <v>144.9</v>
      </c>
      <c r="T5102">
        <v>0</v>
      </c>
      <c r="U5102" t="b" cm="1">
        <f t="array" ref="U5102">_xlfn.IFS(AND(R5102=1,S5102=G5102,T5102=H5102),TRUE,AND(R5102=1,S5102=G5102,H5102="Product NA"),TRUE)</f>
        <v>1</v>
      </c>
      <c r="W5102" s="165">
        <v>114</v>
      </c>
      <c r="X5102" s="165">
        <v>0</v>
      </c>
      <c r="Y5102" t="str">
        <f t="shared" si="183"/>
        <v>Change</v>
      </c>
    </row>
    <row r="5103" spans="1:25" hidden="1" x14ac:dyDescent="0.35">
      <c r="A5103" t="s">
        <v>230</v>
      </c>
      <c r="B5103" t="s">
        <v>624</v>
      </c>
      <c r="C5103" t="s">
        <v>293</v>
      </c>
      <c r="D5103" t="s">
        <v>655</v>
      </c>
      <c r="E5103" t="s">
        <v>723</v>
      </c>
      <c r="F5103" t="s">
        <v>286</v>
      </c>
      <c r="G5103" s="165">
        <f t="shared" si="182"/>
        <v>185.70000000000002</v>
      </c>
      <c r="H5103" s="165">
        <f t="shared" si="182"/>
        <v>0</v>
      </c>
      <c r="I5103" t="s">
        <v>682</v>
      </c>
      <c r="K5103" t="s">
        <v>467</v>
      </c>
      <c r="L5103" t="s">
        <v>402</v>
      </c>
      <c r="M5103" t="s">
        <v>476</v>
      </c>
      <c r="N5103" t="s">
        <v>293</v>
      </c>
      <c r="O5103" t="s">
        <v>402</v>
      </c>
      <c r="P5103">
        <v>30000</v>
      </c>
      <c r="Q5103">
        <v>25000</v>
      </c>
      <c r="R5103">
        <v>1</v>
      </c>
      <c r="S5103">
        <v>185.70000000000002</v>
      </c>
      <c r="T5103">
        <v>0</v>
      </c>
      <c r="U5103" t="b" cm="1">
        <f t="array" ref="U5103">_xlfn.IFS(AND(R5103=1,S5103=G5103,T5103=H5103),TRUE,AND(R5103=1,S5103=G5103,H5103="Product NA"),TRUE)</f>
        <v>1</v>
      </c>
      <c r="W5103" s="165">
        <v>395.46000000000004</v>
      </c>
      <c r="X5103" s="165">
        <v>0</v>
      </c>
      <c r="Y5103" t="str">
        <f t="shared" si="183"/>
        <v>Change</v>
      </c>
    </row>
    <row r="5104" spans="1:25" hidden="1" x14ac:dyDescent="0.35">
      <c r="A5104" t="s">
        <v>230</v>
      </c>
      <c r="B5104" t="s">
        <v>624</v>
      </c>
      <c r="C5104" t="s">
        <v>293</v>
      </c>
      <c r="D5104" t="s">
        <v>655</v>
      </c>
      <c r="E5104" t="s">
        <v>723</v>
      </c>
      <c r="F5104" t="s">
        <v>286</v>
      </c>
      <c r="G5104" s="165">
        <f t="shared" si="182"/>
        <v>33.700000000000003</v>
      </c>
      <c r="H5104" s="165">
        <f t="shared" si="182"/>
        <v>0</v>
      </c>
      <c r="I5104" t="s">
        <v>672</v>
      </c>
      <c r="K5104" t="s">
        <v>467</v>
      </c>
      <c r="L5104" t="s">
        <v>402</v>
      </c>
      <c r="M5104" t="s">
        <v>476</v>
      </c>
      <c r="N5104" t="s">
        <v>293</v>
      </c>
      <c r="O5104" t="s">
        <v>402</v>
      </c>
      <c r="P5104">
        <v>30000</v>
      </c>
      <c r="Q5104">
        <v>3000</v>
      </c>
      <c r="R5104">
        <v>1</v>
      </c>
      <c r="S5104">
        <v>33.700000000000003</v>
      </c>
      <c r="T5104">
        <v>0</v>
      </c>
      <c r="U5104" t="b" cm="1">
        <f t="array" ref="U5104">_xlfn.IFS(AND(R5104=1,S5104=G5104,T5104=H5104),TRUE,AND(R5104=1,S5104=G5104,H5104="Product NA"),TRUE)</f>
        <v>1</v>
      </c>
      <c r="W5104" s="165">
        <v>27.79</v>
      </c>
      <c r="X5104" s="165">
        <v>0</v>
      </c>
      <c r="Y5104" t="str">
        <f t="shared" si="183"/>
        <v>Change</v>
      </c>
    </row>
    <row r="5105" spans="1:25" hidden="1" x14ac:dyDescent="0.35">
      <c r="A5105" t="s">
        <v>230</v>
      </c>
      <c r="B5105" t="s">
        <v>624</v>
      </c>
      <c r="C5105" t="s">
        <v>293</v>
      </c>
      <c r="D5105" t="s">
        <v>655</v>
      </c>
      <c r="E5105" t="s">
        <v>723</v>
      </c>
      <c r="F5105" t="s">
        <v>286</v>
      </c>
      <c r="G5105" s="165">
        <f t="shared" si="182"/>
        <v>219.4</v>
      </c>
      <c r="H5105" s="165">
        <f t="shared" si="182"/>
        <v>0</v>
      </c>
      <c r="I5105" t="s">
        <v>683</v>
      </c>
      <c r="K5105" t="s">
        <v>467</v>
      </c>
      <c r="L5105" t="s">
        <v>402</v>
      </c>
      <c r="M5105" t="s">
        <v>476</v>
      </c>
      <c r="N5105" t="s">
        <v>293</v>
      </c>
      <c r="O5105" t="s">
        <v>402</v>
      </c>
      <c r="P5105">
        <v>30000</v>
      </c>
      <c r="Q5105">
        <v>30000</v>
      </c>
      <c r="R5105">
        <v>1</v>
      </c>
      <c r="S5105">
        <v>219.4</v>
      </c>
      <c r="T5105">
        <v>0</v>
      </c>
      <c r="U5105" t="b" cm="1">
        <f t="array" ref="U5105">_xlfn.IFS(AND(R5105=1,S5105=G5105,T5105=H5105),TRUE,AND(R5105=1,S5105=G5105,H5105="Product NA"),TRUE)</f>
        <v>1</v>
      </c>
      <c r="W5105" s="165">
        <v>467.86</v>
      </c>
      <c r="X5105" s="165">
        <v>0</v>
      </c>
      <c r="Y5105" t="str">
        <f t="shared" si="183"/>
        <v>Change</v>
      </c>
    </row>
    <row r="5106" spans="1:25" hidden="1" x14ac:dyDescent="0.35">
      <c r="A5106" t="s">
        <v>230</v>
      </c>
      <c r="B5106" t="s">
        <v>624</v>
      </c>
      <c r="C5106" t="s">
        <v>293</v>
      </c>
      <c r="D5106" t="s">
        <v>655</v>
      </c>
      <c r="E5106" t="s">
        <v>723</v>
      </c>
      <c r="F5106" t="s">
        <v>286</v>
      </c>
      <c r="G5106" s="165">
        <f t="shared" si="182"/>
        <v>39.950000000000003</v>
      </c>
      <c r="H5106" s="165">
        <f t="shared" si="182"/>
        <v>0</v>
      </c>
      <c r="I5106" t="s">
        <v>673</v>
      </c>
      <c r="K5106" t="s">
        <v>467</v>
      </c>
      <c r="L5106" t="s">
        <v>402</v>
      </c>
      <c r="M5106" t="s">
        <v>476</v>
      </c>
      <c r="N5106" t="s">
        <v>293</v>
      </c>
      <c r="O5106" t="s">
        <v>402</v>
      </c>
      <c r="P5106">
        <v>30000</v>
      </c>
      <c r="Q5106">
        <v>4000</v>
      </c>
      <c r="R5106">
        <v>1</v>
      </c>
      <c r="S5106">
        <v>39.950000000000003</v>
      </c>
      <c r="T5106">
        <v>0</v>
      </c>
      <c r="U5106" t="b" cm="1">
        <f t="array" ref="U5106">_xlfn.IFS(AND(R5106=1,S5106=G5106,T5106=H5106),TRUE,AND(R5106=1,S5106=G5106,H5106="Product NA"),TRUE)</f>
        <v>1</v>
      </c>
      <c r="W5106" s="165">
        <v>31.970000000000002</v>
      </c>
      <c r="X5106" s="165">
        <v>0</v>
      </c>
      <c r="Y5106" t="str">
        <f t="shared" si="183"/>
        <v>Change</v>
      </c>
    </row>
    <row r="5107" spans="1:25" hidden="1" x14ac:dyDescent="0.35">
      <c r="A5107" t="s">
        <v>230</v>
      </c>
      <c r="B5107" t="s">
        <v>624</v>
      </c>
      <c r="C5107" t="s">
        <v>293</v>
      </c>
      <c r="D5107" t="s">
        <v>655</v>
      </c>
      <c r="E5107" t="s">
        <v>723</v>
      </c>
      <c r="F5107" t="s">
        <v>286</v>
      </c>
      <c r="G5107" s="165">
        <f t="shared" si="182"/>
        <v>46.150000000000006</v>
      </c>
      <c r="H5107" s="165">
        <f t="shared" si="182"/>
        <v>0</v>
      </c>
      <c r="I5107" t="s">
        <v>674</v>
      </c>
      <c r="K5107" t="s">
        <v>467</v>
      </c>
      <c r="L5107" t="s">
        <v>402</v>
      </c>
      <c r="M5107" t="s">
        <v>476</v>
      </c>
      <c r="N5107" t="s">
        <v>293</v>
      </c>
      <c r="O5107" t="s">
        <v>402</v>
      </c>
      <c r="P5107">
        <v>30000</v>
      </c>
      <c r="Q5107">
        <v>5000</v>
      </c>
      <c r="R5107">
        <v>1</v>
      </c>
      <c r="S5107">
        <v>46.150000000000006</v>
      </c>
      <c r="T5107">
        <v>0</v>
      </c>
      <c r="U5107" t="b" cm="1">
        <f t="array" ref="U5107">_xlfn.IFS(AND(R5107=1,S5107=G5107,T5107=H5107),TRUE,AND(R5107=1,S5107=G5107,H5107="Product NA"),TRUE)</f>
        <v>1</v>
      </c>
      <c r="W5107" s="165">
        <v>37</v>
      </c>
      <c r="X5107" s="165">
        <v>0</v>
      </c>
      <c r="Y5107" t="str">
        <f t="shared" si="183"/>
        <v>Change</v>
      </c>
    </row>
    <row r="5108" spans="1:25" hidden="1" x14ac:dyDescent="0.35">
      <c r="A5108" t="s">
        <v>230</v>
      </c>
      <c r="B5108" t="s">
        <v>624</v>
      </c>
      <c r="C5108" t="s">
        <v>293</v>
      </c>
      <c r="D5108" t="s">
        <v>655</v>
      </c>
      <c r="E5108" t="s">
        <v>723</v>
      </c>
      <c r="F5108" t="s">
        <v>286</v>
      </c>
      <c r="G5108" s="165">
        <f t="shared" si="182"/>
        <v>53.45</v>
      </c>
      <c r="H5108" s="165">
        <f t="shared" si="182"/>
        <v>0</v>
      </c>
      <c r="I5108" t="s">
        <v>675</v>
      </c>
      <c r="K5108" t="s">
        <v>467</v>
      </c>
      <c r="L5108" t="s">
        <v>402</v>
      </c>
      <c r="M5108" t="s">
        <v>476</v>
      </c>
      <c r="N5108" t="s">
        <v>293</v>
      </c>
      <c r="O5108" t="s">
        <v>402</v>
      </c>
      <c r="P5108">
        <v>30000</v>
      </c>
      <c r="Q5108">
        <v>6000</v>
      </c>
      <c r="R5108">
        <v>1</v>
      </c>
      <c r="S5108">
        <v>53.45</v>
      </c>
      <c r="T5108">
        <v>0</v>
      </c>
      <c r="U5108" t="b" cm="1">
        <f t="array" ref="U5108">_xlfn.IFS(AND(R5108=1,S5108=G5108,T5108=H5108),TRUE,AND(R5108=1,S5108=G5108,H5108="Product NA"),TRUE)</f>
        <v>1</v>
      </c>
      <c r="W5108" s="165">
        <v>50.68</v>
      </c>
      <c r="X5108" s="165">
        <v>0</v>
      </c>
      <c r="Y5108" t="str">
        <f t="shared" si="183"/>
        <v>Change</v>
      </c>
    </row>
    <row r="5109" spans="1:25" hidden="1" x14ac:dyDescent="0.35">
      <c r="A5109" t="s">
        <v>230</v>
      </c>
      <c r="B5109" t="s">
        <v>624</v>
      </c>
      <c r="C5109" t="s">
        <v>293</v>
      </c>
      <c r="D5109" t="s">
        <v>655</v>
      </c>
      <c r="E5109" t="s">
        <v>723</v>
      </c>
      <c r="F5109" t="s">
        <v>286</v>
      </c>
      <c r="G5109" s="165">
        <f t="shared" si="182"/>
        <v>59.650000000000006</v>
      </c>
      <c r="H5109" s="165">
        <f t="shared" si="182"/>
        <v>0</v>
      </c>
      <c r="I5109" t="s">
        <v>676</v>
      </c>
      <c r="K5109" t="s">
        <v>467</v>
      </c>
      <c r="L5109" t="s">
        <v>402</v>
      </c>
      <c r="M5109" t="s">
        <v>476</v>
      </c>
      <c r="N5109" t="s">
        <v>293</v>
      </c>
      <c r="O5109" t="s">
        <v>402</v>
      </c>
      <c r="P5109">
        <v>30000</v>
      </c>
      <c r="Q5109">
        <v>7000</v>
      </c>
      <c r="R5109">
        <v>1</v>
      </c>
      <c r="S5109">
        <v>59.650000000000006</v>
      </c>
      <c r="T5109">
        <v>0</v>
      </c>
      <c r="U5109" t="b" cm="1">
        <f t="array" ref="U5109">_xlfn.IFS(AND(R5109=1,S5109=G5109,T5109=H5109),TRUE,AND(R5109=1,S5109=G5109,H5109="Product NA"),TRUE)</f>
        <v>1</v>
      </c>
      <c r="W5109" s="165">
        <v>50.68</v>
      </c>
      <c r="X5109" s="165">
        <v>0</v>
      </c>
      <c r="Y5109" t="str">
        <f t="shared" si="183"/>
        <v>Change</v>
      </c>
    </row>
    <row r="5110" spans="1:25" hidden="1" x14ac:dyDescent="0.35">
      <c r="A5110" t="s">
        <v>230</v>
      </c>
      <c r="B5110" t="s">
        <v>624</v>
      </c>
      <c r="C5110" t="s">
        <v>293</v>
      </c>
      <c r="D5110" t="s">
        <v>655</v>
      </c>
      <c r="E5110" t="s">
        <v>723</v>
      </c>
      <c r="F5110" t="s">
        <v>286</v>
      </c>
      <c r="G5110" s="165">
        <f t="shared" si="182"/>
        <v>65.900000000000006</v>
      </c>
      <c r="H5110" s="165">
        <f t="shared" si="182"/>
        <v>0</v>
      </c>
      <c r="I5110" t="s">
        <v>677</v>
      </c>
      <c r="K5110" t="s">
        <v>467</v>
      </c>
      <c r="L5110" t="s">
        <v>402</v>
      </c>
      <c r="M5110" t="s">
        <v>476</v>
      </c>
      <c r="N5110" t="s">
        <v>293</v>
      </c>
      <c r="O5110" t="s">
        <v>402</v>
      </c>
      <c r="P5110">
        <v>30000</v>
      </c>
      <c r="Q5110">
        <v>8000</v>
      </c>
      <c r="R5110">
        <v>1</v>
      </c>
      <c r="S5110">
        <v>65.900000000000006</v>
      </c>
      <c r="T5110">
        <v>0</v>
      </c>
      <c r="U5110" t="b" cm="1">
        <f t="array" ref="U5110">_xlfn.IFS(AND(R5110=1,S5110=G5110,T5110=H5110),TRUE,AND(R5110=1,S5110=G5110,H5110="Product NA"),TRUE)</f>
        <v>1</v>
      </c>
      <c r="W5110" s="165">
        <v>58.71</v>
      </c>
      <c r="X5110" s="165">
        <v>0</v>
      </c>
      <c r="Y5110" t="str">
        <f t="shared" si="183"/>
        <v>Change</v>
      </c>
    </row>
    <row r="5111" spans="1:25" hidden="1" x14ac:dyDescent="0.35">
      <c r="A5111" t="s">
        <v>230</v>
      </c>
      <c r="B5111" t="s">
        <v>624</v>
      </c>
      <c r="C5111" t="s">
        <v>293</v>
      </c>
      <c r="D5111" t="s">
        <v>655</v>
      </c>
      <c r="E5111" t="s">
        <v>723</v>
      </c>
      <c r="F5111" t="s">
        <v>286</v>
      </c>
      <c r="G5111" s="165">
        <f t="shared" si="182"/>
        <v>72.100000000000009</v>
      </c>
      <c r="H5111" s="165">
        <f t="shared" si="182"/>
        <v>0</v>
      </c>
      <c r="I5111" t="s">
        <v>678</v>
      </c>
      <c r="K5111" t="s">
        <v>467</v>
      </c>
      <c r="L5111" t="s">
        <v>402</v>
      </c>
      <c r="M5111" t="s">
        <v>476</v>
      </c>
      <c r="N5111" t="s">
        <v>293</v>
      </c>
      <c r="O5111" t="s">
        <v>402</v>
      </c>
      <c r="P5111">
        <v>30000</v>
      </c>
      <c r="Q5111">
        <v>9000</v>
      </c>
      <c r="R5111">
        <v>1</v>
      </c>
      <c r="S5111">
        <v>72.100000000000009</v>
      </c>
      <c r="T5111">
        <v>0</v>
      </c>
      <c r="U5111" t="b" cm="1">
        <f t="array" ref="U5111">_xlfn.IFS(AND(R5111=1,S5111=G5111,T5111=H5111),TRUE,AND(R5111=1,S5111=G5111,H5111="Product NA"),TRUE)</f>
        <v>1</v>
      </c>
      <c r="W5111" s="165">
        <v>58.71</v>
      </c>
      <c r="X5111" s="165">
        <v>0</v>
      </c>
      <c r="Y5111" t="str">
        <f t="shared" si="183"/>
        <v>Change</v>
      </c>
    </row>
    <row r="5112" spans="1:25" hidden="1" x14ac:dyDescent="0.35">
      <c r="A5112" t="s">
        <v>230</v>
      </c>
      <c r="B5112" t="s">
        <v>624</v>
      </c>
      <c r="C5112" t="s">
        <v>293</v>
      </c>
      <c r="D5112" t="s">
        <v>655</v>
      </c>
      <c r="E5112" t="s">
        <v>723</v>
      </c>
      <c r="F5112" t="s">
        <v>286</v>
      </c>
      <c r="G5112" s="165">
        <f t="shared" si="182"/>
        <v>78.300000000000011</v>
      </c>
      <c r="H5112" s="165">
        <f t="shared" si="182"/>
        <v>0</v>
      </c>
      <c r="I5112" t="s">
        <v>679</v>
      </c>
      <c r="K5112" t="s">
        <v>467</v>
      </c>
      <c r="L5112" t="s">
        <v>402</v>
      </c>
      <c r="M5112" t="s">
        <v>476</v>
      </c>
      <c r="N5112" t="s">
        <v>293</v>
      </c>
      <c r="O5112" t="s">
        <v>402</v>
      </c>
      <c r="P5112">
        <v>30000</v>
      </c>
      <c r="Q5112">
        <v>10000</v>
      </c>
      <c r="R5112">
        <v>1</v>
      </c>
      <c r="S5112">
        <v>78.300000000000011</v>
      </c>
      <c r="T5112">
        <v>0</v>
      </c>
      <c r="U5112" t="b" cm="1">
        <f t="array" ref="U5112">_xlfn.IFS(AND(R5112=1,S5112=G5112,T5112=H5112),TRUE,AND(R5112=1,S5112=G5112,H5112="Product NA"),TRUE)</f>
        <v>1</v>
      </c>
      <c r="W5112" s="165">
        <v>58.71</v>
      </c>
      <c r="X5112" s="165">
        <v>0</v>
      </c>
      <c r="Y5112" t="str">
        <f t="shared" si="183"/>
        <v>Change</v>
      </c>
    </row>
    <row r="5113" spans="1:25" hidden="1" x14ac:dyDescent="0.35">
      <c r="A5113" t="s">
        <v>230</v>
      </c>
      <c r="B5113" t="s">
        <v>624</v>
      </c>
      <c r="C5113" t="s">
        <v>293</v>
      </c>
      <c r="D5113" t="s">
        <v>284</v>
      </c>
      <c r="E5113" t="s">
        <v>724</v>
      </c>
      <c r="F5113" t="s">
        <v>286</v>
      </c>
      <c r="G5113" s="165">
        <f t="shared" si="182"/>
        <v>7.2</v>
      </c>
      <c r="H5113" s="165">
        <f t="shared" si="182"/>
        <v>13.4</v>
      </c>
      <c r="I5113" t="s">
        <v>482</v>
      </c>
      <c r="K5113" t="s">
        <v>467</v>
      </c>
      <c r="L5113" t="s">
        <v>402</v>
      </c>
      <c r="M5113" t="s">
        <v>476</v>
      </c>
      <c r="N5113" t="s">
        <v>293</v>
      </c>
      <c r="O5113" t="s">
        <v>402</v>
      </c>
      <c r="P5113">
        <v>100</v>
      </c>
      <c r="Q5113">
        <v>2000</v>
      </c>
      <c r="R5113">
        <v>1</v>
      </c>
      <c r="S5113">
        <v>7.2</v>
      </c>
      <c r="T5113">
        <v>13.4</v>
      </c>
      <c r="U5113" t="b" cm="1">
        <f t="array" ref="U5113">_xlfn.IFS(AND(R5113=1,S5113=G5113,T5113=H5113),TRUE,AND(R5113=1,S5113=G5113,H5113="Product NA"),TRUE)</f>
        <v>1</v>
      </c>
      <c r="W5113" s="165">
        <v>7.2</v>
      </c>
      <c r="X5113" s="165">
        <v>13.4</v>
      </c>
      <c r="Y5113" t="str">
        <f t="shared" si="183"/>
        <v>No Change</v>
      </c>
    </row>
    <row r="5114" spans="1:25" hidden="1" x14ac:dyDescent="0.35">
      <c r="A5114" t="s">
        <v>230</v>
      </c>
      <c r="B5114" t="s">
        <v>624</v>
      </c>
      <c r="C5114" t="s">
        <v>293</v>
      </c>
      <c r="D5114" t="s">
        <v>322</v>
      </c>
      <c r="E5114" t="s">
        <v>724</v>
      </c>
      <c r="F5114" t="s">
        <v>0</v>
      </c>
      <c r="G5114" s="165">
        <f t="shared" ref="G5114:H5167" si="184">S5114</f>
        <v>5.68</v>
      </c>
      <c r="H5114" s="165">
        <f t="shared" si="184"/>
        <v>9.66</v>
      </c>
      <c r="I5114" t="s">
        <v>479</v>
      </c>
      <c r="K5114" t="s">
        <v>467</v>
      </c>
      <c r="L5114" t="s">
        <v>402</v>
      </c>
      <c r="M5114" t="s">
        <v>476</v>
      </c>
      <c r="N5114" t="s">
        <v>293</v>
      </c>
      <c r="O5114" t="s">
        <v>402</v>
      </c>
      <c r="P5114">
        <v>100</v>
      </c>
      <c r="Q5114">
        <v>100</v>
      </c>
      <c r="R5114">
        <v>1</v>
      </c>
      <c r="S5114">
        <v>5.68</v>
      </c>
      <c r="T5114">
        <v>9.66</v>
      </c>
      <c r="U5114" t="b" cm="1">
        <f t="array" ref="U5114">_xlfn.IFS(AND(R5114=1,S5114=G5114,T5114=H5114),TRUE,AND(R5114=1,S5114=G5114,H5114="Product NA"),TRUE)</f>
        <v>1</v>
      </c>
      <c r="W5114" s="165">
        <v>5.68</v>
      </c>
      <c r="X5114" s="165">
        <v>9.66</v>
      </c>
      <c r="Y5114" t="str">
        <f t="shared" si="183"/>
        <v>No Change</v>
      </c>
    </row>
    <row r="5115" spans="1:25" hidden="1" x14ac:dyDescent="0.35">
      <c r="A5115" t="s">
        <v>230</v>
      </c>
      <c r="B5115" t="s">
        <v>624</v>
      </c>
      <c r="C5115" t="s">
        <v>293</v>
      </c>
      <c r="D5115" t="s">
        <v>323</v>
      </c>
      <c r="E5115" t="s">
        <v>724</v>
      </c>
      <c r="F5115" t="s">
        <v>277</v>
      </c>
      <c r="G5115" s="165">
        <f t="shared" si="184"/>
        <v>6.3000000000000007</v>
      </c>
      <c r="H5115" s="165">
        <f t="shared" si="184"/>
        <v>9.6000000000000014</v>
      </c>
      <c r="I5115" t="s">
        <v>480</v>
      </c>
      <c r="K5115" t="s">
        <v>467</v>
      </c>
      <c r="L5115" t="s">
        <v>402</v>
      </c>
      <c r="M5115" t="s">
        <v>476</v>
      </c>
      <c r="N5115" t="s">
        <v>293</v>
      </c>
      <c r="O5115" t="s">
        <v>402</v>
      </c>
      <c r="P5115">
        <v>100</v>
      </c>
      <c r="Q5115">
        <v>500</v>
      </c>
      <c r="R5115">
        <v>1</v>
      </c>
      <c r="S5115">
        <v>6.3000000000000007</v>
      </c>
      <c r="T5115">
        <v>9.6000000000000014</v>
      </c>
      <c r="U5115" t="b" cm="1">
        <f t="array" ref="U5115">_xlfn.IFS(AND(R5115=1,S5115=G5115,T5115=H5115),TRUE,AND(R5115=1,S5115=G5115,H5115="Product NA"),TRUE)</f>
        <v>1</v>
      </c>
      <c r="W5115" s="165">
        <v>6.3000000000000007</v>
      </c>
      <c r="X5115" s="165">
        <v>9.6000000000000014</v>
      </c>
      <c r="Y5115" t="str">
        <f t="shared" si="183"/>
        <v>No Change</v>
      </c>
    </row>
    <row r="5116" spans="1:25" hidden="1" x14ac:dyDescent="0.35">
      <c r="A5116" t="s">
        <v>230</v>
      </c>
      <c r="B5116" t="s">
        <v>624</v>
      </c>
      <c r="C5116" t="s">
        <v>293</v>
      </c>
      <c r="D5116" t="s">
        <v>324</v>
      </c>
      <c r="E5116" t="s">
        <v>724</v>
      </c>
      <c r="F5116" t="s">
        <v>277</v>
      </c>
      <c r="G5116" s="165">
        <f t="shared" si="184"/>
        <v>6.3000000000000007</v>
      </c>
      <c r="H5116" s="165">
        <f t="shared" si="184"/>
        <v>9.6000000000000014</v>
      </c>
      <c r="I5116" t="s">
        <v>480</v>
      </c>
      <c r="K5116" t="s">
        <v>467</v>
      </c>
      <c r="L5116" t="s">
        <v>402</v>
      </c>
      <c r="M5116" t="s">
        <v>476</v>
      </c>
      <c r="N5116" t="s">
        <v>293</v>
      </c>
      <c r="O5116" t="s">
        <v>402</v>
      </c>
      <c r="P5116">
        <v>100</v>
      </c>
      <c r="Q5116">
        <v>500</v>
      </c>
      <c r="R5116">
        <v>1</v>
      </c>
      <c r="S5116">
        <v>6.3000000000000007</v>
      </c>
      <c r="T5116">
        <v>9.6000000000000014</v>
      </c>
      <c r="U5116" t="b" cm="1">
        <f t="array" ref="U5116">_xlfn.IFS(AND(R5116=1,S5116=G5116,T5116=H5116),TRUE,AND(R5116=1,S5116=G5116,H5116="Product NA"),TRUE)</f>
        <v>1</v>
      </c>
      <c r="W5116" s="165">
        <v>6.3000000000000007</v>
      </c>
      <c r="X5116" s="165">
        <v>9.6000000000000014</v>
      </c>
      <c r="Y5116" t="str">
        <f t="shared" si="183"/>
        <v>No Change</v>
      </c>
    </row>
    <row r="5117" spans="1:25" x14ac:dyDescent="0.35">
      <c r="A5117" t="s">
        <v>40</v>
      </c>
      <c r="B5117" t="s">
        <v>508</v>
      </c>
      <c r="C5117" t="s">
        <v>293</v>
      </c>
      <c r="D5117" t="s">
        <v>392</v>
      </c>
      <c r="E5117" t="s">
        <v>287</v>
      </c>
      <c r="F5117" t="s">
        <v>396</v>
      </c>
      <c r="G5117" s="165">
        <f t="shared" si="184"/>
        <v>1.56</v>
      </c>
      <c r="H5117" s="165">
        <f t="shared" si="184"/>
        <v>15.85</v>
      </c>
      <c r="I5117" t="s">
        <v>482</v>
      </c>
      <c r="K5117" t="s">
        <v>467</v>
      </c>
      <c r="L5117" t="s">
        <v>402</v>
      </c>
      <c r="M5117" t="s">
        <v>476</v>
      </c>
      <c r="N5117" t="s">
        <v>293</v>
      </c>
      <c r="O5117" t="s">
        <v>402</v>
      </c>
      <c r="P5117">
        <v>100</v>
      </c>
      <c r="Q5117">
        <v>2000</v>
      </c>
      <c r="R5117">
        <v>1</v>
      </c>
      <c r="S5117">
        <v>1.56</v>
      </c>
      <c r="T5117">
        <v>15.85</v>
      </c>
      <c r="U5117" t="b" cm="1">
        <f t="array" ref="U5117">_xlfn.IFS(AND(R5117=1,S5117=G5117,T5117=H5117),TRUE,AND(R5117=1,S5117=G5117,H5117="Product NA"),TRUE)</f>
        <v>1</v>
      </c>
      <c r="W5117" s="165">
        <v>1.5</v>
      </c>
      <c r="X5117" s="165">
        <v>15.25</v>
      </c>
      <c r="Y5117" t="str">
        <f t="shared" si="183"/>
        <v>Change</v>
      </c>
    </row>
    <row r="5118" spans="1:25" hidden="1" x14ac:dyDescent="0.35">
      <c r="A5118" t="s">
        <v>40</v>
      </c>
      <c r="B5118" t="s">
        <v>508</v>
      </c>
      <c r="C5118" t="s">
        <v>293</v>
      </c>
      <c r="D5118" t="s">
        <v>281</v>
      </c>
      <c r="E5118" t="s">
        <v>287</v>
      </c>
      <c r="F5118" t="s">
        <v>286</v>
      </c>
      <c r="G5118" s="165">
        <f t="shared" si="184"/>
        <v>1.56</v>
      </c>
      <c r="H5118" s="165">
        <f t="shared" si="184"/>
        <v>15.85</v>
      </c>
      <c r="I5118" t="s">
        <v>482</v>
      </c>
      <c r="K5118" t="s">
        <v>467</v>
      </c>
      <c r="L5118" t="s">
        <v>402</v>
      </c>
      <c r="M5118" t="s">
        <v>476</v>
      </c>
      <c r="N5118" t="s">
        <v>293</v>
      </c>
      <c r="O5118" t="s">
        <v>402</v>
      </c>
      <c r="P5118">
        <v>100</v>
      </c>
      <c r="Q5118">
        <v>2000</v>
      </c>
      <c r="R5118">
        <v>1</v>
      </c>
      <c r="S5118">
        <v>1.56</v>
      </c>
      <c r="T5118">
        <v>15.85</v>
      </c>
      <c r="U5118" t="b" cm="1">
        <f t="array" ref="U5118">_xlfn.IFS(AND(R5118=1,S5118=G5118,T5118=H5118),TRUE,AND(R5118=1,S5118=G5118,H5118="Product NA"),TRUE)</f>
        <v>1</v>
      </c>
      <c r="W5118" s="165">
        <v>1.5</v>
      </c>
      <c r="X5118" s="165">
        <v>15.25</v>
      </c>
      <c r="Y5118" t="str">
        <f t="shared" si="183"/>
        <v>Change</v>
      </c>
    </row>
    <row r="5119" spans="1:25" hidden="1" x14ac:dyDescent="0.35">
      <c r="A5119" t="s">
        <v>40</v>
      </c>
      <c r="B5119" t="s">
        <v>508</v>
      </c>
      <c r="C5119" t="s">
        <v>293</v>
      </c>
      <c r="D5119" t="s">
        <v>278</v>
      </c>
      <c r="E5119" t="s">
        <v>287</v>
      </c>
      <c r="F5119" t="s">
        <v>277</v>
      </c>
      <c r="G5119" s="165">
        <f t="shared" si="184"/>
        <v>0.43</v>
      </c>
      <c r="H5119" s="165">
        <f t="shared" si="184"/>
        <v>14.57</v>
      </c>
      <c r="I5119" t="s">
        <v>480</v>
      </c>
      <c r="K5119" t="s">
        <v>467</v>
      </c>
      <c r="L5119" t="s">
        <v>402</v>
      </c>
      <c r="M5119" t="s">
        <v>476</v>
      </c>
      <c r="N5119" t="s">
        <v>293</v>
      </c>
      <c r="O5119" t="s">
        <v>402</v>
      </c>
      <c r="P5119">
        <v>100</v>
      </c>
      <c r="Q5119">
        <v>500</v>
      </c>
      <c r="R5119">
        <v>1</v>
      </c>
      <c r="S5119">
        <v>0.43</v>
      </c>
      <c r="T5119">
        <v>14.57</v>
      </c>
      <c r="U5119" t="b" cm="1">
        <f t="array" ref="U5119">_xlfn.IFS(AND(R5119=1,S5119=G5119,T5119=H5119),TRUE,AND(R5119=1,S5119=G5119,H5119="Product NA"),TRUE)</f>
        <v>1</v>
      </c>
      <c r="W5119" s="165">
        <v>0.43</v>
      </c>
      <c r="X5119" s="165">
        <v>14.57</v>
      </c>
      <c r="Y5119" t="str">
        <f t="shared" si="183"/>
        <v>No Change</v>
      </c>
    </row>
    <row r="5120" spans="1:25" hidden="1" x14ac:dyDescent="0.35">
      <c r="A5120" t="s">
        <v>40</v>
      </c>
      <c r="B5120" t="s">
        <v>508</v>
      </c>
      <c r="C5120" t="s">
        <v>293</v>
      </c>
      <c r="D5120" t="s">
        <v>238</v>
      </c>
      <c r="E5120" t="s">
        <v>287</v>
      </c>
      <c r="F5120" t="s">
        <v>0</v>
      </c>
      <c r="G5120" s="165">
        <f t="shared" si="184"/>
        <v>0.35000000000000003</v>
      </c>
      <c r="H5120" s="165">
        <f t="shared" si="184"/>
        <v>16.52</v>
      </c>
      <c r="I5120" t="s">
        <v>479</v>
      </c>
      <c r="K5120" t="s">
        <v>467</v>
      </c>
      <c r="L5120" t="s">
        <v>402</v>
      </c>
      <c r="M5120" t="s">
        <v>476</v>
      </c>
      <c r="N5120" t="s">
        <v>293</v>
      </c>
      <c r="O5120" t="s">
        <v>402</v>
      </c>
      <c r="P5120">
        <v>100</v>
      </c>
      <c r="Q5120">
        <v>100</v>
      </c>
      <c r="R5120">
        <v>1</v>
      </c>
      <c r="S5120">
        <v>0.35000000000000003</v>
      </c>
      <c r="T5120">
        <v>16.52</v>
      </c>
      <c r="U5120" t="b" cm="1">
        <f t="array" ref="U5120">_xlfn.IFS(AND(R5120=1,S5120=G5120,T5120=H5120),TRUE,AND(R5120=1,S5120=G5120,H5120="Product NA"),TRUE)</f>
        <v>1</v>
      </c>
      <c r="W5120" s="165">
        <v>0.36</v>
      </c>
      <c r="X5120" s="165">
        <v>16.02</v>
      </c>
      <c r="Y5120" t="str">
        <f t="shared" si="183"/>
        <v>Change</v>
      </c>
    </row>
    <row r="5121" spans="1:25" hidden="1" x14ac:dyDescent="0.35">
      <c r="A5121" t="s">
        <v>40</v>
      </c>
      <c r="B5121" t="s">
        <v>508</v>
      </c>
      <c r="C5121" t="s">
        <v>293</v>
      </c>
      <c r="D5121" t="s">
        <v>239</v>
      </c>
      <c r="E5121" t="s">
        <v>287</v>
      </c>
      <c r="F5121" t="s">
        <v>277</v>
      </c>
      <c r="G5121" s="165">
        <f t="shared" si="184"/>
        <v>0.43</v>
      </c>
      <c r="H5121" s="165">
        <f t="shared" si="184"/>
        <v>15.88</v>
      </c>
      <c r="I5121" t="s">
        <v>480</v>
      </c>
      <c r="K5121" t="s">
        <v>467</v>
      </c>
      <c r="L5121" t="s">
        <v>402</v>
      </c>
      <c r="M5121" t="s">
        <v>476</v>
      </c>
      <c r="N5121" t="s">
        <v>293</v>
      </c>
      <c r="O5121" t="s">
        <v>402</v>
      </c>
      <c r="P5121">
        <v>100</v>
      </c>
      <c r="Q5121">
        <v>500</v>
      </c>
      <c r="R5121">
        <v>1</v>
      </c>
      <c r="S5121">
        <v>0.43</v>
      </c>
      <c r="T5121">
        <v>15.88</v>
      </c>
      <c r="U5121" t="b" cm="1">
        <f t="array" ref="U5121">_xlfn.IFS(AND(R5121=1,S5121=G5121,T5121=H5121),TRUE,AND(R5121=1,S5121=G5121,H5121="Product NA"),TRUE)</f>
        <v>1</v>
      </c>
      <c r="W5121" s="165">
        <v>0.42</v>
      </c>
      <c r="X5121" s="165">
        <v>15.57</v>
      </c>
      <c r="Y5121" t="str">
        <f t="shared" si="183"/>
        <v>Change</v>
      </c>
    </row>
    <row r="5122" spans="1:25" hidden="1" x14ac:dyDescent="0.35">
      <c r="A5122" t="s">
        <v>40</v>
      </c>
      <c r="B5122" t="s">
        <v>508</v>
      </c>
      <c r="C5122" t="s">
        <v>293</v>
      </c>
      <c r="D5122" t="s">
        <v>655</v>
      </c>
      <c r="E5122" t="s">
        <v>723</v>
      </c>
      <c r="F5122" t="s">
        <v>286</v>
      </c>
      <c r="G5122" s="165">
        <f t="shared" si="184"/>
        <v>21.25</v>
      </c>
      <c r="H5122" s="165">
        <f t="shared" si="184"/>
        <v>0</v>
      </c>
      <c r="I5122" t="s">
        <v>481</v>
      </c>
      <c r="K5122" t="s">
        <v>467</v>
      </c>
      <c r="L5122" t="s">
        <v>402</v>
      </c>
      <c r="M5122" t="s">
        <v>476</v>
      </c>
      <c r="N5122" t="s">
        <v>293</v>
      </c>
      <c r="O5122" t="s">
        <v>402</v>
      </c>
      <c r="P5122">
        <v>30000</v>
      </c>
      <c r="Q5122">
        <v>1000</v>
      </c>
      <c r="R5122">
        <v>1</v>
      </c>
      <c r="S5122">
        <v>21.25</v>
      </c>
      <c r="T5122">
        <v>0</v>
      </c>
      <c r="U5122" t="b" cm="1">
        <f t="array" ref="U5122">_xlfn.IFS(AND(R5122=1,S5122=G5122,T5122=H5122),TRUE,AND(R5122=1,S5122=G5122,H5122="Product NA"),TRUE)</f>
        <v>1</v>
      </c>
      <c r="W5122" s="165">
        <v>21.8</v>
      </c>
      <c r="X5122" s="165">
        <v>0</v>
      </c>
      <c r="Y5122" t="str">
        <f t="shared" si="183"/>
        <v>Change</v>
      </c>
    </row>
    <row r="5123" spans="1:25" hidden="1" x14ac:dyDescent="0.35">
      <c r="A5123" t="s">
        <v>40</v>
      </c>
      <c r="B5123" t="s">
        <v>508</v>
      </c>
      <c r="C5123" t="s">
        <v>293</v>
      </c>
      <c r="D5123" t="s">
        <v>655</v>
      </c>
      <c r="E5123" t="s">
        <v>723</v>
      </c>
      <c r="F5123" t="s">
        <v>286</v>
      </c>
      <c r="G5123" s="165">
        <f t="shared" si="184"/>
        <v>112.80000000000001</v>
      </c>
      <c r="H5123" s="165">
        <f t="shared" si="184"/>
        <v>0</v>
      </c>
      <c r="I5123" t="s">
        <v>680</v>
      </c>
      <c r="K5123" t="s">
        <v>467</v>
      </c>
      <c r="L5123" t="s">
        <v>402</v>
      </c>
      <c r="M5123" t="s">
        <v>476</v>
      </c>
      <c r="N5123" t="s">
        <v>293</v>
      </c>
      <c r="O5123" t="s">
        <v>402</v>
      </c>
      <c r="P5123">
        <v>30000</v>
      </c>
      <c r="Q5123">
        <v>15000</v>
      </c>
      <c r="R5123">
        <v>1</v>
      </c>
      <c r="S5123">
        <v>112.80000000000001</v>
      </c>
      <c r="T5123">
        <v>0</v>
      </c>
      <c r="U5123" t="b" cm="1">
        <f t="array" ref="U5123">_xlfn.IFS(AND(R5123=1,S5123=G5123,T5123=H5123),TRUE,AND(R5123=1,S5123=G5123,H5123="Product NA"),TRUE)</f>
        <v>1</v>
      </c>
      <c r="W5123" s="165">
        <v>89.77</v>
      </c>
      <c r="X5123" s="165">
        <v>0</v>
      </c>
      <c r="Y5123" t="str">
        <f t="shared" si="183"/>
        <v>Change</v>
      </c>
    </row>
    <row r="5124" spans="1:25" hidden="1" x14ac:dyDescent="0.35">
      <c r="A5124" t="s">
        <v>40</v>
      </c>
      <c r="B5124" t="s">
        <v>508</v>
      </c>
      <c r="C5124" t="s">
        <v>293</v>
      </c>
      <c r="D5124" t="s">
        <v>655</v>
      </c>
      <c r="E5124" t="s">
        <v>723</v>
      </c>
      <c r="F5124" t="s">
        <v>286</v>
      </c>
      <c r="G5124" s="165">
        <f t="shared" si="184"/>
        <v>27.450000000000003</v>
      </c>
      <c r="H5124" s="165">
        <f t="shared" si="184"/>
        <v>0</v>
      </c>
      <c r="I5124" t="s">
        <v>671</v>
      </c>
      <c r="K5124" t="s">
        <v>467</v>
      </c>
      <c r="L5124" t="s">
        <v>402</v>
      </c>
      <c r="M5124" t="s">
        <v>476</v>
      </c>
      <c r="N5124" t="s">
        <v>293</v>
      </c>
      <c r="O5124" t="s">
        <v>402</v>
      </c>
      <c r="P5124">
        <v>30000</v>
      </c>
      <c r="Q5124">
        <v>2000</v>
      </c>
      <c r="R5124">
        <v>1</v>
      </c>
      <c r="S5124">
        <v>27.450000000000003</v>
      </c>
      <c r="T5124">
        <v>0</v>
      </c>
      <c r="U5124" t="b" cm="1">
        <f t="array" ref="U5124">_xlfn.IFS(AND(R5124=1,S5124=G5124,T5124=H5124),TRUE,AND(R5124=1,S5124=G5124,H5124="Product NA"),TRUE)</f>
        <v>1</v>
      </c>
      <c r="W5124" s="165">
        <v>26.46</v>
      </c>
      <c r="X5124" s="165">
        <v>0</v>
      </c>
      <c r="Y5124" t="str">
        <f t="shared" si="183"/>
        <v>Change</v>
      </c>
    </row>
    <row r="5125" spans="1:25" hidden="1" x14ac:dyDescent="0.35">
      <c r="A5125" t="s">
        <v>40</v>
      </c>
      <c r="B5125" t="s">
        <v>508</v>
      </c>
      <c r="C5125" t="s">
        <v>293</v>
      </c>
      <c r="D5125" t="s">
        <v>655</v>
      </c>
      <c r="E5125" t="s">
        <v>723</v>
      </c>
      <c r="F5125" t="s">
        <v>286</v>
      </c>
      <c r="G5125" s="165">
        <f t="shared" si="184"/>
        <v>144.9</v>
      </c>
      <c r="H5125" s="165">
        <f t="shared" si="184"/>
        <v>0</v>
      </c>
      <c r="I5125" t="s">
        <v>681</v>
      </c>
      <c r="K5125" t="s">
        <v>467</v>
      </c>
      <c r="L5125" t="s">
        <v>402</v>
      </c>
      <c r="M5125" t="s">
        <v>476</v>
      </c>
      <c r="N5125" t="s">
        <v>293</v>
      </c>
      <c r="O5125" t="s">
        <v>402</v>
      </c>
      <c r="P5125">
        <v>30000</v>
      </c>
      <c r="Q5125">
        <v>20000</v>
      </c>
      <c r="R5125">
        <v>1</v>
      </c>
      <c r="S5125">
        <v>144.9</v>
      </c>
      <c r="T5125">
        <v>0</v>
      </c>
      <c r="U5125" t="b" cm="1">
        <f t="array" ref="U5125">_xlfn.IFS(AND(R5125=1,S5125=G5125,T5125=H5125),TRUE,AND(R5125=1,S5125=G5125,H5125="Product NA"),TRUE)</f>
        <v>1</v>
      </c>
      <c r="W5125" s="165">
        <v>114</v>
      </c>
      <c r="X5125" s="165">
        <v>0</v>
      </c>
      <c r="Y5125" t="str">
        <f t="shared" si="183"/>
        <v>Change</v>
      </c>
    </row>
    <row r="5126" spans="1:25" hidden="1" x14ac:dyDescent="0.35">
      <c r="A5126" t="s">
        <v>40</v>
      </c>
      <c r="B5126" t="s">
        <v>508</v>
      </c>
      <c r="C5126" t="s">
        <v>293</v>
      </c>
      <c r="D5126" t="s">
        <v>655</v>
      </c>
      <c r="E5126" t="s">
        <v>723</v>
      </c>
      <c r="F5126" t="s">
        <v>286</v>
      </c>
      <c r="G5126" s="165">
        <f t="shared" si="184"/>
        <v>185.70000000000002</v>
      </c>
      <c r="H5126" s="165">
        <f t="shared" si="184"/>
        <v>0</v>
      </c>
      <c r="I5126" t="s">
        <v>682</v>
      </c>
      <c r="K5126" t="s">
        <v>467</v>
      </c>
      <c r="L5126" t="s">
        <v>402</v>
      </c>
      <c r="M5126" t="s">
        <v>476</v>
      </c>
      <c r="N5126" t="s">
        <v>293</v>
      </c>
      <c r="O5126" t="s">
        <v>402</v>
      </c>
      <c r="P5126">
        <v>30000</v>
      </c>
      <c r="Q5126">
        <v>25000</v>
      </c>
      <c r="R5126">
        <v>1</v>
      </c>
      <c r="S5126">
        <v>185.70000000000002</v>
      </c>
      <c r="T5126">
        <v>0</v>
      </c>
      <c r="U5126" t="b" cm="1">
        <f t="array" ref="U5126">_xlfn.IFS(AND(R5126=1,S5126=G5126,T5126=H5126),TRUE,AND(R5126=1,S5126=G5126,H5126="Product NA"),TRUE)</f>
        <v>1</v>
      </c>
      <c r="W5126" s="165">
        <v>395.46000000000004</v>
      </c>
      <c r="X5126" s="165">
        <v>0</v>
      </c>
      <c r="Y5126" t="str">
        <f t="shared" si="183"/>
        <v>Change</v>
      </c>
    </row>
    <row r="5127" spans="1:25" hidden="1" x14ac:dyDescent="0.35">
      <c r="A5127" t="s">
        <v>40</v>
      </c>
      <c r="B5127" t="s">
        <v>508</v>
      </c>
      <c r="C5127" t="s">
        <v>293</v>
      </c>
      <c r="D5127" t="s">
        <v>655</v>
      </c>
      <c r="E5127" t="s">
        <v>723</v>
      </c>
      <c r="F5127" t="s">
        <v>286</v>
      </c>
      <c r="G5127" s="165">
        <f t="shared" si="184"/>
        <v>33.700000000000003</v>
      </c>
      <c r="H5127" s="165">
        <f t="shared" si="184"/>
        <v>0</v>
      </c>
      <c r="I5127" t="s">
        <v>672</v>
      </c>
      <c r="K5127" t="s">
        <v>467</v>
      </c>
      <c r="L5127" t="s">
        <v>402</v>
      </c>
      <c r="M5127" t="s">
        <v>476</v>
      </c>
      <c r="N5127" t="s">
        <v>293</v>
      </c>
      <c r="O5127" t="s">
        <v>402</v>
      </c>
      <c r="P5127">
        <v>30000</v>
      </c>
      <c r="Q5127">
        <v>3000</v>
      </c>
      <c r="R5127">
        <v>1</v>
      </c>
      <c r="S5127">
        <v>33.700000000000003</v>
      </c>
      <c r="T5127">
        <v>0</v>
      </c>
      <c r="U5127" t="b" cm="1">
        <f t="array" ref="U5127">_xlfn.IFS(AND(R5127=1,S5127=G5127,T5127=H5127),TRUE,AND(R5127=1,S5127=G5127,H5127="Product NA"),TRUE)</f>
        <v>1</v>
      </c>
      <c r="W5127" s="165">
        <v>27.79</v>
      </c>
      <c r="X5127" s="165">
        <v>0</v>
      </c>
      <c r="Y5127" t="str">
        <f t="shared" si="183"/>
        <v>Change</v>
      </c>
    </row>
    <row r="5128" spans="1:25" hidden="1" x14ac:dyDescent="0.35">
      <c r="A5128" t="s">
        <v>40</v>
      </c>
      <c r="B5128" t="s">
        <v>508</v>
      </c>
      <c r="C5128" t="s">
        <v>293</v>
      </c>
      <c r="D5128" t="s">
        <v>655</v>
      </c>
      <c r="E5128" t="s">
        <v>723</v>
      </c>
      <c r="F5128" t="s">
        <v>286</v>
      </c>
      <c r="G5128" s="165">
        <f t="shared" si="184"/>
        <v>219.4</v>
      </c>
      <c r="H5128" s="165">
        <f t="shared" si="184"/>
        <v>0</v>
      </c>
      <c r="I5128" t="s">
        <v>683</v>
      </c>
      <c r="K5128" t="s">
        <v>467</v>
      </c>
      <c r="L5128" t="s">
        <v>402</v>
      </c>
      <c r="M5128" t="s">
        <v>476</v>
      </c>
      <c r="N5128" t="s">
        <v>293</v>
      </c>
      <c r="O5128" t="s">
        <v>402</v>
      </c>
      <c r="P5128">
        <v>30000</v>
      </c>
      <c r="Q5128">
        <v>30000</v>
      </c>
      <c r="R5128">
        <v>1</v>
      </c>
      <c r="S5128">
        <v>219.4</v>
      </c>
      <c r="T5128">
        <v>0</v>
      </c>
      <c r="U5128" t="b" cm="1">
        <f t="array" ref="U5128">_xlfn.IFS(AND(R5128=1,S5128=G5128,T5128=H5128),TRUE,AND(R5128=1,S5128=G5128,H5128="Product NA"),TRUE)</f>
        <v>1</v>
      </c>
      <c r="W5128" s="165">
        <v>467.86</v>
      </c>
      <c r="X5128" s="165">
        <v>0</v>
      </c>
      <c r="Y5128" t="str">
        <f t="shared" si="183"/>
        <v>Change</v>
      </c>
    </row>
    <row r="5129" spans="1:25" hidden="1" x14ac:dyDescent="0.35">
      <c r="A5129" t="s">
        <v>40</v>
      </c>
      <c r="B5129" t="s">
        <v>508</v>
      </c>
      <c r="C5129" t="s">
        <v>293</v>
      </c>
      <c r="D5129" t="s">
        <v>655</v>
      </c>
      <c r="E5129" t="s">
        <v>723</v>
      </c>
      <c r="F5129" t="s">
        <v>286</v>
      </c>
      <c r="G5129" s="165">
        <f t="shared" si="184"/>
        <v>39.950000000000003</v>
      </c>
      <c r="H5129" s="165">
        <f t="shared" si="184"/>
        <v>0</v>
      </c>
      <c r="I5129" t="s">
        <v>673</v>
      </c>
      <c r="K5129" t="s">
        <v>467</v>
      </c>
      <c r="L5129" t="s">
        <v>402</v>
      </c>
      <c r="M5129" t="s">
        <v>476</v>
      </c>
      <c r="N5129" t="s">
        <v>293</v>
      </c>
      <c r="O5129" t="s">
        <v>402</v>
      </c>
      <c r="P5129">
        <v>30000</v>
      </c>
      <c r="Q5129">
        <v>4000</v>
      </c>
      <c r="R5129">
        <v>1</v>
      </c>
      <c r="S5129">
        <v>39.950000000000003</v>
      </c>
      <c r="T5129">
        <v>0</v>
      </c>
      <c r="U5129" t="b" cm="1">
        <f t="array" ref="U5129">_xlfn.IFS(AND(R5129=1,S5129=G5129,T5129=H5129),TRUE,AND(R5129=1,S5129=G5129,H5129="Product NA"),TRUE)</f>
        <v>1</v>
      </c>
      <c r="W5129" s="165">
        <v>31.970000000000002</v>
      </c>
      <c r="X5129" s="165">
        <v>0</v>
      </c>
      <c r="Y5129" t="str">
        <f t="shared" si="183"/>
        <v>Change</v>
      </c>
    </row>
    <row r="5130" spans="1:25" hidden="1" x14ac:dyDescent="0.35">
      <c r="A5130" t="s">
        <v>40</v>
      </c>
      <c r="B5130" t="s">
        <v>508</v>
      </c>
      <c r="C5130" t="s">
        <v>293</v>
      </c>
      <c r="D5130" t="s">
        <v>655</v>
      </c>
      <c r="E5130" t="s">
        <v>723</v>
      </c>
      <c r="F5130" t="s">
        <v>286</v>
      </c>
      <c r="G5130" s="165">
        <f t="shared" si="184"/>
        <v>46.150000000000006</v>
      </c>
      <c r="H5130" s="165">
        <f t="shared" si="184"/>
        <v>0</v>
      </c>
      <c r="I5130" t="s">
        <v>674</v>
      </c>
      <c r="K5130" t="s">
        <v>467</v>
      </c>
      <c r="L5130" t="s">
        <v>402</v>
      </c>
      <c r="M5130" t="s">
        <v>476</v>
      </c>
      <c r="N5130" t="s">
        <v>293</v>
      </c>
      <c r="O5130" t="s">
        <v>402</v>
      </c>
      <c r="P5130">
        <v>30000</v>
      </c>
      <c r="Q5130">
        <v>5000</v>
      </c>
      <c r="R5130">
        <v>1</v>
      </c>
      <c r="S5130">
        <v>46.150000000000006</v>
      </c>
      <c r="T5130">
        <v>0</v>
      </c>
      <c r="U5130" t="b" cm="1">
        <f t="array" ref="U5130">_xlfn.IFS(AND(R5130=1,S5130=G5130,T5130=H5130),TRUE,AND(R5130=1,S5130=G5130,H5130="Product NA"),TRUE)</f>
        <v>1</v>
      </c>
      <c r="W5130" s="165">
        <v>37</v>
      </c>
      <c r="X5130" s="165">
        <v>0</v>
      </c>
      <c r="Y5130" t="str">
        <f t="shared" ref="Y5130:Y5189" si="185">IF(AND(W5130=G5130,X5130=H5130),"No Change", "Change")</f>
        <v>Change</v>
      </c>
    </row>
    <row r="5131" spans="1:25" hidden="1" x14ac:dyDescent="0.35">
      <c r="A5131" t="s">
        <v>40</v>
      </c>
      <c r="B5131" t="s">
        <v>508</v>
      </c>
      <c r="C5131" t="s">
        <v>293</v>
      </c>
      <c r="D5131" t="s">
        <v>655</v>
      </c>
      <c r="E5131" t="s">
        <v>723</v>
      </c>
      <c r="F5131" t="s">
        <v>286</v>
      </c>
      <c r="G5131" s="165">
        <f t="shared" si="184"/>
        <v>53.45</v>
      </c>
      <c r="H5131" s="165">
        <f t="shared" si="184"/>
        <v>0</v>
      </c>
      <c r="I5131" t="s">
        <v>675</v>
      </c>
      <c r="K5131" t="s">
        <v>467</v>
      </c>
      <c r="L5131" t="s">
        <v>402</v>
      </c>
      <c r="M5131" t="s">
        <v>476</v>
      </c>
      <c r="N5131" t="s">
        <v>293</v>
      </c>
      <c r="O5131" t="s">
        <v>402</v>
      </c>
      <c r="P5131">
        <v>30000</v>
      </c>
      <c r="Q5131">
        <v>6000</v>
      </c>
      <c r="R5131">
        <v>1</v>
      </c>
      <c r="S5131">
        <v>53.45</v>
      </c>
      <c r="T5131">
        <v>0</v>
      </c>
      <c r="U5131" t="b" cm="1">
        <f t="array" ref="U5131">_xlfn.IFS(AND(R5131=1,S5131=G5131,T5131=H5131),TRUE,AND(R5131=1,S5131=G5131,H5131="Product NA"),TRUE)</f>
        <v>1</v>
      </c>
      <c r="W5131" s="165">
        <v>50.68</v>
      </c>
      <c r="X5131" s="165">
        <v>0</v>
      </c>
      <c r="Y5131" t="str">
        <f t="shared" si="185"/>
        <v>Change</v>
      </c>
    </row>
    <row r="5132" spans="1:25" hidden="1" x14ac:dyDescent="0.35">
      <c r="A5132" t="s">
        <v>40</v>
      </c>
      <c r="B5132" t="s">
        <v>508</v>
      </c>
      <c r="C5132" t="s">
        <v>293</v>
      </c>
      <c r="D5132" t="s">
        <v>655</v>
      </c>
      <c r="E5132" t="s">
        <v>723</v>
      </c>
      <c r="F5132" t="s">
        <v>286</v>
      </c>
      <c r="G5132" s="165">
        <f t="shared" si="184"/>
        <v>59.650000000000006</v>
      </c>
      <c r="H5132" s="165">
        <f t="shared" si="184"/>
        <v>0</v>
      </c>
      <c r="I5132" t="s">
        <v>676</v>
      </c>
      <c r="K5132" t="s">
        <v>467</v>
      </c>
      <c r="L5132" t="s">
        <v>402</v>
      </c>
      <c r="M5132" t="s">
        <v>476</v>
      </c>
      <c r="N5132" t="s">
        <v>293</v>
      </c>
      <c r="O5132" t="s">
        <v>402</v>
      </c>
      <c r="P5132">
        <v>30000</v>
      </c>
      <c r="Q5132">
        <v>7000</v>
      </c>
      <c r="R5132">
        <v>1</v>
      </c>
      <c r="S5132">
        <v>59.650000000000006</v>
      </c>
      <c r="T5132">
        <v>0</v>
      </c>
      <c r="U5132" t="b" cm="1">
        <f t="array" ref="U5132">_xlfn.IFS(AND(R5132=1,S5132=G5132,T5132=H5132),TRUE,AND(R5132=1,S5132=G5132,H5132="Product NA"),TRUE)</f>
        <v>1</v>
      </c>
      <c r="W5132" s="165">
        <v>50.68</v>
      </c>
      <c r="X5132" s="165">
        <v>0</v>
      </c>
      <c r="Y5132" t="str">
        <f t="shared" si="185"/>
        <v>Change</v>
      </c>
    </row>
    <row r="5133" spans="1:25" hidden="1" x14ac:dyDescent="0.35">
      <c r="A5133" t="s">
        <v>40</v>
      </c>
      <c r="B5133" t="s">
        <v>508</v>
      </c>
      <c r="C5133" t="s">
        <v>293</v>
      </c>
      <c r="D5133" t="s">
        <v>655</v>
      </c>
      <c r="E5133" t="s">
        <v>723</v>
      </c>
      <c r="F5133" t="s">
        <v>286</v>
      </c>
      <c r="G5133" s="165">
        <f t="shared" si="184"/>
        <v>65.900000000000006</v>
      </c>
      <c r="H5133" s="165">
        <f t="shared" si="184"/>
        <v>0</v>
      </c>
      <c r="I5133" t="s">
        <v>677</v>
      </c>
      <c r="K5133" t="s">
        <v>467</v>
      </c>
      <c r="L5133" t="s">
        <v>402</v>
      </c>
      <c r="M5133" t="s">
        <v>476</v>
      </c>
      <c r="N5133" t="s">
        <v>293</v>
      </c>
      <c r="O5133" t="s">
        <v>402</v>
      </c>
      <c r="P5133">
        <v>30000</v>
      </c>
      <c r="Q5133">
        <v>8000</v>
      </c>
      <c r="R5133">
        <v>1</v>
      </c>
      <c r="S5133">
        <v>65.900000000000006</v>
      </c>
      <c r="T5133">
        <v>0</v>
      </c>
      <c r="U5133" t="b" cm="1">
        <f t="array" ref="U5133">_xlfn.IFS(AND(R5133=1,S5133=G5133,T5133=H5133),TRUE,AND(R5133=1,S5133=G5133,H5133="Product NA"),TRUE)</f>
        <v>1</v>
      </c>
      <c r="W5133" s="165">
        <v>58.71</v>
      </c>
      <c r="X5133" s="165">
        <v>0</v>
      </c>
      <c r="Y5133" t="str">
        <f t="shared" si="185"/>
        <v>Change</v>
      </c>
    </row>
    <row r="5134" spans="1:25" hidden="1" x14ac:dyDescent="0.35">
      <c r="A5134" t="s">
        <v>40</v>
      </c>
      <c r="B5134" t="s">
        <v>508</v>
      </c>
      <c r="C5134" t="s">
        <v>293</v>
      </c>
      <c r="D5134" t="s">
        <v>655</v>
      </c>
      <c r="E5134" t="s">
        <v>723</v>
      </c>
      <c r="F5134" t="s">
        <v>286</v>
      </c>
      <c r="G5134" s="165">
        <f t="shared" si="184"/>
        <v>72.100000000000009</v>
      </c>
      <c r="H5134" s="165">
        <f t="shared" si="184"/>
        <v>0</v>
      </c>
      <c r="I5134" t="s">
        <v>678</v>
      </c>
      <c r="K5134" t="s">
        <v>467</v>
      </c>
      <c r="L5134" t="s">
        <v>402</v>
      </c>
      <c r="M5134" t="s">
        <v>476</v>
      </c>
      <c r="N5134" t="s">
        <v>293</v>
      </c>
      <c r="O5134" t="s">
        <v>402</v>
      </c>
      <c r="P5134">
        <v>30000</v>
      </c>
      <c r="Q5134">
        <v>9000</v>
      </c>
      <c r="R5134">
        <v>1</v>
      </c>
      <c r="S5134">
        <v>72.100000000000009</v>
      </c>
      <c r="T5134">
        <v>0</v>
      </c>
      <c r="U5134" t="b" cm="1">
        <f t="array" ref="U5134">_xlfn.IFS(AND(R5134=1,S5134=G5134,T5134=H5134),TRUE,AND(R5134=1,S5134=G5134,H5134="Product NA"),TRUE)</f>
        <v>1</v>
      </c>
      <c r="W5134" s="165">
        <v>58.71</v>
      </c>
      <c r="X5134" s="165">
        <v>0</v>
      </c>
      <c r="Y5134" t="str">
        <f t="shared" si="185"/>
        <v>Change</v>
      </c>
    </row>
    <row r="5135" spans="1:25" hidden="1" x14ac:dyDescent="0.35">
      <c r="A5135" t="s">
        <v>40</v>
      </c>
      <c r="B5135" t="s">
        <v>508</v>
      </c>
      <c r="C5135" t="s">
        <v>293</v>
      </c>
      <c r="D5135" t="s">
        <v>655</v>
      </c>
      <c r="E5135" t="s">
        <v>723</v>
      </c>
      <c r="F5135" t="s">
        <v>286</v>
      </c>
      <c r="G5135" s="165">
        <f t="shared" si="184"/>
        <v>78.300000000000011</v>
      </c>
      <c r="H5135" s="165">
        <f t="shared" si="184"/>
        <v>0</v>
      </c>
      <c r="I5135" t="s">
        <v>679</v>
      </c>
      <c r="K5135" t="s">
        <v>467</v>
      </c>
      <c r="L5135" t="s">
        <v>402</v>
      </c>
      <c r="M5135" t="s">
        <v>476</v>
      </c>
      <c r="N5135" t="s">
        <v>293</v>
      </c>
      <c r="O5135" t="s">
        <v>402</v>
      </c>
      <c r="P5135">
        <v>30000</v>
      </c>
      <c r="Q5135">
        <v>10000</v>
      </c>
      <c r="R5135">
        <v>1</v>
      </c>
      <c r="S5135">
        <v>78.300000000000011</v>
      </c>
      <c r="T5135">
        <v>0</v>
      </c>
      <c r="U5135" t="b" cm="1">
        <f t="array" ref="U5135">_xlfn.IFS(AND(R5135=1,S5135=G5135,T5135=H5135),TRUE,AND(R5135=1,S5135=G5135,H5135="Product NA"),TRUE)</f>
        <v>1</v>
      </c>
      <c r="W5135" s="165">
        <v>58.71</v>
      </c>
      <c r="X5135" s="165">
        <v>0</v>
      </c>
      <c r="Y5135" t="str">
        <f t="shared" si="185"/>
        <v>Change</v>
      </c>
    </row>
    <row r="5136" spans="1:25" hidden="1" x14ac:dyDescent="0.35">
      <c r="A5136" t="s">
        <v>40</v>
      </c>
      <c r="B5136" t="s">
        <v>508</v>
      </c>
      <c r="C5136" t="s">
        <v>293</v>
      </c>
      <c r="D5136" t="s">
        <v>284</v>
      </c>
      <c r="E5136" t="s">
        <v>724</v>
      </c>
      <c r="F5136" t="s">
        <v>286</v>
      </c>
      <c r="G5136" s="165">
        <f t="shared" si="184"/>
        <v>7.2</v>
      </c>
      <c r="H5136" s="165">
        <f t="shared" si="184"/>
        <v>13.4</v>
      </c>
      <c r="I5136" t="s">
        <v>482</v>
      </c>
      <c r="K5136" t="s">
        <v>467</v>
      </c>
      <c r="L5136" t="s">
        <v>402</v>
      </c>
      <c r="M5136" t="s">
        <v>476</v>
      </c>
      <c r="N5136" t="s">
        <v>293</v>
      </c>
      <c r="O5136" t="s">
        <v>402</v>
      </c>
      <c r="P5136">
        <v>100</v>
      </c>
      <c r="Q5136">
        <v>2000</v>
      </c>
      <c r="R5136">
        <v>1</v>
      </c>
      <c r="S5136">
        <v>7.2</v>
      </c>
      <c r="T5136">
        <v>13.4</v>
      </c>
      <c r="U5136" t="b" cm="1">
        <f t="array" ref="U5136">_xlfn.IFS(AND(R5136=1,S5136=G5136,T5136=H5136),TRUE,AND(R5136=1,S5136=G5136,H5136="Product NA"),TRUE)</f>
        <v>1</v>
      </c>
      <c r="W5136" s="165">
        <v>7.2</v>
      </c>
      <c r="X5136" s="165">
        <v>13.4</v>
      </c>
      <c r="Y5136" t="str">
        <f t="shared" si="185"/>
        <v>No Change</v>
      </c>
    </row>
    <row r="5137" spans="1:25" hidden="1" x14ac:dyDescent="0.35">
      <c r="A5137" t="s">
        <v>40</v>
      </c>
      <c r="B5137" t="s">
        <v>508</v>
      </c>
      <c r="C5137" t="s">
        <v>293</v>
      </c>
      <c r="D5137" t="s">
        <v>322</v>
      </c>
      <c r="E5137" t="s">
        <v>724</v>
      </c>
      <c r="F5137" t="s">
        <v>0</v>
      </c>
      <c r="G5137" s="165">
        <f t="shared" si="184"/>
        <v>5.68</v>
      </c>
      <c r="H5137" s="165">
        <f t="shared" si="184"/>
        <v>9.66</v>
      </c>
      <c r="I5137" t="s">
        <v>479</v>
      </c>
      <c r="K5137" t="s">
        <v>467</v>
      </c>
      <c r="L5137" t="s">
        <v>402</v>
      </c>
      <c r="M5137" t="s">
        <v>476</v>
      </c>
      <c r="N5137" t="s">
        <v>293</v>
      </c>
      <c r="O5137" t="s">
        <v>402</v>
      </c>
      <c r="P5137">
        <v>100</v>
      </c>
      <c r="Q5137">
        <v>100</v>
      </c>
      <c r="R5137">
        <v>1</v>
      </c>
      <c r="S5137">
        <v>5.68</v>
      </c>
      <c r="T5137">
        <v>9.66</v>
      </c>
      <c r="U5137" t="b" cm="1">
        <f t="array" ref="U5137">_xlfn.IFS(AND(R5137=1,S5137=G5137,T5137=H5137),TRUE,AND(R5137=1,S5137=G5137,H5137="Product NA"),TRUE)</f>
        <v>1</v>
      </c>
      <c r="W5137" s="165">
        <v>5.68</v>
      </c>
      <c r="X5137" s="165">
        <v>9.66</v>
      </c>
      <c r="Y5137" t="str">
        <f t="shared" si="185"/>
        <v>No Change</v>
      </c>
    </row>
    <row r="5138" spans="1:25" hidden="1" x14ac:dyDescent="0.35">
      <c r="A5138" t="s">
        <v>40</v>
      </c>
      <c r="B5138" t="s">
        <v>508</v>
      </c>
      <c r="C5138" t="s">
        <v>293</v>
      </c>
      <c r="D5138" t="s">
        <v>323</v>
      </c>
      <c r="E5138" t="s">
        <v>724</v>
      </c>
      <c r="F5138" t="s">
        <v>277</v>
      </c>
      <c r="G5138" s="165">
        <f t="shared" si="184"/>
        <v>6.3000000000000007</v>
      </c>
      <c r="H5138" s="165">
        <f t="shared" si="184"/>
        <v>9.6000000000000014</v>
      </c>
      <c r="I5138" t="s">
        <v>480</v>
      </c>
      <c r="K5138" t="s">
        <v>467</v>
      </c>
      <c r="L5138" t="s">
        <v>402</v>
      </c>
      <c r="M5138" t="s">
        <v>476</v>
      </c>
      <c r="N5138" t="s">
        <v>293</v>
      </c>
      <c r="O5138" t="s">
        <v>402</v>
      </c>
      <c r="P5138">
        <v>100</v>
      </c>
      <c r="Q5138">
        <v>500</v>
      </c>
      <c r="R5138">
        <v>1</v>
      </c>
      <c r="S5138">
        <v>6.3000000000000007</v>
      </c>
      <c r="T5138">
        <v>9.6000000000000014</v>
      </c>
      <c r="U5138" t="b" cm="1">
        <f t="array" ref="U5138">_xlfn.IFS(AND(R5138=1,S5138=G5138,T5138=H5138),TRUE,AND(R5138=1,S5138=G5138,H5138="Product NA"),TRUE)</f>
        <v>1</v>
      </c>
      <c r="W5138" s="165">
        <v>6.3000000000000007</v>
      </c>
      <c r="X5138" s="165">
        <v>9.6000000000000014</v>
      </c>
      <c r="Y5138" t="str">
        <f t="shared" si="185"/>
        <v>No Change</v>
      </c>
    </row>
    <row r="5139" spans="1:25" hidden="1" x14ac:dyDescent="0.35">
      <c r="A5139" t="s">
        <v>40</v>
      </c>
      <c r="B5139" t="s">
        <v>508</v>
      </c>
      <c r="C5139" t="s">
        <v>293</v>
      </c>
      <c r="D5139" t="s">
        <v>324</v>
      </c>
      <c r="E5139" t="s">
        <v>724</v>
      </c>
      <c r="F5139" t="s">
        <v>277</v>
      </c>
      <c r="G5139" s="165">
        <f t="shared" si="184"/>
        <v>6.3000000000000007</v>
      </c>
      <c r="H5139" s="165">
        <f t="shared" si="184"/>
        <v>9.6000000000000014</v>
      </c>
      <c r="I5139" t="s">
        <v>480</v>
      </c>
      <c r="K5139" t="s">
        <v>467</v>
      </c>
      <c r="L5139" t="s">
        <v>402</v>
      </c>
      <c r="M5139" t="s">
        <v>476</v>
      </c>
      <c r="N5139" t="s">
        <v>293</v>
      </c>
      <c r="O5139" t="s">
        <v>402</v>
      </c>
      <c r="P5139">
        <v>100</v>
      </c>
      <c r="Q5139">
        <v>500</v>
      </c>
      <c r="R5139">
        <v>1</v>
      </c>
      <c r="S5139">
        <v>6.3000000000000007</v>
      </c>
      <c r="T5139">
        <v>9.6000000000000014</v>
      </c>
      <c r="U5139" t="b" cm="1">
        <f t="array" ref="U5139">_xlfn.IFS(AND(R5139=1,S5139=G5139,T5139=H5139),TRUE,AND(R5139=1,S5139=G5139,H5139="Product NA"),TRUE)</f>
        <v>1</v>
      </c>
      <c r="W5139" s="165">
        <v>6.3000000000000007</v>
      </c>
      <c r="X5139" s="165">
        <v>9.6000000000000014</v>
      </c>
      <c r="Y5139" t="str">
        <f t="shared" si="185"/>
        <v>No Change</v>
      </c>
    </row>
    <row r="5140" spans="1:25" x14ac:dyDescent="0.35">
      <c r="A5140" t="s">
        <v>231</v>
      </c>
      <c r="B5140" t="s">
        <v>462</v>
      </c>
      <c r="C5140" t="s">
        <v>295</v>
      </c>
      <c r="D5140" t="s">
        <v>392</v>
      </c>
      <c r="E5140" t="s">
        <v>287</v>
      </c>
      <c r="F5140" t="s">
        <v>396</v>
      </c>
      <c r="G5140" s="165">
        <f t="shared" si="184"/>
        <v>1.37</v>
      </c>
      <c r="H5140" s="165">
        <f t="shared" si="184"/>
        <v>14.5</v>
      </c>
      <c r="I5140" t="s">
        <v>482</v>
      </c>
      <c r="K5140" t="s">
        <v>468</v>
      </c>
      <c r="L5140" t="s">
        <v>409</v>
      </c>
      <c r="M5140" t="s">
        <v>476</v>
      </c>
      <c r="N5140" t="s">
        <v>295</v>
      </c>
      <c r="O5140" t="s">
        <v>462</v>
      </c>
      <c r="P5140">
        <v>100</v>
      </c>
      <c r="Q5140">
        <v>2000</v>
      </c>
      <c r="R5140">
        <v>1</v>
      </c>
      <c r="S5140">
        <v>1.37</v>
      </c>
      <c r="T5140">
        <v>14.5</v>
      </c>
      <c r="U5140" t="b" cm="1">
        <f t="array" ref="U5140">_xlfn.IFS(AND(R5140=1,S5140=G5140,T5140=H5140),TRUE,AND(R5140=1,S5140=G5140,H5140="Product NA"),TRUE)</f>
        <v>1</v>
      </c>
      <c r="W5140" s="165">
        <v>1.33</v>
      </c>
      <c r="X5140" s="165">
        <v>14.040000000000001</v>
      </c>
      <c r="Y5140" t="str">
        <f t="shared" si="185"/>
        <v>Change</v>
      </c>
    </row>
    <row r="5141" spans="1:25" x14ac:dyDescent="0.35">
      <c r="A5141" t="s">
        <v>231</v>
      </c>
      <c r="B5141" t="s">
        <v>462</v>
      </c>
      <c r="C5141" t="s">
        <v>295</v>
      </c>
      <c r="D5141" t="s">
        <v>391</v>
      </c>
      <c r="E5141" t="s">
        <v>724</v>
      </c>
      <c r="F5141" t="s">
        <v>396</v>
      </c>
      <c r="G5141" s="165">
        <f t="shared" si="184"/>
        <v>6.0500000000000007</v>
      </c>
      <c r="H5141" s="165">
        <f t="shared" si="184"/>
        <v>10.200000000000001</v>
      </c>
      <c r="I5141" t="s">
        <v>482</v>
      </c>
      <c r="K5141" t="s">
        <v>468</v>
      </c>
      <c r="L5141" t="s">
        <v>409</v>
      </c>
      <c r="M5141" t="s">
        <v>476</v>
      </c>
      <c r="N5141" t="s">
        <v>295</v>
      </c>
      <c r="O5141" t="s">
        <v>462</v>
      </c>
      <c r="P5141">
        <v>100</v>
      </c>
      <c r="Q5141">
        <v>2000</v>
      </c>
      <c r="R5141">
        <v>1</v>
      </c>
      <c r="S5141">
        <v>6.0500000000000007</v>
      </c>
      <c r="T5141">
        <v>10.200000000000001</v>
      </c>
      <c r="U5141" t="b" cm="1">
        <f t="array" ref="U5141">_xlfn.IFS(AND(R5141=1,S5141=G5141,T5141=H5141),TRUE,AND(R5141=1,S5141=G5141,H5141="Product NA"),TRUE)</f>
        <v>1</v>
      </c>
      <c r="W5141" s="165">
        <v>6.0500000000000007</v>
      </c>
      <c r="X5141" s="165">
        <v>10.200000000000001</v>
      </c>
      <c r="Y5141" t="str">
        <f t="shared" si="185"/>
        <v>No Change</v>
      </c>
    </row>
    <row r="5142" spans="1:25" hidden="1" x14ac:dyDescent="0.35">
      <c r="A5142" t="s">
        <v>231</v>
      </c>
      <c r="B5142" t="s">
        <v>462</v>
      </c>
      <c r="C5142" t="s">
        <v>295</v>
      </c>
      <c r="D5142" t="s">
        <v>281</v>
      </c>
      <c r="E5142" t="s">
        <v>287</v>
      </c>
      <c r="F5142" t="s">
        <v>286</v>
      </c>
      <c r="G5142" s="165">
        <f t="shared" si="184"/>
        <v>1.37</v>
      </c>
      <c r="H5142" s="165">
        <f t="shared" si="184"/>
        <v>14.5</v>
      </c>
      <c r="I5142" t="s">
        <v>482</v>
      </c>
      <c r="K5142" t="s">
        <v>468</v>
      </c>
      <c r="L5142" t="s">
        <v>409</v>
      </c>
      <c r="M5142" t="s">
        <v>476</v>
      </c>
      <c r="N5142" t="s">
        <v>295</v>
      </c>
      <c r="O5142" t="s">
        <v>462</v>
      </c>
      <c r="P5142">
        <v>100</v>
      </c>
      <c r="Q5142">
        <v>2000</v>
      </c>
      <c r="R5142">
        <v>1</v>
      </c>
      <c r="S5142">
        <v>1.37</v>
      </c>
      <c r="T5142">
        <v>14.5</v>
      </c>
      <c r="U5142" t="b" cm="1">
        <f t="array" ref="U5142">_xlfn.IFS(AND(R5142=1,S5142=G5142,T5142=H5142),TRUE,AND(R5142=1,S5142=G5142,H5142="Product NA"),TRUE)</f>
        <v>1</v>
      </c>
      <c r="W5142" s="165">
        <v>1.33</v>
      </c>
      <c r="X5142" s="165">
        <v>14.040000000000001</v>
      </c>
      <c r="Y5142" t="str">
        <f t="shared" si="185"/>
        <v>Change</v>
      </c>
    </row>
    <row r="5143" spans="1:25" hidden="1" x14ac:dyDescent="0.35">
      <c r="A5143" t="s">
        <v>231</v>
      </c>
      <c r="B5143" t="s">
        <v>462</v>
      </c>
      <c r="C5143" t="s">
        <v>295</v>
      </c>
      <c r="D5143" t="s">
        <v>278</v>
      </c>
      <c r="E5143" t="s">
        <v>287</v>
      </c>
      <c r="F5143" t="s">
        <v>277</v>
      </c>
      <c r="G5143" s="165">
        <f t="shared" si="184"/>
        <v>2.08</v>
      </c>
      <c r="H5143" s="165">
        <f t="shared" si="184"/>
        <v>4.21</v>
      </c>
      <c r="I5143" t="s">
        <v>480</v>
      </c>
      <c r="K5143" t="s">
        <v>468</v>
      </c>
      <c r="L5143" t="s">
        <v>409</v>
      </c>
      <c r="M5143" t="s">
        <v>476</v>
      </c>
      <c r="N5143" t="s">
        <v>295</v>
      </c>
      <c r="O5143" t="s">
        <v>409</v>
      </c>
      <c r="P5143">
        <v>100</v>
      </c>
      <c r="Q5143">
        <v>500</v>
      </c>
      <c r="R5143">
        <v>1</v>
      </c>
      <c r="S5143">
        <v>2.08</v>
      </c>
      <c r="T5143">
        <v>4.21</v>
      </c>
      <c r="U5143" t="b" cm="1">
        <f t="array" ref="U5143">_xlfn.IFS(AND(R5143=1,S5143=G5143,T5143=H5143),TRUE,AND(R5143=1,S5143=G5143,H5143="Product NA"),TRUE)</f>
        <v>1</v>
      </c>
      <c r="W5143" s="165">
        <v>2.08</v>
      </c>
      <c r="X5143" s="165">
        <v>4.21</v>
      </c>
      <c r="Y5143" t="str">
        <f t="shared" si="185"/>
        <v>No Change</v>
      </c>
    </row>
    <row r="5144" spans="1:25" hidden="1" x14ac:dyDescent="0.35">
      <c r="A5144" t="s">
        <v>231</v>
      </c>
      <c r="B5144" t="s">
        <v>462</v>
      </c>
      <c r="C5144" t="s">
        <v>295</v>
      </c>
      <c r="D5144" t="s">
        <v>238</v>
      </c>
      <c r="E5144" t="s">
        <v>287</v>
      </c>
      <c r="F5144" t="s">
        <v>0</v>
      </c>
      <c r="G5144" s="165">
        <f t="shared" si="184"/>
        <v>0.45</v>
      </c>
      <c r="H5144" s="165">
        <f t="shared" si="184"/>
        <v>11.97</v>
      </c>
      <c r="I5144" t="s">
        <v>479</v>
      </c>
      <c r="K5144" t="s">
        <v>468</v>
      </c>
      <c r="L5144" t="s">
        <v>409</v>
      </c>
      <c r="M5144" t="s">
        <v>476</v>
      </c>
      <c r="N5144" t="s">
        <v>295</v>
      </c>
      <c r="O5144" t="s">
        <v>409</v>
      </c>
      <c r="P5144">
        <v>100</v>
      </c>
      <c r="Q5144">
        <v>100</v>
      </c>
      <c r="R5144">
        <v>1</v>
      </c>
      <c r="S5144">
        <v>0.45</v>
      </c>
      <c r="T5144">
        <v>11.97</v>
      </c>
      <c r="U5144" t="b" cm="1">
        <f t="array" ref="U5144">_xlfn.IFS(AND(R5144=1,S5144=G5144,T5144=H5144),TRUE,AND(R5144=1,S5144=G5144,H5144="Product NA"),TRUE)</f>
        <v>1</v>
      </c>
      <c r="W5144" s="165">
        <v>0.46</v>
      </c>
      <c r="X5144" s="165">
        <v>11.61</v>
      </c>
      <c r="Y5144" t="str">
        <f t="shared" si="185"/>
        <v>Change</v>
      </c>
    </row>
    <row r="5145" spans="1:25" hidden="1" x14ac:dyDescent="0.35">
      <c r="A5145" t="s">
        <v>231</v>
      </c>
      <c r="B5145" t="s">
        <v>462</v>
      </c>
      <c r="C5145" t="s">
        <v>295</v>
      </c>
      <c r="D5145" t="s">
        <v>239</v>
      </c>
      <c r="E5145" t="s">
        <v>287</v>
      </c>
      <c r="F5145" t="s">
        <v>277</v>
      </c>
      <c r="G5145" s="165">
        <f t="shared" si="184"/>
        <v>0.51</v>
      </c>
      <c r="H5145" s="165">
        <f t="shared" si="184"/>
        <v>12.67</v>
      </c>
      <c r="I5145" t="s">
        <v>480</v>
      </c>
      <c r="K5145" t="s">
        <v>468</v>
      </c>
      <c r="L5145" t="s">
        <v>409</v>
      </c>
      <c r="M5145" t="s">
        <v>476</v>
      </c>
      <c r="N5145" t="s">
        <v>295</v>
      </c>
      <c r="O5145" t="s">
        <v>409</v>
      </c>
      <c r="P5145">
        <v>100</v>
      </c>
      <c r="Q5145">
        <v>500</v>
      </c>
      <c r="R5145">
        <v>1</v>
      </c>
      <c r="S5145">
        <v>0.51</v>
      </c>
      <c r="T5145">
        <v>12.67</v>
      </c>
      <c r="U5145" t="b" cm="1">
        <f t="array" ref="U5145">_xlfn.IFS(AND(R5145=1,S5145=G5145,T5145=H5145),TRUE,AND(R5145=1,S5145=G5145,H5145="Product NA"),TRUE)</f>
        <v>1</v>
      </c>
      <c r="W5145" s="165">
        <v>0.5</v>
      </c>
      <c r="X5145" s="165">
        <v>12.42</v>
      </c>
      <c r="Y5145" t="str">
        <f t="shared" si="185"/>
        <v>Change</v>
      </c>
    </row>
    <row r="5146" spans="1:25" hidden="1" x14ac:dyDescent="0.35">
      <c r="A5146" t="s">
        <v>231</v>
      </c>
      <c r="B5146" t="s">
        <v>462</v>
      </c>
      <c r="C5146" t="s">
        <v>295</v>
      </c>
      <c r="D5146" t="s">
        <v>655</v>
      </c>
      <c r="E5146" t="s">
        <v>723</v>
      </c>
      <c r="F5146" t="s">
        <v>286</v>
      </c>
      <c r="G5146" s="165">
        <f t="shared" si="184"/>
        <v>11.65</v>
      </c>
      <c r="H5146" s="165">
        <f t="shared" si="184"/>
        <v>0</v>
      </c>
      <c r="I5146" t="s">
        <v>481</v>
      </c>
      <c r="K5146" t="s">
        <v>468</v>
      </c>
      <c r="L5146" t="s">
        <v>409</v>
      </c>
      <c r="M5146" t="s">
        <v>476</v>
      </c>
      <c r="N5146" t="s">
        <v>295</v>
      </c>
      <c r="O5146" t="s">
        <v>462</v>
      </c>
      <c r="P5146">
        <v>30000</v>
      </c>
      <c r="Q5146">
        <v>1000</v>
      </c>
      <c r="R5146">
        <v>1</v>
      </c>
      <c r="S5146">
        <v>11.65</v>
      </c>
      <c r="T5146">
        <v>0</v>
      </c>
      <c r="U5146" t="b" cm="1">
        <f t="array" ref="U5146">_xlfn.IFS(AND(R5146=1,S5146=G5146,T5146=H5146),TRUE,AND(R5146=1,S5146=G5146,H5146="Product NA"),TRUE)</f>
        <v>1</v>
      </c>
      <c r="W5146" s="165">
        <v>13.5</v>
      </c>
      <c r="X5146" s="165">
        <v>0</v>
      </c>
      <c r="Y5146" t="str">
        <f t="shared" si="185"/>
        <v>Change</v>
      </c>
    </row>
    <row r="5147" spans="1:25" hidden="1" x14ac:dyDescent="0.35">
      <c r="A5147" t="s">
        <v>231</v>
      </c>
      <c r="B5147" t="s">
        <v>462</v>
      </c>
      <c r="C5147" t="s">
        <v>295</v>
      </c>
      <c r="D5147" t="s">
        <v>655</v>
      </c>
      <c r="E5147" t="s">
        <v>723</v>
      </c>
      <c r="F5147" t="s">
        <v>286</v>
      </c>
      <c r="G5147" s="165">
        <f t="shared" si="184"/>
        <v>52.300000000000004</v>
      </c>
      <c r="H5147" s="165">
        <f t="shared" si="184"/>
        <v>0</v>
      </c>
      <c r="I5147" t="s">
        <v>680</v>
      </c>
      <c r="K5147" t="s">
        <v>468</v>
      </c>
      <c r="L5147" t="s">
        <v>409</v>
      </c>
      <c r="M5147" t="s">
        <v>476</v>
      </c>
      <c r="N5147" t="s">
        <v>295</v>
      </c>
      <c r="O5147" t="s">
        <v>462</v>
      </c>
      <c r="P5147">
        <v>30000</v>
      </c>
      <c r="Q5147">
        <v>15000</v>
      </c>
      <c r="R5147">
        <v>1</v>
      </c>
      <c r="S5147">
        <v>52.300000000000004</v>
      </c>
      <c r="T5147">
        <v>0</v>
      </c>
      <c r="U5147" t="b" cm="1">
        <f t="array" ref="U5147">_xlfn.IFS(AND(R5147=1,S5147=G5147,T5147=H5147),TRUE,AND(R5147=1,S5147=G5147,H5147="Product NA"),TRUE)</f>
        <v>1</v>
      </c>
      <c r="W5147" s="165">
        <v>89.77</v>
      </c>
      <c r="X5147" s="165">
        <v>0</v>
      </c>
      <c r="Y5147" t="str">
        <f t="shared" si="185"/>
        <v>Change</v>
      </c>
    </row>
    <row r="5148" spans="1:25" hidden="1" x14ac:dyDescent="0.35">
      <c r="A5148" t="s">
        <v>231</v>
      </c>
      <c r="B5148" t="s">
        <v>462</v>
      </c>
      <c r="C5148" t="s">
        <v>295</v>
      </c>
      <c r="D5148" t="s">
        <v>655</v>
      </c>
      <c r="E5148" t="s">
        <v>723</v>
      </c>
      <c r="F5148" t="s">
        <v>286</v>
      </c>
      <c r="G5148" s="165">
        <f t="shared" si="184"/>
        <v>14.25</v>
      </c>
      <c r="H5148" s="165">
        <f t="shared" si="184"/>
        <v>0</v>
      </c>
      <c r="I5148" t="s">
        <v>671</v>
      </c>
      <c r="K5148" t="s">
        <v>468</v>
      </c>
      <c r="L5148" t="s">
        <v>409</v>
      </c>
      <c r="M5148" t="s">
        <v>476</v>
      </c>
      <c r="N5148" t="s">
        <v>295</v>
      </c>
      <c r="O5148" t="s">
        <v>462</v>
      </c>
      <c r="P5148">
        <v>30000</v>
      </c>
      <c r="Q5148">
        <v>2000</v>
      </c>
      <c r="R5148">
        <v>1</v>
      </c>
      <c r="S5148">
        <v>14.25</v>
      </c>
      <c r="T5148">
        <v>0</v>
      </c>
      <c r="U5148" t="b" cm="1">
        <f t="array" ref="U5148">_xlfn.IFS(AND(R5148=1,S5148=G5148,T5148=H5148),TRUE,AND(R5148=1,S5148=G5148,H5148="Product NA"),TRUE)</f>
        <v>1</v>
      </c>
      <c r="W5148" s="165">
        <v>17.03</v>
      </c>
      <c r="X5148" s="165">
        <v>0</v>
      </c>
      <c r="Y5148" t="str">
        <f t="shared" si="185"/>
        <v>Change</v>
      </c>
    </row>
    <row r="5149" spans="1:25" hidden="1" x14ac:dyDescent="0.35">
      <c r="A5149" t="s">
        <v>231</v>
      </c>
      <c r="B5149" t="s">
        <v>462</v>
      </c>
      <c r="C5149" t="s">
        <v>295</v>
      </c>
      <c r="D5149" t="s">
        <v>655</v>
      </c>
      <c r="E5149" t="s">
        <v>723</v>
      </c>
      <c r="F5149" t="s">
        <v>286</v>
      </c>
      <c r="G5149" s="165">
        <f t="shared" si="184"/>
        <v>66.100000000000009</v>
      </c>
      <c r="H5149" s="165">
        <f t="shared" si="184"/>
        <v>0</v>
      </c>
      <c r="I5149" t="s">
        <v>681</v>
      </c>
      <c r="K5149" t="s">
        <v>468</v>
      </c>
      <c r="L5149" t="s">
        <v>409</v>
      </c>
      <c r="M5149" t="s">
        <v>476</v>
      </c>
      <c r="N5149" t="s">
        <v>295</v>
      </c>
      <c r="O5149" t="s">
        <v>462</v>
      </c>
      <c r="P5149">
        <v>30000</v>
      </c>
      <c r="Q5149">
        <v>20000</v>
      </c>
      <c r="R5149">
        <v>1</v>
      </c>
      <c r="S5149">
        <v>66.100000000000009</v>
      </c>
      <c r="T5149">
        <v>0</v>
      </c>
      <c r="U5149" t="b" cm="1">
        <f t="array" ref="U5149">_xlfn.IFS(AND(R5149=1,S5149=G5149,T5149=H5149),TRUE,AND(R5149=1,S5149=G5149,H5149="Product NA"),TRUE)</f>
        <v>1</v>
      </c>
      <c r="W5149" s="165">
        <v>114</v>
      </c>
      <c r="X5149" s="165">
        <v>0</v>
      </c>
      <c r="Y5149" t="str">
        <f t="shared" si="185"/>
        <v>Change</v>
      </c>
    </row>
    <row r="5150" spans="1:25" hidden="1" x14ac:dyDescent="0.35">
      <c r="A5150" t="s">
        <v>231</v>
      </c>
      <c r="B5150" t="s">
        <v>462</v>
      </c>
      <c r="C5150" t="s">
        <v>295</v>
      </c>
      <c r="D5150" t="s">
        <v>655</v>
      </c>
      <c r="E5150" t="s">
        <v>723</v>
      </c>
      <c r="F5150" t="s">
        <v>286</v>
      </c>
      <c r="G5150" s="165">
        <f t="shared" si="184"/>
        <v>86</v>
      </c>
      <c r="H5150" s="165">
        <f t="shared" si="184"/>
        <v>0</v>
      </c>
      <c r="I5150" t="s">
        <v>682</v>
      </c>
      <c r="K5150" t="s">
        <v>468</v>
      </c>
      <c r="L5150" t="s">
        <v>409</v>
      </c>
      <c r="M5150" t="s">
        <v>476</v>
      </c>
      <c r="N5150" t="s">
        <v>295</v>
      </c>
      <c r="O5150" t="s">
        <v>462</v>
      </c>
      <c r="P5150">
        <v>30000</v>
      </c>
      <c r="Q5150">
        <v>25000</v>
      </c>
      <c r="R5150">
        <v>1</v>
      </c>
      <c r="S5150">
        <v>86</v>
      </c>
      <c r="T5150">
        <v>0</v>
      </c>
      <c r="U5150" t="b" cm="1">
        <f t="array" ref="U5150">_xlfn.IFS(AND(R5150=1,S5150=G5150,T5150=H5150),TRUE,AND(R5150=1,S5150=G5150,H5150="Product NA"),TRUE)</f>
        <v>1</v>
      </c>
      <c r="W5150" s="165">
        <v>248.91</v>
      </c>
      <c r="X5150" s="165">
        <v>0</v>
      </c>
      <c r="Y5150" t="str">
        <f t="shared" si="185"/>
        <v>Change</v>
      </c>
    </row>
    <row r="5151" spans="1:25" hidden="1" x14ac:dyDescent="0.35">
      <c r="A5151" t="s">
        <v>231</v>
      </c>
      <c r="B5151" t="s">
        <v>462</v>
      </c>
      <c r="C5151" t="s">
        <v>295</v>
      </c>
      <c r="D5151" t="s">
        <v>655</v>
      </c>
      <c r="E5151" t="s">
        <v>723</v>
      </c>
      <c r="F5151" t="s">
        <v>286</v>
      </c>
      <c r="G5151" s="165">
        <f t="shared" si="184"/>
        <v>16.850000000000001</v>
      </c>
      <c r="H5151" s="165">
        <f t="shared" si="184"/>
        <v>0</v>
      </c>
      <c r="I5151" t="s">
        <v>672</v>
      </c>
      <c r="K5151" t="s">
        <v>468</v>
      </c>
      <c r="L5151" t="s">
        <v>409</v>
      </c>
      <c r="M5151" t="s">
        <v>476</v>
      </c>
      <c r="N5151" t="s">
        <v>295</v>
      </c>
      <c r="O5151" t="s">
        <v>462</v>
      </c>
      <c r="P5151">
        <v>30000</v>
      </c>
      <c r="Q5151">
        <v>3000</v>
      </c>
      <c r="R5151">
        <v>1</v>
      </c>
      <c r="S5151">
        <v>16.850000000000001</v>
      </c>
      <c r="T5151">
        <v>0</v>
      </c>
      <c r="U5151" t="b" cm="1">
        <f t="array" ref="U5151">_xlfn.IFS(AND(R5151=1,S5151=G5151,T5151=H5151),TRUE,AND(R5151=1,S5151=G5151,H5151="Product NA"),TRUE)</f>
        <v>1</v>
      </c>
      <c r="W5151" s="165">
        <v>24.91</v>
      </c>
      <c r="X5151" s="165">
        <v>0</v>
      </c>
      <c r="Y5151" t="str">
        <f t="shared" si="185"/>
        <v>Change</v>
      </c>
    </row>
    <row r="5152" spans="1:25" hidden="1" x14ac:dyDescent="0.35">
      <c r="A5152" t="s">
        <v>231</v>
      </c>
      <c r="B5152" t="s">
        <v>462</v>
      </c>
      <c r="C5152" t="s">
        <v>295</v>
      </c>
      <c r="D5152" t="s">
        <v>655</v>
      </c>
      <c r="E5152" t="s">
        <v>723</v>
      </c>
      <c r="F5152" t="s">
        <v>286</v>
      </c>
      <c r="G5152" s="165">
        <f t="shared" si="184"/>
        <v>100.9</v>
      </c>
      <c r="H5152" s="165">
        <f t="shared" si="184"/>
        <v>0</v>
      </c>
      <c r="I5152" t="s">
        <v>683</v>
      </c>
      <c r="K5152" t="s">
        <v>468</v>
      </c>
      <c r="L5152" t="s">
        <v>409</v>
      </c>
      <c r="M5152" t="s">
        <v>476</v>
      </c>
      <c r="N5152" t="s">
        <v>295</v>
      </c>
      <c r="O5152" t="s">
        <v>462</v>
      </c>
      <c r="P5152">
        <v>30000</v>
      </c>
      <c r="Q5152">
        <v>30000</v>
      </c>
      <c r="R5152">
        <v>1</v>
      </c>
      <c r="S5152">
        <v>100.9</v>
      </c>
      <c r="T5152">
        <v>0</v>
      </c>
      <c r="U5152" t="b" cm="1">
        <f t="array" ref="U5152">_xlfn.IFS(AND(R5152=1,S5152=G5152,T5152=H5152),TRUE,AND(R5152=1,S5152=G5152,H5152="Product NA"),TRUE)</f>
        <v>1</v>
      </c>
      <c r="W5152" s="165">
        <v>293.07</v>
      </c>
      <c r="X5152" s="165">
        <v>0</v>
      </c>
      <c r="Y5152" t="str">
        <f t="shared" si="185"/>
        <v>Change</v>
      </c>
    </row>
    <row r="5153" spans="1:25" hidden="1" x14ac:dyDescent="0.35">
      <c r="A5153" t="s">
        <v>231</v>
      </c>
      <c r="B5153" t="s">
        <v>462</v>
      </c>
      <c r="C5153" t="s">
        <v>295</v>
      </c>
      <c r="D5153" t="s">
        <v>655</v>
      </c>
      <c r="E5153" t="s">
        <v>723</v>
      </c>
      <c r="F5153" t="s">
        <v>286</v>
      </c>
      <c r="G5153" s="165">
        <f t="shared" si="184"/>
        <v>19.450000000000003</v>
      </c>
      <c r="H5153" s="165">
        <f t="shared" si="184"/>
        <v>0</v>
      </c>
      <c r="I5153" t="s">
        <v>673</v>
      </c>
      <c r="K5153" t="s">
        <v>468</v>
      </c>
      <c r="L5153" t="s">
        <v>409</v>
      </c>
      <c r="M5153" t="s">
        <v>476</v>
      </c>
      <c r="N5153" t="s">
        <v>295</v>
      </c>
      <c r="O5153" t="s">
        <v>462</v>
      </c>
      <c r="P5153">
        <v>30000</v>
      </c>
      <c r="Q5153">
        <v>4000</v>
      </c>
      <c r="R5153">
        <v>1</v>
      </c>
      <c r="S5153">
        <v>19.450000000000003</v>
      </c>
      <c r="T5153">
        <v>0</v>
      </c>
      <c r="U5153" t="b" cm="1">
        <f t="array" ref="U5153">_xlfn.IFS(AND(R5153=1,S5153=G5153,T5153=H5153),TRUE,AND(R5153=1,S5153=G5153,H5153="Product NA"),TRUE)</f>
        <v>1</v>
      </c>
      <c r="W5153" s="165">
        <v>28.990000000000002</v>
      </c>
      <c r="X5153" s="165">
        <v>0</v>
      </c>
      <c r="Y5153" t="str">
        <f t="shared" si="185"/>
        <v>Change</v>
      </c>
    </row>
    <row r="5154" spans="1:25" hidden="1" x14ac:dyDescent="0.35">
      <c r="A5154" t="s">
        <v>231</v>
      </c>
      <c r="B5154" t="s">
        <v>462</v>
      </c>
      <c r="C5154" t="s">
        <v>295</v>
      </c>
      <c r="D5154" t="s">
        <v>655</v>
      </c>
      <c r="E5154" t="s">
        <v>723</v>
      </c>
      <c r="F5154" t="s">
        <v>286</v>
      </c>
      <c r="G5154" s="165">
        <f t="shared" si="184"/>
        <v>22</v>
      </c>
      <c r="H5154" s="165">
        <f t="shared" si="184"/>
        <v>0</v>
      </c>
      <c r="I5154" t="s">
        <v>674</v>
      </c>
      <c r="K5154" t="s">
        <v>468</v>
      </c>
      <c r="L5154" t="s">
        <v>409</v>
      </c>
      <c r="M5154" t="s">
        <v>476</v>
      </c>
      <c r="N5154" t="s">
        <v>295</v>
      </c>
      <c r="O5154" t="s">
        <v>462</v>
      </c>
      <c r="P5154">
        <v>30000</v>
      </c>
      <c r="Q5154">
        <v>5000</v>
      </c>
      <c r="R5154">
        <v>1</v>
      </c>
      <c r="S5154">
        <v>22</v>
      </c>
      <c r="T5154">
        <v>0</v>
      </c>
      <c r="U5154" t="b" cm="1">
        <f t="array" ref="U5154">_xlfn.IFS(AND(R5154=1,S5154=G5154,T5154=H5154),TRUE,AND(R5154=1,S5154=G5154,H5154="Product NA"),TRUE)</f>
        <v>1</v>
      </c>
      <c r="W5154" s="165">
        <v>33.06</v>
      </c>
      <c r="X5154" s="165">
        <v>0</v>
      </c>
      <c r="Y5154" t="str">
        <f t="shared" si="185"/>
        <v>Change</v>
      </c>
    </row>
    <row r="5155" spans="1:25" hidden="1" x14ac:dyDescent="0.35">
      <c r="A5155" t="s">
        <v>231</v>
      </c>
      <c r="B5155" t="s">
        <v>462</v>
      </c>
      <c r="C5155" t="s">
        <v>295</v>
      </c>
      <c r="D5155" t="s">
        <v>655</v>
      </c>
      <c r="E5155" t="s">
        <v>723</v>
      </c>
      <c r="F5155" t="s">
        <v>286</v>
      </c>
      <c r="G5155" s="165">
        <f t="shared" si="184"/>
        <v>25.55</v>
      </c>
      <c r="H5155" s="165">
        <f t="shared" si="184"/>
        <v>0</v>
      </c>
      <c r="I5155" t="s">
        <v>675</v>
      </c>
      <c r="K5155" t="s">
        <v>468</v>
      </c>
      <c r="L5155" t="s">
        <v>409</v>
      </c>
      <c r="M5155" t="s">
        <v>476</v>
      </c>
      <c r="N5155" t="s">
        <v>295</v>
      </c>
      <c r="O5155" t="s">
        <v>462</v>
      </c>
      <c r="P5155">
        <v>30000</v>
      </c>
      <c r="Q5155">
        <v>6000</v>
      </c>
      <c r="R5155">
        <v>1</v>
      </c>
      <c r="S5155">
        <v>25.55</v>
      </c>
      <c r="T5155">
        <v>0</v>
      </c>
      <c r="U5155" t="b" cm="1">
        <f t="array" ref="U5155">_xlfn.IFS(AND(R5155=1,S5155=G5155,T5155=H5155),TRUE,AND(R5155=1,S5155=G5155,H5155="Product NA"),TRUE)</f>
        <v>1</v>
      </c>
      <c r="W5155" s="165">
        <v>40.54</v>
      </c>
      <c r="X5155" s="165">
        <v>0</v>
      </c>
      <c r="Y5155" t="str">
        <f t="shared" si="185"/>
        <v>Change</v>
      </c>
    </row>
    <row r="5156" spans="1:25" hidden="1" x14ac:dyDescent="0.35">
      <c r="A5156" t="s">
        <v>231</v>
      </c>
      <c r="B5156" t="s">
        <v>462</v>
      </c>
      <c r="C5156" t="s">
        <v>295</v>
      </c>
      <c r="D5156" t="s">
        <v>655</v>
      </c>
      <c r="E5156" t="s">
        <v>723</v>
      </c>
      <c r="F5156" t="s">
        <v>286</v>
      </c>
      <c r="G5156" s="165">
        <f t="shared" si="184"/>
        <v>28.150000000000002</v>
      </c>
      <c r="H5156" s="165">
        <f t="shared" si="184"/>
        <v>0</v>
      </c>
      <c r="I5156" t="s">
        <v>676</v>
      </c>
      <c r="K5156" t="s">
        <v>468</v>
      </c>
      <c r="L5156" t="s">
        <v>409</v>
      </c>
      <c r="M5156" t="s">
        <v>476</v>
      </c>
      <c r="N5156" t="s">
        <v>295</v>
      </c>
      <c r="O5156" t="s">
        <v>462</v>
      </c>
      <c r="P5156">
        <v>30000</v>
      </c>
      <c r="Q5156">
        <v>7000</v>
      </c>
      <c r="R5156">
        <v>1</v>
      </c>
      <c r="S5156">
        <v>28.150000000000002</v>
      </c>
      <c r="T5156">
        <v>0</v>
      </c>
      <c r="U5156" t="b" cm="1">
        <f t="array" ref="U5156">_xlfn.IFS(AND(R5156=1,S5156=G5156,T5156=H5156),TRUE,AND(R5156=1,S5156=G5156,H5156="Product NA"),TRUE)</f>
        <v>1</v>
      </c>
      <c r="W5156" s="165">
        <v>44.95</v>
      </c>
      <c r="X5156" s="165">
        <v>0</v>
      </c>
      <c r="Y5156" t="str">
        <f t="shared" si="185"/>
        <v>Change</v>
      </c>
    </row>
    <row r="5157" spans="1:25" hidden="1" x14ac:dyDescent="0.35">
      <c r="A5157" t="s">
        <v>231</v>
      </c>
      <c r="B5157" t="s">
        <v>462</v>
      </c>
      <c r="C5157" t="s">
        <v>295</v>
      </c>
      <c r="D5157" t="s">
        <v>655</v>
      </c>
      <c r="E5157" t="s">
        <v>723</v>
      </c>
      <c r="F5157" t="s">
        <v>286</v>
      </c>
      <c r="G5157" s="165">
        <f t="shared" si="184"/>
        <v>30.700000000000003</v>
      </c>
      <c r="H5157" s="165">
        <f t="shared" si="184"/>
        <v>0</v>
      </c>
      <c r="I5157" t="s">
        <v>677</v>
      </c>
      <c r="K5157" t="s">
        <v>468</v>
      </c>
      <c r="L5157" t="s">
        <v>409</v>
      </c>
      <c r="M5157" t="s">
        <v>476</v>
      </c>
      <c r="N5157" t="s">
        <v>295</v>
      </c>
      <c r="O5157" t="s">
        <v>462</v>
      </c>
      <c r="P5157">
        <v>30000</v>
      </c>
      <c r="Q5157">
        <v>8000</v>
      </c>
      <c r="R5157">
        <v>1</v>
      </c>
      <c r="S5157">
        <v>30.700000000000003</v>
      </c>
      <c r="T5157">
        <v>0</v>
      </c>
      <c r="U5157" t="b" cm="1">
        <f t="array" ref="U5157">_xlfn.IFS(AND(R5157=1,S5157=G5157,T5157=H5157),TRUE,AND(R5157=1,S5157=G5157,H5157="Product NA"),TRUE)</f>
        <v>1</v>
      </c>
      <c r="W5157" s="165">
        <v>49.370000000000005</v>
      </c>
      <c r="X5157" s="165">
        <v>0</v>
      </c>
      <c r="Y5157" t="str">
        <f t="shared" si="185"/>
        <v>Change</v>
      </c>
    </row>
    <row r="5158" spans="1:25" hidden="1" x14ac:dyDescent="0.35">
      <c r="A5158" t="s">
        <v>231</v>
      </c>
      <c r="B5158" t="s">
        <v>462</v>
      </c>
      <c r="C5158" t="s">
        <v>295</v>
      </c>
      <c r="D5158" t="s">
        <v>655</v>
      </c>
      <c r="E5158" t="s">
        <v>723</v>
      </c>
      <c r="F5158" t="s">
        <v>286</v>
      </c>
      <c r="G5158" s="165">
        <f t="shared" si="184"/>
        <v>33.300000000000004</v>
      </c>
      <c r="H5158" s="165">
        <f t="shared" si="184"/>
        <v>0</v>
      </c>
      <c r="I5158" t="s">
        <v>678</v>
      </c>
      <c r="K5158" t="s">
        <v>468</v>
      </c>
      <c r="L5158" t="s">
        <v>409</v>
      </c>
      <c r="M5158" t="s">
        <v>476</v>
      </c>
      <c r="N5158" t="s">
        <v>295</v>
      </c>
      <c r="O5158" t="s">
        <v>462</v>
      </c>
      <c r="P5158">
        <v>30000</v>
      </c>
      <c r="Q5158">
        <v>9000</v>
      </c>
      <c r="R5158">
        <v>1</v>
      </c>
      <c r="S5158">
        <v>33.300000000000004</v>
      </c>
      <c r="T5158">
        <v>0</v>
      </c>
      <c r="U5158" t="b" cm="1">
        <f t="array" ref="U5158">_xlfn.IFS(AND(R5158=1,S5158=G5158,T5158=H5158),TRUE,AND(R5158=1,S5158=G5158,H5158="Product NA"),TRUE)</f>
        <v>1</v>
      </c>
      <c r="W5158" s="165">
        <v>53.79</v>
      </c>
      <c r="X5158" s="165">
        <v>0</v>
      </c>
      <c r="Y5158" t="str">
        <f t="shared" si="185"/>
        <v>Change</v>
      </c>
    </row>
    <row r="5159" spans="1:25" hidden="1" x14ac:dyDescent="0.35">
      <c r="A5159" t="s">
        <v>231</v>
      </c>
      <c r="B5159" t="s">
        <v>462</v>
      </c>
      <c r="C5159" t="s">
        <v>295</v>
      </c>
      <c r="D5159" t="s">
        <v>655</v>
      </c>
      <c r="E5159" t="s">
        <v>723</v>
      </c>
      <c r="F5159" t="s">
        <v>286</v>
      </c>
      <c r="G5159" s="165">
        <f t="shared" si="184"/>
        <v>35.9</v>
      </c>
      <c r="H5159" s="165">
        <f t="shared" si="184"/>
        <v>0</v>
      </c>
      <c r="I5159" t="s">
        <v>679</v>
      </c>
      <c r="K5159" t="s">
        <v>468</v>
      </c>
      <c r="L5159" t="s">
        <v>409</v>
      </c>
      <c r="M5159" t="s">
        <v>476</v>
      </c>
      <c r="N5159" t="s">
        <v>295</v>
      </c>
      <c r="O5159" t="s">
        <v>462</v>
      </c>
      <c r="P5159">
        <v>30000</v>
      </c>
      <c r="Q5159">
        <v>10000</v>
      </c>
      <c r="R5159">
        <v>1</v>
      </c>
      <c r="S5159">
        <v>35.9</v>
      </c>
      <c r="T5159">
        <v>0</v>
      </c>
      <c r="U5159" t="b" cm="1">
        <f t="array" ref="U5159">_xlfn.IFS(AND(R5159=1,S5159=G5159,T5159=H5159),TRUE,AND(R5159=1,S5159=G5159,H5159="Product NA"),TRUE)</f>
        <v>1</v>
      </c>
      <c r="W5159" s="165">
        <v>58.2</v>
      </c>
      <c r="X5159" s="165">
        <v>0</v>
      </c>
      <c r="Y5159" t="str">
        <f t="shared" si="185"/>
        <v>Change</v>
      </c>
    </row>
    <row r="5160" spans="1:25" hidden="1" x14ac:dyDescent="0.35">
      <c r="A5160" t="s">
        <v>231</v>
      </c>
      <c r="B5160" t="s">
        <v>462</v>
      </c>
      <c r="C5160" t="s">
        <v>295</v>
      </c>
      <c r="D5160" t="s">
        <v>283</v>
      </c>
      <c r="E5160" t="s">
        <v>724</v>
      </c>
      <c r="F5160" t="s">
        <v>286</v>
      </c>
      <c r="G5160" s="165">
        <f t="shared" si="184"/>
        <v>6.0500000000000007</v>
      </c>
      <c r="H5160" s="165">
        <f t="shared" si="184"/>
        <v>10.200000000000001</v>
      </c>
      <c r="I5160" t="s">
        <v>482</v>
      </c>
      <c r="K5160" t="s">
        <v>468</v>
      </c>
      <c r="L5160" t="s">
        <v>409</v>
      </c>
      <c r="M5160" t="s">
        <v>476</v>
      </c>
      <c r="N5160" t="s">
        <v>295</v>
      </c>
      <c r="O5160" t="s">
        <v>462</v>
      </c>
      <c r="P5160">
        <v>2000</v>
      </c>
      <c r="Q5160">
        <v>2000</v>
      </c>
      <c r="R5160">
        <v>1</v>
      </c>
      <c r="S5160">
        <v>6.0500000000000007</v>
      </c>
      <c r="T5160">
        <v>10.200000000000001</v>
      </c>
      <c r="U5160" t="b" cm="1">
        <f t="array" ref="U5160">_xlfn.IFS(AND(R5160=1,S5160=G5160,T5160=H5160),TRUE,AND(R5160=1,S5160=G5160,H5160="Product NA"),TRUE)</f>
        <v>1</v>
      </c>
      <c r="W5160" s="165">
        <v>6.0500000000000007</v>
      </c>
      <c r="X5160" s="165">
        <v>10.200000000000001</v>
      </c>
      <c r="Y5160" t="str">
        <f t="shared" si="185"/>
        <v>No Change</v>
      </c>
    </row>
    <row r="5161" spans="1:25" hidden="1" x14ac:dyDescent="0.35">
      <c r="A5161" t="s">
        <v>231</v>
      </c>
      <c r="B5161" t="s">
        <v>462</v>
      </c>
      <c r="C5161" t="s">
        <v>295</v>
      </c>
      <c r="D5161" t="s">
        <v>284</v>
      </c>
      <c r="E5161" t="s">
        <v>724</v>
      </c>
      <c r="F5161" t="s">
        <v>286</v>
      </c>
      <c r="G5161" s="165">
        <f t="shared" si="184"/>
        <v>8.25</v>
      </c>
      <c r="H5161" s="165">
        <f t="shared" si="184"/>
        <v>10.5</v>
      </c>
      <c r="I5161" t="s">
        <v>482</v>
      </c>
      <c r="K5161" t="s">
        <v>468</v>
      </c>
      <c r="L5161" t="s">
        <v>409</v>
      </c>
      <c r="M5161" t="s">
        <v>476</v>
      </c>
      <c r="N5161" t="s">
        <v>295</v>
      </c>
      <c r="O5161" t="s">
        <v>409</v>
      </c>
      <c r="P5161">
        <v>100</v>
      </c>
      <c r="Q5161">
        <v>2000</v>
      </c>
      <c r="R5161">
        <v>1</v>
      </c>
      <c r="S5161">
        <v>8.25</v>
      </c>
      <c r="T5161">
        <v>10.5</v>
      </c>
      <c r="U5161" t="b" cm="1">
        <f t="array" ref="U5161">_xlfn.IFS(AND(R5161=1,S5161=G5161,T5161=H5161),TRUE,AND(R5161=1,S5161=G5161,H5161="Product NA"),TRUE)</f>
        <v>1</v>
      </c>
      <c r="W5161" s="165">
        <v>8.25</v>
      </c>
      <c r="X5161" s="165">
        <v>10.5</v>
      </c>
      <c r="Y5161" t="str">
        <f t="shared" si="185"/>
        <v>No Change</v>
      </c>
    </row>
    <row r="5162" spans="1:25" hidden="1" x14ac:dyDescent="0.35">
      <c r="A5162" t="s">
        <v>231</v>
      </c>
      <c r="B5162" t="s">
        <v>462</v>
      </c>
      <c r="C5162" t="s">
        <v>295</v>
      </c>
      <c r="D5162" t="s">
        <v>319</v>
      </c>
      <c r="E5162" t="s">
        <v>724</v>
      </c>
      <c r="F5162" t="s">
        <v>0</v>
      </c>
      <c r="G5162" s="165">
        <f t="shared" si="184"/>
        <v>5.37</v>
      </c>
      <c r="H5162" s="165">
        <f t="shared" si="184"/>
        <v>9.7000000000000011</v>
      </c>
      <c r="I5162" t="s">
        <v>479</v>
      </c>
      <c r="K5162" t="s">
        <v>468</v>
      </c>
      <c r="L5162" t="s">
        <v>409</v>
      </c>
      <c r="M5162" t="s">
        <v>476</v>
      </c>
      <c r="N5162" t="s">
        <v>295</v>
      </c>
      <c r="O5162" t="s">
        <v>462</v>
      </c>
      <c r="P5162">
        <v>100</v>
      </c>
      <c r="Q5162">
        <v>100</v>
      </c>
      <c r="R5162">
        <v>1</v>
      </c>
      <c r="S5162">
        <v>5.37</v>
      </c>
      <c r="T5162">
        <v>9.7000000000000011</v>
      </c>
      <c r="U5162" t="b" cm="1">
        <f t="array" ref="U5162">_xlfn.IFS(AND(R5162=1,S5162=G5162,T5162=H5162),TRUE,AND(R5162=1,S5162=G5162,H5162="Product NA"),TRUE)</f>
        <v>1</v>
      </c>
      <c r="W5162" s="165">
        <v>5.37</v>
      </c>
      <c r="X5162" s="165">
        <v>9.7000000000000011</v>
      </c>
      <c r="Y5162" t="str">
        <f t="shared" si="185"/>
        <v>No Change</v>
      </c>
    </row>
    <row r="5163" spans="1:25" hidden="1" x14ac:dyDescent="0.35">
      <c r="A5163" t="s">
        <v>231</v>
      </c>
      <c r="B5163" t="s">
        <v>462</v>
      </c>
      <c r="C5163" t="s">
        <v>295</v>
      </c>
      <c r="D5163" t="s">
        <v>322</v>
      </c>
      <c r="E5163" t="s">
        <v>724</v>
      </c>
      <c r="F5163" t="s">
        <v>0</v>
      </c>
      <c r="G5163" s="165">
        <f t="shared" si="184"/>
        <v>5.88</v>
      </c>
      <c r="H5163" s="165">
        <f t="shared" si="184"/>
        <v>9.66</v>
      </c>
      <c r="I5163" t="s">
        <v>479</v>
      </c>
      <c r="K5163" t="s">
        <v>468</v>
      </c>
      <c r="L5163" t="s">
        <v>409</v>
      </c>
      <c r="M5163" t="s">
        <v>476</v>
      </c>
      <c r="N5163" t="s">
        <v>295</v>
      </c>
      <c r="O5163" t="s">
        <v>409</v>
      </c>
      <c r="P5163">
        <v>100</v>
      </c>
      <c r="Q5163">
        <v>100</v>
      </c>
      <c r="R5163">
        <v>1</v>
      </c>
      <c r="S5163">
        <v>5.88</v>
      </c>
      <c r="T5163">
        <v>9.66</v>
      </c>
      <c r="U5163" t="b" cm="1">
        <f t="array" ref="U5163">_xlfn.IFS(AND(R5163=1,S5163=G5163,T5163=H5163),TRUE,AND(R5163=1,S5163=G5163,H5163="Product NA"),TRUE)</f>
        <v>1</v>
      </c>
      <c r="W5163" s="165">
        <v>5.88</v>
      </c>
      <c r="X5163" s="165">
        <v>9.66</v>
      </c>
      <c r="Y5163" t="str">
        <f t="shared" si="185"/>
        <v>No Change</v>
      </c>
    </row>
    <row r="5164" spans="1:25" hidden="1" x14ac:dyDescent="0.35">
      <c r="A5164" t="s">
        <v>231</v>
      </c>
      <c r="B5164" t="s">
        <v>462</v>
      </c>
      <c r="C5164" t="s">
        <v>295</v>
      </c>
      <c r="D5164" t="s">
        <v>321</v>
      </c>
      <c r="E5164" t="s">
        <v>724</v>
      </c>
      <c r="F5164" t="s">
        <v>277</v>
      </c>
      <c r="G5164" s="165">
        <f t="shared" si="184"/>
        <v>5.7</v>
      </c>
      <c r="H5164" s="165">
        <f t="shared" si="184"/>
        <v>9.9500000000000011</v>
      </c>
      <c r="I5164" t="s">
        <v>480</v>
      </c>
      <c r="K5164" t="s">
        <v>468</v>
      </c>
      <c r="L5164" t="s">
        <v>409</v>
      </c>
      <c r="M5164" t="s">
        <v>476</v>
      </c>
      <c r="N5164" t="s">
        <v>295</v>
      </c>
      <c r="O5164" t="s">
        <v>462</v>
      </c>
      <c r="P5164">
        <v>100</v>
      </c>
      <c r="Q5164">
        <v>500</v>
      </c>
      <c r="R5164">
        <v>1</v>
      </c>
      <c r="S5164">
        <v>5.7</v>
      </c>
      <c r="T5164">
        <v>9.9500000000000011</v>
      </c>
      <c r="U5164" t="b" cm="1">
        <f t="array" ref="U5164">_xlfn.IFS(AND(R5164=1,S5164=G5164,T5164=H5164),TRUE,AND(R5164=1,S5164=G5164,H5164="Product NA"),TRUE)</f>
        <v>1</v>
      </c>
      <c r="W5164" s="165">
        <v>5.7</v>
      </c>
      <c r="X5164" s="165">
        <v>9.9500000000000011</v>
      </c>
      <c r="Y5164" t="str">
        <f t="shared" si="185"/>
        <v>No Change</v>
      </c>
    </row>
    <row r="5165" spans="1:25" hidden="1" x14ac:dyDescent="0.35">
      <c r="A5165" t="s">
        <v>231</v>
      </c>
      <c r="B5165" t="s">
        <v>462</v>
      </c>
      <c r="C5165" t="s">
        <v>295</v>
      </c>
      <c r="D5165" t="s">
        <v>282</v>
      </c>
      <c r="E5165" t="s">
        <v>724</v>
      </c>
      <c r="F5165" t="s">
        <v>286</v>
      </c>
      <c r="G5165" s="165">
        <f t="shared" si="184"/>
        <v>8.25</v>
      </c>
      <c r="H5165" s="165">
        <f t="shared" si="184"/>
        <v>10.5</v>
      </c>
      <c r="I5165" t="s">
        <v>482</v>
      </c>
      <c r="K5165" t="s">
        <v>468</v>
      </c>
      <c r="L5165" t="s">
        <v>409</v>
      </c>
      <c r="M5165" t="s">
        <v>476</v>
      </c>
      <c r="N5165" t="s">
        <v>295</v>
      </c>
      <c r="O5165" t="s">
        <v>409</v>
      </c>
      <c r="P5165">
        <v>2000</v>
      </c>
      <c r="Q5165">
        <v>2000</v>
      </c>
      <c r="R5165">
        <v>1</v>
      </c>
      <c r="S5165">
        <v>8.25</v>
      </c>
      <c r="T5165">
        <v>10.5</v>
      </c>
      <c r="U5165" t="b" cm="1">
        <f t="array" ref="U5165">_xlfn.IFS(AND(R5165=1,S5165=G5165,T5165=H5165),TRUE,AND(R5165=1,S5165=G5165,H5165="Product NA"),TRUE)</f>
        <v>1</v>
      </c>
      <c r="W5165" s="165">
        <v>8.25</v>
      </c>
      <c r="X5165" s="165">
        <v>10.5</v>
      </c>
      <c r="Y5165" t="str">
        <f t="shared" si="185"/>
        <v>No Change</v>
      </c>
    </row>
    <row r="5166" spans="1:25" hidden="1" x14ac:dyDescent="0.35">
      <c r="A5166" t="s">
        <v>231</v>
      </c>
      <c r="B5166" t="s">
        <v>462</v>
      </c>
      <c r="C5166" t="s">
        <v>295</v>
      </c>
      <c r="D5166" t="s">
        <v>317</v>
      </c>
      <c r="E5166" t="s">
        <v>724</v>
      </c>
      <c r="F5166" t="s">
        <v>277</v>
      </c>
      <c r="G5166" s="165">
        <f t="shared" si="184"/>
        <v>6.7</v>
      </c>
      <c r="H5166" s="165">
        <f t="shared" si="184"/>
        <v>9.6000000000000014</v>
      </c>
      <c r="I5166" t="s">
        <v>480</v>
      </c>
      <c r="K5166" t="s">
        <v>468</v>
      </c>
      <c r="L5166" t="s">
        <v>409</v>
      </c>
      <c r="M5166" t="s">
        <v>476</v>
      </c>
      <c r="N5166" t="s">
        <v>295</v>
      </c>
      <c r="O5166" t="s">
        <v>409</v>
      </c>
      <c r="P5166">
        <v>100</v>
      </c>
      <c r="Q5166">
        <v>500</v>
      </c>
      <c r="R5166">
        <v>1</v>
      </c>
      <c r="S5166">
        <v>6.7</v>
      </c>
      <c r="T5166">
        <v>9.6000000000000014</v>
      </c>
      <c r="U5166" t="b" cm="1">
        <f t="array" ref="U5166">_xlfn.IFS(AND(R5166=1,S5166=G5166,T5166=H5166),TRUE,AND(R5166=1,S5166=G5166,H5166="Product NA"),TRUE)</f>
        <v>1</v>
      </c>
      <c r="W5166" s="165">
        <v>6.7</v>
      </c>
      <c r="X5166" s="165">
        <v>9.6000000000000014</v>
      </c>
      <c r="Y5166" t="str">
        <f t="shared" si="185"/>
        <v>No Change</v>
      </c>
    </row>
    <row r="5167" spans="1:25" hidden="1" x14ac:dyDescent="0.35">
      <c r="A5167" t="s">
        <v>231</v>
      </c>
      <c r="B5167" t="s">
        <v>462</v>
      </c>
      <c r="C5167" t="s">
        <v>295</v>
      </c>
      <c r="D5167" t="s">
        <v>320</v>
      </c>
      <c r="E5167" t="s">
        <v>724</v>
      </c>
      <c r="F5167" t="s">
        <v>277</v>
      </c>
      <c r="G5167" s="165">
        <f t="shared" si="184"/>
        <v>5.7</v>
      </c>
      <c r="H5167" s="165">
        <f t="shared" si="184"/>
        <v>9.9500000000000011</v>
      </c>
      <c r="I5167" t="s">
        <v>480</v>
      </c>
      <c r="K5167" t="s">
        <v>468</v>
      </c>
      <c r="L5167" t="s">
        <v>409</v>
      </c>
      <c r="M5167" t="s">
        <v>476</v>
      </c>
      <c r="N5167" t="s">
        <v>295</v>
      </c>
      <c r="O5167" t="s">
        <v>462</v>
      </c>
      <c r="P5167">
        <v>100</v>
      </c>
      <c r="Q5167">
        <v>500</v>
      </c>
      <c r="R5167">
        <v>1</v>
      </c>
      <c r="S5167">
        <v>5.7</v>
      </c>
      <c r="T5167">
        <v>9.9500000000000011</v>
      </c>
      <c r="U5167" t="b" cm="1">
        <f t="array" ref="U5167">_xlfn.IFS(AND(R5167=1,S5167=G5167,T5167=H5167),TRUE,AND(R5167=1,S5167=G5167,H5167="Product NA"),TRUE)</f>
        <v>1</v>
      </c>
      <c r="W5167" s="165">
        <v>5.7</v>
      </c>
      <c r="X5167" s="165">
        <v>9.9500000000000011</v>
      </c>
      <c r="Y5167" t="str">
        <f t="shared" si="185"/>
        <v>No Change</v>
      </c>
    </row>
    <row r="5168" spans="1:25" hidden="1" x14ac:dyDescent="0.35">
      <c r="A5168" t="s">
        <v>231</v>
      </c>
      <c r="B5168" t="s">
        <v>462</v>
      </c>
      <c r="C5168" t="s">
        <v>295</v>
      </c>
      <c r="D5168" t="s">
        <v>323</v>
      </c>
      <c r="E5168" t="s">
        <v>724</v>
      </c>
      <c r="F5168" t="s">
        <v>277</v>
      </c>
      <c r="G5168" s="165">
        <f t="shared" ref="G5168:H5216" si="186">S5168</f>
        <v>6.7</v>
      </c>
      <c r="H5168" s="165">
        <f t="shared" si="186"/>
        <v>9.6000000000000014</v>
      </c>
      <c r="I5168" t="s">
        <v>480</v>
      </c>
      <c r="K5168" t="s">
        <v>468</v>
      </c>
      <c r="L5168" t="s">
        <v>409</v>
      </c>
      <c r="M5168" t="s">
        <v>476</v>
      </c>
      <c r="N5168" t="s">
        <v>295</v>
      </c>
      <c r="O5168" t="s">
        <v>409</v>
      </c>
      <c r="P5168">
        <v>100</v>
      </c>
      <c r="Q5168">
        <v>500</v>
      </c>
      <c r="R5168">
        <v>1</v>
      </c>
      <c r="S5168">
        <v>6.7</v>
      </c>
      <c r="T5168">
        <v>9.6000000000000014</v>
      </c>
      <c r="U5168" t="b" cm="1">
        <f t="array" ref="U5168">_xlfn.IFS(AND(R5168=1,S5168=G5168,T5168=H5168),TRUE,AND(R5168=1,S5168=G5168,H5168="Product NA"),TRUE)</f>
        <v>1</v>
      </c>
      <c r="W5168" s="165">
        <v>6.7</v>
      </c>
      <c r="X5168" s="165">
        <v>9.6000000000000014</v>
      </c>
      <c r="Y5168" t="str">
        <f t="shared" si="185"/>
        <v>No Change</v>
      </c>
    </row>
    <row r="5169" spans="1:25" hidden="1" x14ac:dyDescent="0.35">
      <c r="A5169" t="s">
        <v>231</v>
      </c>
      <c r="B5169" t="s">
        <v>462</v>
      </c>
      <c r="C5169" t="s">
        <v>295</v>
      </c>
      <c r="D5169" t="s">
        <v>324</v>
      </c>
      <c r="E5169" t="s">
        <v>724</v>
      </c>
      <c r="F5169" t="s">
        <v>277</v>
      </c>
      <c r="G5169" s="165">
        <f t="shared" si="186"/>
        <v>6.7</v>
      </c>
      <c r="H5169" s="165">
        <f t="shared" si="186"/>
        <v>9.6000000000000014</v>
      </c>
      <c r="I5169" t="s">
        <v>480</v>
      </c>
      <c r="K5169" t="s">
        <v>468</v>
      </c>
      <c r="L5169" t="s">
        <v>409</v>
      </c>
      <c r="M5169" t="s">
        <v>476</v>
      </c>
      <c r="N5169" t="s">
        <v>295</v>
      </c>
      <c r="O5169" t="s">
        <v>409</v>
      </c>
      <c r="P5169">
        <v>100</v>
      </c>
      <c r="Q5169">
        <v>500</v>
      </c>
      <c r="R5169">
        <v>1</v>
      </c>
      <c r="S5169">
        <v>6.7</v>
      </c>
      <c r="T5169">
        <v>9.6000000000000014</v>
      </c>
      <c r="U5169" t="b" cm="1">
        <f t="array" ref="U5169">_xlfn.IFS(AND(R5169=1,S5169=G5169,T5169=H5169),TRUE,AND(R5169=1,S5169=G5169,H5169="Product NA"),TRUE)</f>
        <v>1</v>
      </c>
      <c r="W5169" s="165">
        <v>6.7</v>
      </c>
      <c r="X5169" s="165">
        <v>9.6000000000000014</v>
      </c>
      <c r="Y5169" t="str">
        <f t="shared" si="185"/>
        <v>No Change</v>
      </c>
    </row>
    <row r="5170" spans="1:25" x14ac:dyDescent="0.35">
      <c r="A5170" t="s">
        <v>228</v>
      </c>
      <c r="B5170" t="s">
        <v>623</v>
      </c>
      <c r="C5170" t="s">
        <v>295</v>
      </c>
      <c r="D5170" t="s">
        <v>392</v>
      </c>
      <c r="E5170" t="s">
        <v>287</v>
      </c>
      <c r="F5170" t="s">
        <v>396</v>
      </c>
      <c r="G5170" s="165">
        <f t="shared" si="186"/>
        <v>1.37</v>
      </c>
      <c r="H5170" s="165">
        <f t="shared" si="186"/>
        <v>14.5</v>
      </c>
      <c r="I5170" t="s">
        <v>482</v>
      </c>
      <c r="K5170" t="s">
        <v>468</v>
      </c>
      <c r="L5170" t="s">
        <v>409</v>
      </c>
      <c r="M5170" t="s">
        <v>476</v>
      </c>
      <c r="N5170" t="s">
        <v>295</v>
      </c>
      <c r="O5170" t="s">
        <v>409</v>
      </c>
      <c r="P5170">
        <v>100</v>
      </c>
      <c r="Q5170">
        <v>2000</v>
      </c>
      <c r="R5170">
        <v>1</v>
      </c>
      <c r="S5170">
        <v>1.37</v>
      </c>
      <c r="T5170">
        <v>14.5</v>
      </c>
      <c r="U5170" t="b" cm="1">
        <f t="array" ref="U5170">_xlfn.IFS(AND(R5170=1,S5170=G5170,T5170=H5170),TRUE,AND(R5170=1,S5170=G5170,H5170="Product NA"),TRUE)</f>
        <v>1</v>
      </c>
      <c r="W5170" s="165">
        <v>1.33</v>
      </c>
      <c r="X5170" s="165">
        <v>14.040000000000001</v>
      </c>
      <c r="Y5170" t="str">
        <f t="shared" si="185"/>
        <v>Change</v>
      </c>
    </row>
    <row r="5171" spans="1:25" hidden="1" x14ac:dyDescent="0.35">
      <c r="A5171" t="s">
        <v>228</v>
      </c>
      <c r="B5171" t="s">
        <v>623</v>
      </c>
      <c r="C5171" t="s">
        <v>295</v>
      </c>
      <c r="D5171" t="s">
        <v>281</v>
      </c>
      <c r="E5171" t="s">
        <v>287</v>
      </c>
      <c r="F5171" t="s">
        <v>286</v>
      </c>
      <c r="G5171" s="165">
        <f t="shared" si="186"/>
        <v>1.37</v>
      </c>
      <c r="H5171" s="165">
        <f t="shared" si="186"/>
        <v>14.5</v>
      </c>
      <c r="I5171" t="s">
        <v>482</v>
      </c>
      <c r="K5171" t="s">
        <v>468</v>
      </c>
      <c r="L5171" t="s">
        <v>409</v>
      </c>
      <c r="M5171" t="s">
        <v>476</v>
      </c>
      <c r="N5171" t="s">
        <v>295</v>
      </c>
      <c r="O5171" t="s">
        <v>409</v>
      </c>
      <c r="P5171">
        <v>100</v>
      </c>
      <c r="Q5171">
        <v>2000</v>
      </c>
      <c r="R5171">
        <v>1</v>
      </c>
      <c r="S5171">
        <v>1.37</v>
      </c>
      <c r="T5171">
        <v>14.5</v>
      </c>
      <c r="U5171" t="b" cm="1">
        <f t="array" ref="U5171">_xlfn.IFS(AND(R5171=1,S5171=G5171,T5171=H5171),TRUE,AND(R5171=1,S5171=G5171,H5171="Product NA"),TRUE)</f>
        <v>1</v>
      </c>
      <c r="W5171" s="165">
        <v>1.33</v>
      </c>
      <c r="X5171" s="165">
        <v>14.040000000000001</v>
      </c>
      <c r="Y5171" t="str">
        <f t="shared" si="185"/>
        <v>Change</v>
      </c>
    </row>
    <row r="5172" spans="1:25" hidden="1" x14ac:dyDescent="0.35">
      <c r="A5172" t="s">
        <v>228</v>
      </c>
      <c r="B5172" t="s">
        <v>623</v>
      </c>
      <c r="C5172" t="s">
        <v>295</v>
      </c>
      <c r="D5172" t="s">
        <v>278</v>
      </c>
      <c r="E5172" t="s">
        <v>287</v>
      </c>
      <c r="F5172" t="s">
        <v>277</v>
      </c>
      <c r="G5172" s="165">
        <f t="shared" si="186"/>
        <v>2.08</v>
      </c>
      <c r="H5172" s="165">
        <f t="shared" si="186"/>
        <v>4.21</v>
      </c>
      <c r="I5172" t="s">
        <v>480</v>
      </c>
      <c r="K5172" t="s">
        <v>468</v>
      </c>
      <c r="L5172" t="s">
        <v>409</v>
      </c>
      <c r="M5172" t="s">
        <v>476</v>
      </c>
      <c r="N5172" t="s">
        <v>295</v>
      </c>
      <c r="O5172" t="s">
        <v>409</v>
      </c>
      <c r="P5172">
        <v>100</v>
      </c>
      <c r="Q5172">
        <v>500</v>
      </c>
      <c r="R5172">
        <v>1</v>
      </c>
      <c r="S5172">
        <v>2.08</v>
      </c>
      <c r="T5172">
        <v>4.21</v>
      </c>
      <c r="U5172" t="b" cm="1">
        <f t="array" ref="U5172">_xlfn.IFS(AND(R5172=1,S5172=G5172,T5172=H5172),TRUE,AND(R5172=1,S5172=G5172,H5172="Product NA"),TRUE)</f>
        <v>1</v>
      </c>
      <c r="W5172" s="165">
        <v>2.08</v>
      </c>
      <c r="X5172" s="165">
        <v>4.21</v>
      </c>
      <c r="Y5172" t="str">
        <f t="shared" si="185"/>
        <v>No Change</v>
      </c>
    </row>
    <row r="5173" spans="1:25" hidden="1" x14ac:dyDescent="0.35">
      <c r="A5173" t="s">
        <v>228</v>
      </c>
      <c r="B5173" t="s">
        <v>623</v>
      </c>
      <c r="C5173" t="s">
        <v>295</v>
      </c>
      <c r="D5173" t="s">
        <v>238</v>
      </c>
      <c r="E5173" t="s">
        <v>287</v>
      </c>
      <c r="F5173" t="s">
        <v>0</v>
      </c>
      <c r="G5173" s="165">
        <f t="shared" si="186"/>
        <v>0.45</v>
      </c>
      <c r="H5173" s="165">
        <f t="shared" si="186"/>
        <v>11.97</v>
      </c>
      <c r="I5173" t="s">
        <v>479</v>
      </c>
      <c r="K5173" t="s">
        <v>468</v>
      </c>
      <c r="L5173" t="s">
        <v>409</v>
      </c>
      <c r="M5173" t="s">
        <v>476</v>
      </c>
      <c r="N5173" t="s">
        <v>295</v>
      </c>
      <c r="O5173" t="s">
        <v>409</v>
      </c>
      <c r="P5173">
        <v>100</v>
      </c>
      <c r="Q5173">
        <v>100</v>
      </c>
      <c r="R5173">
        <v>1</v>
      </c>
      <c r="S5173">
        <v>0.45</v>
      </c>
      <c r="T5173">
        <v>11.97</v>
      </c>
      <c r="U5173" t="b" cm="1">
        <f t="array" ref="U5173">_xlfn.IFS(AND(R5173=1,S5173=G5173,T5173=H5173),TRUE,AND(R5173=1,S5173=G5173,H5173="Product NA"),TRUE)</f>
        <v>1</v>
      </c>
      <c r="W5173" s="165">
        <v>0.46</v>
      </c>
      <c r="X5173" s="165">
        <v>11.61</v>
      </c>
      <c r="Y5173" t="str">
        <f t="shared" si="185"/>
        <v>Change</v>
      </c>
    </row>
    <row r="5174" spans="1:25" hidden="1" x14ac:dyDescent="0.35">
      <c r="A5174" t="s">
        <v>228</v>
      </c>
      <c r="B5174" t="s">
        <v>623</v>
      </c>
      <c r="C5174" t="s">
        <v>295</v>
      </c>
      <c r="D5174" t="s">
        <v>239</v>
      </c>
      <c r="E5174" t="s">
        <v>287</v>
      </c>
      <c r="F5174" t="s">
        <v>277</v>
      </c>
      <c r="G5174" s="165">
        <f t="shared" si="186"/>
        <v>0.51</v>
      </c>
      <c r="H5174" s="165">
        <f t="shared" si="186"/>
        <v>12.67</v>
      </c>
      <c r="I5174" t="s">
        <v>480</v>
      </c>
      <c r="K5174" t="s">
        <v>468</v>
      </c>
      <c r="L5174" t="s">
        <v>409</v>
      </c>
      <c r="M5174" t="s">
        <v>476</v>
      </c>
      <c r="N5174" t="s">
        <v>295</v>
      </c>
      <c r="O5174" t="s">
        <v>409</v>
      </c>
      <c r="P5174">
        <v>100</v>
      </c>
      <c r="Q5174">
        <v>500</v>
      </c>
      <c r="R5174">
        <v>1</v>
      </c>
      <c r="S5174">
        <v>0.51</v>
      </c>
      <c r="T5174">
        <v>12.67</v>
      </c>
      <c r="U5174" t="b" cm="1">
        <f t="array" ref="U5174">_xlfn.IFS(AND(R5174=1,S5174=G5174,T5174=H5174),TRUE,AND(R5174=1,S5174=G5174,H5174="Product NA"),TRUE)</f>
        <v>1</v>
      </c>
      <c r="W5174" s="165">
        <v>0.5</v>
      </c>
      <c r="X5174" s="165">
        <v>12.42</v>
      </c>
      <c r="Y5174" t="str">
        <f t="shared" si="185"/>
        <v>Change</v>
      </c>
    </row>
    <row r="5175" spans="1:25" hidden="1" x14ac:dyDescent="0.35">
      <c r="A5175" t="s">
        <v>228</v>
      </c>
      <c r="B5175" t="s">
        <v>623</v>
      </c>
      <c r="C5175" t="s">
        <v>295</v>
      </c>
      <c r="D5175" t="s">
        <v>655</v>
      </c>
      <c r="E5175" t="s">
        <v>723</v>
      </c>
      <c r="F5175" t="s">
        <v>286</v>
      </c>
      <c r="G5175" s="165">
        <f t="shared" si="186"/>
        <v>20.75</v>
      </c>
      <c r="H5175" s="165">
        <f t="shared" si="186"/>
        <v>0</v>
      </c>
      <c r="I5175" t="s">
        <v>481</v>
      </c>
      <c r="K5175" t="s">
        <v>468</v>
      </c>
      <c r="L5175" t="s">
        <v>409</v>
      </c>
      <c r="M5175" t="s">
        <v>476</v>
      </c>
      <c r="N5175" t="s">
        <v>295</v>
      </c>
      <c r="O5175" t="s">
        <v>409</v>
      </c>
      <c r="P5175">
        <v>30000</v>
      </c>
      <c r="Q5175">
        <v>1000</v>
      </c>
      <c r="R5175">
        <v>1</v>
      </c>
      <c r="S5175">
        <v>20.75</v>
      </c>
      <c r="T5175">
        <v>0</v>
      </c>
      <c r="U5175" t="b" cm="1">
        <f t="array" ref="U5175">_xlfn.IFS(AND(R5175=1,S5175=G5175,T5175=H5175),TRUE,AND(R5175=1,S5175=G5175,H5175="Product NA"),TRUE)</f>
        <v>1</v>
      </c>
      <c r="W5175" s="165">
        <v>22.54</v>
      </c>
      <c r="X5175" s="165">
        <v>0</v>
      </c>
      <c r="Y5175" t="str">
        <f t="shared" si="185"/>
        <v>Change</v>
      </c>
    </row>
    <row r="5176" spans="1:25" hidden="1" x14ac:dyDescent="0.35">
      <c r="A5176" t="s">
        <v>228</v>
      </c>
      <c r="B5176" t="s">
        <v>623</v>
      </c>
      <c r="C5176" t="s">
        <v>295</v>
      </c>
      <c r="D5176" t="s">
        <v>655</v>
      </c>
      <c r="E5176" t="s">
        <v>723</v>
      </c>
      <c r="F5176" t="s">
        <v>286</v>
      </c>
      <c r="G5176" s="165">
        <f t="shared" si="186"/>
        <v>120.5</v>
      </c>
      <c r="H5176" s="165">
        <f t="shared" si="186"/>
        <v>0</v>
      </c>
      <c r="I5176" t="s">
        <v>680</v>
      </c>
      <c r="K5176" t="s">
        <v>468</v>
      </c>
      <c r="L5176" t="s">
        <v>409</v>
      </c>
      <c r="M5176" t="s">
        <v>476</v>
      </c>
      <c r="N5176" t="s">
        <v>295</v>
      </c>
      <c r="O5176" t="s">
        <v>409</v>
      </c>
      <c r="P5176">
        <v>30000</v>
      </c>
      <c r="Q5176">
        <v>15000</v>
      </c>
      <c r="R5176">
        <v>1</v>
      </c>
      <c r="S5176">
        <v>120.5</v>
      </c>
      <c r="T5176">
        <v>0</v>
      </c>
      <c r="U5176" t="b" cm="1">
        <f t="array" ref="U5176">_xlfn.IFS(AND(R5176=1,S5176=G5176,T5176=H5176),TRUE,AND(R5176=1,S5176=G5176,H5176="Product NA"),TRUE)</f>
        <v>1</v>
      </c>
      <c r="W5176" s="165">
        <v>89.77</v>
      </c>
      <c r="X5176" s="165">
        <v>0</v>
      </c>
      <c r="Y5176" t="str">
        <f t="shared" si="185"/>
        <v>Change</v>
      </c>
    </row>
    <row r="5177" spans="1:25" hidden="1" x14ac:dyDescent="0.35">
      <c r="A5177" t="s">
        <v>228</v>
      </c>
      <c r="B5177" t="s">
        <v>623</v>
      </c>
      <c r="C5177" t="s">
        <v>295</v>
      </c>
      <c r="D5177" t="s">
        <v>655</v>
      </c>
      <c r="E5177" t="s">
        <v>723</v>
      </c>
      <c r="F5177" t="s">
        <v>286</v>
      </c>
      <c r="G5177" s="165">
        <f t="shared" si="186"/>
        <v>27.5</v>
      </c>
      <c r="H5177" s="165">
        <f t="shared" si="186"/>
        <v>0</v>
      </c>
      <c r="I5177" t="s">
        <v>671</v>
      </c>
      <c r="K5177" t="s">
        <v>468</v>
      </c>
      <c r="L5177" t="s">
        <v>409</v>
      </c>
      <c r="M5177" t="s">
        <v>476</v>
      </c>
      <c r="N5177" t="s">
        <v>295</v>
      </c>
      <c r="O5177" t="s">
        <v>409</v>
      </c>
      <c r="P5177">
        <v>30000</v>
      </c>
      <c r="Q5177">
        <v>2000</v>
      </c>
      <c r="R5177">
        <v>1</v>
      </c>
      <c r="S5177">
        <v>27.5</v>
      </c>
      <c r="T5177">
        <v>0</v>
      </c>
      <c r="U5177" t="b" cm="1">
        <f t="array" ref="U5177">_xlfn.IFS(AND(R5177=1,S5177=G5177,T5177=H5177),TRUE,AND(R5177=1,S5177=G5177,H5177="Product NA"),TRUE)</f>
        <v>1</v>
      </c>
      <c r="W5177" s="165">
        <v>26.84</v>
      </c>
      <c r="X5177" s="165">
        <v>0</v>
      </c>
      <c r="Y5177" t="str">
        <f t="shared" si="185"/>
        <v>Change</v>
      </c>
    </row>
    <row r="5178" spans="1:25" hidden="1" x14ac:dyDescent="0.35">
      <c r="A5178" t="s">
        <v>228</v>
      </c>
      <c r="B5178" t="s">
        <v>623</v>
      </c>
      <c r="C5178" t="s">
        <v>295</v>
      </c>
      <c r="D5178" t="s">
        <v>655</v>
      </c>
      <c r="E5178" t="s">
        <v>723</v>
      </c>
      <c r="F5178" t="s">
        <v>286</v>
      </c>
      <c r="G5178" s="165">
        <f t="shared" si="186"/>
        <v>155.5</v>
      </c>
      <c r="H5178" s="165">
        <f t="shared" si="186"/>
        <v>0</v>
      </c>
      <c r="I5178" t="s">
        <v>681</v>
      </c>
      <c r="K5178" t="s">
        <v>468</v>
      </c>
      <c r="L5178" t="s">
        <v>409</v>
      </c>
      <c r="M5178" t="s">
        <v>476</v>
      </c>
      <c r="N5178" t="s">
        <v>295</v>
      </c>
      <c r="O5178" t="s">
        <v>409</v>
      </c>
      <c r="P5178">
        <v>30000</v>
      </c>
      <c r="Q5178">
        <v>20000</v>
      </c>
      <c r="R5178">
        <v>1</v>
      </c>
      <c r="S5178">
        <v>155.5</v>
      </c>
      <c r="T5178">
        <v>0</v>
      </c>
      <c r="U5178" t="b" cm="1">
        <f t="array" ref="U5178">_xlfn.IFS(AND(R5178=1,S5178=G5178,T5178=H5178),TRUE,AND(R5178=1,S5178=G5178,H5178="Product NA"),TRUE)</f>
        <v>1</v>
      </c>
      <c r="W5178" s="165">
        <v>114</v>
      </c>
      <c r="X5178" s="165">
        <v>0</v>
      </c>
      <c r="Y5178" t="str">
        <f t="shared" si="185"/>
        <v>Change</v>
      </c>
    </row>
    <row r="5179" spans="1:25" hidden="1" x14ac:dyDescent="0.35">
      <c r="A5179" t="s">
        <v>228</v>
      </c>
      <c r="B5179" t="s">
        <v>623</v>
      </c>
      <c r="C5179" t="s">
        <v>295</v>
      </c>
      <c r="D5179" t="s">
        <v>655</v>
      </c>
      <c r="E5179" t="s">
        <v>723</v>
      </c>
      <c r="F5179" t="s">
        <v>286</v>
      </c>
      <c r="G5179" s="165">
        <f t="shared" si="186"/>
        <v>200</v>
      </c>
      <c r="H5179" s="165">
        <f t="shared" si="186"/>
        <v>0</v>
      </c>
      <c r="I5179" t="s">
        <v>682</v>
      </c>
      <c r="K5179" t="s">
        <v>468</v>
      </c>
      <c r="L5179" t="s">
        <v>409</v>
      </c>
      <c r="M5179" t="s">
        <v>476</v>
      </c>
      <c r="N5179" t="s">
        <v>295</v>
      </c>
      <c r="O5179" t="s">
        <v>409</v>
      </c>
      <c r="P5179">
        <v>30000</v>
      </c>
      <c r="Q5179">
        <v>25000</v>
      </c>
      <c r="R5179">
        <v>1</v>
      </c>
      <c r="S5179">
        <v>200</v>
      </c>
      <c r="T5179">
        <v>0</v>
      </c>
      <c r="U5179" t="b" cm="1">
        <f t="array" ref="U5179">_xlfn.IFS(AND(R5179=1,S5179=G5179,T5179=H5179),TRUE,AND(R5179=1,S5179=G5179,H5179="Product NA"),TRUE)</f>
        <v>1</v>
      </c>
      <c r="W5179" s="165">
        <v>379.51</v>
      </c>
      <c r="X5179" s="165">
        <v>0</v>
      </c>
      <c r="Y5179" t="str">
        <f t="shared" si="185"/>
        <v>Change</v>
      </c>
    </row>
    <row r="5180" spans="1:25" hidden="1" x14ac:dyDescent="0.35">
      <c r="A5180" t="s">
        <v>228</v>
      </c>
      <c r="B5180" t="s">
        <v>623</v>
      </c>
      <c r="C5180" t="s">
        <v>295</v>
      </c>
      <c r="D5180" t="s">
        <v>655</v>
      </c>
      <c r="E5180" t="s">
        <v>723</v>
      </c>
      <c r="F5180" t="s">
        <v>286</v>
      </c>
      <c r="G5180" s="165">
        <f t="shared" si="186"/>
        <v>34.35</v>
      </c>
      <c r="H5180" s="165">
        <f t="shared" si="186"/>
        <v>0</v>
      </c>
      <c r="I5180" t="s">
        <v>672</v>
      </c>
      <c r="K5180" t="s">
        <v>468</v>
      </c>
      <c r="L5180" t="s">
        <v>409</v>
      </c>
      <c r="M5180" t="s">
        <v>476</v>
      </c>
      <c r="N5180" t="s">
        <v>295</v>
      </c>
      <c r="O5180" t="s">
        <v>409</v>
      </c>
      <c r="P5180">
        <v>30000</v>
      </c>
      <c r="Q5180">
        <v>3000</v>
      </c>
      <c r="R5180">
        <v>1</v>
      </c>
      <c r="S5180">
        <v>34.35</v>
      </c>
      <c r="T5180">
        <v>0</v>
      </c>
      <c r="U5180" t="b" cm="1">
        <f t="array" ref="U5180">_xlfn.IFS(AND(R5180=1,S5180=G5180,T5180=H5180),TRUE,AND(R5180=1,S5180=G5180,H5180="Product NA"),TRUE)</f>
        <v>1</v>
      </c>
      <c r="W5180" s="165">
        <v>32.4</v>
      </c>
      <c r="X5180" s="165">
        <v>0</v>
      </c>
      <c r="Y5180" t="str">
        <f t="shared" si="185"/>
        <v>Change</v>
      </c>
    </row>
    <row r="5181" spans="1:25" hidden="1" x14ac:dyDescent="0.35">
      <c r="A5181" t="s">
        <v>228</v>
      </c>
      <c r="B5181" t="s">
        <v>623</v>
      </c>
      <c r="C5181" t="s">
        <v>295</v>
      </c>
      <c r="D5181" t="s">
        <v>655</v>
      </c>
      <c r="E5181" t="s">
        <v>723</v>
      </c>
      <c r="F5181" t="s">
        <v>286</v>
      </c>
      <c r="G5181" s="165">
        <f t="shared" si="186"/>
        <v>236.70000000000002</v>
      </c>
      <c r="H5181" s="165">
        <f t="shared" si="186"/>
        <v>0</v>
      </c>
      <c r="I5181" t="s">
        <v>683</v>
      </c>
      <c r="K5181" t="s">
        <v>468</v>
      </c>
      <c r="L5181" t="s">
        <v>409</v>
      </c>
      <c r="M5181" t="s">
        <v>476</v>
      </c>
      <c r="N5181" t="s">
        <v>295</v>
      </c>
      <c r="O5181" t="s">
        <v>409</v>
      </c>
      <c r="P5181">
        <v>30000</v>
      </c>
      <c r="Q5181">
        <v>30000</v>
      </c>
      <c r="R5181">
        <v>1</v>
      </c>
      <c r="S5181">
        <v>236.70000000000002</v>
      </c>
      <c r="T5181">
        <v>0</v>
      </c>
      <c r="U5181" t="b" cm="1">
        <f t="array" ref="U5181">_xlfn.IFS(AND(R5181=1,S5181=G5181,T5181=H5181),TRUE,AND(R5181=1,S5181=G5181,H5181="Product NA"),TRUE)</f>
        <v>1</v>
      </c>
      <c r="W5181" s="165">
        <v>446.17</v>
      </c>
      <c r="X5181" s="165">
        <v>0</v>
      </c>
      <c r="Y5181" t="str">
        <f t="shared" si="185"/>
        <v>Change</v>
      </c>
    </row>
    <row r="5182" spans="1:25" hidden="1" x14ac:dyDescent="0.35">
      <c r="A5182" t="s">
        <v>228</v>
      </c>
      <c r="B5182" t="s">
        <v>623</v>
      </c>
      <c r="C5182" t="s">
        <v>295</v>
      </c>
      <c r="D5182" t="s">
        <v>655</v>
      </c>
      <c r="E5182" t="s">
        <v>723</v>
      </c>
      <c r="F5182" t="s">
        <v>286</v>
      </c>
      <c r="G5182" s="165">
        <f t="shared" si="186"/>
        <v>41.150000000000006</v>
      </c>
      <c r="H5182" s="165">
        <f t="shared" si="186"/>
        <v>0</v>
      </c>
      <c r="I5182" t="s">
        <v>673</v>
      </c>
      <c r="K5182" t="s">
        <v>468</v>
      </c>
      <c r="L5182" t="s">
        <v>409</v>
      </c>
      <c r="M5182" t="s">
        <v>476</v>
      </c>
      <c r="N5182" t="s">
        <v>295</v>
      </c>
      <c r="O5182" t="s">
        <v>409</v>
      </c>
      <c r="P5182">
        <v>30000</v>
      </c>
      <c r="Q5182">
        <v>4000</v>
      </c>
      <c r="R5182">
        <v>1</v>
      </c>
      <c r="S5182">
        <v>41.150000000000006</v>
      </c>
      <c r="T5182">
        <v>0</v>
      </c>
      <c r="U5182" t="b" cm="1">
        <f t="array" ref="U5182">_xlfn.IFS(AND(R5182=1,S5182=G5182,T5182=H5182),TRUE,AND(R5182=1,S5182=G5182,H5182="Product NA"),TRUE)</f>
        <v>1</v>
      </c>
      <c r="W5182" s="165">
        <v>36.380000000000003</v>
      </c>
      <c r="X5182" s="165">
        <v>0</v>
      </c>
      <c r="Y5182" t="str">
        <f t="shared" si="185"/>
        <v>Change</v>
      </c>
    </row>
    <row r="5183" spans="1:25" hidden="1" x14ac:dyDescent="0.35">
      <c r="A5183" t="s">
        <v>228</v>
      </c>
      <c r="B5183" t="s">
        <v>623</v>
      </c>
      <c r="C5183" t="s">
        <v>295</v>
      </c>
      <c r="D5183" t="s">
        <v>655</v>
      </c>
      <c r="E5183" t="s">
        <v>723</v>
      </c>
      <c r="F5183" t="s">
        <v>286</v>
      </c>
      <c r="G5183" s="165">
        <f t="shared" si="186"/>
        <v>47.900000000000006</v>
      </c>
      <c r="H5183" s="165">
        <f t="shared" si="186"/>
        <v>0</v>
      </c>
      <c r="I5183" t="s">
        <v>674</v>
      </c>
      <c r="K5183" t="s">
        <v>468</v>
      </c>
      <c r="L5183" t="s">
        <v>409</v>
      </c>
      <c r="M5183" t="s">
        <v>476</v>
      </c>
      <c r="N5183" t="s">
        <v>295</v>
      </c>
      <c r="O5183" t="s">
        <v>409</v>
      </c>
      <c r="P5183">
        <v>30000</v>
      </c>
      <c r="Q5183">
        <v>5000</v>
      </c>
      <c r="R5183">
        <v>1</v>
      </c>
      <c r="S5183">
        <v>47.900000000000006</v>
      </c>
      <c r="T5183">
        <v>0</v>
      </c>
      <c r="U5183" t="b" cm="1">
        <f t="array" ref="U5183">_xlfn.IFS(AND(R5183=1,S5183=G5183,T5183=H5183),TRUE,AND(R5183=1,S5183=G5183,H5183="Product NA"),TRUE)</f>
        <v>1</v>
      </c>
      <c r="W5183" s="165">
        <v>40.56</v>
      </c>
      <c r="X5183" s="165">
        <v>0</v>
      </c>
      <c r="Y5183" t="str">
        <f t="shared" si="185"/>
        <v>Change</v>
      </c>
    </row>
    <row r="5184" spans="1:25" hidden="1" x14ac:dyDescent="0.35">
      <c r="A5184" t="s">
        <v>228</v>
      </c>
      <c r="B5184" t="s">
        <v>623</v>
      </c>
      <c r="C5184" t="s">
        <v>295</v>
      </c>
      <c r="D5184" t="s">
        <v>655</v>
      </c>
      <c r="E5184" t="s">
        <v>723</v>
      </c>
      <c r="F5184" t="s">
        <v>286</v>
      </c>
      <c r="G5184" s="165">
        <f t="shared" si="186"/>
        <v>55.800000000000004</v>
      </c>
      <c r="H5184" s="165">
        <f t="shared" si="186"/>
        <v>0</v>
      </c>
      <c r="I5184" t="s">
        <v>675</v>
      </c>
      <c r="K5184" t="s">
        <v>468</v>
      </c>
      <c r="L5184" t="s">
        <v>409</v>
      </c>
      <c r="M5184" t="s">
        <v>476</v>
      </c>
      <c r="N5184" t="s">
        <v>295</v>
      </c>
      <c r="O5184" t="s">
        <v>409</v>
      </c>
      <c r="P5184">
        <v>30000</v>
      </c>
      <c r="Q5184">
        <v>6000</v>
      </c>
      <c r="R5184">
        <v>1</v>
      </c>
      <c r="S5184">
        <v>55.800000000000004</v>
      </c>
      <c r="T5184">
        <v>0</v>
      </c>
      <c r="U5184" t="b" cm="1">
        <f t="array" ref="U5184">_xlfn.IFS(AND(R5184=1,S5184=G5184,T5184=H5184),TRUE,AND(R5184=1,S5184=G5184,H5184="Product NA"),TRUE)</f>
        <v>1</v>
      </c>
      <c r="W5184" s="165">
        <v>51.02</v>
      </c>
      <c r="X5184" s="165">
        <v>0</v>
      </c>
      <c r="Y5184" t="str">
        <f t="shared" si="185"/>
        <v>Change</v>
      </c>
    </row>
    <row r="5185" spans="1:25" hidden="1" x14ac:dyDescent="0.35">
      <c r="A5185" t="s">
        <v>228</v>
      </c>
      <c r="B5185" t="s">
        <v>623</v>
      </c>
      <c r="C5185" t="s">
        <v>295</v>
      </c>
      <c r="D5185" t="s">
        <v>655</v>
      </c>
      <c r="E5185" t="s">
        <v>723</v>
      </c>
      <c r="F5185" t="s">
        <v>286</v>
      </c>
      <c r="G5185" s="165">
        <f t="shared" si="186"/>
        <v>62.6</v>
      </c>
      <c r="H5185" s="165">
        <f t="shared" si="186"/>
        <v>0</v>
      </c>
      <c r="I5185" t="s">
        <v>676</v>
      </c>
      <c r="K5185" t="s">
        <v>468</v>
      </c>
      <c r="L5185" t="s">
        <v>409</v>
      </c>
      <c r="M5185" t="s">
        <v>476</v>
      </c>
      <c r="N5185" t="s">
        <v>295</v>
      </c>
      <c r="O5185" t="s">
        <v>409</v>
      </c>
      <c r="P5185">
        <v>30000</v>
      </c>
      <c r="Q5185">
        <v>7000</v>
      </c>
      <c r="R5185">
        <v>1</v>
      </c>
      <c r="S5185">
        <v>62.6</v>
      </c>
      <c r="T5185">
        <v>0</v>
      </c>
      <c r="U5185" t="b" cm="1">
        <f t="array" ref="U5185">_xlfn.IFS(AND(R5185=1,S5185=G5185,T5185=H5185),TRUE,AND(R5185=1,S5185=G5185,H5185="Product NA"),TRUE)</f>
        <v>1</v>
      </c>
      <c r="W5185" s="165">
        <v>51.02</v>
      </c>
      <c r="X5185" s="165">
        <v>0</v>
      </c>
      <c r="Y5185" t="str">
        <f t="shared" si="185"/>
        <v>Change</v>
      </c>
    </row>
    <row r="5186" spans="1:25" hidden="1" x14ac:dyDescent="0.35">
      <c r="A5186" t="s">
        <v>228</v>
      </c>
      <c r="B5186" t="s">
        <v>623</v>
      </c>
      <c r="C5186" t="s">
        <v>295</v>
      </c>
      <c r="D5186" t="s">
        <v>655</v>
      </c>
      <c r="E5186" t="s">
        <v>723</v>
      </c>
      <c r="F5186" t="s">
        <v>286</v>
      </c>
      <c r="G5186" s="165">
        <f t="shared" si="186"/>
        <v>69.350000000000009</v>
      </c>
      <c r="H5186" s="165">
        <f t="shared" si="186"/>
        <v>0</v>
      </c>
      <c r="I5186" t="s">
        <v>677</v>
      </c>
      <c r="K5186" t="s">
        <v>468</v>
      </c>
      <c r="L5186" t="s">
        <v>409</v>
      </c>
      <c r="M5186" t="s">
        <v>476</v>
      </c>
      <c r="N5186" t="s">
        <v>295</v>
      </c>
      <c r="O5186" t="s">
        <v>409</v>
      </c>
      <c r="P5186">
        <v>30000</v>
      </c>
      <c r="Q5186">
        <v>8000</v>
      </c>
      <c r="R5186">
        <v>1</v>
      </c>
      <c r="S5186">
        <v>69.350000000000009</v>
      </c>
      <c r="T5186">
        <v>0</v>
      </c>
      <c r="U5186" t="b" cm="1">
        <f t="array" ref="U5186">_xlfn.IFS(AND(R5186=1,S5186=G5186,T5186=H5186),TRUE,AND(R5186=1,S5186=G5186,H5186="Product NA"),TRUE)</f>
        <v>1</v>
      </c>
      <c r="W5186" s="165">
        <v>58.71</v>
      </c>
      <c r="X5186" s="165">
        <v>0</v>
      </c>
      <c r="Y5186" t="str">
        <f t="shared" si="185"/>
        <v>Change</v>
      </c>
    </row>
    <row r="5187" spans="1:25" hidden="1" x14ac:dyDescent="0.35">
      <c r="A5187" t="s">
        <v>228</v>
      </c>
      <c r="B5187" t="s">
        <v>623</v>
      </c>
      <c r="C5187" t="s">
        <v>295</v>
      </c>
      <c r="D5187" t="s">
        <v>655</v>
      </c>
      <c r="E5187" t="s">
        <v>723</v>
      </c>
      <c r="F5187" t="s">
        <v>286</v>
      </c>
      <c r="G5187" s="165">
        <f t="shared" si="186"/>
        <v>76.150000000000006</v>
      </c>
      <c r="H5187" s="165">
        <f t="shared" si="186"/>
        <v>0</v>
      </c>
      <c r="I5187" t="s">
        <v>678</v>
      </c>
      <c r="K5187" t="s">
        <v>468</v>
      </c>
      <c r="L5187" t="s">
        <v>409</v>
      </c>
      <c r="M5187" t="s">
        <v>476</v>
      </c>
      <c r="N5187" t="s">
        <v>295</v>
      </c>
      <c r="O5187" t="s">
        <v>409</v>
      </c>
      <c r="P5187">
        <v>30000</v>
      </c>
      <c r="Q5187">
        <v>9000</v>
      </c>
      <c r="R5187">
        <v>1</v>
      </c>
      <c r="S5187">
        <v>76.150000000000006</v>
      </c>
      <c r="T5187">
        <v>0</v>
      </c>
      <c r="U5187" t="b" cm="1">
        <f t="array" ref="U5187">_xlfn.IFS(AND(R5187=1,S5187=G5187,T5187=H5187),TRUE,AND(R5187=1,S5187=G5187,H5187="Product NA"),TRUE)</f>
        <v>1</v>
      </c>
      <c r="W5187" s="165">
        <v>66</v>
      </c>
      <c r="X5187" s="165">
        <v>0</v>
      </c>
      <c r="Y5187" t="str">
        <f t="shared" si="185"/>
        <v>Change</v>
      </c>
    </row>
    <row r="5188" spans="1:25" hidden="1" x14ac:dyDescent="0.35">
      <c r="A5188" t="s">
        <v>228</v>
      </c>
      <c r="B5188" t="s">
        <v>623</v>
      </c>
      <c r="C5188" t="s">
        <v>295</v>
      </c>
      <c r="D5188" t="s">
        <v>655</v>
      </c>
      <c r="E5188" t="s">
        <v>723</v>
      </c>
      <c r="F5188" t="s">
        <v>286</v>
      </c>
      <c r="G5188" s="165">
        <f t="shared" si="186"/>
        <v>82.9</v>
      </c>
      <c r="H5188" s="165">
        <f t="shared" si="186"/>
        <v>0</v>
      </c>
      <c r="I5188" t="s">
        <v>679</v>
      </c>
      <c r="K5188" t="s">
        <v>468</v>
      </c>
      <c r="L5188" t="s">
        <v>409</v>
      </c>
      <c r="M5188" t="s">
        <v>476</v>
      </c>
      <c r="N5188" t="s">
        <v>295</v>
      </c>
      <c r="O5188" t="s">
        <v>409</v>
      </c>
      <c r="P5188">
        <v>30000</v>
      </c>
      <c r="Q5188">
        <v>10000</v>
      </c>
      <c r="R5188">
        <v>1</v>
      </c>
      <c r="S5188">
        <v>82.9</v>
      </c>
      <c r="T5188">
        <v>0</v>
      </c>
      <c r="U5188" t="b" cm="1">
        <f t="array" ref="U5188">_xlfn.IFS(AND(R5188=1,S5188=G5188,T5188=H5188),TRUE,AND(R5188=1,S5188=G5188,H5188="Product NA"),TRUE)</f>
        <v>1</v>
      </c>
      <c r="W5188" s="165">
        <v>77.100000000000009</v>
      </c>
      <c r="X5188" s="165">
        <v>0</v>
      </c>
      <c r="Y5188" t="str">
        <f t="shared" si="185"/>
        <v>Change</v>
      </c>
    </row>
    <row r="5189" spans="1:25" hidden="1" x14ac:dyDescent="0.35">
      <c r="A5189" t="s">
        <v>228</v>
      </c>
      <c r="B5189" t="s">
        <v>623</v>
      </c>
      <c r="C5189" t="s">
        <v>295</v>
      </c>
      <c r="D5189" t="s">
        <v>316</v>
      </c>
      <c r="E5189" t="s">
        <v>724</v>
      </c>
      <c r="F5189" t="s">
        <v>0</v>
      </c>
      <c r="G5189" s="165">
        <f t="shared" si="186"/>
        <v>5.88</v>
      </c>
      <c r="H5189" s="165">
        <f t="shared" si="186"/>
        <v>9.66</v>
      </c>
      <c r="I5189" t="s">
        <v>479</v>
      </c>
      <c r="K5189" t="s">
        <v>468</v>
      </c>
      <c r="L5189" t="s">
        <v>409</v>
      </c>
      <c r="M5189" t="s">
        <v>476</v>
      </c>
      <c r="N5189" t="s">
        <v>295</v>
      </c>
      <c r="O5189" t="s">
        <v>409</v>
      </c>
      <c r="P5189">
        <v>100</v>
      </c>
      <c r="Q5189">
        <v>100</v>
      </c>
      <c r="R5189">
        <v>1</v>
      </c>
      <c r="S5189">
        <v>5.88</v>
      </c>
      <c r="T5189">
        <v>9.66</v>
      </c>
      <c r="U5189" t="b" cm="1">
        <f t="array" ref="U5189">_xlfn.IFS(AND(R5189=1,S5189=G5189,T5189=H5189),TRUE,AND(R5189=1,S5189=G5189,H5189="Product NA"),TRUE)</f>
        <v>1</v>
      </c>
      <c r="W5189" s="165">
        <v>5.88</v>
      </c>
      <c r="X5189" s="165">
        <v>9.66</v>
      </c>
      <c r="Y5189" t="str">
        <f t="shared" si="185"/>
        <v>No Change</v>
      </c>
    </row>
    <row r="5190" spans="1:25" hidden="1" x14ac:dyDescent="0.35">
      <c r="A5190" t="s">
        <v>228</v>
      </c>
      <c r="B5190" t="s">
        <v>623</v>
      </c>
      <c r="C5190" t="s">
        <v>295</v>
      </c>
      <c r="D5190" t="s">
        <v>318</v>
      </c>
      <c r="E5190" t="s">
        <v>724</v>
      </c>
      <c r="F5190" t="s">
        <v>277</v>
      </c>
      <c r="G5190" s="165">
        <f t="shared" si="186"/>
        <v>6.7</v>
      </c>
      <c r="H5190" s="165">
        <f t="shared" si="186"/>
        <v>9.6000000000000014</v>
      </c>
      <c r="I5190" t="s">
        <v>480</v>
      </c>
      <c r="K5190" t="s">
        <v>468</v>
      </c>
      <c r="L5190" t="s">
        <v>409</v>
      </c>
      <c r="M5190" t="s">
        <v>476</v>
      </c>
      <c r="N5190" t="s">
        <v>295</v>
      </c>
      <c r="O5190" t="s">
        <v>409</v>
      </c>
      <c r="P5190">
        <v>100</v>
      </c>
      <c r="Q5190">
        <v>500</v>
      </c>
      <c r="R5190">
        <v>1</v>
      </c>
      <c r="S5190">
        <v>6.7</v>
      </c>
      <c r="T5190">
        <v>9.6000000000000014</v>
      </c>
      <c r="U5190" t="b" cm="1">
        <f t="array" ref="U5190">_xlfn.IFS(AND(R5190=1,S5190=G5190,T5190=H5190),TRUE,AND(R5190=1,S5190=G5190,H5190="Product NA"),TRUE)</f>
        <v>1</v>
      </c>
      <c r="W5190" s="165">
        <v>6.7</v>
      </c>
      <c r="X5190" s="165">
        <v>9.6000000000000014</v>
      </c>
      <c r="Y5190" t="str">
        <f t="shared" ref="Y5190:Y5245" si="187">IF(AND(W5190=G5190,X5190=H5190),"No Change", "Change")</f>
        <v>No Change</v>
      </c>
    </row>
    <row r="5191" spans="1:25" hidden="1" x14ac:dyDescent="0.35">
      <c r="A5191" t="s">
        <v>228</v>
      </c>
      <c r="B5191" t="s">
        <v>623</v>
      </c>
      <c r="C5191" t="s">
        <v>295</v>
      </c>
      <c r="D5191" t="s">
        <v>282</v>
      </c>
      <c r="E5191" t="s">
        <v>724</v>
      </c>
      <c r="F5191" t="s">
        <v>286</v>
      </c>
      <c r="G5191" s="165">
        <f t="shared" si="186"/>
        <v>8.25</v>
      </c>
      <c r="H5191" s="165">
        <f t="shared" si="186"/>
        <v>10.5</v>
      </c>
      <c r="I5191" t="s">
        <v>482</v>
      </c>
      <c r="K5191" t="s">
        <v>468</v>
      </c>
      <c r="L5191" t="s">
        <v>409</v>
      </c>
      <c r="M5191" t="s">
        <v>476</v>
      </c>
      <c r="N5191" t="s">
        <v>295</v>
      </c>
      <c r="O5191" t="s">
        <v>409</v>
      </c>
      <c r="P5191">
        <v>2000</v>
      </c>
      <c r="Q5191">
        <v>2000</v>
      </c>
      <c r="R5191">
        <v>1</v>
      </c>
      <c r="S5191">
        <v>8.25</v>
      </c>
      <c r="T5191">
        <v>10.5</v>
      </c>
      <c r="U5191" t="b" cm="1">
        <f t="array" ref="U5191">_xlfn.IFS(AND(R5191=1,S5191=G5191,T5191=H5191),TRUE,AND(R5191=1,S5191=G5191,H5191="Product NA"),TRUE)</f>
        <v>1</v>
      </c>
      <c r="W5191" s="165">
        <v>8.25</v>
      </c>
      <c r="X5191" s="165">
        <v>10.5</v>
      </c>
      <c r="Y5191" t="str">
        <f t="shared" si="187"/>
        <v>No Change</v>
      </c>
    </row>
    <row r="5192" spans="1:25" hidden="1" x14ac:dyDescent="0.35">
      <c r="A5192" t="s">
        <v>228</v>
      </c>
      <c r="B5192" t="s">
        <v>623</v>
      </c>
      <c r="C5192" t="s">
        <v>295</v>
      </c>
      <c r="D5192" t="s">
        <v>317</v>
      </c>
      <c r="E5192" t="s">
        <v>724</v>
      </c>
      <c r="F5192" t="s">
        <v>277</v>
      </c>
      <c r="G5192" s="165">
        <f t="shared" si="186"/>
        <v>6.7</v>
      </c>
      <c r="H5192" s="165">
        <f t="shared" si="186"/>
        <v>9.6000000000000014</v>
      </c>
      <c r="I5192" t="s">
        <v>480</v>
      </c>
      <c r="K5192" t="s">
        <v>468</v>
      </c>
      <c r="L5192" t="s">
        <v>409</v>
      </c>
      <c r="M5192" t="s">
        <v>476</v>
      </c>
      <c r="N5192" t="s">
        <v>295</v>
      </c>
      <c r="O5192" t="s">
        <v>409</v>
      </c>
      <c r="P5192">
        <v>100</v>
      </c>
      <c r="Q5192">
        <v>500</v>
      </c>
      <c r="R5192">
        <v>1</v>
      </c>
      <c r="S5192">
        <v>6.7</v>
      </c>
      <c r="T5192">
        <v>9.6000000000000014</v>
      </c>
      <c r="U5192" t="b" cm="1">
        <f t="array" ref="U5192">_xlfn.IFS(AND(R5192=1,S5192=G5192,T5192=H5192),TRUE,AND(R5192=1,S5192=G5192,H5192="Product NA"),TRUE)</f>
        <v>1</v>
      </c>
      <c r="W5192" s="165">
        <v>6.7</v>
      </c>
      <c r="X5192" s="165">
        <v>9.6000000000000014</v>
      </c>
      <c r="Y5192" t="str">
        <f t="shared" si="187"/>
        <v>No Change</v>
      </c>
    </row>
    <row r="5193" spans="1:25" x14ac:dyDescent="0.35">
      <c r="A5193" t="s">
        <v>232</v>
      </c>
      <c r="B5193" t="s">
        <v>651</v>
      </c>
      <c r="C5193" t="s">
        <v>295</v>
      </c>
      <c r="D5193" t="s">
        <v>392</v>
      </c>
      <c r="E5193" t="s">
        <v>287</v>
      </c>
      <c r="F5193" t="s">
        <v>396</v>
      </c>
      <c r="G5193" s="165">
        <f t="shared" si="186"/>
        <v>1.37</v>
      </c>
      <c r="H5193" s="165">
        <f t="shared" si="186"/>
        <v>14.5</v>
      </c>
      <c r="I5193" t="s">
        <v>482</v>
      </c>
      <c r="K5193" t="s">
        <v>468</v>
      </c>
      <c r="L5193" t="s">
        <v>409</v>
      </c>
      <c r="M5193" t="s">
        <v>476</v>
      </c>
      <c r="N5193" t="s">
        <v>295</v>
      </c>
      <c r="O5193" t="s">
        <v>409</v>
      </c>
      <c r="P5193">
        <v>100</v>
      </c>
      <c r="Q5193">
        <v>2000</v>
      </c>
      <c r="R5193">
        <v>1</v>
      </c>
      <c r="S5193">
        <v>1.37</v>
      </c>
      <c r="T5193">
        <v>14.5</v>
      </c>
      <c r="U5193" t="b" cm="1">
        <f t="array" ref="U5193">_xlfn.IFS(AND(R5193=1,S5193=G5193,T5193=H5193),TRUE,AND(R5193=1,S5193=G5193,H5193="Product NA"),TRUE)</f>
        <v>1</v>
      </c>
      <c r="W5193" s="165">
        <v>1.33</v>
      </c>
      <c r="X5193" s="165">
        <v>14.040000000000001</v>
      </c>
      <c r="Y5193" t="str">
        <f t="shared" si="187"/>
        <v>Change</v>
      </c>
    </row>
    <row r="5194" spans="1:25" hidden="1" x14ac:dyDescent="0.35">
      <c r="A5194" t="s">
        <v>232</v>
      </c>
      <c r="B5194" t="s">
        <v>651</v>
      </c>
      <c r="C5194" t="s">
        <v>295</v>
      </c>
      <c r="D5194" t="s">
        <v>281</v>
      </c>
      <c r="E5194" t="s">
        <v>287</v>
      </c>
      <c r="F5194" t="s">
        <v>286</v>
      </c>
      <c r="G5194" s="165">
        <f t="shared" si="186"/>
        <v>1.37</v>
      </c>
      <c r="H5194" s="165">
        <f t="shared" si="186"/>
        <v>14.5</v>
      </c>
      <c r="I5194" t="s">
        <v>482</v>
      </c>
      <c r="K5194" t="s">
        <v>468</v>
      </c>
      <c r="L5194" t="s">
        <v>409</v>
      </c>
      <c r="M5194" t="s">
        <v>476</v>
      </c>
      <c r="N5194" t="s">
        <v>295</v>
      </c>
      <c r="O5194" t="s">
        <v>409</v>
      </c>
      <c r="P5194">
        <v>100</v>
      </c>
      <c r="Q5194">
        <v>2000</v>
      </c>
      <c r="R5194">
        <v>1</v>
      </c>
      <c r="S5194">
        <v>1.37</v>
      </c>
      <c r="T5194">
        <v>14.5</v>
      </c>
      <c r="U5194" t="b" cm="1">
        <f t="array" ref="U5194">_xlfn.IFS(AND(R5194=1,S5194=G5194,T5194=H5194),TRUE,AND(R5194=1,S5194=G5194,H5194="Product NA"),TRUE)</f>
        <v>1</v>
      </c>
      <c r="W5194" s="165">
        <v>1.33</v>
      </c>
      <c r="X5194" s="165">
        <v>14.040000000000001</v>
      </c>
      <c r="Y5194" t="str">
        <f t="shared" si="187"/>
        <v>Change</v>
      </c>
    </row>
    <row r="5195" spans="1:25" hidden="1" x14ac:dyDescent="0.35">
      <c r="A5195" t="s">
        <v>232</v>
      </c>
      <c r="B5195" t="s">
        <v>651</v>
      </c>
      <c r="C5195" t="s">
        <v>295</v>
      </c>
      <c r="D5195" t="s">
        <v>278</v>
      </c>
      <c r="E5195" t="s">
        <v>287</v>
      </c>
      <c r="F5195" t="s">
        <v>277</v>
      </c>
      <c r="G5195" s="165">
        <f t="shared" si="186"/>
        <v>2.08</v>
      </c>
      <c r="H5195" s="165">
        <f t="shared" si="186"/>
        <v>4.21</v>
      </c>
      <c r="I5195" t="s">
        <v>480</v>
      </c>
      <c r="K5195" t="s">
        <v>468</v>
      </c>
      <c r="L5195" t="s">
        <v>409</v>
      </c>
      <c r="M5195" t="s">
        <v>476</v>
      </c>
      <c r="N5195" t="s">
        <v>295</v>
      </c>
      <c r="O5195" t="s">
        <v>409</v>
      </c>
      <c r="P5195">
        <v>100</v>
      </c>
      <c r="Q5195">
        <v>500</v>
      </c>
      <c r="R5195">
        <v>1</v>
      </c>
      <c r="S5195">
        <v>2.08</v>
      </c>
      <c r="T5195">
        <v>4.21</v>
      </c>
      <c r="U5195" t="b" cm="1">
        <f t="array" ref="U5195">_xlfn.IFS(AND(R5195=1,S5195=G5195,T5195=H5195),TRUE,AND(R5195=1,S5195=G5195,H5195="Product NA"),TRUE)</f>
        <v>1</v>
      </c>
      <c r="W5195" s="165">
        <v>2.08</v>
      </c>
      <c r="X5195" s="165">
        <v>4.21</v>
      </c>
      <c r="Y5195" t="str">
        <f t="shared" si="187"/>
        <v>No Change</v>
      </c>
    </row>
    <row r="5196" spans="1:25" hidden="1" x14ac:dyDescent="0.35">
      <c r="A5196" t="s">
        <v>232</v>
      </c>
      <c r="B5196" t="s">
        <v>651</v>
      </c>
      <c r="C5196" t="s">
        <v>295</v>
      </c>
      <c r="D5196" t="s">
        <v>238</v>
      </c>
      <c r="E5196" t="s">
        <v>287</v>
      </c>
      <c r="F5196" t="s">
        <v>0</v>
      </c>
      <c r="G5196" s="165">
        <f t="shared" si="186"/>
        <v>0.45</v>
      </c>
      <c r="H5196" s="165">
        <f t="shared" si="186"/>
        <v>11.97</v>
      </c>
      <c r="I5196" t="s">
        <v>479</v>
      </c>
      <c r="K5196" t="s">
        <v>468</v>
      </c>
      <c r="L5196" t="s">
        <v>409</v>
      </c>
      <c r="M5196" t="s">
        <v>476</v>
      </c>
      <c r="N5196" t="s">
        <v>295</v>
      </c>
      <c r="O5196" t="s">
        <v>409</v>
      </c>
      <c r="P5196">
        <v>100</v>
      </c>
      <c r="Q5196">
        <v>100</v>
      </c>
      <c r="R5196">
        <v>1</v>
      </c>
      <c r="S5196">
        <v>0.45</v>
      </c>
      <c r="T5196">
        <v>11.97</v>
      </c>
      <c r="U5196" t="b" cm="1">
        <f t="array" ref="U5196">_xlfn.IFS(AND(R5196=1,S5196=G5196,T5196=H5196),TRUE,AND(R5196=1,S5196=G5196,H5196="Product NA"),TRUE)</f>
        <v>1</v>
      </c>
      <c r="W5196" s="165">
        <v>0.46</v>
      </c>
      <c r="X5196" s="165">
        <v>11.61</v>
      </c>
      <c r="Y5196" t="str">
        <f t="shared" si="187"/>
        <v>Change</v>
      </c>
    </row>
    <row r="5197" spans="1:25" hidden="1" x14ac:dyDescent="0.35">
      <c r="A5197" t="s">
        <v>232</v>
      </c>
      <c r="B5197" t="s">
        <v>651</v>
      </c>
      <c r="C5197" t="s">
        <v>295</v>
      </c>
      <c r="D5197" t="s">
        <v>239</v>
      </c>
      <c r="E5197" t="s">
        <v>287</v>
      </c>
      <c r="F5197" t="s">
        <v>277</v>
      </c>
      <c r="G5197" s="165">
        <f t="shared" si="186"/>
        <v>0.51</v>
      </c>
      <c r="H5197" s="165">
        <f t="shared" si="186"/>
        <v>12.67</v>
      </c>
      <c r="I5197" t="s">
        <v>480</v>
      </c>
      <c r="K5197" t="s">
        <v>468</v>
      </c>
      <c r="L5197" t="s">
        <v>409</v>
      </c>
      <c r="M5197" t="s">
        <v>476</v>
      </c>
      <c r="N5197" t="s">
        <v>295</v>
      </c>
      <c r="O5197" t="s">
        <v>409</v>
      </c>
      <c r="P5197">
        <v>100</v>
      </c>
      <c r="Q5197">
        <v>500</v>
      </c>
      <c r="R5197">
        <v>1</v>
      </c>
      <c r="S5197">
        <v>0.51</v>
      </c>
      <c r="T5197">
        <v>12.67</v>
      </c>
      <c r="U5197" t="b" cm="1">
        <f t="array" ref="U5197">_xlfn.IFS(AND(R5197=1,S5197=G5197,T5197=H5197),TRUE,AND(R5197=1,S5197=G5197,H5197="Product NA"),TRUE)</f>
        <v>1</v>
      </c>
      <c r="W5197" s="165">
        <v>0.5</v>
      </c>
      <c r="X5197" s="165">
        <v>12.42</v>
      </c>
      <c r="Y5197" t="str">
        <f t="shared" si="187"/>
        <v>Change</v>
      </c>
    </row>
    <row r="5198" spans="1:25" hidden="1" x14ac:dyDescent="0.35">
      <c r="A5198" t="s">
        <v>232</v>
      </c>
      <c r="B5198" t="s">
        <v>651</v>
      </c>
      <c r="C5198" t="s">
        <v>295</v>
      </c>
      <c r="D5198" t="s">
        <v>284</v>
      </c>
      <c r="E5198" t="s">
        <v>724</v>
      </c>
      <c r="F5198" t="s">
        <v>286</v>
      </c>
      <c r="G5198" s="165">
        <f t="shared" si="186"/>
        <v>8.25</v>
      </c>
      <c r="H5198" s="165">
        <f t="shared" si="186"/>
        <v>10.5</v>
      </c>
      <c r="I5198" t="s">
        <v>482</v>
      </c>
      <c r="K5198" t="s">
        <v>468</v>
      </c>
      <c r="L5198" t="s">
        <v>409</v>
      </c>
      <c r="M5198" t="s">
        <v>476</v>
      </c>
      <c r="N5198" t="s">
        <v>295</v>
      </c>
      <c r="O5198" t="s">
        <v>409</v>
      </c>
      <c r="P5198">
        <v>100</v>
      </c>
      <c r="Q5198">
        <v>2000</v>
      </c>
      <c r="R5198">
        <v>1</v>
      </c>
      <c r="S5198">
        <v>8.25</v>
      </c>
      <c r="T5198">
        <v>10.5</v>
      </c>
      <c r="U5198" t="b" cm="1">
        <f t="array" ref="U5198">_xlfn.IFS(AND(R5198=1,S5198=G5198,T5198=H5198),TRUE,AND(R5198=1,S5198=G5198,H5198="Product NA"),TRUE)</f>
        <v>1</v>
      </c>
      <c r="W5198" s="165">
        <v>8.25</v>
      </c>
      <c r="X5198" s="165">
        <v>10.5</v>
      </c>
      <c r="Y5198" t="str">
        <f t="shared" si="187"/>
        <v>No Change</v>
      </c>
    </row>
    <row r="5199" spans="1:25" hidden="1" x14ac:dyDescent="0.35">
      <c r="A5199" t="s">
        <v>232</v>
      </c>
      <c r="B5199" t="s">
        <v>651</v>
      </c>
      <c r="C5199" t="s">
        <v>295</v>
      </c>
      <c r="D5199" t="s">
        <v>322</v>
      </c>
      <c r="E5199" t="s">
        <v>724</v>
      </c>
      <c r="F5199" t="s">
        <v>0</v>
      </c>
      <c r="G5199" s="165">
        <f t="shared" si="186"/>
        <v>5.88</v>
      </c>
      <c r="H5199" s="165">
        <f t="shared" si="186"/>
        <v>9.66</v>
      </c>
      <c r="I5199" t="s">
        <v>479</v>
      </c>
      <c r="K5199" t="s">
        <v>468</v>
      </c>
      <c r="L5199" t="s">
        <v>409</v>
      </c>
      <c r="M5199" t="s">
        <v>476</v>
      </c>
      <c r="N5199" t="s">
        <v>295</v>
      </c>
      <c r="O5199" t="s">
        <v>409</v>
      </c>
      <c r="P5199">
        <v>100</v>
      </c>
      <c r="Q5199">
        <v>100</v>
      </c>
      <c r="R5199">
        <v>1</v>
      </c>
      <c r="S5199">
        <v>5.88</v>
      </c>
      <c r="T5199">
        <v>9.66</v>
      </c>
      <c r="U5199" t="b" cm="1">
        <f t="array" ref="U5199">_xlfn.IFS(AND(R5199=1,S5199=G5199,T5199=H5199),TRUE,AND(R5199=1,S5199=G5199,H5199="Product NA"),TRUE)</f>
        <v>1</v>
      </c>
      <c r="W5199" s="165">
        <v>5.88</v>
      </c>
      <c r="X5199" s="165">
        <v>9.66</v>
      </c>
      <c r="Y5199" t="str">
        <f t="shared" si="187"/>
        <v>No Change</v>
      </c>
    </row>
    <row r="5200" spans="1:25" hidden="1" x14ac:dyDescent="0.35">
      <c r="A5200" t="s">
        <v>232</v>
      </c>
      <c r="B5200" t="s">
        <v>651</v>
      </c>
      <c r="C5200" t="s">
        <v>295</v>
      </c>
      <c r="D5200" t="s">
        <v>323</v>
      </c>
      <c r="E5200" t="s">
        <v>724</v>
      </c>
      <c r="F5200" t="s">
        <v>277</v>
      </c>
      <c r="G5200" s="165">
        <f t="shared" si="186"/>
        <v>6.7</v>
      </c>
      <c r="H5200" s="165">
        <f t="shared" si="186"/>
        <v>9.6000000000000014</v>
      </c>
      <c r="I5200" t="s">
        <v>480</v>
      </c>
      <c r="K5200" t="s">
        <v>468</v>
      </c>
      <c r="L5200" t="s">
        <v>409</v>
      </c>
      <c r="M5200" t="s">
        <v>476</v>
      </c>
      <c r="N5200" t="s">
        <v>295</v>
      </c>
      <c r="O5200" t="s">
        <v>409</v>
      </c>
      <c r="P5200">
        <v>100</v>
      </c>
      <c r="Q5200">
        <v>500</v>
      </c>
      <c r="R5200">
        <v>1</v>
      </c>
      <c r="S5200">
        <v>6.7</v>
      </c>
      <c r="T5200">
        <v>9.6000000000000014</v>
      </c>
      <c r="U5200" t="b" cm="1">
        <f t="array" ref="U5200">_xlfn.IFS(AND(R5200=1,S5200=G5200,T5200=H5200),TRUE,AND(R5200=1,S5200=G5200,H5200="Product NA"),TRUE)</f>
        <v>1</v>
      </c>
      <c r="W5200" s="165">
        <v>6.7</v>
      </c>
      <c r="X5200" s="165">
        <v>9.6000000000000014</v>
      </c>
      <c r="Y5200" t="str">
        <f t="shared" si="187"/>
        <v>No Change</v>
      </c>
    </row>
    <row r="5201" spans="1:25" hidden="1" x14ac:dyDescent="0.35">
      <c r="A5201" t="s">
        <v>232</v>
      </c>
      <c r="B5201" t="s">
        <v>651</v>
      </c>
      <c r="C5201" t="s">
        <v>295</v>
      </c>
      <c r="D5201" t="s">
        <v>324</v>
      </c>
      <c r="E5201" t="s">
        <v>724</v>
      </c>
      <c r="F5201" t="s">
        <v>277</v>
      </c>
      <c r="G5201" s="165">
        <f t="shared" si="186"/>
        <v>6.7</v>
      </c>
      <c r="H5201" s="165">
        <f t="shared" si="186"/>
        <v>9.6000000000000014</v>
      </c>
      <c r="I5201" t="s">
        <v>480</v>
      </c>
      <c r="K5201" t="s">
        <v>468</v>
      </c>
      <c r="L5201" t="s">
        <v>409</v>
      </c>
      <c r="M5201" t="s">
        <v>476</v>
      </c>
      <c r="N5201" t="s">
        <v>295</v>
      </c>
      <c r="O5201" t="s">
        <v>409</v>
      </c>
      <c r="P5201">
        <v>100</v>
      </c>
      <c r="Q5201">
        <v>500</v>
      </c>
      <c r="R5201">
        <v>1</v>
      </c>
      <c r="S5201">
        <v>6.7</v>
      </c>
      <c r="T5201">
        <v>9.6000000000000014</v>
      </c>
      <c r="U5201" t="b" cm="1">
        <f t="array" ref="U5201">_xlfn.IFS(AND(R5201=1,S5201=G5201,T5201=H5201),TRUE,AND(R5201=1,S5201=G5201,H5201="Product NA"),TRUE)</f>
        <v>1</v>
      </c>
      <c r="W5201" s="165">
        <v>6.7</v>
      </c>
      <c r="X5201" s="165">
        <v>9.6000000000000014</v>
      </c>
      <c r="Y5201" t="str">
        <f t="shared" si="187"/>
        <v>No Change</v>
      </c>
    </row>
    <row r="5202" spans="1:25" x14ac:dyDescent="0.35">
      <c r="A5202" t="s">
        <v>234</v>
      </c>
      <c r="B5202" t="s">
        <v>626</v>
      </c>
      <c r="C5202" t="s">
        <v>295</v>
      </c>
      <c r="D5202" t="s">
        <v>392</v>
      </c>
      <c r="E5202" t="s">
        <v>287</v>
      </c>
      <c r="F5202" t="s">
        <v>396</v>
      </c>
      <c r="G5202" s="165">
        <f t="shared" si="186"/>
        <v>1.37</v>
      </c>
      <c r="H5202" s="165">
        <f t="shared" si="186"/>
        <v>14.5</v>
      </c>
      <c r="I5202" t="s">
        <v>482</v>
      </c>
      <c r="K5202" t="s">
        <v>468</v>
      </c>
      <c r="L5202" t="s">
        <v>409</v>
      </c>
      <c r="M5202" t="s">
        <v>476</v>
      </c>
      <c r="N5202" t="s">
        <v>295</v>
      </c>
      <c r="O5202" t="s">
        <v>409</v>
      </c>
      <c r="P5202">
        <v>100</v>
      </c>
      <c r="Q5202">
        <v>2000</v>
      </c>
      <c r="R5202">
        <v>1</v>
      </c>
      <c r="S5202">
        <v>1.37</v>
      </c>
      <c r="T5202">
        <v>14.5</v>
      </c>
      <c r="U5202" t="b" cm="1">
        <f t="array" ref="U5202">_xlfn.IFS(AND(R5202=1,S5202=G5202,T5202=H5202),TRUE,AND(R5202=1,S5202=G5202,H5202="Product NA"),TRUE)</f>
        <v>1</v>
      </c>
      <c r="W5202" s="165">
        <v>1.33</v>
      </c>
      <c r="X5202" s="165">
        <v>14.040000000000001</v>
      </c>
      <c r="Y5202" t="str">
        <f t="shared" si="187"/>
        <v>Change</v>
      </c>
    </row>
    <row r="5203" spans="1:25" hidden="1" x14ac:dyDescent="0.35">
      <c r="A5203" t="s">
        <v>234</v>
      </c>
      <c r="B5203" t="s">
        <v>626</v>
      </c>
      <c r="C5203" t="s">
        <v>295</v>
      </c>
      <c r="D5203" t="s">
        <v>281</v>
      </c>
      <c r="E5203" t="s">
        <v>287</v>
      </c>
      <c r="F5203" t="s">
        <v>286</v>
      </c>
      <c r="G5203" s="165">
        <f t="shared" si="186"/>
        <v>1.37</v>
      </c>
      <c r="H5203" s="165">
        <f t="shared" si="186"/>
        <v>14.5</v>
      </c>
      <c r="I5203" t="s">
        <v>482</v>
      </c>
      <c r="K5203" t="s">
        <v>468</v>
      </c>
      <c r="L5203" t="s">
        <v>409</v>
      </c>
      <c r="M5203" t="s">
        <v>476</v>
      </c>
      <c r="N5203" t="s">
        <v>295</v>
      </c>
      <c r="O5203" t="s">
        <v>409</v>
      </c>
      <c r="P5203">
        <v>100</v>
      </c>
      <c r="Q5203">
        <v>2000</v>
      </c>
      <c r="R5203">
        <v>1</v>
      </c>
      <c r="S5203">
        <v>1.37</v>
      </c>
      <c r="T5203">
        <v>14.5</v>
      </c>
      <c r="U5203" t="b" cm="1">
        <f t="array" ref="U5203">_xlfn.IFS(AND(R5203=1,S5203=G5203,T5203=H5203),TRUE,AND(R5203=1,S5203=G5203,H5203="Product NA"),TRUE)</f>
        <v>1</v>
      </c>
      <c r="W5203" s="165">
        <v>1.33</v>
      </c>
      <c r="X5203" s="165">
        <v>14.040000000000001</v>
      </c>
      <c r="Y5203" t="str">
        <f t="shared" si="187"/>
        <v>Change</v>
      </c>
    </row>
    <row r="5204" spans="1:25" hidden="1" x14ac:dyDescent="0.35">
      <c r="A5204" t="s">
        <v>234</v>
      </c>
      <c r="B5204" t="s">
        <v>626</v>
      </c>
      <c r="C5204" t="s">
        <v>295</v>
      </c>
      <c r="D5204" t="s">
        <v>278</v>
      </c>
      <c r="E5204" t="s">
        <v>287</v>
      </c>
      <c r="F5204" t="s">
        <v>277</v>
      </c>
      <c r="G5204" s="165">
        <f t="shared" si="186"/>
        <v>2.08</v>
      </c>
      <c r="H5204" s="165">
        <f t="shared" si="186"/>
        <v>4.21</v>
      </c>
      <c r="I5204" t="s">
        <v>480</v>
      </c>
      <c r="K5204" t="s">
        <v>468</v>
      </c>
      <c r="L5204" t="s">
        <v>409</v>
      </c>
      <c r="M5204" t="s">
        <v>476</v>
      </c>
      <c r="N5204" t="s">
        <v>295</v>
      </c>
      <c r="O5204" t="s">
        <v>409</v>
      </c>
      <c r="P5204">
        <v>100</v>
      </c>
      <c r="Q5204">
        <v>500</v>
      </c>
      <c r="R5204">
        <v>1</v>
      </c>
      <c r="S5204">
        <v>2.08</v>
      </c>
      <c r="T5204">
        <v>4.21</v>
      </c>
      <c r="U5204" t="b" cm="1">
        <f t="array" ref="U5204">_xlfn.IFS(AND(R5204=1,S5204=G5204,T5204=H5204),TRUE,AND(R5204=1,S5204=G5204,H5204="Product NA"),TRUE)</f>
        <v>1</v>
      </c>
      <c r="W5204" s="165">
        <v>2.08</v>
      </c>
      <c r="X5204" s="165">
        <v>4.21</v>
      </c>
      <c r="Y5204" t="str">
        <f t="shared" si="187"/>
        <v>No Change</v>
      </c>
    </row>
    <row r="5205" spans="1:25" hidden="1" x14ac:dyDescent="0.35">
      <c r="A5205" t="s">
        <v>234</v>
      </c>
      <c r="B5205" t="s">
        <v>626</v>
      </c>
      <c r="C5205" t="s">
        <v>295</v>
      </c>
      <c r="D5205" t="s">
        <v>238</v>
      </c>
      <c r="E5205" t="s">
        <v>287</v>
      </c>
      <c r="F5205" t="s">
        <v>0</v>
      </c>
      <c r="G5205" s="165">
        <f t="shared" si="186"/>
        <v>0.45</v>
      </c>
      <c r="H5205" s="165">
        <f t="shared" si="186"/>
        <v>11.97</v>
      </c>
      <c r="I5205" t="s">
        <v>479</v>
      </c>
      <c r="K5205" t="s">
        <v>468</v>
      </c>
      <c r="L5205" t="s">
        <v>409</v>
      </c>
      <c r="M5205" t="s">
        <v>476</v>
      </c>
      <c r="N5205" t="s">
        <v>295</v>
      </c>
      <c r="O5205" t="s">
        <v>409</v>
      </c>
      <c r="P5205">
        <v>100</v>
      </c>
      <c r="Q5205">
        <v>100</v>
      </c>
      <c r="R5205">
        <v>1</v>
      </c>
      <c r="S5205">
        <v>0.45</v>
      </c>
      <c r="T5205">
        <v>11.97</v>
      </c>
      <c r="U5205" t="b" cm="1">
        <f t="array" ref="U5205">_xlfn.IFS(AND(R5205=1,S5205=G5205,T5205=H5205),TRUE,AND(R5205=1,S5205=G5205,H5205="Product NA"),TRUE)</f>
        <v>1</v>
      </c>
      <c r="W5205" s="165">
        <v>0.46</v>
      </c>
      <c r="X5205" s="165">
        <v>11.61</v>
      </c>
      <c r="Y5205" t="str">
        <f t="shared" si="187"/>
        <v>Change</v>
      </c>
    </row>
    <row r="5206" spans="1:25" hidden="1" x14ac:dyDescent="0.35">
      <c r="A5206" t="s">
        <v>234</v>
      </c>
      <c r="B5206" t="s">
        <v>626</v>
      </c>
      <c r="C5206" t="s">
        <v>295</v>
      </c>
      <c r="D5206" t="s">
        <v>239</v>
      </c>
      <c r="E5206" t="s">
        <v>287</v>
      </c>
      <c r="F5206" t="s">
        <v>277</v>
      </c>
      <c r="G5206" s="165">
        <f t="shared" si="186"/>
        <v>0.51</v>
      </c>
      <c r="H5206" s="165">
        <f t="shared" si="186"/>
        <v>12.67</v>
      </c>
      <c r="I5206" t="s">
        <v>480</v>
      </c>
      <c r="K5206" t="s">
        <v>468</v>
      </c>
      <c r="L5206" t="s">
        <v>409</v>
      </c>
      <c r="M5206" t="s">
        <v>476</v>
      </c>
      <c r="N5206" t="s">
        <v>295</v>
      </c>
      <c r="O5206" t="s">
        <v>409</v>
      </c>
      <c r="P5206">
        <v>100</v>
      </c>
      <c r="Q5206">
        <v>500</v>
      </c>
      <c r="R5206">
        <v>1</v>
      </c>
      <c r="S5206">
        <v>0.51</v>
      </c>
      <c r="T5206">
        <v>12.67</v>
      </c>
      <c r="U5206" t="b" cm="1">
        <f t="array" ref="U5206">_xlfn.IFS(AND(R5206=1,S5206=G5206,T5206=H5206),TRUE,AND(R5206=1,S5206=G5206,H5206="Product NA"),TRUE)</f>
        <v>1</v>
      </c>
      <c r="W5206" s="165">
        <v>0.5</v>
      </c>
      <c r="X5206" s="165">
        <v>12.42</v>
      </c>
      <c r="Y5206" t="str">
        <f t="shared" si="187"/>
        <v>Change</v>
      </c>
    </row>
    <row r="5207" spans="1:25" hidden="1" x14ac:dyDescent="0.35">
      <c r="A5207" t="s">
        <v>234</v>
      </c>
      <c r="B5207" t="s">
        <v>626</v>
      </c>
      <c r="C5207" t="s">
        <v>295</v>
      </c>
      <c r="D5207" t="s">
        <v>655</v>
      </c>
      <c r="E5207" t="s">
        <v>723</v>
      </c>
      <c r="F5207" t="s">
        <v>286</v>
      </c>
      <c r="G5207" s="165">
        <f t="shared" si="186"/>
        <v>20.75</v>
      </c>
      <c r="H5207" s="165">
        <f t="shared" si="186"/>
        <v>0</v>
      </c>
      <c r="I5207" t="s">
        <v>481</v>
      </c>
      <c r="K5207" t="s">
        <v>468</v>
      </c>
      <c r="L5207" t="s">
        <v>409</v>
      </c>
      <c r="M5207" t="s">
        <v>476</v>
      </c>
      <c r="N5207" t="s">
        <v>295</v>
      </c>
      <c r="O5207" t="s">
        <v>409</v>
      </c>
      <c r="P5207">
        <v>30000</v>
      </c>
      <c r="Q5207">
        <v>1000</v>
      </c>
      <c r="R5207">
        <v>1</v>
      </c>
      <c r="S5207">
        <v>20.75</v>
      </c>
      <c r="T5207">
        <v>0</v>
      </c>
      <c r="U5207" t="b" cm="1">
        <f t="array" ref="U5207">_xlfn.IFS(AND(R5207=1,S5207=G5207,T5207=H5207),TRUE,AND(R5207=1,S5207=G5207,H5207="Product NA"),TRUE)</f>
        <v>1</v>
      </c>
      <c r="W5207" s="165">
        <v>22.54</v>
      </c>
      <c r="X5207" s="165">
        <v>0</v>
      </c>
      <c r="Y5207" t="str">
        <f t="shared" si="187"/>
        <v>Change</v>
      </c>
    </row>
    <row r="5208" spans="1:25" hidden="1" x14ac:dyDescent="0.35">
      <c r="A5208" t="s">
        <v>234</v>
      </c>
      <c r="B5208" t="s">
        <v>626</v>
      </c>
      <c r="C5208" t="s">
        <v>295</v>
      </c>
      <c r="D5208" t="s">
        <v>655</v>
      </c>
      <c r="E5208" t="s">
        <v>723</v>
      </c>
      <c r="F5208" t="s">
        <v>286</v>
      </c>
      <c r="G5208" s="165">
        <f t="shared" si="186"/>
        <v>120.5</v>
      </c>
      <c r="H5208" s="165">
        <f t="shared" si="186"/>
        <v>0</v>
      </c>
      <c r="I5208" t="s">
        <v>680</v>
      </c>
      <c r="K5208" t="s">
        <v>468</v>
      </c>
      <c r="L5208" t="s">
        <v>409</v>
      </c>
      <c r="M5208" t="s">
        <v>476</v>
      </c>
      <c r="N5208" t="s">
        <v>295</v>
      </c>
      <c r="O5208" t="s">
        <v>409</v>
      </c>
      <c r="P5208">
        <v>30000</v>
      </c>
      <c r="Q5208">
        <v>15000</v>
      </c>
      <c r="R5208">
        <v>1</v>
      </c>
      <c r="S5208">
        <v>120.5</v>
      </c>
      <c r="T5208">
        <v>0</v>
      </c>
      <c r="U5208" t="b" cm="1">
        <f t="array" ref="U5208">_xlfn.IFS(AND(R5208=1,S5208=G5208,T5208=H5208),TRUE,AND(R5208=1,S5208=G5208,H5208="Product NA"),TRUE)</f>
        <v>1</v>
      </c>
      <c r="W5208" s="165">
        <v>89.77</v>
      </c>
      <c r="X5208" s="165">
        <v>0</v>
      </c>
      <c r="Y5208" t="str">
        <f t="shared" si="187"/>
        <v>Change</v>
      </c>
    </row>
    <row r="5209" spans="1:25" hidden="1" x14ac:dyDescent="0.35">
      <c r="A5209" t="s">
        <v>234</v>
      </c>
      <c r="B5209" t="s">
        <v>626</v>
      </c>
      <c r="C5209" t="s">
        <v>295</v>
      </c>
      <c r="D5209" t="s">
        <v>655</v>
      </c>
      <c r="E5209" t="s">
        <v>723</v>
      </c>
      <c r="F5209" t="s">
        <v>286</v>
      </c>
      <c r="G5209" s="165">
        <f t="shared" si="186"/>
        <v>27.5</v>
      </c>
      <c r="H5209" s="165">
        <f t="shared" si="186"/>
        <v>0</v>
      </c>
      <c r="I5209" t="s">
        <v>671</v>
      </c>
      <c r="K5209" t="s">
        <v>468</v>
      </c>
      <c r="L5209" t="s">
        <v>409</v>
      </c>
      <c r="M5209" t="s">
        <v>476</v>
      </c>
      <c r="N5209" t="s">
        <v>295</v>
      </c>
      <c r="O5209" t="s">
        <v>409</v>
      </c>
      <c r="P5209">
        <v>30000</v>
      </c>
      <c r="Q5209">
        <v>2000</v>
      </c>
      <c r="R5209">
        <v>1</v>
      </c>
      <c r="S5209">
        <v>27.5</v>
      </c>
      <c r="T5209">
        <v>0</v>
      </c>
      <c r="U5209" t="b" cm="1">
        <f t="array" ref="U5209">_xlfn.IFS(AND(R5209=1,S5209=G5209,T5209=H5209),TRUE,AND(R5209=1,S5209=G5209,H5209="Product NA"),TRUE)</f>
        <v>1</v>
      </c>
      <c r="W5209" s="165">
        <v>26.84</v>
      </c>
      <c r="X5209" s="165">
        <v>0</v>
      </c>
      <c r="Y5209" t="str">
        <f t="shared" si="187"/>
        <v>Change</v>
      </c>
    </row>
    <row r="5210" spans="1:25" hidden="1" x14ac:dyDescent="0.35">
      <c r="A5210" t="s">
        <v>234</v>
      </c>
      <c r="B5210" t="s">
        <v>626</v>
      </c>
      <c r="C5210" t="s">
        <v>295</v>
      </c>
      <c r="D5210" t="s">
        <v>655</v>
      </c>
      <c r="E5210" t="s">
        <v>723</v>
      </c>
      <c r="F5210" t="s">
        <v>286</v>
      </c>
      <c r="G5210" s="165">
        <f t="shared" si="186"/>
        <v>155.5</v>
      </c>
      <c r="H5210" s="165">
        <f t="shared" si="186"/>
        <v>0</v>
      </c>
      <c r="I5210" t="s">
        <v>681</v>
      </c>
      <c r="K5210" t="s">
        <v>468</v>
      </c>
      <c r="L5210" t="s">
        <v>409</v>
      </c>
      <c r="M5210" t="s">
        <v>476</v>
      </c>
      <c r="N5210" t="s">
        <v>295</v>
      </c>
      <c r="O5210" t="s">
        <v>409</v>
      </c>
      <c r="P5210">
        <v>30000</v>
      </c>
      <c r="Q5210">
        <v>20000</v>
      </c>
      <c r="R5210">
        <v>1</v>
      </c>
      <c r="S5210">
        <v>155.5</v>
      </c>
      <c r="T5210">
        <v>0</v>
      </c>
      <c r="U5210" t="b" cm="1">
        <f t="array" ref="U5210">_xlfn.IFS(AND(R5210=1,S5210=G5210,T5210=H5210),TRUE,AND(R5210=1,S5210=G5210,H5210="Product NA"),TRUE)</f>
        <v>1</v>
      </c>
      <c r="W5210" s="165">
        <v>114</v>
      </c>
      <c r="X5210" s="165">
        <v>0</v>
      </c>
      <c r="Y5210" t="str">
        <f t="shared" si="187"/>
        <v>Change</v>
      </c>
    </row>
    <row r="5211" spans="1:25" hidden="1" x14ac:dyDescent="0.35">
      <c r="A5211" t="s">
        <v>234</v>
      </c>
      <c r="B5211" t="s">
        <v>626</v>
      </c>
      <c r="C5211" t="s">
        <v>295</v>
      </c>
      <c r="D5211" t="s">
        <v>655</v>
      </c>
      <c r="E5211" t="s">
        <v>723</v>
      </c>
      <c r="F5211" t="s">
        <v>286</v>
      </c>
      <c r="G5211" s="165">
        <f t="shared" si="186"/>
        <v>200</v>
      </c>
      <c r="H5211" s="165">
        <f t="shared" si="186"/>
        <v>0</v>
      </c>
      <c r="I5211" t="s">
        <v>682</v>
      </c>
      <c r="K5211" t="s">
        <v>468</v>
      </c>
      <c r="L5211" t="s">
        <v>409</v>
      </c>
      <c r="M5211" t="s">
        <v>476</v>
      </c>
      <c r="N5211" t="s">
        <v>295</v>
      </c>
      <c r="O5211" t="s">
        <v>409</v>
      </c>
      <c r="P5211">
        <v>30000</v>
      </c>
      <c r="Q5211">
        <v>25000</v>
      </c>
      <c r="R5211">
        <v>1</v>
      </c>
      <c r="S5211">
        <v>200</v>
      </c>
      <c r="T5211">
        <v>0</v>
      </c>
      <c r="U5211" t="b" cm="1">
        <f t="array" ref="U5211">_xlfn.IFS(AND(R5211=1,S5211=G5211,T5211=H5211),TRUE,AND(R5211=1,S5211=G5211,H5211="Product NA"),TRUE)</f>
        <v>1</v>
      </c>
      <c r="W5211" s="165">
        <v>379.51</v>
      </c>
      <c r="X5211" s="165">
        <v>0</v>
      </c>
      <c r="Y5211" t="str">
        <f t="shared" si="187"/>
        <v>Change</v>
      </c>
    </row>
    <row r="5212" spans="1:25" hidden="1" x14ac:dyDescent="0.35">
      <c r="A5212" t="s">
        <v>234</v>
      </c>
      <c r="B5212" t="s">
        <v>626</v>
      </c>
      <c r="C5212" t="s">
        <v>295</v>
      </c>
      <c r="D5212" t="s">
        <v>655</v>
      </c>
      <c r="E5212" t="s">
        <v>723</v>
      </c>
      <c r="F5212" t="s">
        <v>286</v>
      </c>
      <c r="G5212" s="165">
        <f t="shared" si="186"/>
        <v>34.35</v>
      </c>
      <c r="H5212" s="165">
        <f t="shared" si="186"/>
        <v>0</v>
      </c>
      <c r="I5212" t="s">
        <v>672</v>
      </c>
      <c r="K5212" t="s">
        <v>468</v>
      </c>
      <c r="L5212" t="s">
        <v>409</v>
      </c>
      <c r="M5212" t="s">
        <v>476</v>
      </c>
      <c r="N5212" t="s">
        <v>295</v>
      </c>
      <c r="O5212" t="s">
        <v>409</v>
      </c>
      <c r="P5212">
        <v>30000</v>
      </c>
      <c r="Q5212">
        <v>3000</v>
      </c>
      <c r="R5212">
        <v>1</v>
      </c>
      <c r="S5212">
        <v>34.35</v>
      </c>
      <c r="T5212">
        <v>0</v>
      </c>
      <c r="U5212" t="b" cm="1">
        <f t="array" ref="U5212">_xlfn.IFS(AND(R5212=1,S5212=G5212,T5212=H5212),TRUE,AND(R5212=1,S5212=G5212,H5212="Product NA"),TRUE)</f>
        <v>1</v>
      </c>
      <c r="W5212" s="165">
        <v>32.4</v>
      </c>
      <c r="X5212" s="165">
        <v>0</v>
      </c>
      <c r="Y5212" t="str">
        <f t="shared" si="187"/>
        <v>Change</v>
      </c>
    </row>
    <row r="5213" spans="1:25" hidden="1" x14ac:dyDescent="0.35">
      <c r="A5213" t="s">
        <v>234</v>
      </c>
      <c r="B5213" t="s">
        <v>626</v>
      </c>
      <c r="C5213" t="s">
        <v>295</v>
      </c>
      <c r="D5213" t="s">
        <v>655</v>
      </c>
      <c r="E5213" t="s">
        <v>723</v>
      </c>
      <c r="F5213" t="s">
        <v>286</v>
      </c>
      <c r="G5213" s="165">
        <f t="shared" si="186"/>
        <v>236.70000000000002</v>
      </c>
      <c r="H5213" s="165">
        <f t="shared" si="186"/>
        <v>0</v>
      </c>
      <c r="I5213" t="s">
        <v>683</v>
      </c>
      <c r="K5213" t="s">
        <v>468</v>
      </c>
      <c r="L5213" t="s">
        <v>409</v>
      </c>
      <c r="M5213" t="s">
        <v>476</v>
      </c>
      <c r="N5213" t="s">
        <v>295</v>
      </c>
      <c r="O5213" t="s">
        <v>409</v>
      </c>
      <c r="P5213">
        <v>30000</v>
      </c>
      <c r="Q5213">
        <v>30000</v>
      </c>
      <c r="R5213">
        <v>1</v>
      </c>
      <c r="S5213">
        <v>236.70000000000002</v>
      </c>
      <c r="T5213">
        <v>0</v>
      </c>
      <c r="U5213" t="b" cm="1">
        <f t="array" ref="U5213">_xlfn.IFS(AND(R5213=1,S5213=G5213,T5213=H5213),TRUE,AND(R5213=1,S5213=G5213,H5213="Product NA"),TRUE)</f>
        <v>1</v>
      </c>
      <c r="W5213" s="165">
        <v>446.17</v>
      </c>
      <c r="X5213" s="165">
        <v>0</v>
      </c>
      <c r="Y5213" t="str">
        <f t="shared" si="187"/>
        <v>Change</v>
      </c>
    </row>
    <row r="5214" spans="1:25" hidden="1" x14ac:dyDescent="0.35">
      <c r="A5214" t="s">
        <v>234</v>
      </c>
      <c r="B5214" t="s">
        <v>626</v>
      </c>
      <c r="C5214" t="s">
        <v>295</v>
      </c>
      <c r="D5214" t="s">
        <v>655</v>
      </c>
      <c r="E5214" t="s">
        <v>723</v>
      </c>
      <c r="F5214" t="s">
        <v>286</v>
      </c>
      <c r="G5214" s="165">
        <f t="shared" si="186"/>
        <v>41.150000000000006</v>
      </c>
      <c r="H5214" s="165">
        <f t="shared" si="186"/>
        <v>0</v>
      </c>
      <c r="I5214" t="s">
        <v>673</v>
      </c>
      <c r="K5214" t="s">
        <v>468</v>
      </c>
      <c r="L5214" t="s">
        <v>409</v>
      </c>
      <c r="M5214" t="s">
        <v>476</v>
      </c>
      <c r="N5214" t="s">
        <v>295</v>
      </c>
      <c r="O5214" t="s">
        <v>409</v>
      </c>
      <c r="P5214">
        <v>30000</v>
      </c>
      <c r="Q5214">
        <v>4000</v>
      </c>
      <c r="R5214">
        <v>1</v>
      </c>
      <c r="S5214">
        <v>41.150000000000006</v>
      </c>
      <c r="T5214">
        <v>0</v>
      </c>
      <c r="U5214" t="b" cm="1">
        <f t="array" ref="U5214">_xlfn.IFS(AND(R5214=1,S5214=G5214,T5214=H5214),TRUE,AND(R5214=1,S5214=G5214,H5214="Product NA"),TRUE)</f>
        <v>1</v>
      </c>
      <c r="W5214" s="165">
        <v>36.380000000000003</v>
      </c>
      <c r="X5214" s="165">
        <v>0</v>
      </c>
      <c r="Y5214" t="str">
        <f t="shared" si="187"/>
        <v>Change</v>
      </c>
    </row>
    <row r="5215" spans="1:25" hidden="1" x14ac:dyDescent="0.35">
      <c r="A5215" t="s">
        <v>234</v>
      </c>
      <c r="B5215" t="s">
        <v>626</v>
      </c>
      <c r="C5215" t="s">
        <v>295</v>
      </c>
      <c r="D5215" t="s">
        <v>655</v>
      </c>
      <c r="E5215" t="s">
        <v>723</v>
      </c>
      <c r="F5215" t="s">
        <v>286</v>
      </c>
      <c r="G5215" s="165">
        <f t="shared" si="186"/>
        <v>47.900000000000006</v>
      </c>
      <c r="H5215" s="165">
        <f t="shared" si="186"/>
        <v>0</v>
      </c>
      <c r="I5215" t="s">
        <v>674</v>
      </c>
      <c r="K5215" t="s">
        <v>468</v>
      </c>
      <c r="L5215" t="s">
        <v>409</v>
      </c>
      <c r="M5215" t="s">
        <v>476</v>
      </c>
      <c r="N5215" t="s">
        <v>295</v>
      </c>
      <c r="O5215" t="s">
        <v>409</v>
      </c>
      <c r="P5215">
        <v>30000</v>
      </c>
      <c r="Q5215">
        <v>5000</v>
      </c>
      <c r="R5215">
        <v>1</v>
      </c>
      <c r="S5215">
        <v>47.900000000000006</v>
      </c>
      <c r="T5215">
        <v>0</v>
      </c>
      <c r="U5215" t="b" cm="1">
        <f t="array" ref="U5215">_xlfn.IFS(AND(R5215=1,S5215=G5215,T5215=H5215),TRUE,AND(R5215=1,S5215=G5215,H5215="Product NA"),TRUE)</f>
        <v>1</v>
      </c>
      <c r="W5215" s="165">
        <v>40.56</v>
      </c>
      <c r="X5215" s="165">
        <v>0</v>
      </c>
      <c r="Y5215" t="str">
        <f t="shared" si="187"/>
        <v>Change</v>
      </c>
    </row>
    <row r="5216" spans="1:25" hidden="1" x14ac:dyDescent="0.35">
      <c r="A5216" t="s">
        <v>234</v>
      </c>
      <c r="B5216" t="s">
        <v>626</v>
      </c>
      <c r="C5216" t="s">
        <v>295</v>
      </c>
      <c r="D5216" t="s">
        <v>655</v>
      </c>
      <c r="E5216" t="s">
        <v>723</v>
      </c>
      <c r="F5216" t="s">
        <v>286</v>
      </c>
      <c r="G5216" s="165">
        <f t="shared" si="186"/>
        <v>55.800000000000004</v>
      </c>
      <c r="H5216" s="165">
        <f t="shared" si="186"/>
        <v>0</v>
      </c>
      <c r="I5216" t="s">
        <v>675</v>
      </c>
      <c r="K5216" t="s">
        <v>468</v>
      </c>
      <c r="L5216" t="s">
        <v>409</v>
      </c>
      <c r="M5216" t="s">
        <v>476</v>
      </c>
      <c r="N5216" t="s">
        <v>295</v>
      </c>
      <c r="O5216" t="s">
        <v>409</v>
      </c>
      <c r="P5216">
        <v>30000</v>
      </c>
      <c r="Q5216">
        <v>6000</v>
      </c>
      <c r="R5216">
        <v>1</v>
      </c>
      <c r="S5216">
        <v>55.800000000000004</v>
      </c>
      <c r="T5216">
        <v>0</v>
      </c>
      <c r="U5216" t="b" cm="1">
        <f t="array" ref="U5216">_xlfn.IFS(AND(R5216=1,S5216=G5216,T5216=H5216),TRUE,AND(R5216=1,S5216=G5216,H5216="Product NA"),TRUE)</f>
        <v>1</v>
      </c>
      <c r="W5216" s="165">
        <v>51.02</v>
      </c>
      <c r="X5216" s="165">
        <v>0</v>
      </c>
      <c r="Y5216" t="str">
        <f t="shared" si="187"/>
        <v>Change</v>
      </c>
    </row>
    <row r="5217" spans="1:25" hidden="1" x14ac:dyDescent="0.35">
      <c r="A5217" t="s">
        <v>234</v>
      </c>
      <c r="B5217" t="s">
        <v>626</v>
      </c>
      <c r="C5217" t="s">
        <v>295</v>
      </c>
      <c r="D5217" t="s">
        <v>655</v>
      </c>
      <c r="E5217" t="s">
        <v>723</v>
      </c>
      <c r="F5217" t="s">
        <v>286</v>
      </c>
      <c r="G5217" s="165">
        <f t="shared" ref="G5217:H5265" si="188">S5217</f>
        <v>62.6</v>
      </c>
      <c r="H5217" s="165">
        <f t="shared" si="188"/>
        <v>0</v>
      </c>
      <c r="I5217" t="s">
        <v>676</v>
      </c>
      <c r="K5217" t="s">
        <v>468</v>
      </c>
      <c r="L5217" t="s">
        <v>409</v>
      </c>
      <c r="M5217" t="s">
        <v>476</v>
      </c>
      <c r="N5217" t="s">
        <v>295</v>
      </c>
      <c r="O5217" t="s">
        <v>409</v>
      </c>
      <c r="P5217">
        <v>30000</v>
      </c>
      <c r="Q5217">
        <v>7000</v>
      </c>
      <c r="R5217">
        <v>1</v>
      </c>
      <c r="S5217">
        <v>62.6</v>
      </c>
      <c r="T5217">
        <v>0</v>
      </c>
      <c r="U5217" t="b" cm="1">
        <f t="array" ref="U5217">_xlfn.IFS(AND(R5217=1,S5217=G5217,T5217=H5217),TRUE,AND(R5217=1,S5217=G5217,H5217="Product NA"),TRUE)</f>
        <v>1</v>
      </c>
      <c r="W5217" s="165">
        <v>51.02</v>
      </c>
      <c r="X5217" s="165">
        <v>0</v>
      </c>
      <c r="Y5217" t="str">
        <f t="shared" si="187"/>
        <v>Change</v>
      </c>
    </row>
    <row r="5218" spans="1:25" hidden="1" x14ac:dyDescent="0.35">
      <c r="A5218" t="s">
        <v>234</v>
      </c>
      <c r="B5218" t="s">
        <v>626</v>
      </c>
      <c r="C5218" t="s">
        <v>295</v>
      </c>
      <c r="D5218" t="s">
        <v>655</v>
      </c>
      <c r="E5218" t="s">
        <v>723</v>
      </c>
      <c r="F5218" t="s">
        <v>286</v>
      </c>
      <c r="G5218" s="165">
        <f t="shared" si="188"/>
        <v>69.350000000000009</v>
      </c>
      <c r="H5218" s="165">
        <f t="shared" si="188"/>
        <v>0</v>
      </c>
      <c r="I5218" t="s">
        <v>677</v>
      </c>
      <c r="K5218" t="s">
        <v>468</v>
      </c>
      <c r="L5218" t="s">
        <v>409</v>
      </c>
      <c r="M5218" t="s">
        <v>476</v>
      </c>
      <c r="N5218" t="s">
        <v>295</v>
      </c>
      <c r="O5218" t="s">
        <v>409</v>
      </c>
      <c r="P5218">
        <v>30000</v>
      </c>
      <c r="Q5218">
        <v>8000</v>
      </c>
      <c r="R5218">
        <v>1</v>
      </c>
      <c r="S5218">
        <v>69.350000000000009</v>
      </c>
      <c r="T5218">
        <v>0</v>
      </c>
      <c r="U5218" t="b" cm="1">
        <f t="array" ref="U5218">_xlfn.IFS(AND(R5218=1,S5218=G5218,T5218=H5218),TRUE,AND(R5218=1,S5218=G5218,H5218="Product NA"),TRUE)</f>
        <v>1</v>
      </c>
      <c r="W5218" s="165">
        <v>58.71</v>
      </c>
      <c r="X5218" s="165">
        <v>0</v>
      </c>
      <c r="Y5218" t="str">
        <f t="shared" si="187"/>
        <v>Change</v>
      </c>
    </row>
    <row r="5219" spans="1:25" hidden="1" x14ac:dyDescent="0.35">
      <c r="A5219" t="s">
        <v>234</v>
      </c>
      <c r="B5219" t="s">
        <v>626</v>
      </c>
      <c r="C5219" t="s">
        <v>295</v>
      </c>
      <c r="D5219" t="s">
        <v>655</v>
      </c>
      <c r="E5219" t="s">
        <v>723</v>
      </c>
      <c r="F5219" t="s">
        <v>286</v>
      </c>
      <c r="G5219" s="165">
        <f t="shared" si="188"/>
        <v>76.150000000000006</v>
      </c>
      <c r="H5219" s="165">
        <f t="shared" si="188"/>
        <v>0</v>
      </c>
      <c r="I5219" t="s">
        <v>678</v>
      </c>
      <c r="K5219" t="s">
        <v>468</v>
      </c>
      <c r="L5219" t="s">
        <v>409</v>
      </c>
      <c r="M5219" t="s">
        <v>476</v>
      </c>
      <c r="N5219" t="s">
        <v>295</v>
      </c>
      <c r="O5219" t="s">
        <v>409</v>
      </c>
      <c r="P5219">
        <v>30000</v>
      </c>
      <c r="Q5219">
        <v>9000</v>
      </c>
      <c r="R5219">
        <v>1</v>
      </c>
      <c r="S5219">
        <v>76.150000000000006</v>
      </c>
      <c r="T5219">
        <v>0</v>
      </c>
      <c r="U5219" t="b" cm="1">
        <f t="array" ref="U5219">_xlfn.IFS(AND(R5219=1,S5219=G5219,T5219=H5219),TRUE,AND(R5219=1,S5219=G5219,H5219="Product NA"),TRUE)</f>
        <v>1</v>
      </c>
      <c r="W5219" s="165">
        <v>66</v>
      </c>
      <c r="X5219" s="165">
        <v>0</v>
      </c>
      <c r="Y5219" t="str">
        <f t="shared" si="187"/>
        <v>Change</v>
      </c>
    </row>
    <row r="5220" spans="1:25" hidden="1" x14ac:dyDescent="0.35">
      <c r="A5220" t="s">
        <v>234</v>
      </c>
      <c r="B5220" t="s">
        <v>626</v>
      </c>
      <c r="C5220" t="s">
        <v>295</v>
      </c>
      <c r="D5220" t="s">
        <v>655</v>
      </c>
      <c r="E5220" t="s">
        <v>723</v>
      </c>
      <c r="F5220" t="s">
        <v>286</v>
      </c>
      <c r="G5220" s="165">
        <f t="shared" si="188"/>
        <v>82.9</v>
      </c>
      <c r="H5220" s="165">
        <f t="shared" si="188"/>
        <v>0</v>
      </c>
      <c r="I5220" t="s">
        <v>679</v>
      </c>
      <c r="K5220" t="s">
        <v>468</v>
      </c>
      <c r="L5220" t="s">
        <v>409</v>
      </c>
      <c r="M5220" t="s">
        <v>476</v>
      </c>
      <c r="N5220" t="s">
        <v>295</v>
      </c>
      <c r="O5220" t="s">
        <v>409</v>
      </c>
      <c r="P5220">
        <v>30000</v>
      </c>
      <c r="Q5220">
        <v>10000</v>
      </c>
      <c r="R5220">
        <v>1</v>
      </c>
      <c r="S5220">
        <v>82.9</v>
      </c>
      <c r="T5220">
        <v>0</v>
      </c>
      <c r="U5220" t="b" cm="1">
        <f t="array" ref="U5220">_xlfn.IFS(AND(R5220=1,S5220=G5220,T5220=H5220),TRUE,AND(R5220=1,S5220=G5220,H5220="Product NA"),TRUE)</f>
        <v>1</v>
      </c>
      <c r="W5220" s="165">
        <v>77.100000000000009</v>
      </c>
      <c r="X5220" s="165">
        <v>0</v>
      </c>
      <c r="Y5220" t="str">
        <f t="shared" si="187"/>
        <v>Change</v>
      </c>
    </row>
    <row r="5221" spans="1:25" hidden="1" x14ac:dyDescent="0.35">
      <c r="A5221" t="s">
        <v>234</v>
      </c>
      <c r="B5221" t="s">
        <v>626</v>
      </c>
      <c r="C5221" t="s">
        <v>295</v>
      </c>
      <c r="D5221" t="s">
        <v>284</v>
      </c>
      <c r="E5221" t="s">
        <v>724</v>
      </c>
      <c r="F5221" t="s">
        <v>286</v>
      </c>
      <c r="G5221" s="165">
        <f t="shared" si="188"/>
        <v>8.25</v>
      </c>
      <c r="H5221" s="165">
        <f t="shared" si="188"/>
        <v>10.5</v>
      </c>
      <c r="I5221" t="s">
        <v>482</v>
      </c>
      <c r="K5221" t="s">
        <v>468</v>
      </c>
      <c r="L5221" t="s">
        <v>409</v>
      </c>
      <c r="M5221" t="s">
        <v>476</v>
      </c>
      <c r="N5221" t="s">
        <v>295</v>
      </c>
      <c r="O5221" t="s">
        <v>409</v>
      </c>
      <c r="P5221">
        <v>100</v>
      </c>
      <c r="Q5221">
        <v>2000</v>
      </c>
      <c r="R5221">
        <v>1</v>
      </c>
      <c r="S5221">
        <v>8.25</v>
      </c>
      <c r="T5221">
        <v>10.5</v>
      </c>
      <c r="U5221" t="b" cm="1">
        <f t="array" ref="U5221">_xlfn.IFS(AND(R5221=1,S5221=G5221,T5221=H5221),TRUE,AND(R5221=1,S5221=G5221,H5221="Product NA"),TRUE)</f>
        <v>1</v>
      </c>
      <c r="W5221" s="165">
        <v>8.25</v>
      </c>
      <c r="X5221" s="165">
        <v>10.5</v>
      </c>
      <c r="Y5221" t="str">
        <f t="shared" si="187"/>
        <v>No Change</v>
      </c>
    </row>
    <row r="5222" spans="1:25" hidden="1" x14ac:dyDescent="0.35">
      <c r="A5222" t="s">
        <v>234</v>
      </c>
      <c r="B5222" t="s">
        <v>626</v>
      </c>
      <c r="C5222" t="s">
        <v>295</v>
      </c>
      <c r="D5222" t="s">
        <v>322</v>
      </c>
      <c r="E5222" t="s">
        <v>724</v>
      </c>
      <c r="F5222" t="s">
        <v>0</v>
      </c>
      <c r="G5222" s="165">
        <f t="shared" si="188"/>
        <v>5.88</v>
      </c>
      <c r="H5222" s="165">
        <f t="shared" si="188"/>
        <v>9.66</v>
      </c>
      <c r="I5222" t="s">
        <v>479</v>
      </c>
      <c r="K5222" t="s">
        <v>468</v>
      </c>
      <c r="L5222" t="s">
        <v>409</v>
      </c>
      <c r="M5222" t="s">
        <v>476</v>
      </c>
      <c r="N5222" t="s">
        <v>295</v>
      </c>
      <c r="O5222" t="s">
        <v>409</v>
      </c>
      <c r="P5222">
        <v>100</v>
      </c>
      <c r="Q5222">
        <v>100</v>
      </c>
      <c r="R5222">
        <v>1</v>
      </c>
      <c r="S5222">
        <v>5.88</v>
      </c>
      <c r="T5222">
        <v>9.66</v>
      </c>
      <c r="U5222" t="b" cm="1">
        <f t="array" ref="U5222">_xlfn.IFS(AND(R5222=1,S5222=G5222,T5222=H5222),TRUE,AND(R5222=1,S5222=G5222,H5222="Product NA"),TRUE)</f>
        <v>1</v>
      </c>
      <c r="W5222" s="165">
        <v>5.88</v>
      </c>
      <c r="X5222" s="165">
        <v>9.66</v>
      </c>
      <c r="Y5222" t="str">
        <f t="shared" si="187"/>
        <v>No Change</v>
      </c>
    </row>
    <row r="5223" spans="1:25" hidden="1" x14ac:dyDescent="0.35">
      <c r="A5223" t="s">
        <v>234</v>
      </c>
      <c r="B5223" t="s">
        <v>626</v>
      </c>
      <c r="C5223" t="s">
        <v>295</v>
      </c>
      <c r="D5223" t="s">
        <v>323</v>
      </c>
      <c r="E5223" t="s">
        <v>724</v>
      </c>
      <c r="F5223" t="s">
        <v>277</v>
      </c>
      <c r="G5223" s="165">
        <f t="shared" si="188"/>
        <v>6.7</v>
      </c>
      <c r="H5223" s="165">
        <f t="shared" si="188"/>
        <v>9.6000000000000014</v>
      </c>
      <c r="I5223" t="s">
        <v>480</v>
      </c>
      <c r="K5223" t="s">
        <v>468</v>
      </c>
      <c r="L5223" t="s">
        <v>409</v>
      </c>
      <c r="M5223" t="s">
        <v>476</v>
      </c>
      <c r="N5223" t="s">
        <v>295</v>
      </c>
      <c r="O5223" t="s">
        <v>409</v>
      </c>
      <c r="P5223">
        <v>100</v>
      </c>
      <c r="Q5223">
        <v>500</v>
      </c>
      <c r="R5223">
        <v>1</v>
      </c>
      <c r="S5223">
        <v>6.7</v>
      </c>
      <c r="T5223">
        <v>9.6000000000000014</v>
      </c>
      <c r="U5223" t="b" cm="1">
        <f t="array" ref="U5223">_xlfn.IFS(AND(R5223=1,S5223=G5223,T5223=H5223),TRUE,AND(R5223=1,S5223=G5223,H5223="Product NA"),TRUE)</f>
        <v>1</v>
      </c>
      <c r="W5223" s="165">
        <v>6.7</v>
      </c>
      <c r="X5223" s="165">
        <v>9.6000000000000014</v>
      </c>
      <c r="Y5223" t="str">
        <f t="shared" si="187"/>
        <v>No Change</v>
      </c>
    </row>
    <row r="5224" spans="1:25" hidden="1" x14ac:dyDescent="0.35">
      <c r="A5224" t="s">
        <v>234</v>
      </c>
      <c r="B5224" t="s">
        <v>626</v>
      </c>
      <c r="C5224" t="s">
        <v>295</v>
      </c>
      <c r="D5224" t="s">
        <v>324</v>
      </c>
      <c r="E5224" t="s">
        <v>724</v>
      </c>
      <c r="F5224" t="s">
        <v>277</v>
      </c>
      <c r="G5224" s="165">
        <f t="shared" si="188"/>
        <v>6.7</v>
      </c>
      <c r="H5224" s="165">
        <f t="shared" si="188"/>
        <v>9.6000000000000014</v>
      </c>
      <c r="I5224" t="s">
        <v>480</v>
      </c>
      <c r="K5224" t="s">
        <v>468</v>
      </c>
      <c r="L5224" t="s">
        <v>409</v>
      </c>
      <c r="M5224" t="s">
        <v>476</v>
      </c>
      <c r="N5224" t="s">
        <v>295</v>
      </c>
      <c r="O5224" t="s">
        <v>409</v>
      </c>
      <c r="P5224">
        <v>100</v>
      </c>
      <c r="Q5224">
        <v>500</v>
      </c>
      <c r="R5224">
        <v>1</v>
      </c>
      <c r="S5224">
        <v>6.7</v>
      </c>
      <c r="T5224">
        <v>9.6000000000000014</v>
      </c>
      <c r="U5224" t="b" cm="1">
        <f t="array" ref="U5224">_xlfn.IFS(AND(R5224=1,S5224=G5224,T5224=H5224),TRUE,AND(R5224=1,S5224=G5224,H5224="Product NA"),TRUE)</f>
        <v>1</v>
      </c>
      <c r="W5224" s="165">
        <v>6.7</v>
      </c>
      <c r="X5224" s="165">
        <v>9.6000000000000014</v>
      </c>
      <c r="Y5224" t="str">
        <f t="shared" si="187"/>
        <v>No Change</v>
      </c>
    </row>
    <row r="5225" spans="1:25" x14ac:dyDescent="0.35">
      <c r="A5225" t="s">
        <v>235</v>
      </c>
      <c r="B5225" t="s">
        <v>652</v>
      </c>
      <c r="C5225" t="s">
        <v>294</v>
      </c>
      <c r="D5225" t="s">
        <v>392</v>
      </c>
      <c r="E5225" t="s">
        <v>287</v>
      </c>
      <c r="F5225" t="s">
        <v>396</v>
      </c>
      <c r="G5225" s="165">
        <f t="shared" si="188"/>
        <v>1.1300000000000001</v>
      </c>
      <c r="H5225" s="165">
        <f t="shared" si="188"/>
        <v>14.14</v>
      </c>
      <c r="I5225" t="s">
        <v>482</v>
      </c>
      <c r="K5225" t="s">
        <v>294</v>
      </c>
      <c r="L5225" t="s">
        <v>406</v>
      </c>
      <c r="M5225" t="s">
        <v>476</v>
      </c>
      <c r="N5225" t="s">
        <v>294</v>
      </c>
      <c r="O5225" t="s">
        <v>406</v>
      </c>
      <c r="P5225">
        <v>100</v>
      </c>
      <c r="Q5225">
        <v>2000</v>
      </c>
      <c r="R5225">
        <v>1</v>
      </c>
      <c r="S5225">
        <v>1.1300000000000001</v>
      </c>
      <c r="T5225">
        <v>14.14</v>
      </c>
      <c r="U5225" t="b" cm="1">
        <f t="array" ref="U5225">_xlfn.IFS(AND(R5225=1,S5225=G5225,T5225=H5225),TRUE,AND(R5225=1,S5225=G5225,H5225="Product NA"),TRUE)</f>
        <v>1</v>
      </c>
      <c r="W5225" s="165">
        <v>1.1100000000000001</v>
      </c>
      <c r="X5225" s="165">
        <v>13.86</v>
      </c>
      <c r="Y5225" t="str">
        <f t="shared" si="187"/>
        <v>Change</v>
      </c>
    </row>
    <row r="5226" spans="1:25" hidden="1" x14ac:dyDescent="0.35">
      <c r="A5226" t="s">
        <v>235</v>
      </c>
      <c r="B5226" t="s">
        <v>652</v>
      </c>
      <c r="C5226" t="s">
        <v>294</v>
      </c>
      <c r="D5226" t="s">
        <v>281</v>
      </c>
      <c r="E5226" t="s">
        <v>287</v>
      </c>
      <c r="F5226" t="s">
        <v>286</v>
      </c>
      <c r="G5226" s="165">
        <f t="shared" si="188"/>
        <v>1.1300000000000001</v>
      </c>
      <c r="H5226" s="165">
        <f t="shared" si="188"/>
        <v>14.14</v>
      </c>
      <c r="I5226" t="s">
        <v>482</v>
      </c>
      <c r="K5226" t="s">
        <v>294</v>
      </c>
      <c r="L5226" t="s">
        <v>406</v>
      </c>
      <c r="M5226" t="s">
        <v>476</v>
      </c>
      <c r="N5226" t="s">
        <v>294</v>
      </c>
      <c r="O5226" t="s">
        <v>406</v>
      </c>
      <c r="P5226">
        <v>100</v>
      </c>
      <c r="Q5226">
        <v>2000</v>
      </c>
      <c r="R5226">
        <v>1</v>
      </c>
      <c r="S5226">
        <v>1.1300000000000001</v>
      </c>
      <c r="T5226">
        <v>14.14</v>
      </c>
      <c r="U5226" t="b" cm="1">
        <f t="array" ref="U5226">_xlfn.IFS(AND(R5226=1,S5226=G5226,T5226=H5226),TRUE,AND(R5226=1,S5226=G5226,H5226="Product NA"),TRUE)</f>
        <v>1</v>
      </c>
      <c r="W5226" s="165">
        <v>1.1100000000000001</v>
      </c>
      <c r="X5226" s="165">
        <v>13.86</v>
      </c>
      <c r="Y5226" t="str">
        <f t="shared" si="187"/>
        <v>Change</v>
      </c>
    </row>
    <row r="5227" spans="1:25" hidden="1" x14ac:dyDescent="0.35">
      <c r="A5227" t="s">
        <v>235</v>
      </c>
      <c r="B5227" t="s">
        <v>652</v>
      </c>
      <c r="C5227" t="s">
        <v>294</v>
      </c>
      <c r="D5227" t="s">
        <v>278</v>
      </c>
      <c r="E5227" t="s">
        <v>287</v>
      </c>
      <c r="F5227" t="s">
        <v>277</v>
      </c>
      <c r="G5227" s="165">
        <f t="shared" si="188"/>
        <v>1.45</v>
      </c>
      <c r="H5227" s="165">
        <f t="shared" si="188"/>
        <v>12.64</v>
      </c>
      <c r="I5227" t="s">
        <v>480</v>
      </c>
      <c r="K5227" t="s">
        <v>294</v>
      </c>
      <c r="L5227" t="s">
        <v>406</v>
      </c>
      <c r="M5227" t="s">
        <v>476</v>
      </c>
      <c r="N5227" t="s">
        <v>294</v>
      </c>
      <c r="O5227" t="s">
        <v>406</v>
      </c>
      <c r="P5227">
        <v>100</v>
      </c>
      <c r="Q5227">
        <v>500</v>
      </c>
      <c r="R5227">
        <v>1</v>
      </c>
      <c r="S5227">
        <v>1.45</v>
      </c>
      <c r="T5227">
        <v>12.64</v>
      </c>
      <c r="U5227" t="b" cm="1">
        <f t="array" ref="U5227">_xlfn.IFS(AND(R5227=1,S5227=G5227,T5227=H5227),TRUE,AND(R5227=1,S5227=G5227,H5227="Product NA"),TRUE)</f>
        <v>1</v>
      </c>
      <c r="W5227" s="165">
        <v>1.45</v>
      </c>
      <c r="X5227" s="165">
        <v>14.93</v>
      </c>
      <c r="Y5227" t="str">
        <f t="shared" si="187"/>
        <v>Change</v>
      </c>
    </row>
    <row r="5228" spans="1:25" hidden="1" x14ac:dyDescent="0.35">
      <c r="A5228" t="s">
        <v>235</v>
      </c>
      <c r="B5228" t="s">
        <v>652</v>
      </c>
      <c r="C5228" t="s">
        <v>294</v>
      </c>
      <c r="D5228" t="s">
        <v>238</v>
      </c>
      <c r="E5228" t="s">
        <v>287</v>
      </c>
      <c r="F5228" t="s">
        <v>0</v>
      </c>
      <c r="G5228" s="165">
        <f t="shared" si="188"/>
        <v>0.41000000000000003</v>
      </c>
      <c r="H5228" s="165">
        <f t="shared" si="188"/>
        <v>15.94</v>
      </c>
      <c r="I5228" t="s">
        <v>479</v>
      </c>
      <c r="K5228" t="s">
        <v>294</v>
      </c>
      <c r="L5228" t="s">
        <v>406</v>
      </c>
      <c r="M5228" t="s">
        <v>476</v>
      </c>
      <c r="N5228" t="s">
        <v>294</v>
      </c>
      <c r="O5228" t="s">
        <v>406</v>
      </c>
      <c r="P5228">
        <v>100</v>
      </c>
      <c r="Q5228">
        <v>100</v>
      </c>
      <c r="R5228">
        <v>1</v>
      </c>
      <c r="S5228">
        <v>0.41000000000000003</v>
      </c>
      <c r="T5228">
        <v>15.94</v>
      </c>
      <c r="U5228" t="b" cm="1">
        <f t="array" ref="U5228">_xlfn.IFS(AND(R5228=1,S5228=G5228,T5228=H5228),TRUE,AND(R5228=1,S5228=G5228,H5228="Product NA"),TRUE)</f>
        <v>1</v>
      </c>
      <c r="W5228" s="165">
        <v>0.4</v>
      </c>
      <c r="X5228" s="165">
        <v>15.59</v>
      </c>
      <c r="Y5228" t="str">
        <f t="shared" si="187"/>
        <v>Change</v>
      </c>
    </row>
    <row r="5229" spans="1:25" hidden="1" x14ac:dyDescent="0.35">
      <c r="A5229" t="s">
        <v>235</v>
      </c>
      <c r="B5229" t="s">
        <v>652</v>
      </c>
      <c r="C5229" t="s">
        <v>294</v>
      </c>
      <c r="D5229" t="s">
        <v>239</v>
      </c>
      <c r="E5229" t="s">
        <v>287</v>
      </c>
      <c r="F5229" t="s">
        <v>277</v>
      </c>
      <c r="G5229" s="165">
        <f t="shared" si="188"/>
        <v>1.3</v>
      </c>
      <c r="H5229" s="165">
        <f t="shared" si="188"/>
        <v>13.620000000000001</v>
      </c>
      <c r="I5229" t="s">
        <v>480</v>
      </c>
      <c r="K5229" t="s">
        <v>294</v>
      </c>
      <c r="L5229" t="s">
        <v>406</v>
      </c>
      <c r="M5229" t="s">
        <v>476</v>
      </c>
      <c r="N5229" t="s">
        <v>294</v>
      </c>
      <c r="O5229" t="s">
        <v>406</v>
      </c>
      <c r="P5229">
        <v>100</v>
      </c>
      <c r="Q5229">
        <v>500</v>
      </c>
      <c r="R5229">
        <v>1</v>
      </c>
      <c r="S5229">
        <v>1.3</v>
      </c>
      <c r="T5229">
        <v>13.620000000000001</v>
      </c>
      <c r="U5229" t="b" cm="1">
        <f t="array" ref="U5229">_xlfn.IFS(AND(R5229=1,S5229=G5229,T5229=H5229),TRUE,AND(R5229=1,S5229=G5229,H5229="Product NA"),TRUE)</f>
        <v>1</v>
      </c>
      <c r="W5229" s="165">
        <v>1.27</v>
      </c>
      <c r="X5229" s="165">
        <v>13.35</v>
      </c>
      <c r="Y5229" t="str">
        <f t="shared" si="187"/>
        <v>Change</v>
      </c>
    </row>
    <row r="5230" spans="1:25" hidden="1" x14ac:dyDescent="0.35">
      <c r="A5230" t="s">
        <v>235</v>
      </c>
      <c r="B5230" t="s">
        <v>652</v>
      </c>
      <c r="C5230" t="s">
        <v>294</v>
      </c>
      <c r="D5230" t="s">
        <v>284</v>
      </c>
      <c r="E5230" t="s">
        <v>724</v>
      </c>
      <c r="F5230" t="s">
        <v>286</v>
      </c>
      <c r="G5230" s="165">
        <f t="shared" si="188"/>
        <v>7.5</v>
      </c>
      <c r="H5230" s="165">
        <f t="shared" si="188"/>
        <v>10.950000000000001</v>
      </c>
      <c r="I5230" t="s">
        <v>482</v>
      </c>
      <c r="K5230" t="s">
        <v>294</v>
      </c>
      <c r="L5230" t="s">
        <v>406</v>
      </c>
      <c r="M5230" t="s">
        <v>476</v>
      </c>
      <c r="N5230" t="s">
        <v>294</v>
      </c>
      <c r="O5230" t="s">
        <v>406</v>
      </c>
      <c r="P5230">
        <v>100</v>
      </c>
      <c r="Q5230">
        <v>2000</v>
      </c>
      <c r="R5230">
        <v>1</v>
      </c>
      <c r="S5230">
        <v>7.5</v>
      </c>
      <c r="T5230">
        <v>10.950000000000001</v>
      </c>
      <c r="U5230" t="b" cm="1">
        <f t="array" ref="U5230">_xlfn.IFS(AND(R5230=1,S5230=G5230,T5230=H5230),TRUE,AND(R5230=1,S5230=G5230,H5230="Product NA"),TRUE)</f>
        <v>1</v>
      </c>
      <c r="W5230" s="165">
        <v>7.5</v>
      </c>
      <c r="X5230" s="165">
        <v>10.950000000000001</v>
      </c>
      <c r="Y5230" t="str">
        <f t="shared" si="187"/>
        <v>No Change</v>
      </c>
    </row>
    <row r="5231" spans="1:25" hidden="1" x14ac:dyDescent="0.35">
      <c r="A5231" t="s">
        <v>235</v>
      </c>
      <c r="B5231" t="s">
        <v>652</v>
      </c>
      <c r="C5231" t="s">
        <v>294</v>
      </c>
      <c r="D5231" t="s">
        <v>322</v>
      </c>
      <c r="E5231" t="s">
        <v>724</v>
      </c>
      <c r="F5231" t="s">
        <v>0</v>
      </c>
      <c r="G5231" s="165">
        <f t="shared" si="188"/>
        <v>5.88</v>
      </c>
      <c r="H5231" s="165">
        <f t="shared" si="188"/>
        <v>9.66</v>
      </c>
      <c r="I5231" t="s">
        <v>479</v>
      </c>
      <c r="K5231" t="s">
        <v>294</v>
      </c>
      <c r="L5231" t="s">
        <v>406</v>
      </c>
      <c r="M5231" t="s">
        <v>476</v>
      </c>
      <c r="N5231" t="s">
        <v>294</v>
      </c>
      <c r="O5231" t="s">
        <v>406</v>
      </c>
      <c r="P5231">
        <v>100</v>
      </c>
      <c r="Q5231">
        <v>100</v>
      </c>
      <c r="R5231">
        <v>1</v>
      </c>
      <c r="S5231">
        <v>5.88</v>
      </c>
      <c r="T5231">
        <v>9.66</v>
      </c>
      <c r="U5231" t="b" cm="1">
        <f t="array" ref="U5231">_xlfn.IFS(AND(R5231=1,S5231=G5231,T5231=H5231),TRUE,AND(R5231=1,S5231=G5231,H5231="Product NA"),TRUE)</f>
        <v>1</v>
      </c>
      <c r="W5231" s="165">
        <v>5.88</v>
      </c>
      <c r="X5231" s="165">
        <v>9.66</v>
      </c>
      <c r="Y5231" t="str">
        <f t="shared" si="187"/>
        <v>No Change</v>
      </c>
    </row>
    <row r="5232" spans="1:25" hidden="1" x14ac:dyDescent="0.35">
      <c r="A5232" t="s">
        <v>235</v>
      </c>
      <c r="B5232" t="s">
        <v>652</v>
      </c>
      <c r="C5232" t="s">
        <v>294</v>
      </c>
      <c r="D5232" t="s">
        <v>323</v>
      </c>
      <c r="E5232" t="s">
        <v>724</v>
      </c>
      <c r="F5232" t="s">
        <v>277</v>
      </c>
      <c r="G5232" s="165">
        <f t="shared" si="188"/>
        <v>6.5500000000000007</v>
      </c>
      <c r="H5232" s="165">
        <f t="shared" si="188"/>
        <v>8.6</v>
      </c>
      <c r="I5232" t="s">
        <v>480</v>
      </c>
      <c r="K5232" t="s">
        <v>294</v>
      </c>
      <c r="L5232" t="s">
        <v>406</v>
      </c>
      <c r="M5232" t="s">
        <v>476</v>
      </c>
      <c r="N5232" t="s">
        <v>294</v>
      </c>
      <c r="O5232" t="s">
        <v>406</v>
      </c>
      <c r="P5232">
        <v>100</v>
      </c>
      <c r="Q5232">
        <v>500</v>
      </c>
      <c r="R5232">
        <v>1</v>
      </c>
      <c r="S5232">
        <v>6.5500000000000007</v>
      </c>
      <c r="T5232">
        <v>8.6</v>
      </c>
      <c r="U5232" t="b" cm="1">
        <f t="array" ref="U5232">_xlfn.IFS(AND(R5232=1,S5232=G5232,T5232=H5232),TRUE,AND(R5232=1,S5232=G5232,H5232="Product NA"),TRUE)</f>
        <v>1</v>
      </c>
      <c r="W5232" s="165">
        <v>6.7</v>
      </c>
      <c r="X5232" s="165">
        <v>9.6000000000000014</v>
      </c>
      <c r="Y5232" t="str">
        <f t="shared" si="187"/>
        <v>Change</v>
      </c>
    </row>
    <row r="5233" spans="1:25" hidden="1" x14ac:dyDescent="0.35">
      <c r="A5233" t="s">
        <v>235</v>
      </c>
      <c r="B5233" t="s">
        <v>652</v>
      </c>
      <c r="C5233" t="s">
        <v>294</v>
      </c>
      <c r="D5233" t="s">
        <v>324</v>
      </c>
      <c r="E5233" t="s">
        <v>724</v>
      </c>
      <c r="F5233" t="s">
        <v>277</v>
      </c>
      <c r="G5233" s="165">
        <f t="shared" si="188"/>
        <v>6.5500000000000007</v>
      </c>
      <c r="H5233" s="165">
        <f t="shared" si="188"/>
        <v>8.6</v>
      </c>
      <c r="I5233" t="s">
        <v>480</v>
      </c>
      <c r="K5233" t="s">
        <v>294</v>
      </c>
      <c r="L5233" t="s">
        <v>406</v>
      </c>
      <c r="M5233" t="s">
        <v>476</v>
      </c>
      <c r="N5233" t="s">
        <v>294</v>
      </c>
      <c r="O5233" t="s">
        <v>406</v>
      </c>
      <c r="P5233">
        <v>100</v>
      </c>
      <c r="Q5233">
        <v>500</v>
      </c>
      <c r="R5233">
        <v>1</v>
      </c>
      <c r="S5233">
        <v>6.5500000000000007</v>
      </c>
      <c r="T5233">
        <v>8.6</v>
      </c>
      <c r="U5233" t="b" cm="1">
        <f t="array" ref="U5233">_xlfn.IFS(AND(R5233=1,S5233=G5233,T5233=H5233),TRUE,AND(R5233=1,S5233=G5233,H5233="Product NA"),TRUE)</f>
        <v>1</v>
      </c>
      <c r="W5233" s="165">
        <v>6.7</v>
      </c>
      <c r="X5233" s="165">
        <v>9.6000000000000014</v>
      </c>
      <c r="Y5233" t="str">
        <f t="shared" si="187"/>
        <v>Change</v>
      </c>
    </row>
    <row r="5234" spans="1:25" x14ac:dyDescent="0.35">
      <c r="A5234" t="s">
        <v>191</v>
      </c>
      <c r="B5234" t="s">
        <v>453</v>
      </c>
      <c r="C5234" t="s">
        <v>191</v>
      </c>
      <c r="D5234" t="s">
        <v>392</v>
      </c>
      <c r="E5234" t="s">
        <v>287</v>
      </c>
      <c r="F5234" t="s">
        <v>396</v>
      </c>
      <c r="G5234" s="165">
        <f t="shared" si="188"/>
        <v>2.48</v>
      </c>
      <c r="H5234" s="165">
        <f t="shared" si="188"/>
        <v>10.91</v>
      </c>
      <c r="I5234" t="s">
        <v>482</v>
      </c>
      <c r="K5234" t="s">
        <v>466</v>
      </c>
      <c r="L5234" t="s">
        <v>400</v>
      </c>
      <c r="M5234" t="s">
        <v>476</v>
      </c>
      <c r="N5234" t="s">
        <v>191</v>
      </c>
      <c r="O5234" t="s">
        <v>453</v>
      </c>
      <c r="P5234">
        <v>100</v>
      </c>
      <c r="Q5234">
        <v>2000</v>
      </c>
      <c r="R5234">
        <v>1</v>
      </c>
      <c r="S5234">
        <v>2.48</v>
      </c>
      <c r="T5234">
        <v>10.91</v>
      </c>
      <c r="U5234" t="b" cm="1">
        <f t="array" ref="U5234">_xlfn.IFS(AND(R5234=1,S5234=G5234,T5234=H5234),TRUE,AND(R5234=1,S5234=G5234,H5234="Product NA"),TRUE)</f>
        <v>1</v>
      </c>
      <c r="W5234" s="165">
        <v>2.25</v>
      </c>
      <c r="X5234" s="165">
        <v>9.91</v>
      </c>
      <c r="Y5234" t="str">
        <f t="shared" si="187"/>
        <v>Change</v>
      </c>
    </row>
    <row r="5235" spans="1:25" hidden="1" x14ac:dyDescent="0.35">
      <c r="A5235" t="s">
        <v>191</v>
      </c>
      <c r="B5235" t="s">
        <v>453</v>
      </c>
      <c r="C5235" t="s">
        <v>191</v>
      </c>
      <c r="D5235" t="s">
        <v>281</v>
      </c>
      <c r="E5235" t="s">
        <v>287</v>
      </c>
      <c r="F5235" t="s">
        <v>286</v>
      </c>
      <c r="G5235" s="165">
        <f t="shared" si="188"/>
        <v>2.48</v>
      </c>
      <c r="H5235" s="165">
        <f t="shared" si="188"/>
        <v>10.91</v>
      </c>
      <c r="I5235" t="s">
        <v>482</v>
      </c>
      <c r="K5235" t="s">
        <v>466</v>
      </c>
      <c r="L5235" t="s">
        <v>400</v>
      </c>
      <c r="M5235" t="s">
        <v>476</v>
      </c>
      <c r="N5235" t="s">
        <v>191</v>
      </c>
      <c r="O5235" t="s">
        <v>453</v>
      </c>
      <c r="P5235">
        <v>100</v>
      </c>
      <c r="Q5235">
        <v>2000</v>
      </c>
      <c r="R5235">
        <v>1</v>
      </c>
      <c r="S5235">
        <v>2.48</v>
      </c>
      <c r="T5235">
        <v>10.91</v>
      </c>
      <c r="U5235" t="b" cm="1">
        <f t="array" ref="U5235">_xlfn.IFS(AND(R5235=1,S5235=G5235,T5235=H5235),TRUE,AND(R5235=1,S5235=G5235,H5235="Product NA"),TRUE)</f>
        <v>1</v>
      </c>
      <c r="W5235" s="165">
        <v>2.25</v>
      </c>
      <c r="X5235" s="165">
        <v>9.91</v>
      </c>
      <c r="Y5235" t="str">
        <f t="shared" si="187"/>
        <v>Change</v>
      </c>
    </row>
    <row r="5236" spans="1:25" hidden="1" x14ac:dyDescent="0.35">
      <c r="A5236" t="s">
        <v>191</v>
      </c>
      <c r="B5236" t="s">
        <v>453</v>
      </c>
      <c r="C5236" t="s">
        <v>191</v>
      </c>
      <c r="D5236" t="s">
        <v>278</v>
      </c>
      <c r="E5236" t="s">
        <v>287</v>
      </c>
      <c r="F5236" t="s">
        <v>277</v>
      </c>
      <c r="G5236" s="165">
        <f t="shared" si="188"/>
        <v>1.57</v>
      </c>
      <c r="H5236" s="165">
        <f t="shared" si="188"/>
        <v>6.01</v>
      </c>
      <c r="I5236" t="s">
        <v>480</v>
      </c>
      <c r="K5236" t="s">
        <v>466</v>
      </c>
      <c r="L5236" t="s">
        <v>400</v>
      </c>
      <c r="M5236" t="s">
        <v>476</v>
      </c>
      <c r="N5236" t="s">
        <v>191</v>
      </c>
      <c r="O5236" t="s">
        <v>453</v>
      </c>
      <c r="P5236">
        <v>100</v>
      </c>
      <c r="Q5236">
        <v>500</v>
      </c>
      <c r="R5236">
        <v>1</v>
      </c>
      <c r="S5236">
        <v>1.57</v>
      </c>
      <c r="T5236">
        <v>6.01</v>
      </c>
      <c r="U5236" t="b" cm="1">
        <f t="array" ref="U5236">_xlfn.IFS(AND(R5236=1,S5236=G5236,T5236=H5236),TRUE,AND(R5236=1,S5236=G5236,H5236="Product NA"),TRUE)</f>
        <v>1</v>
      </c>
      <c r="W5236" s="165">
        <v>1.47</v>
      </c>
      <c r="X5236" s="165">
        <v>6.01</v>
      </c>
      <c r="Y5236" t="str">
        <f t="shared" si="187"/>
        <v>Change</v>
      </c>
    </row>
    <row r="5237" spans="1:25" hidden="1" x14ac:dyDescent="0.35">
      <c r="A5237" t="s">
        <v>191</v>
      </c>
      <c r="B5237" t="s">
        <v>453</v>
      </c>
      <c r="C5237" t="s">
        <v>191</v>
      </c>
      <c r="D5237" t="s">
        <v>238</v>
      </c>
      <c r="E5237" t="s">
        <v>287</v>
      </c>
      <c r="F5237" t="s">
        <v>0</v>
      </c>
      <c r="G5237" s="165">
        <f t="shared" si="188"/>
        <v>0.72</v>
      </c>
      <c r="H5237" s="165">
        <f t="shared" si="188"/>
        <v>9.25</v>
      </c>
      <c r="I5237" t="s">
        <v>479</v>
      </c>
      <c r="K5237" t="s">
        <v>466</v>
      </c>
      <c r="L5237" t="s">
        <v>400</v>
      </c>
      <c r="M5237" t="s">
        <v>476</v>
      </c>
      <c r="N5237" t="s">
        <v>191</v>
      </c>
      <c r="O5237" t="s">
        <v>453</v>
      </c>
      <c r="P5237">
        <v>100</v>
      </c>
      <c r="Q5237">
        <v>100</v>
      </c>
      <c r="R5237">
        <v>1</v>
      </c>
      <c r="S5237">
        <v>0.72</v>
      </c>
      <c r="T5237">
        <v>9.25</v>
      </c>
      <c r="U5237" t="b" cm="1">
        <f t="array" ref="U5237">_xlfn.IFS(AND(R5237=1,S5237=G5237,T5237=H5237),TRUE,AND(R5237=1,S5237=G5237,H5237="Product NA"),TRUE)</f>
        <v>1</v>
      </c>
      <c r="W5237" s="165">
        <v>0.71</v>
      </c>
      <c r="X5237" s="165">
        <v>8.99</v>
      </c>
      <c r="Y5237" t="str">
        <f t="shared" si="187"/>
        <v>Change</v>
      </c>
    </row>
    <row r="5238" spans="1:25" hidden="1" x14ac:dyDescent="0.35">
      <c r="A5238" t="s">
        <v>191</v>
      </c>
      <c r="B5238" t="s">
        <v>453</v>
      </c>
      <c r="C5238" t="s">
        <v>191</v>
      </c>
      <c r="D5238" t="s">
        <v>239</v>
      </c>
      <c r="E5238" t="s">
        <v>287</v>
      </c>
      <c r="F5238" t="s">
        <v>277</v>
      </c>
      <c r="G5238" s="165">
        <f t="shared" si="188"/>
        <v>0.99</v>
      </c>
      <c r="H5238" s="165">
        <f t="shared" si="188"/>
        <v>9.1</v>
      </c>
      <c r="I5238" t="s">
        <v>480</v>
      </c>
      <c r="K5238" t="s">
        <v>466</v>
      </c>
      <c r="L5238" t="s">
        <v>400</v>
      </c>
      <c r="M5238" t="s">
        <v>476</v>
      </c>
      <c r="N5238" t="s">
        <v>191</v>
      </c>
      <c r="O5238" t="s">
        <v>453</v>
      </c>
      <c r="P5238">
        <v>100</v>
      </c>
      <c r="Q5238">
        <v>500</v>
      </c>
      <c r="R5238">
        <v>1</v>
      </c>
      <c r="S5238">
        <v>0.99</v>
      </c>
      <c r="T5238">
        <v>9.1</v>
      </c>
      <c r="U5238" t="b" cm="1">
        <f t="array" ref="U5238">_xlfn.IFS(AND(R5238=1,S5238=G5238,T5238=H5238),TRUE,AND(R5238=1,S5238=G5238,H5238="Product NA"),TRUE)</f>
        <v>1</v>
      </c>
      <c r="W5238" s="165">
        <v>0.97</v>
      </c>
      <c r="X5238" s="165">
        <v>8.92</v>
      </c>
      <c r="Y5238" t="str">
        <f t="shared" si="187"/>
        <v>Change</v>
      </c>
    </row>
    <row r="5239" spans="1:25" hidden="1" x14ac:dyDescent="0.35">
      <c r="A5239" t="s">
        <v>191</v>
      </c>
      <c r="B5239" t="s">
        <v>453</v>
      </c>
      <c r="C5239" t="s">
        <v>191</v>
      </c>
      <c r="D5239" t="s">
        <v>655</v>
      </c>
      <c r="E5239" t="s">
        <v>723</v>
      </c>
      <c r="F5239" t="s">
        <v>286</v>
      </c>
      <c r="G5239" s="165">
        <f t="shared" si="188"/>
        <v>16</v>
      </c>
      <c r="H5239" s="165">
        <f t="shared" si="188"/>
        <v>0</v>
      </c>
      <c r="I5239" t="s">
        <v>481</v>
      </c>
      <c r="K5239" t="s">
        <v>466</v>
      </c>
      <c r="L5239" t="s">
        <v>400</v>
      </c>
      <c r="M5239" t="s">
        <v>476</v>
      </c>
      <c r="N5239" t="s">
        <v>191</v>
      </c>
      <c r="O5239" t="s">
        <v>453</v>
      </c>
      <c r="P5239">
        <v>30000</v>
      </c>
      <c r="Q5239">
        <v>1000</v>
      </c>
      <c r="R5239">
        <v>1</v>
      </c>
      <c r="S5239">
        <v>16</v>
      </c>
      <c r="T5239">
        <v>0</v>
      </c>
      <c r="U5239" t="b" cm="1">
        <f t="array" ref="U5239">_xlfn.IFS(AND(R5239=1,S5239=G5239,T5239=H5239),TRUE,AND(R5239=1,S5239=G5239,H5239="Product NA"),TRUE)</f>
        <v>1</v>
      </c>
      <c r="W5239" s="165">
        <v>18.7</v>
      </c>
      <c r="X5239" s="165">
        <v>0</v>
      </c>
      <c r="Y5239" t="str">
        <f t="shared" si="187"/>
        <v>Change</v>
      </c>
    </row>
    <row r="5240" spans="1:25" hidden="1" x14ac:dyDescent="0.35">
      <c r="A5240" t="s">
        <v>191</v>
      </c>
      <c r="B5240" t="s">
        <v>453</v>
      </c>
      <c r="C5240" t="s">
        <v>191</v>
      </c>
      <c r="D5240" t="s">
        <v>655</v>
      </c>
      <c r="E5240" t="s">
        <v>723</v>
      </c>
      <c r="F5240" t="s">
        <v>286</v>
      </c>
      <c r="G5240" s="165">
        <f t="shared" si="188"/>
        <v>102.4</v>
      </c>
      <c r="H5240" s="165">
        <f t="shared" si="188"/>
        <v>0</v>
      </c>
      <c r="I5240" t="s">
        <v>680</v>
      </c>
      <c r="K5240" t="s">
        <v>466</v>
      </c>
      <c r="L5240" t="s">
        <v>400</v>
      </c>
      <c r="M5240" t="s">
        <v>476</v>
      </c>
      <c r="N5240" t="s">
        <v>191</v>
      </c>
      <c r="O5240" t="s">
        <v>453</v>
      </c>
      <c r="P5240">
        <v>30000</v>
      </c>
      <c r="Q5240">
        <v>15000</v>
      </c>
      <c r="R5240">
        <v>1</v>
      </c>
      <c r="S5240">
        <v>102.4</v>
      </c>
      <c r="T5240">
        <v>0</v>
      </c>
      <c r="U5240" t="b" cm="1">
        <f t="array" ref="U5240">_xlfn.IFS(AND(R5240=1,S5240=G5240,T5240=H5240),TRUE,AND(R5240=1,S5240=G5240,H5240="Product NA"),TRUE)</f>
        <v>1</v>
      </c>
      <c r="W5240" s="165">
        <v>89.77</v>
      </c>
      <c r="X5240" s="165">
        <v>0</v>
      </c>
      <c r="Y5240" t="str">
        <f t="shared" si="187"/>
        <v>Change</v>
      </c>
    </row>
    <row r="5241" spans="1:25" hidden="1" x14ac:dyDescent="0.35">
      <c r="A5241" t="s">
        <v>191</v>
      </c>
      <c r="B5241" t="s">
        <v>453</v>
      </c>
      <c r="C5241" t="s">
        <v>191</v>
      </c>
      <c r="D5241" t="s">
        <v>655</v>
      </c>
      <c r="E5241" t="s">
        <v>723</v>
      </c>
      <c r="F5241" t="s">
        <v>286</v>
      </c>
      <c r="G5241" s="165">
        <f t="shared" si="188"/>
        <v>21.55</v>
      </c>
      <c r="H5241" s="165">
        <f t="shared" si="188"/>
        <v>0</v>
      </c>
      <c r="I5241" t="s">
        <v>671</v>
      </c>
      <c r="K5241" t="s">
        <v>466</v>
      </c>
      <c r="L5241" t="s">
        <v>400</v>
      </c>
      <c r="M5241" t="s">
        <v>476</v>
      </c>
      <c r="N5241" t="s">
        <v>191</v>
      </c>
      <c r="O5241" t="s">
        <v>453</v>
      </c>
      <c r="P5241">
        <v>30000</v>
      </c>
      <c r="Q5241">
        <v>2000</v>
      </c>
      <c r="R5241">
        <v>1</v>
      </c>
      <c r="S5241">
        <v>21.55</v>
      </c>
      <c r="T5241">
        <v>0</v>
      </c>
      <c r="U5241" t="b" cm="1">
        <f t="array" ref="U5241">_xlfn.IFS(AND(R5241=1,S5241=G5241,T5241=H5241),TRUE,AND(R5241=1,S5241=G5241,H5241="Product NA"),TRUE)</f>
        <v>1</v>
      </c>
      <c r="W5241" s="165">
        <v>24.560000000000002</v>
      </c>
      <c r="X5241" s="165">
        <v>0</v>
      </c>
      <c r="Y5241" t="str">
        <f t="shared" si="187"/>
        <v>Change</v>
      </c>
    </row>
    <row r="5242" spans="1:25" hidden="1" x14ac:dyDescent="0.35">
      <c r="A5242" t="s">
        <v>191</v>
      </c>
      <c r="B5242" t="s">
        <v>453</v>
      </c>
      <c r="C5242" t="s">
        <v>191</v>
      </c>
      <c r="D5242" t="s">
        <v>655</v>
      </c>
      <c r="E5242" t="s">
        <v>723</v>
      </c>
      <c r="F5242" t="s">
        <v>286</v>
      </c>
      <c r="G5242" s="165">
        <f t="shared" si="188"/>
        <v>132</v>
      </c>
      <c r="H5242" s="165">
        <f t="shared" si="188"/>
        <v>0</v>
      </c>
      <c r="I5242" t="s">
        <v>681</v>
      </c>
      <c r="K5242" t="s">
        <v>466</v>
      </c>
      <c r="L5242" t="s">
        <v>400</v>
      </c>
      <c r="M5242" t="s">
        <v>476</v>
      </c>
      <c r="N5242" t="s">
        <v>191</v>
      </c>
      <c r="O5242" t="s">
        <v>453</v>
      </c>
      <c r="P5242">
        <v>30000</v>
      </c>
      <c r="Q5242">
        <v>20000</v>
      </c>
      <c r="R5242">
        <v>1</v>
      </c>
      <c r="S5242">
        <v>132</v>
      </c>
      <c r="T5242">
        <v>0</v>
      </c>
      <c r="U5242" t="b" cm="1">
        <f t="array" ref="U5242">_xlfn.IFS(AND(R5242=1,S5242=G5242,T5242=H5242),TRUE,AND(R5242=1,S5242=G5242,H5242="Product NA"),TRUE)</f>
        <v>1</v>
      </c>
      <c r="W5242" s="165">
        <v>114</v>
      </c>
      <c r="X5242" s="165">
        <v>0</v>
      </c>
      <c r="Y5242" t="str">
        <f t="shared" si="187"/>
        <v>Change</v>
      </c>
    </row>
    <row r="5243" spans="1:25" hidden="1" x14ac:dyDescent="0.35">
      <c r="A5243" t="s">
        <v>191</v>
      </c>
      <c r="B5243" t="s">
        <v>453</v>
      </c>
      <c r="C5243" t="s">
        <v>191</v>
      </c>
      <c r="D5243" t="s">
        <v>655</v>
      </c>
      <c r="E5243" t="s">
        <v>723</v>
      </c>
      <c r="F5243" t="s">
        <v>286</v>
      </c>
      <c r="G5243" s="165">
        <f t="shared" si="188"/>
        <v>174.10000000000002</v>
      </c>
      <c r="H5243" s="165">
        <f t="shared" si="188"/>
        <v>0</v>
      </c>
      <c r="I5243" t="s">
        <v>682</v>
      </c>
      <c r="K5243" t="s">
        <v>466</v>
      </c>
      <c r="L5243" t="s">
        <v>400</v>
      </c>
      <c r="M5243" t="s">
        <v>476</v>
      </c>
      <c r="N5243" t="s">
        <v>191</v>
      </c>
      <c r="O5243" t="s">
        <v>453</v>
      </c>
      <c r="P5243">
        <v>30000</v>
      </c>
      <c r="Q5243">
        <v>25000</v>
      </c>
      <c r="R5243">
        <v>1</v>
      </c>
      <c r="S5243">
        <v>174.10000000000002</v>
      </c>
      <c r="T5243">
        <v>0</v>
      </c>
      <c r="U5243" t="b" cm="1">
        <f t="array" ref="U5243">_xlfn.IFS(AND(R5243=1,S5243=G5243,T5243=H5243),TRUE,AND(R5243=1,S5243=G5243,H5243="Product NA"),TRUE)</f>
        <v>1</v>
      </c>
      <c r="W5243" s="165">
        <v>401.95</v>
      </c>
      <c r="X5243" s="165">
        <v>0</v>
      </c>
      <c r="Y5243" t="str">
        <f t="shared" si="187"/>
        <v>Change</v>
      </c>
    </row>
    <row r="5244" spans="1:25" hidden="1" x14ac:dyDescent="0.35">
      <c r="A5244" t="s">
        <v>191</v>
      </c>
      <c r="B5244" t="s">
        <v>453</v>
      </c>
      <c r="C5244" t="s">
        <v>191</v>
      </c>
      <c r="D5244" t="s">
        <v>655</v>
      </c>
      <c r="E5244" t="s">
        <v>723</v>
      </c>
      <c r="F5244" t="s">
        <v>286</v>
      </c>
      <c r="G5244" s="165">
        <f t="shared" si="188"/>
        <v>28.35</v>
      </c>
      <c r="H5244" s="165">
        <f t="shared" si="188"/>
        <v>0</v>
      </c>
      <c r="I5244" t="s">
        <v>672</v>
      </c>
      <c r="K5244" t="s">
        <v>466</v>
      </c>
      <c r="L5244" t="s">
        <v>400</v>
      </c>
      <c r="M5244" t="s">
        <v>476</v>
      </c>
      <c r="N5244" t="s">
        <v>191</v>
      </c>
      <c r="O5244" t="s">
        <v>453</v>
      </c>
      <c r="P5244">
        <v>30000</v>
      </c>
      <c r="Q5244">
        <v>3000</v>
      </c>
      <c r="R5244">
        <v>1</v>
      </c>
      <c r="S5244">
        <v>28.35</v>
      </c>
      <c r="T5244">
        <v>0</v>
      </c>
      <c r="U5244" t="b" cm="1">
        <f t="array" ref="U5244">_xlfn.IFS(AND(R5244=1,S5244=G5244,T5244=H5244),TRUE,AND(R5244=1,S5244=G5244,H5244="Product NA"),TRUE)</f>
        <v>1</v>
      </c>
      <c r="W5244" s="165">
        <v>27.79</v>
      </c>
      <c r="X5244" s="165">
        <v>0</v>
      </c>
      <c r="Y5244" t="str">
        <f t="shared" si="187"/>
        <v>Change</v>
      </c>
    </row>
    <row r="5245" spans="1:25" hidden="1" x14ac:dyDescent="0.35">
      <c r="A5245" t="s">
        <v>191</v>
      </c>
      <c r="B5245" t="s">
        <v>453</v>
      </c>
      <c r="C5245" t="s">
        <v>191</v>
      </c>
      <c r="D5245" t="s">
        <v>655</v>
      </c>
      <c r="E5245" t="s">
        <v>723</v>
      </c>
      <c r="F5245" t="s">
        <v>286</v>
      </c>
      <c r="G5245" s="165">
        <f t="shared" si="188"/>
        <v>206</v>
      </c>
      <c r="H5245" s="165">
        <f t="shared" si="188"/>
        <v>0</v>
      </c>
      <c r="I5245" t="s">
        <v>683</v>
      </c>
      <c r="K5245" t="s">
        <v>466</v>
      </c>
      <c r="L5245" t="s">
        <v>400</v>
      </c>
      <c r="M5245" t="s">
        <v>476</v>
      </c>
      <c r="N5245" t="s">
        <v>191</v>
      </c>
      <c r="O5245" t="s">
        <v>453</v>
      </c>
      <c r="P5245">
        <v>30000</v>
      </c>
      <c r="Q5245">
        <v>30000</v>
      </c>
      <c r="R5245">
        <v>1</v>
      </c>
      <c r="S5245">
        <v>206</v>
      </c>
      <c r="T5245">
        <v>0</v>
      </c>
      <c r="U5245" t="b" cm="1">
        <f t="array" ref="U5245">_xlfn.IFS(AND(R5245=1,S5245=G5245,T5245=H5245),TRUE,AND(R5245=1,S5245=G5245,H5245="Product NA"),TRUE)</f>
        <v>1</v>
      </c>
      <c r="W5245" s="165">
        <v>475.29</v>
      </c>
      <c r="X5245" s="165">
        <v>0</v>
      </c>
      <c r="Y5245" t="str">
        <f t="shared" si="187"/>
        <v>Change</v>
      </c>
    </row>
    <row r="5246" spans="1:25" hidden="1" x14ac:dyDescent="0.35">
      <c r="A5246" t="s">
        <v>191</v>
      </c>
      <c r="B5246" t="s">
        <v>453</v>
      </c>
      <c r="C5246" t="s">
        <v>191</v>
      </c>
      <c r="D5246" t="s">
        <v>655</v>
      </c>
      <c r="E5246" t="s">
        <v>723</v>
      </c>
      <c r="F5246" t="s">
        <v>286</v>
      </c>
      <c r="G5246" s="165">
        <f t="shared" si="188"/>
        <v>33.85</v>
      </c>
      <c r="H5246" s="165">
        <f t="shared" si="188"/>
        <v>0</v>
      </c>
      <c r="I5246" t="s">
        <v>673</v>
      </c>
      <c r="K5246" t="s">
        <v>466</v>
      </c>
      <c r="L5246" t="s">
        <v>400</v>
      </c>
      <c r="M5246" t="s">
        <v>476</v>
      </c>
      <c r="N5246" t="s">
        <v>191</v>
      </c>
      <c r="O5246" t="s">
        <v>453</v>
      </c>
      <c r="P5246">
        <v>30000</v>
      </c>
      <c r="Q5246">
        <v>4000</v>
      </c>
      <c r="R5246">
        <v>1</v>
      </c>
      <c r="S5246">
        <v>33.85</v>
      </c>
      <c r="T5246">
        <v>0</v>
      </c>
      <c r="U5246" t="b" cm="1">
        <f t="array" ref="U5246">_xlfn.IFS(AND(R5246=1,S5246=G5246,T5246=H5246),TRUE,AND(R5246=1,S5246=G5246,H5246="Product NA"),TRUE)</f>
        <v>1</v>
      </c>
      <c r="W5246" s="165">
        <v>31.970000000000002</v>
      </c>
      <c r="X5246" s="165">
        <v>0</v>
      </c>
      <c r="Y5246" t="str">
        <f t="shared" ref="Y5246:Y5302" si="189">IF(AND(W5246=G5246,X5246=H5246),"No Change", "Change")</f>
        <v>Change</v>
      </c>
    </row>
    <row r="5247" spans="1:25" hidden="1" x14ac:dyDescent="0.35">
      <c r="A5247" t="s">
        <v>191</v>
      </c>
      <c r="B5247" t="s">
        <v>453</v>
      </c>
      <c r="C5247" t="s">
        <v>191</v>
      </c>
      <c r="D5247" t="s">
        <v>655</v>
      </c>
      <c r="E5247" t="s">
        <v>723</v>
      </c>
      <c r="F5247" t="s">
        <v>286</v>
      </c>
      <c r="G5247" s="165">
        <f t="shared" si="188"/>
        <v>39.400000000000006</v>
      </c>
      <c r="H5247" s="165">
        <f t="shared" si="188"/>
        <v>0</v>
      </c>
      <c r="I5247" t="s">
        <v>674</v>
      </c>
      <c r="K5247" t="s">
        <v>466</v>
      </c>
      <c r="L5247" t="s">
        <v>400</v>
      </c>
      <c r="M5247" t="s">
        <v>476</v>
      </c>
      <c r="N5247" t="s">
        <v>191</v>
      </c>
      <c r="O5247" t="s">
        <v>453</v>
      </c>
      <c r="P5247">
        <v>30000</v>
      </c>
      <c r="Q5247">
        <v>5000</v>
      </c>
      <c r="R5247">
        <v>1</v>
      </c>
      <c r="S5247">
        <v>39.400000000000006</v>
      </c>
      <c r="T5247">
        <v>0</v>
      </c>
      <c r="U5247" t="b" cm="1">
        <f t="array" ref="U5247">_xlfn.IFS(AND(R5247=1,S5247=G5247,T5247=H5247),TRUE,AND(R5247=1,S5247=G5247,H5247="Product NA"),TRUE)</f>
        <v>1</v>
      </c>
      <c r="W5247" s="165">
        <v>37</v>
      </c>
      <c r="X5247" s="165">
        <v>0</v>
      </c>
      <c r="Y5247" t="str">
        <f t="shared" si="189"/>
        <v>Change</v>
      </c>
    </row>
    <row r="5248" spans="1:25" hidden="1" x14ac:dyDescent="0.35">
      <c r="A5248" t="s">
        <v>191</v>
      </c>
      <c r="B5248" t="s">
        <v>453</v>
      </c>
      <c r="C5248" t="s">
        <v>191</v>
      </c>
      <c r="D5248" t="s">
        <v>655</v>
      </c>
      <c r="E5248" t="s">
        <v>723</v>
      </c>
      <c r="F5248" t="s">
        <v>286</v>
      </c>
      <c r="G5248" s="165">
        <f t="shared" si="188"/>
        <v>45.85</v>
      </c>
      <c r="H5248" s="165">
        <f t="shared" si="188"/>
        <v>0</v>
      </c>
      <c r="I5248" t="s">
        <v>675</v>
      </c>
      <c r="K5248" t="s">
        <v>466</v>
      </c>
      <c r="L5248" t="s">
        <v>400</v>
      </c>
      <c r="M5248" t="s">
        <v>476</v>
      </c>
      <c r="N5248" t="s">
        <v>191</v>
      </c>
      <c r="O5248" t="s">
        <v>453</v>
      </c>
      <c r="P5248">
        <v>30000</v>
      </c>
      <c r="Q5248">
        <v>6000</v>
      </c>
      <c r="R5248">
        <v>1</v>
      </c>
      <c r="S5248">
        <v>45.85</v>
      </c>
      <c r="T5248">
        <v>0</v>
      </c>
      <c r="U5248" t="b" cm="1">
        <f t="array" ref="U5248">_xlfn.IFS(AND(R5248=1,S5248=G5248,T5248=H5248),TRUE,AND(R5248=1,S5248=G5248,H5248="Product NA"),TRUE)</f>
        <v>1</v>
      </c>
      <c r="W5248" s="165">
        <v>50.68</v>
      </c>
      <c r="X5248" s="165">
        <v>0</v>
      </c>
      <c r="Y5248" t="str">
        <f t="shared" si="189"/>
        <v>Change</v>
      </c>
    </row>
    <row r="5249" spans="1:25" hidden="1" x14ac:dyDescent="0.35">
      <c r="A5249" t="s">
        <v>191</v>
      </c>
      <c r="B5249" t="s">
        <v>453</v>
      </c>
      <c r="C5249" t="s">
        <v>191</v>
      </c>
      <c r="D5249" t="s">
        <v>655</v>
      </c>
      <c r="E5249" t="s">
        <v>723</v>
      </c>
      <c r="F5249" t="s">
        <v>286</v>
      </c>
      <c r="G5249" s="165">
        <f t="shared" si="188"/>
        <v>51.400000000000006</v>
      </c>
      <c r="H5249" s="165">
        <f t="shared" si="188"/>
        <v>0</v>
      </c>
      <c r="I5249" t="s">
        <v>676</v>
      </c>
      <c r="K5249" t="s">
        <v>466</v>
      </c>
      <c r="L5249" t="s">
        <v>400</v>
      </c>
      <c r="M5249" t="s">
        <v>476</v>
      </c>
      <c r="N5249" t="s">
        <v>191</v>
      </c>
      <c r="O5249" t="s">
        <v>453</v>
      </c>
      <c r="P5249">
        <v>30000</v>
      </c>
      <c r="Q5249">
        <v>7000</v>
      </c>
      <c r="R5249">
        <v>1</v>
      </c>
      <c r="S5249">
        <v>51.400000000000006</v>
      </c>
      <c r="T5249">
        <v>0</v>
      </c>
      <c r="U5249" t="b" cm="1">
        <f t="array" ref="U5249">_xlfn.IFS(AND(R5249=1,S5249=G5249,T5249=H5249),TRUE,AND(R5249=1,S5249=G5249,H5249="Product NA"),TRUE)</f>
        <v>1</v>
      </c>
      <c r="W5249" s="165">
        <v>50.68</v>
      </c>
      <c r="X5249" s="165">
        <v>0</v>
      </c>
      <c r="Y5249" t="str">
        <f t="shared" si="189"/>
        <v>Change</v>
      </c>
    </row>
    <row r="5250" spans="1:25" hidden="1" x14ac:dyDescent="0.35">
      <c r="A5250" t="s">
        <v>191</v>
      </c>
      <c r="B5250" t="s">
        <v>453</v>
      </c>
      <c r="C5250" t="s">
        <v>191</v>
      </c>
      <c r="D5250" t="s">
        <v>655</v>
      </c>
      <c r="E5250" t="s">
        <v>723</v>
      </c>
      <c r="F5250" t="s">
        <v>286</v>
      </c>
      <c r="G5250" s="165">
        <f t="shared" si="188"/>
        <v>56.900000000000006</v>
      </c>
      <c r="H5250" s="165">
        <f t="shared" si="188"/>
        <v>0</v>
      </c>
      <c r="I5250" t="s">
        <v>677</v>
      </c>
      <c r="K5250" t="s">
        <v>466</v>
      </c>
      <c r="L5250" t="s">
        <v>400</v>
      </c>
      <c r="M5250" t="s">
        <v>476</v>
      </c>
      <c r="N5250" t="s">
        <v>191</v>
      </c>
      <c r="O5250" t="s">
        <v>453</v>
      </c>
      <c r="P5250">
        <v>30000</v>
      </c>
      <c r="Q5250">
        <v>8000</v>
      </c>
      <c r="R5250">
        <v>1</v>
      </c>
      <c r="S5250">
        <v>56.900000000000006</v>
      </c>
      <c r="T5250">
        <v>0</v>
      </c>
      <c r="U5250" t="b" cm="1">
        <f t="array" ref="U5250">_xlfn.IFS(AND(R5250=1,S5250=G5250,T5250=H5250),TRUE,AND(R5250=1,S5250=G5250,H5250="Product NA"),TRUE)</f>
        <v>1</v>
      </c>
      <c r="W5250" s="165">
        <v>58.71</v>
      </c>
      <c r="X5250" s="165">
        <v>0</v>
      </c>
      <c r="Y5250" t="str">
        <f t="shared" si="189"/>
        <v>Change</v>
      </c>
    </row>
    <row r="5251" spans="1:25" hidden="1" x14ac:dyDescent="0.35">
      <c r="A5251" t="s">
        <v>191</v>
      </c>
      <c r="B5251" t="s">
        <v>453</v>
      </c>
      <c r="C5251" t="s">
        <v>191</v>
      </c>
      <c r="D5251" t="s">
        <v>655</v>
      </c>
      <c r="E5251" t="s">
        <v>723</v>
      </c>
      <c r="F5251" t="s">
        <v>286</v>
      </c>
      <c r="G5251" s="165">
        <f t="shared" si="188"/>
        <v>62.45</v>
      </c>
      <c r="H5251" s="165">
        <f t="shared" si="188"/>
        <v>0</v>
      </c>
      <c r="I5251" t="s">
        <v>678</v>
      </c>
      <c r="K5251" t="s">
        <v>466</v>
      </c>
      <c r="L5251" t="s">
        <v>400</v>
      </c>
      <c r="M5251" t="s">
        <v>476</v>
      </c>
      <c r="N5251" t="s">
        <v>191</v>
      </c>
      <c r="O5251" t="s">
        <v>453</v>
      </c>
      <c r="P5251">
        <v>30000</v>
      </c>
      <c r="Q5251">
        <v>9000</v>
      </c>
      <c r="R5251">
        <v>1</v>
      </c>
      <c r="S5251">
        <v>62.45</v>
      </c>
      <c r="T5251">
        <v>0</v>
      </c>
      <c r="U5251" t="b" cm="1">
        <f t="array" ref="U5251">_xlfn.IFS(AND(R5251=1,S5251=G5251,T5251=H5251),TRUE,AND(R5251=1,S5251=G5251,H5251="Product NA"),TRUE)</f>
        <v>1</v>
      </c>
      <c r="W5251" s="165">
        <v>58.71</v>
      </c>
      <c r="X5251" s="165">
        <v>0</v>
      </c>
      <c r="Y5251" t="str">
        <f t="shared" si="189"/>
        <v>Change</v>
      </c>
    </row>
    <row r="5252" spans="1:25" hidden="1" x14ac:dyDescent="0.35">
      <c r="A5252" t="s">
        <v>191</v>
      </c>
      <c r="B5252" t="s">
        <v>453</v>
      </c>
      <c r="C5252" t="s">
        <v>191</v>
      </c>
      <c r="D5252" t="s">
        <v>655</v>
      </c>
      <c r="E5252" t="s">
        <v>723</v>
      </c>
      <c r="F5252" t="s">
        <v>286</v>
      </c>
      <c r="G5252" s="165">
        <f t="shared" si="188"/>
        <v>68</v>
      </c>
      <c r="H5252" s="165">
        <f t="shared" si="188"/>
        <v>0</v>
      </c>
      <c r="I5252" t="s">
        <v>679</v>
      </c>
      <c r="K5252" t="s">
        <v>466</v>
      </c>
      <c r="L5252" t="s">
        <v>400</v>
      </c>
      <c r="M5252" t="s">
        <v>476</v>
      </c>
      <c r="N5252" t="s">
        <v>191</v>
      </c>
      <c r="O5252" t="s">
        <v>453</v>
      </c>
      <c r="P5252">
        <v>30000</v>
      </c>
      <c r="Q5252">
        <v>10000</v>
      </c>
      <c r="R5252">
        <v>1</v>
      </c>
      <c r="S5252">
        <v>68</v>
      </c>
      <c r="T5252">
        <v>0</v>
      </c>
      <c r="U5252" t="b" cm="1">
        <f t="array" ref="U5252">_xlfn.IFS(AND(R5252=1,S5252=G5252,T5252=H5252),TRUE,AND(R5252=1,S5252=G5252,H5252="Product NA"),TRUE)</f>
        <v>1</v>
      </c>
      <c r="W5252" s="165">
        <v>58.71</v>
      </c>
      <c r="X5252" s="165">
        <v>0</v>
      </c>
      <c r="Y5252" t="str">
        <f t="shared" si="189"/>
        <v>Change</v>
      </c>
    </row>
    <row r="5253" spans="1:25" hidden="1" x14ac:dyDescent="0.35">
      <c r="A5253" t="s">
        <v>191</v>
      </c>
      <c r="B5253" t="s">
        <v>453</v>
      </c>
      <c r="C5253" t="s">
        <v>191</v>
      </c>
      <c r="D5253" t="s">
        <v>284</v>
      </c>
      <c r="E5253" t="s">
        <v>724</v>
      </c>
      <c r="F5253" t="s">
        <v>286</v>
      </c>
      <c r="G5253" s="165">
        <f t="shared" si="188"/>
        <v>5.5</v>
      </c>
      <c r="H5253" s="165">
        <f t="shared" si="188"/>
        <v>10.8</v>
      </c>
      <c r="I5253" t="s">
        <v>482</v>
      </c>
      <c r="K5253" t="s">
        <v>466</v>
      </c>
      <c r="L5253" t="s">
        <v>400</v>
      </c>
      <c r="M5253" t="s">
        <v>476</v>
      </c>
      <c r="N5253" t="s">
        <v>191</v>
      </c>
      <c r="O5253" t="s">
        <v>453</v>
      </c>
      <c r="P5253">
        <v>100</v>
      </c>
      <c r="Q5253">
        <v>2000</v>
      </c>
      <c r="R5253">
        <v>1</v>
      </c>
      <c r="S5253">
        <v>5.5</v>
      </c>
      <c r="T5253">
        <v>10.8</v>
      </c>
      <c r="U5253" t="b" cm="1">
        <f t="array" ref="U5253">_xlfn.IFS(AND(R5253=1,S5253=G5253,T5253=H5253),TRUE,AND(R5253=1,S5253=G5253,H5253="Product NA"),TRUE)</f>
        <v>1</v>
      </c>
      <c r="W5253" s="165">
        <v>5.15</v>
      </c>
      <c r="X5253" s="165">
        <v>10.15</v>
      </c>
      <c r="Y5253" t="str">
        <f t="shared" si="189"/>
        <v>Change</v>
      </c>
    </row>
    <row r="5254" spans="1:25" hidden="1" x14ac:dyDescent="0.35">
      <c r="A5254" t="s">
        <v>191</v>
      </c>
      <c r="B5254" t="s">
        <v>453</v>
      </c>
      <c r="C5254" t="s">
        <v>191</v>
      </c>
      <c r="D5254" t="s">
        <v>322</v>
      </c>
      <c r="E5254" t="s">
        <v>724</v>
      </c>
      <c r="F5254" t="s">
        <v>0</v>
      </c>
      <c r="G5254" s="165">
        <f t="shared" si="188"/>
        <v>5.07</v>
      </c>
      <c r="H5254" s="165">
        <f t="shared" si="188"/>
        <v>6.3</v>
      </c>
      <c r="I5254" t="s">
        <v>479</v>
      </c>
      <c r="K5254" t="s">
        <v>466</v>
      </c>
      <c r="L5254" t="s">
        <v>400</v>
      </c>
      <c r="M5254" t="s">
        <v>476</v>
      </c>
      <c r="N5254" t="s">
        <v>191</v>
      </c>
      <c r="O5254" t="s">
        <v>453</v>
      </c>
      <c r="P5254">
        <v>100</v>
      </c>
      <c r="Q5254">
        <v>100</v>
      </c>
      <c r="R5254">
        <v>1</v>
      </c>
      <c r="S5254">
        <v>5.07</v>
      </c>
      <c r="T5254">
        <v>6.3</v>
      </c>
      <c r="U5254" t="b" cm="1">
        <f t="array" ref="U5254">_xlfn.IFS(AND(R5254=1,S5254=G5254,T5254=H5254),TRUE,AND(R5254=1,S5254=G5254,H5254="Product NA"),TRUE)</f>
        <v>1</v>
      </c>
      <c r="W5254" s="165">
        <v>5.07</v>
      </c>
      <c r="X5254" s="165">
        <v>6.3</v>
      </c>
      <c r="Y5254" t="str">
        <f t="shared" si="189"/>
        <v>No Change</v>
      </c>
    </row>
    <row r="5255" spans="1:25" hidden="1" x14ac:dyDescent="0.35">
      <c r="A5255" t="s">
        <v>191</v>
      </c>
      <c r="B5255" t="s">
        <v>453</v>
      </c>
      <c r="C5255" t="s">
        <v>191</v>
      </c>
      <c r="D5255" t="s">
        <v>323</v>
      </c>
      <c r="E5255" t="s">
        <v>724</v>
      </c>
      <c r="F5255" t="s">
        <v>277</v>
      </c>
      <c r="G5255" s="165">
        <f t="shared" si="188"/>
        <v>5.4</v>
      </c>
      <c r="H5255" s="165">
        <f t="shared" si="188"/>
        <v>6.95</v>
      </c>
      <c r="I5255" t="s">
        <v>480</v>
      </c>
      <c r="K5255" t="s">
        <v>466</v>
      </c>
      <c r="L5255" t="s">
        <v>400</v>
      </c>
      <c r="M5255" t="s">
        <v>476</v>
      </c>
      <c r="N5255" t="s">
        <v>191</v>
      </c>
      <c r="O5255" t="s">
        <v>453</v>
      </c>
      <c r="P5255">
        <v>100</v>
      </c>
      <c r="Q5255">
        <v>500</v>
      </c>
      <c r="R5255">
        <v>1</v>
      </c>
      <c r="S5255">
        <v>5.4</v>
      </c>
      <c r="T5255">
        <v>6.95</v>
      </c>
      <c r="U5255" t="b" cm="1">
        <f t="array" ref="U5255">_xlfn.IFS(AND(R5255=1,S5255=G5255,T5255=H5255),TRUE,AND(R5255=1,S5255=G5255,H5255="Product NA"),TRUE)</f>
        <v>1</v>
      </c>
      <c r="W5255" s="165">
        <v>5.0500000000000007</v>
      </c>
      <c r="X5255" s="165">
        <v>6.3000000000000007</v>
      </c>
      <c r="Y5255" t="str">
        <f t="shared" si="189"/>
        <v>Change</v>
      </c>
    </row>
    <row r="5256" spans="1:25" hidden="1" x14ac:dyDescent="0.35">
      <c r="A5256" t="s">
        <v>191</v>
      </c>
      <c r="B5256" t="s">
        <v>453</v>
      </c>
      <c r="C5256" t="s">
        <v>191</v>
      </c>
      <c r="D5256" t="s">
        <v>324</v>
      </c>
      <c r="E5256" t="s">
        <v>724</v>
      </c>
      <c r="F5256" t="s">
        <v>277</v>
      </c>
      <c r="G5256" s="165">
        <f t="shared" si="188"/>
        <v>5.4</v>
      </c>
      <c r="H5256" s="165">
        <f t="shared" si="188"/>
        <v>6.95</v>
      </c>
      <c r="I5256" t="s">
        <v>480</v>
      </c>
      <c r="K5256" t="s">
        <v>466</v>
      </c>
      <c r="L5256" t="s">
        <v>400</v>
      </c>
      <c r="M5256" t="s">
        <v>476</v>
      </c>
      <c r="N5256" t="s">
        <v>191</v>
      </c>
      <c r="O5256" t="s">
        <v>453</v>
      </c>
      <c r="P5256">
        <v>100</v>
      </c>
      <c r="Q5256">
        <v>500</v>
      </c>
      <c r="R5256">
        <v>1</v>
      </c>
      <c r="S5256">
        <v>5.4</v>
      </c>
      <c r="T5256">
        <v>6.95</v>
      </c>
      <c r="U5256" t="b" cm="1">
        <f t="array" ref="U5256">_xlfn.IFS(AND(R5256=1,S5256=G5256,T5256=H5256),TRUE,AND(R5256=1,S5256=G5256,H5256="Product NA"),TRUE)</f>
        <v>1</v>
      </c>
      <c r="W5256" s="165">
        <v>5.0500000000000007</v>
      </c>
      <c r="X5256" s="165">
        <v>6.3000000000000007</v>
      </c>
      <c r="Y5256" t="str">
        <f t="shared" si="189"/>
        <v>Change</v>
      </c>
    </row>
    <row r="5257" spans="1:25" x14ac:dyDescent="0.35">
      <c r="A5257" t="s">
        <v>236</v>
      </c>
      <c r="B5257" t="s">
        <v>627</v>
      </c>
      <c r="C5257" t="s">
        <v>291</v>
      </c>
      <c r="D5257" t="s">
        <v>392</v>
      </c>
      <c r="E5257" t="s">
        <v>287</v>
      </c>
      <c r="F5257" t="s">
        <v>396</v>
      </c>
      <c r="G5257" s="165">
        <f t="shared" si="188"/>
        <v>1.1300000000000001</v>
      </c>
      <c r="H5257" s="165">
        <f t="shared" si="188"/>
        <v>15.64</v>
      </c>
      <c r="I5257" t="s">
        <v>482</v>
      </c>
      <c r="K5257" t="s">
        <v>466</v>
      </c>
      <c r="L5257" t="s">
        <v>400</v>
      </c>
      <c r="M5257" t="s">
        <v>476</v>
      </c>
      <c r="N5257" t="s">
        <v>291</v>
      </c>
      <c r="O5257" t="s">
        <v>400</v>
      </c>
      <c r="P5257">
        <v>100</v>
      </c>
      <c r="Q5257">
        <v>2000</v>
      </c>
      <c r="R5257">
        <v>1</v>
      </c>
      <c r="S5257">
        <v>1.1300000000000001</v>
      </c>
      <c r="T5257">
        <v>15.64</v>
      </c>
      <c r="U5257" t="b" cm="1">
        <f t="array" ref="U5257">_xlfn.IFS(AND(R5257=1,S5257=G5257,T5257=H5257),TRUE,AND(R5257=1,S5257=G5257,H5257="Product NA"),TRUE)</f>
        <v>1</v>
      </c>
      <c r="W5257" s="165">
        <v>1.1100000000000001</v>
      </c>
      <c r="X5257" s="165">
        <v>15.33</v>
      </c>
      <c r="Y5257" t="str">
        <f t="shared" si="189"/>
        <v>Change</v>
      </c>
    </row>
    <row r="5258" spans="1:25" hidden="1" x14ac:dyDescent="0.35">
      <c r="A5258" t="s">
        <v>236</v>
      </c>
      <c r="B5258" t="s">
        <v>627</v>
      </c>
      <c r="C5258" t="s">
        <v>291</v>
      </c>
      <c r="D5258" t="s">
        <v>281</v>
      </c>
      <c r="E5258" t="s">
        <v>287</v>
      </c>
      <c r="F5258" t="s">
        <v>286</v>
      </c>
      <c r="G5258" s="165">
        <f t="shared" si="188"/>
        <v>1.1300000000000001</v>
      </c>
      <c r="H5258" s="165">
        <f t="shared" si="188"/>
        <v>15.64</v>
      </c>
      <c r="I5258" t="s">
        <v>482</v>
      </c>
      <c r="K5258" t="s">
        <v>466</v>
      </c>
      <c r="L5258" t="s">
        <v>400</v>
      </c>
      <c r="M5258" t="s">
        <v>476</v>
      </c>
      <c r="N5258" t="s">
        <v>291</v>
      </c>
      <c r="O5258" t="s">
        <v>400</v>
      </c>
      <c r="P5258">
        <v>100</v>
      </c>
      <c r="Q5258">
        <v>2000</v>
      </c>
      <c r="R5258">
        <v>1</v>
      </c>
      <c r="S5258">
        <v>1.1300000000000001</v>
      </c>
      <c r="T5258">
        <v>15.64</v>
      </c>
      <c r="U5258" t="b" cm="1">
        <f t="array" ref="U5258">_xlfn.IFS(AND(R5258=1,S5258=G5258,T5258=H5258),TRUE,AND(R5258=1,S5258=G5258,H5258="Product NA"),TRUE)</f>
        <v>1</v>
      </c>
      <c r="W5258" s="165">
        <v>1.1100000000000001</v>
      </c>
      <c r="X5258" s="165">
        <v>15.33</v>
      </c>
      <c r="Y5258" t="str">
        <f t="shared" si="189"/>
        <v>Change</v>
      </c>
    </row>
    <row r="5259" spans="1:25" hidden="1" x14ac:dyDescent="0.35">
      <c r="A5259" t="s">
        <v>236</v>
      </c>
      <c r="B5259" t="s">
        <v>627</v>
      </c>
      <c r="C5259" t="s">
        <v>291</v>
      </c>
      <c r="D5259" t="s">
        <v>278</v>
      </c>
      <c r="E5259" t="s">
        <v>287</v>
      </c>
      <c r="F5259" t="s">
        <v>277</v>
      </c>
      <c r="G5259" s="165">
        <f t="shared" si="188"/>
        <v>1.1599999999999999</v>
      </c>
      <c r="H5259" s="165">
        <f t="shared" si="188"/>
        <v>13.64</v>
      </c>
      <c r="I5259" t="s">
        <v>480</v>
      </c>
      <c r="K5259" t="s">
        <v>466</v>
      </c>
      <c r="L5259" t="s">
        <v>400</v>
      </c>
      <c r="M5259" t="s">
        <v>476</v>
      </c>
      <c r="N5259" t="s">
        <v>291</v>
      </c>
      <c r="O5259" t="s">
        <v>400</v>
      </c>
      <c r="P5259">
        <v>100</v>
      </c>
      <c r="Q5259">
        <v>500</v>
      </c>
      <c r="R5259">
        <v>1</v>
      </c>
      <c r="S5259">
        <v>1.1599999999999999</v>
      </c>
      <c r="T5259">
        <v>13.64</v>
      </c>
      <c r="U5259" t="b" cm="1">
        <f t="array" ref="U5259">_xlfn.IFS(AND(R5259=1,S5259=G5259,T5259=H5259),TRUE,AND(R5259=1,S5259=G5259,H5259="Product NA"),TRUE)</f>
        <v>1</v>
      </c>
      <c r="W5259" s="165">
        <v>1.1599999999999999</v>
      </c>
      <c r="X5259" s="165">
        <v>14.950000000000001</v>
      </c>
      <c r="Y5259" t="str">
        <f t="shared" si="189"/>
        <v>Change</v>
      </c>
    </row>
    <row r="5260" spans="1:25" hidden="1" x14ac:dyDescent="0.35">
      <c r="A5260" t="s">
        <v>236</v>
      </c>
      <c r="B5260" t="s">
        <v>627</v>
      </c>
      <c r="C5260" t="s">
        <v>291</v>
      </c>
      <c r="D5260" t="s">
        <v>238</v>
      </c>
      <c r="E5260" t="s">
        <v>287</v>
      </c>
      <c r="F5260" t="s">
        <v>0</v>
      </c>
      <c r="G5260" s="165">
        <f t="shared" si="188"/>
        <v>0.2</v>
      </c>
      <c r="H5260" s="165">
        <f t="shared" si="188"/>
        <v>15.16</v>
      </c>
      <c r="I5260" t="s">
        <v>479</v>
      </c>
      <c r="K5260" t="s">
        <v>466</v>
      </c>
      <c r="L5260" t="s">
        <v>400</v>
      </c>
      <c r="M5260" t="s">
        <v>476</v>
      </c>
      <c r="N5260" t="s">
        <v>291</v>
      </c>
      <c r="O5260" t="s">
        <v>400</v>
      </c>
      <c r="P5260">
        <v>100</v>
      </c>
      <c r="Q5260">
        <v>100</v>
      </c>
      <c r="R5260">
        <v>1</v>
      </c>
      <c r="S5260">
        <v>0.2</v>
      </c>
      <c r="T5260">
        <v>15.16</v>
      </c>
      <c r="U5260" t="b" cm="1">
        <f t="array" ref="U5260">_xlfn.IFS(AND(R5260=1,S5260=G5260,T5260=H5260),TRUE,AND(R5260=1,S5260=G5260,H5260="Product NA"),TRUE)</f>
        <v>1</v>
      </c>
      <c r="W5260" s="165">
        <v>0.2</v>
      </c>
      <c r="X5260" s="165">
        <v>14.73</v>
      </c>
      <c r="Y5260" t="str">
        <f t="shared" si="189"/>
        <v>Change</v>
      </c>
    </row>
    <row r="5261" spans="1:25" hidden="1" x14ac:dyDescent="0.35">
      <c r="A5261" t="s">
        <v>236</v>
      </c>
      <c r="B5261" t="s">
        <v>627</v>
      </c>
      <c r="C5261" t="s">
        <v>291</v>
      </c>
      <c r="D5261" t="s">
        <v>239</v>
      </c>
      <c r="E5261" t="s">
        <v>287</v>
      </c>
      <c r="F5261" t="s">
        <v>277</v>
      </c>
      <c r="G5261" s="165">
        <f t="shared" si="188"/>
        <v>0.65</v>
      </c>
      <c r="H5261" s="165">
        <f t="shared" si="188"/>
        <v>15.47</v>
      </c>
      <c r="I5261" t="s">
        <v>480</v>
      </c>
      <c r="K5261" t="s">
        <v>466</v>
      </c>
      <c r="L5261" t="s">
        <v>400</v>
      </c>
      <c r="M5261" t="s">
        <v>476</v>
      </c>
      <c r="N5261" t="s">
        <v>291</v>
      </c>
      <c r="O5261" t="s">
        <v>400</v>
      </c>
      <c r="P5261">
        <v>100</v>
      </c>
      <c r="Q5261">
        <v>500</v>
      </c>
      <c r="R5261">
        <v>1</v>
      </c>
      <c r="S5261">
        <v>0.65</v>
      </c>
      <c r="T5261">
        <v>15.47</v>
      </c>
      <c r="U5261" t="b" cm="1">
        <f t="array" ref="U5261">_xlfn.IFS(AND(R5261=1,S5261=G5261,T5261=H5261),TRUE,AND(R5261=1,S5261=G5261,H5261="Product NA"),TRUE)</f>
        <v>1</v>
      </c>
      <c r="W5261" s="165">
        <v>0.64</v>
      </c>
      <c r="X5261" s="165">
        <v>15.17</v>
      </c>
      <c r="Y5261" t="str">
        <f t="shared" si="189"/>
        <v>Change</v>
      </c>
    </row>
    <row r="5262" spans="1:25" hidden="1" x14ac:dyDescent="0.35">
      <c r="A5262" t="s">
        <v>236</v>
      </c>
      <c r="B5262" t="s">
        <v>627</v>
      </c>
      <c r="C5262" t="s">
        <v>291</v>
      </c>
      <c r="D5262" t="s">
        <v>655</v>
      </c>
      <c r="E5262" t="s">
        <v>723</v>
      </c>
      <c r="F5262" t="s">
        <v>286</v>
      </c>
      <c r="G5262" s="165">
        <f t="shared" si="188"/>
        <v>17.900000000000002</v>
      </c>
      <c r="H5262" s="165">
        <f t="shared" si="188"/>
        <v>0</v>
      </c>
      <c r="I5262" t="s">
        <v>481</v>
      </c>
      <c r="K5262" t="s">
        <v>466</v>
      </c>
      <c r="L5262" t="s">
        <v>400</v>
      </c>
      <c r="M5262" t="s">
        <v>476</v>
      </c>
      <c r="N5262" t="s">
        <v>291</v>
      </c>
      <c r="O5262" t="s">
        <v>400</v>
      </c>
      <c r="P5262">
        <v>30000</v>
      </c>
      <c r="Q5262">
        <v>1000</v>
      </c>
      <c r="R5262">
        <v>1</v>
      </c>
      <c r="S5262">
        <v>17.900000000000002</v>
      </c>
      <c r="T5262">
        <v>0</v>
      </c>
      <c r="U5262" t="b" cm="1">
        <f t="array" ref="U5262">_xlfn.IFS(AND(R5262=1,S5262=G5262,T5262=H5262),TRUE,AND(R5262=1,S5262=G5262,H5262="Product NA"),TRUE)</f>
        <v>1</v>
      </c>
      <c r="W5262" s="165">
        <v>18.7</v>
      </c>
      <c r="X5262" s="165">
        <v>0</v>
      </c>
      <c r="Y5262" t="str">
        <f t="shared" si="189"/>
        <v>Change</v>
      </c>
    </row>
    <row r="5263" spans="1:25" hidden="1" x14ac:dyDescent="0.35">
      <c r="A5263" t="s">
        <v>236</v>
      </c>
      <c r="B5263" t="s">
        <v>627</v>
      </c>
      <c r="C5263" t="s">
        <v>291</v>
      </c>
      <c r="D5263" t="s">
        <v>655</v>
      </c>
      <c r="E5263" t="s">
        <v>723</v>
      </c>
      <c r="F5263" t="s">
        <v>286</v>
      </c>
      <c r="G5263" s="165">
        <f t="shared" si="188"/>
        <v>78.400000000000006</v>
      </c>
      <c r="H5263" s="165">
        <f t="shared" si="188"/>
        <v>0</v>
      </c>
      <c r="I5263" t="s">
        <v>680</v>
      </c>
      <c r="K5263" t="s">
        <v>466</v>
      </c>
      <c r="L5263" t="s">
        <v>400</v>
      </c>
      <c r="M5263" t="s">
        <v>476</v>
      </c>
      <c r="N5263" t="s">
        <v>291</v>
      </c>
      <c r="O5263" t="s">
        <v>400</v>
      </c>
      <c r="P5263">
        <v>30000</v>
      </c>
      <c r="Q5263">
        <v>15000</v>
      </c>
      <c r="R5263">
        <v>1</v>
      </c>
      <c r="S5263">
        <v>78.400000000000006</v>
      </c>
      <c r="T5263">
        <v>0</v>
      </c>
      <c r="U5263" t="b" cm="1">
        <f t="array" ref="U5263">_xlfn.IFS(AND(R5263=1,S5263=G5263,T5263=H5263),TRUE,AND(R5263=1,S5263=G5263,H5263="Product NA"),TRUE)</f>
        <v>1</v>
      </c>
      <c r="W5263" s="165">
        <v>89.77</v>
      </c>
      <c r="X5263" s="165">
        <v>0</v>
      </c>
      <c r="Y5263" t="str">
        <f t="shared" si="189"/>
        <v>Change</v>
      </c>
    </row>
    <row r="5264" spans="1:25" hidden="1" x14ac:dyDescent="0.35">
      <c r="A5264" t="s">
        <v>236</v>
      </c>
      <c r="B5264" t="s">
        <v>627</v>
      </c>
      <c r="C5264" t="s">
        <v>291</v>
      </c>
      <c r="D5264" t="s">
        <v>655</v>
      </c>
      <c r="E5264" t="s">
        <v>723</v>
      </c>
      <c r="F5264" t="s">
        <v>286</v>
      </c>
      <c r="G5264" s="165">
        <f t="shared" si="188"/>
        <v>21.950000000000003</v>
      </c>
      <c r="H5264" s="165">
        <f t="shared" si="188"/>
        <v>0</v>
      </c>
      <c r="I5264" t="s">
        <v>671</v>
      </c>
      <c r="K5264" t="s">
        <v>466</v>
      </c>
      <c r="L5264" t="s">
        <v>400</v>
      </c>
      <c r="M5264" t="s">
        <v>476</v>
      </c>
      <c r="N5264" t="s">
        <v>291</v>
      </c>
      <c r="O5264" t="s">
        <v>400</v>
      </c>
      <c r="P5264">
        <v>30000</v>
      </c>
      <c r="Q5264">
        <v>2000</v>
      </c>
      <c r="R5264">
        <v>1</v>
      </c>
      <c r="S5264">
        <v>21.950000000000003</v>
      </c>
      <c r="T5264">
        <v>0</v>
      </c>
      <c r="U5264" t="b" cm="1">
        <f t="array" ref="U5264">_xlfn.IFS(AND(R5264=1,S5264=G5264,T5264=H5264),TRUE,AND(R5264=1,S5264=G5264,H5264="Product NA"),TRUE)</f>
        <v>1</v>
      </c>
      <c r="W5264" s="165">
        <v>24.560000000000002</v>
      </c>
      <c r="X5264" s="165">
        <v>0</v>
      </c>
      <c r="Y5264" t="str">
        <f t="shared" si="189"/>
        <v>Change</v>
      </c>
    </row>
    <row r="5265" spans="1:25" hidden="1" x14ac:dyDescent="0.35">
      <c r="A5265" t="s">
        <v>236</v>
      </c>
      <c r="B5265" t="s">
        <v>627</v>
      </c>
      <c r="C5265" t="s">
        <v>291</v>
      </c>
      <c r="D5265" t="s">
        <v>655</v>
      </c>
      <c r="E5265" t="s">
        <v>723</v>
      </c>
      <c r="F5265" t="s">
        <v>286</v>
      </c>
      <c r="G5265" s="165">
        <f t="shared" si="188"/>
        <v>99.4</v>
      </c>
      <c r="H5265" s="165">
        <f t="shared" si="188"/>
        <v>0</v>
      </c>
      <c r="I5265" t="s">
        <v>681</v>
      </c>
      <c r="K5265" t="s">
        <v>466</v>
      </c>
      <c r="L5265" t="s">
        <v>400</v>
      </c>
      <c r="M5265" t="s">
        <v>476</v>
      </c>
      <c r="N5265" t="s">
        <v>291</v>
      </c>
      <c r="O5265" t="s">
        <v>400</v>
      </c>
      <c r="P5265">
        <v>30000</v>
      </c>
      <c r="Q5265">
        <v>20000</v>
      </c>
      <c r="R5265">
        <v>1</v>
      </c>
      <c r="S5265">
        <v>99.4</v>
      </c>
      <c r="T5265">
        <v>0</v>
      </c>
      <c r="U5265" t="b" cm="1">
        <f t="array" ref="U5265">_xlfn.IFS(AND(R5265=1,S5265=G5265,T5265=H5265),TRUE,AND(R5265=1,S5265=G5265,H5265="Product NA"),TRUE)</f>
        <v>1</v>
      </c>
      <c r="W5265" s="165">
        <v>114</v>
      </c>
      <c r="X5265" s="165">
        <v>0</v>
      </c>
      <c r="Y5265" t="str">
        <f t="shared" si="189"/>
        <v>Change</v>
      </c>
    </row>
    <row r="5266" spans="1:25" hidden="1" x14ac:dyDescent="0.35">
      <c r="A5266" t="s">
        <v>236</v>
      </c>
      <c r="B5266" t="s">
        <v>627</v>
      </c>
      <c r="C5266" t="s">
        <v>291</v>
      </c>
      <c r="D5266" t="s">
        <v>655</v>
      </c>
      <c r="E5266" t="s">
        <v>723</v>
      </c>
      <c r="F5266" t="s">
        <v>286</v>
      </c>
      <c r="G5266" s="165">
        <f t="shared" ref="G5266:H5302" si="190">S5266</f>
        <v>126.4</v>
      </c>
      <c r="H5266" s="165">
        <f t="shared" si="190"/>
        <v>0</v>
      </c>
      <c r="I5266" t="s">
        <v>682</v>
      </c>
      <c r="K5266" t="s">
        <v>466</v>
      </c>
      <c r="L5266" t="s">
        <v>400</v>
      </c>
      <c r="M5266" t="s">
        <v>476</v>
      </c>
      <c r="N5266" t="s">
        <v>291</v>
      </c>
      <c r="O5266" t="s">
        <v>400</v>
      </c>
      <c r="P5266">
        <v>30000</v>
      </c>
      <c r="Q5266">
        <v>25000</v>
      </c>
      <c r="R5266">
        <v>1</v>
      </c>
      <c r="S5266">
        <v>126.4</v>
      </c>
      <c r="T5266">
        <v>0</v>
      </c>
      <c r="U5266" t="b" cm="1">
        <f t="array" ref="U5266">_xlfn.IFS(AND(R5266=1,S5266=G5266,T5266=H5266),TRUE,AND(R5266=1,S5266=G5266,H5266="Product NA"),TRUE)</f>
        <v>1</v>
      </c>
      <c r="W5266" s="165">
        <v>401.95</v>
      </c>
      <c r="X5266" s="165">
        <v>0</v>
      </c>
      <c r="Y5266" t="str">
        <f t="shared" si="189"/>
        <v>Change</v>
      </c>
    </row>
    <row r="5267" spans="1:25" hidden="1" x14ac:dyDescent="0.35">
      <c r="A5267" t="s">
        <v>236</v>
      </c>
      <c r="B5267" t="s">
        <v>627</v>
      </c>
      <c r="C5267" t="s">
        <v>291</v>
      </c>
      <c r="D5267" t="s">
        <v>655</v>
      </c>
      <c r="E5267" t="s">
        <v>723</v>
      </c>
      <c r="F5267" t="s">
        <v>286</v>
      </c>
      <c r="G5267" s="165">
        <f t="shared" si="190"/>
        <v>26.1</v>
      </c>
      <c r="H5267" s="165">
        <f t="shared" si="190"/>
        <v>0</v>
      </c>
      <c r="I5267" t="s">
        <v>672</v>
      </c>
      <c r="K5267" t="s">
        <v>466</v>
      </c>
      <c r="L5267" t="s">
        <v>400</v>
      </c>
      <c r="M5267" t="s">
        <v>476</v>
      </c>
      <c r="N5267" t="s">
        <v>291</v>
      </c>
      <c r="O5267" t="s">
        <v>400</v>
      </c>
      <c r="P5267">
        <v>30000</v>
      </c>
      <c r="Q5267">
        <v>3000</v>
      </c>
      <c r="R5267">
        <v>1</v>
      </c>
      <c r="S5267">
        <v>26.1</v>
      </c>
      <c r="T5267">
        <v>0</v>
      </c>
      <c r="U5267" t="b" cm="1">
        <f t="array" ref="U5267">_xlfn.IFS(AND(R5267=1,S5267=G5267,T5267=H5267),TRUE,AND(R5267=1,S5267=G5267,H5267="Product NA"),TRUE)</f>
        <v>1</v>
      </c>
      <c r="W5267" s="165">
        <v>27.79</v>
      </c>
      <c r="X5267" s="165">
        <v>0</v>
      </c>
      <c r="Y5267" t="str">
        <f t="shared" si="189"/>
        <v>Change</v>
      </c>
    </row>
    <row r="5268" spans="1:25" hidden="1" x14ac:dyDescent="0.35">
      <c r="A5268" t="s">
        <v>236</v>
      </c>
      <c r="B5268" t="s">
        <v>627</v>
      </c>
      <c r="C5268" t="s">
        <v>291</v>
      </c>
      <c r="D5268" t="s">
        <v>655</v>
      </c>
      <c r="E5268" t="s">
        <v>723</v>
      </c>
      <c r="F5268" t="s">
        <v>286</v>
      </c>
      <c r="G5268" s="165">
        <f t="shared" si="190"/>
        <v>148.5</v>
      </c>
      <c r="H5268" s="165">
        <f t="shared" si="190"/>
        <v>0</v>
      </c>
      <c r="I5268" t="s">
        <v>683</v>
      </c>
      <c r="K5268" t="s">
        <v>466</v>
      </c>
      <c r="L5268" t="s">
        <v>400</v>
      </c>
      <c r="M5268" t="s">
        <v>476</v>
      </c>
      <c r="N5268" t="s">
        <v>291</v>
      </c>
      <c r="O5268" t="s">
        <v>400</v>
      </c>
      <c r="P5268">
        <v>30000</v>
      </c>
      <c r="Q5268">
        <v>30000</v>
      </c>
      <c r="R5268">
        <v>1</v>
      </c>
      <c r="S5268">
        <v>148.5</v>
      </c>
      <c r="T5268">
        <v>0</v>
      </c>
      <c r="U5268" t="b" cm="1">
        <f t="array" ref="U5268">_xlfn.IFS(AND(R5268=1,S5268=G5268,T5268=H5268),TRUE,AND(R5268=1,S5268=G5268,H5268="Product NA"),TRUE)</f>
        <v>1</v>
      </c>
      <c r="W5268" s="165">
        <v>475.29</v>
      </c>
      <c r="X5268" s="165">
        <v>0</v>
      </c>
      <c r="Y5268" t="str">
        <f t="shared" si="189"/>
        <v>Change</v>
      </c>
    </row>
    <row r="5269" spans="1:25" hidden="1" x14ac:dyDescent="0.35">
      <c r="A5269" t="s">
        <v>236</v>
      </c>
      <c r="B5269" t="s">
        <v>627</v>
      </c>
      <c r="C5269" t="s">
        <v>291</v>
      </c>
      <c r="D5269" t="s">
        <v>655</v>
      </c>
      <c r="E5269" t="s">
        <v>723</v>
      </c>
      <c r="F5269" t="s">
        <v>286</v>
      </c>
      <c r="G5269" s="165">
        <f t="shared" si="190"/>
        <v>30.150000000000002</v>
      </c>
      <c r="H5269" s="165">
        <f t="shared" si="190"/>
        <v>0</v>
      </c>
      <c r="I5269" t="s">
        <v>673</v>
      </c>
      <c r="K5269" t="s">
        <v>466</v>
      </c>
      <c r="L5269" t="s">
        <v>400</v>
      </c>
      <c r="M5269" t="s">
        <v>476</v>
      </c>
      <c r="N5269" t="s">
        <v>291</v>
      </c>
      <c r="O5269" t="s">
        <v>400</v>
      </c>
      <c r="P5269">
        <v>30000</v>
      </c>
      <c r="Q5269">
        <v>4000</v>
      </c>
      <c r="R5269">
        <v>1</v>
      </c>
      <c r="S5269">
        <v>30.150000000000002</v>
      </c>
      <c r="T5269">
        <v>0</v>
      </c>
      <c r="U5269" t="b" cm="1">
        <f t="array" ref="U5269">_xlfn.IFS(AND(R5269=1,S5269=G5269,T5269=H5269),TRUE,AND(R5269=1,S5269=G5269,H5269="Product NA"),TRUE)</f>
        <v>1</v>
      </c>
      <c r="W5269" s="165">
        <v>31.970000000000002</v>
      </c>
      <c r="X5269" s="165">
        <v>0</v>
      </c>
      <c r="Y5269" t="str">
        <f t="shared" si="189"/>
        <v>Change</v>
      </c>
    </row>
    <row r="5270" spans="1:25" hidden="1" x14ac:dyDescent="0.35">
      <c r="A5270" t="s">
        <v>236</v>
      </c>
      <c r="B5270" t="s">
        <v>627</v>
      </c>
      <c r="C5270" t="s">
        <v>291</v>
      </c>
      <c r="D5270" t="s">
        <v>655</v>
      </c>
      <c r="E5270" t="s">
        <v>723</v>
      </c>
      <c r="F5270" t="s">
        <v>286</v>
      </c>
      <c r="G5270" s="165">
        <f t="shared" si="190"/>
        <v>34.200000000000003</v>
      </c>
      <c r="H5270" s="165">
        <f t="shared" si="190"/>
        <v>0</v>
      </c>
      <c r="I5270" t="s">
        <v>674</v>
      </c>
      <c r="K5270" t="s">
        <v>466</v>
      </c>
      <c r="L5270" t="s">
        <v>400</v>
      </c>
      <c r="M5270" t="s">
        <v>476</v>
      </c>
      <c r="N5270" t="s">
        <v>291</v>
      </c>
      <c r="O5270" t="s">
        <v>400</v>
      </c>
      <c r="P5270">
        <v>30000</v>
      </c>
      <c r="Q5270">
        <v>5000</v>
      </c>
      <c r="R5270">
        <v>1</v>
      </c>
      <c r="S5270">
        <v>34.200000000000003</v>
      </c>
      <c r="T5270">
        <v>0</v>
      </c>
      <c r="U5270" t="b" cm="1">
        <f t="array" ref="U5270">_xlfn.IFS(AND(R5270=1,S5270=G5270,T5270=H5270),TRUE,AND(R5270=1,S5270=G5270,H5270="Product NA"),TRUE)</f>
        <v>1</v>
      </c>
      <c r="W5270" s="165">
        <v>37</v>
      </c>
      <c r="X5270" s="165">
        <v>0</v>
      </c>
      <c r="Y5270" t="str">
        <f t="shared" si="189"/>
        <v>Change</v>
      </c>
    </row>
    <row r="5271" spans="1:25" hidden="1" x14ac:dyDescent="0.35">
      <c r="A5271" t="s">
        <v>236</v>
      </c>
      <c r="B5271" t="s">
        <v>627</v>
      </c>
      <c r="C5271" t="s">
        <v>291</v>
      </c>
      <c r="D5271" t="s">
        <v>655</v>
      </c>
      <c r="E5271" t="s">
        <v>723</v>
      </c>
      <c r="F5271" t="s">
        <v>286</v>
      </c>
      <c r="G5271" s="165">
        <f t="shared" si="190"/>
        <v>39.400000000000006</v>
      </c>
      <c r="H5271" s="165">
        <f t="shared" si="190"/>
        <v>0</v>
      </c>
      <c r="I5271" t="s">
        <v>675</v>
      </c>
      <c r="K5271" t="s">
        <v>466</v>
      </c>
      <c r="L5271" t="s">
        <v>400</v>
      </c>
      <c r="M5271" t="s">
        <v>476</v>
      </c>
      <c r="N5271" t="s">
        <v>291</v>
      </c>
      <c r="O5271" t="s">
        <v>400</v>
      </c>
      <c r="P5271">
        <v>30000</v>
      </c>
      <c r="Q5271">
        <v>6000</v>
      </c>
      <c r="R5271">
        <v>1</v>
      </c>
      <c r="S5271">
        <v>39.400000000000006</v>
      </c>
      <c r="T5271">
        <v>0</v>
      </c>
      <c r="U5271" t="b" cm="1">
        <f t="array" ref="U5271">_xlfn.IFS(AND(R5271=1,S5271=G5271,T5271=H5271),TRUE,AND(R5271=1,S5271=G5271,H5271="Product NA"),TRUE)</f>
        <v>1</v>
      </c>
      <c r="W5271" s="165">
        <v>50.68</v>
      </c>
      <c r="X5271" s="165">
        <v>0</v>
      </c>
      <c r="Y5271" t="str">
        <f t="shared" si="189"/>
        <v>Change</v>
      </c>
    </row>
    <row r="5272" spans="1:25" hidden="1" x14ac:dyDescent="0.35">
      <c r="A5272" t="s">
        <v>236</v>
      </c>
      <c r="B5272" t="s">
        <v>627</v>
      </c>
      <c r="C5272" t="s">
        <v>291</v>
      </c>
      <c r="D5272" t="s">
        <v>655</v>
      </c>
      <c r="E5272" t="s">
        <v>723</v>
      </c>
      <c r="F5272" t="s">
        <v>286</v>
      </c>
      <c r="G5272" s="165">
        <f t="shared" si="190"/>
        <v>43.45</v>
      </c>
      <c r="H5272" s="165">
        <f t="shared" si="190"/>
        <v>0</v>
      </c>
      <c r="I5272" t="s">
        <v>676</v>
      </c>
      <c r="K5272" t="s">
        <v>466</v>
      </c>
      <c r="L5272" t="s">
        <v>400</v>
      </c>
      <c r="M5272" t="s">
        <v>476</v>
      </c>
      <c r="N5272" t="s">
        <v>291</v>
      </c>
      <c r="O5272" t="s">
        <v>400</v>
      </c>
      <c r="P5272">
        <v>30000</v>
      </c>
      <c r="Q5272">
        <v>7000</v>
      </c>
      <c r="R5272">
        <v>1</v>
      </c>
      <c r="S5272">
        <v>43.45</v>
      </c>
      <c r="T5272">
        <v>0</v>
      </c>
      <c r="U5272" t="b" cm="1">
        <f t="array" ref="U5272">_xlfn.IFS(AND(R5272=1,S5272=G5272,T5272=H5272),TRUE,AND(R5272=1,S5272=G5272,H5272="Product NA"),TRUE)</f>
        <v>1</v>
      </c>
      <c r="W5272" s="165">
        <v>50.68</v>
      </c>
      <c r="X5272" s="165">
        <v>0</v>
      </c>
      <c r="Y5272" t="str">
        <f t="shared" si="189"/>
        <v>Change</v>
      </c>
    </row>
    <row r="5273" spans="1:25" hidden="1" x14ac:dyDescent="0.35">
      <c r="A5273" t="s">
        <v>236</v>
      </c>
      <c r="B5273" t="s">
        <v>627</v>
      </c>
      <c r="C5273" t="s">
        <v>291</v>
      </c>
      <c r="D5273" t="s">
        <v>655</v>
      </c>
      <c r="E5273" t="s">
        <v>723</v>
      </c>
      <c r="F5273" t="s">
        <v>286</v>
      </c>
      <c r="G5273" s="165">
        <f t="shared" si="190"/>
        <v>47.550000000000004</v>
      </c>
      <c r="H5273" s="165">
        <f t="shared" si="190"/>
        <v>0</v>
      </c>
      <c r="I5273" t="s">
        <v>677</v>
      </c>
      <c r="K5273" t="s">
        <v>466</v>
      </c>
      <c r="L5273" t="s">
        <v>400</v>
      </c>
      <c r="M5273" t="s">
        <v>476</v>
      </c>
      <c r="N5273" t="s">
        <v>291</v>
      </c>
      <c r="O5273" t="s">
        <v>400</v>
      </c>
      <c r="P5273">
        <v>30000</v>
      </c>
      <c r="Q5273">
        <v>8000</v>
      </c>
      <c r="R5273">
        <v>1</v>
      </c>
      <c r="S5273">
        <v>47.550000000000004</v>
      </c>
      <c r="T5273">
        <v>0</v>
      </c>
      <c r="U5273" t="b" cm="1">
        <f t="array" ref="U5273">_xlfn.IFS(AND(R5273=1,S5273=G5273,T5273=H5273),TRUE,AND(R5273=1,S5273=G5273,H5273="Product NA"),TRUE)</f>
        <v>1</v>
      </c>
      <c r="W5273" s="165">
        <v>58.71</v>
      </c>
      <c r="X5273" s="165">
        <v>0</v>
      </c>
      <c r="Y5273" t="str">
        <f t="shared" si="189"/>
        <v>Change</v>
      </c>
    </row>
    <row r="5274" spans="1:25" hidden="1" x14ac:dyDescent="0.35">
      <c r="A5274" t="s">
        <v>236</v>
      </c>
      <c r="B5274" t="s">
        <v>627</v>
      </c>
      <c r="C5274" t="s">
        <v>291</v>
      </c>
      <c r="D5274" t="s">
        <v>655</v>
      </c>
      <c r="E5274" t="s">
        <v>723</v>
      </c>
      <c r="F5274" t="s">
        <v>286</v>
      </c>
      <c r="G5274" s="165">
        <f t="shared" si="190"/>
        <v>51.6</v>
      </c>
      <c r="H5274" s="165">
        <f t="shared" si="190"/>
        <v>0</v>
      </c>
      <c r="I5274" t="s">
        <v>678</v>
      </c>
      <c r="K5274" t="s">
        <v>466</v>
      </c>
      <c r="L5274" t="s">
        <v>400</v>
      </c>
      <c r="M5274" t="s">
        <v>476</v>
      </c>
      <c r="N5274" t="s">
        <v>291</v>
      </c>
      <c r="O5274" t="s">
        <v>400</v>
      </c>
      <c r="P5274">
        <v>30000</v>
      </c>
      <c r="Q5274">
        <v>9000</v>
      </c>
      <c r="R5274">
        <v>1</v>
      </c>
      <c r="S5274">
        <v>51.6</v>
      </c>
      <c r="T5274">
        <v>0</v>
      </c>
      <c r="U5274" t="b" cm="1">
        <f t="array" ref="U5274">_xlfn.IFS(AND(R5274=1,S5274=G5274,T5274=H5274),TRUE,AND(R5274=1,S5274=G5274,H5274="Product NA"),TRUE)</f>
        <v>1</v>
      </c>
      <c r="W5274" s="165">
        <v>58.71</v>
      </c>
      <c r="X5274" s="165">
        <v>0</v>
      </c>
      <c r="Y5274" t="str">
        <f t="shared" si="189"/>
        <v>Change</v>
      </c>
    </row>
    <row r="5275" spans="1:25" hidden="1" x14ac:dyDescent="0.35">
      <c r="A5275" t="s">
        <v>236</v>
      </c>
      <c r="B5275" t="s">
        <v>627</v>
      </c>
      <c r="C5275" t="s">
        <v>291</v>
      </c>
      <c r="D5275" t="s">
        <v>655</v>
      </c>
      <c r="E5275" t="s">
        <v>723</v>
      </c>
      <c r="F5275" t="s">
        <v>286</v>
      </c>
      <c r="G5275" s="165">
        <f t="shared" si="190"/>
        <v>55.650000000000006</v>
      </c>
      <c r="H5275" s="165">
        <f t="shared" si="190"/>
        <v>0</v>
      </c>
      <c r="I5275" t="s">
        <v>679</v>
      </c>
      <c r="K5275" t="s">
        <v>466</v>
      </c>
      <c r="L5275" t="s">
        <v>400</v>
      </c>
      <c r="M5275" t="s">
        <v>476</v>
      </c>
      <c r="N5275" t="s">
        <v>291</v>
      </c>
      <c r="O5275" t="s">
        <v>400</v>
      </c>
      <c r="P5275">
        <v>30000</v>
      </c>
      <c r="Q5275">
        <v>10000</v>
      </c>
      <c r="R5275">
        <v>1</v>
      </c>
      <c r="S5275">
        <v>55.650000000000006</v>
      </c>
      <c r="T5275">
        <v>0</v>
      </c>
      <c r="U5275" t="b" cm="1">
        <f t="array" ref="U5275">_xlfn.IFS(AND(R5275=1,S5275=G5275,T5275=H5275),TRUE,AND(R5275=1,S5275=G5275,H5275="Product NA"),TRUE)</f>
        <v>1</v>
      </c>
      <c r="W5275" s="165">
        <v>58.71</v>
      </c>
      <c r="X5275" s="165">
        <v>0</v>
      </c>
      <c r="Y5275" t="str">
        <f t="shared" si="189"/>
        <v>Change</v>
      </c>
    </row>
    <row r="5276" spans="1:25" hidden="1" x14ac:dyDescent="0.35">
      <c r="A5276" t="s">
        <v>236</v>
      </c>
      <c r="B5276" t="s">
        <v>627</v>
      </c>
      <c r="C5276" t="s">
        <v>291</v>
      </c>
      <c r="D5276" t="s">
        <v>284</v>
      </c>
      <c r="E5276" t="s">
        <v>724</v>
      </c>
      <c r="F5276" t="s">
        <v>286</v>
      </c>
      <c r="G5276" s="165">
        <f t="shared" si="190"/>
        <v>7.25</v>
      </c>
      <c r="H5276" s="165">
        <f t="shared" si="190"/>
        <v>11.600000000000001</v>
      </c>
      <c r="I5276" t="s">
        <v>482</v>
      </c>
      <c r="K5276" t="s">
        <v>466</v>
      </c>
      <c r="L5276" t="s">
        <v>400</v>
      </c>
      <c r="M5276" t="s">
        <v>476</v>
      </c>
      <c r="N5276" t="s">
        <v>291</v>
      </c>
      <c r="O5276" t="s">
        <v>400</v>
      </c>
      <c r="P5276">
        <v>100</v>
      </c>
      <c r="Q5276">
        <v>2000</v>
      </c>
      <c r="R5276">
        <v>1</v>
      </c>
      <c r="S5276">
        <v>7.25</v>
      </c>
      <c r="T5276">
        <v>11.600000000000001</v>
      </c>
      <c r="U5276" t="b" cm="1">
        <f t="array" ref="U5276">_xlfn.IFS(AND(R5276=1,S5276=G5276,T5276=H5276),TRUE,AND(R5276=1,S5276=G5276,H5276="Product NA"),TRUE)</f>
        <v>1</v>
      </c>
      <c r="W5276" s="165">
        <v>7.25</v>
      </c>
      <c r="X5276" s="165">
        <v>11.600000000000001</v>
      </c>
      <c r="Y5276" t="str">
        <f t="shared" si="189"/>
        <v>No Change</v>
      </c>
    </row>
    <row r="5277" spans="1:25" hidden="1" x14ac:dyDescent="0.35">
      <c r="A5277" t="s">
        <v>236</v>
      </c>
      <c r="B5277" t="s">
        <v>627</v>
      </c>
      <c r="C5277" t="s">
        <v>291</v>
      </c>
      <c r="D5277" t="s">
        <v>322</v>
      </c>
      <c r="E5277" t="s">
        <v>724</v>
      </c>
      <c r="F5277" t="s">
        <v>0</v>
      </c>
      <c r="G5277" s="165">
        <f t="shared" si="190"/>
        <v>5.68</v>
      </c>
      <c r="H5277" s="165">
        <f t="shared" si="190"/>
        <v>9.66</v>
      </c>
      <c r="I5277" t="s">
        <v>479</v>
      </c>
      <c r="K5277" t="s">
        <v>466</v>
      </c>
      <c r="L5277" t="s">
        <v>400</v>
      </c>
      <c r="M5277" t="s">
        <v>476</v>
      </c>
      <c r="N5277" t="s">
        <v>291</v>
      </c>
      <c r="O5277" t="s">
        <v>400</v>
      </c>
      <c r="P5277">
        <v>100</v>
      </c>
      <c r="Q5277">
        <v>100</v>
      </c>
      <c r="R5277">
        <v>1</v>
      </c>
      <c r="S5277">
        <v>5.68</v>
      </c>
      <c r="T5277">
        <v>9.66</v>
      </c>
      <c r="U5277" t="b" cm="1">
        <f t="array" ref="U5277">_xlfn.IFS(AND(R5277=1,S5277=G5277,T5277=H5277),TRUE,AND(R5277=1,S5277=G5277,H5277="Product NA"),TRUE)</f>
        <v>1</v>
      </c>
      <c r="W5277" s="165">
        <v>5.68</v>
      </c>
      <c r="X5277" s="165">
        <v>9.66</v>
      </c>
      <c r="Y5277" t="str">
        <f t="shared" si="189"/>
        <v>No Change</v>
      </c>
    </row>
    <row r="5278" spans="1:25" hidden="1" x14ac:dyDescent="0.35">
      <c r="A5278" t="s">
        <v>236</v>
      </c>
      <c r="B5278" t="s">
        <v>627</v>
      </c>
      <c r="C5278" t="s">
        <v>291</v>
      </c>
      <c r="D5278" t="s">
        <v>323</v>
      </c>
      <c r="E5278" t="s">
        <v>724</v>
      </c>
      <c r="F5278" t="s">
        <v>277</v>
      </c>
      <c r="G5278" s="165">
        <f t="shared" si="190"/>
        <v>6.3000000000000007</v>
      </c>
      <c r="H5278" s="165">
        <f t="shared" si="190"/>
        <v>9.6000000000000014</v>
      </c>
      <c r="I5278" t="s">
        <v>480</v>
      </c>
      <c r="K5278" t="s">
        <v>466</v>
      </c>
      <c r="L5278" t="s">
        <v>400</v>
      </c>
      <c r="M5278" t="s">
        <v>476</v>
      </c>
      <c r="N5278" t="s">
        <v>291</v>
      </c>
      <c r="O5278" t="s">
        <v>400</v>
      </c>
      <c r="P5278">
        <v>100</v>
      </c>
      <c r="Q5278">
        <v>500</v>
      </c>
      <c r="R5278">
        <v>1</v>
      </c>
      <c r="S5278">
        <v>6.3000000000000007</v>
      </c>
      <c r="T5278">
        <v>9.6000000000000014</v>
      </c>
      <c r="U5278" t="b" cm="1">
        <f t="array" ref="U5278">_xlfn.IFS(AND(R5278=1,S5278=G5278,T5278=H5278),TRUE,AND(R5278=1,S5278=G5278,H5278="Product NA"),TRUE)</f>
        <v>1</v>
      </c>
      <c r="W5278" s="165">
        <v>6.3000000000000007</v>
      </c>
      <c r="X5278" s="165">
        <v>9.6000000000000014</v>
      </c>
      <c r="Y5278" t="str">
        <f t="shared" si="189"/>
        <v>No Change</v>
      </c>
    </row>
    <row r="5279" spans="1:25" hidden="1" x14ac:dyDescent="0.35">
      <c r="A5279" t="s">
        <v>236</v>
      </c>
      <c r="B5279" t="s">
        <v>627</v>
      </c>
      <c r="C5279" t="s">
        <v>291</v>
      </c>
      <c r="D5279" t="s">
        <v>324</v>
      </c>
      <c r="E5279" t="s">
        <v>724</v>
      </c>
      <c r="F5279" t="s">
        <v>277</v>
      </c>
      <c r="G5279" s="165">
        <f t="shared" si="190"/>
        <v>6.3000000000000007</v>
      </c>
      <c r="H5279" s="165">
        <f t="shared" si="190"/>
        <v>9.6000000000000014</v>
      </c>
      <c r="I5279" t="s">
        <v>480</v>
      </c>
      <c r="K5279" t="s">
        <v>466</v>
      </c>
      <c r="L5279" t="s">
        <v>400</v>
      </c>
      <c r="M5279" t="s">
        <v>476</v>
      </c>
      <c r="N5279" t="s">
        <v>291</v>
      </c>
      <c r="O5279" t="s">
        <v>400</v>
      </c>
      <c r="P5279">
        <v>100</v>
      </c>
      <c r="Q5279">
        <v>500</v>
      </c>
      <c r="R5279">
        <v>1</v>
      </c>
      <c r="S5279">
        <v>6.3000000000000007</v>
      </c>
      <c r="T5279">
        <v>9.6000000000000014</v>
      </c>
      <c r="U5279" t="b" cm="1">
        <f t="array" ref="U5279">_xlfn.IFS(AND(R5279=1,S5279=G5279,T5279=H5279),TRUE,AND(R5279=1,S5279=G5279,H5279="Product NA"),TRUE)</f>
        <v>1</v>
      </c>
      <c r="W5279" s="165">
        <v>6.3000000000000007</v>
      </c>
      <c r="X5279" s="165">
        <v>9.6000000000000014</v>
      </c>
      <c r="Y5279" t="str">
        <f t="shared" si="189"/>
        <v>No Change</v>
      </c>
    </row>
    <row r="5280" spans="1:25" x14ac:dyDescent="0.35">
      <c r="A5280" t="s">
        <v>237</v>
      </c>
      <c r="B5280" t="s">
        <v>628</v>
      </c>
      <c r="C5280" t="s">
        <v>291</v>
      </c>
      <c r="D5280" t="s">
        <v>392</v>
      </c>
      <c r="E5280" t="s">
        <v>287</v>
      </c>
      <c r="F5280" t="s">
        <v>396</v>
      </c>
      <c r="G5280" s="165">
        <f t="shared" si="190"/>
        <v>1.1300000000000001</v>
      </c>
      <c r="H5280" s="165">
        <f t="shared" si="190"/>
        <v>15.64</v>
      </c>
      <c r="I5280" t="s">
        <v>482</v>
      </c>
      <c r="K5280" t="s">
        <v>466</v>
      </c>
      <c r="L5280" t="s">
        <v>400</v>
      </c>
      <c r="M5280" t="s">
        <v>476</v>
      </c>
      <c r="N5280" t="s">
        <v>291</v>
      </c>
      <c r="O5280" t="s">
        <v>400</v>
      </c>
      <c r="P5280">
        <v>100</v>
      </c>
      <c r="Q5280">
        <v>2000</v>
      </c>
      <c r="R5280">
        <v>1</v>
      </c>
      <c r="S5280">
        <v>1.1300000000000001</v>
      </c>
      <c r="T5280">
        <v>15.64</v>
      </c>
      <c r="U5280" t="b" cm="1">
        <f t="array" ref="U5280">_xlfn.IFS(AND(R5280=1,S5280=G5280,T5280=H5280),TRUE,AND(R5280=1,S5280=G5280,H5280="Product NA"),TRUE)</f>
        <v>1</v>
      </c>
      <c r="W5280" s="165">
        <v>1.1100000000000001</v>
      </c>
      <c r="X5280" s="165">
        <v>15.33</v>
      </c>
      <c r="Y5280" t="str">
        <f t="shared" si="189"/>
        <v>Change</v>
      </c>
    </row>
    <row r="5281" spans="1:25" hidden="1" x14ac:dyDescent="0.35">
      <c r="A5281" t="s">
        <v>237</v>
      </c>
      <c r="B5281" t="s">
        <v>628</v>
      </c>
      <c r="C5281" t="s">
        <v>291</v>
      </c>
      <c r="D5281" t="s">
        <v>281</v>
      </c>
      <c r="E5281" t="s">
        <v>287</v>
      </c>
      <c r="F5281" t="s">
        <v>286</v>
      </c>
      <c r="G5281" s="165">
        <f t="shared" si="190"/>
        <v>1.1300000000000001</v>
      </c>
      <c r="H5281" s="165">
        <f t="shared" si="190"/>
        <v>15.64</v>
      </c>
      <c r="I5281" t="s">
        <v>482</v>
      </c>
      <c r="K5281" t="s">
        <v>466</v>
      </c>
      <c r="L5281" t="s">
        <v>400</v>
      </c>
      <c r="M5281" t="s">
        <v>476</v>
      </c>
      <c r="N5281" t="s">
        <v>291</v>
      </c>
      <c r="O5281" t="s">
        <v>400</v>
      </c>
      <c r="P5281">
        <v>100</v>
      </c>
      <c r="Q5281">
        <v>2000</v>
      </c>
      <c r="R5281">
        <v>1</v>
      </c>
      <c r="S5281">
        <v>1.1300000000000001</v>
      </c>
      <c r="T5281">
        <v>15.64</v>
      </c>
      <c r="U5281" t="b" cm="1">
        <f t="array" ref="U5281">_xlfn.IFS(AND(R5281=1,S5281=G5281,T5281=H5281),TRUE,AND(R5281=1,S5281=G5281,H5281="Product NA"),TRUE)</f>
        <v>1</v>
      </c>
      <c r="W5281" s="165">
        <v>1.1100000000000001</v>
      </c>
      <c r="X5281" s="165">
        <v>15.33</v>
      </c>
      <c r="Y5281" t="str">
        <f t="shared" si="189"/>
        <v>Change</v>
      </c>
    </row>
    <row r="5282" spans="1:25" hidden="1" x14ac:dyDescent="0.35">
      <c r="A5282" t="s">
        <v>237</v>
      </c>
      <c r="B5282" t="s">
        <v>628</v>
      </c>
      <c r="C5282" t="s">
        <v>291</v>
      </c>
      <c r="D5282" t="s">
        <v>278</v>
      </c>
      <c r="E5282" t="s">
        <v>287</v>
      </c>
      <c r="F5282" t="s">
        <v>277</v>
      </c>
      <c r="G5282" s="165">
        <f t="shared" si="190"/>
        <v>1.1599999999999999</v>
      </c>
      <c r="H5282" s="165">
        <f t="shared" si="190"/>
        <v>13.64</v>
      </c>
      <c r="I5282" t="s">
        <v>480</v>
      </c>
      <c r="K5282" t="s">
        <v>466</v>
      </c>
      <c r="L5282" t="s">
        <v>400</v>
      </c>
      <c r="M5282" t="s">
        <v>476</v>
      </c>
      <c r="N5282" t="s">
        <v>291</v>
      </c>
      <c r="O5282" t="s">
        <v>400</v>
      </c>
      <c r="P5282">
        <v>100</v>
      </c>
      <c r="Q5282">
        <v>500</v>
      </c>
      <c r="R5282">
        <v>1</v>
      </c>
      <c r="S5282">
        <v>1.1599999999999999</v>
      </c>
      <c r="T5282">
        <v>13.64</v>
      </c>
      <c r="U5282" t="b" cm="1">
        <f t="array" ref="U5282">_xlfn.IFS(AND(R5282=1,S5282=G5282,T5282=H5282),TRUE,AND(R5282=1,S5282=G5282,H5282="Product NA"),TRUE)</f>
        <v>1</v>
      </c>
      <c r="W5282" s="165">
        <v>1.1599999999999999</v>
      </c>
      <c r="X5282" s="165">
        <v>14.950000000000001</v>
      </c>
      <c r="Y5282" t="str">
        <f t="shared" si="189"/>
        <v>Change</v>
      </c>
    </row>
    <row r="5283" spans="1:25" hidden="1" x14ac:dyDescent="0.35">
      <c r="A5283" t="s">
        <v>237</v>
      </c>
      <c r="B5283" t="s">
        <v>628</v>
      </c>
      <c r="C5283" t="s">
        <v>291</v>
      </c>
      <c r="D5283" t="s">
        <v>238</v>
      </c>
      <c r="E5283" t="s">
        <v>287</v>
      </c>
      <c r="F5283" t="s">
        <v>0</v>
      </c>
      <c r="G5283" s="165">
        <f t="shared" si="190"/>
        <v>0.2</v>
      </c>
      <c r="H5283" s="165">
        <f t="shared" si="190"/>
        <v>15.16</v>
      </c>
      <c r="I5283" t="s">
        <v>479</v>
      </c>
      <c r="K5283" t="s">
        <v>466</v>
      </c>
      <c r="L5283" t="s">
        <v>400</v>
      </c>
      <c r="M5283" t="s">
        <v>476</v>
      </c>
      <c r="N5283" t="s">
        <v>291</v>
      </c>
      <c r="O5283" t="s">
        <v>400</v>
      </c>
      <c r="P5283">
        <v>100</v>
      </c>
      <c r="Q5283">
        <v>100</v>
      </c>
      <c r="R5283">
        <v>1</v>
      </c>
      <c r="S5283">
        <v>0.2</v>
      </c>
      <c r="T5283">
        <v>15.16</v>
      </c>
      <c r="U5283" t="b" cm="1">
        <f t="array" ref="U5283">_xlfn.IFS(AND(R5283=1,S5283=G5283,T5283=H5283),TRUE,AND(R5283=1,S5283=G5283,H5283="Product NA"),TRUE)</f>
        <v>1</v>
      </c>
      <c r="W5283" s="165">
        <v>0.2</v>
      </c>
      <c r="X5283" s="165">
        <v>14.73</v>
      </c>
      <c r="Y5283" t="str">
        <f t="shared" si="189"/>
        <v>Change</v>
      </c>
    </row>
    <row r="5284" spans="1:25" hidden="1" x14ac:dyDescent="0.35">
      <c r="A5284" t="s">
        <v>237</v>
      </c>
      <c r="B5284" t="s">
        <v>628</v>
      </c>
      <c r="C5284" t="s">
        <v>291</v>
      </c>
      <c r="D5284" t="s">
        <v>239</v>
      </c>
      <c r="E5284" t="s">
        <v>287</v>
      </c>
      <c r="F5284" t="s">
        <v>277</v>
      </c>
      <c r="G5284" s="165">
        <f t="shared" si="190"/>
        <v>0.65</v>
      </c>
      <c r="H5284" s="165">
        <f t="shared" si="190"/>
        <v>15.47</v>
      </c>
      <c r="I5284" t="s">
        <v>480</v>
      </c>
      <c r="K5284" t="s">
        <v>466</v>
      </c>
      <c r="L5284" t="s">
        <v>400</v>
      </c>
      <c r="M5284" t="s">
        <v>476</v>
      </c>
      <c r="N5284" t="s">
        <v>291</v>
      </c>
      <c r="O5284" t="s">
        <v>400</v>
      </c>
      <c r="P5284">
        <v>100</v>
      </c>
      <c r="Q5284">
        <v>500</v>
      </c>
      <c r="R5284">
        <v>1</v>
      </c>
      <c r="S5284">
        <v>0.65</v>
      </c>
      <c r="T5284">
        <v>15.47</v>
      </c>
      <c r="U5284" t="b" cm="1">
        <f t="array" ref="U5284">_xlfn.IFS(AND(R5284=1,S5284=G5284,T5284=H5284),TRUE,AND(R5284=1,S5284=G5284,H5284="Product NA"),TRUE)</f>
        <v>1</v>
      </c>
      <c r="W5284" s="165">
        <v>0.64</v>
      </c>
      <c r="X5284" s="165">
        <v>15.17</v>
      </c>
      <c r="Y5284" t="str">
        <f t="shared" si="189"/>
        <v>Change</v>
      </c>
    </row>
    <row r="5285" spans="1:25" hidden="1" x14ac:dyDescent="0.35">
      <c r="A5285" t="s">
        <v>237</v>
      </c>
      <c r="B5285" t="s">
        <v>628</v>
      </c>
      <c r="C5285" t="s">
        <v>291</v>
      </c>
      <c r="D5285" t="s">
        <v>655</v>
      </c>
      <c r="E5285" t="s">
        <v>723</v>
      </c>
      <c r="F5285" t="s">
        <v>286</v>
      </c>
      <c r="G5285" s="165">
        <f t="shared" si="190"/>
        <v>17.900000000000002</v>
      </c>
      <c r="H5285" s="165">
        <f t="shared" si="190"/>
        <v>0</v>
      </c>
      <c r="I5285" t="s">
        <v>481</v>
      </c>
      <c r="K5285" t="s">
        <v>466</v>
      </c>
      <c r="L5285" t="s">
        <v>400</v>
      </c>
      <c r="M5285" t="s">
        <v>476</v>
      </c>
      <c r="N5285" t="s">
        <v>291</v>
      </c>
      <c r="O5285" t="s">
        <v>400</v>
      </c>
      <c r="P5285">
        <v>30000</v>
      </c>
      <c r="Q5285">
        <v>1000</v>
      </c>
      <c r="R5285">
        <v>1</v>
      </c>
      <c r="S5285">
        <v>17.900000000000002</v>
      </c>
      <c r="T5285">
        <v>0</v>
      </c>
      <c r="U5285" t="b" cm="1">
        <f t="array" ref="U5285">_xlfn.IFS(AND(R5285=1,S5285=G5285,T5285=H5285),TRUE,AND(R5285=1,S5285=G5285,H5285="Product NA"),TRUE)</f>
        <v>1</v>
      </c>
      <c r="W5285" s="165">
        <v>18.7</v>
      </c>
      <c r="X5285" s="165">
        <v>0</v>
      </c>
      <c r="Y5285" t="str">
        <f t="shared" si="189"/>
        <v>Change</v>
      </c>
    </row>
    <row r="5286" spans="1:25" hidden="1" x14ac:dyDescent="0.35">
      <c r="A5286" t="s">
        <v>237</v>
      </c>
      <c r="B5286" t="s">
        <v>628</v>
      </c>
      <c r="C5286" t="s">
        <v>291</v>
      </c>
      <c r="D5286" t="s">
        <v>655</v>
      </c>
      <c r="E5286" t="s">
        <v>723</v>
      </c>
      <c r="F5286" t="s">
        <v>286</v>
      </c>
      <c r="G5286" s="165">
        <f t="shared" si="190"/>
        <v>78.400000000000006</v>
      </c>
      <c r="H5286" s="165">
        <f t="shared" si="190"/>
        <v>0</v>
      </c>
      <c r="I5286" t="s">
        <v>680</v>
      </c>
      <c r="K5286" t="s">
        <v>466</v>
      </c>
      <c r="L5286" t="s">
        <v>400</v>
      </c>
      <c r="M5286" t="s">
        <v>476</v>
      </c>
      <c r="N5286" t="s">
        <v>291</v>
      </c>
      <c r="O5286" t="s">
        <v>400</v>
      </c>
      <c r="P5286">
        <v>30000</v>
      </c>
      <c r="Q5286">
        <v>15000</v>
      </c>
      <c r="R5286">
        <v>1</v>
      </c>
      <c r="S5286">
        <v>78.400000000000006</v>
      </c>
      <c r="T5286">
        <v>0</v>
      </c>
      <c r="U5286" t="b" cm="1">
        <f t="array" ref="U5286">_xlfn.IFS(AND(R5286=1,S5286=G5286,T5286=H5286),TRUE,AND(R5286=1,S5286=G5286,H5286="Product NA"),TRUE)</f>
        <v>1</v>
      </c>
      <c r="W5286" s="165">
        <v>89.77</v>
      </c>
      <c r="X5286" s="165">
        <v>0</v>
      </c>
      <c r="Y5286" t="str">
        <f t="shared" si="189"/>
        <v>Change</v>
      </c>
    </row>
    <row r="5287" spans="1:25" hidden="1" x14ac:dyDescent="0.35">
      <c r="A5287" t="s">
        <v>237</v>
      </c>
      <c r="B5287" t="s">
        <v>628</v>
      </c>
      <c r="C5287" t="s">
        <v>291</v>
      </c>
      <c r="D5287" t="s">
        <v>655</v>
      </c>
      <c r="E5287" t="s">
        <v>723</v>
      </c>
      <c r="F5287" t="s">
        <v>286</v>
      </c>
      <c r="G5287" s="165">
        <f t="shared" si="190"/>
        <v>21.950000000000003</v>
      </c>
      <c r="H5287" s="165">
        <f t="shared" si="190"/>
        <v>0</v>
      </c>
      <c r="I5287" t="s">
        <v>671</v>
      </c>
      <c r="K5287" t="s">
        <v>466</v>
      </c>
      <c r="L5287" t="s">
        <v>400</v>
      </c>
      <c r="M5287" t="s">
        <v>476</v>
      </c>
      <c r="N5287" t="s">
        <v>291</v>
      </c>
      <c r="O5287" t="s">
        <v>400</v>
      </c>
      <c r="P5287">
        <v>30000</v>
      </c>
      <c r="Q5287">
        <v>2000</v>
      </c>
      <c r="R5287">
        <v>1</v>
      </c>
      <c r="S5287">
        <v>21.950000000000003</v>
      </c>
      <c r="T5287">
        <v>0</v>
      </c>
      <c r="U5287" t="b" cm="1">
        <f t="array" ref="U5287">_xlfn.IFS(AND(R5287=1,S5287=G5287,T5287=H5287),TRUE,AND(R5287=1,S5287=G5287,H5287="Product NA"),TRUE)</f>
        <v>1</v>
      </c>
      <c r="W5287" s="165">
        <v>24.560000000000002</v>
      </c>
      <c r="X5287" s="165">
        <v>0</v>
      </c>
      <c r="Y5287" t="str">
        <f t="shared" si="189"/>
        <v>Change</v>
      </c>
    </row>
    <row r="5288" spans="1:25" hidden="1" x14ac:dyDescent="0.35">
      <c r="A5288" t="s">
        <v>237</v>
      </c>
      <c r="B5288" t="s">
        <v>628</v>
      </c>
      <c r="C5288" t="s">
        <v>291</v>
      </c>
      <c r="D5288" t="s">
        <v>655</v>
      </c>
      <c r="E5288" t="s">
        <v>723</v>
      </c>
      <c r="F5288" t="s">
        <v>286</v>
      </c>
      <c r="G5288" s="165">
        <f t="shared" si="190"/>
        <v>99.4</v>
      </c>
      <c r="H5288" s="165">
        <f t="shared" si="190"/>
        <v>0</v>
      </c>
      <c r="I5288" t="s">
        <v>681</v>
      </c>
      <c r="K5288" t="s">
        <v>466</v>
      </c>
      <c r="L5288" t="s">
        <v>400</v>
      </c>
      <c r="M5288" t="s">
        <v>476</v>
      </c>
      <c r="N5288" t="s">
        <v>291</v>
      </c>
      <c r="O5288" t="s">
        <v>400</v>
      </c>
      <c r="P5288">
        <v>30000</v>
      </c>
      <c r="Q5288">
        <v>20000</v>
      </c>
      <c r="R5288">
        <v>1</v>
      </c>
      <c r="S5288">
        <v>99.4</v>
      </c>
      <c r="T5288">
        <v>0</v>
      </c>
      <c r="U5288" t="b" cm="1">
        <f t="array" ref="U5288">_xlfn.IFS(AND(R5288=1,S5288=G5288,T5288=H5288),TRUE,AND(R5288=1,S5288=G5288,H5288="Product NA"),TRUE)</f>
        <v>1</v>
      </c>
      <c r="W5288" s="165">
        <v>114</v>
      </c>
      <c r="X5288" s="165">
        <v>0</v>
      </c>
      <c r="Y5288" t="str">
        <f t="shared" si="189"/>
        <v>Change</v>
      </c>
    </row>
    <row r="5289" spans="1:25" hidden="1" x14ac:dyDescent="0.35">
      <c r="A5289" t="s">
        <v>237</v>
      </c>
      <c r="B5289" t="s">
        <v>628</v>
      </c>
      <c r="C5289" t="s">
        <v>291</v>
      </c>
      <c r="D5289" t="s">
        <v>655</v>
      </c>
      <c r="E5289" t="s">
        <v>723</v>
      </c>
      <c r="F5289" t="s">
        <v>286</v>
      </c>
      <c r="G5289" s="165">
        <f t="shared" si="190"/>
        <v>126.4</v>
      </c>
      <c r="H5289" s="165">
        <f t="shared" si="190"/>
        <v>0</v>
      </c>
      <c r="I5289" t="s">
        <v>682</v>
      </c>
      <c r="K5289" t="s">
        <v>466</v>
      </c>
      <c r="L5289" t="s">
        <v>400</v>
      </c>
      <c r="M5289" t="s">
        <v>476</v>
      </c>
      <c r="N5289" t="s">
        <v>291</v>
      </c>
      <c r="O5289" t="s">
        <v>400</v>
      </c>
      <c r="P5289">
        <v>30000</v>
      </c>
      <c r="Q5289">
        <v>25000</v>
      </c>
      <c r="R5289">
        <v>1</v>
      </c>
      <c r="S5289">
        <v>126.4</v>
      </c>
      <c r="T5289">
        <v>0</v>
      </c>
      <c r="U5289" t="b" cm="1">
        <f t="array" ref="U5289">_xlfn.IFS(AND(R5289=1,S5289=G5289,T5289=H5289),TRUE,AND(R5289=1,S5289=G5289,H5289="Product NA"),TRUE)</f>
        <v>1</v>
      </c>
      <c r="W5289" s="165">
        <v>401.95</v>
      </c>
      <c r="X5289" s="165">
        <v>0</v>
      </c>
      <c r="Y5289" t="str">
        <f t="shared" si="189"/>
        <v>Change</v>
      </c>
    </row>
    <row r="5290" spans="1:25" hidden="1" x14ac:dyDescent="0.35">
      <c r="A5290" t="s">
        <v>237</v>
      </c>
      <c r="B5290" t="s">
        <v>628</v>
      </c>
      <c r="C5290" t="s">
        <v>291</v>
      </c>
      <c r="D5290" t="s">
        <v>655</v>
      </c>
      <c r="E5290" t="s">
        <v>723</v>
      </c>
      <c r="F5290" t="s">
        <v>286</v>
      </c>
      <c r="G5290" s="165">
        <f t="shared" si="190"/>
        <v>26.1</v>
      </c>
      <c r="H5290" s="165">
        <f t="shared" si="190"/>
        <v>0</v>
      </c>
      <c r="I5290" t="s">
        <v>672</v>
      </c>
      <c r="K5290" t="s">
        <v>466</v>
      </c>
      <c r="L5290" t="s">
        <v>400</v>
      </c>
      <c r="M5290" t="s">
        <v>476</v>
      </c>
      <c r="N5290" t="s">
        <v>291</v>
      </c>
      <c r="O5290" t="s">
        <v>400</v>
      </c>
      <c r="P5290">
        <v>30000</v>
      </c>
      <c r="Q5290">
        <v>3000</v>
      </c>
      <c r="R5290">
        <v>1</v>
      </c>
      <c r="S5290">
        <v>26.1</v>
      </c>
      <c r="T5290">
        <v>0</v>
      </c>
      <c r="U5290" t="b" cm="1">
        <f t="array" ref="U5290">_xlfn.IFS(AND(R5290=1,S5290=G5290,T5290=H5290),TRUE,AND(R5290=1,S5290=G5290,H5290="Product NA"),TRUE)</f>
        <v>1</v>
      </c>
      <c r="W5290" s="165">
        <v>27.79</v>
      </c>
      <c r="X5290" s="165">
        <v>0</v>
      </c>
      <c r="Y5290" t="str">
        <f t="shared" si="189"/>
        <v>Change</v>
      </c>
    </row>
    <row r="5291" spans="1:25" hidden="1" x14ac:dyDescent="0.35">
      <c r="A5291" t="s">
        <v>237</v>
      </c>
      <c r="B5291" t="s">
        <v>628</v>
      </c>
      <c r="C5291" t="s">
        <v>291</v>
      </c>
      <c r="D5291" t="s">
        <v>655</v>
      </c>
      <c r="E5291" t="s">
        <v>723</v>
      </c>
      <c r="F5291" t="s">
        <v>286</v>
      </c>
      <c r="G5291" s="165">
        <f t="shared" si="190"/>
        <v>148.5</v>
      </c>
      <c r="H5291" s="165">
        <f t="shared" si="190"/>
        <v>0</v>
      </c>
      <c r="I5291" t="s">
        <v>683</v>
      </c>
      <c r="K5291" t="s">
        <v>466</v>
      </c>
      <c r="L5291" t="s">
        <v>400</v>
      </c>
      <c r="M5291" t="s">
        <v>476</v>
      </c>
      <c r="N5291" t="s">
        <v>291</v>
      </c>
      <c r="O5291" t="s">
        <v>400</v>
      </c>
      <c r="P5291">
        <v>30000</v>
      </c>
      <c r="Q5291">
        <v>30000</v>
      </c>
      <c r="R5291">
        <v>1</v>
      </c>
      <c r="S5291">
        <v>148.5</v>
      </c>
      <c r="T5291">
        <v>0</v>
      </c>
      <c r="U5291" t="b" cm="1">
        <f t="array" ref="U5291">_xlfn.IFS(AND(R5291=1,S5291=G5291,T5291=H5291),TRUE,AND(R5291=1,S5291=G5291,H5291="Product NA"),TRUE)</f>
        <v>1</v>
      </c>
      <c r="W5291" s="165">
        <v>475.29</v>
      </c>
      <c r="X5291" s="165">
        <v>0</v>
      </c>
      <c r="Y5291" t="str">
        <f t="shared" si="189"/>
        <v>Change</v>
      </c>
    </row>
    <row r="5292" spans="1:25" hidden="1" x14ac:dyDescent="0.35">
      <c r="A5292" t="s">
        <v>237</v>
      </c>
      <c r="B5292" t="s">
        <v>628</v>
      </c>
      <c r="C5292" t="s">
        <v>291</v>
      </c>
      <c r="D5292" t="s">
        <v>655</v>
      </c>
      <c r="E5292" t="s">
        <v>723</v>
      </c>
      <c r="F5292" t="s">
        <v>286</v>
      </c>
      <c r="G5292" s="165">
        <f t="shared" si="190"/>
        <v>30.150000000000002</v>
      </c>
      <c r="H5292" s="165">
        <f t="shared" si="190"/>
        <v>0</v>
      </c>
      <c r="I5292" t="s">
        <v>673</v>
      </c>
      <c r="K5292" t="s">
        <v>466</v>
      </c>
      <c r="L5292" t="s">
        <v>400</v>
      </c>
      <c r="M5292" t="s">
        <v>476</v>
      </c>
      <c r="N5292" t="s">
        <v>291</v>
      </c>
      <c r="O5292" t="s">
        <v>400</v>
      </c>
      <c r="P5292">
        <v>30000</v>
      </c>
      <c r="Q5292">
        <v>4000</v>
      </c>
      <c r="R5292">
        <v>1</v>
      </c>
      <c r="S5292">
        <v>30.150000000000002</v>
      </c>
      <c r="T5292">
        <v>0</v>
      </c>
      <c r="U5292" t="b" cm="1">
        <f t="array" ref="U5292">_xlfn.IFS(AND(R5292=1,S5292=G5292,T5292=H5292),TRUE,AND(R5292=1,S5292=G5292,H5292="Product NA"),TRUE)</f>
        <v>1</v>
      </c>
      <c r="W5292" s="165">
        <v>31.970000000000002</v>
      </c>
      <c r="X5292" s="165">
        <v>0</v>
      </c>
      <c r="Y5292" t="str">
        <f t="shared" si="189"/>
        <v>Change</v>
      </c>
    </row>
    <row r="5293" spans="1:25" hidden="1" x14ac:dyDescent="0.35">
      <c r="A5293" t="s">
        <v>237</v>
      </c>
      <c r="B5293" t="s">
        <v>628</v>
      </c>
      <c r="C5293" t="s">
        <v>291</v>
      </c>
      <c r="D5293" t="s">
        <v>655</v>
      </c>
      <c r="E5293" t="s">
        <v>723</v>
      </c>
      <c r="F5293" t="s">
        <v>286</v>
      </c>
      <c r="G5293" s="165">
        <f t="shared" si="190"/>
        <v>34.200000000000003</v>
      </c>
      <c r="H5293" s="165">
        <f t="shared" si="190"/>
        <v>0</v>
      </c>
      <c r="I5293" t="s">
        <v>674</v>
      </c>
      <c r="K5293" t="s">
        <v>466</v>
      </c>
      <c r="L5293" t="s">
        <v>400</v>
      </c>
      <c r="M5293" t="s">
        <v>476</v>
      </c>
      <c r="N5293" t="s">
        <v>291</v>
      </c>
      <c r="O5293" t="s">
        <v>400</v>
      </c>
      <c r="P5293">
        <v>30000</v>
      </c>
      <c r="Q5293">
        <v>5000</v>
      </c>
      <c r="R5293">
        <v>1</v>
      </c>
      <c r="S5293">
        <v>34.200000000000003</v>
      </c>
      <c r="T5293">
        <v>0</v>
      </c>
      <c r="U5293" t="b" cm="1">
        <f t="array" ref="U5293">_xlfn.IFS(AND(R5293=1,S5293=G5293,T5293=H5293),TRUE,AND(R5293=1,S5293=G5293,H5293="Product NA"),TRUE)</f>
        <v>1</v>
      </c>
      <c r="W5293" s="165">
        <v>37</v>
      </c>
      <c r="X5293" s="165">
        <v>0</v>
      </c>
      <c r="Y5293" t="str">
        <f t="shared" si="189"/>
        <v>Change</v>
      </c>
    </row>
    <row r="5294" spans="1:25" hidden="1" x14ac:dyDescent="0.35">
      <c r="A5294" t="s">
        <v>237</v>
      </c>
      <c r="B5294" t="s">
        <v>628</v>
      </c>
      <c r="C5294" t="s">
        <v>291</v>
      </c>
      <c r="D5294" t="s">
        <v>655</v>
      </c>
      <c r="E5294" t="s">
        <v>723</v>
      </c>
      <c r="F5294" t="s">
        <v>286</v>
      </c>
      <c r="G5294" s="165">
        <f t="shared" si="190"/>
        <v>39.400000000000006</v>
      </c>
      <c r="H5294" s="165">
        <f t="shared" si="190"/>
        <v>0</v>
      </c>
      <c r="I5294" t="s">
        <v>675</v>
      </c>
      <c r="K5294" t="s">
        <v>466</v>
      </c>
      <c r="L5294" t="s">
        <v>400</v>
      </c>
      <c r="M5294" t="s">
        <v>476</v>
      </c>
      <c r="N5294" t="s">
        <v>291</v>
      </c>
      <c r="O5294" t="s">
        <v>400</v>
      </c>
      <c r="P5294">
        <v>30000</v>
      </c>
      <c r="Q5294">
        <v>6000</v>
      </c>
      <c r="R5294">
        <v>1</v>
      </c>
      <c r="S5294">
        <v>39.400000000000006</v>
      </c>
      <c r="T5294">
        <v>0</v>
      </c>
      <c r="U5294" t="b" cm="1">
        <f t="array" ref="U5294">_xlfn.IFS(AND(R5294=1,S5294=G5294,T5294=H5294),TRUE,AND(R5294=1,S5294=G5294,H5294="Product NA"),TRUE)</f>
        <v>1</v>
      </c>
      <c r="W5294" s="165">
        <v>50.68</v>
      </c>
      <c r="X5294" s="165">
        <v>0</v>
      </c>
      <c r="Y5294" t="str">
        <f t="shared" si="189"/>
        <v>Change</v>
      </c>
    </row>
    <row r="5295" spans="1:25" hidden="1" x14ac:dyDescent="0.35">
      <c r="A5295" t="s">
        <v>237</v>
      </c>
      <c r="B5295" t="s">
        <v>628</v>
      </c>
      <c r="C5295" t="s">
        <v>291</v>
      </c>
      <c r="D5295" t="s">
        <v>655</v>
      </c>
      <c r="E5295" t="s">
        <v>723</v>
      </c>
      <c r="F5295" t="s">
        <v>286</v>
      </c>
      <c r="G5295" s="165">
        <f t="shared" si="190"/>
        <v>43.45</v>
      </c>
      <c r="H5295" s="165">
        <f t="shared" si="190"/>
        <v>0</v>
      </c>
      <c r="I5295" t="s">
        <v>676</v>
      </c>
      <c r="K5295" t="s">
        <v>466</v>
      </c>
      <c r="L5295" t="s">
        <v>400</v>
      </c>
      <c r="M5295" t="s">
        <v>476</v>
      </c>
      <c r="N5295" t="s">
        <v>291</v>
      </c>
      <c r="O5295" t="s">
        <v>400</v>
      </c>
      <c r="P5295">
        <v>30000</v>
      </c>
      <c r="Q5295">
        <v>7000</v>
      </c>
      <c r="R5295">
        <v>1</v>
      </c>
      <c r="S5295">
        <v>43.45</v>
      </c>
      <c r="T5295">
        <v>0</v>
      </c>
      <c r="U5295" t="b" cm="1">
        <f t="array" ref="U5295">_xlfn.IFS(AND(R5295=1,S5295=G5295,T5295=H5295),TRUE,AND(R5295=1,S5295=G5295,H5295="Product NA"),TRUE)</f>
        <v>1</v>
      </c>
      <c r="W5295" s="165">
        <v>50.68</v>
      </c>
      <c r="X5295" s="165">
        <v>0</v>
      </c>
      <c r="Y5295" t="str">
        <f t="shared" si="189"/>
        <v>Change</v>
      </c>
    </row>
    <row r="5296" spans="1:25" hidden="1" x14ac:dyDescent="0.35">
      <c r="A5296" t="s">
        <v>237</v>
      </c>
      <c r="B5296" t="s">
        <v>628</v>
      </c>
      <c r="C5296" t="s">
        <v>291</v>
      </c>
      <c r="D5296" t="s">
        <v>655</v>
      </c>
      <c r="E5296" t="s">
        <v>723</v>
      </c>
      <c r="F5296" t="s">
        <v>286</v>
      </c>
      <c r="G5296" s="165">
        <f t="shared" si="190"/>
        <v>47.550000000000004</v>
      </c>
      <c r="H5296" s="165">
        <f t="shared" si="190"/>
        <v>0</v>
      </c>
      <c r="I5296" t="s">
        <v>677</v>
      </c>
      <c r="K5296" t="s">
        <v>466</v>
      </c>
      <c r="L5296" t="s">
        <v>400</v>
      </c>
      <c r="M5296" t="s">
        <v>476</v>
      </c>
      <c r="N5296" t="s">
        <v>291</v>
      </c>
      <c r="O5296" t="s">
        <v>400</v>
      </c>
      <c r="P5296">
        <v>30000</v>
      </c>
      <c r="Q5296">
        <v>8000</v>
      </c>
      <c r="R5296">
        <v>1</v>
      </c>
      <c r="S5296">
        <v>47.550000000000004</v>
      </c>
      <c r="T5296">
        <v>0</v>
      </c>
      <c r="U5296" t="b" cm="1">
        <f t="array" ref="U5296">_xlfn.IFS(AND(R5296=1,S5296=G5296,T5296=H5296),TRUE,AND(R5296=1,S5296=G5296,H5296="Product NA"),TRUE)</f>
        <v>1</v>
      </c>
      <c r="W5296" s="165">
        <v>58.71</v>
      </c>
      <c r="X5296" s="165">
        <v>0</v>
      </c>
      <c r="Y5296" t="str">
        <f t="shared" si="189"/>
        <v>Change</v>
      </c>
    </row>
    <row r="5297" spans="1:25" hidden="1" x14ac:dyDescent="0.35">
      <c r="A5297" t="s">
        <v>237</v>
      </c>
      <c r="B5297" t="s">
        <v>628</v>
      </c>
      <c r="C5297" t="s">
        <v>291</v>
      </c>
      <c r="D5297" t="s">
        <v>655</v>
      </c>
      <c r="E5297" t="s">
        <v>723</v>
      </c>
      <c r="F5297" t="s">
        <v>286</v>
      </c>
      <c r="G5297" s="165">
        <f t="shared" si="190"/>
        <v>51.6</v>
      </c>
      <c r="H5297" s="165">
        <f t="shared" si="190"/>
        <v>0</v>
      </c>
      <c r="I5297" t="s">
        <v>678</v>
      </c>
      <c r="K5297" t="s">
        <v>466</v>
      </c>
      <c r="L5297" t="s">
        <v>400</v>
      </c>
      <c r="M5297" t="s">
        <v>476</v>
      </c>
      <c r="N5297" t="s">
        <v>291</v>
      </c>
      <c r="O5297" t="s">
        <v>400</v>
      </c>
      <c r="P5297">
        <v>30000</v>
      </c>
      <c r="Q5297">
        <v>9000</v>
      </c>
      <c r="R5297">
        <v>1</v>
      </c>
      <c r="S5297">
        <v>51.6</v>
      </c>
      <c r="T5297">
        <v>0</v>
      </c>
      <c r="U5297" t="b" cm="1">
        <f t="array" ref="U5297">_xlfn.IFS(AND(R5297=1,S5297=G5297,T5297=H5297),TRUE,AND(R5297=1,S5297=G5297,H5297="Product NA"),TRUE)</f>
        <v>1</v>
      </c>
      <c r="W5297" s="165">
        <v>58.71</v>
      </c>
      <c r="X5297" s="165">
        <v>0</v>
      </c>
      <c r="Y5297" t="str">
        <f t="shared" si="189"/>
        <v>Change</v>
      </c>
    </row>
    <row r="5298" spans="1:25" hidden="1" x14ac:dyDescent="0.35">
      <c r="A5298" t="s">
        <v>237</v>
      </c>
      <c r="B5298" t="s">
        <v>628</v>
      </c>
      <c r="C5298" t="s">
        <v>291</v>
      </c>
      <c r="D5298" t="s">
        <v>655</v>
      </c>
      <c r="E5298" t="s">
        <v>723</v>
      </c>
      <c r="F5298" t="s">
        <v>286</v>
      </c>
      <c r="G5298" s="165">
        <f t="shared" si="190"/>
        <v>55.650000000000006</v>
      </c>
      <c r="H5298" s="165">
        <f t="shared" si="190"/>
        <v>0</v>
      </c>
      <c r="I5298" t="s">
        <v>679</v>
      </c>
      <c r="K5298" t="s">
        <v>466</v>
      </c>
      <c r="L5298" t="s">
        <v>400</v>
      </c>
      <c r="M5298" t="s">
        <v>476</v>
      </c>
      <c r="N5298" t="s">
        <v>291</v>
      </c>
      <c r="O5298" t="s">
        <v>400</v>
      </c>
      <c r="P5298">
        <v>30000</v>
      </c>
      <c r="Q5298">
        <v>10000</v>
      </c>
      <c r="R5298">
        <v>1</v>
      </c>
      <c r="S5298">
        <v>55.650000000000006</v>
      </c>
      <c r="T5298">
        <v>0</v>
      </c>
      <c r="U5298" t="b" cm="1">
        <f t="array" ref="U5298">_xlfn.IFS(AND(R5298=1,S5298=G5298,T5298=H5298),TRUE,AND(R5298=1,S5298=G5298,H5298="Product NA"),TRUE)</f>
        <v>1</v>
      </c>
      <c r="W5298" s="165">
        <v>58.71</v>
      </c>
      <c r="X5298" s="165">
        <v>0</v>
      </c>
      <c r="Y5298" t="str">
        <f t="shared" si="189"/>
        <v>Change</v>
      </c>
    </row>
    <row r="5299" spans="1:25" hidden="1" x14ac:dyDescent="0.35">
      <c r="A5299" t="s">
        <v>237</v>
      </c>
      <c r="B5299" t="s">
        <v>628</v>
      </c>
      <c r="C5299" t="s">
        <v>291</v>
      </c>
      <c r="D5299" t="s">
        <v>284</v>
      </c>
      <c r="E5299" t="s">
        <v>724</v>
      </c>
      <c r="F5299" t="s">
        <v>286</v>
      </c>
      <c r="G5299" s="165">
        <f t="shared" si="190"/>
        <v>7.25</v>
      </c>
      <c r="H5299" s="165">
        <f t="shared" si="190"/>
        <v>11.600000000000001</v>
      </c>
      <c r="I5299" t="s">
        <v>653</v>
      </c>
      <c r="K5299" t="s">
        <v>466</v>
      </c>
      <c r="L5299" t="s">
        <v>400</v>
      </c>
      <c r="M5299" t="s">
        <v>476</v>
      </c>
      <c r="N5299" t="s">
        <v>291</v>
      </c>
      <c r="O5299" t="s">
        <v>400</v>
      </c>
      <c r="P5299">
        <v>100</v>
      </c>
      <c r="Q5299">
        <v>2000</v>
      </c>
      <c r="R5299">
        <v>1</v>
      </c>
      <c r="S5299">
        <v>7.25</v>
      </c>
      <c r="T5299">
        <v>11.600000000000001</v>
      </c>
      <c r="U5299" t="b" cm="1">
        <f t="array" ref="U5299">_xlfn.IFS(AND(R5299=1,S5299=G5299,T5299=H5299),TRUE,AND(R5299=1,S5299=G5299,H5299="Product NA"),TRUE)</f>
        <v>1</v>
      </c>
      <c r="W5299" s="165">
        <v>7.25</v>
      </c>
      <c r="X5299" s="165">
        <v>11.600000000000001</v>
      </c>
      <c r="Y5299" t="str">
        <f t="shared" si="189"/>
        <v>No Change</v>
      </c>
    </row>
    <row r="5300" spans="1:25" hidden="1" x14ac:dyDescent="0.35">
      <c r="A5300" t="s">
        <v>237</v>
      </c>
      <c r="B5300" t="s">
        <v>628</v>
      </c>
      <c r="C5300" t="s">
        <v>291</v>
      </c>
      <c r="D5300" t="s">
        <v>322</v>
      </c>
      <c r="E5300" t="s">
        <v>724</v>
      </c>
      <c r="F5300" t="s">
        <v>0</v>
      </c>
      <c r="G5300" s="165">
        <f t="shared" si="190"/>
        <v>5.68</v>
      </c>
      <c r="H5300" s="165">
        <f t="shared" si="190"/>
        <v>9.66</v>
      </c>
      <c r="I5300" t="s">
        <v>479</v>
      </c>
      <c r="K5300" t="s">
        <v>466</v>
      </c>
      <c r="L5300" t="s">
        <v>400</v>
      </c>
      <c r="M5300" t="s">
        <v>476</v>
      </c>
      <c r="N5300" t="s">
        <v>291</v>
      </c>
      <c r="O5300" t="s">
        <v>400</v>
      </c>
      <c r="P5300">
        <v>100</v>
      </c>
      <c r="Q5300">
        <v>100</v>
      </c>
      <c r="R5300">
        <v>1</v>
      </c>
      <c r="S5300">
        <v>5.68</v>
      </c>
      <c r="T5300">
        <v>9.66</v>
      </c>
      <c r="U5300" t="b" cm="1">
        <f t="array" ref="U5300">_xlfn.IFS(AND(R5300=1,S5300=G5300,T5300=H5300),TRUE,AND(R5300=1,S5300=G5300,H5300="Product NA"),TRUE)</f>
        <v>1</v>
      </c>
      <c r="W5300" s="165">
        <v>5.68</v>
      </c>
      <c r="X5300" s="165">
        <v>9.66</v>
      </c>
      <c r="Y5300" t="str">
        <f t="shared" si="189"/>
        <v>No Change</v>
      </c>
    </row>
    <row r="5301" spans="1:25" hidden="1" x14ac:dyDescent="0.35">
      <c r="A5301" t="s">
        <v>237</v>
      </c>
      <c r="B5301" t="s">
        <v>628</v>
      </c>
      <c r="C5301" t="s">
        <v>291</v>
      </c>
      <c r="D5301" t="s">
        <v>323</v>
      </c>
      <c r="E5301" t="s">
        <v>724</v>
      </c>
      <c r="F5301" t="s">
        <v>277</v>
      </c>
      <c r="G5301" s="165">
        <f t="shared" si="190"/>
        <v>6.3000000000000007</v>
      </c>
      <c r="H5301" s="165">
        <f t="shared" si="190"/>
        <v>9.6000000000000014</v>
      </c>
      <c r="I5301" t="s">
        <v>480</v>
      </c>
      <c r="K5301" t="s">
        <v>466</v>
      </c>
      <c r="L5301" t="s">
        <v>400</v>
      </c>
      <c r="M5301" t="s">
        <v>476</v>
      </c>
      <c r="N5301" t="s">
        <v>291</v>
      </c>
      <c r="O5301" t="s">
        <v>400</v>
      </c>
      <c r="P5301">
        <v>100</v>
      </c>
      <c r="Q5301">
        <v>500</v>
      </c>
      <c r="R5301">
        <v>1</v>
      </c>
      <c r="S5301">
        <v>6.3000000000000007</v>
      </c>
      <c r="T5301">
        <v>9.6000000000000014</v>
      </c>
      <c r="U5301" t="b" cm="1">
        <f t="array" ref="U5301">_xlfn.IFS(AND(R5301=1,S5301=G5301,T5301=H5301),TRUE,AND(R5301=1,S5301=G5301,H5301="Product NA"),TRUE)</f>
        <v>1</v>
      </c>
      <c r="W5301" s="165">
        <v>6.3000000000000007</v>
      </c>
      <c r="X5301" s="165">
        <v>9.6000000000000014</v>
      </c>
      <c r="Y5301" t="str">
        <f t="shared" si="189"/>
        <v>No Change</v>
      </c>
    </row>
    <row r="5302" spans="1:25" hidden="1" x14ac:dyDescent="0.35">
      <c r="A5302" t="s">
        <v>237</v>
      </c>
      <c r="B5302" t="s">
        <v>628</v>
      </c>
      <c r="C5302" t="s">
        <v>291</v>
      </c>
      <c r="D5302" t="s">
        <v>324</v>
      </c>
      <c r="E5302" t="s">
        <v>724</v>
      </c>
      <c r="F5302" t="s">
        <v>277</v>
      </c>
      <c r="G5302" s="165">
        <f t="shared" si="190"/>
        <v>6.3000000000000007</v>
      </c>
      <c r="H5302" s="165">
        <f t="shared" si="190"/>
        <v>9.6000000000000014</v>
      </c>
      <c r="I5302" t="s">
        <v>480</v>
      </c>
      <c r="K5302" t="s">
        <v>466</v>
      </c>
      <c r="L5302" t="s">
        <v>400</v>
      </c>
      <c r="M5302" t="s">
        <v>476</v>
      </c>
      <c r="N5302" t="s">
        <v>291</v>
      </c>
      <c r="O5302" t="s">
        <v>400</v>
      </c>
      <c r="P5302">
        <v>100</v>
      </c>
      <c r="Q5302">
        <v>500</v>
      </c>
      <c r="R5302">
        <v>1</v>
      </c>
      <c r="S5302">
        <v>6.3000000000000007</v>
      </c>
      <c r="T5302">
        <v>9.6000000000000014</v>
      </c>
      <c r="U5302" t="b" cm="1">
        <f t="array" ref="U5302">_xlfn.IFS(AND(R5302=1,S5302=G5302,T5302=H5302),TRUE,AND(R5302=1,S5302=G5302,H5302="Product NA"),TRUE)</f>
        <v>1</v>
      </c>
      <c r="W5302" s="165">
        <v>6.3000000000000007</v>
      </c>
      <c r="X5302" s="165">
        <v>9.6000000000000014</v>
      </c>
      <c r="Y5302" t="str">
        <f t="shared" si="189"/>
        <v>No Change</v>
      </c>
    </row>
  </sheetData>
  <sheetProtection formatCells="0" formatColumns="0" formatRows="0" sort="0" autoFilter="0"/>
  <autoFilter ref="A2:Y5302" xr:uid="{EC0F8976-1946-482E-8364-CC9315F7F97C}">
    <filterColumn colId="5">
      <filters>
        <filter val="Boxable"/>
      </filters>
    </filterColumn>
  </autoFilter>
  <pageMargins left="0.7" right="0.7" top="0.75" bottom="0.75" header="0.3" footer="0.3"/>
  <pageSetup paperSize="0" orientation="portrait" horizontalDpi="203" verticalDpi="203" r:id="rId1"/>
  <headerFooter>
    <oddFooter>&amp;L&amp;1#&amp;"Calibri"&amp;10&amp;K000000Classified: RMG – Internal</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8B25C-D758-4EEA-B8B6-65F9F2F43C86}">
  <sheetPr codeName="Sheet4">
    <tabColor theme="1"/>
  </sheetPr>
  <dimension ref="A1:F230"/>
  <sheetViews>
    <sheetView workbookViewId="0">
      <selection activeCell="K8" sqref="K8"/>
    </sheetView>
  </sheetViews>
  <sheetFormatPr defaultRowHeight="14.5" x14ac:dyDescent="0.35"/>
  <cols>
    <col min="1" max="1" width="32.6328125" customWidth="1"/>
    <col min="2" max="2" width="14.1796875" bestFit="1" customWidth="1"/>
    <col min="3" max="3" width="12.08984375" customWidth="1"/>
    <col min="4" max="4" width="19" bestFit="1" customWidth="1"/>
    <col min="5" max="5" width="16.1796875" bestFit="1" customWidth="1"/>
    <col min="6" max="6" width="16" bestFit="1" customWidth="1"/>
  </cols>
  <sheetData>
    <row r="1" spans="1:6" x14ac:dyDescent="0.35">
      <c r="A1" s="41" t="s">
        <v>289</v>
      </c>
      <c r="B1" s="41" t="s">
        <v>399</v>
      </c>
      <c r="C1" s="41" t="s">
        <v>290</v>
      </c>
      <c r="D1" s="41" t="s">
        <v>706</v>
      </c>
      <c r="E1" s="41" t="s">
        <v>654</v>
      </c>
      <c r="F1" s="41" t="s">
        <v>707</v>
      </c>
    </row>
    <row r="2" spans="1:6" x14ac:dyDescent="0.35">
      <c r="A2" t="s">
        <v>8</v>
      </c>
      <c r="B2" t="s">
        <v>484</v>
      </c>
      <c r="C2" s="161">
        <v>2000</v>
      </c>
      <c r="D2" s="161">
        <v>2000</v>
      </c>
      <c r="E2" s="161">
        <v>30000</v>
      </c>
      <c r="F2" s="161" t="s">
        <v>709</v>
      </c>
    </row>
    <row r="3" spans="1:6" x14ac:dyDescent="0.35">
      <c r="A3" t="s">
        <v>9</v>
      </c>
      <c r="B3" t="s">
        <v>485</v>
      </c>
      <c r="C3" s="161">
        <v>2000</v>
      </c>
      <c r="D3" s="161">
        <v>2000</v>
      </c>
      <c r="E3" s="161">
        <v>30000</v>
      </c>
      <c r="F3" s="161" t="s">
        <v>709</v>
      </c>
    </row>
    <row r="4" spans="1:6" x14ac:dyDescent="0.35">
      <c r="A4" t="s">
        <v>11</v>
      </c>
      <c r="B4" t="s">
        <v>486</v>
      </c>
      <c r="C4" s="161">
        <v>2000</v>
      </c>
      <c r="D4" s="161">
        <v>2000</v>
      </c>
      <c r="E4" s="161">
        <v>20000</v>
      </c>
      <c r="F4" s="161" t="s">
        <v>709</v>
      </c>
    </row>
    <row r="5" spans="1:6" x14ac:dyDescent="0.35">
      <c r="A5" t="s">
        <v>12</v>
      </c>
      <c r="B5" t="s">
        <v>487</v>
      </c>
      <c r="C5" s="161">
        <v>2000</v>
      </c>
      <c r="D5" s="161">
        <v>2000</v>
      </c>
      <c r="E5" s="161">
        <v>30000</v>
      </c>
      <c r="F5" s="161" t="s">
        <v>709</v>
      </c>
    </row>
    <row r="6" spans="1:6" x14ac:dyDescent="0.35">
      <c r="A6" t="s">
        <v>13</v>
      </c>
      <c r="B6" t="s">
        <v>488</v>
      </c>
      <c r="C6" s="161">
        <v>2000</v>
      </c>
      <c r="D6" s="161">
        <v>2000</v>
      </c>
      <c r="E6" s="161">
        <v>30000</v>
      </c>
      <c r="F6" s="161" t="s">
        <v>709</v>
      </c>
    </row>
    <row r="7" spans="1:6" x14ac:dyDescent="0.35">
      <c r="A7" t="s">
        <v>14</v>
      </c>
      <c r="B7" t="s">
        <v>489</v>
      </c>
      <c r="C7" s="161">
        <v>2000</v>
      </c>
      <c r="D7" s="161">
        <v>2000</v>
      </c>
      <c r="E7" s="161">
        <v>30000</v>
      </c>
      <c r="F7" s="161" t="s">
        <v>709</v>
      </c>
    </row>
    <row r="8" spans="1:6" x14ac:dyDescent="0.35">
      <c r="A8" t="s">
        <v>15</v>
      </c>
      <c r="B8" t="s">
        <v>490</v>
      </c>
      <c r="C8" s="161">
        <v>2000</v>
      </c>
      <c r="D8" s="161">
        <v>2000</v>
      </c>
      <c r="E8" s="161">
        <v>30000</v>
      </c>
      <c r="F8" s="161" t="s">
        <v>709</v>
      </c>
    </row>
    <row r="9" spans="1:6" x14ac:dyDescent="0.35">
      <c r="A9" t="s">
        <v>16</v>
      </c>
      <c r="B9" t="s">
        <v>491</v>
      </c>
      <c r="C9" s="161">
        <v>2000</v>
      </c>
      <c r="D9" s="161">
        <v>2000</v>
      </c>
      <c r="E9" s="161">
        <v>30000</v>
      </c>
      <c r="F9" s="161" t="s">
        <v>709</v>
      </c>
    </row>
    <row r="10" spans="1:6" x14ac:dyDescent="0.35">
      <c r="A10" t="s">
        <v>17</v>
      </c>
      <c r="B10" t="s">
        <v>403</v>
      </c>
      <c r="C10" s="161">
        <v>2000</v>
      </c>
      <c r="D10" s="161">
        <v>2000</v>
      </c>
      <c r="E10" s="161">
        <v>20000</v>
      </c>
      <c r="F10" s="161" t="s">
        <v>709</v>
      </c>
    </row>
    <row r="11" spans="1:6" x14ac:dyDescent="0.35">
      <c r="A11" t="s">
        <v>18</v>
      </c>
      <c r="B11" t="s">
        <v>492</v>
      </c>
      <c r="C11" s="161">
        <v>2000</v>
      </c>
      <c r="D11" s="161">
        <v>2000</v>
      </c>
      <c r="E11" s="161">
        <v>30000</v>
      </c>
      <c r="F11" s="161" t="s">
        <v>709</v>
      </c>
    </row>
    <row r="12" spans="1:6" x14ac:dyDescent="0.35">
      <c r="A12" t="s">
        <v>19</v>
      </c>
      <c r="B12" t="s">
        <v>493</v>
      </c>
      <c r="C12" s="161">
        <v>2000</v>
      </c>
      <c r="D12" s="161">
        <v>2000</v>
      </c>
      <c r="E12" s="161">
        <v>20000</v>
      </c>
      <c r="F12" s="161" t="s">
        <v>709</v>
      </c>
    </row>
    <row r="13" spans="1:6" x14ac:dyDescent="0.35">
      <c r="A13" t="s">
        <v>20</v>
      </c>
      <c r="B13" t="s">
        <v>629</v>
      </c>
      <c r="C13" s="161">
        <v>2000</v>
      </c>
      <c r="D13" s="161">
        <v>2000</v>
      </c>
      <c r="E13" s="161">
        <v>30000</v>
      </c>
      <c r="F13" s="161" t="s">
        <v>709</v>
      </c>
    </row>
    <row r="14" spans="1:6" x14ac:dyDescent="0.35">
      <c r="A14" t="s">
        <v>21</v>
      </c>
      <c r="B14" t="s">
        <v>404</v>
      </c>
      <c r="C14" s="161">
        <v>2000</v>
      </c>
      <c r="D14" s="161" t="s">
        <v>709</v>
      </c>
      <c r="E14" s="161">
        <v>20000</v>
      </c>
      <c r="F14" s="161" t="s">
        <v>709</v>
      </c>
    </row>
    <row r="15" spans="1:6" x14ac:dyDescent="0.35">
      <c r="A15" t="s">
        <v>22</v>
      </c>
      <c r="B15" t="s">
        <v>405</v>
      </c>
      <c r="C15" s="161">
        <v>2000</v>
      </c>
      <c r="D15" s="161">
        <v>2000</v>
      </c>
      <c r="E15" s="161">
        <v>30000</v>
      </c>
      <c r="F15" s="161" t="s">
        <v>708</v>
      </c>
    </row>
    <row r="16" spans="1:6" x14ac:dyDescent="0.35">
      <c r="A16" t="s">
        <v>23</v>
      </c>
      <c r="B16" t="s">
        <v>494</v>
      </c>
      <c r="C16" s="161">
        <v>2000</v>
      </c>
      <c r="D16" s="161">
        <v>2000</v>
      </c>
      <c r="E16" s="161">
        <v>30000</v>
      </c>
      <c r="F16" s="161" t="s">
        <v>709</v>
      </c>
    </row>
    <row r="17" spans="1:6" x14ac:dyDescent="0.35">
      <c r="A17" t="s">
        <v>24</v>
      </c>
      <c r="B17" t="s">
        <v>495</v>
      </c>
      <c r="C17" s="161">
        <v>2000</v>
      </c>
      <c r="D17" s="161">
        <v>2000</v>
      </c>
      <c r="E17" s="161">
        <v>30000</v>
      </c>
      <c r="F17" s="161" t="s">
        <v>709</v>
      </c>
    </row>
    <row r="18" spans="1:6" x14ac:dyDescent="0.35">
      <c r="A18" t="s">
        <v>25</v>
      </c>
      <c r="B18" t="s">
        <v>496</v>
      </c>
      <c r="C18" s="161">
        <v>2000</v>
      </c>
      <c r="D18" s="161">
        <v>2000</v>
      </c>
      <c r="E18" s="161">
        <v>30000</v>
      </c>
      <c r="F18" s="161" t="s">
        <v>709</v>
      </c>
    </row>
    <row r="19" spans="1:6" x14ac:dyDescent="0.35">
      <c r="A19" t="s">
        <v>26</v>
      </c>
      <c r="B19" t="s">
        <v>497</v>
      </c>
      <c r="C19" s="161">
        <v>2000</v>
      </c>
      <c r="D19" s="161">
        <v>2000</v>
      </c>
      <c r="E19" s="161">
        <v>30000</v>
      </c>
      <c r="F19" s="161" t="s">
        <v>709</v>
      </c>
    </row>
    <row r="20" spans="1:6" x14ac:dyDescent="0.35">
      <c r="A20" t="s">
        <v>27</v>
      </c>
      <c r="B20" t="s">
        <v>498</v>
      </c>
      <c r="C20" s="161">
        <v>2000</v>
      </c>
      <c r="D20" s="161">
        <v>2000</v>
      </c>
      <c r="E20" s="161">
        <v>30000</v>
      </c>
      <c r="F20" s="161" t="s">
        <v>709</v>
      </c>
    </row>
    <row r="21" spans="1:6" x14ac:dyDescent="0.35">
      <c r="A21" t="s">
        <v>28</v>
      </c>
      <c r="B21" t="s">
        <v>499</v>
      </c>
      <c r="C21" s="161">
        <v>2000</v>
      </c>
      <c r="D21" s="161">
        <v>2000</v>
      </c>
      <c r="E21" s="161">
        <v>30000</v>
      </c>
      <c r="F21" s="161" t="s">
        <v>709</v>
      </c>
    </row>
    <row r="22" spans="1:6" x14ac:dyDescent="0.35">
      <c r="A22" t="s">
        <v>29</v>
      </c>
      <c r="B22" t="s">
        <v>407</v>
      </c>
      <c r="C22" s="161">
        <v>5000</v>
      </c>
      <c r="D22" s="161">
        <v>2000</v>
      </c>
      <c r="E22" s="161">
        <v>30000</v>
      </c>
      <c r="F22" s="161" t="s">
        <v>708</v>
      </c>
    </row>
    <row r="23" spans="1:6" x14ac:dyDescent="0.35">
      <c r="A23" t="s">
        <v>30</v>
      </c>
      <c r="B23" t="s">
        <v>500</v>
      </c>
      <c r="C23" s="161">
        <v>2000</v>
      </c>
      <c r="D23" s="161">
        <v>2000</v>
      </c>
      <c r="E23" s="161">
        <v>30000</v>
      </c>
      <c r="F23" s="161" t="s">
        <v>709</v>
      </c>
    </row>
    <row r="24" spans="1:6" x14ac:dyDescent="0.35">
      <c r="A24" t="s">
        <v>31</v>
      </c>
      <c r="B24" t="s">
        <v>501</v>
      </c>
      <c r="C24" s="161">
        <v>2000</v>
      </c>
      <c r="D24" s="161">
        <v>2000</v>
      </c>
      <c r="E24" s="161">
        <v>30000</v>
      </c>
      <c r="F24" s="161" t="s">
        <v>709</v>
      </c>
    </row>
    <row r="25" spans="1:6" x14ac:dyDescent="0.35">
      <c r="A25" t="s">
        <v>32</v>
      </c>
      <c r="B25" t="s">
        <v>502</v>
      </c>
      <c r="C25" s="161">
        <v>2000</v>
      </c>
      <c r="D25" s="161">
        <v>2000</v>
      </c>
      <c r="E25" s="161">
        <v>20000</v>
      </c>
      <c r="F25" s="161" t="s">
        <v>709</v>
      </c>
    </row>
    <row r="26" spans="1:6" x14ac:dyDescent="0.35">
      <c r="A26" t="s">
        <v>33</v>
      </c>
      <c r="B26" t="s">
        <v>503</v>
      </c>
      <c r="C26" s="161">
        <v>2000</v>
      </c>
      <c r="D26" s="161">
        <v>2000</v>
      </c>
      <c r="E26" s="161">
        <v>30000</v>
      </c>
      <c r="F26" s="161" t="s">
        <v>709</v>
      </c>
    </row>
    <row r="27" spans="1:6" x14ac:dyDescent="0.35">
      <c r="A27" t="s">
        <v>34</v>
      </c>
      <c r="B27" t="s">
        <v>504</v>
      </c>
      <c r="C27" s="161">
        <v>2000</v>
      </c>
      <c r="D27" s="161">
        <v>2000</v>
      </c>
      <c r="E27" s="161">
        <v>30000</v>
      </c>
      <c r="F27" s="161" t="s">
        <v>709</v>
      </c>
    </row>
    <row r="28" spans="1:6" x14ac:dyDescent="0.35">
      <c r="A28" t="s">
        <v>35</v>
      </c>
      <c r="B28" t="s">
        <v>630</v>
      </c>
      <c r="C28" s="161">
        <v>2000</v>
      </c>
      <c r="D28" s="161">
        <v>2000</v>
      </c>
      <c r="E28" s="161">
        <v>30000</v>
      </c>
      <c r="F28" s="161" t="s">
        <v>709</v>
      </c>
    </row>
    <row r="29" spans="1:6" x14ac:dyDescent="0.35">
      <c r="A29" t="s">
        <v>36</v>
      </c>
      <c r="B29" t="s">
        <v>505</v>
      </c>
      <c r="C29" s="161">
        <v>2000</v>
      </c>
      <c r="D29" s="161">
        <v>2000</v>
      </c>
      <c r="E29" s="161">
        <v>30000</v>
      </c>
      <c r="F29" s="161" t="s">
        <v>709</v>
      </c>
    </row>
    <row r="30" spans="1:6" x14ac:dyDescent="0.35">
      <c r="A30" t="s">
        <v>37</v>
      </c>
      <c r="B30" t="s">
        <v>506</v>
      </c>
      <c r="C30" s="161">
        <v>2000</v>
      </c>
      <c r="D30" s="161">
        <v>2000</v>
      </c>
      <c r="E30" s="161">
        <v>30000</v>
      </c>
      <c r="F30" s="161" t="s">
        <v>709</v>
      </c>
    </row>
    <row r="31" spans="1:6" x14ac:dyDescent="0.35">
      <c r="A31" t="s">
        <v>38</v>
      </c>
      <c r="B31" t="s">
        <v>408</v>
      </c>
      <c r="C31" s="161">
        <v>2000</v>
      </c>
      <c r="D31" s="161">
        <v>2000</v>
      </c>
      <c r="E31" s="161">
        <v>30000</v>
      </c>
      <c r="F31" s="161" t="s">
        <v>709</v>
      </c>
    </row>
    <row r="32" spans="1:6" x14ac:dyDescent="0.35">
      <c r="A32" t="s">
        <v>39</v>
      </c>
      <c r="B32" t="s">
        <v>507</v>
      </c>
      <c r="C32" s="161">
        <v>2000</v>
      </c>
      <c r="D32" s="161">
        <v>2000</v>
      </c>
      <c r="E32" s="161">
        <v>30000</v>
      </c>
      <c r="F32" s="161" t="s">
        <v>709</v>
      </c>
    </row>
    <row r="33" spans="1:6" x14ac:dyDescent="0.35">
      <c r="A33" t="s">
        <v>40</v>
      </c>
      <c r="B33" t="s">
        <v>508</v>
      </c>
      <c r="C33" s="161">
        <v>2000</v>
      </c>
      <c r="D33" s="161">
        <v>2000</v>
      </c>
      <c r="E33" s="161">
        <v>30000</v>
      </c>
      <c r="F33" s="161" t="s">
        <v>709</v>
      </c>
    </row>
    <row r="34" spans="1:6" x14ac:dyDescent="0.35">
      <c r="A34" t="s">
        <v>41</v>
      </c>
      <c r="B34" t="s">
        <v>509</v>
      </c>
      <c r="C34" s="161">
        <v>2000</v>
      </c>
      <c r="D34" s="161">
        <v>2000</v>
      </c>
      <c r="E34" s="161">
        <v>30000</v>
      </c>
      <c r="F34" s="161" t="s">
        <v>709</v>
      </c>
    </row>
    <row r="35" spans="1:6" x14ac:dyDescent="0.35">
      <c r="A35" t="s">
        <v>42</v>
      </c>
      <c r="B35" t="s">
        <v>410</v>
      </c>
      <c r="C35" s="161">
        <v>2000</v>
      </c>
      <c r="D35" s="161">
        <v>5000</v>
      </c>
      <c r="E35" s="161">
        <v>30000</v>
      </c>
      <c r="F35" s="161" t="s">
        <v>709</v>
      </c>
    </row>
    <row r="36" spans="1:6" x14ac:dyDescent="0.35">
      <c r="A36" t="s">
        <v>43</v>
      </c>
      <c r="B36" t="s">
        <v>510</v>
      </c>
      <c r="C36" s="161">
        <v>2000</v>
      </c>
      <c r="D36" s="161">
        <v>2000</v>
      </c>
      <c r="E36" s="161">
        <v>30000</v>
      </c>
      <c r="F36" s="161" t="s">
        <v>709</v>
      </c>
    </row>
    <row r="37" spans="1:6" x14ac:dyDescent="0.35">
      <c r="A37" t="s">
        <v>44</v>
      </c>
      <c r="B37" t="s">
        <v>511</v>
      </c>
      <c r="C37" s="161">
        <v>2000</v>
      </c>
      <c r="D37" s="161">
        <v>2000</v>
      </c>
      <c r="E37" s="161">
        <v>30000</v>
      </c>
      <c r="F37" s="161" t="s">
        <v>709</v>
      </c>
    </row>
    <row r="38" spans="1:6" x14ac:dyDescent="0.35">
      <c r="A38" t="s">
        <v>45</v>
      </c>
      <c r="B38" t="s">
        <v>512</v>
      </c>
      <c r="C38" s="161">
        <v>2000</v>
      </c>
      <c r="D38" s="161">
        <v>2000</v>
      </c>
      <c r="E38" s="161">
        <v>30000</v>
      </c>
      <c r="F38" s="161" t="s">
        <v>709</v>
      </c>
    </row>
    <row r="39" spans="1:6" x14ac:dyDescent="0.35">
      <c r="A39" t="s">
        <v>46</v>
      </c>
      <c r="B39" t="s">
        <v>513</v>
      </c>
      <c r="C39" s="161">
        <v>2000</v>
      </c>
      <c r="D39" s="161">
        <v>2000</v>
      </c>
      <c r="E39" s="161">
        <v>30000</v>
      </c>
      <c r="F39" s="161" t="s">
        <v>709</v>
      </c>
    </row>
    <row r="40" spans="1:6" x14ac:dyDescent="0.35">
      <c r="A40" t="s">
        <v>47</v>
      </c>
      <c r="B40" t="s">
        <v>411</v>
      </c>
      <c r="C40" s="161">
        <v>5000</v>
      </c>
      <c r="D40" s="161" t="s">
        <v>709</v>
      </c>
      <c r="E40" s="161">
        <v>30000</v>
      </c>
      <c r="F40" s="161" t="s">
        <v>709</v>
      </c>
    </row>
    <row r="41" spans="1:6" x14ac:dyDescent="0.35">
      <c r="A41" t="s">
        <v>48</v>
      </c>
      <c r="B41" t="s">
        <v>514</v>
      </c>
      <c r="C41" s="161">
        <v>2000</v>
      </c>
      <c r="D41" s="161">
        <v>2000</v>
      </c>
      <c r="E41" s="161">
        <v>30000</v>
      </c>
      <c r="F41" s="161" t="s">
        <v>709</v>
      </c>
    </row>
    <row r="42" spans="1:6" x14ac:dyDescent="0.35">
      <c r="A42" t="s">
        <v>49</v>
      </c>
      <c r="B42" t="s">
        <v>515</v>
      </c>
      <c r="C42" s="161">
        <v>2000</v>
      </c>
      <c r="D42" s="161">
        <v>2000</v>
      </c>
      <c r="E42" s="161">
        <v>30000</v>
      </c>
      <c r="F42" s="161" t="s">
        <v>709</v>
      </c>
    </row>
    <row r="43" spans="1:6" x14ac:dyDescent="0.35">
      <c r="A43" t="s">
        <v>50</v>
      </c>
      <c r="B43" t="s">
        <v>516</v>
      </c>
      <c r="C43" s="161">
        <v>2000</v>
      </c>
      <c r="D43" s="161">
        <v>2000</v>
      </c>
      <c r="E43" s="161">
        <v>10000</v>
      </c>
      <c r="F43" s="161" t="s">
        <v>709</v>
      </c>
    </row>
    <row r="44" spans="1:6" x14ac:dyDescent="0.35">
      <c r="A44" t="s">
        <v>51</v>
      </c>
      <c r="B44" t="s">
        <v>517</v>
      </c>
      <c r="C44" s="161">
        <v>2000</v>
      </c>
      <c r="D44" s="161">
        <v>2000</v>
      </c>
      <c r="E44" s="161">
        <v>30000</v>
      </c>
      <c r="F44" s="161" t="s">
        <v>709</v>
      </c>
    </row>
    <row r="45" spans="1:6" x14ac:dyDescent="0.35">
      <c r="A45" t="s">
        <v>52</v>
      </c>
      <c r="B45" t="s">
        <v>518</v>
      </c>
      <c r="C45" s="161">
        <v>2000</v>
      </c>
      <c r="D45" s="161">
        <v>2000</v>
      </c>
      <c r="E45" s="161">
        <v>30000</v>
      </c>
      <c r="F45" s="161" t="s">
        <v>709</v>
      </c>
    </row>
    <row r="46" spans="1:6" x14ac:dyDescent="0.35">
      <c r="A46" t="s">
        <v>53</v>
      </c>
      <c r="B46" t="s">
        <v>519</v>
      </c>
      <c r="C46" s="161">
        <v>2000</v>
      </c>
      <c r="D46" s="161">
        <v>2000</v>
      </c>
      <c r="E46" s="161">
        <v>30000</v>
      </c>
      <c r="F46" s="161" t="s">
        <v>709</v>
      </c>
    </row>
    <row r="47" spans="1:6" x14ac:dyDescent="0.35">
      <c r="A47" t="s">
        <v>54</v>
      </c>
      <c r="B47" t="s">
        <v>412</v>
      </c>
      <c r="C47" s="161">
        <v>2000</v>
      </c>
      <c r="D47" s="161">
        <v>2000</v>
      </c>
      <c r="E47" s="161">
        <v>30000</v>
      </c>
      <c r="F47" s="161" t="s">
        <v>709</v>
      </c>
    </row>
    <row r="48" spans="1:6" x14ac:dyDescent="0.35">
      <c r="A48" t="s">
        <v>55</v>
      </c>
      <c r="B48" t="s">
        <v>631</v>
      </c>
      <c r="C48" s="161">
        <v>2000</v>
      </c>
      <c r="D48" s="161">
        <v>2000</v>
      </c>
      <c r="E48" s="161">
        <v>30000</v>
      </c>
      <c r="F48" s="161" t="s">
        <v>709</v>
      </c>
    </row>
    <row r="49" spans="1:6" x14ac:dyDescent="0.35">
      <c r="A49" t="s">
        <v>56</v>
      </c>
      <c r="B49" t="s">
        <v>520</v>
      </c>
      <c r="C49" s="161">
        <v>2000</v>
      </c>
      <c r="D49" s="161">
        <v>2000</v>
      </c>
      <c r="E49" s="161">
        <v>30000</v>
      </c>
      <c r="F49" s="161" t="s">
        <v>709</v>
      </c>
    </row>
    <row r="50" spans="1:6" x14ac:dyDescent="0.35">
      <c r="A50" t="s">
        <v>57</v>
      </c>
      <c r="B50" t="s">
        <v>632</v>
      </c>
      <c r="C50" s="161">
        <v>2000</v>
      </c>
      <c r="D50" s="161">
        <v>2000</v>
      </c>
      <c r="E50" s="161">
        <v>30000</v>
      </c>
      <c r="F50" s="161" t="s">
        <v>709</v>
      </c>
    </row>
    <row r="51" spans="1:6" x14ac:dyDescent="0.35">
      <c r="A51" t="s">
        <v>58</v>
      </c>
      <c r="B51" t="s">
        <v>521</v>
      </c>
      <c r="C51" s="161">
        <v>2000</v>
      </c>
      <c r="D51" s="161">
        <v>2000</v>
      </c>
      <c r="E51" s="161">
        <v>30000</v>
      </c>
      <c r="F51" s="161" t="s">
        <v>709</v>
      </c>
    </row>
    <row r="52" spans="1:6" x14ac:dyDescent="0.35">
      <c r="A52" t="s">
        <v>59</v>
      </c>
      <c r="B52" t="s">
        <v>522</v>
      </c>
      <c r="C52" s="161">
        <v>2000</v>
      </c>
      <c r="D52" s="161">
        <v>2000</v>
      </c>
      <c r="E52" s="161">
        <v>30000</v>
      </c>
      <c r="F52" s="161" t="s">
        <v>709</v>
      </c>
    </row>
    <row r="53" spans="1:6" x14ac:dyDescent="0.35">
      <c r="A53" t="s">
        <v>60</v>
      </c>
      <c r="B53" t="s">
        <v>413</v>
      </c>
      <c r="C53" s="161">
        <v>2000</v>
      </c>
      <c r="D53" s="161">
        <v>2000</v>
      </c>
      <c r="E53" s="161">
        <v>30000</v>
      </c>
      <c r="F53" s="161" t="s">
        <v>708</v>
      </c>
    </row>
    <row r="54" spans="1:6" x14ac:dyDescent="0.35">
      <c r="A54" t="s">
        <v>61</v>
      </c>
      <c r="B54" t="s">
        <v>523</v>
      </c>
      <c r="C54" s="161">
        <v>2000</v>
      </c>
      <c r="D54" s="161">
        <v>2000</v>
      </c>
      <c r="E54" s="161">
        <v>10000</v>
      </c>
      <c r="F54" s="161" t="s">
        <v>709</v>
      </c>
    </row>
    <row r="55" spans="1:6" x14ac:dyDescent="0.35">
      <c r="A55" t="s">
        <v>62</v>
      </c>
      <c r="B55" t="s">
        <v>524</v>
      </c>
      <c r="C55" s="161">
        <v>2000</v>
      </c>
      <c r="D55" s="161">
        <v>2000</v>
      </c>
      <c r="E55" s="161">
        <v>30000</v>
      </c>
      <c r="F55" s="161" t="s">
        <v>709</v>
      </c>
    </row>
    <row r="56" spans="1:6" x14ac:dyDescent="0.35">
      <c r="A56" t="s">
        <v>63</v>
      </c>
      <c r="B56" t="s">
        <v>414</v>
      </c>
      <c r="C56" s="161">
        <v>5000</v>
      </c>
      <c r="D56" s="161">
        <v>5000</v>
      </c>
      <c r="E56" s="161">
        <v>30000</v>
      </c>
      <c r="F56" s="161" t="s">
        <v>709</v>
      </c>
    </row>
    <row r="57" spans="1:6" x14ac:dyDescent="0.35">
      <c r="A57" t="s">
        <v>64</v>
      </c>
      <c r="B57" t="s">
        <v>415</v>
      </c>
      <c r="C57" s="161">
        <v>5000</v>
      </c>
      <c r="D57" s="161">
        <v>5000</v>
      </c>
      <c r="E57" s="161">
        <v>30000</v>
      </c>
      <c r="F57" s="161" t="s">
        <v>708</v>
      </c>
    </row>
    <row r="58" spans="1:6" x14ac:dyDescent="0.35">
      <c r="A58" t="s">
        <v>65</v>
      </c>
      <c r="B58" t="s">
        <v>633</v>
      </c>
      <c r="C58" s="161">
        <v>2000</v>
      </c>
      <c r="D58" s="161">
        <v>2000</v>
      </c>
      <c r="E58" s="161">
        <v>30000</v>
      </c>
      <c r="F58" s="161" t="s">
        <v>709</v>
      </c>
    </row>
    <row r="59" spans="1:6" x14ac:dyDescent="0.35">
      <c r="A59" t="s">
        <v>66</v>
      </c>
      <c r="B59" t="s">
        <v>634</v>
      </c>
      <c r="C59" s="161">
        <v>2000</v>
      </c>
      <c r="D59" s="161">
        <v>2000</v>
      </c>
      <c r="E59" s="161">
        <v>30000</v>
      </c>
      <c r="F59" s="161" t="s">
        <v>709</v>
      </c>
    </row>
    <row r="60" spans="1:6" x14ac:dyDescent="0.35">
      <c r="A60" t="s">
        <v>67</v>
      </c>
      <c r="B60" t="s">
        <v>416</v>
      </c>
      <c r="C60" s="161">
        <v>5000</v>
      </c>
      <c r="D60" s="161">
        <v>5000</v>
      </c>
      <c r="E60" s="161">
        <v>20000</v>
      </c>
      <c r="F60" s="161" t="s">
        <v>708</v>
      </c>
    </row>
    <row r="61" spans="1:6" x14ac:dyDescent="0.35">
      <c r="A61" t="s">
        <v>68</v>
      </c>
      <c r="B61" t="s">
        <v>525</v>
      </c>
      <c r="C61" s="161">
        <v>2000</v>
      </c>
      <c r="D61" s="161">
        <v>2000</v>
      </c>
      <c r="E61" s="161">
        <v>30000</v>
      </c>
      <c r="F61" s="161" t="s">
        <v>709</v>
      </c>
    </row>
    <row r="62" spans="1:6" x14ac:dyDescent="0.35">
      <c r="A62" t="s">
        <v>69</v>
      </c>
      <c r="B62" t="s">
        <v>526</v>
      </c>
      <c r="C62" s="161">
        <v>2000</v>
      </c>
      <c r="D62" s="161">
        <v>2000</v>
      </c>
      <c r="E62" s="161">
        <v>20000</v>
      </c>
      <c r="F62" s="161" t="s">
        <v>709</v>
      </c>
    </row>
    <row r="63" spans="1:6" x14ac:dyDescent="0.35">
      <c r="A63" t="s">
        <v>70</v>
      </c>
      <c r="B63" t="s">
        <v>527</v>
      </c>
      <c r="C63" s="161">
        <v>2000</v>
      </c>
      <c r="D63" s="161">
        <v>2000</v>
      </c>
      <c r="E63" s="161">
        <v>30000</v>
      </c>
      <c r="F63" s="161" t="s">
        <v>709</v>
      </c>
    </row>
    <row r="64" spans="1:6" x14ac:dyDescent="0.35">
      <c r="A64" t="s">
        <v>71</v>
      </c>
      <c r="B64" t="s">
        <v>528</v>
      </c>
      <c r="C64" s="161">
        <v>2000</v>
      </c>
      <c r="D64" s="161">
        <v>2000</v>
      </c>
      <c r="E64" s="161">
        <v>30000</v>
      </c>
      <c r="F64" s="161" t="s">
        <v>709</v>
      </c>
    </row>
    <row r="65" spans="1:6" x14ac:dyDescent="0.35">
      <c r="A65" t="s">
        <v>72</v>
      </c>
      <c r="B65" t="s">
        <v>529</v>
      </c>
      <c r="C65" s="161">
        <v>2000</v>
      </c>
      <c r="D65" s="161">
        <v>2000</v>
      </c>
      <c r="E65" s="161">
        <v>30000</v>
      </c>
      <c r="F65" s="161" t="s">
        <v>709</v>
      </c>
    </row>
    <row r="66" spans="1:6" x14ac:dyDescent="0.35">
      <c r="A66" t="s">
        <v>73</v>
      </c>
      <c r="B66" t="s">
        <v>530</v>
      </c>
      <c r="C66" s="161">
        <v>2000</v>
      </c>
      <c r="D66" s="161">
        <v>2000</v>
      </c>
      <c r="E66" s="161">
        <v>30000</v>
      </c>
      <c r="F66" s="161" t="s">
        <v>709</v>
      </c>
    </row>
    <row r="67" spans="1:6" x14ac:dyDescent="0.35">
      <c r="A67" t="s">
        <v>74</v>
      </c>
      <c r="B67" t="s">
        <v>531</v>
      </c>
      <c r="C67" s="161">
        <v>2000</v>
      </c>
      <c r="D67" s="161">
        <v>2000</v>
      </c>
      <c r="E67" s="161">
        <v>30000</v>
      </c>
      <c r="F67" s="161" t="s">
        <v>709</v>
      </c>
    </row>
    <row r="68" spans="1:6" x14ac:dyDescent="0.35">
      <c r="A68" t="s">
        <v>75</v>
      </c>
      <c r="B68" t="s">
        <v>532</v>
      </c>
      <c r="C68" s="161">
        <v>2000</v>
      </c>
      <c r="D68" s="161">
        <v>2000</v>
      </c>
      <c r="E68" s="161">
        <v>30000</v>
      </c>
      <c r="F68" s="161" t="s">
        <v>709</v>
      </c>
    </row>
    <row r="69" spans="1:6" x14ac:dyDescent="0.35">
      <c r="A69" t="s">
        <v>76</v>
      </c>
      <c r="B69" t="s">
        <v>417</v>
      </c>
      <c r="C69" s="161">
        <v>2000</v>
      </c>
      <c r="D69" s="161">
        <v>2000</v>
      </c>
      <c r="E69" s="161">
        <v>30000</v>
      </c>
      <c r="F69" s="161" t="s">
        <v>708</v>
      </c>
    </row>
    <row r="70" spans="1:6" x14ac:dyDescent="0.35">
      <c r="A70" t="s">
        <v>77</v>
      </c>
      <c r="B70" t="s">
        <v>533</v>
      </c>
      <c r="C70" s="161">
        <v>2000</v>
      </c>
      <c r="D70" s="161">
        <v>2000</v>
      </c>
      <c r="E70" s="161">
        <v>30000</v>
      </c>
      <c r="F70" s="161" t="s">
        <v>709</v>
      </c>
    </row>
    <row r="71" spans="1:6" x14ac:dyDescent="0.35">
      <c r="A71" t="s">
        <v>78</v>
      </c>
      <c r="B71" t="s">
        <v>534</v>
      </c>
      <c r="C71" s="161">
        <v>2000</v>
      </c>
      <c r="D71" s="161">
        <v>2000</v>
      </c>
      <c r="E71" s="161">
        <v>30000</v>
      </c>
      <c r="F71" s="161" t="s">
        <v>709</v>
      </c>
    </row>
    <row r="72" spans="1:6" x14ac:dyDescent="0.35">
      <c r="A72" t="s">
        <v>79</v>
      </c>
      <c r="B72" t="s">
        <v>535</v>
      </c>
      <c r="C72" s="161">
        <v>2000</v>
      </c>
      <c r="D72" s="161">
        <v>2000</v>
      </c>
      <c r="E72" s="161">
        <v>30000</v>
      </c>
      <c r="F72" s="161" t="s">
        <v>709</v>
      </c>
    </row>
    <row r="73" spans="1:6" x14ac:dyDescent="0.35">
      <c r="A73" t="s">
        <v>80</v>
      </c>
      <c r="B73" t="s">
        <v>536</v>
      </c>
      <c r="C73" s="161">
        <v>2000</v>
      </c>
      <c r="D73" s="161">
        <v>2000</v>
      </c>
      <c r="E73" s="161">
        <v>30000</v>
      </c>
      <c r="F73" s="161" t="s">
        <v>709</v>
      </c>
    </row>
    <row r="74" spans="1:6" x14ac:dyDescent="0.35">
      <c r="A74" t="s">
        <v>81</v>
      </c>
      <c r="B74" t="s">
        <v>418</v>
      </c>
      <c r="C74" s="161">
        <v>2000</v>
      </c>
      <c r="D74" s="161">
        <v>2000</v>
      </c>
      <c r="E74" s="161">
        <v>30000</v>
      </c>
      <c r="F74" s="161" t="s">
        <v>709</v>
      </c>
    </row>
    <row r="75" spans="1:6" x14ac:dyDescent="0.35">
      <c r="A75" t="s">
        <v>82</v>
      </c>
      <c r="B75" t="s">
        <v>419</v>
      </c>
      <c r="C75" s="161">
        <v>2000</v>
      </c>
      <c r="D75" s="161">
        <v>2000</v>
      </c>
      <c r="E75" s="161">
        <v>30000</v>
      </c>
      <c r="F75" s="161" t="s">
        <v>708</v>
      </c>
    </row>
    <row r="76" spans="1:6" x14ac:dyDescent="0.35">
      <c r="A76" t="s">
        <v>83</v>
      </c>
      <c r="B76" t="s">
        <v>537</v>
      </c>
      <c r="C76" s="161">
        <v>2000</v>
      </c>
      <c r="D76" s="161">
        <v>2000</v>
      </c>
      <c r="E76" s="161">
        <v>30000</v>
      </c>
      <c r="F76" s="161" t="s">
        <v>709</v>
      </c>
    </row>
    <row r="77" spans="1:6" x14ac:dyDescent="0.35">
      <c r="A77" t="s">
        <v>84</v>
      </c>
      <c r="B77" t="s">
        <v>538</v>
      </c>
      <c r="C77" s="161">
        <v>2000</v>
      </c>
      <c r="D77" s="161">
        <v>2000</v>
      </c>
      <c r="E77" s="161">
        <v>30000</v>
      </c>
      <c r="F77" s="161" t="s">
        <v>709</v>
      </c>
    </row>
    <row r="78" spans="1:6" x14ac:dyDescent="0.35">
      <c r="A78" t="s">
        <v>85</v>
      </c>
      <c r="B78" t="s">
        <v>635</v>
      </c>
      <c r="C78" s="161">
        <v>2000</v>
      </c>
      <c r="D78" s="161">
        <v>2000</v>
      </c>
      <c r="E78" s="161">
        <v>30000</v>
      </c>
      <c r="F78" s="161" t="s">
        <v>709</v>
      </c>
    </row>
    <row r="79" spans="1:6" x14ac:dyDescent="0.35">
      <c r="A79" t="s">
        <v>86</v>
      </c>
      <c r="B79" t="s">
        <v>539</v>
      </c>
      <c r="C79" s="161">
        <v>2000</v>
      </c>
      <c r="D79" s="161">
        <v>2000</v>
      </c>
      <c r="E79" s="161">
        <v>30000</v>
      </c>
      <c r="F79" s="161" t="s">
        <v>709</v>
      </c>
    </row>
    <row r="80" spans="1:6" x14ac:dyDescent="0.35">
      <c r="A80" t="s">
        <v>87</v>
      </c>
      <c r="B80" t="s">
        <v>540</v>
      </c>
      <c r="C80" s="161">
        <v>2000</v>
      </c>
      <c r="D80" s="161">
        <v>2000</v>
      </c>
      <c r="E80" s="161">
        <v>10000</v>
      </c>
      <c r="F80" s="161" t="s">
        <v>709</v>
      </c>
    </row>
    <row r="81" spans="1:6" x14ac:dyDescent="0.35">
      <c r="A81" t="s">
        <v>88</v>
      </c>
      <c r="B81" t="s">
        <v>541</v>
      </c>
      <c r="C81" s="161">
        <v>2000</v>
      </c>
      <c r="D81" s="161">
        <v>2000</v>
      </c>
      <c r="E81" s="161">
        <v>20000</v>
      </c>
      <c r="F81" s="161" t="s">
        <v>709</v>
      </c>
    </row>
    <row r="82" spans="1:6" x14ac:dyDescent="0.35">
      <c r="A82" t="s">
        <v>89</v>
      </c>
      <c r="B82" t="s">
        <v>420</v>
      </c>
      <c r="C82" s="161">
        <v>2000</v>
      </c>
      <c r="D82" s="161">
        <v>2000</v>
      </c>
      <c r="E82" s="161">
        <v>30000</v>
      </c>
      <c r="F82" s="161" t="s">
        <v>708</v>
      </c>
    </row>
    <row r="83" spans="1:6" x14ac:dyDescent="0.35">
      <c r="A83" t="s">
        <v>90</v>
      </c>
      <c r="B83" t="s">
        <v>542</v>
      </c>
      <c r="C83" s="161">
        <v>2000</v>
      </c>
      <c r="D83" s="161">
        <v>2000</v>
      </c>
      <c r="E83" s="161">
        <v>30000</v>
      </c>
      <c r="F83" s="161" t="s">
        <v>709</v>
      </c>
    </row>
    <row r="84" spans="1:6" x14ac:dyDescent="0.35">
      <c r="A84" t="s">
        <v>91</v>
      </c>
      <c r="B84" t="s">
        <v>421</v>
      </c>
      <c r="C84" s="161">
        <v>5000</v>
      </c>
      <c r="D84" s="161">
        <v>5000</v>
      </c>
      <c r="E84" s="161">
        <v>20000</v>
      </c>
      <c r="F84" s="161" t="s">
        <v>708</v>
      </c>
    </row>
    <row r="85" spans="1:6" x14ac:dyDescent="0.35">
      <c r="A85" t="s">
        <v>92</v>
      </c>
      <c r="B85" t="s">
        <v>422</v>
      </c>
      <c r="C85" s="161">
        <v>2000</v>
      </c>
      <c r="D85" s="161">
        <v>2000</v>
      </c>
      <c r="E85" s="161">
        <v>30000</v>
      </c>
      <c r="F85" s="161" t="s">
        <v>708</v>
      </c>
    </row>
    <row r="86" spans="1:6" x14ac:dyDescent="0.35">
      <c r="A86" t="s">
        <v>93</v>
      </c>
      <c r="B86" t="s">
        <v>543</v>
      </c>
      <c r="C86" s="161">
        <v>2000</v>
      </c>
      <c r="D86" s="161">
        <v>2000</v>
      </c>
      <c r="E86" s="161">
        <v>30000</v>
      </c>
      <c r="F86" s="161" t="s">
        <v>709</v>
      </c>
    </row>
    <row r="87" spans="1:6" x14ac:dyDescent="0.35">
      <c r="A87" t="s">
        <v>94</v>
      </c>
      <c r="B87" t="s">
        <v>544</v>
      </c>
      <c r="C87" s="161">
        <v>2000</v>
      </c>
      <c r="D87" s="161">
        <v>2000</v>
      </c>
      <c r="E87" s="161">
        <v>30000</v>
      </c>
      <c r="F87" s="161" t="s">
        <v>709</v>
      </c>
    </row>
    <row r="88" spans="1:6" x14ac:dyDescent="0.35">
      <c r="A88" t="s">
        <v>95</v>
      </c>
      <c r="B88" t="s">
        <v>545</v>
      </c>
      <c r="C88" s="161">
        <v>2000</v>
      </c>
      <c r="D88" s="161">
        <v>2000</v>
      </c>
      <c r="E88" s="161">
        <v>30000</v>
      </c>
      <c r="F88" s="161" t="s">
        <v>709</v>
      </c>
    </row>
    <row r="89" spans="1:6" x14ac:dyDescent="0.35">
      <c r="A89" t="s">
        <v>96</v>
      </c>
      <c r="B89" t="s">
        <v>546</v>
      </c>
      <c r="C89" s="161">
        <v>2000</v>
      </c>
      <c r="D89" s="161">
        <v>2000</v>
      </c>
      <c r="E89" s="161">
        <v>30000</v>
      </c>
      <c r="F89" s="161" t="s">
        <v>709</v>
      </c>
    </row>
    <row r="90" spans="1:6" x14ac:dyDescent="0.35">
      <c r="A90" t="s">
        <v>97</v>
      </c>
      <c r="B90" t="s">
        <v>547</v>
      </c>
      <c r="C90" s="161">
        <v>2000</v>
      </c>
      <c r="D90" s="161">
        <v>2000</v>
      </c>
      <c r="E90" s="161">
        <v>30000</v>
      </c>
      <c r="F90" s="161" t="s">
        <v>709</v>
      </c>
    </row>
    <row r="91" spans="1:6" x14ac:dyDescent="0.35">
      <c r="A91" t="s">
        <v>98</v>
      </c>
      <c r="B91" t="s">
        <v>636</v>
      </c>
      <c r="C91" s="161">
        <v>2000</v>
      </c>
      <c r="D91" s="161">
        <v>2000</v>
      </c>
      <c r="E91" s="161">
        <v>30000</v>
      </c>
      <c r="F91" s="161" t="s">
        <v>709</v>
      </c>
    </row>
    <row r="92" spans="1:6" x14ac:dyDescent="0.35">
      <c r="A92" t="s">
        <v>99</v>
      </c>
      <c r="B92" t="s">
        <v>548</v>
      </c>
      <c r="C92" s="161">
        <v>2000</v>
      </c>
      <c r="D92" s="161">
        <v>2000</v>
      </c>
      <c r="E92" s="161">
        <v>30000</v>
      </c>
      <c r="F92" s="161" t="s">
        <v>709</v>
      </c>
    </row>
    <row r="93" spans="1:6" x14ac:dyDescent="0.35">
      <c r="A93" t="s">
        <v>100</v>
      </c>
      <c r="B93" t="s">
        <v>549</v>
      </c>
      <c r="C93" s="161">
        <v>2000</v>
      </c>
      <c r="D93" s="161">
        <v>2000</v>
      </c>
      <c r="E93" s="161">
        <v>30000</v>
      </c>
      <c r="F93" s="161" t="s">
        <v>709</v>
      </c>
    </row>
    <row r="94" spans="1:6" x14ac:dyDescent="0.35">
      <c r="A94" t="s">
        <v>101</v>
      </c>
      <c r="B94" t="s">
        <v>550</v>
      </c>
      <c r="C94" s="161">
        <v>2000</v>
      </c>
      <c r="D94" s="161">
        <v>2000</v>
      </c>
      <c r="E94" s="161">
        <v>30000</v>
      </c>
      <c r="F94" s="161" t="s">
        <v>709</v>
      </c>
    </row>
    <row r="95" spans="1:6" x14ac:dyDescent="0.35">
      <c r="A95" t="s">
        <v>102</v>
      </c>
      <c r="B95" t="s">
        <v>423</v>
      </c>
      <c r="C95" s="161">
        <v>2000</v>
      </c>
      <c r="D95" s="161">
        <v>2000</v>
      </c>
      <c r="E95" s="161">
        <v>30000</v>
      </c>
      <c r="F95" s="161" t="s">
        <v>709</v>
      </c>
    </row>
    <row r="96" spans="1:6" x14ac:dyDescent="0.35">
      <c r="A96" t="s">
        <v>103</v>
      </c>
      <c r="B96" t="s">
        <v>424</v>
      </c>
      <c r="C96" s="161">
        <v>2000</v>
      </c>
      <c r="D96" s="161">
        <v>2000</v>
      </c>
      <c r="E96" s="161">
        <v>30000</v>
      </c>
      <c r="F96" s="161" t="s">
        <v>709</v>
      </c>
    </row>
    <row r="97" spans="1:6" x14ac:dyDescent="0.35">
      <c r="A97" t="s">
        <v>104</v>
      </c>
      <c r="B97" t="s">
        <v>425</v>
      </c>
      <c r="C97" s="161">
        <v>2000</v>
      </c>
      <c r="D97" s="161">
        <v>2000</v>
      </c>
      <c r="E97" s="161">
        <v>30000</v>
      </c>
      <c r="F97" s="161" t="s">
        <v>709</v>
      </c>
    </row>
    <row r="98" spans="1:6" x14ac:dyDescent="0.35">
      <c r="A98" t="s">
        <v>105</v>
      </c>
      <c r="B98" t="s">
        <v>426</v>
      </c>
      <c r="C98" s="161">
        <v>2000</v>
      </c>
      <c r="D98" s="161">
        <v>2000</v>
      </c>
      <c r="E98" s="161">
        <v>30000</v>
      </c>
      <c r="F98" s="161" t="s">
        <v>709</v>
      </c>
    </row>
    <row r="99" spans="1:6" x14ac:dyDescent="0.35">
      <c r="A99" t="s">
        <v>106</v>
      </c>
      <c r="B99" t="s">
        <v>551</v>
      </c>
      <c r="C99" s="161">
        <v>2000</v>
      </c>
      <c r="D99" s="161">
        <v>2000</v>
      </c>
      <c r="E99" s="161">
        <v>30000</v>
      </c>
      <c r="F99" s="161" t="s">
        <v>709</v>
      </c>
    </row>
    <row r="100" spans="1:6" x14ac:dyDescent="0.35">
      <c r="A100" t="s">
        <v>107</v>
      </c>
      <c r="B100" t="s">
        <v>637</v>
      </c>
      <c r="C100" s="161">
        <v>2000</v>
      </c>
      <c r="D100" s="161">
        <v>2000</v>
      </c>
      <c r="E100" s="161">
        <v>30000</v>
      </c>
      <c r="F100" s="161" t="s">
        <v>709</v>
      </c>
    </row>
    <row r="101" spans="1:6" x14ac:dyDescent="0.35">
      <c r="A101" t="s">
        <v>108</v>
      </c>
      <c r="B101" t="s">
        <v>552</v>
      </c>
      <c r="C101" s="161">
        <v>2000</v>
      </c>
      <c r="D101" s="161">
        <v>2000</v>
      </c>
      <c r="E101" s="161">
        <v>30000</v>
      </c>
      <c r="F101" s="161" t="s">
        <v>709</v>
      </c>
    </row>
    <row r="102" spans="1:6" x14ac:dyDescent="0.35">
      <c r="A102" t="s">
        <v>109</v>
      </c>
      <c r="B102" t="s">
        <v>427</v>
      </c>
      <c r="C102" s="161">
        <v>5000</v>
      </c>
      <c r="D102" s="161">
        <v>5000</v>
      </c>
      <c r="E102" s="161">
        <v>30000</v>
      </c>
      <c r="F102" s="161" t="s">
        <v>708</v>
      </c>
    </row>
    <row r="103" spans="1:6" x14ac:dyDescent="0.35">
      <c r="A103" t="s">
        <v>110</v>
      </c>
      <c r="B103" t="s">
        <v>428</v>
      </c>
      <c r="C103" s="161">
        <v>5000</v>
      </c>
      <c r="D103" s="161">
        <v>2000</v>
      </c>
      <c r="E103" s="161">
        <v>20000</v>
      </c>
      <c r="F103" s="161" t="s">
        <v>709</v>
      </c>
    </row>
    <row r="104" spans="1:6" x14ac:dyDescent="0.35">
      <c r="A104" t="s">
        <v>111</v>
      </c>
      <c r="B104" t="s">
        <v>429</v>
      </c>
      <c r="C104" s="161">
        <v>2000</v>
      </c>
      <c r="D104" s="161">
        <v>2000</v>
      </c>
      <c r="E104" s="161">
        <v>30000</v>
      </c>
      <c r="F104" s="161" t="s">
        <v>709</v>
      </c>
    </row>
    <row r="105" spans="1:6" x14ac:dyDescent="0.35">
      <c r="A105" t="s">
        <v>112</v>
      </c>
      <c r="B105" t="s">
        <v>638</v>
      </c>
      <c r="C105" s="161">
        <v>2000</v>
      </c>
      <c r="D105" s="161">
        <v>2000</v>
      </c>
      <c r="E105" s="161">
        <v>30000</v>
      </c>
      <c r="F105" s="161" t="s">
        <v>709</v>
      </c>
    </row>
    <row r="106" spans="1:6" x14ac:dyDescent="0.35">
      <c r="A106" t="s">
        <v>113</v>
      </c>
      <c r="B106" t="s">
        <v>553</v>
      </c>
      <c r="C106" s="161">
        <v>2000</v>
      </c>
      <c r="D106" s="161">
        <v>2000</v>
      </c>
      <c r="E106" s="161">
        <v>30000</v>
      </c>
      <c r="F106" s="161" t="s">
        <v>709</v>
      </c>
    </row>
    <row r="107" spans="1:6" x14ac:dyDescent="0.35">
      <c r="A107" t="s">
        <v>114</v>
      </c>
      <c r="B107" t="s">
        <v>430</v>
      </c>
      <c r="C107" s="161">
        <v>2000</v>
      </c>
      <c r="D107" s="161">
        <v>2000</v>
      </c>
      <c r="E107" s="161">
        <v>30000</v>
      </c>
      <c r="F107" s="161" t="s">
        <v>709</v>
      </c>
    </row>
    <row r="108" spans="1:6" x14ac:dyDescent="0.35">
      <c r="A108" t="s">
        <v>115</v>
      </c>
      <c r="B108" t="s">
        <v>431</v>
      </c>
      <c r="C108" s="161">
        <v>2000</v>
      </c>
      <c r="D108" s="161">
        <v>2000</v>
      </c>
      <c r="E108" s="161">
        <v>30000</v>
      </c>
      <c r="F108" s="161" t="s">
        <v>709</v>
      </c>
    </row>
    <row r="109" spans="1:6" x14ac:dyDescent="0.35">
      <c r="A109" t="s">
        <v>116</v>
      </c>
      <c r="B109" t="s">
        <v>554</v>
      </c>
      <c r="C109" s="161">
        <v>2000</v>
      </c>
      <c r="D109" s="161">
        <v>2000</v>
      </c>
      <c r="E109" s="161">
        <v>20000</v>
      </c>
      <c r="F109" s="161" t="s">
        <v>709</v>
      </c>
    </row>
    <row r="110" spans="1:6" x14ac:dyDescent="0.35">
      <c r="A110" t="s">
        <v>117</v>
      </c>
      <c r="B110" t="s">
        <v>432</v>
      </c>
      <c r="C110" s="161">
        <v>2000</v>
      </c>
      <c r="D110" s="161">
        <v>2000</v>
      </c>
      <c r="E110" s="161">
        <v>30000</v>
      </c>
      <c r="F110" s="161" t="s">
        <v>709</v>
      </c>
    </row>
    <row r="111" spans="1:6" x14ac:dyDescent="0.35">
      <c r="A111" t="s">
        <v>118</v>
      </c>
      <c r="B111" t="s">
        <v>639</v>
      </c>
      <c r="C111" s="161">
        <v>2000</v>
      </c>
      <c r="D111" s="161">
        <v>2000</v>
      </c>
      <c r="E111" s="161">
        <v>30000</v>
      </c>
      <c r="F111" s="161" t="s">
        <v>709</v>
      </c>
    </row>
    <row r="112" spans="1:6" x14ac:dyDescent="0.35">
      <c r="A112" t="s">
        <v>119</v>
      </c>
      <c r="B112" t="s">
        <v>555</v>
      </c>
      <c r="C112" s="161">
        <v>2000</v>
      </c>
      <c r="D112" s="161">
        <v>2000</v>
      </c>
      <c r="E112" s="161">
        <v>30000</v>
      </c>
      <c r="F112" s="161" t="s">
        <v>709</v>
      </c>
    </row>
    <row r="113" spans="1:6" x14ac:dyDescent="0.35">
      <c r="A113" t="s">
        <v>120</v>
      </c>
      <c r="B113" t="s">
        <v>556</v>
      </c>
      <c r="C113" s="161">
        <v>2000</v>
      </c>
      <c r="D113" s="161">
        <v>2000</v>
      </c>
      <c r="E113" s="161">
        <v>30000</v>
      </c>
      <c r="F113" s="161" t="s">
        <v>709</v>
      </c>
    </row>
    <row r="114" spans="1:6" x14ac:dyDescent="0.35">
      <c r="A114" t="s">
        <v>121</v>
      </c>
      <c r="B114" t="s">
        <v>557</v>
      </c>
      <c r="C114" s="161">
        <v>2000</v>
      </c>
      <c r="D114" s="161">
        <v>2000</v>
      </c>
      <c r="E114" s="161">
        <v>30000</v>
      </c>
      <c r="F114" s="161" t="s">
        <v>709</v>
      </c>
    </row>
    <row r="115" spans="1:6" x14ac:dyDescent="0.35">
      <c r="A115" t="s">
        <v>122</v>
      </c>
      <c r="B115" t="s">
        <v>640</v>
      </c>
      <c r="C115" s="161">
        <v>2000</v>
      </c>
      <c r="D115" s="161">
        <v>2000</v>
      </c>
      <c r="E115" s="161">
        <v>30000</v>
      </c>
      <c r="F115" s="161" t="s">
        <v>709</v>
      </c>
    </row>
    <row r="116" spans="1:6" x14ac:dyDescent="0.35">
      <c r="A116" t="s">
        <v>123</v>
      </c>
      <c r="B116" t="s">
        <v>433</v>
      </c>
      <c r="C116" s="161">
        <v>5000</v>
      </c>
      <c r="D116" s="161">
        <v>2000</v>
      </c>
      <c r="E116" s="161">
        <v>30000</v>
      </c>
      <c r="F116" s="161" t="s">
        <v>709</v>
      </c>
    </row>
    <row r="117" spans="1:6" x14ac:dyDescent="0.35">
      <c r="A117" t="s">
        <v>124</v>
      </c>
      <c r="B117" t="s">
        <v>434</v>
      </c>
      <c r="C117" s="161">
        <v>2000</v>
      </c>
      <c r="D117" s="161">
        <v>2000</v>
      </c>
      <c r="E117" s="161">
        <v>30000</v>
      </c>
      <c r="F117" s="161" t="s">
        <v>709</v>
      </c>
    </row>
    <row r="118" spans="1:6" x14ac:dyDescent="0.35">
      <c r="A118" t="s">
        <v>125</v>
      </c>
      <c r="B118" t="s">
        <v>558</v>
      </c>
      <c r="C118" s="161">
        <v>2000</v>
      </c>
      <c r="D118" s="161">
        <v>2000</v>
      </c>
      <c r="E118" s="161">
        <v>30000</v>
      </c>
      <c r="F118" s="161" t="s">
        <v>709</v>
      </c>
    </row>
    <row r="119" spans="1:6" x14ac:dyDescent="0.35">
      <c r="A119" t="s">
        <v>126</v>
      </c>
      <c r="B119" t="s">
        <v>559</v>
      </c>
      <c r="C119" s="161">
        <v>2000</v>
      </c>
      <c r="D119" s="161">
        <v>2000</v>
      </c>
      <c r="E119" s="161">
        <v>30000</v>
      </c>
      <c r="F119" s="161" t="s">
        <v>709</v>
      </c>
    </row>
    <row r="120" spans="1:6" x14ac:dyDescent="0.35">
      <c r="A120" t="s">
        <v>127</v>
      </c>
      <c r="B120" t="s">
        <v>560</v>
      </c>
      <c r="C120" s="161">
        <v>2000</v>
      </c>
      <c r="D120" s="161">
        <v>2000</v>
      </c>
      <c r="E120" s="161">
        <v>30000</v>
      </c>
      <c r="F120" s="161" t="s">
        <v>709</v>
      </c>
    </row>
    <row r="121" spans="1:6" x14ac:dyDescent="0.35">
      <c r="A121" t="s">
        <v>128</v>
      </c>
      <c r="B121" t="s">
        <v>561</v>
      </c>
      <c r="C121" s="161">
        <v>2000</v>
      </c>
      <c r="D121" s="161">
        <v>2000</v>
      </c>
      <c r="E121" s="161">
        <v>30000</v>
      </c>
      <c r="F121" s="161" t="s">
        <v>709</v>
      </c>
    </row>
    <row r="122" spans="1:6" x14ac:dyDescent="0.35">
      <c r="A122" t="s">
        <v>129</v>
      </c>
      <c r="B122" t="s">
        <v>435</v>
      </c>
      <c r="C122" s="161">
        <v>5000</v>
      </c>
      <c r="D122" s="161">
        <v>2000</v>
      </c>
      <c r="E122" s="161">
        <v>30000</v>
      </c>
      <c r="F122" s="161" t="s">
        <v>709</v>
      </c>
    </row>
    <row r="123" spans="1:6" x14ac:dyDescent="0.35">
      <c r="A123" t="s">
        <v>130</v>
      </c>
      <c r="B123" t="s">
        <v>436</v>
      </c>
      <c r="C123" s="161">
        <v>2000</v>
      </c>
      <c r="D123" s="161">
        <v>2000</v>
      </c>
      <c r="E123" s="161">
        <v>30000</v>
      </c>
      <c r="F123" s="161" t="s">
        <v>709</v>
      </c>
    </row>
    <row r="124" spans="1:6" x14ac:dyDescent="0.35">
      <c r="A124" t="s">
        <v>131</v>
      </c>
      <c r="B124" t="s">
        <v>562</v>
      </c>
      <c r="C124" s="161">
        <v>2000</v>
      </c>
      <c r="D124" s="161">
        <v>2000</v>
      </c>
      <c r="E124" s="161">
        <v>30000</v>
      </c>
      <c r="F124" s="161" t="s">
        <v>709</v>
      </c>
    </row>
    <row r="125" spans="1:6" x14ac:dyDescent="0.35">
      <c r="A125" t="s">
        <v>132</v>
      </c>
      <c r="B125" t="s">
        <v>563</v>
      </c>
      <c r="C125" s="161">
        <v>2000</v>
      </c>
      <c r="D125" s="161">
        <v>2000</v>
      </c>
      <c r="E125" s="161">
        <v>30000</v>
      </c>
      <c r="F125" s="161" t="s">
        <v>709</v>
      </c>
    </row>
    <row r="126" spans="1:6" x14ac:dyDescent="0.35">
      <c r="A126" t="s">
        <v>133</v>
      </c>
      <c r="B126" t="s">
        <v>564</v>
      </c>
      <c r="C126" s="161">
        <v>2000</v>
      </c>
      <c r="D126" s="161">
        <v>2000</v>
      </c>
      <c r="E126" s="161">
        <v>30000</v>
      </c>
      <c r="F126" s="161" t="s">
        <v>709</v>
      </c>
    </row>
    <row r="127" spans="1:6" x14ac:dyDescent="0.35">
      <c r="A127" t="s">
        <v>134</v>
      </c>
      <c r="B127" t="s">
        <v>641</v>
      </c>
      <c r="C127" s="161">
        <v>2000</v>
      </c>
      <c r="D127" s="161">
        <v>2000</v>
      </c>
      <c r="E127" s="161">
        <v>30000</v>
      </c>
      <c r="F127" s="161" t="s">
        <v>709</v>
      </c>
    </row>
    <row r="128" spans="1:6" x14ac:dyDescent="0.35">
      <c r="A128" t="s">
        <v>135</v>
      </c>
      <c r="B128" t="s">
        <v>565</v>
      </c>
      <c r="C128" s="161">
        <v>2000</v>
      </c>
      <c r="D128" s="161">
        <v>2000</v>
      </c>
      <c r="E128" s="161">
        <v>20000</v>
      </c>
      <c r="F128" s="161" t="s">
        <v>709</v>
      </c>
    </row>
    <row r="129" spans="1:6" x14ac:dyDescent="0.35">
      <c r="A129" t="s">
        <v>136</v>
      </c>
      <c r="B129" t="s">
        <v>437</v>
      </c>
      <c r="C129" s="161">
        <v>2000</v>
      </c>
      <c r="D129" s="161">
        <v>2000</v>
      </c>
      <c r="E129" s="161">
        <v>30000</v>
      </c>
      <c r="F129" s="161" t="s">
        <v>709</v>
      </c>
    </row>
    <row r="130" spans="1:6" x14ac:dyDescent="0.35">
      <c r="A130" t="s">
        <v>137</v>
      </c>
      <c r="B130" t="s">
        <v>566</v>
      </c>
      <c r="C130" s="161">
        <v>2000</v>
      </c>
      <c r="D130" s="161">
        <v>2000</v>
      </c>
      <c r="E130" s="161">
        <v>30000</v>
      </c>
      <c r="F130" s="161" t="s">
        <v>709</v>
      </c>
    </row>
    <row r="131" spans="1:6" x14ac:dyDescent="0.35">
      <c r="A131" t="s">
        <v>138</v>
      </c>
      <c r="B131" t="s">
        <v>567</v>
      </c>
      <c r="C131" s="161">
        <v>2000</v>
      </c>
      <c r="D131" s="161">
        <v>2000</v>
      </c>
      <c r="E131" s="161">
        <v>30000</v>
      </c>
      <c r="F131" s="161" t="s">
        <v>709</v>
      </c>
    </row>
    <row r="132" spans="1:6" x14ac:dyDescent="0.35">
      <c r="A132" t="s">
        <v>139</v>
      </c>
      <c r="B132" t="s">
        <v>438</v>
      </c>
      <c r="C132" s="161">
        <v>5000</v>
      </c>
      <c r="D132" s="161">
        <v>5000</v>
      </c>
      <c r="E132" s="161">
        <v>30000</v>
      </c>
      <c r="F132" s="161" t="s">
        <v>709</v>
      </c>
    </row>
    <row r="133" spans="1:6" x14ac:dyDescent="0.35">
      <c r="A133" t="s">
        <v>140</v>
      </c>
      <c r="B133" t="s">
        <v>568</v>
      </c>
      <c r="C133" s="161">
        <v>2000</v>
      </c>
      <c r="D133" s="161">
        <v>2000</v>
      </c>
      <c r="E133" s="161">
        <v>30000</v>
      </c>
      <c r="F133" s="161" t="s">
        <v>709</v>
      </c>
    </row>
    <row r="134" spans="1:6" x14ac:dyDescent="0.35">
      <c r="A134" t="s">
        <v>141</v>
      </c>
      <c r="B134" t="s">
        <v>569</v>
      </c>
      <c r="C134" s="161">
        <v>2000</v>
      </c>
      <c r="D134" s="161">
        <v>2000</v>
      </c>
      <c r="E134" s="161">
        <v>30000</v>
      </c>
      <c r="F134" s="161" t="s">
        <v>709</v>
      </c>
    </row>
    <row r="135" spans="1:6" x14ac:dyDescent="0.35">
      <c r="A135" t="s">
        <v>142</v>
      </c>
      <c r="B135" t="s">
        <v>570</v>
      </c>
      <c r="C135" s="161">
        <v>2000</v>
      </c>
      <c r="D135" s="161">
        <v>2000</v>
      </c>
      <c r="E135" s="161">
        <v>30000</v>
      </c>
      <c r="F135" s="161" t="s">
        <v>709</v>
      </c>
    </row>
    <row r="136" spans="1:6" x14ac:dyDescent="0.35">
      <c r="A136" t="s">
        <v>143</v>
      </c>
      <c r="B136" t="s">
        <v>439</v>
      </c>
      <c r="C136" s="161">
        <v>2000</v>
      </c>
      <c r="D136" s="161">
        <v>2000</v>
      </c>
      <c r="E136" s="161">
        <v>30000</v>
      </c>
      <c r="F136" s="161" t="s">
        <v>709</v>
      </c>
    </row>
    <row r="137" spans="1:6" x14ac:dyDescent="0.35">
      <c r="A137" t="s">
        <v>144</v>
      </c>
      <c r="B137" t="s">
        <v>571</v>
      </c>
      <c r="C137" s="161">
        <v>2000</v>
      </c>
      <c r="D137" s="161">
        <v>2000</v>
      </c>
      <c r="E137" s="161">
        <v>30000</v>
      </c>
      <c r="F137" s="161" t="s">
        <v>709</v>
      </c>
    </row>
    <row r="138" spans="1:6" x14ac:dyDescent="0.35">
      <c r="A138" t="s">
        <v>145</v>
      </c>
      <c r="B138" t="s">
        <v>572</v>
      </c>
      <c r="C138" s="161">
        <v>2000</v>
      </c>
      <c r="D138" s="161">
        <v>2000</v>
      </c>
      <c r="E138" s="161">
        <v>20000</v>
      </c>
      <c r="F138" s="161" t="s">
        <v>709</v>
      </c>
    </row>
    <row r="139" spans="1:6" x14ac:dyDescent="0.35">
      <c r="A139" t="s">
        <v>146</v>
      </c>
      <c r="B139" t="s">
        <v>573</v>
      </c>
      <c r="C139" s="161">
        <v>2000</v>
      </c>
      <c r="D139" s="161">
        <v>2000</v>
      </c>
      <c r="E139" s="161">
        <v>30000</v>
      </c>
      <c r="F139" s="161" t="s">
        <v>709</v>
      </c>
    </row>
    <row r="140" spans="1:6" x14ac:dyDescent="0.35">
      <c r="A140" t="s">
        <v>147</v>
      </c>
      <c r="B140" t="s">
        <v>574</v>
      </c>
      <c r="C140" s="161">
        <v>2000</v>
      </c>
      <c r="D140" s="161">
        <v>2000</v>
      </c>
      <c r="E140" s="161">
        <v>30000</v>
      </c>
      <c r="F140" s="161" t="s">
        <v>709</v>
      </c>
    </row>
    <row r="141" spans="1:6" x14ac:dyDescent="0.35">
      <c r="A141" t="s">
        <v>148</v>
      </c>
      <c r="B141" t="s">
        <v>575</v>
      </c>
      <c r="C141" s="161">
        <v>2000</v>
      </c>
      <c r="D141" s="161">
        <v>2000</v>
      </c>
      <c r="E141" s="161">
        <v>30000</v>
      </c>
      <c r="F141" s="161" t="s">
        <v>709</v>
      </c>
    </row>
    <row r="142" spans="1:6" x14ac:dyDescent="0.35">
      <c r="A142" t="s">
        <v>149</v>
      </c>
      <c r="B142" t="s">
        <v>576</v>
      </c>
      <c r="C142" s="161">
        <v>2000</v>
      </c>
      <c r="D142" s="161">
        <v>2000</v>
      </c>
      <c r="E142" s="161">
        <v>30000</v>
      </c>
      <c r="F142" s="161" t="s">
        <v>709</v>
      </c>
    </row>
    <row r="143" spans="1:6" x14ac:dyDescent="0.35">
      <c r="A143" t="s">
        <v>150</v>
      </c>
      <c r="B143" t="s">
        <v>577</v>
      </c>
      <c r="C143" s="161">
        <v>2000</v>
      </c>
      <c r="D143" s="161">
        <v>2000</v>
      </c>
      <c r="E143" s="161">
        <v>20000</v>
      </c>
      <c r="F143" s="161" t="s">
        <v>709</v>
      </c>
    </row>
    <row r="144" spans="1:6" x14ac:dyDescent="0.35">
      <c r="A144" t="s">
        <v>151</v>
      </c>
      <c r="B144" t="s">
        <v>578</v>
      </c>
      <c r="C144" s="161">
        <v>2000</v>
      </c>
      <c r="D144" s="161">
        <v>2000</v>
      </c>
      <c r="E144" s="161">
        <v>30000</v>
      </c>
      <c r="F144" s="161" t="s">
        <v>709</v>
      </c>
    </row>
    <row r="145" spans="1:6" x14ac:dyDescent="0.35">
      <c r="A145" t="s">
        <v>152</v>
      </c>
      <c r="B145" t="s">
        <v>579</v>
      </c>
      <c r="C145" s="161">
        <v>2000</v>
      </c>
      <c r="D145" s="161">
        <v>2000</v>
      </c>
      <c r="E145" s="161">
        <v>30000</v>
      </c>
      <c r="F145" s="161" t="s">
        <v>709</v>
      </c>
    </row>
    <row r="146" spans="1:6" x14ac:dyDescent="0.35">
      <c r="A146" t="s">
        <v>153</v>
      </c>
      <c r="B146" t="s">
        <v>580</v>
      </c>
      <c r="C146" s="161">
        <v>2000</v>
      </c>
      <c r="D146" s="161">
        <v>2000</v>
      </c>
      <c r="E146" s="161">
        <v>30000</v>
      </c>
      <c r="F146" s="161" t="s">
        <v>709</v>
      </c>
    </row>
    <row r="147" spans="1:6" x14ac:dyDescent="0.35">
      <c r="A147" t="s">
        <v>154</v>
      </c>
      <c r="B147" t="s">
        <v>440</v>
      </c>
      <c r="C147" s="161">
        <v>5000</v>
      </c>
      <c r="D147" s="161">
        <v>2000</v>
      </c>
      <c r="E147" s="161">
        <v>30000</v>
      </c>
      <c r="F147" s="161" t="s">
        <v>708</v>
      </c>
    </row>
    <row r="148" spans="1:6" x14ac:dyDescent="0.35">
      <c r="A148" t="s">
        <v>155</v>
      </c>
      <c r="B148" t="s">
        <v>581</v>
      </c>
      <c r="C148" s="161">
        <v>2000</v>
      </c>
      <c r="D148" s="161">
        <v>2000</v>
      </c>
      <c r="E148" s="161">
        <v>20000</v>
      </c>
      <c r="F148" s="161" t="s">
        <v>709</v>
      </c>
    </row>
    <row r="149" spans="1:6" x14ac:dyDescent="0.35">
      <c r="A149" t="s">
        <v>156</v>
      </c>
      <c r="B149" t="s">
        <v>441</v>
      </c>
      <c r="C149" s="161">
        <v>3000</v>
      </c>
      <c r="D149" s="161">
        <v>2000</v>
      </c>
      <c r="E149" s="161">
        <v>30000</v>
      </c>
      <c r="F149" s="161" t="s">
        <v>709</v>
      </c>
    </row>
    <row r="150" spans="1:6" x14ac:dyDescent="0.35">
      <c r="A150" t="s">
        <v>157</v>
      </c>
      <c r="B150" t="s">
        <v>582</v>
      </c>
      <c r="C150" s="161">
        <v>2000</v>
      </c>
      <c r="D150" s="161">
        <v>2000</v>
      </c>
      <c r="E150" s="161">
        <v>30000</v>
      </c>
      <c r="F150" s="161" t="s">
        <v>709</v>
      </c>
    </row>
    <row r="151" spans="1:6" x14ac:dyDescent="0.35">
      <c r="A151" t="s">
        <v>158</v>
      </c>
      <c r="B151" t="s">
        <v>583</v>
      </c>
      <c r="C151" s="161">
        <v>2000</v>
      </c>
      <c r="D151" s="161">
        <v>2000</v>
      </c>
      <c r="E151" s="161">
        <v>30000</v>
      </c>
      <c r="F151" s="161" t="s">
        <v>709</v>
      </c>
    </row>
    <row r="152" spans="1:6" x14ac:dyDescent="0.35">
      <c r="A152" t="s">
        <v>159</v>
      </c>
      <c r="B152" t="s">
        <v>442</v>
      </c>
      <c r="C152" s="161">
        <v>2000</v>
      </c>
      <c r="D152" s="161">
        <v>2000</v>
      </c>
      <c r="E152" s="161">
        <v>30000</v>
      </c>
      <c r="F152" s="161" t="s">
        <v>709</v>
      </c>
    </row>
    <row r="153" spans="1:6" x14ac:dyDescent="0.35">
      <c r="A153" t="s">
        <v>160</v>
      </c>
      <c r="B153" t="s">
        <v>584</v>
      </c>
      <c r="C153" s="161">
        <v>2000</v>
      </c>
      <c r="D153" s="161">
        <v>2000</v>
      </c>
      <c r="E153" s="161">
        <v>30000</v>
      </c>
      <c r="F153" s="161" t="s">
        <v>709</v>
      </c>
    </row>
    <row r="154" spans="1:6" x14ac:dyDescent="0.35">
      <c r="A154" t="s">
        <v>161</v>
      </c>
      <c r="B154" t="s">
        <v>585</v>
      </c>
      <c r="C154" s="161">
        <v>2000</v>
      </c>
      <c r="D154" s="161">
        <v>2000</v>
      </c>
      <c r="E154" s="161">
        <v>30000</v>
      </c>
      <c r="F154" s="161" t="s">
        <v>709</v>
      </c>
    </row>
    <row r="155" spans="1:6" x14ac:dyDescent="0.35">
      <c r="A155" t="s">
        <v>162</v>
      </c>
      <c r="B155" t="s">
        <v>443</v>
      </c>
      <c r="C155" s="161">
        <v>2000</v>
      </c>
      <c r="D155" s="161" t="s">
        <v>709</v>
      </c>
      <c r="E155" s="161">
        <v>30000</v>
      </c>
      <c r="F155" s="161" t="s">
        <v>708</v>
      </c>
    </row>
    <row r="156" spans="1:6" x14ac:dyDescent="0.35">
      <c r="A156" t="s">
        <v>163</v>
      </c>
      <c r="B156" t="s">
        <v>586</v>
      </c>
      <c r="C156" s="161">
        <v>2000</v>
      </c>
      <c r="D156" s="161">
        <v>2000</v>
      </c>
      <c r="E156" s="161">
        <v>30000</v>
      </c>
      <c r="F156" s="161" t="s">
        <v>709</v>
      </c>
    </row>
    <row r="157" spans="1:6" x14ac:dyDescent="0.35">
      <c r="A157" t="s">
        <v>164</v>
      </c>
      <c r="B157" t="s">
        <v>444</v>
      </c>
      <c r="C157" s="161">
        <v>2000</v>
      </c>
      <c r="D157" s="161">
        <v>2000</v>
      </c>
      <c r="E157" s="161">
        <v>30000</v>
      </c>
      <c r="F157" s="161" t="s">
        <v>709</v>
      </c>
    </row>
    <row r="158" spans="1:6" x14ac:dyDescent="0.35">
      <c r="A158" t="s">
        <v>165</v>
      </c>
      <c r="B158" t="s">
        <v>642</v>
      </c>
      <c r="C158" s="161">
        <v>2000</v>
      </c>
      <c r="D158" s="161">
        <v>2000</v>
      </c>
      <c r="E158" s="161">
        <v>30000</v>
      </c>
      <c r="F158" s="161" t="s">
        <v>709</v>
      </c>
    </row>
    <row r="159" spans="1:6" x14ac:dyDescent="0.35">
      <c r="A159" t="s">
        <v>166</v>
      </c>
      <c r="B159" t="s">
        <v>587</v>
      </c>
      <c r="C159" s="161">
        <v>2000</v>
      </c>
      <c r="D159" s="161">
        <v>2000</v>
      </c>
      <c r="E159" s="161">
        <v>30000</v>
      </c>
      <c r="F159" s="161" t="s">
        <v>709</v>
      </c>
    </row>
    <row r="160" spans="1:6" x14ac:dyDescent="0.35">
      <c r="A160" t="s">
        <v>167</v>
      </c>
      <c r="B160" t="s">
        <v>588</v>
      </c>
      <c r="C160" s="161">
        <v>2000</v>
      </c>
      <c r="D160" s="161">
        <v>2000</v>
      </c>
      <c r="E160" s="161">
        <v>30000</v>
      </c>
      <c r="F160" s="161" t="s">
        <v>709</v>
      </c>
    </row>
    <row r="161" spans="1:6" x14ac:dyDescent="0.35">
      <c r="A161" t="s">
        <v>168</v>
      </c>
      <c r="B161" t="s">
        <v>589</v>
      </c>
      <c r="C161" s="161">
        <v>2000</v>
      </c>
      <c r="D161" s="161">
        <v>2000</v>
      </c>
      <c r="E161" s="161">
        <v>30000</v>
      </c>
      <c r="F161" s="161" t="s">
        <v>709</v>
      </c>
    </row>
    <row r="162" spans="1:6" x14ac:dyDescent="0.35">
      <c r="A162" t="s">
        <v>169</v>
      </c>
      <c r="B162" t="s">
        <v>590</v>
      </c>
      <c r="C162" s="161">
        <v>2000</v>
      </c>
      <c r="D162" s="161">
        <v>2000</v>
      </c>
      <c r="E162" s="161">
        <v>30000</v>
      </c>
      <c r="F162" s="161" t="s">
        <v>709</v>
      </c>
    </row>
    <row r="163" spans="1:6" x14ac:dyDescent="0.35">
      <c r="A163" t="s">
        <v>170</v>
      </c>
      <c r="B163" t="s">
        <v>591</v>
      </c>
      <c r="C163" s="161">
        <v>2000</v>
      </c>
      <c r="D163" s="161">
        <v>2000</v>
      </c>
      <c r="E163" s="161">
        <v>20000</v>
      </c>
      <c r="F163" s="161" t="s">
        <v>709</v>
      </c>
    </row>
    <row r="164" spans="1:6" x14ac:dyDescent="0.35">
      <c r="A164" t="s">
        <v>171</v>
      </c>
      <c r="B164" t="s">
        <v>592</v>
      </c>
      <c r="C164" s="161">
        <v>2000</v>
      </c>
      <c r="D164" s="161">
        <v>2000</v>
      </c>
      <c r="E164" s="161">
        <v>30000</v>
      </c>
      <c r="F164" s="161" t="s">
        <v>709</v>
      </c>
    </row>
    <row r="165" spans="1:6" x14ac:dyDescent="0.35">
      <c r="A165" t="s">
        <v>172</v>
      </c>
      <c r="B165" t="s">
        <v>445</v>
      </c>
      <c r="C165" s="161">
        <v>5000</v>
      </c>
      <c r="D165" s="161">
        <v>2000</v>
      </c>
      <c r="E165" s="161">
        <v>20000</v>
      </c>
      <c r="F165" s="161" t="s">
        <v>709</v>
      </c>
    </row>
    <row r="166" spans="1:6" x14ac:dyDescent="0.35">
      <c r="A166" t="s">
        <v>173</v>
      </c>
      <c r="B166" t="s">
        <v>446</v>
      </c>
      <c r="C166" s="161">
        <v>5000</v>
      </c>
      <c r="D166" s="161">
        <v>5000</v>
      </c>
      <c r="E166" s="161">
        <v>30000</v>
      </c>
      <c r="F166" s="161" t="s">
        <v>708</v>
      </c>
    </row>
    <row r="167" spans="1:6" x14ac:dyDescent="0.35">
      <c r="A167" t="s">
        <v>174</v>
      </c>
      <c r="B167" t="s">
        <v>593</v>
      </c>
      <c r="C167" s="161">
        <v>2000</v>
      </c>
      <c r="D167" s="161">
        <v>2000</v>
      </c>
      <c r="E167" s="161">
        <v>30000</v>
      </c>
      <c r="F167" s="161" t="s">
        <v>709</v>
      </c>
    </row>
    <row r="168" spans="1:6" x14ac:dyDescent="0.35">
      <c r="A168" t="s">
        <v>175</v>
      </c>
      <c r="B168" t="s">
        <v>594</v>
      </c>
      <c r="C168" s="161">
        <v>2000</v>
      </c>
      <c r="D168" s="161">
        <v>2000</v>
      </c>
      <c r="E168" s="161">
        <v>30000</v>
      </c>
      <c r="F168" s="161" t="s">
        <v>709</v>
      </c>
    </row>
    <row r="169" spans="1:6" x14ac:dyDescent="0.35">
      <c r="A169" t="s">
        <v>176</v>
      </c>
      <c r="B169" t="s">
        <v>643</v>
      </c>
      <c r="C169" s="161">
        <v>2000</v>
      </c>
      <c r="D169" s="161">
        <v>2000</v>
      </c>
      <c r="E169" s="161">
        <v>30000</v>
      </c>
      <c r="F169" s="161" t="s">
        <v>709</v>
      </c>
    </row>
    <row r="170" spans="1:6" x14ac:dyDescent="0.35">
      <c r="A170" t="s">
        <v>177</v>
      </c>
      <c r="B170" t="s">
        <v>447</v>
      </c>
      <c r="C170" s="161">
        <v>2000</v>
      </c>
      <c r="D170" s="161">
        <v>2000</v>
      </c>
      <c r="E170" s="161">
        <v>30000</v>
      </c>
      <c r="F170" s="161" t="s">
        <v>709</v>
      </c>
    </row>
    <row r="171" spans="1:6" x14ac:dyDescent="0.35">
      <c r="A171" t="s">
        <v>178</v>
      </c>
      <c r="B171" t="s">
        <v>448</v>
      </c>
      <c r="C171" s="161">
        <v>2000</v>
      </c>
      <c r="D171" s="161">
        <v>2000</v>
      </c>
      <c r="E171" s="161">
        <v>30000</v>
      </c>
      <c r="F171" s="161" t="s">
        <v>709</v>
      </c>
    </row>
    <row r="172" spans="1:6" x14ac:dyDescent="0.35">
      <c r="A172" t="s">
        <v>179</v>
      </c>
      <c r="B172" t="s">
        <v>595</v>
      </c>
      <c r="C172" s="161">
        <v>2000</v>
      </c>
      <c r="D172" s="161">
        <v>2000</v>
      </c>
      <c r="E172" s="161">
        <v>20000</v>
      </c>
      <c r="F172" s="161" t="s">
        <v>709</v>
      </c>
    </row>
    <row r="173" spans="1:6" x14ac:dyDescent="0.35">
      <c r="A173" t="s">
        <v>180</v>
      </c>
      <c r="B173" t="s">
        <v>596</v>
      </c>
      <c r="C173" s="161">
        <v>2000</v>
      </c>
      <c r="D173" s="161">
        <v>2000</v>
      </c>
      <c r="E173" s="161">
        <v>30000</v>
      </c>
      <c r="F173" s="161" t="s">
        <v>709</v>
      </c>
    </row>
    <row r="174" spans="1:6" x14ac:dyDescent="0.35">
      <c r="A174" t="s">
        <v>181</v>
      </c>
      <c r="B174" t="s">
        <v>644</v>
      </c>
      <c r="C174" s="161">
        <v>2000</v>
      </c>
      <c r="D174" s="161">
        <v>2000</v>
      </c>
      <c r="E174" s="161">
        <v>30000</v>
      </c>
      <c r="F174" s="161" t="s">
        <v>709</v>
      </c>
    </row>
    <row r="175" spans="1:6" x14ac:dyDescent="0.35">
      <c r="A175" t="s">
        <v>182</v>
      </c>
      <c r="B175" t="s">
        <v>449</v>
      </c>
      <c r="C175" s="161">
        <v>5000</v>
      </c>
      <c r="D175" s="161">
        <v>5000</v>
      </c>
      <c r="E175" s="161">
        <v>30000</v>
      </c>
      <c r="F175" s="161" t="s">
        <v>709</v>
      </c>
    </row>
    <row r="176" spans="1:6" x14ac:dyDescent="0.35">
      <c r="A176" t="s">
        <v>183</v>
      </c>
      <c r="B176" t="s">
        <v>597</v>
      </c>
      <c r="C176" s="161">
        <v>2000</v>
      </c>
      <c r="D176" s="161">
        <v>2000</v>
      </c>
      <c r="E176" s="161">
        <v>30000</v>
      </c>
      <c r="F176" s="161" t="s">
        <v>709</v>
      </c>
    </row>
    <row r="177" spans="1:6" x14ac:dyDescent="0.35">
      <c r="A177" t="s">
        <v>184</v>
      </c>
      <c r="B177" t="s">
        <v>598</v>
      </c>
      <c r="C177" s="161">
        <v>2000</v>
      </c>
      <c r="D177" s="161">
        <v>2000</v>
      </c>
      <c r="E177" s="161">
        <v>30000</v>
      </c>
      <c r="F177" s="161" t="s">
        <v>709</v>
      </c>
    </row>
    <row r="178" spans="1:6" x14ac:dyDescent="0.35">
      <c r="A178" t="s">
        <v>185</v>
      </c>
      <c r="B178" t="s">
        <v>599</v>
      </c>
      <c r="C178" s="161">
        <v>2000</v>
      </c>
      <c r="D178" s="161">
        <v>2000</v>
      </c>
      <c r="E178" s="161">
        <v>30000</v>
      </c>
      <c r="F178" s="161" t="s">
        <v>709</v>
      </c>
    </row>
    <row r="179" spans="1:6" x14ac:dyDescent="0.35">
      <c r="A179" t="s">
        <v>186</v>
      </c>
      <c r="B179" t="s">
        <v>600</v>
      </c>
      <c r="C179" s="161">
        <v>2000</v>
      </c>
      <c r="D179" s="161">
        <v>2000</v>
      </c>
      <c r="E179" s="161">
        <v>30000</v>
      </c>
      <c r="F179" s="161" t="s">
        <v>709</v>
      </c>
    </row>
    <row r="180" spans="1:6" x14ac:dyDescent="0.35">
      <c r="A180" t="s">
        <v>187</v>
      </c>
      <c r="B180" t="s">
        <v>450</v>
      </c>
      <c r="C180" s="161">
        <v>2000</v>
      </c>
      <c r="D180" s="161">
        <v>2000</v>
      </c>
      <c r="E180" s="161">
        <v>30000</v>
      </c>
      <c r="F180" s="161" t="s">
        <v>709</v>
      </c>
    </row>
    <row r="181" spans="1:6" x14ac:dyDescent="0.35">
      <c r="A181" t="s">
        <v>188</v>
      </c>
      <c r="B181" t="s">
        <v>451</v>
      </c>
      <c r="C181" s="161">
        <v>2000</v>
      </c>
      <c r="D181" s="161">
        <v>2000</v>
      </c>
      <c r="E181" s="161">
        <v>30000</v>
      </c>
      <c r="F181" s="161" t="s">
        <v>708</v>
      </c>
    </row>
    <row r="182" spans="1:6" x14ac:dyDescent="0.35">
      <c r="A182" t="s">
        <v>189</v>
      </c>
      <c r="B182" t="s">
        <v>452</v>
      </c>
      <c r="C182" s="161">
        <v>5000</v>
      </c>
      <c r="D182" s="161">
        <v>2000</v>
      </c>
      <c r="E182" s="161">
        <v>30000</v>
      </c>
      <c r="F182" s="161" t="s">
        <v>709</v>
      </c>
    </row>
    <row r="183" spans="1:6" x14ac:dyDescent="0.35">
      <c r="A183" t="s">
        <v>190</v>
      </c>
      <c r="B183" t="s">
        <v>601</v>
      </c>
      <c r="C183" s="161">
        <v>2000</v>
      </c>
      <c r="D183" s="161">
        <v>2000</v>
      </c>
      <c r="E183" s="161">
        <v>30000</v>
      </c>
      <c r="F183" s="161" t="s">
        <v>709</v>
      </c>
    </row>
    <row r="184" spans="1:6" x14ac:dyDescent="0.35">
      <c r="A184" t="s">
        <v>191</v>
      </c>
      <c r="B184" t="s">
        <v>453</v>
      </c>
      <c r="C184" s="161">
        <v>2000</v>
      </c>
      <c r="D184" s="161">
        <v>2000</v>
      </c>
      <c r="E184" s="161">
        <v>30000</v>
      </c>
      <c r="F184" s="161" t="s">
        <v>709</v>
      </c>
    </row>
    <row r="185" spans="1:6" x14ac:dyDescent="0.35">
      <c r="A185" t="s">
        <v>192</v>
      </c>
      <c r="B185" t="s">
        <v>454</v>
      </c>
      <c r="C185" s="161">
        <v>2000</v>
      </c>
      <c r="D185" s="161">
        <v>2000</v>
      </c>
      <c r="E185" s="161">
        <v>30000</v>
      </c>
      <c r="F185" s="161" t="s">
        <v>709</v>
      </c>
    </row>
    <row r="186" spans="1:6" x14ac:dyDescent="0.35">
      <c r="A186" t="s">
        <v>193</v>
      </c>
      <c r="B186" t="s">
        <v>602</v>
      </c>
      <c r="C186" s="161">
        <v>2000</v>
      </c>
      <c r="D186" s="161">
        <v>2000</v>
      </c>
      <c r="E186" s="161">
        <v>30000</v>
      </c>
      <c r="F186" s="161" t="s">
        <v>709</v>
      </c>
    </row>
    <row r="187" spans="1:6" x14ac:dyDescent="0.35">
      <c r="A187" t="s">
        <v>194</v>
      </c>
      <c r="B187" t="s">
        <v>455</v>
      </c>
      <c r="C187" s="161">
        <v>2000</v>
      </c>
      <c r="D187" s="161">
        <v>2000</v>
      </c>
      <c r="E187" s="161">
        <v>30000</v>
      </c>
      <c r="F187" s="161" t="s">
        <v>708</v>
      </c>
    </row>
    <row r="188" spans="1:6" x14ac:dyDescent="0.35">
      <c r="A188" t="s">
        <v>195</v>
      </c>
      <c r="B188" t="s">
        <v>603</v>
      </c>
      <c r="C188" s="161">
        <v>2000</v>
      </c>
      <c r="D188" s="161">
        <v>2000</v>
      </c>
      <c r="E188" s="161">
        <v>30000</v>
      </c>
      <c r="F188" s="161" t="s">
        <v>709</v>
      </c>
    </row>
    <row r="189" spans="1:6" x14ac:dyDescent="0.35">
      <c r="A189" t="s">
        <v>196</v>
      </c>
      <c r="B189" t="s">
        <v>604</v>
      </c>
      <c r="C189" s="161">
        <v>2000</v>
      </c>
      <c r="D189" s="161">
        <v>2000</v>
      </c>
      <c r="E189" s="161">
        <v>30000</v>
      </c>
      <c r="F189" s="161" t="s">
        <v>709</v>
      </c>
    </row>
    <row r="190" spans="1:6" x14ac:dyDescent="0.35">
      <c r="A190" t="s">
        <v>197</v>
      </c>
      <c r="B190" t="s">
        <v>605</v>
      </c>
      <c r="C190" s="161">
        <v>2000</v>
      </c>
      <c r="D190" s="161">
        <v>2000</v>
      </c>
      <c r="E190" s="161">
        <v>30000</v>
      </c>
      <c r="F190" s="161" t="s">
        <v>709</v>
      </c>
    </row>
    <row r="191" spans="1:6" x14ac:dyDescent="0.35">
      <c r="A191" t="s">
        <v>198</v>
      </c>
      <c r="B191" t="s">
        <v>606</v>
      </c>
      <c r="C191" s="161">
        <v>2000</v>
      </c>
      <c r="D191" s="161">
        <v>2000</v>
      </c>
      <c r="E191" s="161">
        <v>30000</v>
      </c>
      <c r="F191" s="161" t="s">
        <v>709</v>
      </c>
    </row>
    <row r="192" spans="1:6" x14ac:dyDescent="0.35">
      <c r="A192" t="s">
        <v>199</v>
      </c>
      <c r="B192" t="s">
        <v>607</v>
      </c>
      <c r="C192" s="161">
        <v>2000</v>
      </c>
      <c r="D192" s="161">
        <v>2000</v>
      </c>
      <c r="E192" s="161">
        <v>30000</v>
      </c>
      <c r="F192" s="161" t="s">
        <v>709</v>
      </c>
    </row>
    <row r="193" spans="1:6" x14ac:dyDescent="0.35">
      <c r="A193" t="s">
        <v>200</v>
      </c>
      <c r="B193" t="s">
        <v>645</v>
      </c>
      <c r="C193" s="161">
        <v>2000</v>
      </c>
      <c r="D193" s="161">
        <v>2000</v>
      </c>
      <c r="E193" s="161">
        <v>30000</v>
      </c>
      <c r="F193" s="161" t="s">
        <v>709</v>
      </c>
    </row>
    <row r="194" spans="1:6" x14ac:dyDescent="0.35">
      <c r="A194" t="s">
        <v>201</v>
      </c>
      <c r="B194" t="s">
        <v>608</v>
      </c>
      <c r="C194" s="161">
        <v>2000</v>
      </c>
      <c r="D194" s="161">
        <v>2000</v>
      </c>
      <c r="E194" s="161">
        <v>30000</v>
      </c>
      <c r="F194" s="161" t="s">
        <v>709</v>
      </c>
    </row>
    <row r="195" spans="1:6" x14ac:dyDescent="0.35">
      <c r="A195" t="s">
        <v>202</v>
      </c>
      <c r="B195" t="s">
        <v>609</v>
      </c>
      <c r="C195" s="161">
        <v>2000</v>
      </c>
      <c r="D195" s="161">
        <v>2000</v>
      </c>
      <c r="E195" s="161">
        <v>30000</v>
      </c>
      <c r="F195" s="161" t="s">
        <v>709</v>
      </c>
    </row>
    <row r="196" spans="1:6" x14ac:dyDescent="0.35">
      <c r="A196" t="s">
        <v>203</v>
      </c>
      <c r="B196" t="s">
        <v>646</v>
      </c>
      <c r="C196" s="161">
        <v>2000</v>
      </c>
      <c r="D196" s="161">
        <v>2000</v>
      </c>
      <c r="E196" s="161">
        <v>30000</v>
      </c>
      <c r="F196" s="161" t="s">
        <v>709</v>
      </c>
    </row>
    <row r="197" spans="1:6" x14ac:dyDescent="0.35">
      <c r="A197" t="s">
        <v>204</v>
      </c>
      <c r="B197" t="s">
        <v>456</v>
      </c>
      <c r="C197" s="161">
        <v>2000</v>
      </c>
      <c r="D197" s="161">
        <v>5000</v>
      </c>
      <c r="E197" s="161">
        <v>20000</v>
      </c>
      <c r="F197" s="161" t="s">
        <v>708</v>
      </c>
    </row>
    <row r="198" spans="1:6" x14ac:dyDescent="0.35">
      <c r="A198" t="s">
        <v>205</v>
      </c>
      <c r="B198" t="s">
        <v>457</v>
      </c>
      <c r="C198" s="161">
        <v>5000</v>
      </c>
      <c r="D198" s="161">
        <v>5000</v>
      </c>
      <c r="E198" s="161">
        <v>30000</v>
      </c>
      <c r="F198" s="161" t="s">
        <v>708</v>
      </c>
    </row>
    <row r="199" spans="1:6" x14ac:dyDescent="0.35">
      <c r="A199" t="s">
        <v>206</v>
      </c>
      <c r="B199" t="s">
        <v>610</v>
      </c>
      <c r="C199" s="161">
        <v>2000</v>
      </c>
      <c r="D199" s="161">
        <v>2000</v>
      </c>
      <c r="E199" s="161">
        <v>20000</v>
      </c>
      <c r="F199" s="161" t="s">
        <v>709</v>
      </c>
    </row>
    <row r="200" spans="1:6" x14ac:dyDescent="0.35">
      <c r="A200" t="s">
        <v>207</v>
      </c>
      <c r="B200" t="s">
        <v>458</v>
      </c>
      <c r="C200" s="161">
        <v>5000</v>
      </c>
      <c r="D200" s="161">
        <v>2000</v>
      </c>
      <c r="E200" s="161">
        <v>30000</v>
      </c>
      <c r="F200" s="161" t="s">
        <v>709</v>
      </c>
    </row>
    <row r="201" spans="1:6" x14ac:dyDescent="0.35">
      <c r="A201" t="s">
        <v>208</v>
      </c>
      <c r="B201" t="s">
        <v>611</v>
      </c>
      <c r="C201" s="161">
        <v>2000</v>
      </c>
      <c r="D201" s="161">
        <v>2000</v>
      </c>
      <c r="E201" s="161">
        <v>30000</v>
      </c>
      <c r="F201" s="161" t="s">
        <v>709</v>
      </c>
    </row>
    <row r="202" spans="1:6" x14ac:dyDescent="0.35">
      <c r="A202" t="s">
        <v>209</v>
      </c>
      <c r="B202" t="s">
        <v>612</v>
      </c>
      <c r="C202" s="161">
        <v>2000</v>
      </c>
      <c r="D202" s="161">
        <v>2000</v>
      </c>
      <c r="E202" s="161">
        <v>30000</v>
      </c>
      <c r="F202" s="161" t="s">
        <v>709</v>
      </c>
    </row>
    <row r="203" spans="1:6" x14ac:dyDescent="0.35">
      <c r="A203" t="s">
        <v>210</v>
      </c>
      <c r="B203" t="s">
        <v>459</v>
      </c>
      <c r="C203" s="161">
        <v>5000</v>
      </c>
      <c r="D203" s="161">
        <v>5000</v>
      </c>
      <c r="E203" s="161">
        <v>30000</v>
      </c>
      <c r="F203" s="161" t="s">
        <v>709</v>
      </c>
    </row>
    <row r="204" spans="1:6" x14ac:dyDescent="0.35">
      <c r="A204" t="s">
        <v>211</v>
      </c>
      <c r="B204" t="s">
        <v>647</v>
      </c>
      <c r="C204" s="161">
        <v>2000</v>
      </c>
      <c r="D204" s="161">
        <v>2000</v>
      </c>
      <c r="E204" s="161">
        <v>30000</v>
      </c>
      <c r="F204" s="161" t="s">
        <v>709</v>
      </c>
    </row>
    <row r="205" spans="1:6" x14ac:dyDescent="0.35">
      <c r="A205" t="s">
        <v>212</v>
      </c>
      <c r="B205" t="s">
        <v>613</v>
      </c>
      <c r="C205" s="161">
        <v>2000</v>
      </c>
      <c r="D205" s="161">
        <v>2000</v>
      </c>
      <c r="E205" s="161">
        <v>30000</v>
      </c>
      <c r="F205" s="161" t="s">
        <v>709</v>
      </c>
    </row>
    <row r="206" spans="1:6" x14ac:dyDescent="0.35">
      <c r="A206" t="s">
        <v>213</v>
      </c>
      <c r="B206" t="s">
        <v>614</v>
      </c>
      <c r="C206" s="161">
        <v>2000</v>
      </c>
      <c r="D206" s="161">
        <v>2000</v>
      </c>
      <c r="E206" s="161">
        <v>30000</v>
      </c>
      <c r="F206" s="161" t="s">
        <v>709</v>
      </c>
    </row>
    <row r="207" spans="1:6" x14ac:dyDescent="0.35">
      <c r="A207" t="s">
        <v>214</v>
      </c>
      <c r="B207" t="s">
        <v>615</v>
      </c>
      <c r="C207" s="161">
        <v>2000</v>
      </c>
      <c r="D207" s="161">
        <v>2000</v>
      </c>
      <c r="E207" s="161">
        <v>30000</v>
      </c>
      <c r="F207" s="161" t="s">
        <v>709</v>
      </c>
    </row>
    <row r="208" spans="1:6" x14ac:dyDescent="0.35">
      <c r="A208" t="s">
        <v>215</v>
      </c>
      <c r="B208" t="s">
        <v>648</v>
      </c>
      <c r="C208" s="161">
        <v>2000</v>
      </c>
      <c r="D208" s="161">
        <v>2000</v>
      </c>
      <c r="E208" s="161">
        <v>30000</v>
      </c>
      <c r="F208" s="161" t="s">
        <v>709</v>
      </c>
    </row>
    <row r="209" spans="1:6" x14ac:dyDescent="0.35">
      <c r="A209" t="s">
        <v>216</v>
      </c>
      <c r="B209" t="s">
        <v>616</v>
      </c>
      <c r="C209" s="161">
        <v>2000</v>
      </c>
      <c r="D209" s="161">
        <v>2000</v>
      </c>
      <c r="E209" s="161">
        <v>30000</v>
      </c>
      <c r="F209" s="161" t="s">
        <v>709</v>
      </c>
    </row>
    <row r="210" spans="1:6" x14ac:dyDescent="0.35">
      <c r="A210" t="s">
        <v>217</v>
      </c>
      <c r="B210" t="s">
        <v>617</v>
      </c>
      <c r="C210" s="161">
        <v>2000</v>
      </c>
      <c r="D210" s="161">
        <v>2000</v>
      </c>
      <c r="E210" s="161">
        <v>30000</v>
      </c>
      <c r="F210" s="161" t="s">
        <v>709</v>
      </c>
    </row>
    <row r="211" spans="1:6" x14ac:dyDescent="0.35">
      <c r="A211" t="s">
        <v>218</v>
      </c>
      <c r="B211" t="s">
        <v>460</v>
      </c>
      <c r="C211" s="161">
        <v>5000</v>
      </c>
      <c r="D211" s="161">
        <v>5000</v>
      </c>
      <c r="E211" s="161">
        <v>30000</v>
      </c>
      <c r="F211" s="161" t="s">
        <v>709</v>
      </c>
    </row>
    <row r="212" spans="1:6" x14ac:dyDescent="0.35">
      <c r="A212" t="s">
        <v>219</v>
      </c>
      <c r="B212" t="s">
        <v>618</v>
      </c>
      <c r="C212" s="161">
        <v>2000</v>
      </c>
      <c r="D212" s="161">
        <v>2000</v>
      </c>
      <c r="E212" s="161">
        <v>30000</v>
      </c>
      <c r="F212" s="161" t="s">
        <v>709</v>
      </c>
    </row>
    <row r="213" spans="1:6" x14ac:dyDescent="0.35">
      <c r="A213" t="s">
        <v>220</v>
      </c>
      <c r="B213" t="s">
        <v>649</v>
      </c>
      <c r="C213" s="161">
        <v>2000</v>
      </c>
      <c r="D213" s="161">
        <v>2000</v>
      </c>
      <c r="E213" s="161">
        <v>30000</v>
      </c>
      <c r="F213" s="161" t="s">
        <v>709</v>
      </c>
    </row>
    <row r="214" spans="1:6" x14ac:dyDescent="0.35">
      <c r="A214" t="s">
        <v>221</v>
      </c>
      <c r="B214" t="s">
        <v>619</v>
      </c>
      <c r="C214" s="161">
        <v>2000</v>
      </c>
      <c r="D214" s="161">
        <v>2000</v>
      </c>
      <c r="E214" s="161">
        <v>30000</v>
      </c>
      <c r="F214" s="161" t="s">
        <v>709</v>
      </c>
    </row>
    <row r="215" spans="1:6" x14ac:dyDescent="0.35">
      <c r="A215" t="s">
        <v>222</v>
      </c>
      <c r="B215" t="s">
        <v>463</v>
      </c>
      <c r="C215" s="161">
        <v>2000</v>
      </c>
      <c r="D215" s="161">
        <v>2000</v>
      </c>
      <c r="E215" s="161">
        <v>30000</v>
      </c>
      <c r="F215" s="161" t="s">
        <v>709</v>
      </c>
    </row>
    <row r="216" spans="1:6" x14ac:dyDescent="0.35">
      <c r="A216" t="s">
        <v>223</v>
      </c>
      <c r="B216" t="s">
        <v>620</v>
      </c>
      <c r="C216" s="161">
        <v>2000</v>
      </c>
      <c r="D216" s="161">
        <v>2000</v>
      </c>
      <c r="E216" s="161">
        <v>30000</v>
      </c>
      <c r="F216" s="161" t="s">
        <v>709</v>
      </c>
    </row>
    <row r="217" spans="1:6" x14ac:dyDescent="0.35">
      <c r="A217" t="s">
        <v>224</v>
      </c>
      <c r="B217" t="s">
        <v>461</v>
      </c>
      <c r="C217" s="161">
        <v>2000</v>
      </c>
      <c r="D217" s="161">
        <v>2000</v>
      </c>
      <c r="E217" s="161">
        <v>30000</v>
      </c>
      <c r="F217" s="161" t="s">
        <v>709</v>
      </c>
    </row>
    <row r="218" spans="1:6" x14ac:dyDescent="0.35">
      <c r="A218" t="s">
        <v>225</v>
      </c>
      <c r="B218" t="s">
        <v>621</v>
      </c>
      <c r="C218" s="161">
        <v>2000</v>
      </c>
      <c r="D218" s="161">
        <v>2000</v>
      </c>
      <c r="E218" s="161">
        <v>30000</v>
      </c>
      <c r="F218" s="161" t="s">
        <v>709</v>
      </c>
    </row>
    <row r="219" spans="1:6" x14ac:dyDescent="0.35">
      <c r="A219" t="s">
        <v>226</v>
      </c>
      <c r="B219" t="s">
        <v>226</v>
      </c>
      <c r="C219" s="161">
        <v>2000</v>
      </c>
      <c r="D219" s="161">
        <v>2000</v>
      </c>
      <c r="E219" s="161">
        <v>30000</v>
      </c>
      <c r="F219" s="161" t="s">
        <v>709</v>
      </c>
    </row>
    <row r="220" spans="1:6" x14ac:dyDescent="0.35">
      <c r="A220" t="s">
        <v>227</v>
      </c>
      <c r="B220" t="s">
        <v>622</v>
      </c>
      <c r="C220" s="161">
        <v>2000</v>
      </c>
      <c r="D220" s="161">
        <v>2000</v>
      </c>
      <c r="E220" s="161">
        <v>30000</v>
      </c>
      <c r="F220" s="161" t="s">
        <v>709</v>
      </c>
    </row>
    <row r="221" spans="1:6" x14ac:dyDescent="0.35">
      <c r="A221" t="s">
        <v>228</v>
      </c>
      <c r="B221" t="s">
        <v>623</v>
      </c>
      <c r="C221" s="161">
        <v>2000</v>
      </c>
      <c r="D221" s="161">
        <v>2000</v>
      </c>
      <c r="E221" s="161">
        <v>30000</v>
      </c>
      <c r="F221" s="161" t="s">
        <v>709</v>
      </c>
    </row>
    <row r="222" spans="1:6" x14ac:dyDescent="0.35">
      <c r="A222" t="s">
        <v>229</v>
      </c>
      <c r="B222" t="s">
        <v>650</v>
      </c>
      <c r="C222" s="161">
        <v>2000</v>
      </c>
      <c r="D222" s="161">
        <v>2000</v>
      </c>
      <c r="E222" s="161">
        <v>30000</v>
      </c>
      <c r="F222" s="161" t="s">
        <v>709</v>
      </c>
    </row>
    <row r="223" spans="1:6" x14ac:dyDescent="0.35">
      <c r="A223" t="s">
        <v>230</v>
      </c>
      <c r="B223" t="s">
        <v>624</v>
      </c>
      <c r="C223" s="161">
        <v>2000</v>
      </c>
      <c r="D223" s="161">
        <v>2000</v>
      </c>
      <c r="E223" s="161">
        <v>30000</v>
      </c>
      <c r="F223" s="161" t="s">
        <v>709</v>
      </c>
    </row>
    <row r="224" spans="1:6" x14ac:dyDescent="0.35">
      <c r="A224" t="s">
        <v>231</v>
      </c>
      <c r="B224" t="s">
        <v>462</v>
      </c>
      <c r="C224" s="161">
        <v>2000</v>
      </c>
      <c r="D224" s="161">
        <v>2000</v>
      </c>
      <c r="E224" s="161">
        <v>30000</v>
      </c>
      <c r="F224" s="161" t="s">
        <v>709</v>
      </c>
    </row>
    <row r="225" spans="1:6" x14ac:dyDescent="0.35">
      <c r="A225" t="s">
        <v>232</v>
      </c>
      <c r="B225" t="s">
        <v>651</v>
      </c>
      <c r="C225" s="161">
        <v>2000</v>
      </c>
      <c r="D225" s="161">
        <v>2000</v>
      </c>
      <c r="E225" s="161">
        <v>30000</v>
      </c>
      <c r="F225" s="161" t="s">
        <v>709</v>
      </c>
    </row>
    <row r="226" spans="1:6" x14ac:dyDescent="0.35">
      <c r="A226" t="s">
        <v>233</v>
      </c>
      <c r="B226" t="s">
        <v>625</v>
      </c>
      <c r="C226" s="161">
        <v>2000</v>
      </c>
      <c r="D226" s="161">
        <v>2000</v>
      </c>
      <c r="E226" s="161">
        <v>30000</v>
      </c>
      <c r="F226" s="161" t="s">
        <v>709</v>
      </c>
    </row>
    <row r="227" spans="1:6" x14ac:dyDescent="0.35">
      <c r="A227" t="s">
        <v>234</v>
      </c>
      <c r="B227" t="s">
        <v>626</v>
      </c>
      <c r="C227" s="161">
        <v>2000</v>
      </c>
      <c r="D227" s="161">
        <v>2000</v>
      </c>
      <c r="E227" s="161">
        <v>30000</v>
      </c>
      <c r="F227" s="161" t="s">
        <v>709</v>
      </c>
    </row>
    <row r="228" spans="1:6" x14ac:dyDescent="0.35">
      <c r="A228" t="s">
        <v>235</v>
      </c>
      <c r="B228" t="s">
        <v>652</v>
      </c>
      <c r="C228" s="161">
        <v>2000</v>
      </c>
      <c r="D228" s="161">
        <v>2000</v>
      </c>
      <c r="E228" s="161">
        <v>30000</v>
      </c>
      <c r="F228" s="161" t="s">
        <v>709</v>
      </c>
    </row>
    <row r="229" spans="1:6" x14ac:dyDescent="0.35">
      <c r="A229" t="s">
        <v>236</v>
      </c>
      <c r="B229" t="s">
        <v>627</v>
      </c>
      <c r="C229" s="161">
        <v>2000</v>
      </c>
      <c r="D229" s="161">
        <v>2000</v>
      </c>
      <c r="E229" s="161">
        <v>30000</v>
      </c>
      <c r="F229" s="161" t="s">
        <v>709</v>
      </c>
    </row>
    <row r="230" spans="1:6" x14ac:dyDescent="0.35">
      <c r="A230" t="s">
        <v>237</v>
      </c>
      <c r="B230" t="s">
        <v>628</v>
      </c>
      <c r="C230" s="161">
        <v>2000</v>
      </c>
      <c r="D230" s="161">
        <v>2000</v>
      </c>
      <c r="E230" s="161">
        <v>30000</v>
      </c>
      <c r="F230" s="161" t="s">
        <v>709</v>
      </c>
    </row>
  </sheetData>
  <autoFilter ref="A1:F230" xr:uid="{B548B25C-D758-4EEA-B8B6-65F9F2F43C86}"/>
  <pageMargins left="0.7" right="0.7" top="0.75" bottom="0.75" header="0.3" footer="0.3"/>
  <pageSetup paperSize="0" orientation="portrait" horizontalDpi="203" verticalDpi="203" r:id="rId1"/>
  <headerFooter>
    <oddFooter>&amp;L&amp;1#&amp;"Calibri"&amp;10&amp;K000000Classified: RMG – Internal</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6CD56E-B626-4838-82FE-FF40CAC1117B}">
  <sheetPr codeName="Sheet7">
    <tabColor theme="1"/>
  </sheetPr>
  <dimension ref="A1:J13"/>
  <sheetViews>
    <sheetView workbookViewId="0">
      <selection activeCell="W93" sqref="W93"/>
    </sheetView>
  </sheetViews>
  <sheetFormatPr defaultColWidth="8.6328125" defaultRowHeight="14.5" x14ac:dyDescent="0.35"/>
  <cols>
    <col min="1" max="1" width="11.81640625" customWidth="1"/>
    <col min="2" max="2" width="15.08984375" bestFit="1" customWidth="1"/>
    <col min="3" max="3" width="15.81640625" bestFit="1" customWidth="1"/>
    <col min="4" max="4" width="10.453125" bestFit="1" customWidth="1"/>
    <col min="5" max="6" width="10.453125" customWidth="1"/>
    <col min="7" max="7" width="11" bestFit="1" customWidth="1"/>
    <col min="8" max="10" width="6.36328125" bestFit="1" customWidth="1"/>
  </cols>
  <sheetData>
    <row r="1" spans="1:10" x14ac:dyDescent="0.35">
      <c r="A1" s="143"/>
      <c r="B1" s="144"/>
      <c r="C1" s="144"/>
      <c r="D1" s="145"/>
      <c r="E1" s="244" t="s">
        <v>700</v>
      </c>
      <c r="F1" s="245"/>
      <c r="G1" s="246"/>
      <c r="H1" s="244" t="s">
        <v>701</v>
      </c>
      <c r="I1" s="245"/>
      <c r="J1" s="246"/>
    </row>
    <row r="2" spans="1:10" x14ac:dyDescent="0.35">
      <c r="A2" s="146" t="s">
        <v>280</v>
      </c>
      <c r="B2" s="129" t="s">
        <v>669</v>
      </c>
      <c r="C2" s="129" t="s">
        <v>690</v>
      </c>
      <c r="D2" s="147" t="s">
        <v>285</v>
      </c>
      <c r="E2" s="131" t="s">
        <v>698</v>
      </c>
      <c r="F2" s="130" t="s">
        <v>696</v>
      </c>
      <c r="G2" s="132" t="s">
        <v>697</v>
      </c>
      <c r="H2" s="131" t="s">
        <v>699</v>
      </c>
      <c r="I2" s="130" t="s">
        <v>691</v>
      </c>
      <c r="J2" s="132" t="s">
        <v>692</v>
      </c>
    </row>
    <row r="3" spans="1:10" x14ac:dyDescent="0.35">
      <c r="A3" s="148" t="s">
        <v>279</v>
      </c>
      <c r="B3" s="128" t="s">
        <v>693</v>
      </c>
      <c r="C3" s="128" t="s">
        <v>710</v>
      </c>
      <c r="D3" s="149" t="s">
        <v>277</v>
      </c>
      <c r="E3" s="133">
        <v>0</v>
      </c>
      <c r="F3" s="127">
        <v>1000</v>
      </c>
      <c r="G3" s="134">
        <v>5000</v>
      </c>
      <c r="H3" s="138">
        <v>0</v>
      </c>
      <c r="I3" s="126">
        <v>1.5000000000000001E-2</v>
      </c>
      <c r="J3" s="139">
        <v>0.04</v>
      </c>
    </row>
    <row r="4" spans="1:10" x14ac:dyDescent="0.35">
      <c r="A4" s="148" t="s">
        <v>240</v>
      </c>
      <c r="B4" s="128" t="s">
        <v>693</v>
      </c>
      <c r="C4" s="128" t="s">
        <v>710</v>
      </c>
      <c r="D4" s="149" t="s">
        <v>0</v>
      </c>
      <c r="E4" s="133">
        <v>0</v>
      </c>
      <c r="F4" s="127">
        <v>2500</v>
      </c>
      <c r="G4" s="134">
        <v>20000</v>
      </c>
      <c r="H4" s="138">
        <v>0</v>
      </c>
      <c r="I4" s="126">
        <v>0.04</v>
      </c>
      <c r="J4" s="139">
        <v>0.08</v>
      </c>
    </row>
    <row r="5" spans="1:10" x14ac:dyDescent="0.35">
      <c r="A5" s="148" t="s">
        <v>694</v>
      </c>
      <c r="B5" s="128" t="s">
        <v>693</v>
      </c>
      <c r="C5" s="128" t="s">
        <v>711</v>
      </c>
      <c r="D5" s="149" t="s">
        <v>277</v>
      </c>
      <c r="E5" s="133">
        <v>0</v>
      </c>
      <c r="F5" s="127">
        <v>1000</v>
      </c>
      <c r="G5" s="134">
        <v>5000</v>
      </c>
      <c r="H5" s="138">
        <v>0</v>
      </c>
      <c r="I5" s="126">
        <v>1.5000000000000001E-2</v>
      </c>
      <c r="J5" s="139">
        <v>0.04</v>
      </c>
    </row>
    <row r="6" spans="1:10" x14ac:dyDescent="0.35">
      <c r="A6" s="148" t="s">
        <v>695</v>
      </c>
      <c r="B6" s="128" t="s">
        <v>693</v>
      </c>
      <c r="C6" s="128" t="s">
        <v>711</v>
      </c>
      <c r="D6" s="149" t="s">
        <v>0</v>
      </c>
      <c r="E6" s="133">
        <v>0</v>
      </c>
      <c r="F6" s="127">
        <v>2500</v>
      </c>
      <c r="G6" s="134">
        <v>20000</v>
      </c>
      <c r="H6" s="138">
        <v>0</v>
      </c>
      <c r="I6" s="126">
        <v>0.04</v>
      </c>
      <c r="J6" s="139">
        <v>0.08</v>
      </c>
    </row>
    <row r="7" spans="1:10" x14ac:dyDescent="0.35">
      <c r="A7" s="148" t="s">
        <v>281</v>
      </c>
      <c r="B7" s="128" t="s">
        <v>693</v>
      </c>
      <c r="C7" s="128" t="s">
        <v>287</v>
      </c>
      <c r="D7" s="149" t="s">
        <v>286</v>
      </c>
      <c r="E7" s="133">
        <v>0</v>
      </c>
      <c r="F7" s="127">
        <v>20</v>
      </c>
      <c r="G7" s="134">
        <v>50</v>
      </c>
      <c r="H7" s="138">
        <v>0</v>
      </c>
      <c r="I7" s="126">
        <v>4.9999999999999996E-2</v>
      </c>
      <c r="J7" s="139">
        <v>0.08</v>
      </c>
    </row>
    <row r="8" spans="1:10" x14ac:dyDescent="0.35">
      <c r="A8" s="148" t="s">
        <v>278</v>
      </c>
      <c r="B8" s="128" t="s">
        <v>693</v>
      </c>
      <c r="C8" s="128" t="s">
        <v>287</v>
      </c>
      <c r="D8" s="149" t="s">
        <v>277</v>
      </c>
      <c r="E8" s="133">
        <v>0</v>
      </c>
      <c r="F8" s="127">
        <v>50</v>
      </c>
      <c r="G8" s="134">
        <v>200</v>
      </c>
      <c r="H8" s="138">
        <v>0</v>
      </c>
      <c r="I8" s="126">
        <v>0.03</v>
      </c>
      <c r="J8" s="139">
        <v>7.0000000000000007E-2</v>
      </c>
    </row>
    <row r="9" spans="1:10" x14ac:dyDescent="0.35">
      <c r="A9" s="148" t="s">
        <v>238</v>
      </c>
      <c r="B9" s="128" t="s">
        <v>693</v>
      </c>
      <c r="C9" s="128" t="s">
        <v>287</v>
      </c>
      <c r="D9" s="149" t="s">
        <v>0</v>
      </c>
      <c r="E9" s="133">
        <v>0</v>
      </c>
      <c r="F9" s="127">
        <v>50</v>
      </c>
      <c r="G9" s="134">
        <v>200</v>
      </c>
      <c r="H9" s="138">
        <v>0</v>
      </c>
      <c r="I9" s="126">
        <v>0.03</v>
      </c>
      <c r="J9" s="139">
        <v>7.0000000000000007E-2</v>
      </c>
    </row>
    <row r="10" spans="1:10" x14ac:dyDescent="0.35">
      <c r="A10" s="148" t="s">
        <v>239</v>
      </c>
      <c r="B10" s="128" t="s">
        <v>693</v>
      </c>
      <c r="C10" s="128" t="s">
        <v>287</v>
      </c>
      <c r="D10" s="149" t="s">
        <v>277</v>
      </c>
      <c r="E10" s="133">
        <v>0</v>
      </c>
      <c r="F10" s="127">
        <v>50</v>
      </c>
      <c r="G10" s="134">
        <v>200</v>
      </c>
      <c r="H10" s="138">
        <v>0</v>
      </c>
      <c r="I10" s="126">
        <v>0.03</v>
      </c>
      <c r="J10" s="139">
        <v>7.0000000000000007E-2</v>
      </c>
    </row>
    <row r="11" spans="1:10" x14ac:dyDescent="0.35">
      <c r="A11" s="148" t="s">
        <v>315</v>
      </c>
      <c r="B11" s="128" t="s">
        <v>693</v>
      </c>
      <c r="C11" s="128" t="s">
        <v>287</v>
      </c>
      <c r="D11" s="149" t="s">
        <v>286</v>
      </c>
      <c r="E11" s="133">
        <v>0</v>
      </c>
      <c r="F11" s="127">
        <v>100</v>
      </c>
      <c r="G11" s="134">
        <v>750</v>
      </c>
      <c r="H11" s="138">
        <v>0</v>
      </c>
      <c r="I11" s="126">
        <v>0.04</v>
      </c>
      <c r="J11" s="139">
        <v>7.0000000000000007E-2</v>
      </c>
    </row>
    <row r="12" spans="1:10" x14ac:dyDescent="0.35">
      <c r="A12" s="148" t="s">
        <v>392</v>
      </c>
      <c r="B12" s="128" t="s">
        <v>693</v>
      </c>
      <c r="C12" s="128" t="s">
        <v>287</v>
      </c>
      <c r="D12" s="149" t="s">
        <v>396</v>
      </c>
      <c r="E12" s="133">
        <v>0</v>
      </c>
      <c r="F12" s="127">
        <v>100</v>
      </c>
      <c r="G12" s="134">
        <v>750</v>
      </c>
      <c r="H12" s="138">
        <v>0</v>
      </c>
      <c r="I12" s="126">
        <v>0</v>
      </c>
      <c r="J12" s="139">
        <v>0</v>
      </c>
    </row>
    <row r="13" spans="1:10" ht="15" thickBot="1" x14ac:dyDescent="0.4">
      <c r="A13" s="150" t="s">
        <v>727</v>
      </c>
      <c r="B13" s="151" t="s">
        <v>693</v>
      </c>
      <c r="C13" s="151" t="s">
        <v>287</v>
      </c>
      <c r="D13" s="152" t="s">
        <v>286</v>
      </c>
      <c r="E13" s="135">
        <v>0</v>
      </c>
      <c r="F13" s="136">
        <v>20</v>
      </c>
      <c r="G13" s="137">
        <v>50</v>
      </c>
      <c r="H13" s="140">
        <v>0</v>
      </c>
      <c r="I13" s="141">
        <v>4.9999999999999996E-2</v>
      </c>
      <c r="J13" s="142">
        <v>0.08</v>
      </c>
    </row>
  </sheetData>
  <autoFilter ref="A2:J12" xr:uid="{8F6CD56E-B626-4838-82FE-FF40CAC1117B}"/>
  <mergeCells count="2">
    <mergeCell ref="E1:G1"/>
    <mergeCell ref="H1:J1"/>
  </mergeCells>
  <pageMargins left="0.7" right="0.7" top="0.75" bottom="0.75" header="0.3" footer="0.3"/>
  <pageSetup paperSize="9" orientation="portrait" horizontalDpi="203" verticalDpi="203" r:id="rId1"/>
  <headerFooter>
    <oddFooter>&amp;L&amp;1#&amp;"Calibri"&amp;10&amp;K000000Classified: RMG – Internal</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12A0B-E8FB-4E03-BF39-5DE5724AB99B}">
  <sheetPr codeName="Sheet10">
    <tabColor theme="1"/>
  </sheetPr>
  <dimension ref="A1:F230"/>
  <sheetViews>
    <sheetView topLeftCell="A213" workbookViewId="0">
      <selection activeCell="K8" sqref="K8"/>
    </sheetView>
  </sheetViews>
  <sheetFormatPr defaultRowHeight="14.5" x14ac:dyDescent="0.35"/>
  <cols>
    <col min="1" max="1" width="32.6328125" customWidth="1"/>
    <col min="2" max="2" width="14.1796875" bestFit="1" customWidth="1"/>
    <col min="3" max="3" width="27.453125" bestFit="1" customWidth="1"/>
    <col min="4" max="4" width="13.36328125" bestFit="1" customWidth="1"/>
    <col min="5" max="5" width="12.08984375" bestFit="1" customWidth="1"/>
    <col min="6" max="6" width="20.54296875" bestFit="1" customWidth="1"/>
  </cols>
  <sheetData>
    <row r="1" spans="1:6" x14ac:dyDescent="0.35">
      <c r="A1" s="41" t="s">
        <v>289</v>
      </c>
      <c r="B1" s="41" t="s">
        <v>399</v>
      </c>
      <c r="C1" s="41" t="s">
        <v>464</v>
      </c>
      <c r="D1" s="41" t="s">
        <v>465</v>
      </c>
      <c r="E1" s="41" t="s">
        <v>471</v>
      </c>
      <c r="F1" s="41" t="s">
        <v>474</v>
      </c>
    </row>
    <row r="2" spans="1:6" x14ac:dyDescent="0.35">
      <c r="A2" t="s">
        <v>8</v>
      </c>
      <c r="B2" t="s">
        <v>484</v>
      </c>
      <c r="C2" t="s">
        <v>466</v>
      </c>
      <c r="D2" t="s">
        <v>400</v>
      </c>
      <c r="E2" t="s">
        <v>476</v>
      </c>
      <c r="F2" t="s">
        <v>291</v>
      </c>
    </row>
    <row r="3" spans="1:6" x14ac:dyDescent="0.35">
      <c r="A3" t="s">
        <v>9</v>
      </c>
      <c r="B3" t="s">
        <v>485</v>
      </c>
      <c r="C3" t="s">
        <v>292</v>
      </c>
      <c r="D3" t="s">
        <v>401</v>
      </c>
      <c r="E3" t="s">
        <v>477</v>
      </c>
      <c r="F3" t="s">
        <v>81</v>
      </c>
    </row>
    <row r="4" spans="1:6" x14ac:dyDescent="0.35">
      <c r="A4" t="s">
        <v>11</v>
      </c>
      <c r="B4" t="s">
        <v>486</v>
      </c>
      <c r="C4" t="s">
        <v>292</v>
      </c>
      <c r="D4" t="s">
        <v>401</v>
      </c>
      <c r="E4" t="s">
        <v>476</v>
      </c>
      <c r="F4" t="s">
        <v>292</v>
      </c>
    </row>
    <row r="5" spans="1:6" x14ac:dyDescent="0.35">
      <c r="A5" t="s">
        <v>12</v>
      </c>
      <c r="B5" t="s">
        <v>487</v>
      </c>
      <c r="C5" t="s">
        <v>466</v>
      </c>
      <c r="D5" t="s">
        <v>400</v>
      </c>
      <c r="E5" t="s">
        <v>476</v>
      </c>
      <c r="F5" t="s">
        <v>291</v>
      </c>
    </row>
    <row r="6" spans="1:6" x14ac:dyDescent="0.35">
      <c r="A6" t="s">
        <v>13</v>
      </c>
      <c r="B6" t="s">
        <v>488</v>
      </c>
      <c r="C6" t="s">
        <v>292</v>
      </c>
      <c r="D6" t="s">
        <v>401</v>
      </c>
      <c r="E6" t="s">
        <v>477</v>
      </c>
      <c r="F6" t="s">
        <v>82</v>
      </c>
    </row>
    <row r="7" spans="1:6" x14ac:dyDescent="0.35">
      <c r="A7" t="s">
        <v>14</v>
      </c>
      <c r="B7" t="s">
        <v>489</v>
      </c>
      <c r="C7" t="s">
        <v>466</v>
      </c>
      <c r="D7" t="s">
        <v>400</v>
      </c>
      <c r="E7" t="s">
        <v>476</v>
      </c>
      <c r="F7" t="s">
        <v>291</v>
      </c>
    </row>
    <row r="8" spans="1:6" x14ac:dyDescent="0.35">
      <c r="A8" t="s">
        <v>15</v>
      </c>
      <c r="B8" t="s">
        <v>490</v>
      </c>
      <c r="C8" t="s">
        <v>467</v>
      </c>
      <c r="D8" t="s">
        <v>402</v>
      </c>
      <c r="E8" t="s">
        <v>476</v>
      </c>
      <c r="F8" t="s">
        <v>293</v>
      </c>
    </row>
    <row r="9" spans="1:6" x14ac:dyDescent="0.35">
      <c r="A9" t="s">
        <v>16</v>
      </c>
      <c r="B9" t="s">
        <v>491</v>
      </c>
      <c r="C9" t="s">
        <v>467</v>
      </c>
      <c r="D9" t="s">
        <v>402</v>
      </c>
      <c r="E9" t="s">
        <v>476</v>
      </c>
      <c r="F9" t="s">
        <v>293</v>
      </c>
    </row>
    <row r="10" spans="1:6" x14ac:dyDescent="0.35">
      <c r="A10" t="s">
        <v>17</v>
      </c>
      <c r="B10" t="s">
        <v>403</v>
      </c>
      <c r="C10" t="s">
        <v>467</v>
      </c>
      <c r="D10" t="s">
        <v>402</v>
      </c>
      <c r="E10" t="s">
        <v>476</v>
      </c>
      <c r="F10" t="s">
        <v>17</v>
      </c>
    </row>
    <row r="11" spans="1:6" x14ac:dyDescent="0.35">
      <c r="A11" t="s">
        <v>18</v>
      </c>
      <c r="B11" t="s">
        <v>492</v>
      </c>
      <c r="C11" t="s">
        <v>292</v>
      </c>
      <c r="D11" t="s">
        <v>401</v>
      </c>
      <c r="E11" t="s">
        <v>476</v>
      </c>
      <c r="F11" t="s">
        <v>292</v>
      </c>
    </row>
    <row r="12" spans="1:6" x14ac:dyDescent="0.35">
      <c r="A12" t="s">
        <v>19</v>
      </c>
      <c r="B12" t="s">
        <v>493</v>
      </c>
      <c r="C12" t="s">
        <v>467</v>
      </c>
      <c r="D12" t="s">
        <v>402</v>
      </c>
      <c r="E12" t="s">
        <v>476</v>
      </c>
      <c r="F12" t="s">
        <v>293</v>
      </c>
    </row>
    <row r="13" spans="1:6" x14ac:dyDescent="0.35">
      <c r="A13" t="s">
        <v>20</v>
      </c>
      <c r="B13" t="s">
        <v>629</v>
      </c>
      <c r="C13" t="s">
        <v>467</v>
      </c>
      <c r="D13" t="s">
        <v>402</v>
      </c>
      <c r="E13" t="s">
        <v>476</v>
      </c>
      <c r="F13" t="s">
        <v>293</v>
      </c>
    </row>
    <row r="14" spans="1:6" x14ac:dyDescent="0.35">
      <c r="A14" t="s">
        <v>21</v>
      </c>
      <c r="B14" t="s">
        <v>404</v>
      </c>
      <c r="C14" t="s">
        <v>468</v>
      </c>
      <c r="D14" t="s">
        <v>409</v>
      </c>
      <c r="E14" t="s">
        <v>476</v>
      </c>
      <c r="F14" t="s">
        <v>21</v>
      </c>
    </row>
    <row r="15" spans="1:6" x14ac:dyDescent="0.35">
      <c r="A15" t="s">
        <v>22</v>
      </c>
      <c r="B15" t="s">
        <v>405</v>
      </c>
      <c r="C15" t="s">
        <v>292</v>
      </c>
      <c r="D15" t="s">
        <v>401</v>
      </c>
      <c r="E15" t="s">
        <v>477</v>
      </c>
      <c r="F15" t="s">
        <v>22</v>
      </c>
    </row>
    <row r="16" spans="1:6" x14ac:dyDescent="0.35">
      <c r="A16" t="s">
        <v>23</v>
      </c>
      <c r="B16" t="s">
        <v>494</v>
      </c>
      <c r="C16" t="s">
        <v>292</v>
      </c>
      <c r="D16" t="s">
        <v>401</v>
      </c>
      <c r="E16" t="s">
        <v>476</v>
      </c>
      <c r="F16" t="s">
        <v>292</v>
      </c>
    </row>
    <row r="17" spans="1:6" x14ac:dyDescent="0.35">
      <c r="A17" t="s">
        <v>24</v>
      </c>
      <c r="B17" t="s">
        <v>495</v>
      </c>
      <c r="C17" t="s">
        <v>467</v>
      </c>
      <c r="D17" t="s">
        <v>402</v>
      </c>
      <c r="E17" t="s">
        <v>476</v>
      </c>
      <c r="F17" t="s">
        <v>293</v>
      </c>
    </row>
    <row r="18" spans="1:6" x14ac:dyDescent="0.35">
      <c r="A18" t="s">
        <v>25</v>
      </c>
      <c r="B18" t="s">
        <v>496</v>
      </c>
      <c r="C18" t="s">
        <v>294</v>
      </c>
      <c r="D18" t="s">
        <v>406</v>
      </c>
      <c r="E18" t="s">
        <v>476</v>
      </c>
      <c r="F18" t="s">
        <v>294</v>
      </c>
    </row>
    <row r="19" spans="1:6" x14ac:dyDescent="0.35">
      <c r="A19" t="s">
        <v>26</v>
      </c>
      <c r="B19" t="s">
        <v>497</v>
      </c>
      <c r="C19" t="s">
        <v>466</v>
      </c>
      <c r="D19" t="s">
        <v>400</v>
      </c>
      <c r="E19" t="s">
        <v>476</v>
      </c>
      <c r="F19" t="s">
        <v>291</v>
      </c>
    </row>
    <row r="20" spans="1:6" x14ac:dyDescent="0.35">
      <c r="A20" t="s">
        <v>27</v>
      </c>
      <c r="B20" t="s">
        <v>498</v>
      </c>
      <c r="C20" t="s">
        <v>467</v>
      </c>
      <c r="D20" t="s">
        <v>402</v>
      </c>
      <c r="E20" t="s">
        <v>476</v>
      </c>
      <c r="F20" t="s">
        <v>293</v>
      </c>
    </row>
    <row r="21" spans="1:6" x14ac:dyDescent="0.35">
      <c r="A21" t="s">
        <v>28</v>
      </c>
      <c r="B21" t="s">
        <v>499</v>
      </c>
      <c r="C21" t="s">
        <v>292</v>
      </c>
      <c r="D21" t="s">
        <v>401</v>
      </c>
      <c r="E21" t="s">
        <v>476</v>
      </c>
      <c r="F21" t="s">
        <v>292</v>
      </c>
    </row>
    <row r="22" spans="1:6" x14ac:dyDescent="0.35">
      <c r="A22" t="s">
        <v>29</v>
      </c>
      <c r="B22" t="s">
        <v>407</v>
      </c>
      <c r="C22" t="s">
        <v>292</v>
      </c>
      <c r="D22" t="s">
        <v>401</v>
      </c>
      <c r="E22" t="s">
        <v>477</v>
      </c>
      <c r="F22" t="s">
        <v>29</v>
      </c>
    </row>
    <row r="23" spans="1:6" x14ac:dyDescent="0.35">
      <c r="A23" t="s">
        <v>30</v>
      </c>
      <c r="B23" t="s">
        <v>500</v>
      </c>
      <c r="C23" t="s">
        <v>467</v>
      </c>
      <c r="D23" t="s">
        <v>402</v>
      </c>
      <c r="E23" t="s">
        <v>476</v>
      </c>
      <c r="F23" t="s">
        <v>293</v>
      </c>
    </row>
    <row r="24" spans="1:6" x14ac:dyDescent="0.35">
      <c r="A24" t="s">
        <v>31</v>
      </c>
      <c r="B24" t="s">
        <v>501</v>
      </c>
      <c r="C24" t="s">
        <v>466</v>
      </c>
      <c r="D24" t="s">
        <v>400</v>
      </c>
      <c r="E24" t="s">
        <v>476</v>
      </c>
      <c r="F24" t="s">
        <v>291</v>
      </c>
    </row>
    <row r="25" spans="1:6" x14ac:dyDescent="0.35">
      <c r="A25" t="s">
        <v>32</v>
      </c>
      <c r="B25" t="s">
        <v>502</v>
      </c>
      <c r="C25" t="s">
        <v>467</v>
      </c>
      <c r="D25" t="s">
        <v>402</v>
      </c>
      <c r="E25" t="s">
        <v>476</v>
      </c>
      <c r="F25" t="s">
        <v>293</v>
      </c>
    </row>
    <row r="26" spans="1:6" x14ac:dyDescent="0.35">
      <c r="A26" t="s">
        <v>33</v>
      </c>
      <c r="B26" t="s">
        <v>503</v>
      </c>
      <c r="C26" t="s">
        <v>466</v>
      </c>
      <c r="D26" t="s">
        <v>400</v>
      </c>
      <c r="E26" t="s">
        <v>476</v>
      </c>
      <c r="F26" t="s">
        <v>291</v>
      </c>
    </row>
    <row r="27" spans="1:6" x14ac:dyDescent="0.35">
      <c r="A27" t="s">
        <v>34</v>
      </c>
      <c r="B27" t="s">
        <v>504</v>
      </c>
      <c r="C27" t="s">
        <v>467</v>
      </c>
      <c r="D27" t="s">
        <v>402</v>
      </c>
      <c r="E27" t="s">
        <v>476</v>
      </c>
      <c r="F27" t="s">
        <v>293</v>
      </c>
    </row>
    <row r="28" spans="1:6" x14ac:dyDescent="0.35">
      <c r="A28" t="s">
        <v>35</v>
      </c>
      <c r="B28" t="s">
        <v>630</v>
      </c>
      <c r="C28" t="s">
        <v>467</v>
      </c>
      <c r="D28" t="s">
        <v>402</v>
      </c>
      <c r="E28" t="s">
        <v>476</v>
      </c>
      <c r="F28" t="s">
        <v>293</v>
      </c>
    </row>
    <row r="29" spans="1:6" x14ac:dyDescent="0.35">
      <c r="A29" t="s">
        <v>36</v>
      </c>
      <c r="B29" t="s">
        <v>505</v>
      </c>
      <c r="C29" t="s">
        <v>292</v>
      </c>
      <c r="D29" t="s">
        <v>401</v>
      </c>
      <c r="E29" t="s">
        <v>476</v>
      </c>
      <c r="F29" t="s">
        <v>292</v>
      </c>
    </row>
    <row r="30" spans="1:6" x14ac:dyDescent="0.35">
      <c r="A30" t="s">
        <v>37</v>
      </c>
      <c r="B30" t="s">
        <v>506</v>
      </c>
      <c r="C30" t="s">
        <v>466</v>
      </c>
      <c r="D30" t="s">
        <v>400</v>
      </c>
      <c r="E30" t="s">
        <v>476</v>
      </c>
      <c r="F30" t="s">
        <v>291</v>
      </c>
    </row>
    <row r="31" spans="1:6" x14ac:dyDescent="0.35">
      <c r="A31" t="s">
        <v>38</v>
      </c>
      <c r="B31" t="s">
        <v>408</v>
      </c>
      <c r="C31" t="s">
        <v>467</v>
      </c>
      <c r="D31" t="s">
        <v>402</v>
      </c>
      <c r="E31" t="s">
        <v>476</v>
      </c>
      <c r="F31" t="s">
        <v>38</v>
      </c>
    </row>
    <row r="32" spans="1:6" x14ac:dyDescent="0.35">
      <c r="A32" t="s">
        <v>39</v>
      </c>
      <c r="B32" t="s">
        <v>507</v>
      </c>
      <c r="C32" t="s">
        <v>468</v>
      </c>
      <c r="D32" t="s">
        <v>409</v>
      </c>
      <c r="E32" t="s">
        <v>476</v>
      </c>
      <c r="F32" t="s">
        <v>295</v>
      </c>
    </row>
    <row r="33" spans="1:6" x14ac:dyDescent="0.35">
      <c r="A33" t="s">
        <v>40</v>
      </c>
      <c r="B33" t="s">
        <v>508</v>
      </c>
      <c r="C33" t="s">
        <v>467</v>
      </c>
      <c r="D33" t="s">
        <v>402</v>
      </c>
      <c r="E33" t="s">
        <v>476</v>
      </c>
      <c r="F33" t="s">
        <v>293</v>
      </c>
    </row>
    <row r="34" spans="1:6" x14ac:dyDescent="0.35">
      <c r="A34" t="s">
        <v>41</v>
      </c>
      <c r="B34" t="s">
        <v>509</v>
      </c>
      <c r="C34" t="s">
        <v>468</v>
      </c>
      <c r="D34" t="s">
        <v>409</v>
      </c>
      <c r="E34" t="s">
        <v>476</v>
      </c>
      <c r="F34" t="s">
        <v>295</v>
      </c>
    </row>
    <row r="35" spans="1:6" x14ac:dyDescent="0.35">
      <c r="A35" t="s">
        <v>42</v>
      </c>
      <c r="B35" t="s">
        <v>410</v>
      </c>
      <c r="C35" t="s">
        <v>292</v>
      </c>
      <c r="D35" t="s">
        <v>401</v>
      </c>
      <c r="E35" t="s">
        <v>477</v>
      </c>
      <c r="F35" t="s">
        <v>42</v>
      </c>
    </row>
    <row r="36" spans="1:6" x14ac:dyDescent="0.35">
      <c r="A36" t="s">
        <v>43</v>
      </c>
      <c r="B36" t="s">
        <v>510</v>
      </c>
      <c r="C36" t="s">
        <v>466</v>
      </c>
      <c r="D36" t="s">
        <v>400</v>
      </c>
      <c r="E36" t="s">
        <v>476</v>
      </c>
      <c r="F36" t="s">
        <v>291</v>
      </c>
    </row>
    <row r="37" spans="1:6" x14ac:dyDescent="0.35">
      <c r="A37" t="s">
        <v>44</v>
      </c>
      <c r="B37" t="s">
        <v>511</v>
      </c>
      <c r="C37" t="s">
        <v>466</v>
      </c>
      <c r="D37" t="s">
        <v>400</v>
      </c>
      <c r="E37" t="s">
        <v>476</v>
      </c>
      <c r="F37" t="s">
        <v>291</v>
      </c>
    </row>
    <row r="38" spans="1:6" x14ac:dyDescent="0.35">
      <c r="A38" t="s">
        <v>45</v>
      </c>
      <c r="B38" t="s">
        <v>512</v>
      </c>
      <c r="C38" t="s">
        <v>468</v>
      </c>
      <c r="D38" t="s">
        <v>409</v>
      </c>
      <c r="E38" t="s">
        <v>476</v>
      </c>
      <c r="F38" t="s">
        <v>295</v>
      </c>
    </row>
    <row r="39" spans="1:6" x14ac:dyDescent="0.35">
      <c r="A39" t="s">
        <v>46</v>
      </c>
      <c r="B39" t="s">
        <v>513</v>
      </c>
      <c r="C39" t="s">
        <v>466</v>
      </c>
      <c r="D39" t="s">
        <v>400</v>
      </c>
      <c r="E39" t="s">
        <v>476</v>
      </c>
      <c r="F39" t="s">
        <v>291</v>
      </c>
    </row>
    <row r="40" spans="1:6" x14ac:dyDescent="0.35">
      <c r="A40" t="s">
        <v>47</v>
      </c>
      <c r="B40" t="s">
        <v>411</v>
      </c>
      <c r="C40" t="s">
        <v>469</v>
      </c>
      <c r="D40" t="s">
        <v>470</v>
      </c>
      <c r="E40" t="s">
        <v>476</v>
      </c>
      <c r="F40" t="s">
        <v>47</v>
      </c>
    </row>
    <row r="41" spans="1:6" x14ac:dyDescent="0.35">
      <c r="A41" t="s">
        <v>48</v>
      </c>
      <c r="B41" t="s">
        <v>514</v>
      </c>
      <c r="C41" t="s">
        <v>292</v>
      </c>
      <c r="D41" t="s">
        <v>401</v>
      </c>
      <c r="E41" t="s">
        <v>477</v>
      </c>
      <c r="F41" t="s">
        <v>194</v>
      </c>
    </row>
    <row r="42" spans="1:6" x14ac:dyDescent="0.35">
      <c r="A42" t="s">
        <v>49</v>
      </c>
      <c r="B42" t="s">
        <v>515</v>
      </c>
      <c r="C42" t="s">
        <v>466</v>
      </c>
      <c r="D42" t="s">
        <v>400</v>
      </c>
      <c r="E42" t="s">
        <v>476</v>
      </c>
      <c r="F42" t="s">
        <v>291</v>
      </c>
    </row>
    <row r="43" spans="1:6" x14ac:dyDescent="0.35">
      <c r="A43" t="s">
        <v>50</v>
      </c>
      <c r="B43" t="s">
        <v>516</v>
      </c>
      <c r="C43" t="s">
        <v>467</v>
      </c>
      <c r="D43" t="s">
        <v>402</v>
      </c>
      <c r="E43" t="s">
        <v>476</v>
      </c>
      <c r="F43" t="s">
        <v>293</v>
      </c>
    </row>
    <row r="44" spans="1:6" x14ac:dyDescent="0.35">
      <c r="A44" t="s">
        <v>51</v>
      </c>
      <c r="B44" t="s">
        <v>517</v>
      </c>
      <c r="C44" t="s">
        <v>466</v>
      </c>
      <c r="D44" t="s">
        <v>400</v>
      </c>
      <c r="E44" t="s">
        <v>476</v>
      </c>
      <c r="F44" t="s">
        <v>291</v>
      </c>
    </row>
    <row r="45" spans="1:6" x14ac:dyDescent="0.35">
      <c r="A45" t="s">
        <v>52</v>
      </c>
      <c r="B45" t="s">
        <v>518</v>
      </c>
      <c r="C45" t="s">
        <v>466</v>
      </c>
      <c r="D45" t="s">
        <v>400</v>
      </c>
      <c r="E45" t="s">
        <v>476</v>
      </c>
      <c r="F45" t="s">
        <v>291</v>
      </c>
    </row>
    <row r="46" spans="1:6" x14ac:dyDescent="0.35">
      <c r="A46" t="s">
        <v>53</v>
      </c>
      <c r="B46" t="s">
        <v>519</v>
      </c>
      <c r="C46" t="s">
        <v>467</v>
      </c>
      <c r="D46" t="s">
        <v>402</v>
      </c>
      <c r="E46" t="s">
        <v>476</v>
      </c>
      <c r="F46" t="s">
        <v>293</v>
      </c>
    </row>
    <row r="47" spans="1:6" x14ac:dyDescent="0.35">
      <c r="A47" t="s">
        <v>54</v>
      </c>
      <c r="B47" t="s">
        <v>412</v>
      </c>
      <c r="C47" t="s">
        <v>468</v>
      </c>
      <c r="D47" t="s">
        <v>409</v>
      </c>
      <c r="E47" t="s">
        <v>476</v>
      </c>
      <c r="F47" t="s">
        <v>296</v>
      </c>
    </row>
    <row r="48" spans="1:6" x14ac:dyDescent="0.35">
      <c r="A48" t="s">
        <v>55</v>
      </c>
      <c r="B48" t="s">
        <v>631</v>
      </c>
      <c r="C48" t="s">
        <v>468</v>
      </c>
      <c r="D48" t="s">
        <v>409</v>
      </c>
      <c r="E48" t="s">
        <v>476</v>
      </c>
      <c r="F48" t="s">
        <v>295</v>
      </c>
    </row>
    <row r="49" spans="1:6" x14ac:dyDescent="0.35">
      <c r="A49" t="s">
        <v>56</v>
      </c>
      <c r="B49" t="s">
        <v>520</v>
      </c>
      <c r="C49" t="s">
        <v>467</v>
      </c>
      <c r="D49" t="s">
        <v>402</v>
      </c>
      <c r="E49" t="s">
        <v>476</v>
      </c>
      <c r="F49" t="s">
        <v>293</v>
      </c>
    </row>
    <row r="50" spans="1:6" x14ac:dyDescent="0.35">
      <c r="A50" t="s">
        <v>57</v>
      </c>
      <c r="B50" t="s">
        <v>632</v>
      </c>
      <c r="C50" t="s">
        <v>466</v>
      </c>
      <c r="D50" t="s">
        <v>400</v>
      </c>
      <c r="E50" t="s">
        <v>476</v>
      </c>
      <c r="F50" t="s">
        <v>291</v>
      </c>
    </row>
    <row r="51" spans="1:6" x14ac:dyDescent="0.35">
      <c r="A51" t="s">
        <v>58</v>
      </c>
      <c r="B51" t="s">
        <v>521</v>
      </c>
      <c r="C51" t="s">
        <v>468</v>
      </c>
      <c r="D51" t="s">
        <v>409</v>
      </c>
      <c r="E51" t="s">
        <v>476</v>
      </c>
      <c r="F51" t="s">
        <v>295</v>
      </c>
    </row>
    <row r="52" spans="1:6" x14ac:dyDescent="0.35">
      <c r="A52" t="s">
        <v>59</v>
      </c>
      <c r="B52" t="s">
        <v>522</v>
      </c>
      <c r="C52" t="s">
        <v>467</v>
      </c>
      <c r="D52" t="s">
        <v>402</v>
      </c>
      <c r="E52" t="s">
        <v>476</v>
      </c>
      <c r="F52" t="s">
        <v>293</v>
      </c>
    </row>
    <row r="53" spans="1:6" x14ac:dyDescent="0.35">
      <c r="A53" t="s">
        <v>60</v>
      </c>
      <c r="B53" t="s">
        <v>413</v>
      </c>
      <c r="C53" t="s">
        <v>292</v>
      </c>
      <c r="D53" t="s">
        <v>401</v>
      </c>
      <c r="E53" t="s">
        <v>477</v>
      </c>
      <c r="F53" t="s">
        <v>60</v>
      </c>
    </row>
    <row r="54" spans="1:6" x14ac:dyDescent="0.35">
      <c r="A54" t="s">
        <v>61</v>
      </c>
      <c r="B54" t="s">
        <v>523</v>
      </c>
      <c r="C54" t="s">
        <v>467</v>
      </c>
      <c r="D54" t="s">
        <v>402</v>
      </c>
      <c r="E54" t="s">
        <v>476</v>
      </c>
      <c r="F54" t="s">
        <v>293</v>
      </c>
    </row>
    <row r="55" spans="1:6" x14ac:dyDescent="0.35">
      <c r="A55" t="s">
        <v>62</v>
      </c>
      <c r="B55" t="s">
        <v>524</v>
      </c>
      <c r="C55" t="s">
        <v>467</v>
      </c>
      <c r="D55" t="s">
        <v>402</v>
      </c>
      <c r="E55" t="s">
        <v>476</v>
      </c>
      <c r="F55" t="s">
        <v>293</v>
      </c>
    </row>
    <row r="56" spans="1:6" x14ac:dyDescent="0.35">
      <c r="A56" t="s">
        <v>63</v>
      </c>
      <c r="B56" t="s">
        <v>414</v>
      </c>
      <c r="C56" t="s">
        <v>292</v>
      </c>
      <c r="D56" t="s">
        <v>401</v>
      </c>
      <c r="E56" t="s">
        <v>477</v>
      </c>
      <c r="F56" t="s">
        <v>63</v>
      </c>
    </row>
    <row r="57" spans="1:6" x14ac:dyDescent="0.35">
      <c r="A57" t="s">
        <v>64</v>
      </c>
      <c r="B57" t="s">
        <v>415</v>
      </c>
      <c r="C57" t="s">
        <v>292</v>
      </c>
      <c r="D57" t="s">
        <v>401</v>
      </c>
      <c r="E57" t="s">
        <v>477</v>
      </c>
      <c r="F57" t="s">
        <v>297</v>
      </c>
    </row>
    <row r="58" spans="1:6" x14ac:dyDescent="0.35">
      <c r="A58" t="s">
        <v>65</v>
      </c>
      <c r="B58" t="s">
        <v>633</v>
      </c>
      <c r="C58" t="s">
        <v>466</v>
      </c>
      <c r="D58" t="s">
        <v>400</v>
      </c>
      <c r="E58" t="s">
        <v>476</v>
      </c>
      <c r="F58" t="s">
        <v>291</v>
      </c>
    </row>
    <row r="59" spans="1:6" x14ac:dyDescent="0.35">
      <c r="A59" t="s">
        <v>66</v>
      </c>
      <c r="B59" t="s">
        <v>634</v>
      </c>
      <c r="C59" t="s">
        <v>466</v>
      </c>
      <c r="D59" t="s">
        <v>400</v>
      </c>
      <c r="E59" t="s">
        <v>476</v>
      </c>
      <c r="F59" t="s">
        <v>291</v>
      </c>
    </row>
    <row r="60" spans="1:6" x14ac:dyDescent="0.35">
      <c r="A60" t="s">
        <v>67</v>
      </c>
      <c r="B60" t="s">
        <v>416</v>
      </c>
      <c r="C60" t="s">
        <v>292</v>
      </c>
      <c r="D60" t="s">
        <v>401</v>
      </c>
      <c r="E60" t="s">
        <v>477</v>
      </c>
      <c r="F60" t="s">
        <v>67</v>
      </c>
    </row>
    <row r="61" spans="1:6" x14ac:dyDescent="0.35">
      <c r="A61" t="s">
        <v>68</v>
      </c>
      <c r="B61" t="s">
        <v>525</v>
      </c>
      <c r="C61" t="s">
        <v>466</v>
      </c>
      <c r="D61" t="s">
        <v>400</v>
      </c>
      <c r="E61" t="s">
        <v>476</v>
      </c>
      <c r="F61" t="s">
        <v>291</v>
      </c>
    </row>
    <row r="62" spans="1:6" x14ac:dyDescent="0.35">
      <c r="A62" t="s">
        <v>69</v>
      </c>
      <c r="B62" t="s">
        <v>526</v>
      </c>
      <c r="C62" t="s">
        <v>467</v>
      </c>
      <c r="D62" t="s">
        <v>402</v>
      </c>
      <c r="E62" t="s">
        <v>476</v>
      </c>
      <c r="F62" t="s">
        <v>293</v>
      </c>
    </row>
    <row r="63" spans="1:6" x14ac:dyDescent="0.35">
      <c r="A63" t="s">
        <v>70</v>
      </c>
      <c r="B63" t="s">
        <v>527</v>
      </c>
      <c r="C63" t="s">
        <v>467</v>
      </c>
      <c r="D63" t="s">
        <v>402</v>
      </c>
      <c r="E63" t="s">
        <v>476</v>
      </c>
      <c r="F63" t="s">
        <v>293</v>
      </c>
    </row>
    <row r="64" spans="1:6" x14ac:dyDescent="0.35">
      <c r="A64" t="s">
        <v>71</v>
      </c>
      <c r="B64" t="s">
        <v>528</v>
      </c>
      <c r="C64" t="s">
        <v>467</v>
      </c>
      <c r="D64" t="s">
        <v>402</v>
      </c>
      <c r="E64" t="s">
        <v>476</v>
      </c>
      <c r="F64" t="s">
        <v>293</v>
      </c>
    </row>
    <row r="65" spans="1:6" x14ac:dyDescent="0.35">
      <c r="A65" t="s">
        <v>72</v>
      </c>
      <c r="B65" t="s">
        <v>529</v>
      </c>
      <c r="C65" t="s">
        <v>294</v>
      </c>
      <c r="D65" t="s">
        <v>406</v>
      </c>
      <c r="E65" t="s">
        <v>476</v>
      </c>
      <c r="F65" t="s">
        <v>294</v>
      </c>
    </row>
    <row r="66" spans="1:6" x14ac:dyDescent="0.35">
      <c r="A66" t="s">
        <v>73</v>
      </c>
      <c r="B66" t="s">
        <v>530</v>
      </c>
      <c r="C66" t="s">
        <v>467</v>
      </c>
      <c r="D66" t="s">
        <v>402</v>
      </c>
      <c r="E66" t="s">
        <v>476</v>
      </c>
      <c r="F66" t="s">
        <v>293</v>
      </c>
    </row>
    <row r="67" spans="1:6" x14ac:dyDescent="0.35">
      <c r="A67" t="s">
        <v>74</v>
      </c>
      <c r="B67" t="s">
        <v>531</v>
      </c>
      <c r="C67" t="s">
        <v>466</v>
      </c>
      <c r="D67" t="s">
        <v>400</v>
      </c>
      <c r="E67" t="s">
        <v>476</v>
      </c>
      <c r="F67" t="s">
        <v>291</v>
      </c>
    </row>
    <row r="68" spans="1:6" x14ac:dyDescent="0.35">
      <c r="A68" t="s">
        <v>75</v>
      </c>
      <c r="B68" t="s">
        <v>532</v>
      </c>
      <c r="C68" t="s">
        <v>466</v>
      </c>
      <c r="D68" t="s">
        <v>400</v>
      </c>
      <c r="E68" t="s">
        <v>476</v>
      </c>
      <c r="F68" t="s">
        <v>291</v>
      </c>
    </row>
    <row r="69" spans="1:6" x14ac:dyDescent="0.35">
      <c r="A69" t="s">
        <v>76</v>
      </c>
      <c r="B69" t="s">
        <v>417</v>
      </c>
      <c r="C69" t="s">
        <v>292</v>
      </c>
      <c r="D69" t="s">
        <v>401</v>
      </c>
      <c r="E69" t="s">
        <v>477</v>
      </c>
      <c r="F69" t="s">
        <v>76</v>
      </c>
    </row>
    <row r="70" spans="1:6" x14ac:dyDescent="0.35">
      <c r="A70" t="s">
        <v>77</v>
      </c>
      <c r="B70" t="s">
        <v>533</v>
      </c>
      <c r="C70" t="s">
        <v>466</v>
      </c>
      <c r="D70" t="s">
        <v>400</v>
      </c>
      <c r="E70" t="s">
        <v>476</v>
      </c>
      <c r="F70" t="s">
        <v>291</v>
      </c>
    </row>
    <row r="71" spans="1:6" x14ac:dyDescent="0.35">
      <c r="A71" t="s">
        <v>78</v>
      </c>
      <c r="B71" t="s">
        <v>534</v>
      </c>
      <c r="C71" t="s">
        <v>467</v>
      </c>
      <c r="D71" t="s">
        <v>402</v>
      </c>
      <c r="E71" t="s">
        <v>476</v>
      </c>
      <c r="F71" t="s">
        <v>293</v>
      </c>
    </row>
    <row r="72" spans="1:6" x14ac:dyDescent="0.35">
      <c r="A72" t="s">
        <v>79</v>
      </c>
      <c r="B72" t="s">
        <v>535</v>
      </c>
      <c r="C72" t="s">
        <v>292</v>
      </c>
      <c r="D72" t="s">
        <v>401</v>
      </c>
      <c r="E72" t="s">
        <v>477</v>
      </c>
      <c r="F72" t="s">
        <v>67</v>
      </c>
    </row>
    <row r="73" spans="1:6" x14ac:dyDescent="0.35">
      <c r="A73" t="s">
        <v>80</v>
      </c>
      <c r="B73" t="s">
        <v>536</v>
      </c>
      <c r="C73" t="s">
        <v>468</v>
      </c>
      <c r="D73" t="s">
        <v>409</v>
      </c>
      <c r="E73" t="s">
        <v>476</v>
      </c>
      <c r="F73" t="s">
        <v>295</v>
      </c>
    </row>
    <row r="74" spans="1:6" x14ac:dyDescent="0.35">
      <c r="A74" t="s">
        <v>81</v>
      </c>
      <c r="B74" t="s">
        <v>418</v>
      </c>
      <c r="C74" t="s">
        <v>292</v>
      </c>
      <c r="D74" t="s">
        <v>401</v>
      </c>
      <c r="E74" t="s">
        <v>477</v>
      </c>
      <c r="F74" t="s">
        <v>81</v>
      </c>
    </row>
    <row r="75" spans="1:6" x14ac:dyDescent="0.35">
      <c r="A75" t="s">
        <v>82</v>
      </c>
      <c r="B75" t="s">
        <v>419</v>
      </c>
      <c r="C75" t="s">
        <v>292</v>
      </c>
      <c r="D75" t="s">
        <v>401</v>
      </c>
      <c r="E75" t="s">
        <v>477</v>
      </c>
      <c r="F75" t="s">
        <v>82</v>
      </c>
    </row>
    <row r="76" spans="1:6" x14ac:dyDescent="0.35">
      <c r="A76" t="s">
        <v>83</v>
      </c>
      <c r="B76" t="s">
        <v>537</v>
      </c>
      <c r="C76" t="s">
        <v>467</v>
      </c>
      <c r="D76" t="s">
        <v>402</v>
      </c>
      <c r="E76" t="s">
        <v>476</v>
      </c>
      <c r="F76" t="s">
        <v>293</v>
      </c>
    </row>
    <row r="77" spans="1:6" x14ac:dyDescent="0.35">
      <c r="A77" t="s">
        <v>84</v>
      </c>
      <c r="B77" t="s">
        <v>538</v>
      </c>
      <c r="C77" t="s">
        <v>468</v>
      </c>
      <c r="D77" t="s">
        <v>409</v>
      </c>
      <c r="E77" t="s">
        <v>476</v>
      </c>
      <c r="F77" t="s">
        <v>295</v>
      </c>
    </row>
    <row r="78" spans="1:6" x14ac:dyDescent="0.35">
      <c r="A78" t="s">
        <v>85</v>
      </c>
      <c r="B78" t="s">
        <v>635</v>
      </c>
      <c r="C78" t="s">
        <v>468</v>
      </c>
      <c r="D78" t="s">
        <v>409</v>
      </c>
      <c r="E78" t="s">
        <v>476</v>
      </c>
      <c r="F78" t="s">
        <v>295</v>
      </c>
    </row>
    <row r="79" spans="1:6" x14ac:dyDescent="0.35">
      <c r="A79" t="s">
        <v>86</v>
      </c>
      <c r="B79" t="s">
        <v>539</v>
      </c>
      <c r="C79" t="s">
        <v>466</v>
      </c>
      <c r="D79" t="s">
        <v>400</v>
      </c>
      <c r="E79" t="s">
        <v>476</v>
      </c>
      <c r="F79" t="s">
        <v>291</v>
      </c>
    </row>
    <row r="80" spans="1:6" x14ac:dyDescent="0.35">
      <c r="A80" t="s">
        <v>87</v>
      </c>
      <c r="B80" t="s">
        <v>540</v>
      </c>
      <c r="C80" t="s">
        <v>466</v>
      </c>
      <c r="D80" t="s">
        <v>400</v>
      </c>
      <c r="E80" t="s">
        <v>476</v>
      </c>
      <c r="F80" t="s">
        <v>291</v>
      </c>
    </row>
    <row r="81" spans="1:6" x14ac:dyDescent="0.35">
      <c r="A81" t="s">
        <v>88</v>
      </c>
      <c r="B81" t="s">
        <v>541</v>
      </c>
      <c r="C81" t="s">
        <v>292</v>
      </c>
      <c r="D81" t="s">
        <v>401</v>
      </c>
      <c r="E81" t="s">
        <v>476</v>
      </c>
      <c r="F81" t="s">
        <v>292</v>
      </c>
    </row>
    <row r="82" spans="1:6" x14ac:dyDescent="0.35">
      <c r="A82" t="s">
        <v>89</v>
      </c>
      <c r="B82" t="s">
        <v>420</v>
      </c>
      <c r="C82" t="s">
        <v>292</v>
      </c>
      <c r="D82" t="s">
        <v>401</v>
      </c>
      <c r="E82" t="s">
        <v>477</v>
      </c>
      <c r="F82" t="s">
        <v>89</v>
      </c>
    </row>
    <row r="83" spans="1:6" x14ac:dyDescent="0.35">
      <c r="A83" t="s">
        <v>90</v>
      </c>
      <c r="B83" t="s">
        <v>542</v>
      </c>
      <c r="C83" t="s">
        <v>466</v>
      </c>
      <c r="D83" t="s">
        <v>400</v>
      </c>
      <c r="E83" t="s">
        <v>476</v>
      </c>
      <c r="F83" t="s">
        <v>291</v>
      </c>
    </row>
    <row r="84" spans="1:6" x14ac:dyDescent="0.35">
      <c r="A84" t="s">
        <v>91</v>
      </c>
      <c r="B84" t="s">
        <v>421</v>
      </c>
      <c r="C84" t="s">
        <v>292</v>
      </c>
      <c r="D84" t="s">
        <v>401</v>
      </c>
      <c r="E84" t="s">
        <v>476</v>
      </c>
      <c r="F84" t="s">
        <v>91</v>
      </c>
    </row>
    <row r="85" spans="1:6" x14ac:dyDescent="0.35">
      <c r="A85" t="s">
        <v>92</v>
      </c>
      <c r="B85" t="s">
        <v>422</v>
      </c>
      <c r="C85" t="s">
        <v>292</v>
      </c>
      <c r="D85" t="s">
        <v>401</v>
      </c>
      <c r="E85" t="s">
        <v>477</v>
      </c>
      <c r="F85" t="s">
        <v>92</v>
      </c>
    </row>
    <row r="86" spans="1:6" x14ac:dyDescent="0.35">
      <c r="A86" t="s">
        <v>93</v>
      </c>
      <c r="B86" t="s">
        <v>543</v>
      </c>
      <c r="C86" t="s">
        <v>292</v>
      </c>
      <c r="D86" t="s">
        <v>401</v>
      </c>
      <c r="E86" t="s">
        <v>477</v>
      </c>
      <c r="F86" t="s">
        <v>67</v>
      </c>
    </row>
    <row r="87" spans="1:6" x14ac:dyDescent="0.35">
      <c r="A87" t="s">
        <v>94</v>
      </c>
      <c r="B87" t="s">
        <v>544</v>
      </c>
      <c r="C87" t="s">
        <v>467</v>
      </c>
      <c r="D87" t="s">
        <v>402</v>
      </c>
      <c r="E87" t="s">
        <v>476</v>
      </c>
      <c r="F87" t="s">
        <v>293</v>
      </c>
    </row>
    <row r="88" spans="1:6" x14ac:dyDescent="0.35">
      <c r="A88" t="s">
        <v>95</v>
      </c>
      <c r="B88" t="s">
        <v>545</v>
      </c>
      <c r="C88" t="s">
        <v>467</v>
      </c>
      <c r="D88" t="s">
        <v>402</v>
      </c>
      <c r="E88" t="s">
        <v>476</v>
      </c>
      <c r="F88" t="s">
        <v>293</v>
      </c>
    </row>
    <row r="89" spans="1:6" x14ac:dyDescent="0.35">
      <c r="A89" t="s">
        <v>96</v>
      </c>
      <c r="B89" t="s">
        <v>546</v>
      </c>
      <c r="C89" t="s">
        <v>467</v>
      </c>
      <c r="D89" t="s">
        <v>402</v>
      </c>
      <c r="E89" t="s">
        <v>476</v>
      </c>
      <c r="F89" t="s">
        <v>293</v>
      </c>
    </row>
    <row r="90" spans="1:6" x14ac:dyDescent="0.35">
      <c r="A90" t="s">
        <v>97</v>
      </c>
      <c r="B90" t="s">
        <v>547</v>
      </c>
      <c r="C90" t="s">
        <v>466</v>
      </c>
      <c r="D90" t="s">
        <v>400</v>
      </c>
      <c r="E90" t="s">
        <v>476</v>
      </c>
      <c r="F90" t="s">
        <v>291</v>
      </c>
    </row>
    <row r="91" spans="1:6" x14ac:dyDescent="0.35">
      <c r="A91" t="s">
        <v>98</v>
      </c>
      <c r="B91" t="s">
        <v>636</v>
      </c>
      <c r="C91" t="s">
        <v>466</v>
      </c>
      <c r="D91" t="s">
        <v>400</v>
      </c>
      <c r="E91" t="s">
        <v>476</v>
      </c>
      <c r="F91" t="s">
        <v>291</v>
      </c>
    </row>
    <row r="92" spans="1:6" x14ac:dyDescent="0.35">
      <c r="A92" t="s">
        <v>99</v>
      </c>
      <c r="B92" t="s">
        <v>548</v>
      </c>
      <c r="C92" t="s">
        <v>467</v>
      </c>
      <c r="D92" t="s">
        <v>402</v>
      </c>
      <c r="E92" t="s">
        <v>476</v>
      </c>
      <c r="F92" t="s">
        <v>293</v>
      </c>
    </row>
    <row r="93" spans="1:6" x14ac:dyDescent="0.35">
      <c r="A93" t="s">
        <v>100</v>
      </c>
      <c r="B93" t="s">
        <v>549</v>
      </c>
      <c r="C93" t="s">
        <v>467</v>
      </c>
      <c r="D93" t="s">
        <v>402</v>
      </c>
      <c r="E93" t="s">
        <v>476</v>
      </c>
      <c r="F93" t="s">
        <v>293</v>
      </c>
    </row>
    <row r="94" spans="1:6" x14ac:dyDescent="0.35">
      <c r="A94" t="s">
        <v>101</v>
      </c>
      <c r="B94" t="s">
        <v>550</v>
      </c>
      <c r="C94" t="s">
        <v>467</v>
      </c>
      <c r="D94" t="s">
        <v>402</v>
      </c>
      <c r="E94" t="s">
        <v>476</v>
      </c>
      <c r="F94" t="s">
        <v>293</v>
      </c>
    </row>
    <row r="95" spans="1:6" x14ac:dyDescent="0.35">
      <c r="A95" t="s">
        <v>102</v>
      </c>
      <c r="B95" t="s">
        <v>423</v>
      </c>
      <c r="C95" t="s">
        <v>468</v>
      </c>
      <c r="D95" t="s">
        <v>409</v>
      </c>
      <c r="E95" t="s">
        <v>476</v>
      </c>
      <c r="F95" t="s">
        <v>102</v>
      </c>
    </row>
    <row r="96" spans="1:6" x14ac:dyDescent="0.35">
      <c r="A96" t="s">
        <v>103</v>
      </c>
      <c r="B96" t="s">
        <v>424</v>
      </c>
      <c r="C96" t="s">
        <v>292</v>
      </c>
      <c r="D96" t="s">
        <v>401</v>
      </c>
      <c r="E96" t="s">
        <v>477</v>
      </c>
      <c r="F96" t="s">
        <v>103</v>
      </c>
    </row>
    <row r="97" spans="1:6" x14ac:dyDescent="0.35">
      <c r="A97" t="s">
        <v>104</v>
      </c>
      <c r="B97" t="s">
        <v>425</v>
      </c>
      <c r="C97" t="s">
        <v>292</v>
      </c>
      <c r="D97" t="s">
        <v>401</v>
      </c>
      <c r="E97" t="s">
        <v>476</v>
      </c>
      <c r="F97" t="s">
        <v>104</v>
      </c>
    </row>
    <row r="98" spans="1:6" x14ac:dyDescent="0.35">
      <c r="A98" t="s">
        <v>105</v>
      </c>
      <c r="B98" t="s">
        <v>426</v>
      </c>
      <c r="C98" t="s">
        <v>466</v>
      </c>
      <c r="D98" t="s">
        <v>400</v>
      </c>
      <c r="E98" t="s">
        <v>476</v>
      </c>
      <c r="F98" t="s">
        <v>105</v>
      </c>
    </row>
    <row r="99" spans="1:6" x14ac:dyDescent="0.35">
      <c r="A99" t="s">
        <v>106</v>
      </c>
      <c r="B99" t="s">
        <v>551</v>
      </c>
      <c r="C99" t="s">
        <v>468</v>
      </c>
      <c r="D99" t="s">
        <v>409</v>
      </c>
      <c r="E99" t="s">
        <v>476</v>
      </c>
      <c r="F99" t="s">
        <v>295</v>
      </c>
    </row>
    <row r="100" spans="1:6" x14ac:dyDescent="0.35">
      <c r="A100" t="s">
        <v>107</v>
      </c>
      <c r="B100" t="s">
        <v>637</v>
      </c>
      <c r="C100" t="s">
        <v>294</v>
      </c>
      <c r="D100" t="s">
        <v>406</v>
      </c>
      <c r="E100" t="s">
        <v>476</v>
      </c>
      <c r="F100" t="s">
        <v>294</v>
      </c>
    </row>
    <row r="101" spans="1:6" x14ac:dyDescent="0.35">
      <c r="A101" t="s">
        <v>108</v>
      </c>
      <c r="B101" t="s">
        <v>552</v>
      </c>
      <c r="C101" t="s">
        <v>294</v>
      </c>
      <c r="D101" t="s">
        <v>406</v>
      </c>
      <c r="E101" t="s">
        <v>476</v>
      </c>
      <c r="F101" t="s">
        <v>294</v>
      </c>
    </row>
    <row r="102" spans="1:6" x14ac:dyDescent="0.35">
      <c r="A102" t="s">
        <v>109</v>
      </c>
      <c r="B102" t="s">
        <v>427</v>
      </c>
      <c r="C102" t="s">
        <v>292</v>
      </c>
      <c r="D102" t="s">
        <v>401</v>
      </c>
      <c r="E102" t="s">
        <v>477</v>
      </c>
      <c r="F102" t="s">
        <v>109</v>
      </c>
    </row>
    <row r="103" spans="1:6" x14ac:dyDescent="0.35">
      <c r="A103" t="s">
        <v>110</v>
      </c>
      <c r="B103" t="s">
        <v>428</v>
      </c>
      <c r="C103" t="s">
        <v>294</v>
      </c>
      <c r="D103" t="s">
        <v>406</v>
      </c>
      <c r="E103" t="s">
        <v>476</v>
      </c>
      <c r="F103" t="s">
        <v>110</v>
      </c>
    </row>
    <row r="104" spans="1:6" x14ac:dyDescent="0.35">
      <c r="A104" t="s">
        <v>111</v>
      </c>
      <c r="B104" t="s">
        <v>429</v>
      </c>
      <c r="C104" t="s">
        <v>292</v>
      </c>
      <c r="D104" t="s">
        <v>401</v>
      </c>
      <c r="E104" t="s">
        <v>477</v>
      </c>
      <c r="F104" t="s">
        <v>111</v>
      </c>
    </row>
    <row r="105" spans="1:6" x14ac:dyDescent="0.35">
      <c r="A105" t="s">
        <v>112</v>
      </c>
      <c r="B105" t="s">
        <v>638</v>
      </c>
      <c r="C105" t="s">
        <v>466</v>
      </c>
      <c r="D105" t="s">
        <v>400</v>
      </c>
      <c r="E105" t="s">
        <v>476</v>
      </c>
      <c r="F105" t="s">
        <v>291</v>
      </c>
    </row>
    <row r="106" spans="1:6" x14ac:dyDescent="0.35">
      <c r="A106" t="s">
        <v>113</v>
      </c>
      <c r="B106" t="s">
        <v>553</v>
      </c>
      <c r="C106" t="s">
        <v>467</v>
      </c>
      <c r="D106" t="s">
        <v>402</v>
      </c>
      <c r="E106" t="s">
        <v>476</v>
      </c>
      <c r="F106" t="s">
        <v>293</v>
      </c>
    </row>
    <row r="107" spans="1:6" x14ac:dyDescent="0.35">
      <c r="A107" t="s">
        <v>114</v>
      </c>
      <c r="B107" t="s">
        <v>430</v>
      </c>
      <c r="C107" t="s">
        <v>468</v>
      </c>
      <c r="D107" t="s">
        <v>409</v>
      </c>
      <c r="E107" t="s">
        <v>476</v>
      </c>
      <c r="F107" t="s">
        <v>114</v>
      </c>
    </row>
    <row r="108" spans="1:6" x14ac:dyDescent="0.35">
      <c r="A108" t="s">
        <v>115</v>
      </c>
      <c r="B108" t="s">
        <v>431</v>
      </c>
      <c r="C108" t="s">
        <v>294</v>
      </c>
      <c r="D108" t="s">
        <v>406</v>
      </c>
      <c r="E108" t="s">
        <v>476</v>
      </c>
      <c r="F108" t="s">
        <v>294</v>
      </c>
    </row>
    <row r="109" spans="1:6" x14ac:dyDescent="0.35">
      <c r="A109" t="s">
        <v>116</v>
      </c>
      <c r="B109" t="s">
        <v>554</v>
      </c>
      <c r="C109" t="s">
        <v>292</v>
      </c>
      <c r="D109" t="s">
        <v>401</v>
      </c>
      <c r="E109" t="s">
        <v>476</v>
      </c>
      <c r="F109" t="s">
        <v>292</v>
      </c>
    </row>
    <row r="110" spans="1:6" x14ac:dyDescent="0.35">
      <c r="A110" t="s">
        <v>117</v>
      </c>
      <c r="B110" t="s">
        <v>432</v>
      </c>
      <c r="C110" t="s">
        <v>466</v>
      </c>
      <c r="D110" t="s">
        <v>400</v>
      </c>
      <c r="E110" t="s">
        <v>476</v>
      </c>
      <c r="F110" t="s">
        <v>117</v>
      </c>
    </row>
    <row r="111" spans="1:6" x14ac:dyDescent="0.35">
      <c r="A111" t="s">
        <v>118</v>
      </c>
      <c r="B111" t="s">
        <v>639</v>
      </c>
      <c r="C111" t="s">
        <v>468</v>
      </c>
      <c r="D111" t="s">
        <v>409</v>
      </c>
      <c r="E111" t="s">
        <v>476</v>
      </c>
      <c r="F111" t="s">
        <v>295</v>
      </c>
    </row>
    <row r="112" spans="1:6" x14ac:dyDescent="0.35">
      <c r="A112" t="s">
        <v>119</v>
      </c>
      <c r="B112" t="s">
        <v>555</v>
      </c>
      <c r="C112" t="s">
        <v>292</v>
      </c>
      <c r="D112" t="s">
        <v>401</v>
      </c>
      <c r="E112" t="s">
        <v>476</v>
      </c>
      <c r="F112" t="s">
        <v>292</v>
      </c>
    </row>
    <row r="113" spans="1:6" x14ac:dyDescent="0.35">
      <c r="A113" t="s">
        <v>120</v>
      </c>
      <c r="B113" t="s">
        <v>556</v>
      </c>
      <c r="C113" t="s">
        <v>294</v>
      </c>
      <c r="D113" t="s">
        <v>406</v>
      </c>
      <c r="E113" t="s">
        <v>476</v>
      </c>
      <c r="F113" t="s">
        <v>294</v>
      </c>
    </row>
    <row r="114" spans="1:6" x14ac:dyDescent="0.35">
      <c r="A114" t="s">
        <v>121</v>
      </c>
      <c r="B114" t="s">
        <v>557</v>
      </c>
      <c r="C114" t="s">
        <v>292</v>
      </c>
      <c r="D114" t="s">
        <v>401</v>
      </c>
      <c r="E114" t="s">
        <v>476</v>
      </c>
      <c r="F114" t="s">
        <v>292</v>
      </c>
    </row>
    <row r="115" spans="1:6" x14ac:dyDescent="0.35">
      <c r="A115" t="s">
        <v>122</v>
      </c>
      <c r="B115" t="s">
        <v>640</v>
      </c>
      <c r="C115" t="s">
        <v>468</v>
      </c>
      <c r="D115" t="s">
        <v>409</v>
      </c>
      <c r="E115" t="s">
        <v>476</v>
      </c>
      <c r="F115" t="s">
        <v>295</v>
      </c>
    </row>
    <row r="116" spans="1:6" x14ac:dyDescent="0.35">
      <c r="A116" t="s">
        <v>123</v>
      </c>
      <c r="B116" t="s">
        <v>433</v>
      </c>
      <c r="C116" t="s">
        <v>292</v>
      </c>
      <c r="D116" t="s">
        <v>401</v>
      </c>
      <c r="E116" t="s">
        <v>477</v>
      </c>
      <c r="F116" t="s">
        <v>123</v>
      </c>
    </row>
    <row r="117" spans="1:6" x14ac:dyDescent="0.35">
      <c r="A117" t="s">
        <v>124</v>
      </c>
      <c r="B117" t="s">
        <v>434</v>
      </c>
      <c r="C117" t="s">
        <v>294</v>
      </c>
      <c r="D117" t="s">
        <v>406</v>
      </c>
      <c r="E117" t="s">
        <v>476</v>
      </c>
      <c r="F117" t="s">
        <v>294</v>
      </c>
    </row>
    <row r="118" spans="1:6" x14ac:dyDescent="0.35">
      <c r="A118" t="s">
        <v>125</v>
      </c>
      <c r="B118" t="s">
        <v>558</v>
      </c>
      <c r="C118" t="s">
        <v>466</v>
      </c>
      <c r="D118" t="s">
        <v>400</v>
      </c>
      <c r="E118" t="s">
        <v>476</v>
      </c>
      <c r="F118" t="s">
        <v>291</v>
      </c>
    </row>
    <row r="119" spans="1:6" x14ac:dyDescent="0.35">
      <c r="A119" t="s">
        <v>126</v>
      </c>
      <c r="B119" t="s">
        <v>559</v>
      </c>
      <c r="C119" t="s">
        <v>466</v>
      </c>
      <c r="D119" t="s">
        <v>400</v>
      </c>
      <c r="E119" t="s">
        <v>476</v>
      </c>
      <c r="F119" t="s">
        <v>291</v>
      </c>
    </row>
    <row r="120" spans="1:6" x14ac:dyDescent="0.35">
      <c r="A120" t="s">
        <v>127</v>
      </c>
      <c r="B120" t="s">
        <v>560</v>
      </c>
      <c r="C120" t="s">
        <v>466</v>
      </c>
      <c r="D120" t="s">
        <v>400</v>
      </c>
      <c r="E120" t="s">
        <v>476</v>
      </c>
      <c r="F120" t="s">
        <v>291</v>
      </c>
    </row>
    <row r="121" spans="1:6" x14ac:dyDescent="0.35">
      <c r="A121" t="s">
        <v>128</v>
      </c>
      <c r="B121" t="s">
        <v>561</v>
      </c>
      <c r="C121" t="s">
        <v>292</v>
      </c>
      <c r="D121" t="s">
        <v>401</v>
      </c>
      <c r="E121" t="s">
        <v>476</v>
      </c>
      <c r="F121" t="s">
        <v>205</v>
      </c>
    </row>
    <row r="122" spans="1:6" x14ac:dyDescent="0.35">
      <c r="A122" t="s">
        <v>129</v>
      </c>
      <c r="B122" t="s">
        <v>435</v>
      </c>
      <c r="C122" t="s">
        <v>292</v>
      </c>
      <c r="D122" t="s">
        <v>401</v>
      </c>
      <c r="E122" t="s">
        <v>477</v>
      </c>
      <c r="F122" t="s">
        <v>129</v>
      </c>
    </row>
    <row r="123" spans="1:6" x14ac:dyDescent="0.35">
      <c r="A123" t="s">
        <v>130</v>
      </c>
      <c r="B123" t="s">
        <v>436</v>
      </c>
      <c r="C123" t="s">
        <v>292</v>
      </c>
      <c r="D123" t="s">
        <v>401</v>
      </c>
      <c r="E123" t="s">
        <v>477</v>
      </c>
      <c r="F123" t="s">
        <v>130</v>
      </c>
    </row>
    <row r="124" spans="1:6" x14ac:dyDescent="0.35">
      <c r="A124" t="s">
        <v>131</v>
      </c>
      <c r="B124" t="s">
        <v>562</v>
      </c>
      <c r="C124" t="s">
        <v>468</v>
      </c>
      <c r="D124" t="s">
        <v>409</v>
      </c>
      <c r="E124" t="s">
        <v>476</v>
      </c>
      <c r="F124" t="s">
        <v>295</v>
      </c>
    </row>
    <row r="125" spans="1:6" x14ac:dyDescent="0.35">
      <c r="A125" t="s">
        <v>132</v>
      </c>
      <c r="B125" t="s">
        <v>563</v>
      </c>
      <c r="C125" t="s">
        <v>292</v>
      </c>
      <c r="D125" t="s">
        <v>401</v>
      </c>
      <c r="E125" t="s">
        <v>476</v>
      </c>
      <c r="F125" t="s">
        <v>292</v>
      </c>
    </row>
    <row r="126" spans="1:6" x14ac:dyDescent="0.35">
      <c r="A126" t="s">
        <v>133</v>
      </c>
      <c r="B126" t="s">
        <v>564</v>
      </c>
      <c r="C126" t="s">
        <v>466</v>
      </c>
      <c r="D126" t="s">
        <v>400</v>
      </c>
      <c r="E126" t="s">
        <v>476</v>
      </c>
      <c r="F126" t="s">
        <v>291</v>
      </c>
    </row>
    <row r="127" spans="1:6" x14ac:dyDescent="0.35">
      <c r="A127" t="s">
        <v>134</v>
      </c>
      <c r="B127" t="s">
        <v>641</v>
      </c>
      <c r="C127" t="s">
        <v>466</v>
      </c>
      <c r="D127" t="s">
        <v>400</v>
      </c>
      <c r="E127" t="s">
        <v>476</v>
      </c>
      <c r="F127" t="s">
        <v>291</v>
      </c>
    </row>
    <row r="128" spans="1:6" x14ac:dyDescent="0.35">
      <c r="A128" t="s">
        <v>135</v>
      </c>
      <c r="B128" t="s">
        <v>565</v>
      </c>
      <c r="C128" t="s">
        <v>466</v>
      </c>
      <c r="D128" t="s">
        <v>400</v>
      </c>
      <c r="E128" t="s">
        <v>476</v>
      </c>
      <c r="F128" t="s">
        <v>291</v>
      </c>
    </row>
    <row r="129" spans="1:6" x14ac:dyDescent="0.35">
      <c r="A129" t="s">
        <v>136</v>
      </c>
      <c r="B129" t="s">
        <v>437</v>
      </c>
      <c r="C129" t="s">
        <v>468</v>
      </c>
      <c r="D129" t="s">
        <v>409</v>
      </c>
      <c r="E129" t="s">
        <v>476</v>
      </c>
      <c r="F129" t="s">
        <v>136</v>
      </c>
    </row>
    <row r="130" spans="1:6" x14ac:dyDescent="0.35">
      <c r="A130" t="s">
        <v>137</v>
      </c>
      <c r="B130" t="s">
        <v>566</v>
      </c>
      <c r="C130" t="s">
        <v>466</v>
      </c>
      <c r="D130" t="s">
        <v>400</v>
      </c>
      <c r="E130" t="s">
        <v>476</v>
      </c>
      <c r="F130" t="s">
        <v>291</v>
      </c>
    </row>
    <row r="131" spans="1:6" x14ac:dyDescent="0.35">
      <c r="A131" t="s">
        <v>138</v>
      </c>
      <c r="B131" t="s">
        <v>567</v>
      </c>
      <c r="C131" t="s">
        <v>466</v>
      </c>
      <c r="D131" t="s">
        <v>400</v>
      </c>
      <c r="E131" t="s">
        <v>476</v>
      </c>
      <c r="F131" t="s">
        <v>291</v>
      </c>
    </row>
    <row r="132" spans="1:6" x14ac:dyDescent="0.35">
      <c r="A132" t="s">
        <v>139</v>
      </c>
      <c r="B132" t="s">
        <v>438</v>
      </c>
      <c r="C132" t="s">
        <v>292</v>
      </c>
      <c r="D132" t="s">
        <v>401</v>
      </c>
      <c r="E132" t="s">
        <v>477</v>
      </c>
      <c r="F132" t="s">
        <v>139</v>
      </c>
    </row>
    <row r="133" spans="1:6" x14ac:dyDescent="0.35">
      <c r="A133" t="s">
        <v>140</v>
      </c>
      <c r="B133" t="s">
        <v>568</v>
      </c>
      <c r="C133" t="s">
        <v>467</v>
      </c>
      <c r="D133" t="s">
        <v>402</v>
      </c>
      <c r="E133" t="s">
        <v>476</v>
      </c>
      <c r="F133" t="s">
        <v>293</v>
      </c>
    </row>
    <row r="134" spans="1:6" x14ac:dyDescent="0.35">
      <c r="A134" t="s">
        <v>141</v>
      </c>
      <c r="B134" t="s">
        <v>569</v>
      </c>
      <c r="C134" t="s">
        <v>466</v>
      </c>
      <c r="D134" t="s">
        <v>400</v>
      </c>
      <c r="E134" t="s">
        <v>476</v>
      </c>
      <c r="F134" t="s">
        <v>291</v>
      </c>
    </row>
    <row r="135" spans="1:6" x14ac:dyDescent="0.35">
      <c r="A135" t="s">
        <v>142</v>
      </c>
      <c r="B135" t="s">
        <v>570</v>
      </c>
      <c r="C135" t="s">
        <v>466</v>
      </c>
      <c r="D135" t="s">
        <v>400</v>
      </c>
      <c r="E135" t="s">
        <v>476</v>
      </c>
      <c r="F135" t="s">
        <v>291</v>
      </c>
    </row>
    <row r="136" spans="1:6" x14ac:dyDescent="0.35">
      <c r="A136" t="s">
        <v>143</v>
      </c>
      <c r="B136" t="s">
        <v>439</v>
      </c>
      <c r="C136" t="s">
        <v>467</v>
      </c>
      <c r="D136" t="s">
        <v>402</v>
      </c>
      <c r="E136" t="s">
        <v>476</v>
      </c>
      <c r="F136" t="s">
        <v>143</v>
      </c>
    </row>
    <row r="137" spans="1:6" x14ac:dyDescent="0.35">
      <c r="A137" t="s">
        <v>144</v>
      </c>
      <c r="B137" t="s">
        <v>571</v>
      </c>
      <c r="C137" t="s">
        <v>292</v>
      </c>
      <c r="D137" t="s">
        <v>401</v>
      </c>
      <c r="E137" t="s">
        <v>476</v>
      </c>
      <c r="F137" t="s">
        <v>292</v>
      </c>
    </row>
    <row r="138" spans="1:6" x14ac:dyDescent="0.35">
      <c r="A138" t="s">
        <v>145</v>
      </c>
      <c r="B138" t="s">
        <v>572</v>
      </c>
      <c r="C138" t="s">
        <v>466</v>
      </c>
      <c r="D138" t="s">
        <v>400</v>
      </c>
      <c r="E138" t="s">
        <v>476</v>
      </c>
      <c r="F138" t="s">
        <v>291</v>
      </c>
    </row>
    <row r="139" spans="1:6" x14ac:dyDescent="0.35">
      <c r="A139" t="s">
        <v>146</v>
      </c>
      <c r="B139" t="s">
        <v>573</v>
      </c>
      <c r="C139" t="s">
        <v>292</v>
      </c>
      <c r="D139" t="s">
        <v>401</v>
      </c>
      <c r="E139" t="s">
        <v>476</v>
      </c>
      <c r="F139" t="s">
        <v>292</v>
      </c>
    </row>
    <row r="140" spans="1:6" x14ac:dyDescent="0.35">
      <c r="A140" t="s">
        <v>147</v>
      </c>
      <c r="B140" t="s">
        <v>574</v>
      </c>
      <c r="C140" t="s">
        <v>467</v>
      </c>
      <c r="D140" t="s">
        <v>402</v>
      </c>
      <c r="E140" t="s">
        <v>476</v>
      </c>
      <c r="F140" t="s">
        <v>293</v>
      </c>
    </row>
    <row r="141" spans="1:6" x14ac:dyDescent="0.35">
      <c r="A141" t="s">
        <v>148</v>
      </c>
      <c r="B141" t="s">
        <v>575</v>
      </c>
      <c r="C141" t="s">
        <v>466</v>
      </c>
      <c r="D141" t="s">
        <v>400</v>
      </c>
      <c r="E141" t="s">
        <v>476</v>
      </c>
      <c r="F141" t="s">
        <v>291</v>
      </c>
    </row>
    <row r="142" spans="1:6" x14ac:dyDescent="0.35">
      <c r="A142" t="s">
        <v>149</v>
      </c>
      <c r="B142" t="s">
        <v>576</v>
      </c>
      <c r="C142" t="s">
        <v>466</v>
      </c>
      <c r="D142" t="s">
        <v>400</v>
      </c>
      <c r="E142" t="s">
        <v>476</v>
      </c>
      <c r="F142" t="s">
        <v>291</v>
      </c>
    </row>
    <row r="143" spans="1:6" x14ac:dyDescent="0.35">
      <c r="A143" t="s">
        <v>150</v>
      </c>
      <c r="B143" t="s">
        <v>577</v>
      </c>
      <c r="C143" t="s">
        <v>466</v>
      </c>
      <c r="D143" t="s">
        <v>400</v>
      </c>
      <c r="E143" t="s">
        <v>476</v>
      </c>
      <c r="F143" t="s">
        <v>291</v>
      </c>
    </row>
    <row r="144" spans="1:6" x14ac:dyDescent="0.35">
      <c r="A144" t="s">
        <v>151</v>
      </c>
      <c r="B144" t="s">
        <v>578</v>
      </c>
      <c r="C144" t="s">
        <v>466</v>
      </c>
      <c r="D144" t="s">
        <v>400</v>
      </c>
      <c r="E144" t="s">
        <v>476</v>
      </c>
      <c r="F144" t="s">
        <v>291</v>
      </c>
    </row>
    <row r="145" spans="1:6" x14ac:dyDescent="0.35">
      <c r="A145" t="s">
        <v>152</v>
      </c>
      <c r="B145" t="s">
        <v>579</v>
      </c>
      <c r="C145" t="s">
        <v>468</v>
      </c>
      <c r="D145" t="s">
        <v>409</v>
      </c>
      <c r="E145" t="s">
        <v>476</v>
      </c>
      <c r="F145" t="s">
        <v>295</v>
      </c>
    </row>
    <row r="146" spans="1:6" x14ac:dyDescent="0.35">
      <c r="A146" t="s">
        <v>153</v>
      </c>
      <c r="B146" t="s">
        <v>580</v>
      </c>
      <c r="C146" t="s">
        <v>466</v>
      </c>
      <c r="D146" t="s">
        <v>400</v>
      </c>
      <c r="E146" t="s">
        <v>476</v>
      </c>
      <c r="F146" t="s">
        <v>291</v>
      </c>
    </row>
    <row r="147" spans="1:6" x14ac:dyDescent="0.35">
      <c r="A147" t="s">
        <v>154</v>
      </c>
      <c r="B147" t="s">
        <v>440</v>
      </c>
      <c r="C147" t="s">
        <v>292</v>
      </c>
      <c r="D147" t="s">
        <v>401</v>
      </c>
      <c r="E147" t="s">
        <v>477</v>
      </c>
      <c r="F147" t="s">
        <v>154</v>
      </c>
    </row>
    <row r="148" spans="1:6" x14ac:dyDescent="0.35">
      <c r="A148" t="s">
        <v>155</v>
      </c>
      <c r="B148" t="s">
        <v>581</v>
      </c>
      <c r="C148" t="s">
        <v>468</v>
      </c>
      <c r="D148" t="s">
        <v>409</v>
      </c>
      <c r="E148" t="s">
        <v>476</v>
      </c>
      <c r="F148" t="s">
        <v>295</v>
      </c>
    </row>
    <row r="149" spans="1:6" x14ac:dyDescent="0.35">
      <c r="A149" t="s">
        <v>156</v>
      </c>
      <c r="B149" t="s">
        <v>441</v>
      </c>
      <c r="C149" t="s">
        <v>468</v>
      </c>
      <c r="D149" t="s">
        <v>409</v>
      </c>
      <c r="E149" t="s">
        <v>476</v>
      </c>
      <c r="F149" t="s">
        <v>156</v>
      </c>
    </row>
    <row r="150" spans="1:6" x14ac:dyDescent="0.35">
      <c r="A150" t="s">
        <v>157</v>
      </c>
      <c r="B150" t="s">
        <v>582</v>
      </c>
      <c r="C150" t="s">
        <v>467</v>
      </c>
      <c r="D150" t="s">
        <v>402</v>
      </c>
      <c r="E150" t="s">
        <v>476</v>
      </c>
      <c r="F150" t="s">
        <v>293</v>
      </c>
    </row>
    <row r="151" spans="1:6" x14ac:dyDescent="0.35">
      <c r="A151" t="s">
        <v>158</v>
      </c>
      <c r="B151" t="s">
        <v>583</v>
      </c>
      <c r="C151" t="s">
        <v>466</v>
      </c>
      <c r="D151" t="s">
        <v>400</v>
      </c>
      <c r="E151" t="s">
        <v>476</v>
      </c>
      <c r="F151" t="s">
        <v>291</v>
      </c>
    </row>
    <row r="152" spans="1:6" x14ac:dyDescent="0.35">
      <c r="A152" t="s">
        <v>159</v>
      </c>
      <c r="B152" t="s">
        <v>442</v>
      </c>
      <c r="C152" t="s">
        <v>466</v>
      </c>
      <c r="D152" t="s">
        <v>400</v>
      </c>
      <c r="E152" t="s">
        <v>476</v>
      </c>
      <c r="F152" t="s">
        <v>159</v>
      </c>
    </row>
    <row r="153" spans="1:6" x14ac:dyDescent="0.35">
      <c r="A153" t="s">
        <v>160</v>
      </c>
      <c r="B153" t="s">
        <v>584</v>
      </c>
      <c r="C153" t="s">
        <v>468</v>
      </c>
      <c r="D153" t="s">
        <v>409</v>
      </c>
      <c r="E153" t="s">
        <v>476</v>
      </c>
      <c r="F153" t="s">
        <v>295</v>
      </c>
    </row>
    <row r="154" spans="1:6" x14ac:dyDescent="0.35">
      <c r="A154" t="s">
        <v>161</v>
      </c>
      <c r="B154" t="s">
        <v>585</v>
      </c>
      <c r="C154" t="s">
        <v>468</v>
      </c>
      <c r="D154" t="s">
        <v>409</v>
      </c>
      <c r="E154" t="s">
        <v>476</v>
      </c>
      <c r="F154" t="s">
        <v>295</v>
      </c>
    </row>
    <row r="155" spans="1:6" x14ac:dyDescent="0.35">
      <c r="A155" t="s">
        <v>162</v>
      </c>
      <c r="B155" t="s">
        <v>443</v>
      </c>
      <c r="C155" t="s">
        <v>292</v>
      </c>
      <c r="D155" t="s">
        <v>401</v>
      </c>
      <c r="E155" t="s">
        <v>476</v>
      </c>
      <c r="F155" t="s">
        <v>162</v>
      </c>
    </row>
    <row r="156" spans="1:6" x14ac:dyDescent="0.35">
      <c r="A156" t="s">
        <v>163</v>
      </c>
      <c r="B156" t="s">
        <v>586</v>
      </c>
      <c r="C156" t="s">
        <v>294</v>
      </c>
      <c r="D156" t="s">
        <v>406</v>
      </c>
      <c r="E156" t="s">
        <v>476</v>
      </c>
      <c r="F156" t="s">
        <v>294</v>
      </c>
    </row>
    <row r="157" spans="1:6" x14ac:dyDescent="0.35">
      <c r="A157" t="s">
        <v>164</v>
      </c>
      <c r="B157" t="s">
        <v>444</v>
      </c>
      <c r="C157" t="s">
        <v>466</v>
      </c>
      <c r="D157" t="s">
        <v>400</v>
      </c>
      <c r="E157" t="s">
        <v>476</v>
      </c>
      <c r="F157" t="s">
        <v>164</v>
      </c>
    </row>
    <row r="158" spans="1:6" x14ac:dyDescent="0.35">
      <c r="A158" t="s">
        <v>165</v>
      </c>
      <c r="B158" t="s">
        <v>642</v>
      </c>
      <c r="C158" t="s">
        <v>468</v>
      </c>
      <c r="D158" t="s">
        <v>409</v>
      </c>
      <c r="E158" t="s">
        <v>476</v>
      </c>
      <c r="F158" t="s">
        <v>295</v>
      </c>
    </row>
    <row r="159" spans="1:6" x14ac:dyDescent="0.35">
      <c r="A159" t="s">
        <v>166</v>
      </c>
      <c r="B159" t="s">
        <v>587</v>
      </c>
      <c r="C159" t="s">
        <v>467</v>
      </c>
      <c r="D159" t="s">
        <v>402</v>
      </c>
      <c r="E159" t="s">
        <v>476</v>
      </c>
      <c r="F159" t="s">
        <v>293</v>
      </c>
    </row>
    <row r="160" spans="1:6" x14ac:dyDescent="0.35">
      <c r="A160" t="s">
        <v>167</v>
      </c>
      <c r="B160" t="s">
        <v>588</v>
      </c>
      <c r="C160" t="s">
        <v>468</v>
      </c>
      <c r="D160" t="s">
        <v>409</v>
      </c>
      <c r="E160" t="s">
        <v>476</v>
      </c>
      <c r="F160" t="s">
        <v>295</v>
      </c>
    </row>
    <row r="161" spans="1:6" x14ac:dyDescent="0.35">
      <c r="A161" t="s">
        <v>168</v>
      </c>
      <c r="B161" t="s">
        <v>589</v>
      </c>
      <c r="C161" t="s">
        <v>467</v>
      </c>
      <c r="D161" t="s">
        <v>402</v>
      </c>
      <c r="E161" t="s">
        <v>476</v>
      </c>
      <c r="F161" t="s">
        <v>293</v>
      </c>
    </row>
    <row r="162" spans="1:6" x14ac:dyDescent="0.35">
      <c r="A162" t="s">
        <v>169</v>
      </c>
      <c r="B162" t="s">
        <v>590</v>
      </c>
      <c r="C162" t="s">
        <v>467</v>
      </c>
      <c r="D162" t="s">
        <v>402</v>
      </c>
      <c r="E162" t="s">
        <v>476</v>
      </c>
      <c r="F162" t="s">
        <v>293</v>
      </c>
    </row>
    <row r="163" spans="1:6" x14ac:dyDescent="0.35">
      <c r="A163" t="s">
        <v>170</v>
      </c>
      <c r="B163" t="s">
        <v>591</v>
      </c>
      <c r="C163" t="s">
        <v>468</v>
      </c>
      <c r="D163" t="s">
        <v>409</v>
      </c>
      <c r="E163" t="s">
        <v>476</v>
      </c>
      <c r="F163" t="s">
        <v>295</v>
      </c>
    </row>
    <row r="164" spans="1:6" x14ac:dyDescent="0.35">
      <c r="A164" t="s">
        <v>171</v>
      </c>
      <c r="B164" t="s">
        <v>592</v>
      </c>
      <c r="C164" t="s">
        <v>468</v>
      </c>
      <c r="D164" t="s">
        <v>409</v>
      </c>
      <c r="E164" t="s">
        <v>476</v>
      </c>
      <c r="F164" t="s">
        <v>295</v>
      </c>
    </row>
    <row r="165" spans="1:6" x14ac:dyDescent="0.35">
      <c r="A165" t="s">
        <v>172</v>
      </c>
      <c r="B165" t="s">
        <v>445</v>
      </c>
      <c r="C165" t="s">
        <v>292</v>
      </c>
      <c r="D165" t="s">
        <v>401</v>
      </c>
      <c r="E165" t="s">
        <v>477</v>
      </c>
      <c r="F165" t="s">
        <v>172</v>
      </c>
    </row>
    <row r="166" spans="1:6" x14ac:dyDescent="0.35">
      <c r="A166" t="s">
        <v>173</v>
      </c>
      <c r="B166" t="s">
        <v>446</v>
      </c>
      <c r="C166" t="s">
        <v>292</v>
      </c>
      <c r="D166" t="s">
        <v>401</v>
      </c>
      <c r="E166" t="s">
        <v>477</v>
      </c>
      <c r="F166" t="s">
        <v>173</v>
      </c>
    </row>
    <row r="167" spans="1:6" x14ac:dyDescent="0.35">
      <c r="A167" t="s">
        <v>174</v>
      </c>
      <c r="B167" t="s">
        <v>593</v>
      </c>
      <c r="C167" t="s">
        <v>467</v>
      </c>
      <c r="D167" t="s">
        <v>402</v>
      </c>
      <c r="E167" t="s">
        <v>476</v>
      </c>
      <c r="F167" t="s">
        <v>293</v>
      </c>
    </row>
    <row r="168" spans="1:6" x14ac:dyDescent="0.35">
      <c r="A168" t="s">
        <v>175</v>
      </c>
      <c r="B168" t="s">
        <v>594</v>
      </c>
      <c r="C168" t="s">
        <v>294</v>
      </c>
      <c r="D168" t="s">
        <v>406</v>
      </c>
      <c r="E168" t="s">
        <v>476</v>
      </c>
      <c r="F168" t="s">
        <v>294</v>
      </c>
    </row>
    <row r="169" spans="1:6" x14ac:dyDescent="0.35">
      <c r="A169" t="s">
        <v>176</v>
      </c>
      <c r="B169" t="s">
        <v>643</v>
      </c>
      <c r="C169" t="s">
        <v>466</v>
      </c>
      <c r="D169" t="s">
        <v>400</v>
      </c>
      <c r="E169" t="s">
        <v>476</v>
      </c>
      <c r="F169" t="s">
        <v>291</v>
      </c>
    </row>
    <row r="170" spans="1:6" x14ac:dyDescent="0.35">
      <c r="A170" t="s">
        <v>177</v>
      </c>
      <c r="B170" t="s">
        <v>447</v>
      </c>
      <c r="C170" t="s">
        <v>292</v>
      </c>
      <c r="D170" t="s">
        <v>401</v>
      </c>
      <c r="E170" t="s">
        <v>477</v>
      </c>
      <c r="F170" t="s">
        <v>177</v>
      </c>
    </row>
    <row r="171" spans="1:6" x14ac:dyDescent="0.35">
      <c r="A171" t="s">
        <v>178</v>
      </c>
      <c r="B171" t="s">
        <v>448</v>
      </c>
      <c r="C171" t="s">
        <v>292</v>
      </c>
      <c r="D171" t="s">
        <v>401</v>
      </c>
      <c r="E171" t="s">
        <v>476</v>
      </c>
      <c r="F171" t="s">
        <v>363</v>
      </c>
    </row>
    <row r="172" spans="1:6" x14ac:dyDescent="0.35">
      <c r="A172" t="s">
        <v>179</v>
      </c>
      <c r="B172" t="s">
        <v>595</v>
      </c>
      <c r="C172" t="s">
        <v>466</v>
      </c>
      <c r="D172" t="s">
        <v>400</v>
      </c>
      <c r="E172" t="s">
        <v>476</v>
      </c>
      <c r="F172" t="s">
        <v>291</v>
      </c>
    </row>
    <row r="173" spans="1:6" x14ac:dyDescent="0.35">
      <c r="A173" t="s">
        <v>180</v>
      </c>
      <c r="B173" t="s">
        <v>596</v>
      </c>
      <c r="C173" t="s">
        <v>292</v>
      </c>
      <c r="D173" t="s">
        <v>401</v>
      </c>
      <c r="E173" t="s">
        <v>477</v>
      </c>
      <c r="F173" t="s">
        <v>111</v>
      </c>
    </row>
    <row r="174" spans="1:6" x14ac:dyDescent="0.35">
      <c r="A174" t="s">
        <v>181</v>
      </c>
      <c r="B174" t="s">
        <v>644</v>
      </c>
      <c r="C174" t="s">
        <v>466</v>
      </c>
      <c r="D174" t="s">
        <v>400</v>
      </c>
      <c r="E174" t="s">
        <v>476</v>
      </c>
      <c r="F174" t="s">
        <v>291</v>
      </c>
    </row>
    <row r="175" spans="1:6" x14ac:dyDescent="0.35">
      <c r="A175" t="s">
        <v>182</v>
      </c>
      <c r="B175" t="s">
        <v>449</v>
      </c>
      <c r="C175" t="s">
        <v>294</v>
      </c>
      <c r="D175" t="s">
        <v>406</v>
      </c>
      <c r="E175" t="s">
        <v>476</v>
      </c>
      <c r="F175" t="s">
        <v>182</v>
      </c>
    </row>
    <row r="176" spans="1:6" x14ac:dyDescent="0.35">
      <c r="A176" t="s">
        <v>183</v>
      </c>
      <c r="B176" t="s">
        <v>597</v>
      </c>
      <c r="C176" t="s">
        <v>466</v>
      </c>
      <c r="D176" t="s">
        <v>400</v>
      </c>
      <c r="E176" t="s">
        <v>476</v>
      </c>
      <c r="F176" t="s">
        <v>291</v>
      </c>
    </row>
    <row r="177" spans="1:6" x14ac:dyDescent="0.35">
      <c r="A177" t="s">
        <v>184</v>
      </c>
      <c r="B177" t="s">
        <v>598</v>
      </c>
      <c r="C177" t="s">
        <v>292</v>
      </c>
      <c r="D177" t="s">
        <v>401</v>
      </c>
      <c r="E177" t="s">
        <v>476</v>
      </c>
      <c r="F177" t="s">
        <v>292</v>
      </c>
    </row>
    <row r="178" spans="1:6" x14ac:dyDescent="0.35">
      <c r="A178" t="s">
        <v>185</v>
      </c>
      <c r="B178" t="s">
        <v>599</v>
      </c>
      <c r="C178" t="s">
        <v>466</v>
      </c>
      <c r="D178" t="s">
        <v>400</v>
      </c>
      <c r="E178" t="s">
        <v>476</v>
      </c>
      <c r="F178" t="s">
        <v>291</v>
      </c>
    </row>
    <row r="179" spans="1:6" x14ac:dyDescent="0.35">
      <c r="A179" t="s">
        <v>186</v>
      </c>
      <c r="B179" t="s">
        <v>600</v>
      </c>
      <c r="C179" t="s">
        <v>466</v>
      </c>
      <c r="D179" t="s">
        <v>400</v>
      </c>
      <c r="E179" t="s">
        <v>476</v>
      </c>
      <c r="F179" t="s">
        <v>291</v>
      </c>
    </row>
    <row r="180" spans="1:6" x14ac:dyDescent="0.35">
      <c r="A180" t="s">
        <v>187</v>
      </c>
      <c r="B180" t="s">
        <v>450</v>
      </c>
      <c r="C180" t="s">
        <v>468</v>
      </c>
      <c r="D180" t="s">
        <v>409</v>
      </c>
      <c r="E180" t="s">
        <v>476</v>
      </c>
      <c r="F180" t="s">
        <v>187</v>
      </c>
    </row>
    <row r="181" spans="1:6" x14ac:dyDescent="0.35">
      <c r="A181" t="s">
        <v>188</v>
      </c>
      <c r="B181" t="s">
        <v>451</v>
      </c>
      <c r="C181" t="s">
        <v>292</v>
      </c>
      <c r="D181" t="s">
        <v>401</v>
      </c>
      <c r="E181" t="s">
        <v>477</v>
      </c>
      <c r="F181" t="s">
        <v>298</v>
      </c>
    </row>
    <row r="182" spans="1:6" x14ac:dyDescent="0.35">
      <c r="A182" t="s">
        <v>189</v>
      </c>
      <c r="B182" t="s">
        <v>452</v>
      </c>
      <c r="C182" t="s">
        <v>292</v>
      </c>
      <c r="D182" t="s">
        <v>401</v>
      </c>
      <c r="E182" t="s">
        <v>477</v>
      </c>
      <c r="F182" t="s">
        <v>189</v>
      </c>
    </row>
    <row r="183" spans="1:6" x14ac:dyDescent="0.35">
      <c r="A183" t="s">
        <v>190</v>
      </c>
      <c r="B183" t="s">
        <v>601</v>
      </c>
      <c r="C183" t="s">
        <v>468</v>
      </c>
      <c r="D183" t="s">
        <v>409</v>
      </c>
      <c r="E183" t="s">
        <v>476</v>
      </c>
      <c r="F183" t="s">
        <v>295</v>
      </c>
    </row>
    <row r="184" spans="1:6" x14ac:dyDescent="0.35">
      <c r="A184" t="s">
        <v>191</v>
      </c>
      <c r="B184" t="s">
        <v>453</v>
      </c>
      <c r="C184" t="s">
        <v>466</v>
      </c>
      <c r="D184" t="s">
        <v>400</v>
      </c>
      <c r="E184" t="s">
        <v>476</v>
      </c>
      <c r="F184" t="s">
        <v>191</v>
      </c>
    </row>
    <row r="185" spans="1:6" x14ac:dyDescent="0.35">
      <c r="A185" t="s">
        <v>192</v>
      </c>
      <c r="B185" t="s">
        <v>454</v>
      </c>
      <c r="C185" t="s">
        <v>468</v>
      </c>
      <c r="D185" t="s">
        <v>409</v>
      </c>
      <c r="E185" t="s">
        <v>476</v>
      </c>
      <c r="F185" t="s">
        <v>192</v>
      </c>
    </row>
    <row r="186" spans="1:6" x14ac:dyDescent="0.35">
      <c r="A186" t="s">
        <v>193</v>
      </c>
      <c r="B186" t="s">
        <v>602</v>
      </c>
      <c r="C186" t="s">
        <v>466</v>
      </c>
      <c r="D186" t="s">
        <v>400</v>
      </c>
      <c r="E186" t="s">
        <v>476</v>
      </c>
      <c r="F186" t="s">
        <v>291</v>
      </c>
    </row>
    <row r="187" spans="1:6" x14ac:dyDescent="0.35">
      <c r="A187" t="s">
        <v>194</v>
      </c>
      <c r="B187" t="s">
        <v>455</v>
      </c>
      <c r="C187" t="s">
        <v>292</v>
      </c>
      <c r="D187" t="s">
        <v>401</v>
      </c>
      <c r="E187" t="s">
        <v>477</v>
      </c>
      <c r="F187" t="s">
        <v>194</v>
      </c>
    </row>
    <row r="188" spans="1:6" x14ac:dyDescent="0.35">
      <c r="A188" t="s">
        <v>195</v>
      </c>
      <c r="B188" t="s">
        <v>603</v>
      </c>
      <c r="C188" t="s">
        <v>466</v>
      </c>
      <c r="D188" t="s">
        <v>400</v>
      </c>
      <c r="E188" t="s">
        <v>476</v>
      </c>
      <c r="F188" t="s">
        <v>291</v>
      </c>
    </row>
    <row r="189" spans="1:6" x14ac:dyDescent="0.35">
      <c r="A189" t="s">
        <v>196</v>
      </c>
      <c r="B189" t="s">
        <v>604</v>
      </c>
      <c r="C189" t="s">
        <v>467</v>
      </c>
      <c r="D189" t="s">
        <v>402</v>
      </c>
      <c r="E189" t="s">
        <v>476</v>
      </c>
      <c r="F189" t="s">
        <v>293</v>
      </c>
    </row>
    <row r="190" spans="1:6" x14ac:dyDescent="0.35">
      <c r="A190" t="s">
        <v>197</v>
      </c>
      <c r="B190" t="s">
        <v>605</v>
      </c>
      <c r="C190" t="s">
        <v>467</v>
      </c>
      <c r="D190" t="s">
        <v>402</v>
      </c>
      <c r="E190" t="s">
        <v>476</v>
      </c>
      <c r="F190" t="s">
        <v>293</v>
      </c>
    </row>
    <row r="191" spans="1:6" x14ac:dyDescent="0.35">
      <c r="A191" t="s">
        <v>198</v>
      </c>
      <c r="B191" t="s">
        <v>606</v>
      </c>
      <c r="C191" t="s">
        <v>467</v>
      </c>
      <c r="D191" t="s">
        <v>402</v>
      </c>
      <c r="E191" t="s">
        <v>476</v>
      </c>
      <c r="F191" t="s">
        <v>293</v>
      </c>
    </row>
    <row r="192" spans="1:6" x14ac:dyDescent="0.35">
      <c r="A192" t="s">
        <v>199</v>
      </c>
      <c r="B192" t="s">
        <v>607</v>
      </c>
      <c r="C192" t="s">
        <v>467</v>
      </c>
      <c r="D192" t="s">
        <v>402</v>
      </c>
      <c r="E192" t="s">
        <v>476</v>
      </c>
      <c r="F192" t="s">
        <v>293</v>
      </c>
    </row>
    <row r="193" spans="1:6" x14ac:dyDescent="0.35">
      <c r="A193" t="s">
        <v>200</v>
      </c>
      <c r="B193" t="s">
        <v>645</v>
      </c>
      <c r="C193" t="s">
        <v>467</v>
      </c>
      <c r="D193" t="s">
        <v>402</v>
      </c>
      <c r="E193" t="s">
        <v>476</v>
      </c>
      <c r="F193" t="s">
        <v>293</v>
      </c>
    </row>
    <row r="194" spans="1:6" x14ac:dyDescent="0.35">
      <c r="A194" t="s">
        <v>201</v>
      </c>
      <c r="B194" t="s">
        <v>608</v>
      </c>
      <c r="C194" t="s">
        <v>466</v>
      </c>
      <c r="D194" t="s">
        <v>400</v>
      </c>
      <c r="E194" t="s">
        <v>476</v>
      </c>
      <c r="F194" t="s">
        <v>291</v>
      </c>
    </row>
    <row r="195" spans="1:6" x14ac:dyDescent="0.35">
      <c r="A195" t="s">
        <v>202</v>
      </c>
      <c r="B195" t="s">
        <v>609</v>
      </c>
      <c r="C195" t="s">
        <v>467</v>
      </c>
      <c r="D195" t="s">
        <v>402</v>
      </c>
      <c r="E195" t="s">
        <v>476</v>
      </c>
      <c r="F195" t="s">
        <v>293</v>
      </c>
    </row>
    <row r="196" spans="1:6" x14ac:dyDescent="0.35">
      <c r="A196" t="s">
        <v>203</v>
      </c>
      <c r="B196" t="s">
        <v>646</v>
      </c>
      <c r="C196" t="s">
        <v>466</v>
      </c>
      <c r="D196" t="s">
        <v>400</v>
      </c>
      <c r="E196" t="s">
        <v>476</v>
      </c>
      <c r="F196" t="s">
        <v>291</v>
      </c>
    </row>
    <row r="197" spans="1:6" x14ac:dyDescent="0.35">
      <c r="A197" t="s">
        <v>204</v>
      </c>
      <c r="B197" t="s">
        <v>456</v>
      </c>
      <c r="C197" t="s">
        <v>292</v>
      </c>
      <c r="D197" t="s">
        <v>401</v>
      </c>
      <c r="E197" t="s">
        <v>477</v>
      </c>
      <c r="F197" t="s">
        <v>204</v>
      </c>
    </row>
    <row r="198" spans="1:6" x14ac:dyDescent="0.35">
      <c r="A198" t="s">
        <v>205</v>
      </c>
      <c r="B198" t="s">
        <v>457</v>
      </c>
      <c r="C198" t="s">
        <v>292</v>
      </c>
      <c r="D198" t="s">
        <v>401</v>
      </c>
      <c r="E198" t="s">
        <v>476</v>
      </c>
      <c r="F198" t="s">
        <v>205</v>
      </c>
    </row>
    <row r="199" spans="1:6" x14ac:dyDescent="0.35">
      <c r="A199" t="s">
        <v>206</v>
      </c>
      <c r="B199" t="s">
        <v>610</v>
      </c>
      <c r="C199" t="s">
        <v>294</v>
      </c>
      <c r="D199" t="s">
        <v>406</v>
      </c>
      <c r="E199" t="s">
        <v>476</v>
      </c>
      <c r="F199" t="s">
        <v>294</v>
      </c>
    </row>
    <row r="200" spans="1:6" x14ac:dyDescent="0.35">
      <c r="A200" t="s">
        <v>207</v>
      </c>
      <c r="B200" t="s">
        <v>458</v>
      </c>
      <c r="C200" t="s">
        <v>468</v>
      </c>
      <c r="D200" t="s">
        <v>409</v>
      </c>
      <c r="E200" t="s">
        <v>476</v>
      </c>
      <c r="F200" t="s">
        <v>207</v>
      </c>
    </row>
    <row r="201" spans="1:6" x14ac:dyDescent="0.35">
      <c r="A201" t="s">
        <v>208</v>
      </c>
      <c r="B201" t="s">
        <v>611</v>
      </c>
      <c r="C201" t="s">
        <v>292</v>
      </c>
      <c r="D201" t="s">
        <v>401</v>
      </c>
      <c r="E201" t="s">
        <v>476</v>
      </c>
      <c r="F201" t="s">
        <v>292</v>
      </c>
    </row>
    <row r="202" spans="1:6" x14ac:dyDescent="0.35">
      <c r="A202" t="s">
        <v>209</v>
      </c>
      <c r="B202" t="s">
        <v>612</v>
      </c>
      <c r="C202" t="s">
        <v>466</v>
      </c>
      <c r="D202" t="s">
        <v>400</v>
      </c>
      <c r="E202" t="s">
        <v>476</v>
      </c>
      <c r="F202" t="s">
        <v>291</v>
      </c>
    </row>
    <row r="203" spans="1:6" x14ac:dyDescent="0.35">
      <c r="A203" t="s">
        <v>210</v>
      </c>
      <c r="B203" t="s">
        <v>459</v>
      </c>
      <c r="C203" t="s">
        <v>468</v>
      </c>
      <c r="D203" t="s">
        <v>409</v>
      </c>
      <c r="E203" t="s">
        <v>476</v>
      </c>
      <c r="F203" t="s">
        <v>295</v>
      </c>
    </row>
    <row r="204" spans="1:6" x14ac:dyDescent="0.35">
      <c r="A204" t="s">
        <v>211</v>
      </c>
      <c r="B204" t="s">
        <v>647</v>
      </c>
      <c r="C204" t="s">
        <v>468</v>
      </c>
      <c r="D204" t="s">
        <v>409</v>
      </c>
      <c r="E204" t="s">
        <v>476</v>
      </c>
      <c r="F204" t="s">
        <v>295</v>
      </c>
    </row>
    <row r="205" spans="1:6" x14ac:dyDescent="0.35">
      <c r="A205" t="s">
        <v>212</v>
      </c>
      <c r="B205" t="s">
        <v>613</v>
      </c>
      <c r="C205" t="s">
        <v>466</v>
      </c>
      <c r="D205" t="s">
        <v>400</v>
      </c>
      <c r="E205" t="s">
        <v>476</v>
      </c>
      <c r="F205" t="s">
        <v>291</v>
      </c>
    </row>
    <row r="206" spans="1:6" x14ac:dyDescent="0.35">
      <c r="A206" t="s">
        <v>213</v>
      </c>
      <c r="B206" t="s">
        <v>614</v>
      </c>
      <c r="C206" t="s">
        <v>468</v>
      </c>
      <c r="D206" t="s">
        <v>409</v>
      </c>
      <c r="E206" t="s">
        <v>476</v>
      </c>
      <c r="F206" t="s">
        <v>295</v>
      </c>
    </row>
    <row r="207" spans="1:6" x14ac:dyDescent="0.35">
      <c r="A207" t="s">
        <v>214</v>
      </c>
      <c r="B207" t="s">
        <v>615</v>
      </c>
      <c r="C207" t="s">
        <v>468</v>
      </c>
      <c r="D207" t="s">
        <v>409</v>
      </c>
      <c r="E207" t="s">
        <v>476</v>
      </c>
      <c r="F207" t="s">
        <v>295</v>
      </c>
    </row>
    <row r="208" spans="1:6" x14ac:dyDescent="0.35">
      <c r="A208" t="s">
        <v>215</v>
      </c>
      <c r="B208" t="s">
        <v>648</v>
      </c>
      <c r="C208" t="s">
        <v>467</v>
      </c>
      <c r="D208" t="s">
        <v>402</v>
      </c>
      <c r="E208" t="s">
        <v>476</v>
      </c>
      <c r="F208" t="s">
        <v>293</v>
      </c>
    </row>
    <row r="209" spans="1:6" x14ac:dyDescent="0.35">
      <c r="A209" t="s">
        <v>216</v>
      </c>
      <c r="B209" t="s">
        <v>616</v>
      </c>
      <c r="C209" t="s">
        <v>466</v>
      </c>
      <c r="D209" t="s">
        <v>400</v>
      </c>
      <c r="E209" t="s">
        <v>476</v>
      </c>
      <c r="F209" t="s">
        <v>291</v>
      </c>
    </row>
    <row r="210" spans="1:6" x14ac:dyDescent="0.35">
      <c r="A210" t="s">
        <v>217</v>
      </c>
      <c r="B210" t="s">
        <v>617</v>
      </c>
      <c r="C210" t="s">
        <v>466</v>
      </c>
      <c r="D210" t="s">
        <v>400</v>
      </c>
      <c r="E210" t="s">
        <v>476</v>
      </c>
      <c r="F210" t="s">
        <v>291</v>
      </c>
    </row>
    <row r="211" spans="1:6" x14ac:dyDescent="0.35">
      <c r="A211" t="s">
        <v>218</v>
      </c>
      <c r="B211" t="s">
        <v>460</v>
      </c>
      <c r="C211" t="s">
        <v>292</v>
      </c>
      <c r="D211" t="s">
        <v>401</v>
      </c>
      <c r="E211" t="s">
        <v>476</v>
      </c>
      <c r="F211" t="s">
        <v>218</v>
      </c>
    </row>
    <row r="212" spans="1:6" x14ac:dyDescent="0.35">
      <c r="A212" t="s">
        <v>219</v>
      </c>
      <c r="B212" t="s">
        <v>618</v>
      </c>
      <c r="C212" t="s">
        <v>292</v>
      </c>
      <c r="D212" t="s">
        <v>401</v>
      </c>
      <c r="E212" t="s">
        <v>476</v>
      </c>
      <c r="F212" t="s">
        <v>292</v>
      </c>
    </row>
    <row r="213" spans="1:6" x14ac:dyDescent="0.35">
      <c r="A213" t="s">
        <v>220</v>
      </c>
      <c r="B213" t="s">
        <v>649</v>
      </c>
      <c r="C213" t="s">
        <v>467</v>
      </c>
      <c r="D213" t="s">
        <v>402</v>
      </c>
      <c r="E213" t="s">
        <v>476</v>
      </c>
      <c r="F213" t="s">
        <v>293</v>
      </c>
    </row>
    <row r="214" spans="1:6" x14ac:dyDescent="0.35">
      <c r="A214" t="s">
        <v>221</v>
      </c>
      <c r="B214" t="s">
        <v>619</v>
      </c>
      <c r="C214" t="s">
        <v>468</v>
      </c>
      <c r="D214" t="s">
        <v>409</v>
      </c>
      <c r="E214" t="s">
        <v>476</v>
      </c>
      <c r="F214" t="s">
        <v>295</v>
      </c>
    </row>
    <row r="215" spans="1:6" x14ac:dyDescent="0.35">
      <c r="A215" t="s">
        <v>222</v>
      </c>
      <c r="B215" t="s">
        <v>463</v>
      </c>
      <c r="C215" t="s">
        <v>294</v>
      </c>
      <c r="D215" t="s">
        <v>406</v>
      </c>
      <c r="E215" t="s">
        <v>476</v>
      </c>
      <c r="F215" t="s">
        <v>274</v>
      </c>
    </row>
    <row r="216" spans="1:6" x14ac:dyDescent="0.35">
      <c r="A216" t="s">
        <v>223</v>
      </c>
      <c r="B216" t="s">
        <v>620</v>
      </c>
      <c r="C216" t="s">
        <v>466</v>
      </c>
      <c r="D216" t="s">
        <v>400</v>
      </c>
      <c r="E216" t="s">
        <v>476</v>
      </c>
      <c r="F216" t="s">
        <v>291</v>
      </c>
    </row>
    <row r="217" spans="1:6" x14ac:dyDescent="0.35">
      <c r="A217" t="s">
        <v>224</v>
      </c>
      <c r="B217" t="s">
        <v>461</v>
      </c>
      <c r="C217" t="s">
        <v>292</v>
      </c>
      <c r="D217" t="s">
        <v>401</v>
      </c>
      <c r="E217" t="s">
        <v>476</v>
      </c>
      <c r="F217" t="s">
        <v>292</v>
      </c>
    </row>
    <row r="218" spans="1:6" x14ac:dyDescent="0.35">
      <c r="A218" t="s">
        <v>225</v>
      </c>
      <c r="B218" t="s">
        <v>621</v>
      </c>
      <c r="C218" t="s">
        <v>467</v>
      </c>
      <c r="D218" t="s">
        <v>402</v>
      </c>
      <c r="E218" t="s">
        <v>476</v>
      </c>
      <c r="F218" t="s">
        <v>293</v>
      </c>
    </row>
    <row r="219" spans="1:6" x14ac:dyDescent="0.35">
      <c r="A219" t="s">
        <v>226</v>
      </c>
      <c r="B219" t="s">
        <v>226</v>
      </c>
      <c r="C219" t="s">
        <v>469</v>
      </c>
      <c r="D219" t="s">
        <v>470</v>
      </c>
      <c r="E219" t="s">
        <v>226</v>
      </c>
      <c r="F219" t="s">
        <v>226</v>
      </c>
    </row>
    <row r="220" spans="1:6" x14ac:dyDescent="0.35">
      <c r="A220" t="s">
        <v>227</v>
      </c>
      <c r="B220" t="s">
        <v>622</v>
      </c>
      <c r="C220" t="s">
        <v>292</v>
      </c>
      <c r="D220" t="s">
        <v>401</v>
      </c>
      <c r="E220" t="s">
        <v>476</v>
      </c>
      <c r="F220" t="s">
        <v>292</v>
      </c>
    </row>
    <row r="221" spans="1:6" x14ac:dyDescent="0.35">
      <c r="A221" t="s">
        <v>228</v>
      </c>
      <c r="B221" t="s">
        <v>623</v>
      </c>
      <c r="C221" t="s">
        <v>468</v>
      </c>
      <c r="D221" t="s">
        <v>409</v>
      </c>
      <c r="E221" t="s">
        <v>476</v>
      </c>
      <c r="F221" t="s">
        <v>295</v>
      </c>
    </row>
    <row r="222" spans="1:6" x14ac:dyDescent="0.35">
      <c r="A222" t="s">
        <v>229</v>
      </c>
      <c r="B222" t="s">
        <v>650</v>
      </c>
      <c r="C222" t="s">
        <v>292</v>
      </c>
      <c r="D222" t="s">
        <v>401</v>
      </c>
      <c r="E222" t="s">
        <v>477</v>
      </c>
      <c r="F222" t="s">
        <v>111</v>
      </c>
    </row>
    <row r="223" spans="1:6" x14ac:dyDescent="0.35">
      <c r="A223" t="s">
        <v>230</v>
      </c>
      <c r="B223" t="s">
        <v>624</v>
      </c>
      <c r="C223" t="s">
        <v>467</v>
      </c>
      <c r="D223" t="s">
        <v>402</v>
      </c>
      <c r="E223" t="s">
        <v>476</v>
      </c>
      <c r="F223" t="s">
        <v>293</v>
      </c>
    </row>
    <row r="224" spans="1:6" x14ac:dyDescent="0.35">
      <c r="A224" t="s">
        <v>231</v>
      </c>
      <c r="B224" t="s">
        <v>462</v>
      </c>
      <c r="C224" t="s">
        <v>468</v>
      </c>
      <c r="D224" t="s">
        <v>409</v>
      </c>
      <c r="E224" t="s">
        <v>476</v>
      </c>
      <c r="F224" t="s">
        <v>295</v>
      </c>
    </row>
    <row r="225" spans="1:6" x14ac:dyDescent="0.35">
      <c r="A225" t="s">
        <v>232</v>
      </c>
      <c r="B225" t="s">
        <v>651</v>
      </c>
      <c r="C225" t="s">
        <v>468</v>
      </c>
      <c r="D225" t="s">
        <v>409</v>
      </c>
      <c r="E225" t="s">
        <v>476</v>
      </c>
      <c r="F225" t="s">
        <v>295</v>
      </c>
    </row>
    <row r="226" spans="1:6" x14ac:dyDescent="0.35">
      <c r="A226" t="s">
        <v>233</v>
      </c>
      <c r="B226" t="s">
        <v>625</v>
      </c>
      <c r="C226" t="s">
        <v>466</v>
      </c>
      <c r="D226" t="s">
        <v>400</v>
      </c>
      <c r="E226" t="s">
        <v>476</v>
      </c>
      <c r="F226" t="s">
        <v>291</v>
      </c>
    </row>
    <row r="227" spans="1:6" x14ac:dyDescent="0.35">
      <c r="A227" t="s">
        <v>234</v>
      </c>
      <c r="B227" t="s">
        <v>626</v>
      </c>
      <c r="C227" t="s">
        <v>468</v>
      </c>
      <c r="D227" t="s">
        <v>409</v>
      </c>
      <c r="E227" t="s">
        <v>476</v>
      </c>
      <c r="F227" t="s">
        <v>295</v>
      </c>
    </row>
    <row r="228" spans="1:6" x14ac:dyDescent="0.35">
      <c r="A228" t="s">
        <v>235</v>
      </c>
      <c r="B228" t="s">
        <v>652</v>
      </c>
      <c r="C228" t="s">
        <v>294</v>
      </c>
      <c r="D228" t="s">
        <v>406</v>
      </c>
      <c r="E228" t="s">
        <v>476</v>
      </c>
      <c r="F228" t="s">
        <v>294</v>
      </c>
    </row>
    <row r="229" spans="1:6" x14ac:dyDescent="0.35">
      <c r="A229" t="s">
        <v>236</v>
      </c>
      <c r="B229" t="s">
        <v>627</v>
      </c>
      <c r="C229" t="s">
        <v>466</v>
      </c>
      <c r="D229" t="s">
        <v>400</v>
      </c>
      <c r="E229" t="s">
        <v>476</v>
      </c>
      <c r="F229" t="s">
        <v>291</v>
      </c>
    </row>
    <row r="230" spans="1:6" x14ac:dyDescent="0.35">
      <c r="A230" t="s">
        <v>237</v>
      </c>
      <c r="B230" t="s">
        <v>628</v>
      </c>
      <c r="C230" t="s">
        <v>466</v>
      </c>
      <c r="D230" t="s">
        <v>400</v>
      </c>
      <c r="E230" t="s">
        <v>476</v>
      </c>
      <c r="F230" t="s">
        <v>291</v>
      </c>
    </row>
  </sheetData>
  <autoFilter ref="A1:F230" xr:uid="{A7212A0B-E8FB-4E03-BF39-5DE5724AB99B}"/>
  <pageMargins left="0.7" right="0.7" top="0.75" bottom="0.75" header="0.3" footer="0.3"/>
  <pageSetup paperSize="0" orientation="portrait" horizontalDpi="203" verticalDpi="203" r:id="rId1"/>
  <headerFooter>
    <oddFooter>&amp;L&amp;1#&amp;"Calibri"&amp;10&amp;K000000Classified: RMG – Internal</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9">
    <tabColor theme="2" tint="-0.249977111117893"/>
  </sheetPr>
  <dimension ref="A1:CF254"/>
  <sheetViews>
    <sheetView showGridLines="0" zoomScale="85" zoomScaleNormal="85" workbookViewId="0">
      <selection activeCell="E11" sqref="E11"/>
    </sheetView>
  </sheetViews>
  <sheetFormatPr defaultColWidth="0" defaultRowHeight="0" customHeight="1" zeroHeight="1" x14ac:dyDescent="0.35"/>
  <cols>
    <col min="1" max="1" width="32.08984375" style="1" bestFit="1" customWidth="1"/>
    <col min="2" max="2" width="12" style="5" customWidth="1"/>
    <col min="3" max="3" width="10.1796875" style="1" customWidth="1"/>
    <col min="4" max="4" width="13.08984375" style="1" customWidth="1"/>
    <col min="5" max="5" width="8.08984375" style="1" customWidth="1"/>
    <col min="6" max="30" width="17.453125" style="1" customWidth="1"/>
    <col min="31" max="68" width="9.08984375" style="1" hidden="1" customWidth="1"/>
    <col min="69" max="84" width="0" style="1" hidden="1" customWidth="1"/>
    <col min="85" max="16384" width="9.08984375" style="1" hidden="1"/>
  </cols>
  <sheetData>
    <row r="1" ht="14.5" x14ac:dyDescent="0.35"/>
    <row r="2" ht="14.5" x14ac:dyDescent="0.35"/>
    <row r="3" ht="14.5" x14ac:dyDescent="0.35"/>
    <row r="4" ht="14.5" x14ac:dyDescent="0.35"/>
    <row r="5" ht="14.5" x14ac:dyDescent="0.35"/>
    <row r="6" ht="14.5" x14ac:dyDescent="0.35"/>
    <row r="7" ht="14.5" x14ac:dyDescent="0.35"/>
    <row r="8" ht="14.5" x14ac:dyDescent="0.35"/>
    <row r="9" ht="14.5" x14ac:dyDescent="0.35"/>
    <row r="10" ht="14.5" x14ac:dyDescent="0.35"/>
    <row r="11" ht="14.5" x14ac:dyDescent="0.35"/>
    <row r="12" ht="14.5" x14ac:dyDescent="0.35"/>
    <row r="13" ht="14.5" x14ac:dyDescent="0.35"/>
    <row r="14" ht="14.5" x14ac:dyDescent="0.35"/>
    <row r="15" ht="14.5" x14ac:dyDescent="0.35"/>
    <row r="16" ht="14.5" x14ac:dyDescent="0.35"/>
    <row r="17" spans="1:30" ht="15" thickBot="1" x14ac:dyDescent="0.4"/>
    <row r="18" spans="1:30" s="5" customFormat="1" ht="29.25" customHeight="1" thickBot="1" x14ac:dyDescent="0.4">
      <c r="A18" s="39" t="s">
        <v>2</v>
      </c>
      <c r="B18" s="38" t="s">
        <v>3</v>
      </c>
      <c r="F18" s="247" t="s">
        <v>241</v>
      </c>
      <c r="G18" s="248"/>
      <c r="H18" s="248"/>
      <c r="I18" s="248"/>
      <c r="J18" s="248"/>
      <c r="K18" s="248"/>
      <c r="L18" s="248"/>
      <c r="M18" s="248"/>
      <c r="N18" s="248"/>
      <c r="O18" s="248"/>
      <c r="P18" s="248"/>
      <c r="Q18" s="249"/>
      <c r="R18" s="247" t="s">
        <v>242</v>
      </c>
      <c r="S18" s="248"/>
      <c r="T18" s="248"/>
      <c r="U18" s="248"/>
      <c r="V18" s="248"/>
      <c r="W18" s="248"/>
      <c r="X18" s="248"/>
      <c r="Y18" s="248"/>
      <c r="Z18" s="248"/>
      <c r="AA18" s="248"/>
      <c r="AB18" s="248"/>
      <c r="AC18" s="249"/>
    </row>
    <row r="19" spans="1:30" ht="37.5" customHeight="1" thickBot="1" x14ac:dyDescent="0.4">
      <c r="F19" s="250" t="s">
        <v>243</v>
      </c>
      <c r="G19" s="251"/>
      <c r="H19" s="251"/>
      <c r="I19" s="251"/>
      <c r="J19" s="250" t="s">
        <v>244</v>
      </c>
      <c r="K19" s="251"/>
      <c r="L19" s="251"/>
      <c r="M19" s="252"/>
      <c r="N19" s="251" t="s">
        <v>245</v>
      </c>
      <c r="O19" s="251"/>
      <c r="P19" s="251"/>
      <c r="Q19" s="252"/>
      <c r="R19" s="250" t="s">
        <v>243</v>
      </c>
      <c r="S19" s="251"/>
      <c r="T19" s="251"/>
      <c r="U19" s="252"/>
      <c r="V19" s="250" t="s">
        <v>244</v>
      </c>
      <c r="W19" s="251"/>
      <c r="X19" s="251"/>
      <c r="Y19" s="252"/>
      <c r="Z19" s="251" t="s">
        <v>245</v>
      </c>
      <c r="AA19" s="251"/>
      <c r="AB19" s="251"/>
      <c r="AC19" s="252"/>
    </row>
    <row r="20" spans="1:30" s="5" customFormat="1" ht="15" thickBot="1" x14ac:dyDescent="0.4">
      <c r="F20" s="247" t="s">
        <v>246</v>
      </c>
      <c r="G20" s="248"/>
      <c r="H20" s="248"/>
      <c r="I20" s="248"/>
      <c r="J20" s="247" t="s">
        <v>247</v>
      </c>
      <c r="K20" s="248"/>
      <c r="L20" s="248"/>
      <c r="M20" s="249"/>
      <c r="N20" s="248" t="s">
        <v>248</v>
      </c>
      <c r="O20" s="248"/>
      <c r="P20" s="248"/>
      <c r="Q20" s="249"/>
      <c r="R20" s="247" t="s">
        <v>246</v>
      </c>
      <c r="S20" s="248"/>
      <c r="T20" s="248"/>
      <c r="U20" s="249"/>
      <c r="V20" s="247" t="s">
        <v>247</v>
      </c>
      <c r="W20" s="248"/>
      <c r="X20" s="248"/>
      <c r="Y20" s="249"/>
      <c r="Z20" s="248" t="s">
        <v>248</v>
      </c>
      <c r="AA20" s="248"/>
      <c r="AB20" s="248"/>
      <c r="AC20" s="249"/>
      <c r="AD20" s="1"/>
    </row>
    <row r="21" spans="1:30" s="9" customFormat="1" ht="32.25" customHeight="1" thickBot="1" x14ac:dyDescent="0.4">
      <c r="A21" s="8" t="s">
        <v>4</v>
      </c>
      <c r="B21" s="13" t="s">
        <v>249</v>
      </c>
      <c r="C21" s="16" t="s">
        <v>250</v>
      </c>
      <c r="D21" s="12" t="s">
        <v>251</v>
      </c>
      <c r="E21" s="17"/>
      <c r="F21" s="10" t="s">
        <v>252</v>
      </c>
      <c r="G21" s="11" t="s">
        <v>253</v>
      </c>
      <c r="H21" s="11" t="s">
        <v>254</v>
      </c>
      <c r="I21" s="11" t="s">
        <v>255</v>
      </c>
      <c r="J21" s="10" t="s">
        <v>252</v>
      </c>
      <c r="K21" s="11" t="s">
        <v>253</v>
      </c>
      <c r="L21" s="11" t="s">
        <v>254</v>
      </c>
      <c r="M21" s="12" t="s">
        <v>255</v>
      </c>
      <c r="N21" s="11" t="s">
        <v>252</v>
      </c>
      <c r="O21" s="11" t="s">
        <v>253</v>
      </c>
      <c r="P21" s="11" t="s">
        <v>254</v>
      </c>
      <c r="Q21" s="11" t="s">
        <v>255</v>
      </c>
      <c r="R21" s="10" t="s">
        <v>252</v>
      </c>
      <c r="S21" s="11" t="s">
        <v>253</v>
      </c>
      <c r="T21" s="11" t="s">
        <v>254</v>
      </c>
      <c r="U21" s="12" t="s">
        <v>255</v>
      </c>
      <c r="V21" s="10" t="s">
        <v>252</v>
      </c>
      <c r="W21" s="11" t="s">
        <v>253</v>
      </c>
      <c r="X21" s="11" t="s">
        <v>254</v>
      </c>
      <c r="Y21" s="12" t="s">
        <v>255</v>
      </c>
      <c r="Z21" s="11" t="s">
        <v>252</v>
      </c>
      <c r="AA21" s="11" t="s">
        <v>253</v>
      </c>
      <c r="AB21" s="11" t="s">
        <v>254</v>
      </c>
      <c r="AC21" s="12" t="s">
        <v>255</v>
      </c>
      <c r="AD21" s="1"/>
    </row>
    <row r="22" spans="1:30" ht="15.75" customHeight="1" x14ac:dyDescent="0.35">
      <c r="A22" s="2" t="s">
        <v>8</v>
      </c>
      <c r="B22" s="18" t="s">
        <v>256</v>
      </c>
      <c r="C22" s="14" t="e">
        <f>#REF!</f>
        <v>#REF!</v>
      </c>
      <c r="D22" s="6" t="e">
        <f>#REF!</f>
        <v>#REF!</v>
      </c>
      <c r="E22" s="4"/>
      <c r="F22" s="29" t="s">
        <v>257</v>
      </c>
      <c r="G22" s="30" t="s">
        <v>257</v>
      </c>
      <c r="H22" s="30" t="str">
        <f>IF(G22="","",((F22+(G22*($D22/1000)))))</f>
        <v/>
      </c>
      <c r="I22" s="30" t="str">
        <f>IF(H22="","",H22*$C22)</f>
        <v/>
      </c>
      <c r="J22" s="23" t="s">
        <v>257</v>
      </c>
      <c r="K22" s="24" t="s">
        <v>257</v>
      </c>
      <c r="L22" s="24" t="str">
        <f>IF(K22="","",((J22+(K22*($D22/1000))))*IF(AND(B22="EU",$B$18="Yes"),1.2,1))</f>
        <v/>
      </c>
      <c r="M22" s="35" t="str">
        <f>IF(L22="","",L22*$C22)</f>
        <v/>
      </c>
      <c r="N22" s="20" t="s">
        <v>257</v>
      </c>
      <c r="O22" s="20" t="s">
        <v>257</v>
      </c>
      <c r="P22" s="20" t="str">
        <f>IF(O22="","",((N22+(O22*($D22/1000))))*IF(AND(B22="EU",$B$18="Yes"),1.2,1))</f>
        <v/>
      </c>
      <c r="Q22" s="20" t="str">
        <f>IF(P22="","",P22*$C22)</f>
        <v/>
      </c>
      <c r="R22" s="29" t="s">
        <v>257</v>
      </c>
      <c r="S22" s="30" t="s">
        <v>257</v>
      </c>
      <c r="T22" s="30" t="str">
        <f>IF(S22="","",((R22+(S22*($D22/1000))))*IF(AND(B22="EU",$B$18="Yes"),1.2,1))</f>
        <v/>
      </c>
      <c r="U22" s="30" t="str">
        <f>IF(T22="","",T22*$C22)</f>
        <v/>
      </c>
      <c r="V22" s="23" t="s">
        <v>257</v>
      </c>
      <c r="W22" s="24" t="s">
        <v>257</v>
      </c>
      <c r="X22" s="24" t="str">
        <f>IF(W22="","",((V22+(W22*($D22/1000))))*IF(AND(B22="EU",$B$18="Yes"),1.2,1))</f>
        <v/>
      </c>
      <c r="Y22" s="35" t="str">
        <f>IF(X22="","",X22*$C22)</f>
        <v/>
      </c>
      <c r="Z22" s="20" t="s">
        <v>257</v>
      </c>
      <c r="AA22" s="20" t="s">
        <v>257</v>
      </c>
      <c r="AB22" s="20" t="str">
        <f>IF(AA22="","",((Z22+(AA22*($D22/1000))))*IF(AND(B22="EU",$B$18="Yes"),1.2,1))</f>
        <v/>
      </c>
      <c r="AC22" s="20" t="str">
        <f>IF(AB22="","",AB22*$C22)</f>
        <v/>
      </c>
    </row>
    <row r="23" spans="1:30" ht="15.75" customHeight="1" x14ac:dyDescent="0.35">
      <c r="A23" s="2" t="s">
        <v>9</v>
      </c>
      <c r="B23" s="18" t="s">
        <v>256</v>
      </c>
      <c r="C23" s="14" t="e">
        <f>#REF!</f>
        <v>#REF!</v>
      </c>
      <c r="D23" s="6" t="e">
        <f>#REF!</f>
        <v>#REF!</v>
      </c>
      <c r="E23" s="4"/>
      <c r="F23" s="31">
        <v>5.0599999999999996</v>
      </c>
      <c r="G23" s="32">
        <v>1.83</v>
      </c>
      <c r="H23" s="32" t="e">
        <f>IF(G23="","",((F23+(G23*(D23/1000))))*IF(AND(B22="EU",$B$18="Yes"),1.2,1))</f>
        <v>#REF!</v>
      </c>
      <c r="I23" s="32" t="e">
        <f t="shared" ref="I23:I86" si="0">IF(H23="","",H23*C23)</f>
        <v>#REF!</v>
      </c>
      <c r="J23" s="25" t="s">
        <v>257</v>
      </c>
      <c r="K23" s="26" t="s">
        <v>257</v>
      </c>
      <c r="L23" s="26" t="str">
        <f t="shared" ref="L23:L86" si="1">IF(K23="","",((J23+(K23*($D23/1000))))*IF(AND(B23="EU",$B$18="Yes"),1.2,1))</f>
        <v/>
      </c>
      <c r="M23" s="36" t="str">
        <f t="shared" ref="M23:M86" si="2">IF(L23="","",L23*$C23)</f>
        <v/>
      </c>
      <c r="N23" s="21">
        <v>5.0599999999999996</v>
      </c>
      <c r="O23" s="21">
        <v>1.33</v>
      </c>
      <c r="P23" s="21" t="e">
        <f t="shared" ref="P23:P86" si="3">IF(O23="","",((N23+(O23*($D23/1000))))*IF(AND(B23="EU",$B$18="Yes"),1.2,1))</f>
        <v>#REF!</v>
      </c>
      <c r="Q23" s="21" t="e">
        <f t="shared" ref="Q23:Q86" si="4">IF(P23="","",P23*$C23)</f>
        <v>#REF!</v>
      </c>
      <c r="R23" s="31">
        <v>0</v>
      </c>
      <c r="S23" s="32">
        <v>2.82</v>
      </c>
      <c r="T23" s="32" t="e">
        <f t="shared" ref="T23:T86" si="5">IF(S23="","",((R23+(S23*($D23/1000))))*IF(AND(B23="EU",$B$18="Yes"),1.2,1))</f>
        <v>#REF!</v>
      </c>
      <c r="U23" s="32" t="e">
        <f t="shared" ref="U23:U86" si="6">IF(T23="","",T23*$C23)</f>
        <v>#REF!</v>
      </c>
      <c r="V23" s="25" t="s">
        <v>257</v>
      </c>
      <c r="W23" s="26" t="s">
        <v>257</v>
      </c>
      <c r="X23" s="26" t="str">
        <f t="shared" ref="X23:X86" si="7">IF(W23="","",((V23+(W23*($D23/1000))))*IF(AND(B23="EU",$B$18="Yes"),1.2,1))</f>
        <v/>
      </c>
      <c r="Y23" s="36" t="str">
        <f t="shared" ref="Y23:Y86" si="8">IF(X23="","",X23*$C23)</f>
        <v/>
      </c>
      <c r="Z23" s="21">
        <v>0</v>
      </c>
      <c r="AA23" s="21">
        <v>2.3099999999999996</v>
      </c>
      <c r="AB23" s="21" t="e">
        <f t="shared" ref="AB23:AB86" si="9">IF(AA23="","",((Z23+(AA23*($D23/1000))))*IF(AND(B23="EU",$B$18="Yes"),1.2,1))</f>
        <v>#REF!</v>
      </c>
      <c r="AC23" s="21" t="e">
        <f t="shared" ref="AC23:AC86" si="10">IF(AB23="","",AB23*$C23)</f>
        <v>#REF!</v>
      </c>
    </row>
    <row r="24" spans="1:30" ht="15.75" customHeight="1" x14ac:dyDescent="0.35">
      <c r="A24" s="2" t="s">
        <v>11</v>
      </c>
      <c r="B24" s="18" t="s">
        <v>256</v>
      </c>
      <c r="C24" s="14" t="e">
        <f>#REF!</f>
        <v>#REF!</v>
      </c>
      <c r="D24" s="6" t="e">
        <f>#REF!</f>
        <v>#REF!</v>
      </c>
      <c r="E24" s="4"/>
      <c r="F24" s="31">
        <v>5.0599999999999996</v>
      </c>
      <c r="G24" s="32">
        <v>2.8699999999999997</v>
      </c>
      <c r="H24" s="32" t="e">
        <f t="shared" ref="H24:H87" si="11">IF(G24="","",((F24+(G24*(D24/1000))))*IF(AND(B23="EU",$B$18="Yes"),1.2,1))</f>
        <v>#REF!</v>
      </c>
      <c r="I24" s="32" t="e">
        <f t="shared" si="0"/>
        <v>#REF!</v>
      </c>
      <c r="J24" s="25" t="s">
        <v>257</v>
      </c>
      <c r="K24" s="26" t="s">
        <v>257</v>
      </c>
      <c r="L24" s="26" t="str">
        <f t="shared" si="1"/>
        <v/>
      </c>
      <c r="M24" s="36" t="str">
        <f t="shared" si="2"/>
        <v/>
      </c>
      <c r="N24" s="21">
        <v>5.0599999999999996</v>
      </c>
      <c r="O24" s="21">
        <v>1.56</v>
      </c>
      <c r="P24" s="21" t="e">
        <f t="shared" si="3"/>
        <v>#REF!</v>
      </c>
      <c r="Q24" s="21" t="e">
        <f t="shared" si="4"/>
        <v>#REF!</v>
      </c>
      <c r="R24" s="31">
        <v>0</v>
      </c>
      <c r="S24" s="32">
        <v>3.8099999999999996</v>
      </c>
      <c r="T24" s="32" t="e">
        <f t="shared" si="5"/>
        <v>#REF!</v>
      </c>
      <c r="U24" s="32" t="e">
        <f t="shared" si="6"/>
        <v>#REF!</v>
      </c>
      <c r="V24" s="25" t="s">
        <v>257</v>
      </c>
      <c r="W24" s="26" t="s">
        <v>257</v>
      </c>
      <c r="X24" s="26" t="str">
        <f t="shared" si="7"/>
        <v/>
      </c>
      <c r="Y24" s="36" t="str">
        <f t="shared" si="8"/>
        <v/>
      </c>
      <c r="Z24" s="21">
        <v>0</v>
      </c>
      <c r="AA24" s="21">
        <v>2.4899999999999998</v>
      </c>
      <c r="AB24" s="21" t="e">
        <f t="shared" si="9"/>
        <v>#REF!</v>
      </c>
      <c r="AC24" s="21" t="e">
        <f t="shared" si="10"/>
        <v>#REF!</v>
      </c>
    </row>
    <row r="25" spans="1:30" ht="15.75" customHeight="1" x14ac:dyDescent="0.35">
      <c r="A25" s="2" t="s">
        <v>12</v>
      </c>
      <c r="B25" s="18" t="s">
        <v>256</v>
      </c>
      <c r="C25" s="14" t="e">
        <f>#REF!</f>
        <v>#REF!</v>
      </c>
      <c r="D25" s="6" t="e">
        <f>#REF!</f>
        <v>#REF!</v>
      </c>
      <c r="E25" s="4"/>
      <c r="F25" s="31">
        <v>5.0599999999999996</v>
      </c>
      <c r="G25" s="32">
        <v>2.48</v>
      </c>
      <c r="H25" s="32" t="e">
        <f t="shared" si="11"/>
        <v>#REF!</v>
      </c>
      <c r="I25" s="32" t="e">
        <f t="shared" si="0"/>
        <v>#REF!</v>
      </c>
      <c r="J25" s="25" t="s">
        <v>257</v>
      </c>
      <c r="K25" s="26" t="s">
        <v>257</v>
      </c>
      <c r="L25" s="26" t="str">
        <f t="shared" si="1"/>
        <v/>
      </c>
      <c r="M25" s="36" t="str">
        <f t="shared" si="2"/>
        <v/>
      </c>
      <c r="N25" s="21">
        <v>5.0599999999999996</v>
      </c>
      <c r="O25" s="21">
        <v>1.64</v>
      </c>
      <c r="P25" s="21" t="e">
        <f t="shared" si="3"/>
        <v>#REF!</v>
      </c>
      <c r="Q25" s="21" t="e">
        <f t="shared" si="4"/>
        <v>#REF!</v>
      </c>
      <c r="R25" s="31">
        <v>0</v>
      </c>
      <c r="S25" s="32">
        <v>3.42</v>
      </c>
      <c r="T25" s="32" t="e">
        <f t="shared" si="5"/>
        <v>#REF!</v>
      </c>
      <c r="U25" s="32" t="e">
        <f t="shared" si="6"/>
        <v>#REF!</v>
      </c>
      <c r="V25" s="25" t="s">
        <v>257</v>
      </c>
      <c r="W25" s="26" t="s">
        <v>257</v>
      </c>
      <c r="X25" s="26" t="str">
        <f t="shared" si="7"/>
        <v/>
      </c>
      <c r="Y25" s="36" t="str">
        <f t="shared" si="8"/>
        <v/>
      </c>
      <c r="Z25" s="21">
        <v>0</v>
      </c>
      <c r="AA25" s="21">
        <v>2.58</v>
      </c>
      <c r="AB25" s="21" t="e">
        <f t="shared" si="9"/>
        <v>#REF!</v>
      </c>
      <c r="AC25" s="21" t="e">
        <f t="shared" si="10"/>
        <v>#REF!</v>
      </c>
    </row>
    <row r="26" spans="1:30" ht="15.75" customHeight="1" x14ac:dyDescent="0.35">
      <c r="A26" s="2" t="s">
        <v>13</v>
      </c>
      <c r="B26" s="18" t="s">
        <v>256</v>
      </c>
      <c r="C26" s="14" t="e">
        <f>#REF!</f>
        <v>#REF!</v>
      </c>
      <c r="D26" s="6" t="e">
        <f>#REF!</f>
        <v>#REF!</v>
      </c>
      <c r="E26" s="4"/>
      <c r="F26" s="31">
        <v>5.0599999999999996</v>
      </c>
      <c r="G26" s="32">
        <v>1.02</v>
      </c>
      <c r="H26" s="32" t="e">
        <f t="shared" si="11"/>
        <v>#REF!</v>
      </c>
      <c r="I26" s="32" t="e">
        <f t="shared" si="0"/>
        <v>#REF!</v>
      </c>
      <c r="J26" s="25" t="s">
        <v>257</v>
      </c>
      <c r="K26" s="26" t="s">
        <v>257</v>
      </c>
      <c r="L26" s="26" t="str">
        <f t="shared" si="1"/>
        <v/>
      </c>
      <c r="M26" s="36" t="str">
        <f t="shared" si="2"/>
        <v/>
      </c>
      <c r="N26" s="21">
        <v>5.0599999999999996</v>
      </c>
      <c r="O26" s="21">
        <v>1</v>
      </c>
      <c r="P26" s="21" t="e">
        <f t="shared" si="3"/>
        <v>#REF!</v>
      </c>
      <c r="Q26" s="21" t="e">
        <f t="shared" si="4"/>
        <v>#REF!</v>
      </c>
      <c r="R26" s="31">
        <v>0</v>
      </c>
      <c r="S26" s="32">
        <v>2.0199999999999996</v>
      </c>
      <c r="T26" s="32" t="e">
        <f t="shared" si="5"/>
        <v>#REF!</v>
      </c>
      <c r="U26" s="32" t="e">
        <f t="shared" si="6"/>
        <v>#REF!</v>
      </c>
      <c r="V26" s="25" t="s">
        <v>257</v>
      </c>
      <c r="W26" s="26" t="s">
        <v>257</v>
      </c>
      <c r="X26" s="26" t="str">
        <f t="shared" si="7"/>
        <v/>
      </c>
      <c r="Y26" s="36" t="str">
        <f t="shared" si="8"/>
        <v/>
      </c>
      <c r="Z26" s="21">
        <v>0</v>
      </c>
      <c r="AA26" s="21">
        <v>1.97</v>
      </c>
      <c r="AB26" s="21" t="e">
        <f t="shared" si="9"/>
        <v>#REF!</v>
      </c>
      <c r="AC26" s="21" t="e">
        <f t="shared" si="10"/>
        <v>#REF!</v>
      </c>
    </row>
    <row r="27" spans="1:30" ht="15.75" customHeight="1" x14ac:dyDescent="0.35">
      <c r="A27" s="2" t="s">
        <v>14</v>
      </c>
      <c r="B27" s="18" t="s">
        <v>256</v>
      </c>
      <c r="C27" s="14" t="e">
        <f>#REF!</f>
        <v>#REF!</v>
      </c>
      <c r="D27" s="6" t="e">
        <f>#REF!</f>
        <v>#REF!</v>
      </c>
      <c r="E27" s="4"/>
      <c r="F27" s="31">
        <v>5.0599999999999996</v>
      </c>
      <c r="G27" s="32">
        <v>2.48</v>
      </c>
      <c r="H27" s="32" t="e">
        <f t="shared" si="11"/>
        <v>#REF!</v>
      </c>
      <c r="I27" s="32" t="e">
        <f t="shared" si="0"/>
        <v>#REF!</v>
      </c>
      <c r="J27" s="25" t="s">
        <v>257</v>
      </c>
      <c r="K27" s="26" t="s">
        <v>257</v>
      </c>
      <c r="L27" s="26" t="str">
        <f t="shared" si="1"/>
        <v/>
      </c>
      <c r="M27" s="36" t="str">
        <f t="shared" si="2"/>
        <v/>
      </c>
      <c r="N27" s="21">
        <v>5.0599999999999996</v>
      </c>
      <c r="O27" s="21">
        <v>1.64</v>
      </c>
      <c r="P27" s="21" t="e">
        <f t="shared" si="3"/>
        <v>#REF!</v>
      </c>
      <c r="Q27" s="21" t="e">
        <f t="shared" si="4"/>
        <v>#REF!</v>
      </c>
      <c r="R27" s="31">
        <v>0</v>
      </c>
      <c r="S27" s="32">
        <v>3.42</v>
      </c>
      <c r="T27" s="32" t="e">
        <f t="shared" si="5"/>
        <v>#REF!</v>
      </c>
      <c r="U27" s="32" t="e">
        <f t="shared" si="6"/>
        <v>#REF!</v>
      </c>
      <c r="V27" s="25" t="s">
        <v>257</v>
      </c>
      <c r="W27" s="26" t="s">
        <v>257</v>
      </c>
      <c r="X27" s="26" t="str">
        <f t="shared" si="7"/>
        <v/>
      </c>
      <c r="Y27" s="36" t="str">
        <f t="shared" si="8"/>
        <v/>
      </c>
      <c r="Z27" s="21">
        <v>0</v>
      </c>
      <c r="AA27" s="21">
        <v>2.58</v>
      </c>
      <c r="AB27" s="21" t="e">
        <f t="shared" si="9"/>
        <v>#REF!</v>
      </c>
      <c r="AC27" s="21" t="e">
        <f t="shared" si="10"/>
        <v>#REF!</v>
      </c>
    </row>
    <row r="28" spans="1:30" ht="15.75" customHeight="1" x14ac:dyDescent="0.35">
      <c r="A28" s="2" t="s">
        <v>15</v>
      </c>
      <c r="B28" s="18" t="s">
        <v>256</v>
      </c>
      <c r="C28" s="14" t="e">
        <f>#REF!</f>
        <v>#REF!</v>
      </c>
      <c r="D28" s="6" t="e">
        <f>#REF!</f>
        <v>#REF!</v>
      </c>
      <c r="E28" s="4"/>
      <c r="F28" s="31">
        <v>5.0599999999999996</v>
      </c>
      <c r="G28" s="32">
        <v>2.5499999999999998</v>
      </c>
      <c r="H28" s="32" t="e">
        <f t="shared" si="11"/>
        <v>#REF!</v>
      </c>
      <c r="I28" s="32" t="e">
        <f t="shared" si="0"/>
        <v>#REF!</v>
      </c>
      <c r="J28" s="25" t="s">
        <v>257</v>
      </c>
      <c r="K28" s="26" t="s">
        <v>257</v>
      </c>
      <c r="L28" s="26" t="str">
        <f t="shared" si="1"/>
        <v/>
      </c>
      <c r="M28" s="36" t="str">
        <f t="shared" si="2"/>
        <v/>
      </c>
      <c r="N28" s="21">
        <v>5.0599999999999996</v>
      </c>
      <c r="O28" s="21">
        <v>1.62</v>
      </c>
      <c r="P28" s="21" t="e">
        <f t="shared" si="3"/>
        <v>#REF!</v>
      </c>
      <c r="Q28" s="21" t="e">
        <f t="shared" si="4"/>
        <v>#REF!</v>
      </c>
      <c r="R28" s="31">
        <v>0</v>
      </c>
      <c r="S28" s="32">
        <v>3.46</v>
      </c>
      <c r="T28" s="32" t="e">
        <f t="shared" si="5"/>
        <v>#REF!</v>
      </c>
      <c r="U28" s="32" t="e">
        <f t="shared" si="6"/>
        <v>#REF!</v>
      </c>
      <c r="V28" s="25" t="s">
        <v>257</v>
      </c>
      <c r="W28" s="26" t="s">
        <v>257</v>
      </c>
      <c r="X28" s="26" t="str">
        <f t="shared" si="7"/>
        <v/>
      </c>
      <c r="Y28" s="36" t="str">
        <f t="shared" si="8"/>
        <v/>
      </c>
      <c r="Z28" s="21">
        <v>0</v>
      </c>
      <c r="AA28" s="21">
        <v>2.5299999999999998</v>
      </c>
      <c r="AB28" s="21" t="e">
        <f t="shared" si="9"/>
        <v>#REF!</v>
      </c>
      <c r="AC28" s="21" t="e">
        <f t="shared" si="10"/>
        <v>#REF!</v>
      </c>
    </row>
    <row r="29" spans="1:30" ht="15.75" customHeight="1" x14ac:dyDescent="0.35">
      <c r="A29" s="2" t="s">
        <v>16</v>
      </c>
      <c r="B29" s="18" t="s">
        <v>256</v>
      </c>
      <c r="C29" s="14" t="e">
        <f>#REF!</f>
        <v>#REF!</v>
      </c>
      <c r="D29" s="6" t="e">
        <f>#REF!</f>
        <v>#REF!</v>
      </c>
      <c r="E29" s="4"/>
      <c r="F29" s="31">
        <v>5.0599999999999996</v>
      </c>
      <c r="G29" s="32">
        <v>2.5499999999999998</v>
      </c>
      <c r="H29" s="32" t="e">
        <f t="shared" si="11"/>
        <v>#REF!</v>
      </c>
      <c r="I29" s="32" t="e">
        <f t="shared" si="0"/>
        <v>#REF!</v>
      </c>
      <c r="J29" s="25" t="s">
        <v>257</v>
      </c>
      <c r="K29" s="26" t="s">
        <v>257</v>
      </c>
      <c r="L29" s="26" t="str">
        <f t="shared" si="1"/>
        <v/>
      </c>
      <c r="M29" s="36" t="str">
        <f t="shared" si="2"/>
        <v/>
      </c>
      <c r="N29" s="21">
        <v>5.0599999999999996</v>
      </c>
      <c r="O29" s="21">
        <v>1.62</v>
      </c>
      <c r="P29" s="21" t="e">
        <f t="shared" si="3"/>
        <v>#REF!</v>
      </c>
      <c r="Q29" s="21" t="e">
        <f t="shared" si="4"/>
        <v>#REF!</v>
      </c>
      <c r="R29" s="31">
        <v>0</v>
      </c>
      <c r="S29" s="32">
        <v>3.46</v>
      </c>
      <c r="T29" s="32" t="e">
        <f t="shared" si="5"/>
        <v>#REF!</v>
      </c>
      <c r="U29" s="32" t="e">
        <f t="shared" si="6"/>
        <v>#REF!</v>
      </c>
      <c r="V29" s="25" t="s">
        <v>257</v>
      </c>
      <c r="W29" s="26" t="s">
        <v>257</v>
      </c>
      <c r="X29" s="26" t="str">
        <f t="shared" si="7"/>
        <v/>
      </c>
      <c r="Y29" s="36" t="str">
        <f t="shared" si="8"/>
        <v/>
      </c>
      <c r="Z29" s="21">
        <v>0</v>
      </c>
      <c r="AA29" s="21">
        <v>2.5299999999999998</v>
      </c>
      <c r="AB29" s="21" t="e">
        <f t="shared" si="9"/>
        <v>#REF!</v>
      </c>
      <c r="AC29" s="21" t="e">
        <f t="shared" si="10"/>
        <v>#REF!</v>
      </c>
    </row>
    <row r="30" spans="1:30" ht="15.75" customHeight="1" x14ac:dyDescent="0.35">
      <c r="A30" s="2" t="s">
        <v>17</v>
      </c>
      <c r="B30" s="18" t="s">
        <v>256</v>
      </c>
      <c r="C30" s="14" t="e">
        <f>#REF!</f>
        <v>#REF!</v>
      </c>
      <c r="D30" s="6" t="e">
        <f>#REF!</f>
        <v>#REF!</v>
      </c>
      <c r="E30" s="4"/>
      <c r="F30" s="31">
        <v>5.0599999999999996</v>
      </c>
      <c r="G30" s="32">
        <v>2.5199999999999996</v>
      </c>
      <c r="H30" s="32" t="e">
        <f t="shared" si="11"/>
        <v>#REF!</v>
      </c>
      <c r="I30" s="32" t="e">
        <f t="shared" si="0"/>
        <v>#REF!</v>
      </c>
      <c r="J30" s="25">
        <v>5.0599999999999996</v>
      </c>
      <c r="K30" s="26">
        <v>1.99</v>
      </c>
      <c r="L30" s="26" t="e">
        <f t="shared" si="1"/>
        <v>#REF!</v>
      </c>
      <c r="M30" s="36" t="e">
        <f t="shared" si="2"/>
        <v>#REF!</v>
      </c>
      <c r="N30" s="21" t="s">
        <v>257</v>
      </c>
      <c r="O30" s="21" t="s">
        <v>257</v>
      </c>
      <c r="P30" s="21" t="str">
        <f t="shared" si="3"/>
        <v/>
      </c>
      <c r="Q30" s="21" t="str">
        <f t="shared" si="4"/>
        <v/>
      </c>
      <c r="R30" s="31">
        <v>0</v>
      </c>
      <c r="S30" s="32">
        <v>3.46</v>
      </c>
      <c r="T30" s="32" t="e">
        <f t="shared" si="5"/>
        <v>#REF!</v>
      </c>
      <c r="U30" s="32" t="e">
        <f t="shared" si="6"/>
        <v>#REF!</v>
      </c>
      <c r="V30" s="25">
        <v>0</v>
      </c>
      <c r="W30" s="26">
        <v>2.9899999999999998</v>
      </c>
      <c r="X30" s="26" t="e">
        <f t="shared" si="7"/>
        <v>#REF!</v>
      </c>
      <c r="Y30" s="36" t="e">
        <f t="shared" si="8"/>
        <v>#REF!</v>
      </c>
      <c r="Z30" s="21" t="s">
        <v>257</v>
      </c>
      <c r="AA30" s="21" t="s">
        <v>257</v>
      </c>
      <c r="AB30" s="21" t="str">
        <f t="shared" si="9"/>
        <v/>
      </c>
      <c r="AC30" s="21" t="str">
        <f t="shared" si="10"/>
        <v/>
      </c>
    </row>
    <row r="31" spans="1:30" ht="15.75" customHeight="1" x14ac:dyDescent="0.35">
      <c r="A31" s="2" t="s">
        <v>18</v>
      </c>
      <c r="B31" s="18" t="s">
        <v>256</v>
      </c>
      <c r="C31" s="14" t="e">
        <f>#REF!</f>
        <v>#REF!</v>
      </c>
      <c r="D31" s="6" t="e">
        <f>#REF!</f>
        <v>#REF!</v>
      </c>
      <c r="E31" s="4"/>
      <c r="F31" s="31">
        <v>5.0599999999999996</v>
      </c>
      <c r="G31" s="32">
        <v>2.8699999999999997</v>
      </c>
      <c r="H31" s="32" t="e">
        <f t="shared" si="11"/>
        <v>#REF!</v>
      </c>
      <c r="I31" s="32" t="e">
        <f t="shared" si="0"/>
        <v>#REF!</v>
      </c>
      <c r="J31" s="25" t="s">
        <v>257</v>
      </c>
      <c r="K31" s="26" t="s">
        <v>257</v>
      </c>
      <c r="L31" s="26" t="str">
        <f t="shared" si="1"/>
        <v/>
      </c>
      <c r="M31" s="36" t="str">
        <f t="shared" si="2"/>
        <v/>
      </c>
      <c r="N31" s="21">
        <v>5.0599999999999996</v>
      </c>
      <c r="O31" s="21">
        <v>1.56</v>
      </c>
      <c r="P31" s="21" t="e">
        <f t="shared" si="3"/>
        <v>#REF!</v>
      </c>
      <c r="Q31" s="21" t="e">
        <f t="shared" si="4"/>
        <v>#REF!</v>
      </c>
      <c r="R31" s="31">
        <v>0</v>
      </c>
      <c r="S31" s="32">
        <v>3.8099999999999996</v>
      </c>
      <c r="T31" s="32" t="e">
        <f t="shared" si="5"/>
        <v>#REF!</v>
      </c>
      <c r="U31" s="32" t="e">
        <f t="shared" si="6"/>
        <v>#REF!</v>
      </c>
      <c r="V31" s="25" t="s">
        <v>257</v>
      </c>
      <c r="W31" s="26" t="s">
        <v>257</v>
      </c>
      <c r="X31" s="26" t="str">
        <f t="shared" si="7"/>
        <v/>
      </c>
      <c r="Y31" s="36" t="str">
        <f t="shared" si="8"/>
        <v/>
      </c>
      <c r="Z31" s="21">
        <v>0</v>
      </c>
      <c r="AA31" s="21">
        <v>2.4899999999999998</v>
      </c>
      <c r="AB31" s="21" t="e">
        <f t="shared" si="9"/>
        <v>#REF!</v>
      </c>
      <c r="AC31" s="21" t="e">
        <f t="shared" si="10"/>
        <v>#REF!</v>
      </c>
    </row>
    <row r="32" spans="1:30" ht="15.75" customHeight="1" x14ac:dyDescent="0.35">
      <c r="A32" s="2" t="s">
        <v>19</v>
      </c>
      <c r="B32" s="18" t="s">
        <v>256</v>
      </c>
      <c r="C32" s="14" t="e">
        <f>#REF!</f>
        <v>#REF!</v>
      </c>
      <c r="D32" s="6" t="e">
        <f>#REF!</f>
        <v>#REF!</v>
      </c>
      <c r="E32" s="4"/>
      <c r="F32" s="31">
        <v>5.0599999999999996</v>
      </c>
      <c r="G32" s="32">
        <v>2.5499999999999998</v>
      </c>
      <c r="H32" s="32" t="e">
        <f t="shared" si="11"/>
        <v>#REF!</v>
      </c>
      <c r="I32" s="32" t="e">
        <f t="shared" si="0"/>
        <v>#REF!</v>
      </c>
      <c r="J32" s="25" t="s">
        <v>257</v>
      </c>
      <c r="K32" s="26" t="s">
        <v>257</v>
      </c>
      <c r="L32" s="26" t="str">
        <f t="shared" si="1"/>
        <v/>
      </c>
      <c r="M32" s="36" t="str">
        <f t="shared" si="2"/>
        <v/>
      </c>
      <c r="N32" s="21" t="s">
        <v>257</v>
      </c>
      <c r="O32" s="21" t="s">
        <v>257</v>
      </c>
      <c r="P32" s="21" t="str">
        <f t="shared" si="3"/>
        <v/>
      </c>
      <c r="Q32" s="21" t="str">
        <f t="shared" si="4"/>
        <v/>
      </c>
      <c r="R32" s="31">
        <v>0</v>
      </c>
      <c r="S32" s="32">
        <v>3.46</v>
      </c>
      <c r="T32" s="32" t="e">
        <f t="shared" si="5"/>
        <v>#REF!</v>
      </c>
      <c r="U32" s="32" t="e">
        <f t="shared" si="6"/>
        <v>#REF!</v>
      </c>
      <c r="V32" s="25" t="s">
        <v>257</v>
      </c>
      <c r="W32" s="26" t="s">
        <v>257</v>
      </c>
      <c r="X32" s="26" t="str">
        <f t="shared" si="7"/>
        <v/>
      </c>
      <c r="Y32" s="36" t="str">
        <f t="shared" si="8"/>
        <v/>
      </c>
      <c r="Z32" s="21" t="s">
        <v>257</v>
      </c>
      <c r="AA32" s="21" t="s">
        <v>257</v>
      </c>
      <c r="AB32" s="21" t="str">
        <f t="shared" si="9"/>
        <v/>
      </c>
      <c r="AC32" s="21" t="str">
        <f t="shared" si="10"/>
        <v/>
      </c>
    </row>
    <row r="33" spans="1:29" ht="15.75" customHeight="1" x14ac:dyDescent="0.35">
      <c r="A33" s="2" t="s">
        <v>258</v>
      </c>
      <c r="B33" s="18" t="s">
        <v>256</v>
      </c>
      <c r="C33" s="14" t="e">
        <f>#REF!</f>
        <v>#REF!</v>
      </c>
      <c r="D33" s="6" t="e">
        <f>#REF!</f>
        <v>#REF!</v>
      </c>
      <c r="E33" s="4"/>
      <c r="F33" s="31">
        <v>5.0599999999999996</v>
      </c>
      <c r="G33" s="32">
        <v>2.5499999999999998</v>
      </c>
      <c r="H33" s="32" t="e">
        <f t="shared" si="11"/>
        <v>#REF!</v>
      </c>
      <c r="I33" s="32" t="e">
        <f t="shared" si="0"/>
        <v>#REF!</v>
      </c>
      <c r="J33" s="25" t="s">
        <v>257</v>
      </c>
      <c r="K33" s="26" t="s">
        <v>257</v>
      </c>
      <c r="L33" s="26" t="str">
        <f t="shared" si="1"/>
        <v/>
      </c>
      <c r="M33" s="36" t="str">
        <f t="shared" si="2"/>
        <v/>
      </c>
      <c r="N33" s="21">
        <v>5.0599999999999996</v>
      </c>
      <c r="O33" s="21">
        <v>1.62</v>
      </c>
      <c r="P33" s="21" t="e">
        <f t="shared" si="3"/>
        <v>#REF!</v>
      </c>
      <c r="Q33" s="21" t="e">
        <f t="shared" si="4"/>
        <v>#REF!</v>
      </c>
      <c r="R33" s="31">
        <v>0</v>
      </c>
      <c r="S33" s="32">
        <v>3.46</v>
      </c>
      <c r="T33" s="32" t="e">
        <f t="shared" si="5"/>
        <v>#REF!</v>
      </c>
      <c r="U33" s="32" t="e">
        <f t="shared" si="6"/>
        <v>#REF!</v>
      </c>
      <c r="V33" s="25" t="s">
        <v>257</v>
      </c>
      <c r="W33" s="26" t="s">
        <v>257</v>
      </c>
      <c r="X33" s="26" t="str">
        <f t="shared" si="7"/>
        <v/>
      </c>
      <c r="Y33" s="36" t="str">
        <f t="shared" si="8"/>
        <v/>
      </c>
      <c r="Z33" s="21">
        <v>0</v>
      </c>
      <c r="AA33" s="21">
        <v>2.5299999999999998</v>
      </c>
      <c r="AB33" s="21" t="e">
        <f t="shared" si="9"/>
        <v>#REF!</v>
      </c>
      <c r="AC33" s="21" t="e">
        <f t="shared" si="10"/>
        <v>#REF!</v>
      </c>
    </row>
    <row r="34" spans="1:29" ht="15.75" customHeight="1" x14ac:dyDescent="0.35">
      <c r="A34" s="2" t="s">
        <v>21</v>
      </c>
      <c r="B34" s="18" t="s">
        <v>256</v>
      </c>
      <c r="C34" s="14" t="e">
        <f>#REF!</f>
        <v>#REF!</v>
      </c>
      <c r="D34" s="6" t="e">
        <f>#REF!</f>
        <v>#REF!</v>
      </c>
      <c r="E34" s="4"/>
      <c r="F34" s="31">
        <v>5.0599999999999996</v>
      </c>
      <c r="G34" s="32">
        <v>5.04</v>
      </c>
      <c r="H34" s="32" t="e">
        <f t="shared" si="11"/>
        <v>#REF!</v>
      </c>
      <c r="I34" s="32" t="e">
        <f t="shared" si="0"/>
        <v>#REF!</v>
      </c>
      <c r="J34" s="25">
        <v>5.0599999999999996</v>
      </c>
      <c r="K34" s="26">
        <v>4.3599999999999994</v>
      </c>
      <c r="L34" s="26" t="e">
        <f t="shared" si="1"/>
        <v>#REF!</v>
      </c>
      <c r="M34" s="36" t="e">
        <f t="shared" si="2"/>
        <v>#REF!</v>
      </c>
      <c r="N34" s="21">
        <v>5.0599999999999996</v>
      </c>
      <c r="O34" s="21">
        <v>1.73</v>
      </c>
      <c r="P34" s="21" t="e">
        <f t="shared" si="3"/>
        <v>#REF!</v>
      </c>
      <c r="Q34" s="21" t="e">
        <f t="shared" si="4"/>
        <v>#REF!</v>
      </c>
      <c r="R34" s="31">
        <v>0</v>
      </c>
      <c r="S34" s="32">
        <v>6.0299999999999994</v>
      </c>
      <c r="T34" s="32" t="e">
        <f t="shared" si="5"/>
        <v>#REF!</v>
      </c>
      <c r="U34" s="32" t="e">
        <f t="shared" si="6"/>
        <v>#REF!</v>
      </c>
      <c r="V34" s="25">
        <v>0</v>
      </c>
      <c r="W34" s="26">
        <v>5.31</v>
      </c>
      <c r="X34" s="26" t="e">
        <f t="shared" si="7"/>
        <v>#REF!</v>
      </c>
      <c r="Y34" s="36" t="e">
        <f t="shared" si="8"/>
        <v>#REF!</v>
      </c>
      <c r="Z34" s="21">
        <v>0</v>
      </c>
      <c r="AA34" s="21">
        <v>2.73</v>
      </c>
      <c r="AB34" s="21" t="e">
        <f t="shared" si="9"/>
        <v>#REF!</v>
      </c>
      <c r="AC34" s="21" t="e">
        <f t="shared" si="10"/>
        <v>#REF!</v>
      </c>
    </row>
    <row r="35" spans="1:29" ht="15.75" customHeight="1" x14ac:dyDescent="0.35">
      <c r="A35" s="2" t="s">
        <v>22</v>
      </c>
      <c r="B35" s="18" t="s">
        <v>10</v>
      </c>
      <c r="C35" s="14" t="e">
        <f>#REF!</f>
        <v>#REF!</v>
      </c>
      <c r="D35" s="6" t="e">
        <f>#REF!</f>
        <v>#REF!</v>
      </c>
      <c r="E35" s="4"/>
      <c r="F35" s="31">
        <v>5.0599999999999996</v>
      </c>
      <c r="G35" s="32">
        <v>1.65</v>
      </c>
      <c r="H35" s="32" t="e">
        <f t="shared" si="11"/>
        <v>#REF!</v>
      </c>
      <c r="I35" s="32" t="e">
        <f t="shared" si="0"/>
        <v>#REF!</v>
      </c>
      <c r="J35" s="25" t="s">
        <v>257</v>
      </c>
      <c r="K35" s="26" t="s">
        <v>257</v>
      </c>
      <c r="L35" s="26" t="str">
        <f t="shared" si="1"/>
        <v/>
      </c>
      <c r="M35" s="36" t="str">
        <f t="shared" si="2"/>
        <v/>
      </c>
      <c r="N35" s="21">
        <v>5.0599999999999996</v>
      </c>
      <c r="O35" s="21">
        <v>1.4</v>
      </c>
      <c r="P35" s="21" t="e">
        <f t="shared" si="3"/>
        <v>#REF!</v>
      </c>
      <c r="Q35" s="21" t="e">
        <f t="shared" si="4"/>
        <v>#REF!</v>
      </c>
      <c r="R35" s="31">
        <v>0</v>
      </c>
      <c r="S35" s="32">
        <v>2.6199999999999997</v>
      </c>
      <c r="T35" s="32" t="e">
        <f t="shared" si="5"/>
        <v>#REF!</v>
      </c>
      <c r="U35" s="32" t="e">
        <f t="shared" si="6"/>
        <v>#REF!</v>
      </c>
      <c r="V35" s="25" t="s">
        <v>257</v>
      </c>
      <c r="W35" s="26" t="s">
        <v>257</v>
      </c>
      <c r="X35" s="26" t="str">
        <f t="shared" si="7"/>
        <v/>
      </c>
      <c r="Y35" s="36" t="str">
        <f t="shared" si="8"/>
        <v/>
      </c>
      <c r="Z35" s="21">
        <v>0</v>
      </c>
      <c r="AA35" s="21">
        <v>2.38</v>
      </c>
      <c r="AB35" s="21" t="e">
        <f t="shared" si="9"/>
        <v>#REF!</v>
      </c>
      <c r="AC35" s="21" t="e">
        <f t="shared" si="10"/>
        <v>#REF!</v>
      </c>
    </row>
    <row r="36" spans="1:29" ht="15.75" customHeight="1" x14ac:dyDescent="0.35">
      <c r="A36" s="2" t="s">
        <v>23</v>
      </c>
      <c r="B36" s="18" t="s">
        <v>256</v>
      </c>
      <c r="C36" s="14" t="e">
        <f>#REF!</f>
        <v>#REF!</v>
      </c>
      <c r="D36" s="6" t="e">
        <f>#REF!</f>
        <v>#REF!</v>
      </c>
      <c r="E36" s="4"/>
      <c r="F36" s="31">
        <v>5.0599999999999996</v>
      </c>
      <c r="G36" s="32">
        <v>2.8699999999999997</v>
      </c>
      <c r="H36" s="32" t="e">
        <f t="shared" si="11"/>
        <v>#REF!</v>
      </c>
      <c r="I36" s="32" t="e">
        <f t="shared" si="0"/>
        <v>#REF!</v>
      </c>
      <c r="J36" s="25" t="s">
        <v>257</v>
      </c>
      <c r="K36" s="26" t="s">
        <v>257</v>
      </c>
      <c r="L36" s="26" t="str">
        <f t="shared" si="1"/>
        <v/>
      </c>
      <c r="M36" s="36" t="str">
        <f t="shared" si="2"/>
        <v/>
      </c>
      <c r="N36" s="21">
        <v>5.0599999999999996</v>
      </c>
      <c r="O36" s="21">
        <v>1.56</v>
      </c>
      <c r="P36" s="21" t="e">
        <f t="shared" si="3"/>
        <v>#REF!</v>
      </c>
      <c r="Q36" s="21" t="e">
        <f t="shared" si="4"/>
        <v>#REF!</v>
      </c>
      <c r="R36" s="31">
        <v>0</v>
      </c>
      <c r="S36" s="32">
        <v>3.8099999999999996</v>
      </c>
      <c r="T36" s="32" t="e">
        <f t="shared" si="5"/>
        <v>#REF!</v>
      </c>
      <c r="U36" s="32" t="e">
        <f t="shared" si="6"/>
        <v>#REF!</v>
      </c>
      <c r="V36" s="25" t="s">
        <v>257</v>
      </c>
      <c r="W36" s="26" t="s">
        <v>257</v>
      </c>
      <c r="X36" s="26" t="str">
        <f t="shared" si="7"/>
        <v/>
      </c>
      <c r="Y36" s="36" t="str">
        <f t="shared" si="8"/>
        <v/>
      </c>
      <c r="Z36" s="21">
        <v>0</v>
      </c>
      <c r="AA36" s="21">
        <v>2.4899999999999998</v>
      </c>
      <c r="AB36" s="21" t="e">
        <f t="shared" si="9"/>
        <v>#REF!</v>
      </c>
      <c r="AC36" s="21" t="e">
        <f t="shared" si="10"/>
        <v>#REF!</v>
      </c>
    </row>
    <row r="37" spans="1:29" ht="15.75" customHeight="1" x14ac:dyDescent="0.35">
      <c r="A37" s="2" t="s">
        <v>24</v>
      </c>
      <c r="B37" s="18" t="s">
        <v>256</v>
      </c>
      <c r="C37" s="14" t="e">
        <f>#REF!</f>
        <v>#REF!</v>
      </c>
      <c r="D37" s="6" t="e">
        <f>#REF!</f>
        <v>#REF!</v>
      </c>
      <c r="E37" s="4"/>
      <c r="F37" s="31">
        <v>5.0599999999999996</v>
      </c>
      <c r="G37" s="32">
        <v>2.5499999999999998</v>
      </c>
      <c r="H37" s="32" t="e">
        <f t="shared" si="11"/>
        <v>#REF!</v>
      </c>
      <c r="I37" s="32" t="e">
        <f t="shared" si="0"/>
        <v>#REF!</v>
      </c>
      <c r="J37" s="25" t="s">
        <v>257</v>
      </c>
      <c r="K37" s="26" t="s">
        <v>257</v>
      </c>
      <c r="L37" s="26" t="str">
        <f t="shared" si="1"/>
        <v/>
      </c>
      <c r="M37" s="36" t="str">
        <f t="shared" si="2"/>
        <v/>
      </c>
      <c r="N37" s="21">
        <v>5.0599999999999996</v>
      </c>
      <c r="O37" s="21">
        <v>1.62</v>
      </c>
      <c r="P37" s="21" t="e">
        <f t="shared" si="3"/>
        <v>#REF!</v>
      </c>
      <c r="Q37" s="21" t="e">
        <f t="shared" si="4"/>
        <v>#REF!</v>
      </c>
      <c r="R37" s="31">
        <v>0</v>
      </c>
      <c r="S37" s="32">
        <v>3.46</v>
      </c>
      <c r="T37" s="32" t="e">
        <f t="shared" si="5"/>
        <v>#REF!</v>
      </c>
      <c r="U37" s="32" t="e">
        <f t="shared" si="6"/>
        <v>#REF!</v>
      </c>
      <c r="V37" s="25" t="s">
        <v>257</v>
      </c>
      <c r="W37" s="26" t="s">
        <v>257</v>
      </c>
      <c r="X37" s="26" t="str">
        <f t="shared" si="7"/>
        <v/>
      </c>
      <c r="Y37" s="36" t="str">
        <f t="shared" si="8"/>
        <v/>
      </c>
      <c r="Z37" s="21">
        <v>0</v>
      </c>
      <c r="AA37" s="21">
        <v>2.5299999999999998</v>
      </c>
      <c r="AB37" s="21" t="e">
        <f t="shared" si="9"/>
        <v>#REF!</v>
      </c>
      <c r="AC37" s="21" t="e">
        <f t="shared" si="10"/>
        <v>#REF!</v>
      </c>
    </row>
    <row r="38" spans="1:29" ht="15.75" customHeight="1" x14ac:dyDescent="0.35">
      <c r="A38" s="2" t="s">
        <v>25</v>
      </c>
      <c r="B38" s="18" t="s">
        <v>256</v>
      </c>
      <c r="C38" s="14" t="e">
        <f>#REF!</f>
        <v>#REF!</v>
      </c>
      <c r="D38" s="6" t="e">
        <f>#REF!</f>
        <v>#REF!</v>
      </c>
      <c r="E38" s="4"/>
      <c r="F38" s="31">
        <v>5.0599999999999996</v>
      </c>
      <c r="G38" s="32">
        <v>1.65</v>
      </c>
      <c r="H38" s="32" t="e">
        <f t="shared" si="11"/>
        <v>#REF!</v>
      </c>
      <c r="I38" s="32" t="e">
        <f t="shared" si="0"/>
        <v>#REF!</v>
      </c>
      <c r="J38" s="25">
        <v>5.0599999999999996</v>
      </c>
      <c r="K38" s="26">
        <v>1.59</v>
      </c>
      <c r="L38" s="26" t="e">
        <f t="shared" si="1"/>
        <v>#REF!</v>
      </c>
      <c r="M38" s="36" t="e">
        <f t="shared" si="2"/>
        <v>#REF!</v>
      </c>
      <c r="N38" s="21">
        <v>5.0599999999999996</v>
      </c>
      <c r="O38" s="21">
        <v>1.53</v>
      </c>
      <c r="P38" s="21" t="e">
        <f t="shared" si="3"/>
        <v>#REF!</v>
      </c>
      <c r="Q38" s="21" t="e">
        <f t="shared" si="4"/>
        <v>#REF!</v>
      </c>
      <c r="R38" s="31">
        <v>0</v>
      </c>
      <c r="S38" s="32">
        <v>2.63</v>
      </c>
      <c r="T38" s="32" t="e">
        <f t="shared" si="5"/>
        <v>#REF!</v>
      </c>
      <c r="U38" s="32" t="e">
        <f t="shared" si="6"/>
        <v>#REF!</v>
      </c>
      <c r="V38" s="25">
        <v>0</v>
      </c>
      <c r="W38" s="26">
        <v>2.57</v>
      </c>
      <c r="X38" s="26" t="e">
        <f t="shared" si="7"/>
        <v>#REF!</v>
      </c>
      <c r="Y38" s="36" t="e">
        <f t="shared" si="8"/>
        <v>#REF!</v>
      </c>
      <c r="Z38" s="21">
        <v>0</v>
      </c>
      <c r="AA38" s="21">
        <v>2.5199999999999996</v>
      </c>
      <c r="AB38" s="21" t="e">
        <f t="shared" si="9"/>
        <v>#REF!</v>
      </c>
      <c r="AC38" s="21" t="e">
        <f t="shared" si="10"/>
        <v>#REF!</v>
      </c>
    </row>
    <row r="39" spans="1:29" ht="15.75" customHeight="1" x14ac:dyDescent="0.35">
      <c r="A39" s="2" t="s">
        <v>26</v>
      </c>
      <c r="B39" s="18" t="s">
        <v>256</v>
      </c>
      <c r="C39" s="14" t="e">
        <f>#REF!</f>
        <v>#REF!</v>
      </c>
      <c r="D39" s="6" t="e">
        <f>#REF!</f>
        <v>#REF!</v>
      </c>
      <c r="E39" s="4"/>
      <c r="F39" s="31">
        <v>5.0599999999999996</v>
      </c>
      <c r="G39" s="32">
        <v>2.48</v>
      </c>
      <c r="H39" s="32" t="e">
        <f t="shared" si="11"/>
        <v>#REF!</v>
      </c>
      <c r="I39" s="32" t="e">
        <f t="shared" si="0"/>
        <v>#REF!</v>
      </c>
      <c r="J39" s="25" t="s">
        <v>257</v>
      </c>
      <c r="K39" s="26" t="s">
        <v>257</v>
      </c>
      <c r="L39" s="26" t="str">
        <f t="shared" si="1"/>
        <v/>
      </c>
      <c r="M39" s="36" t="str">
        <f t="shared" si="2"/>
        <v/>
      </c>
      <c r="N39" s="21">
        <v>5.0599999999999996</v>
      </c>
      <c r="O39" s="21">
        <v>1.64</v>
      </c>
      <c r="P39" s="21" t="e">
        <f t="shared" si="3"/>
        <v>#REF!</v>
      </c>
      <c r="Q39" s="21" t="e">
        <f t="shared" si="4"/>
        <v>#REF!</v>
      </c>
      <c r="R39" s="31">
        <v>0</v>
      </c>
      <c r="S39" s="32">
        <v>3.42</v>
      </c>
      <c r="T39" s="32" t="e">
        <f t="shared" si="5"/>
        <v>#REF!</v>
      </c>
      <c r="U39" s="32" t="e">
        <f t="shared" si="6"/>
        <v>#REF!</v>
      </c>
      <c r="V39" s="25" t="s">
        <v>257</v>
      </c>
      <c r="W39" s="26" t="s">
        <v>257</v>
      </c>
      <c r="X39" s="26" t="str">
        <f t="shared" si="7"/>
        <v/>
      </c>
      <c r="Y39" s="36" t="str">
        <f t="shared" si="8"/>
        <v/>
      </c>
      <c r="Z39" s="21">
        <v>0</v>
      </c>
      <c r="AA39" s="21">
        <v>2.58</v>
      </c>
      <c r="AB39" s="21" t="e">
        <f t="shared" si="9"/>
        <v>#REF!</v>
      </c>
      <c r="AC39" s="21" t="e">
        <f t="shared" si="10"/>
        <v>#REF!</v>
      </c>
    </row>
    <row r="40" spans="1:29" ht="15.75" customHeight="1" x14ac:dyDescent="0.35">
      <c r="A40" s="2" t="s">
        <v>27</v>
      </c>
      <c r="B40" s="18" t="s">
        <v>256</v>
      </c>
      <c r="C40" s="14" t="e">
        <f>#REF!</f>
        <v>#REF!</v>
      </c>
      <c r="D40" s="6" t="e">
        <f>#REF!</f>
        <v>#REF!</v>
      </c>
      <c r="E40" s="4"/>
      <c r="F40" s="31">
        <v>5.0599999999999996</v>
      </c>
      <c r="G40" s="32">
        <v>2.5499999999999998</v>
      </c>
      <c r="H40" s="32" t="e">
        <f t="shared" si="11"/>
        <v>#REF!</v>
      </c>
      <c r="I40" s="32" t="e">
        <f t="shared" si="0"/>
        <v>#REF!</v>
      </c>
      <c r="J40" s="25" t="s">
        <v>257</v>
      </c>
      <c r="K40" s="26" t="s">
        <v>257</v>
      </c>
      <c r="L40" s="26" t="str">
        <f t="shared" si="1"/>
        <v/>
      </c>
      <c r="M40" s="36" t="str">
        <f t="shared" si="2"/>
        <v/>
      </c>
      <c r="N40" s="21">
        <v>5.0599999999999996</v>
      </c>
      <c r="O40" s="21">
        <v>1.62</v>
      </c>
      <c r="P40" s="21" t="e">
        <f t="shared" si="3"/>
        <v>#REF!</v>
      </c>
      <c r="Q40" s="21" t="e">
        <f t="shared" si="4"/>
        <v>#REF!</v>
      </c>
      <c r="R40" s="31">
        <v>0</v>
      </c>
      <c r="S40" s="32">
        <v>3.46</v>
      </c>
      <c r="T40" s="32" t="e">
        <f t="shared" si="5"/>
        <v>#REF!</v>
      </c>
      <c r="U40" s="32" t="e">
        <f t="shared" si="6"/>
        <v>#REF!</v>
      </c>
      <c r="V40" s="25" t="s">
        <v>257</v>
      </c>
      <c r="W40" s="26" t="s">
        <v>257</v>
      </c>
      <c r="X40" s="26" t="str">
        <f t="shared" si="7"/>
        <v/>
      </c>
      <c r="Y40" s="36" t="str">
        <f t="shared" si="8"/>
        <v/>
      </c>
      <c r="Z40" s="21">
        <v>0</v>
      </c>
      <c r="AA40" s="21">
        <v>2.5299999999999998</v>
      </c>
      <c r="AB40" s="21" t="e">
        <f t="shared" si="9"/>
        <v>#REF!</v>
      </c>
      <c r="AC40" s="21" t="e">
        <f t="shared" si="10"/>
        <v>#REF!</v>
      </c>
    </row>
    <row r="41" spans="1:29" ht="15.75" customHeight="1" x14ac:dyDescent="0.35">
      <c r="A41" s="2" t="s">
        <v>28</v>
      </c>
      <c r="B41" s="18" t="s">
        <v>256</v>
      </c>
      <c r="C41" s="14" t="e">
        <f>#REF!</f>
        <v>#REF!</v>
      </c>
      <c r="D41" s="6" t="e">
        <f>#REF!</f>
        <v>#REF!</v>
      </c>
      <c r="E41" s="4"/>
      <c r="F41" s="31">
        <v>5.0599999999999996</v>
      </c>
      <c r="G41" s="32">
        <v>2.8699999999999997</v>
      </c>
      <c r="H41" s="32" t="e">
        <f t="shared" si="11"/>
        <v>#REF!</v>
      </c>
      <c r="I41" s="32" t="e">
        <f t="shared" si="0"/>
        <v>#REF!</v>
      </c>
      <c r="J41" s="25" t="s">
        <v>257</v>
      </c>
      <c r="K41" s="26" t="s">
        <v>257</v>
      </c>
      <c r="L41" s="26" t="str">
        <f t="shared" si="1"/>
        <v/>
      </c>
      <c r="M41" s="36" t="str">
        <f t="shared" si="2"/>
        <v/>
      </c>
      <c r="N41" s="21">
        <v>5.0599999999999996</v>
      </c>
      <c r="O41" s="21">
        <v>1.56</v>
      </c>
      <c r="P41" s="21" t="e">
        <f t="shared" si="3"/>
        <v>#REF!</v>
      </c>
      <c r="Q41" s="21" t="e">
        <f t="shared" si="4"/>
        <v>#REF!</v>
      </c>
      <c r="R41" s="31">
        <v>0</v>
      </c>
      <c r="S41" s="32">
        <v>3.8099999999999996</v>
      </c>
      <c r="T41" s="32" t="e">
        <f t="shared" si="5"/>
        <v>#REF!</v>
      </c>
      <c r="U41" s="32" t="e">
        <f t="shared" si="6"/>
        <v>#REF!</v>
      </c>
      <c r="V41" s="25" t="s">
        <v>257</v>
      </c>
      <c r="W41" s="26" t="s">
        <v>257</v>
      </c>
      <c r="X41" s="26" t="str">
        <f t="shared" si="7"/>
        <v/>
      </c>
      <c r="Y41" s="36" t="str">
        <f t="shared" si="8"/>
        <v/>
      </c>
      <c r="Z41" s="21">
        <v>0</v>
      </c>
      <c r="AA41" s="21">
        <v>2.4899999999999998</v>
      </c>
      <c r="AB41" s="21" t="e">
        <f t="shared" si="9"/>
        <v>#REF!</v>
      </c>
      <c r="AC41" s="21" t="e">
        <f t="shared" si="10"/>
        <v>#REF!</v>
      </c>
    </row>
    <row r="42" spans="1:29" ht="15.75" customHeight="1" x14ac:dyDescent="0.35">
      <c r="A42" s="2" t="s">
        <v>29</v>
      </c>
      <c r="B42" s="18" t="s">
        <v>10</v>
      </c>
      <c r="C42" s="14" t="e">
        <f>#REF!</f>
        <v>#REF!</v>
      </c>
      <c r="D42" s="6" t="e">
        <f>#REF!</f>
        <v>#REF!</v>
      </c>
      <c r="E42" s="4"/>
      <c r="F42" s="31">
        <v>5.0599999999999996</v>
      </c>
      <c r="G42" s="32">
        <v>0.97</v>
      </c>
      <c r="H42" s="32" t="e">
        <f t="shared" si="11"/>
        <v>#REF!</v>
      </c>
      <c r="I42" s="32" t="e">
        <f t="shared" si="0"/>
        <v>#REF!</v>
      </c>
      <c r="J42" s="25" t="s">
        <v>257</v>
      </c>
      <c r="K42" s="26" t="s">
        <v>257</v>
      </c>
      <c r="L42" s="26" t="str">
        <f t="shared" si="1"/>
        <v/>
      </c>
      <c r="M42" s="36" t="str">
        <f t="shared" si="2"/>
        <v/>
      </c>
      <c r="N42" s="21">
        <v>5.0599999999999996</v>
      </c>
      <c r="O42" s="21">
        <v>0.92</v>
      </c>
      <c r="P42" s="21" t="e">
        <f t="shared" si="3"/>
        <v>#REF!</v>
      </c>
      <c r="Q42" s="21" t="e">
        <f t="shared" si="4"/>
        <v>#REF!</v>
      </c>
      <c r="R42" s="31">
        <v>0</v>
      </c>
      <c r="S42" s="32">
        <v>1.96</v>
      </c>
      <c r="T42" s="32" t="e">
        <f t="shared" si="5"/>
        <v>#REF!</v>
      </c>
      <c r="U42" s="32" t="e">
        <f t="shared" si="6"/>
        <v>#REF!</v>
      </c>
      <c r="V42" s="25" t="s">
        <v>257</v>
      </c>
      <c r="W42" s="26" t="s">
        <v>257</v>
      </c>
      <c r="X42" s="26" t="str">
        <f t="shared" si="7"/>
        <v/>
      </c>
      <c r="Y42" s="36" t="str">
        <f t="shared" si="8"/>
        <v/>
      </c>
      <c r="Z42" s="21">
        <v>0</v>
      </c>
      <c r="AA42" s="21">
        <v>1.91</v>
      </c>
      <c r="AB42" s="21" t="e">
        <f t="shared" si="9"/>
        <v>#REF!</v>
      </c>
      <c r="AC42" s="21" t="e">
        <f t="shared" si="10"/>
        <v>#REF!</v>
      </c>
    </row>
    <row r="43" spans="1:29" ht="15.75" customHeight="1" x14ac:dyDescent="0.35">
      <c r="A43" s="2" t="s">
        <v>30</v>
      </c>
      <c r="B43" s="18" t="s">
        <v>256</v>
      </c>
      <c r="C43" s="14" t="e">
        <f>#REF!</f>
        <v>#REF!</v>
      </c>
      <c r="D43" s="6" t="e">
        <f>#REF!</f>
        <v>#REF!</v>
      </c>
      <c r="E43" s="4"/>
      <c r="F43" s="31">
        <v>5.0599999999999996</v>
      </c>
      <c r="G43" s="32">
        <v>2.5499999999999998</v>
      </c>
      <c r="H43" s="32" t="e">
        <f t="shared" si="11"/>
        <v>#REF!</v>
      </c>
      <c r="I43" s="32" t="e">
        <f t="shared" si="0"/>
        <v>#REF!</v>
      </c>
      <c r="J43" s="25" t="s">
        <v>257</v>
      </c>
      <c r="K43" s="26" t="s">
        <v>257</v>
      </c>
      <c r="L43" s="26" t="str">
        <f t="shared" si="1"/>
        <v/>
      </c>
      <c r="M43" s="36" t="str">
        <f t="shared" si="2"/>
        <v/>
      </c>
      <c r="N43" s="21" t="s">
        <v>257</v>
      </c>
      <c r="O43" s="21" t="s">
        <v>257</v>
      </c>
      <c r="P43" s="21" t="str">
        <f t="shared" si="3"/>
        <v/>
      </c>
      <c r="Q43" s="21" t="str">
        <f t="shared" si="4"/>
        <v/>
      </c>
      <c r="R43" s="31">
        <v>0</v>
      </c>
      <c r="S43" s="32">
        <v>3.46</v>
      </c>
      <c r="T43" s="32" t="e">
        <f t="shared" si="5"/>
        <v>#REF!</v>
      </c>
      <c r="U43" s="32" t="e">
        <f t="shared" si="6"/>
        <v>#REF!</v>
      </c>
      <c r="V43" s="25" t="s">
        <v>257</v>
      </c>
      <c r="W43" s="26" t="s">
        <v>257</v>
      </c>
      <c r="X43" s="26" t="str">
        <f t="shared" si="7"/>
        <v/>
      </c>
      <c r="Y43" s="36" t="str">
        <f t="shared" si="8"/>
        <v/>
      </c>
      <c r="Z43" s="21" t="s">
        <v>257</v>
      </c>
      <c r="AA43" s="21" t="s">
        <v>257</v>
      </c>
      <c r="AB43" s="21" t="str">
        <f t="shared" si="9"/>
        <v/>
      </c>
      <c r="AC43" s="21" t="str">
        <f t="shared" si="10"/>
        <v/>
      </c>
    </row>
    <row r="44" spans="1:29" ht="15.75" customHeight="1" x14ac:dyDescent="0.35">
      <c r="A44" s="2" t="s">
        <v>31</v>
      </c>
      <c r="B44" s="18" t="s">
        <v>256</v>
      </c>
      <c r="C44" s="14" t="e">
        <f>#REF!</f>
        <v>#REF!</v>
      </c>
      <c r="D44" s="6" t="e">
        <f>#REF!</f>
        <v>#REF!</v>
      </c>
      <c r="E44" s="4"/>
      <c r="F44" s="31">
        <v>5.0599999999999996</v>
      </c>
      <c r="G44" s="32">
        <v>2.48</v>
      </c>
      <c r="H44" s="32" t="e">
        <f t="shared" si="11"/>
        <v>#REF!</v>
      </c>
      <c r="I44" s="32" t="e">
        <f t="shared" si="0"/>
        <v>#REF!</v>
      </c>
      <c r="J44" s="25" t="s">
        <v>257</v>
      </c>
      <c r="K44" s="26" t="s">
        <v>257</v>
      </c>
      <c r="L44" s="26" t="str">
        <f t="shared" si="1"/>
        <v/>
      </c>
      <c r="M44" s="36" t="str">
        <f t="shared" si="2"/>
        <v/>
      </c>
      <c r="N44" s="21" t="s">
        <v>257</v>
      </c>
      <c r="O44" s="21" t="s">
        <v>257</v>
      </c>
      <c r="P44" s="21" t="str">
        <f t="shared" si="3"/>
        <v/>
      </c>
      <c r="Q44" s="21" t="str">
        <f t="shared" si="4"/>
        <v/>
      </c>
      <c r="R44" s="31">
        <v>0</v>
      </c>
      <c r="S44" s="32">
        <v>3.42</v>
      </c>
      <c r="T44" s="32" t="e">
        <f t="shared" si="5"/>
        <v>#REF!</v>
      </c>
      <c r="U44" s="32" t="e">
        <f t="shared" si="6"/>
        <v>#REF!</v>
      </c>
      <c r="V44" s="25" t="s">
        <v>257</v>
      </c>
      <c r="W44" s="26" t="s">
        <v>257</v>
      </c>
      <c r="X44" s="26" t="str">
        <f t="shared" si="7"/>
        <v/>
      </c>
      <c r="Y44" s="36" t="str">
        <f t="shared" si="8"/>
        <v/>
      </c>
      <c r="Z44" s="21" t="s">
        <v>257</v>
      </c>
      <c r="AA44" s="21" t="s">
        <v>257</v>
      </c>
      <c r="AB44" s="21" t="str">
        <f t="shared" si="9"/>
        <v/>
      </c>
      <c r="AC44" s="21" t="str">
        <f t="shared" si="10"/>
        <v/>
      </c>
    </row>
    <row r="45" spans="1:29" ht="15.75" customHeight="1" x14ac:dyDescent="0.35">
      <c r="A45" s="2" t="s">
        <v>32</v>
      </c>
      <c r="B45" s="18" t="s">
        <v>256</v>
      </c>
      <c r="C45" s="14" t="e">
        <f>#REF!</f>
        <v>#REF!</v>
      </c>
      <c r="D45" s="6" t="e">
        <f>#REF!</f>
        <v>#REF!</v>
      </c>
      <c r="E45" s="4"/>
      <c r="F45" s="31">
        <v>5.0599999999999996</v>
      </c>
      <c r="G45" s="32">
        <v>2.5499999999999998</v>
      </c>
      <c r="H45" s="32" t="e">
        <f t="shared" si="11"/>
        <v>#REF!</v>
      </c>
      <c r="I45" s="32" t="e">
        <f t="shared" si="0"/>
        <v>#REF!</v>
      </c>
      <c r="J45" s="25">
        <v>5.0599999999999996</v>
      </c>
      <c r="K45" s="26">
        <v>2.0799999999999996</v>
      </c>
      <c r="L45" s="26" t="e">
        <f t="shared" si="1"/>
        <v>#REF!</v>
      </c>
      <c r="M45" s="36" t="e">
        <f t="shared" si="2"/>
        <v>#REF!</v>
      </c>
      <c r="N45" s="21">
        <v>5.0599999999999996</v>
      </c>
      <c r="O45" s="21">
        <v>1.62</v>
      </c>
      <c r="P45" s="21" t="e">
        <f t="shared" si="3"/>
        <v>#REF!</v>
      </c>
      <c r="Q45" s="21" t="e">
        <f t="shared" si="4"/>
        <v>#REF!</v>
      </c>
      <c r="R45" s="31">
        <v>0</v>
      </c>
      <c r="S45" s="32">
        <v>3.46</v>
      </c>
      <c r="T45" s="32" t="e">
        <f t="shared" si="5"/>
        <v>#REF!</v>
      </c>
      <c r="U45" s="32" t="e">
        <f t="shared" si="6"/>
        <v>#REF!</v>
      </c>
      <c r="V45" s="25">
        <v>0</v>
      </c>
      <c r="W45" s="26">
        <v>2.9899999999999998</v>
      </c>
      <c r="X45" s="26" t="e">
        <f t="shared" si="7"/>
        <v>#REF!</v>
      </c>
      <c r="Y45" s="36" t="e">
        <f t="shared" si="8"/>
        <v>#REF!</v>
      </c>
      <c r="Z45" s="21">
        <v>0</v>
      </c>
      <c r="AA45" s="21">
        <v>2.5299999999999998</v>
      </c>
      <c r="AB45" s="21" t="e">
        <f t="shared" si="9"/>
        <v>#REF!</v>
      </c>
      <c r="AC45" s="21" t="e">
        <f t="shared" si="10"/>
        <v>#REF!</v>
      </c>
    </row>
    <row r="46" spans="1:29" ht="15.75" customHeight="1" x14ac:dyDescent="0.35">
      <c r="A46" s="2" t="s">
        <v>33</v>
      </c>
      <c r="B46" s="18" t="s">
        <v>256</v>
      </c>
      <c r="C46" s="14" t="e">
        <f>#REF!</f>
        <v>#REF!</v>
      </c>
      <c r="D46" s="6" t="e">
        <f>#REF!</f>
        <v>#REF!</v>
      </c>
      <c r="E46" s="4"/>
      <c r="F46" s="31">
        <v>5.0599999999999996</v>
      </c>
      <c r="G46" s="32">
        <v>2.48</v>
      </c>
      <c r="H46" s="32" t="e">
        <f t="shared" si="11"/>
        <v>#REF!</v>
      </c>
      <c r="I46" s="32" t="e">
        <f t="shared" si="0"/>
        <v>#REF!</v>
      </c>
      <c r="J46" s="25" t="s">
        <v>257</v>
      </c>
      <c r="K46" s="26" t="s">
        <v>257</v>
      </c>
      <c r="L46" s="26" t="str">
        <f t="shared" si="1"/>
        <v/>
      </c>
      <c r="M46" s="36" t="str">
        <f t="shared" si="2"/>
        <v/>
      </c>
      <c r="N46" s="21">
        <v>5.0599999999999996</v>
      </c>
      <c r="O46" s="21">
        <v>1.64</v>
      </c>
      <c r="P46" s="21" t="e">
        <f t="shared" si="3"/>
        <v>#REF!</v>
      </c>
      <c r="Q46" s="21" t="e">
        <f t="shared" si="4"/>
        <v>#REF!</v>
      </c>
      <c r="R46" s="31">
        <v>0</v>
      </c>
      <c r="S46" s="32">
        <v>3.42</v>
      </c>
      <c r="T46" s="32" t="e">
        <f t="shared" si="5"/>
        <v>#REF!</v>
      </c>
      <c r="U46" s="32" t="e">
        <f t="shared" si="6"/>
        <v>#REF!</v>
      </c>
      <c r="V46" s="25" t="s">
        <v>257</v>
      </c>
      <c r="W46" s="26" t="s">
        <v>257</v>
      </c>
      <c r="X46" s="26" t="str">
        <f t="shared" si="7"/>
        <v/>
      </c>
      <c r="Y46" s="36" t="str">
        <f t="shared" si="8"/>
        <v/>
      </c>
      <c r="Z46" s="21">
        <v>0</v>
      </c>
      <c r="AA46" s="21">
        <v>2.58</v>
      </c>
      <c r="AB46" s="21" t="e">
        <f t="shared" si="9"/>
        <v>#REF!</v>
      </c>
      <c r="AC46" s="21" t="e">
        <f t="shared" si="10"/>
        <v>#REF!</v>
      </c>
    </row>
    <row r="47" spans="1:29" ht="15.75" customHeight="1" x14ac:dyDescent="0.35">
      <c r="A47" s="2" t="s">
        <v>34</v>
      </c>
      <c r="B47" s="18" t="s">
        <v>256</v>
      </c>
      <c r="C47" s="14" t="e">
        <f>#REF!</f>
        <v>#REF!</v>
      </c>
      <c r="D47" s="6" t="e">
        <f>#REF!</f>
        <v>#REF!</v>
      </c>
      <c r="E47" s="4"/>
      <c r="F47" s="31">
        <v>5.0599999999999996</v>
      </c>
      <c r="G47" s="32">
        <v>2.5499999999999998</v>
      </c>
      <c r="H47" s="32" t="e">
        <f t="shared" si="11"/>
        <v>#REF!</v>
      </c>
      <c r="I47" s="32" t="e">
        <f t="shared" si="0"/>
        <v>#REF!</v>
      </c>
      <c r="J47" s="25" t="s">
        <v>257</v>
      </c>
      <c r="K47" s="26" t="s">
        <v>257</v>
      </c>
      <c r="L47" s="26" t="str">
        <f t="shared" si="1"/>
        <v/>
      </c>
      <c r="M47" s="36" t="str">
        <f t="shared" si="2"/>
        <v/>
      </c>
      <c r="N47" s="21" t="s">
        <v>257</v>
      </c>
      <c r="O47" s="21" t="s">
        <v>257</v>
      </c>
      <c r="P47" s="21" t="str">
        <f t="shared" si="3"/>
        <v/>
      </c>
      <c r="Q47" s="21" t="str">
        <f t="shared" si="4"/>
        <v/>
      </c>
      <c r="R47" s="31">
        <v>0</v>
      </c>
      <c r="S47" s="32">
        <v>3.46</v>
      </c>
      <c r="T47" s="32" t="e">
        <f t="shared" si="5"/>
        <v>#REF!</v>
      </c>
      <c r="U47" s="32" t="e">
        <f t="shared" si="6"/>
        <v>#REF!</v>
      </c>
      <c r="V47" s="25" t="s">
        <v>257</v>
      </c>
      <c r="W47" s="26" t="s">
        <v>257</v>
      </c>
      <c r="X47" s="26" t="str">
        <f t="shared" si="7"/>
        <v/>
      </c>
      <c r="Y47" s="36" t="str">
        <f t="shared" si="8"/>
        <v/>
      </c>
      <c r="Z47" s="21" t="s">
        <v>257</v>
      </c>
      <c r="AA47" s="21" t="s">
        <v>257</v>
      </c>
      <c r="AB47" s="21" t="str">
        <f t="shared" si="9"/>
        <v/>
      </c>
      <c r="AC47" s="21" t="str">
        <f t="shared" si="10"/>
        <v/>
      </c>
    </row>
    <row r="48" spans="1:29" ht="15.75" customHeight="1" x14ac:dyDescent="0.35">
      <c r="A48" s="2" t="s">
        <v>259</v>
      </c>
      <c r="B48" s="18" t="s">
        <v>256</v>
      </c>
      <c r="C48" s="14" t="e">
        <f>#REF!</f>
        <v>#REF!</v>
      </c>
      <c r="D48" s="6" t="e">
        <f>#REF!</f>
        <v>#REF!</v>
      </c>
      <c r="E48" s="4"/>
      <c r="F48" s="31">
        <v>5.0599999999999996</v>
      </c>
      <c r="G48" s="32">
        <v>2.5499999999999998</v>
      </c>
      <c r="H48" s="32" t="e">
        <f t="shared" si="11"/>
        <v>#REF!</v>
      </c>
      <c r="I48" s="32" t="e">
        <f t="shared" si="0"/>
        <v>#REF!</v>
      </c>
      <c r="J48" s="25" t="s">
        <v>257</v>
      </c>
      <c r="K48" s="26" t="s">
        <v>257</v>
      </c>
      <c r="L48" s="26" t="str">
        <f t="shared" si="1"/>
        <v/>
      </c>
      <c r="M48" s="36" t="str">
        <f t="shared" si="2"/>
        <v/>
      </c>
      <c r="N48" s="21">
        <v>5.0599999999999996</v>
      </c>
      <c r="O48" s="21">
        <v>1.62</v>
      </c>
      <c r="P48" s="21" t="e">
        <f t="shared" si="3"/>
        <v>#REF!</v>
      </c>
      <c r="Q48" s="21" t="e">
        <f t="shared" si="4"/>
        <v>#REF!</v>
      </c>
      <c r="R48" s="31">
        <v>0</v>
      </c>
      <c r="S48" s="32">
        <v>3.46</v>
      </c>
      <c r="T48" s="32" t="e">
        <f t="shared" si="5"/>
        <v>#REF!</v>
      </c>
      <c r="U48" s="32" t="e">
        <f t="shared" si="6"/>
        <v>#REF!</v>
      </c>
      <c r="V48" s="25" t="s">
        <v>257</v>
      </c>
      <c r="W48" s="26" t="s">
        <v>257</v>
      </c>
      <c r="X48" s="26" t="str">
        <f t="shared" si="7"/>
        <v/>
      </c>
      <c r="Y48" s="36" t="str">
        <f t="shared" si="8"/>
        <v/>
      </c>
      <c r="Z48" s="21">
        <v>0</v>
      </c>
      <c r="AA48" s="21">
        <v>2.5299999999999998</v>
      </c>
      <c r="AB48" s="21" t="e">
        <f t="shared" si="9"/>
        <v>#REF!</v>
      </c>
      <c r="AC48" s="21" t="e">
        <f t="shared" si="10"/>
        <v>#REF!</v>
      </c>
    </row>
    <row r="49" spans="1:29" ht="15.75" customHeight="1" x14ac:dyDescent="0.35">
      <c r="A49" s="2" t="s">
        <v>36</v>
      </c>
      <c r="B49" s="18" t="s">
        <v>256</v>
      </c>
      <c r="C49" s="14" t="e">
        <f>#REF!</f>
        <v>#REF!</v>
      </c>
      <c r="D49" s="6" t="e">
        <f>#REF!</f>
        <v>#REF!</v>
      </c>
      <c r="E49" s="4"/>
      <c r="F49" s="31">
        <v>5.0599999999999996</v>
      </c>
      <c r="G49" s="32">
        <v>2.8699999999999997</v>
      </c>
      <c r="H49" s="32" t="e">
        <f t="shared" si="11"/>
        <v>#REF!</v>
      </c>
      <c r="I49" s="32" t="e">
        <f t="shared" si="0"/>
        <v>#REF!</v>
      </c>
      <c r="J49" s="25" t="s">
        <v>257</v>
      </c>
      <c r="K49" s="26" t="s">
        <v>257</v>
      </c>
      <c r="L49" s="26" t="str">
        <f t="shared" si="1"/>
        <v/>
      </c>
      <c r="M49" s="36" t="str">
        <f t="shared" si="2"/>
        <v/>
      </c>
      <c r="N49" s="21">
        <v>5.0599999999999996</v>
      </c>
      <c r="O49" s="21">
        <v>1.56</v>
      </c>
      <c r="P49" s="21" t="e">
        <f t="shared" si="3"/>
        <v>#REF!</v>
      </c>
      <c r="Q49" s="21" t="e">
        <f t="shared" si="4"/>
        <v>#REF!</v>
      </c>
      <c r="R49" s="31">
        <v>0</v>
      </c>
      <c r="S49" s="32">
        <v>3.8099999999999996</v>
      </c>
      <c r="T49" s="32" t="e">
        <f t="shared" si="5"/>
        <v>#REF!</v>
      </c>
      <c r="U49" s="32" t="e">
        <f t="shared" si="6"/>
        <v>#REF!</v>
      </c>
      <c r="V49" s="25" t="s">
        <v>257</v>
      </c>
      <c r="W49" s="26" t="s">
        <v>257</v>
      </c>
      <c r="X49" s="26" t="str">
        <f t="shared" si="7"/>
        <v/>
      </c>
      <c r="Y49" s="36" t="str">
        <f t="shared" si="8"/>
        <v/>
      </c>
      <c r="Z49" s="21">
        <v>0</v>
      </c>
      <c r="AA49" s="21">
        <v>2.4899999999999998</v>
      </c>
      <c r="AB49" s="21" t="e">
        <f t="shared" si="9"/>
        <v>#REF!</v>
      </c>
      <c r="AC49" s="21" t="e">
        <f t="shared" si="10"/>
        <v>#REF!</v>
      </c>
    </row>
    <row r="50" spans="1:29" ht="15.75" customHeight="1" x14ac:dyDescent="0.35">
      <c r="A50" s="2" t="s">
        <v>37</v>
      </c>
      <c r="B50" s="18" t="s">
        <v>256</v>
      </c>
      <c r="C50" s="14" t="e">
        <f>#REF!</f>
        <v>#REF!</v>
      </c>
      <c r="D50" s="6" t="e">
        <f>#REF!</f>
        <v>#REF!</v>
      </c>
      <c r="E50" s="4"/>
      <c r="F50" s="31">
        <v>5.0599999999999996</v>
      </c>
      <c r="G50" s="32">
        <v>2.48</v>
      </c>
      <c r="H50" s="32" t="e">
        <f t="shared" si="11"/>
        <v>#REF!</v>
      </c>
      <c r="I50" s="32" t="e">
        <f t="shared" si="0"/>
        <v>#REF!</v>
      </c>
      <c r="J50" s="25" t="s">
        <v>257</v>
      </c>
      <c r="K50" s="26" t="s">
        <v>257</v>
      </c>
      <c r="L50" s="26" t="str">
        <f t="shared" si="1"/>
        <v/>
      </c>
      <c r="M50" s="36" t="str">
        <f t="shared" si="2"/>
        <v/>
      </c>
      <c r="N50" s="21">
        <v>5.0599999999999996</v>
      </c>
      <c r="O50" s="21">
        <v>1.64</v>
      </c>
      <c r="P50" s="21" t="e">
        <f t="shared" si="3"/>
        <v>#REF!</v>
      </c>
      <c r="Q50" s="21" t="e">
        <f t="shared" si="4"/>
        <v>#REF!</v>
      </c>
      <c r="R50" s="31">
        <v>0</v>
      </c>
      <c r="S50" s="32">
        <v>3.42</v>
      </c>
      <c r="T50" s="32" t="e">
        <f t="shared" si="5"/>
        <v>#REF!</v>
      </c>
      <c r="U50" s="32" t="e">
        <f t="shared" si="6"/>
        <v>#REF!</v>
      </c>
      <c r="V50" s="25" t="s">
        <v>257</v>
      </c>
      <c r="W50" s="26" t="s">
        <v>257</v>
      </c>
      <c r="X50" s="26" t="str">
        <f t="shared" si="7"/>
        <v/>
      </c>
      <c r="Y50" s="36" t="str">
        <f t="shared" si="8"/>
        <v/>
      </c>
      <c r="Z50" s="21">
        <v>0</v>
      </c>
      <c r="AA50" s="21">
        <v>2.58</v>
      </c>
      <c r="AB50" s="21" t="e">
        <f t="shared" si="9"/>
        <v>#REF!</v>
      </c>
      <c r="AC50" s="21" t="e">
        <f t="shared" si="10"/>
        <v>#REF!</v>
      </c>
    </row>
    <row r="51" spans="1:29" ht="15.75" customHeight="1" x14ac:dyDescent="0.35">
      <c r="A51" s="2" t="s">
        <v>38</v>
      </c>
      <c r="B51" s="18" t="s">
        <v>256</v>
      </c>
      <c r="C51" s="14" t="e">
        <f>#REF!</f>
        <v>#REF!</v>
      </c>
      <c r="D51" s="6" t="e">
        <f>#REF!</f>
        <v>#REF!</v>
      </c>
      <c r="E51" s="4"/>
      <c r="F51" s="31">
        <v>5.0599999999999996</v>
      </c>
      <c r="G51" s="32">
        <v>2.3699999999999997</v>
      </c>
      <c r="H51" s="32" t="e">
        <f t="shared" si="11"/>
        <v>#REF!</v>
      </c>
      <c r="I51" s="32" t="e">
        <f t="shared" si="0"/>
        <v>#REF!</v>
      </c>
      <c r="J51" s="25">
        <v>5.0599999999999996</v>
      </c>
      <c r="K51" s="26">
        <v>1.93</v>
      </c>
      <c r="L51" s="26" t="e">
        <f t="shared" si="1"/>
        <v>#REF!</v>
      </c>
      <c r="M51" s="36" t="e">
        <f t="shared" si="2"/>
        <v>#REF!</v>
      </c>
      <c r="N51" s="21">
        <v>5.0599999999999996</v>
      </c>
      <c r="O51" s="21">
        <v>1.59</v>
      </c>
      <c r="P51" s="21" t="e">
        <f t="shared" si="3"/>
        <v>#REF!</v>
      </c>
      <c r="Q51" s="21" t="e">
        <f t="shared" si="4"/>
        <v>#REF!</v>
      </c>
      <c r="R51" s="31">
        <v>0</v>
      </c>
      <c r="S51" s="32">
        <v>3.3</v>
      </c>
      <c r="T51" s="32" t="e">
        <f t="shared" si="5"/>
        <v>#REF!</v>
      </c>
      <c r="U51" s="32" t="e">
        <f t="shared" si="6"/>
        <v>#REF!</v>
      </c>
      <c r="V51" s="25">
        <v>0</v>
      </c>
      <c r="W51" s="26">
        <v>2.9</v>
      </c>
      <c r="X51" s="26" t="e">
        <f t="shared" si="7"/>
        <v>#REF!</v>
      </c>
      <c r="Y51" s="36" t="e">
        <f t="shared" si="8"/>
        <v>#REF!</v>
      </c>
      <c r="Z51" s="21">
        <v>0</v>
      </c>
      <c r="AA51" s="21">
        <v>2.5599999999999996</v>
      </c>
      <c r="AB51" s="21" t="e">
        <f t="shared" si="9"/>
        <v>#REF!</v>
      </c>
      <c r="AC51" s="21" t="e">
        <f t="shared" si="10"/>
        <v>#REF!</v>
      </c>
    </row>
    <row r="52" spans="1:29" ht="15.75" customHeight="1" x14ac:dyDescent="0.35">
      <c r="A52" s="2" t="s">
        <v>39</v>
      </c>
      <c r="B52" s="18" t="s">
        <v>256</v>
      </c>
      <c r="C52" s="14" t="e">
        <f>#REF!</f>
        <v>#REF!</v>
      </c>
      <c r="D52" s="6" t="e">
        <f>#REF!</f>
        <v>#REF!</v>
      </c>
      <c r="E52" s="4"/>
      <c r="F52" s="31">
        <v>5.0599999999999996</v>
      </c>
      <c r="G52" s="32">
        <v>2.86</v>
      </c>
      <c r="H52" s="32" t="e">
        <f t="shared" si="11"/>
        <v>#REF!</v>
      </c>
      <c r="I52" s="32" t="e">
        <f t="shared" si="0"/>
        <v>#REF!</v>
      </c>
      <c r="J52" s="25" t="s">
        <v>257</v>
      </c>
      <c r="K52" s="26" t="s">
        <v>257</v>
      </c>
      <c r="L52" s="26" t="str">
        <f t="shared" si="1"/>
        <v/>
      </c>
      <c r="M52" s="36" t="str">
        <f t="shared" si="2"/>
        <v/>
      </c>
      <c r="N52" s="21">
        <v>5.0599999999999996</v>
      </c>
      <c r="O52" s="21">
        <v>1.92</v>
      </c>
      <c r="P52" s="21" t="e">
        <f t="shared" si="3"/>
        <v>#REF!</v>
      </c>
      <c r="Q52" s="21" t="e">
        <f t="shared" si="4"/>
        <v>#REF!</v>
      </c>
      <c r="R52" s="31">
        <v>0</v>
      </c>
      <c r="S52" s="32">
        <v>3.86</v>
      </c>
      <c r="T52" s="32" t="e">
        <f t="shared" si="5"/>
        <v>#REF!</v>
      </c>
      <c r="U52" s="32" t="e">
        <f t="shared" si="6"/>
        <v>#REF!</v>
      </c>
      <c r="V52" s="25" t="s">
        <v>257</v>
      </c>
      <c r="W52" s="26" t="s">
        <v>257</v>
      </c>
      <c r="X52" s="26" t="str">
        <f t="shared" si="7"/>
        <v/>
      </c>
      <c r="Y52" s="36" t="str">
        <f t="shared" si="8"/>
        <v/>
      </c>
      <c r="Z52" s="21">
        <v>0</v>
      </c>
      <c r="AA52" s="21">
        <v>2.9099999999999997</v>
      </c>
      <c r="AB52" s="21" t="e">
        <f t="shared" si="9"/>
        <v>#REF!</v>
      </c>
      <c r="AC52" s="21" t="e">
        <f t="shared" si="10"/>
        <v>#REF!</v>
      </c>
    </row>
    <row r="53" spans="1:29" ht="15.75" customHeight="1" x14ac:dyDescent="0.35">
      <c r="A53" s="2" t="s">
        <v>40</v>
      </c>
      <c r="B53" s="18" t="s">
        <v>256</v>
      </c>
      <c r="C53" s="14" t="e">
        <f>#REF!</f>
        <v>#REF!</v>
      </c>
      <c r="D53" s="6" t="e">
        <f>#REF!</f>
        <v>#REF!</v>
      </c>
      <c r="E53" s="4"/>
      <c r="F53" s="31">
        <v>5.0599999999999996</v>
      </c>
      <c r="G53" s="32">
        <v>2.5499999999999998</v>
      </c>
      <c r="H53" s="32" t="e">
        <f t="shared" si="11"/>
        <v>#REF!</v>
      </c>
      <c r="I53" s="32" t="e">
        <f t="shared" si="0"/>
        <v>#REF!</v>
      </c>
      <c r="J53" s="25" t="s">
        <v>257</v>
      </c>
      <c r="K53" s="26" t="s">
        <v>257</v>
      </c>
      <c r="L53" s="26" t="str">
        <f t="shared" si="1"/>
        <v/>
      </c>
      <c r="M53" s="36" t="str">
        <f t="shared" si="2"/>
        <v/>
      </c>
      <c r="N53" s="21">
        <v>5.0599999999999996</v>
      </c>
      <c r="O53" s="21">
        <v>1.62</v>
      </c>
      <c r="P53" s="21" t="e">
        <f t="shared" si="3"/>
        <v>#REF!</v>
      </c>
      <c r="Q53" s="21" t="e">
        <f t="shared" si="4"/>
        <v>#REF!</v>
      </c>
      <c r="R53" s="31">
        <v>0</v>
      </c>
      <c r="S53" s="32">
        <v>3.46</v>
      </c>
      <c r="T53" s="32" t="e">
        <f t="shared" si="5"/>
        <v>#REF!</v>
      </c>
      <c r="U53" s="32" t="e">
        <f t="shared" si="6"/>
        <v>#REF!</v>
      </c>
      <c r="V53" s="25" t="s">
        <v>257</v>
      </c>
      <c r="W53" s="26" t="s">
        <v>257</v>
      </c>
      <c r="X53" s="26" t="str">
        <f t="shared" si="7"/>
        <v/>
      </c>
      <c r="Y53" s="36" t="str">
        <f t="shared" si="8"/>
        <v/>
      </c>
      <c r="Z53" s="21">
        <v>0</v>
      </c>
      <c r="AA53" s="21">
        <v>2.5299999999999998</v>
      </c>
      <c r="AB53" s="21" t="e">
        <f t="shared" si="9"/>
        <v>#REF!</v>
      </c>
      <c r="AC53" s="21" t="e">
        <f t="shared" si="10"/>
        <v>#REF!</v>
      </c>
    </row>
    <row r="54" spans="1:29" ht="15.75" customHeight="1" x14ac:dyDescent="0.35">
      <c r="A54" s="2" t="s">
        <v>41</v>
      </c>
      <c r="B54" s="18" t="s">
        <v>256</v>
      </c>
      <c r="C54" s="14" t="e">
        <f>#REF!</f>
        <v>#REF!</v>
      </c>
      <c r="D54" s="6" t="e">
        <f>#REF!</f>
        <v>#REF!</v>
      </c>
      <c r="E54" s="4"/>
      <c r="F54" s="31">
        <v>5.0599999999999996</v>
      </c>
      <c r="G54" s="32">
        <v>2.86</v>
      </c>
      <c r="H54" s="32" t="e">
        <f t="shared" si="11"/>
        <v>#REF!</v>
      </c>
      <c r="I54" s="32" t="e">
        <f t="shared" si="0"/>
        <v>#REF!</v>
      </c>
      <c r="J54" s="25" t="s">
        <v>257</v>
      </c>
      <c r="K54" s="26" t="s">
        <v>257</v>
      </c>
      <c r="L54" s="26" t="str">
        <f t="shared" si="1"/>
        <v/>
      </c>
      <c r="M54" s="36" t="str">
        <f t="shared" si="2"/>
        <v/>
      </c>
      <c r="N54" s="21">
        <v>5.0599999999999996</v>
      </c>
      <c r="O54" s="21">
        <v>1.92</v>
      </c>
      <c r="P54" s="21" t="e">
        <f t="shared" si="3"/>
        <v>#REF!</v>
      </c>
      <c r="Q54" s="21" t="e">
        <f t="shared" si="4"/>
        <v>#REF!</v>
      </c>
      <c r="R54" s="31">
        <v>0</v>
      </c>
      <c r="S54" s="32">
        <v>3.86</v>
      </c>
      <c r="T54" s="32" t="e">
        <f t="shared" si="5"/>
        <v>#REF!</v>
      </c>
      <c r="U54" s="32" t="e">
        <f t="shared" si="6"/>
        <v>#REF!</v>
      </c>
      <c r="V54" s="25" t="s">
        <v>257</v>
      </c>
      <c r="W54" s="26" t="s">
        <v>257</v>
      </c>
      <c r="X54" s="26" t="str">
        <f t="shared" si="7"/>
        <v/>
      </c>
      <c r="Y54" s="36" t="str">
        <f t="shared" si="8"/>
        <v/>
      </c>
      <c r="Z54" s="21">
        <v>0</v>
      </c>
      <c r="AA54" s="21">
        <v>2.9099999999999997</v>
      </c>
      <c r="AB54" s="21" t="e">
        <f t="shared" si="9"/>
        <v>#REF!</v>
      </c>
      <c r="AC54" s="21" t="e">
        <f t="shared" si="10"/>
        <v>#REF!</v>
      </c>
    </row>
    <row r="55" spans="1:29" ht="15.75" customHeight="1" x14ac:dyDescent="0.35">
      <c r="A55" s="2" t="s">
        <v>42</v>
      </c>
      <c r="B55" s="18" t="s">
        <v>10</v>
      </c>
      <c r="C55" s="14" t="e">
        <f>#REF!</f>
        <v>#REF!</v>
      </c>
      <c r="D55" s="6" t="e">
        <f>#REF!</f>
        <v>#REF!</v>
      </c>
      <c r="E55" s="4"/>
      <c r="F55" s="31">
        <v>5.0599999999999996</v>
      </c>
      <c r="G55" s="32">
        <v>2.0699999999999998</v>
      </c>
      <c r="H55" s="32" t="e">
        <f t="shared" si="11"/>
        <v>#REF!</v>
      </c>
      <c r="I55" s="32" t="e">
        <f t="shared" si="0"/>
        <v>#REF!</v>
      </c>
      <c r="J55" s="25" t="s">
        <v>257</v>
      </c>
      <c r="K55" s="26" t="s">
        <v>257</v>
      </c>
      <c r="L55" s="26" t="str">
        <f t="shared" si="1"/>
        <v/>
      </c>
      <c r="M55" s="36" t="str">
        <f t="shared" si="2"/>
        <v/>
      </c>
      <c r="N55" s="21">
        <v>5.0599999999999996</v>
      </c>
      <c r="O55" s="21">
        <v>1.41</v>
      </c>
      <c r="P55" s="21" t="e">
        <f t="shared" si="3"/>
        <v>#REF!</v>
      </c>
      <c r="Q55" s="21" t="e">
        <f t="shared" si="4"/>
        <v>#REF!</v>
      </c>
      <c r="R55" s="31">
        <v>0</v>
      </c>
      <c r="S55" s="32">
        <v>3.03</v>
      </c>
      <c r="T55" s="32" t="e">
        <f t="shared" si="5"/>
        <v>#REF!</v>
      </c>
      <c r="U55" s="32" t="e">
        <f t="shared" si="6"/>
        <v>#REF!</v>
      </c>
      <c r="V55" s="25" t="s">
        <v>257</v>
      </c>
      <c r="W55" s="26" t="s">
        <v>257</v>
      </c>
      <c r="X55" s="26" t="str">
        <f t="shared" si="7"/>
        <v/>
      </c>
      <c r="Y55" s="36" t="str">
        <f t="shared" si="8"/>
        <v/>
      </c>
      <c r="Z55" s="21">
        <v>0</v>
      </c>
      <c r="AA55" s="21">
        <v>2.2999999999999998</v>
      </c>
      <c r="AB55" s="21" t="e">
        <f t="shared" si="9"/>
        <v>#REF!</v>
      </c>
      <c r="AC55" s="21" t="e">
        <f t="shared" si="10"/>
        <v>#REF!</v>
      </c>
    </row>
    <row r="56" spans="1:29" ht="15.75" customHeight="1" x14ac:dyDescent="0.35">
      <c r="A56" s="2" t="s">
        <v>43</v>
      </c>
      <c r="B56" s="18" t="s">
        <v>256</v>
      </c>
      <c r="C56" s="14" t="e">
        <f>#REF!</f>
        <v>#REF!</v>
      </c>
      <c r="D56" s="6" t="e">
        <f>#REF!</f>
        <v>#REF!</v>
      </c>
      <c r="E56" s="4"/>
      <c r="F56" s="31">
        <v>5.0599999999999996</v>
      </c>
      <c r="G56" s="32">
        <v>2.48</v>
      </c>
      <c r="H56" s="32" t="e">
        <f t="shared" si="11"/>
        <v>#REF!</v>
      </c>
      <c r="I56" s="32" t="e">
        <f t="shared" si="0"/>
        <v>#REF!</v>
      </c>
      <c r="J56" s="25" t="s">
        <v>257</v>
      </c>
      <c r="K56" s="26" t="s">
        <v>257</v>
      </c>
      <c r="L56" s="26" t="str">
        <f t="shared" si="1"/>
        <v/>
      </c>
      <c r="M56" s="36" t="str">
        <f t="shared" si="2"/>
        <v/>
      </c>
      <c r="N56" s="21" t="s">
        <v>257</v>
      </c>
      <c r="O56" s="21" t="s">
        <v>257</v>
      </c>
      <c r="P56" s="21" t="str">
        <f t="shared" si="3"/>
        <v/>
      </c>
      <c r="Q56" s="21" t="str">
        <f t="shared" si="4"/>
        <v/>
      </c>
      <c r="R56" s="31">
        <v>0</v>
      </c>
      <c r="S56" s="32">
        <v>3.42</v>
      </c>
      <c r="T56" s="32" t="e">
        <f t="shared" si="5"/>
        <v>#REF!</v>
      </c>
      <c r="U56" s="32" t="e">
        <f t="shared" si="6"/>
        <v>#REF!</v>
      </c>
      <c r="V56" s="25" t="s">
        <v>257</v>
      </c>
      <c r="W56" s="26" t="s">
        <v>257</v>
      </c>
      <c r="X56" s="26" t="str">
        <f t="shared" si="7"/>
        <v/>
      </c>
      <c r="Y56" s="36" t="str">
        <f t="shared" si="8"/>
        <v/>
      </c>
      <c r="Z56" s="21" t="s">
        <v>257</v>
      </c>
      <c r="AA56" s="21" t="s">
        <v>257</v>
      </c>
      <c r="AB56" s="21" t="str">
        <f t="shared" si="9"/>
        <v/>
      </c>
      <c r="AC56" s="21" t="str">
        <f t="shared" si="10"/>
        <v/>
      </c>
    </row>
    <row r="57" spans="1:29" ht="15.75" customHeight="1" x14ac:dyDescent="0.35">
      <c r="A57" s="2" t="s">
        <v>44</v>
      </c>
      <c r="B57" s="18" t="s">
        <v>256</v>
      </c>
      <c r="C57" s="14" t="e">
        <f>#REF!</f>
        <v>#REF!</v>
      </c>
      <c r="D57" s="6" t="e">
        <f>#REF!</f>
        <v>#REF!</v>
      </c>
      <c r="E57" s="4"/>
      <c r="F57" s="31">
        <v>5.0599999999999996</v>
      </c>
      <c r="G57" s="32">
        <v>2.48</v>
      </c>
      <c r="H57" s="32" t="e">
        <f t="shared" si="11"/>
        <v>#REF!</v>
      </c>
      <c r="I57" s="32" t="e">
        <f t="shared" si="0"/>
        <v>#REF!</v>
      </c>
      <c r="J57" s="25" t="s">
        <v>257</v>
      </c>
      <c r="K57" s="26" t="s">
        <v>257</v>
      </c>
      <c r="L57" s="26" t="str">
        <f t="shared" si="1"/>
        <v/>
      </c>
      <c r="M57" s="36" t="str">
        <f t="shared" si="2"/>
        <v/>
      </c>
      <c r="N57" s="21">
        <v>5.0599999999999996</v>
      </c>
      <c r="O57" s="21">
        <v>1.64</v>
      </c>
      <c r="P57" s="21" t="e">
        <f t="shared" si="3"/>
        <v>#REF!</v>
      </c>
      <c r="Q57" s="21" t="e">
        <f t="shared" si="4"/>
        <v>#REF!</v>
      </c>
      <c r="R57" s="31">
        <v>0</v>
      </c>
      <c r="S57" s="32">
        <v>3.42</v>
      </c>
      <c r="T57" s="32" t="e">
        <f t="shared" si="5"/>
        <v>#REF!</v>
      </c>
      <c r="U57" s="32" t="e">
        <f t="shared" si="6"/>
        <v>#REF!</v>
      </c>
      <c r="V57" s="25" t="s">
        <v>257</v>
      </c>
      <c r="W57" s="26" t="s">
        <v>257</v>
      </c>
      <c r="X57" s="26" t="str">
        <f t="shared" si="7"/>
        <v/>
      </c>
      <c r="Y57" s="36" t="str">
        <f t="shared" si="8"/>
        <v/>
      </c>
      <c r="Z57" s="21">
        <v>0</v>
      </c>
      <c r="AA57" s="21">
        <v>2.58</v>
      </c>
      <c r="AB57" s="21" t="e">
        <f t="shared" si="9"/>
        <v>#REF!</v>
      </c>
      <c r="AC57" s="21" t="e">
        <f t="shared" si="10"/>
        <v>#REF!</v>
      </c>
    </row>
    <row r="58" spans="1:29" ht="15.75" customHeight="1" x14ac:dyDescent="0.35">
      <c r="A58" s="2" t="s">
        <v>45</v>
      </c>
      <c r="B58" s="18" t="s">
        <v>256</v>
      </c>
      <c r="C58" s="14" t="e">
        <f>#REF!</f>
        <v>#REF!</v>
      </c>
      <c r="D58" s="6" t="e">
        <f>#REF!</f>
        <v>#REF!</v>
      </c>
      <c r="E58" s="4"/>
      <c r="F58" s="31">
        <v>5.0599999999999996</v>
      </c>
      <c r="G58" s="32">
        <v>2.86</v>
      </c>
      <c r="H58" s="32" t="e">
        <f t="shared" si="11"/>
        <v>#REF!</v>
      </c>
      <c r="I58" s="32" t="e">
        <f t="shared" si="0"/>
        <v>#REF!</v>
      </c>
      <c r="J58" s="25" t="s">
        <v>257</v>
      </c>
      <c r="K58" s="26" t="s">
        <v>257</v>
      </c>
      <c r="L58" s="26" t="str">
        <f t="shared" si="1"/>
        <v/>
      </c>
      <c r="M58" s="36" t="str">
        <f t="shared" si="2"/>
        <v/>
      </c>
      <c r="N58" s="21">
        <v>5.0599999999999996</v>
      </c>
      <c r="O58" s="21">
        <v>1.92</v>
      </c>
      <c r="P58" s="21" t="e">
        <f t="shared" si="3"/>
        <v>#REF!</v>
      </c>
      <c r="Q58" s="21" t="e">
        <f t="shared" si="4"/>
        <v>#REF!</v>
      </c>
      <c r="R58" s="31">
        <v>0</v>
      </c>
      <c r="S58" s="32">
        <v>3.86</v>
      </c>
      <c r="T58" s="32" t="e">
        <f t="shared" si="5"/>
        <v>#REF!</v>
      </c>
      <c r="U58" s="32" t="e">
        <f t="shared" si="6"/>
        <v>#REF!</v>
      </c>
      <c r="V58" s="25" t="s">
        <v>257</v>
      </c>
      <c r="W58" s="26" t="s">
        <v>257</v>
      </c>
      <c r="X58" s="26" t="str">
        <f t="shared" si="7"/>
        <v/>
      </c>
      <c r="Y58" s="36" t="str">
        <f t="shared" si="8"/>
        <v/>
      </c>
      <c r="Z58" s="21">
        <v>0</v>
      </c>
      <c r="AA58" s="21">
        <v>2.9099999999999997</v>
      </c>
      <c r="AB58" s="21" t="e">
        <f t="shared" si="9"/>
        <v>#REF!</v>
      </c>
      <c r="AC58" s="21" t="e">
        <f t="shared" si="10"/>
        <v>#REF!</v>
      </c>
    </row>
    <row r="59" spans="1:29" ht="15.75" customHeight="1" x14ac:dyDescent="0.35">
      <c r="A59" s="2" t="s">
        <v>46</v>
      </c>
      <c r="B59" s="18" t="s">
        <v>256</v>
      </c>
      <c r="C59" s="14" t="e">
        <f>#REF!</f>
        <v>#REF!</v>
      </c>
      <c r="D59" s="6" t="e">
        <f>#REF!</f>
        <v>#REF!</v>
      </c>
      <c r="E59" s="4"/>
      <c r="F59" s="31">
        <v>5.0599999999999996</v>
      </c>
      <c r="G59" s="32">
        <v>2.48</v>
      </c>
      <c r="H59" s="32" t="e">
        <f t="shared" si="11"/>
        <v>#REF!</v>
      </c>
      <c r="I59" s="32" t="e">
        <f t="shared" si="0"/>
        <v>#REF!</v>
      </c>
      <c r="J59" s="25" t="s">
        <v>257</v>
      </c>
      <c r="K59" s="26" t="s">
        <v>257</v>
      </c>
      <c r="L59" s="26" t="str">
        <f t="shared" si="1"/>
        <v/>
      </c>
      <c r="M59" s="36" t="str">
        <f t="shared" si="2"/>
        <v/>
      </c>
      <c r="N59" s="21">
        <v>5.0599999999999996</v>
      </c>
      <c r="O59" s="21">
        <v>1.64</v>
      </c>
      <c r="P59" s="21" t="e">
        <f t="shared" si="3"/>
        <v>#REF!</v>
      </c>
      <c r="Q59" s="21" t="e">
        <f t="shared" si="4"/>
        <v>#REF!</v>
      </c>
      <c r="R59" s="31">
        <v>0</v>
      </c>
      <c r="S59" s="32">
        <v>3.42</v>
      </c>
      <c r="T59" s="32" t="e">
        <f t="shared" si="5"/>
        <v>#REF!</v>
      </c>
      <c r="U59" s="32" t="e">
        <f t="shared" si="6"/>
        <v>#REF!</v>
      </c>
      <c r="V59" s="25" t="s">
        <v>257</v>
      </c>
      <c r="W59" s="26" t="s">
        <v>257</v>
      </c>
      <c r="X59" s="26" t="str">
        <f t="shared" si="7"/>
        <v/>
      </c>
      <c r="Y59" s="36" t="str">
        <f t="shared" si="8"/>
        <v/>
      </c>
      <c r="Z59" s="21">
        <v>0</v>
      </c>
      <c r="AA59" s="21">
        <v>2.58</v>
      </c>
      <c r="AB59" s="21" t="e">
        <f t="shared" si="9"/>
        <v>#REF!</v>
      </c>
      <c r="AC59" s="21" t="e">
        <f t="shared" si="10"/>
        <v>#REF!</v>
      </c>
    </row>
    <row r="60" spans="1:29" ht="15.75" customHeight="1" x14ac:dyDescent="0.35">
      <c r="A60" s="2" t="s">
        <v>47</v>
      </c>
      <c r="B60" s="18" t="s">
        <v>256</v>
      </c>
      <c r="C60" s="14" t="e">
        <f>#REF!</f>
        <v>#REF!</v>
      </c>
      <c r="D60" s="6" t="e">
        <f>#REF!</f>
        <v>#REF!</v>
      </c>
      <c r="E60" s="4"/>
      <c r="F60" s="31">
        <v>5.0599999999999996</v>
      </c>
      <c r="G60" s="32">
        <v>1.79</v>
      </c>
      <c r="H60" s="32" t="e">
        <f t="shared" si="11"/>
        <v>#REF!</v>
      </c>
      <c r="I60" s="32" t="e">
        <f t="shared" si="0"/>
        <v>#REF!</v>
      </c>
      <c r="J60" s="25">
        <v>5.0599999999999996</v>
      </c>
      <c r="K60" s="26">
        <v>1.71</v>
      </c>
      <c r="L60" s="26" t="e">
        <f t="shared" si="1"/>
        <v>#REF!</v>
      </c>
      <c r="M60" s="36" t="e">
        <f t="shared" si="2"/>
        <v>#REF!</v>
      </c>
      <c r="N60" s="21">
        <v>5.0599999999999996</v>
      </c>
      <c r="O60" s="21">
        <v>1.66</v>
      </c>
      <c r="P60" s="21" t="e">
        <f t="shared" si="3"/>
        <v>#REF!</v>
      </c>
      <c r="Q60" s="21" t="e">
        <f t="shared" si="4"/>
        <v>#REF!</v>
      </c>
      <c r="R60" s="31">
        <v>0</v>
      </c>
      <c r="S60" s="32">
        <v>2.78</v>
      </c>
      <c r="T60" s="32" t="e">
        <f t="shared" si="5"/>
        <v>#REF!</v>
      </c>
      <c r="U60" s="32" t="e">
        <f t="shared" si="6"/>
        <v>#REF!</v>
      </c>
      <c r="V60" s="25">
        <v>0</v>
      </c>
      <c r="W60" s="26">
        <v>2.69</v>
      </c>
      <c r="X60" s="26" t="e">
        <f t="shared" si="7"/>
        <v>#REF!</v>
      </c>
      <c r="Y60" s="36" t="e">
        <f t="shared" si="8"/>
        <v>#REF!</v>
      </c>
      <c r="Z60" s="21">
        <v>0</v>
      </c>
      <c r="AA60" s="21">
        <v>2.6399999999999997</v>
      </c>
      <c r="AB60" s="21" t="e">
        <f t="shared" si="9"/>
        <v>#REF!</v>
      </c>
      <c r="AC60" s="21" t="e">
        <f t="shared" si="10"/>
        <v>#REF!</v>
      </c>
    </row>
    <row r="61" spans="1:29" ht="15.75" customHeight="1" x14ac:dyDescent="0.35">
      <c r="A61" s="2" t="s">
        <v>48</v>
      </c>
      <c r="B61" s="18" t="s">
        <v>256</v>
      </c>
      <c r="C61" s="14" t="e">
        <f>#REF!</f>
        <v>#REF!</v>
      </c>
      <c r="D61" s="6" t="e">
        <f>#REF!</f>
        <v>#REF!</v>
      </c>
      <c r="E61" s="4"/>
      <c r="F61" s="31">
        <v>5.0599999999999996</v>
      </c>
      <c r="G61" s="32">
        <v>1.5</v>
      </c>
      <c r="H61" s="32" t="e">
        <f t="shared" si="11"/>
        <v>#REF!</v>
      </c>
      <c r="I61" s="32" t="e">
        <f t="shared" si="0"/>
        <v>#REF!</v>
      </c>
      <c r="J61" s="25" t="s">
        <v>257</v>
      </c>
      <c r="K61" s="26" t="s">
        <v>257</v>
      </c>
      <c r="L61" s="26" t="str">
        <f t="shared" si="1"/>
        <v/>
      </c>
      <c r="M61" s="36" t="str">
        <f t="shared" si="2"/>
        <v/>
      </c>
      <c r="N61" s="21">
        <v>5.0599999999999996</v>
      </c>
      <c r="O61" s="21">
        <v>1.1000000000000001</v>
      </c>
      <c r="P61" s="21" t="e">
        <f t="shared" si="3"/>
        <v>#REF!</v>
      </c>
      <c r="Q61" s="21" t="e">
        <f t="shared" si="4"/>
        <v>#REF!</v>
      </c>
      <c r="R61" s="31">
        <v>0</v>
      </c>
      <c r="S61" s="32">
        <v>2.4499999999999997</v>
      </c>
      <c r="T61" s="32" t="e">
        <f t="shared" si="5"/>
        <v>#REF!</v>
      </c>
      <c r="U61" s="32" t="e">
        <f t="shared" si="6"/>
        <v>#REF!</v>
      </c>
      <c r="V61" s="25" t="s">
        <v>257</v>
      </c>
      <c r="W61" s="26" t="s">
        <v>257</v>
      </c>
      <c r="X61" s="26" t="str">
        <f t="shared" si="7"/>
        <v/>
      </c>
      <c r="Y61" s="36" t="str">
        <f t="shared" si="8"/>
        <v/>
      </c>
      <c r="Z61" s="21">
        <v>0</v>
      </c>
      <c r="AA61" s="21">
        <v>1.99</v>
      </c>
      <c r="AB61" s="21" t="e">
        <f t="shared" si="9"/>
        <v>#REF!</v>
      </c>
      <c r="AC61" s="21" t="e">
        <f t="shared" si="10"/>
        <v>#REF!</v>
      </c>
    </row>
    <row r="62" spans="1:29" ht="15.75" customHeight="1" x14ac:dyDescent="0.35">
      <c r="A62" s="2" t="s">
        <v>49</v>
      </c>
      <c r="B62" s="18" t="s">
        <v>256</v>
      </c>
      <c r="C62" s="14" t="e">
        <f>#REF!</f>
        <v>#REF!</v>
      </c>
      <c r="D62" s="6" t="e">
        <f>#REF!</f>
        <v>#REF!</v>
      </c>
      <c r="E62" s="4"/>
      <c r="F62" s="31">
        <v>5.0599999999999996</v>
      </c>
      <c r="G62" s="32">
        <v>2.48</v>
      </c>
      <c r="H62" s="32" t="e">
        <f t="shared" si="11"/>
        <v>#REF!</v>
      </c>
      <c r="I62" s="32" t="e">
        <f t="shared" si="0"/>
        <v>#REF!</v>
      </c>
      <c r="J62" s="25">
        <v>5.0599999999999996</v>
      </c>
      <c r="K62" s="26">
        <v>2.42</v>
      </c>
      <c r="L62" s="26" t="e">
        <f t="shared" si="1"/>
        <v>#REF!</v>
      </c>
      <c r="M62" s="36" t="e">
        <f t="shared" si="2"/>
        <v>#REF!</v>
      </c>
      <c r="N62" s="21">
        <v>5.0599999999999996</v>
      </c>
      <c r="O62" s="21">
        <v>1.64</v>
      </c>
      <c r="P62" s="21" t="e">
        <f t="shared" si="3"/>
        <v>#REF!</v>
      </c>
      <c r="Q62" s="21" t="e">
        <f t="shared" si="4"/>
        <v>#REF!</v>
      </c>
      <c r="R62" s="31">
        <v>0</v>
      </c>
      <c r="S62" s="32">
        <v>3.42</v>
      </c>
      <c r="T62" s="32" t="e">
        <f t="shared" si="5"/>
        <v>#REF!</v>
      </c>
      <c r="U62" s="32" t="e">
        <f t="shared" si="6"/>
        <v>#REF!</v>
      </c>
      <c r="V62" s="25">
        <v>0</v>
      </c>
      <c r="W62" s="26">
        <v>3.36</v>
      </c>
      <c r="X62" s="26" t="e">
        <f t="shared" si="7"/>
        <v>#REF!</v>
      </c>
      <c r="Y62" s="36" t="e">
        <f t="shared" si="8"/>
        <v>#REF!</v>
      </c>
      <c r="Z62" s="21">
        <v>0</v>
      </c>
      <c r="AA62" s="21">
        <v>2.58</v>
      </c>
      <c r="AB62" s="21" t="e">
        <f t="shared" si="9"/>
        <v>#REF!</v>
      </c>
      <c r="AC62" s="21" t="e">
        <f t="shared" si="10"/>
        <v>#REF!</v>
      </c>
    </row>
    <row r="63" spans="1:29" ht="15.75" customHeight="1" x14ac:dyDescent="0.35">
      <c r="A63" s="2" t="s">
        <v>50</v>
      </c>
      <c r="B63" s="18" t="s">
        <v>256</v>
      </c>
      <c r="C63" s="14" t="e">
        <f>#REF!</f>
        <v>#REF!</v>
      </c>
      <c r="D63" s="6" t="e">
        <f>#REF!</f>
        <v>#REF!</v>
      </c>
      <c r="E63" s="4"/>
      <c r="F63" s="31">
        <v>5.0599999999999996</v>
      </c>
      <c r="G63" s="32">
        <v>2.5499999999999998</v>
      </c>
      <c r="H63" s="32" t="e">
        <f t="shared" si="11"/>
        <v>#REF!</v>
      </c>
      <c r="I63" s="32" t="e">
        <f t="shared" si="0"/>
        <v>#REF!</v>
      </c>
      <c r="J63" s="25" t="s">
        <v>257</v>
      </c>
      <c r="K63" s="26" t="s">
        <v>257</v>
      </c>
      <c r="L63" s="26" t="str">
        <f t="shared" si="1"/>
        <v/>
      </c>
      <c r="M63" s="36" t="str">
        <f t="shared" si="2"/>
        <v/>
      </c>
      <c r="N63" s="21">
        <v>5.0599999999999996</v>
      </c>
      <c r="O63" s="21">
        <v>1.62</v>
      </c>
      <c r="P63" s="21" t="e">
        <f t="shared" si="3"/>
        <v>#REF!</v>
      </c>
      <c r="Q63" s="21" t="e">
        <f t="shared" si="4"/>
        <v>#REF!</v>
      </c>
      <c r="R63" s="31">
        <v>0</v>
      </c>
      <c r="S63" s="32">
        <v>3.46</v>
      </c>
      <c r="T63" s="32" t="e">
        <f t="shared" si="5"/>
        <v>#REF!</v>
      </c>
      <c r="U63" s="32" t="e">
        <f t="shared" si="6"/>
        <v>#REF!</v>
      </c>
      <c r="V63" s="25" t="s">
        <v>257</v>
      </c>
      <c r="W63" s="26" t="s">
        <v>257</v>
      </c>
      <c r="X63" s="26" t="str">
        <f t="shared" si="7"/>
        <v/>
      </c>
      <c r="Y63" s="36" t="str">
        <f t="shared" si="8"/>
        <v/>
      </c>
      <c r="Z63" s="21">
        <v>0</v>
      </c>
      <c r="AA63" s="21">
        <v>2.5299999999999998</v>
      </c>
      <c r="AB63" s="21" t="e">
        <f t="shared" si="9"/>
        <v>#REF!</v>
      </c>
      <c r="AC63" s="21" t="e">
        <f t="shared" si="10"/>
        <v>#REF!</v>
      </c>
    </row>
    <row r="64" spans="1:29" ht="15.75" customHeight="1" x14ac:dyDescent="0.35">
      <c r="A64" s="2" t="s">
        <v>51</v>
      </c>
      <c r="B64" s="18" t="s">
        <v>256</v>
      </c>
      <c r="C64" s="14" t="e">
        <f>#REF!</f>
        <v>#REF!</v>
      </c>
      <c r="D64" s="6" t="e">
        <f>#REF!</f>
        <v>#REF!</v>
      </c>
      <c r="E64" s="4"/>
      <c r="F64" s="31">
        <v>5.0599999999999996</v>
      </c>
      <c r="G64" s="32">
        <v>2.48</v>
      </c>
      <c r="H64" s="32" t="e">
        <f t="shared" si="11"/>
        <v>#REF!</v>
      </c>
      <c r="I64" s="32" t="e">
        <f t="shared" si="0"/>
        <v>#REF!</v>
      </c>
      <c r="J64" s="25" t="s">
        <v>257</v>
      </c>
      <c r="K64" s="26" t="s">
        <v>257</v>
      </c>
      <c r="L64" s="26" t="str">
        <f t="shared" si="1"/>
        <v/>
      </c>
      <c r="M64" s="36" t="str">
        <f t="shared" si="2"/>
        <v/>
      </c>
      <c r="N64" s="21">
        <v>5.0599999999999996</v>
      </c>
      <c r="O64" s="21">
        <v>1.64</v>
      </c>
      <c r="P64" s="21" t="e">
        <f t="shared" si="3"/>
        <v>#REF!</v>
      </c>
      <c r="Q64" s="21" t="e">
        <f t="shared" si="4"/>
        <v>#REF!</v>
      </c>
      <c r="R64" s="31">
        <v>0</v>
      </c>
      <c r="S64" s="32">
        <v>3.42</v>
      </c>
      <c r="T64" s="32" t="e">
        <f t="shared" si="5"/>
        <v>#REF!</v>
      </c>
      <c r="U64" s="32" t="e">
        <f t="shared" si="6"/>
        <v>#REF!</v>
      </c>
      <c r="V64" s="25" t="s">
        <v>257</v>
      </c>
      <c r="W64" s="26" t="s">
        <v>257</v>
      </c>
      <c r="X64" s="26" t="str">
        <f t="shared" si="7"/>
        <v/>
      </c>
      <c r="Y64" s="36" t="str">
        <f t="shared" si="8"/>
        <v/>
      </c>
      <c r="Z64" s="21">
        <v>0</v>
      </c>
      <c r="AA64" s="21">
        <v>2.58</v>
      </c>
      <c r="AB64" s="21" t="e">
        <f t="shared" si="9"/>
        <v>#REF!</v>
      </c>
      <c r="AC64" s="21" t="e">
        <f t="shared" si="10"/>
        <v>#REF!</v>
      </c>
    </row>
    <row r="65" spans="1:29" ht="15.75" customHeight="1" x14ac:dyDescent="0.35">
      <c r="A65" s="2" t="s">
        <v>260</v>
      </c>
      <c r="B65" s="18" t="s">
        <v>256</v>
      </c>
      <c r="C65" s="14" t="e">
        <f>#REF!</f>
        <v>#REF!</v>
      </c>
      <c r="D65" s="6" t="e">
        <f>#REF!</f>
        <v>#REF!</v>
      </c>
      <c r="E65" s="4"/>
      <c r="F65" s="31" t="s">
        <v>257</v>
      </c>
      <c r="G65" s="32" t="s">
        <v>257</v>
      </c>
      <c r="H65" s="32" t="str">
        <f t="shared" si="11"/>
        <v/>
      </c>
      <c r="I65" s="32" t="str">
        <f t="shared" si="0"/>
        <v/>
      </c>
      <c r="J65" s="25" t="s">
        <v>257</v>
      </c>
      <c r="K65" s="26" t="s">
        <v>257</v>
      </c>
      <c r="L65" s="26" t="str">
        <f t="shared" si="1"/>
        <v/>
      </c>
      <c r="M65" s="36" t="str">
        <f t="shared" si="2"/>
        <v/>
      </c>
      <c r="N65" s="21">
        <v>5.0599999999999996</v>
      </c>
      <c r="O65" s="21">
        <v>1.92</v>
      </c>
      <c r="P65" s="21" t="e">
        <f t="shared" si="3"/>
        <v>#REF!</v>
      </c>
      <c r="Q65" s="21" t="e">
        <f t="shared" si="4"/>
        <v>#REF!</v>
      </c>
      <c r="R65" s="31" t="s">
        <v>257</v>
      </c>
      <c r="S65" s="32" t="s">
        <v>257</v>
      </c>
      <c r="T65" s="32" t="str">
        <f t="shared" si="5"/>
        <v/>
      </c>
      <c r="U65" s="32" t="str">
        <f t="shared" si="6"/>
        <v/>
      </c>
      <c r="V65" s="25" t="s">
        <v>257</v>
      </c>
      <c r="W65" s="26" t="s">
        <v>257</v>
      </c>
      <c r="X65" s="26" t="str">
        <f t="shared" si="7"/>
        <v/>
      </c>
      <c r="Y65" s="36" t="str">
        <f t="shared" si="8"/>
        <v/>
      </c>
      <c r="Z65" s="21">
        <v>0</v>
      </c>
      <c r="AA65" s="21">
        <v>2.9099999999999997</v>
      </c>
      <c r="AB65" s="21" t="e">
        <f t="shared" si="9"/>
        <v>#REF!</v>
      </c>
      <c r="AC65" s="21" t="e">
        <f t="shared" si="10"/>
        <v>#REF!</v>
      </c>
    </row>
    <row r="66" spans="1:29" ht="15.75" customHeight="1" x14ac:dyDescent="0.35">
      <c r="A66" s="2" t="s">
        <v>52</v>
      </c>
      <c r="B66" s="18" t="s">
        <v>256</v>
      </c>
      <c r="C66" s="14" t="e">
        <f>#REF!</f>
        <v>#REF!</v>
      </c>
      <c r="D66" s="6" t="e">
        <f>#REF!</f>
        <v>#REF!</v>
      </c>
      <c r="E66" s="4"/>
      <c r="F66" s="31">
        <v>5.0599999999999996</v>
      </c>
      <c r="G66" s="32">
        <v>2.48</v>
      </c>
      <c r="H66" s="32" t="e">
        <f t="shared" si="11"/>
        <v>#REF!</v>
      </c>
      <c r="I66" s="32" t="e">
        <f t="shared" si="0"/>
        <v>#REF!</v>
      </c>
      <c r="J66" s="25" t="s">
        <v>257</v>
      </c>
      <c r="K66" s="26" t="s">
        <v>257</v>
      </c>
      <c r="L66" s="26" t="str">
        <f t="shared" si="1"/>
        <v/>
      </c>
      <c r="M66" s="36" t="str">
        <f t="shared" si="2"/>
        <v/>
      </c>
      <c r="N66" s="21" t="s">
        <v>257</v>
      </c>
      <c r="O66" s="21" t="s">
        <v>257</v>
      </c>
      <c r="P66" s="21" t="str">
        <f t="shared" si="3"/>
        <v/>
      </c>
      <c r="Q66" s="21" t="str">
        <f t="shared" si="4"/>
        <v/>
      </c>
      <c r="R66" s="31">
        <v>0</v>
      </c>
      <c r="S66" s="32">
        <v>3.42</v>
      </c>
      <c r="T66" s="32" t="e">
        <f t="shared" si="5"/>
        <v>#REF!</v>
      </c>
      <c r="U66" s="32" t="e">
        <f t="shared" si="6"/>
        <v>#REF!</v>
      </c>
      <c r="V66" s="25" t="s">
        <v>257</v>
      </c>
      <c r="W66" s="26" t="s">
        <v>257</v>
      </c>
      <c r="X66" s="26" t="str">
        <f t="shared" si="7"/>
        <v/>
      </c>
      <c r="Y66" s="36" t="str">
        <f t="shared" si="8"/>
        <v/>
      </c>
      <c r="Z66" s="21" t="s">
        <v>257</v>
      </c>
      <c r="AA66" s="21" t="s">
        <v>257</v>
      </c>
      <c r="AB66" s="21" t="str">
        <f t="shared" si="9"/>
        <v/>
      </c>
      <c r="AC66" s="21" t="str">
        <f t="shared" si="10"/>
        <v/>
      </c>
    </row>
    <row r="67" spans="1:29" ht="15.75" customHeight="1" x14ac:dyDescent="0.35">
      <c r="A67" s="2" t="s">
        <v>53</v>
      </c>
      <c r="B67" s="18" t="s">
        <v>256</v>
      </c>
      <c r="C67" s="14" t="e">
        <f>#REF!</f>
        <v>#REF!</v>
      </c>
      <c r="D67" s="6" t="e">
        <f>#REF!</f>
        <v>#REF!</v>
      </c>
      <c r="E67" s="4"/>
      <c r="F67" s="31">
        <v>5.0599999999999996</v>
      </c>
      <c r="G67" s="32">
        <v>2.5499999999999998</v>
      </c>
      <c r="H67" s="32" t="e">
        <f t="shared" si="11"/>
        <v>#REF!</v>
      </c>
      <c r="I67" s="32" t="e">
        <f t="shared" si="0"/>
        <v>#REF!</v>
      </c>
      <c r="J67" s="25">
        <v>5.0599999999999996</v>
      </c>
      <c r="K67" s="26">
        <v>2.0799999999999996</v>
      </c>
      <c r="L67" s="26" t="e">
        <f t="shared" si="1"/>
        <v>#REF!</v>
      </c>
      <c r="M67" s="36" t="e">
        <f t="shared" si="2"/>
        <v>#REF!</v>
      </c>
      <c r="N67" s="21">
        <v>5.0599999999999996</v>
      </c>
      <c r="O67" s="21">
        <v>1.62</v>
      </c>
      <c r="P67" s="21" t="e">
        <f t="shared" si="3"/>
        <v>#REF!</v>
      </c>
      <c r="Q67" s="21" t="e">
        <f t="shared" si="4"/>
        <v>#REF!</v>
      </c>
      <c r="R67" s="31">
        <v>0</v>
      </c>
      <c r="S67" s="32">
        <v>3.46</v>
      </c>
      <c r="T67" s="32" t="e">
        <f t="shared" si="5"/>
        <v>#REF!</v>
      </c>
      <c r="U67" s="32" t="e">
        <f t="shared" si="6"/>
        <v>#REF!</v>
      </c>
      <c r="V67" s="25">
        <v>0</v>
      </c>
      <c r="W67" s="26">
        <v>2.9899999999999998</v>
      </c>
      <c r="X67" s="26" t="e">
        <f t="shared" si="7"/>
        <v>#REF!</v>
      </c>
      <c r="Y67" s="36" t="e">
        <f t="shared" si="8"/>
        <v>#REF!</v>
      </c>
      <c r="Z67" s="21">
        <v>0</v>
      </c>
      <c r="AA67" s="21">
        <v>2.5299999999999998</v>
      </c>
      <c r="AB67" s="21" t="e">
        <f t="shared" si="9"/>
        <v>#REF!</v>
      </c>
      <c r="AC67" s="21" t="e">
        <f t="shared" si="10"/>
        <v>#REF!</v>
      </c>
    </row>
    <row r="68" spans="1:29" ht="15.75" customHeight="1" x14ac:dyDescent="0.35">
      <c r="A68" s="2" t="s">
        <v>54</v>
      </c>
      <c r="B68" s="18" t="s">
        <v>256</v>
      </c>
      <c r="C68" s="14" t="e">
        <f>#REF!</f>
        <v>#REF!</v>
      </c>
      <c r="D68" s="6" t="e">
        <f>#REF!</f>
        <v>#REF!</v>
      </c>
      <c r="E68" s="4"/>
      <c r="F68" s="31">
        <v>5.0599999999999996</v>
      </c>
      <c r="G68" s="32">
        <v>1.67</v>
      </c>
      <c r="H68" s="32" t="e">
        <f t="shared" si="11"/>
        <v>#REF!</v>
      </c>
      <c r="I68" s="32" t="e">
        <f t="shared" si="0"/>
        <v>#REF!</v>
      </c>
      <c r="J68" s="25">
        <v>5.0599999999999996</v>
      </c>
      <c r="K68" s="26">
        <v>1.62</v>
      </c>
      <c r="L68" s="26" t="e">
        <f t="shared" si="1"/>
        <v>#REF!</v>
      </c>
      <c r="M68" s="36" t="e">
        <f t="shared" si="2"/>
        <v>#REF!</v>
      </c>
      <c r="N68" s="21">
        <v>5.0599999999999996</v>
      </c>
      <c r="O68" s="21">
        <v>1.57</v>
      </c>
      <c r="P68" s="21" t="e">
        <f t="shared" si="3"/>
        <v>#REF!</v>
      </c>
      <c r="Q68" s="21" t="e">
        <f t="shared" si="4"/>
        <v>#REF!</v>
      </c>
      <c r="R68" s="31">
        <v>0</v>
      </c>
      <c r="S68" s="32">
        <v>2.5999999999999996</v>
      </c>
      <c r="T68" s="32" t="e">
        <f t="shared" si="5"/>
        <v>#REF!</v>
      </c>
      <c r="U68" s="32" t="e">
        <f t="shared" si="6"/>
        <v>#REF!</v>
      </c>
      <c r="V68" s="25">
        <v>0</v>
      </c>
      <c r="W68" s="26">
        <v>2.5399999999999996</v>
      </c>
      <c r="X68" s="26" t="e">
        <f t="shared" si="7"/>
        <v>#REF!</v>
      </c>
      <c r="Y68" s="36" t="e">
        <f t="shared" si="8"/>
        <v>#REF!</v>
      </c>
      <c r="Z68" s="21">
        <v>0</v>
      </c>
      <c r="AA68" s="21">
        <v>2.4899999999999998</v>
      </c>
      <c r="AB68" s="21" t="e">
        <f t="shared" si="9"/>
        <v>#REF!</v>
      </c>
      <c r="AC68" s="21" t="e">
        <f t="shared" si="10"/>
        <v>#REF!</v>
      </c>
    </row>
    <row r="69" spans="1:29" ht="15.75" customHeight="1" x14ac:dyDescent="0.35">
      <c r="A69" s="2" t="s">
        <v>55</v>
      </c>
      <c r="B69" s="18" t="s">
        <v>256</v>
      </c>
      <c r="C69" s="14" t="e">
        <f>#REF!</f>
        <v>#REF!</v>
      </c>
      <c r="D69" s="6" t="e">
        <f>#REF!</f>
        <v>#REF!</v>
      </c>
      <c r="E69" s="4"/>
      <c r="F69" s="31">
        <v>5.0599999999999996</v>
      </c>
      <c r="G69" s="32">
        <v>2.86</v>
      </c>
      <c r="H69" s="32" t="e">
        <f t="shared" si="11"/>
        <v>#REF!</v>
      </c>
      <c r="I69" s="32" t="e">
        <f t="shared" si="0"/>
        <v>#REF!</v>
      </c>
      <c r="J69" s="25" t="s">
        <v>257</v>
      </c>
      <c r="K69" s="26" t="s">
        <v>257</v>
      </c>
      <c r="L69" s="26" t="str">
        <f t="shared" si="1"/>
        <v/>
      </c>
      <c r="M69" s="36" t="str">
        <f t="shared" si="2"/>
        <v/>
      </c>
      <c r="N69" s="21">
        <v>5.0599999999999996</v>
      </c>
      <c r="O69" s="21">
        <v>1.92</v>
      </c>
      <c r="P69" s="21" t="e">
        <f t="shared" si="3"/>
        <v>#REF!</v>
      </c>
      <c r="Q69" s="21" t="e">
        <f t="shared" si="4"/>
        <v>#REF!</v>
      </c>
      <c r="R69" s="31">
        <v>0</v>
      </c>
      <c r="S69" s="32">
        <v>3.86</v>
      </c>
      <c r="T69" s="32" t="e">
        <f t="shared" si="5"/>
        <v>#REF!</v>
      </c>
      <c r="U69" s="32" t="e">
        <f t="shared" si="6"/>
        <v>#REF!</v>
      </c>
      <c r="V69" s="25" t="s">
        <v>257</v>
      </c>
      <c r="W69" s="26" t="s">
        <v>257</v>
      </c>
      <c r="X69" s="26" t="str">
        <f t="shared" si="7"/>
        <v/>
      </c>
      <c r="Y69" s="36" t="str">
        <f t="shared" si="8"/>
        <v/>
      </c>
      <c r="Z69" s="21">
        <v>0</v>
      </c>
      <c r="AA69" s="21">
        <v>2.9099999999999997</v>
      </c>
      <c r="AB69" s="21" t="e">
        <f t="shared" si="9"/>
        <v>#REF!</v>
      </c>
      <c r="AC69" s="21" t="e">
        <f t="shared" si="10"/>
        <v>#REF!</v>
      </c>
    </row>
    <row r="70" spans="1:29" ht="15.75" customHeight="1" x14ac:dyDescent="0.35">
      <c r="A70" s="2" t="s">
        <v>56</v>
      </c>
      <c r="B70" s="18" t="s">
        <v>256</v>
      </c>
      <c r="C70" s="14" t="e">
        <f>#REF!</f>
        <v>#REF!</v>
      </c>
      <c r="D70" s="6" t="e">
        <f>#REF!</f>
        <v>#REF!</v>
      </c>
      <c r="E70" s="4"/>
      <c r="F70" s="31">
        <v>5.0599999999999996</v>
      </c>
      <c r="G70" s="32">
        <v>2.5499999999999998</v>
      </c>
      <c r="H70" s="32" t="e">
        <f t="shared" si="11"/>
        <v>#REF!</v>
      </c>
      <c r="I70" s="32" t="e">
        <f t="shared" si="0"/>
        <v>#REF!</v>
      </c>
      <c r="J70" s="25">
        <v>5.0599999999999996</v>
      </c>
      <c r="K70" s="26">
        <v>2.0799999999999996</v>
      </c>
      <c r="L70" s="26" t="e">
        <f t="shared" si="1"/>
        <v>#REF!</v>
      </c>
      <c r="M70" s="36" t="e">
        <f t="shared" si="2"/>
        <v>#REF!</v>
      </c>
      <c r="N70" s="21">
        <v>5.0599999999999996</v>
      </c>
      <c r="O70" s="21">
        <v>1.62</v>
      </c>
      <c r="P70" s="21" t="e">
        <f t="shared" si="3"/>
        <v>#REF!</v>
      </c>
      <c r="Q70" s="21" t="e">
        <f t="shared" si="4"/>
        <v>#REF!</v>
      </c>
      <c r="R70" s="31">
        <v>0</v>
      </c>
      <c r="S70" s="32">
        <v>3.46</v>
      </c>
      <c r="T70" s="32" t="e">
        <f t="shared" si="5"/>
        <v>#REF!</v>
      </c>
      <c r="U70" s="32" t="e">
        <f t="shared" si="6"/>
        <v>#REF!</v>
      </c>
      <c r="V70" s="25">
        <v>0</v>
      </c>
      <c r="W70" s="26">
        <v>2.9899999999999998</v>
      </c>
      <c r="X70" s="26" t="e">
        <f t="shared" si="7"/>
        <v>#REF!</v>
      </c>
      <c r="Y70" s="36" t="e">
        <f t="shared" si="8"/>
        <v>#REF!</v>
      </c>
      <c r="Z70" s="21">
        <v>0</v>
      </c>
      <c r="AA70" s="21">
        <v>2.5299999999999998</v>
      </c>
      <c r="AB70" s="21" t="e">
        <f t="shared" si="9"/>
        <v>#REF!</v>
      </c>
      <c r="AC70" s="21" t="e">
        <f t="shared" si="10"/>
        <v>#REF!</v>
      </c>
    </row>
    <row r="71" spans="1:29" ht="15.75" customHeight="1" x14ac:dyDescent="0.35">
      <c r="A71" s="2" t="s">
        <v>261</v>
      </c>
      <c r="B71" s="18" t="s">
        <v>256</v>
      </c>
      <c r="C71" s="14" t="e">
        <f>#REF!</f>
        <v>#REF!</v>
      </c>
      <c r="D71" s="6" t="e">
        <f>#REF!</f>
        <v>#REF!</v>
      </c>
      <c r="E71" s="4"/>
      <c r="F71" s="31">
        <v>5.0599999999999996</v>
      </c>
      <c r="G71" s="32">
        <v>2.48</v>
      </c>
      <c r="H71" s="32" t="e">
        <f t="shared" si="11"/>
        <v>#REF!</v>
      </c>
      <c r="I71" s="32" t="e">
        <f t="shared" si="0"/>
        <v>#REF!</v>
      </c>
      <c r="J71" s="25" t="s">
        <v>257</v>
      </c>
      <c r="K71" s="26" t="s">
        <v>257</v>
      </c>
      <c r="L71" s="26" t="str">
        <f t="shared" si="1"/>
        <v/>
      </c>
      <c r="M71" s="36" t="str">
        <f t="shared" si="2"/>
        <v/>
      </c>
      <c r="N71" s="21" t="s">
        <v>257</v>
      </c>
      <c r="O71" s="21" t="s">
        <v>257</v>
      </c>
      <c r="P71" s="21" t="str">
        <f t="shared" si="3"/>
        <v/>
      </c>
      <c r="Q71" s="21" t="str">
        <f t="shared" si="4"/>
        <v/>
      </c>
      <c r="R71" s="31">
        <v>0</v>
      </c>
      <c r="S71" s="32">
        <v>3.42</v>
      </c>
      <c r="T71" s="32" t="e">
        <f t="shared" si="5"/>
        <v>#REF!</v>
      </c>
      <c r="U71" s="32" t="e">
        <f t="shared" si="6"/>
        <v>#REF!</v>
      </c>
      <c r="V71" s="25" t="s">
        <v>257</v>
      </c>
      <c r="W71" s="26" t="s">
        <v>257</v>
      </c>
      <c r="X71" s="26" t="str">
        <f t="shared" si="7"/>
        <v/>
      </c>
      <c r="Y71" s="36" t="str">
        <f t="shared" si="8"/>
        <v/>
      </c>
      <c r="Z71" s="21" t="s">
        <v>257</v>
      </c>
      <c r="AA71" s="21" t="s">
        <v>257</v>
      </c>
      <c r="AB71" s="21" t="str">
        <f t="shared" si="9"/>
        <v/>
      </c>
      <c r="AC71" s="21" t="str">
        <f t="shared" si="10"/>
        <v/>
      </c>
    </row>
    <row r="72" spans="1:29" ht="15.75" customHeight="1" x14ac:dyDescent="0.35">
      <c r="A72" s="2" t="s">
        <v>58</v>
      </c>
      <c r="B72" s="18" t="s">
        <v>256</v>
      </c>
      <c r="C72" s="14" t="e">
        <f>#REF!</f>
        <v>#REF!</v>
      </c>
      <c r="D72" s="6" t="e">
        <f>#REF!</f>
        <v>#REF!</v>
      </c>
      <c r="E72" s="4"/>
      <c r="F72" s="31">
        <v>5.0599999999999996</v>
      </c>
      <c r="G72" s="32">
        <v>2.86</v>
      </c>
      <c r="H72" s="32" t="e">
        <f t="shared" si="11"/>
        <v>#REF!</v>
      </c>
      <c r="I72" s="32" t="e">
        <f t="shared" si="0"/>
        <v>#REF!</v>
      </c>
      <c r="J72" s="25" t="s">
        <v>257</v>
      </c>
      <c r="K72" s="26" t="s">
        <v>257</v>
      </c>
      <c r="L72" s="26" t="str">
        <f t="shared" si="1"/>
        <v/>
      </c>
      <c r="M72" s="36" t="str">
        <f t="shared" si="2"/>
        <v/>
      </c>
      <c r="N72" s="21">
        <v>5.0599999999999996</v>
      </c>
      <c r="O72" s="21">
        <v>1.92</v>
      </c>
      <c r="P72" s="21" t="e">
        <f t="shared" si="3"/>
        <v>#REF!</v>
      </c>
      <c r="Q72" s="21" t="e">
        <f t="shared" si="4"/>
        <v>#REF!</v>
      </c>
      <c r="R72" s="31">
        <v>0</v>
      </c>
      <c r="S72" s="32">
        <v>3.86</v>
      </c>
      <c r="T72" s="32" t="e">
        <f t="shared" si="5"/>
        <v>#REF!</v>
      </c>
      <c r="U72" s="32" t="e">
        <f t="shared" si="6"/>
        <v>#REF!</v>
      </c>
      <c r="V72" s="25" t="s">
        <v>257</v>
      </c>
      <c r="W72" s="26" t="s">
        <v>257</v>
      </c>
      <c r="X72" s="26" t="str">
        <f t="shared" si="7"/>
        <v/>
      </c>
      <c r="Y72" s="36" t="str">
        <f t="shared" si="8"/>
        <v/>
      </c>
      <c r="Z72" s="21">
        <v>0</v>
      </c>
      <c r="AA72" s="21">
        <v>2.9099999999999997</v>
      </c>
      <c r="AB72" s="21" t="e">
        <f t="shared" si="9"/>
        <v>#REF!</v>
      </c>
      <c r="AC72" s="21" t="e">
        <f t="shared" si="10"/>
        <v>#REF!</v>
      </c>
    </row>
    <row r="73" spans="1:29" ht="15.75" customHeight="1" x14ac:dyDescent="0.35">
      <c r="A73" s="2" t="s">
        <v>59</v>
      </c>
      <c r="B73" s="18" t="s">
        <v>256</v>
      </c>
      <c r="C73" s="14" t="e">
        <f>#REF!</f>
        <v>#REF!</v>
      </c>
      <c r="D73" s="6" t="e">
        <f>#REF!</f>
        <v>#REF!</v>
      </c>
      <c r="E73" s="4"/>
      <c r="F73" s="31">
        <v>5.0599999999999996</v>
      </c>
      <c r="G73" s="32">
        <v>2.5499999999999998</v>
      </c>
      <c r="H73" s="32" t="e">
        <f t="shared" si="11"/>
        <v>#REF!</v>
      </c>
      <c r="I73" s="32" t="e">
        <f t="shared" si="0"/>
        <v>#REF!</v>
      </c>
      <c r="J73" s="25">
        <v>5.0599999999999996</v>
      </c>
      <c r="K73" s="26">
        <v>2.0799999999999996</v>
      </c>
      <c r="L73" s="26" t="e">
        <f t="shared" si="1"/>
        <v>#REF!</v>
      </c>
      <c r="M73" s="36" t="e">
        <f t="shared" si="2"/>
        <v>#REF!</v>
      </c>
      <c r="N73" s="21">
        <v>5.0599999999999996</v>
      </c>
      <c r="O73" s="21">
        <v>1.62</v>
      </c>
      <c r="P73" s="21" t="e">
        <f t="shared" si="3"/>
        <v>#REF!</v>
      </c>
      <c r="Q73" s="21" t="e">
        <f t="shared" si="4"/>
        <v>#REF!</v>
      </c>
      <c r="R73" s="31">
        <v>0</v>
      </c>
      <c r="S73" s="32">
        <v>3.46</v>
      </c>
      <c r="T73" s="32" t="e">
        <f t="shared" si="5"/>
        <v>#REF!</v>
      </c>
      <c r="U73" s="32" t="e">
        <f t="shared" si="6"/>
        <v>#REF!</v>
      </c>
      <c r="V73" s="25">
        <v>0</v>
      </c>
      <c r="W73" s="26">
        <v>2.9899999999999998</v>
      </c>
      <c r="X73" s="26" t="e">
        <f t="shared" si="7"/>
        <v>#REF!</v>
      </c>
      <c r="Y73" s="36" t="e">
        <f t="shared" si="8"/>
        <v>#REF!</v>
      </c>
      <c r="Z73" s="21">
        <v>0</v>
      </c>
      <c r="AA73" s="21">
        <v>2.5299999999999998</v>
      </c>
      <c r="AB73" s="21" t="e">
        <f t="shared" si="9"/>
        <v>#REF!</v>
      </c>
      <c r="AC73" s="21" t="e">
        <f t="shared" si="10"/>
        <v>#REF!</v>
      </c>
    </row>
    <row r="74" spans="1:29" ht="15.75" customHeight="1" x14ac:dyDescent="0.35">
      <c r="A74" s="2" t="s">
        <v>112</v>
      </c>
      <c r="B74" s="18" t="s">
        <v>256</v>
      </c>
      <c r="C74" s="14" t="e">
        <f>#REF!</f>
        <v>#REF!</v>
      </c>
      <c r="D74" s="6" t="e">
        <f>#REF!</f>
        <v>#REF!</v>
      </c>
      <c r="E74" s="4"/>
      <c r="F74" s="31">
        <v>5.0599999999999996</v>
      </c>
      <c r="G74" s="32">
        <v>2.48</v>
      </c>
      <c r="H74" s="32" t="e">
        <f t="shared" si="11"/>
        <v>#REF!</v>
      </c>
      <c r="I74" s="32" t="e">
        <f t="shared" si="0"/>
        <v>#REF!</v>
      </c>
      <c r="J74" s="25" t="s">
        <v>257</v>
      </c>
      <c r="K74" s="26" t="s">
        <v>257</v>
      </c>
      <c r="L74" s="26" t="str">
        <f t="shared" si="1"/>
        <v/>
      </c>
      <c r="M74" s="36" t="str">
        <f t="shared" si="2"/>
        <v/>
      </c>
      <c r="N74" s="21" t="s">
        <v>257</v>
      </c>
      <c r="O74" s="21" t="s">
        <v>257</v>
      </c>
      <c r="P74" s="21" t="str">
        <f t="shared" si="3"/>
        <v/>
      </c>
      <c r="Q74" s="21" t="str">
        <f t="shared" si="4"/>
        <v/>
      </c>
      <c r="R74" s="31">
        <v>0</v>
      </c>
      <c r="S74" s="32">
        <v>3.42</v>
      </c>
      <c r="T74" s="32" t="e">
        <f t="shared" si="5"/>
        <v>#REF!</v>
      </c>
      <c r="U74" s="32" t="e">
        <f t="shared" si="6"/>
        <v>#REF!</v>
      </c>
      <c r="V74" s="25" t="s">
        <v>257</v>
      </c>
      <c r="W74" s="26" t="s">
        <v>257</v>
      </c>
      <c r="X74" s="26" t="str">
        <f t="shared" si="7"/>
        <v/>
      </c>
      <c r="Y74" s="36" t="str">
        <f t="shared" si="8"/>
        <v/>
      </c>
      <c r="Z74" s="21" t="s">
        <v>257</v>
      </c>
      <c r="AA74" s="21" t="s">
        <v>257</v>
      </c>
      <c r="AB74" s="21" t="str">
        <f t="shared" si="9"/>
        <v/>
      </c>
      <c r="AC74" s="21" t="str">
        <f t="shared" si="10"/>
        <v/>
      </c>
    </row>
    <row r="75" spans="1:29" ht="15.75" customHeight="1" x14ac:dyDescent="0.35">
      <c r="A75" s="2" t="s">
        <v>60</v>
      </c>
      <c r="B75" s="18" t="s">
        <v>256</v>
      </c>
      <c r="C75" s="14" t="e">
        <f>#REF!</f>
        <v>#REF!</v>
      </c>
      <c r="D75" s="6" t="e">
        <f>#REF!</f>
        <v>#REF!</v>
      </c>
      <c r="E75" s="4"/>
      <c r="F75" s="31">
        <v>5.0599999999999996</v>
      </c>
      <c r="G75" s="32">
        <v>2.2699999999999996</v>
      </c>
      <c r="H75" s="32" t="e">
        <f t="shared" si="11"/>
        <v>#REF!</v>
      </c>
      <c r="I75" s="32" t="e">
        <f t="shared" si="0"/>
        <v>#REF!</v>
      </c>
      <c r="J75" s="25" t="s">
        <v>257</v>
      </c>
      <c r="K75" s="26" t="s">
        <v>257</v>
      </c>
      <c r="L75" s="26" t="str">
        <f t="shared" si="1"/>
        <v/>
      </c>
      <c r="M75" s="36" t="str">
        <f t="shared" si="2"/>
        <v/>
      </c>
      <c r="N75" s="21">
        <v>5.0599999999999996</v>
      </c>
      <c r="O75" s="21">
        <v>1.62</v>
      </c>
      <c r="P75" s="21" t="e">
        <f t="shared" si="3"/>
        <v>#REF!</v>
      </c>
      <c r="Q75" s="21" t="e">
        <f t="shared" si="4"/>
        <v>#REF!</v>
      </c>
      <c r="R75" s="31">
        <v>0</v>
      </c>
      <c r="S75" s="32">
        <v>3.26</v>
      </c>
      <c r="T75" s="32" t="e">
        <f t="shared" si="5"/>
        <v>#REF!</v>
      </c>
      <c r="U75" s="32" t="e">
        <f t="shared" si="6"/>
        <v>#REF!</v>
      </c>
      <c r="V75" s="25" t="s">
        <v>257</v>
      </c>
      <c r="W75" s="26" t="s">
        <v>257</v>
      </c>
      <c r="X75" s="26" t="str">
        <f t="shared" si="7"/>
        <v/>
      </c>
      <c r="Y75" s="36" t="str">
        <f t="shared" si="8"/>
        <v/>
      </c>
      <c r="Z75" s="21">
        <v>0</v>
      </c>
      <c r="AA75" s="21">
        <v>2.5099999999999998</v>
      </c>
      <c r="AB75" s="21" t="e">
        <f t="shared" si="9"/>
        <v>#REF!</v>
      </c>
      <c r="AC75" s="21" t="e">
        <f t="shared" si="10"/>
        <v>#REF!</v>
      </c>
    </row>
    <row r="76" spans="1:29" ht="15.75" customHeight="1" x14ac:dyDescent="0.35">
      <c r="A76" s="2" t="s">
        <v>61</v>
      </c>
      <c r="B76" s="18" t="s">
        <v>256</v>
      </c>
      <c r="C76" s="14" t="e">
        <f>#REF!</f>
        <v>#REF!</v>
      </c>
      <c r="D76" s="6" t="e">
        <f>#REF!</f>
        <v>#REF!</v>
      </c>
      <c r="E76" s="4"/>
      <c r="F76" s="31">
        <v>5.0599999999999996</v>
      </c>
      <c r="G76" s="32">
        <v>2.5499999999999998</v>
      </c>
      <c r="H76" s="32" t="e">
        <f t="shared" si="11"/>
        <v>#REF!</v>
      </c>
      <c r="I76" s="32" t="e">
        <f t="shared" si="0"/>
        <v>#REF!</v>
      </c>
      <c r="J76" s="25" t="s">
        <v>257</v>
      </c>
      <c r="K76" s="26" t="s">
        <v>257</v>
      </c>
      <c r="L76" s="26" t="str">
        <f t="shared" si="1"/>
        <v/>
      </c>
      <c r="M76" s="36" t="str">
        <f t="shared" si="2"/>
        <v/>
      </c>
      <c r="N76" s="21">
        <v>5.0599999999999996</v>
      </c>
      <c r="O76" s="21">
        <v>1.62</v>
      </c>
      <c r="P76" s="21" t="e">
        <f t="shared" si="3"/>
        <v>#REF!</v>
      </c>
      <c r="Q76" s="21" t="e">
        <f t="shared" si="4"/>
        <v>#REF!</v>
      </c>
      <c r="R76" s="31">
        <v>0</v>
      </c>
      <c r="S76" s="32">
        <v>3.46</v>
      </c>
      <c r="T76" s="32" t="e">
        <f t="shared" si="5"/>
        <v>#REF!</v>
      </c>
      <c r="U76" s="32" t="e">
        <f t="shared" si="6"/>
        <v>#REF!</v>
      </c>
      <c r="V76" s="25" t="s">
        <v>257</v>
      </c>
      <c r="W76" s="26" t="s">
        <v>257</v>
      </c>
      <c r="X76" s="26" t="str">
        <f t="shared" si="7"/>
        <v/>
      </c>
      <c r="Y76" s="36" t="str">
        <f t="shared" si="8"/>
        <v/>
      </c>
      <c r="Z76" s="21">
        <v>0</v>
      </c>
      <c r="AA76" s="21">
        <v>2.5299999999999998</v>
      </c>
      <c r="AB76" s="21" t="e">
        <f t="shared" si="9"/>
        <v>#REF!</v>
      </c>
      <c r="AC76" s="21" t="e">
        <f t="shared" si="10"/>
        <v>#REF!</v>
      </c>
    </row>
    <row r="77" spans="1:29" ht="15.75" customHeight="1" x14ac:dyDescent="0.35">
      <c r="A77" s="2" t="s">
        <v>62</v>
      </c>
      <c r="B77" s="18" t="s">
        <v>256</v>
      </c>
      <c r="C77" s="14" t="e">
        <f>#REF!</f>
        <v>#REF!</v>
      </c>
      <c r="D77" s="6" t="e">
        <f>#REF!</f>
        <v>#REF!</v>
      </c>
      <c r="E77" s="4"/>
      <c r="F77" s="31">
        <v>5.0599999999999996</v>
      </c>
      <c r="G77" s="32">
        <v>2.5499999999999998</v>
      </c>
      <c r="H77" s="32" t="e">
        <f t="shared" si="11"/>
        <v>#REF!</v>
      </c>
      <c r="I77" s="32" t="e">
        <f t="shared" si="0"/>
        <v>#REF!</v>
      </c>
      <c r="J77" s="25" t="s">
        <v>257</v>
      </c>
      <c r="K77" s="26" t="s">
        <v>257</v>
      </c>
      <c r="L77" s="26" t="str">
        <f t="shared" si="1"/>
        <v/>
      </c>
      <c r="M77" s="36" t="str">
        <f t="shared" si="2"/>
        <v/>
      </c>
      <c r="N77" s="21">
        <v>5.0599999999999996</v>
      </c>
      <c r="O77" s="21">
        <v>1.62</v>
      </c>
      <c r="P77" s="21" t="e">
        <f t="shared" si="3"/>
        <v>#REF!</v>
      </c>
      <c r="Q77" s="21" t="e">
        <f t="shared" si="4"/>
        <v>#REF!</v>
      </c>
      <c r="R77" s="31">
        <v>0</v>
      </c>
      <c r="S77" s="32">
        <v>3.46</v>
      </c>
      <c r="T77" s="32" t="e">
        <f t="shared" si="5"/>
        <v>#REF!</v>
      </c>
      <c r="U77" s="32" t="e">
        <f t="shared" si="6"/>
        <v>#REF!</v>
      </c>
      <c r="V77" s="25" t="s">
        <v>257</v>
      </c>
      <c r="W77" s="26" t="s">
        <v>257</v>
      </c>
      <c r="X77" s="26" t="str">
        <f t="shared" si="7"/>
        <v/>
      </c>
      <c r="Y77" s="36" t="str">
        <f t="shared" si="8"/>
        <v/>
      </c>
      <c r="Z77" s="21">
        <v>0</v>
      </c>
      <c r="AA77" s="21">
        <v>2.5299999999999998</v>
      </c>
      <c r="AB77" s="21" t="e">
        <f t="shared" si="9"/>
        <v>#REF!</v>
      </c>
      <c r="AC77" s="21" t="e">
        <f t="shared" si="10"/>
        <v>#REF!</v>
      </c>
    </row>
    <row r="78" spans="1:29" ht="15.75" customHeight="1" x14ac:dyDescent="0.35">
      <c r="A78" s="2" t="s">
        <v>63</v>
      </c>
      <c r="B78" s="18" t="s">
        <v>10</v>
      </c>
      <c r="C78" s="14" t="e">
        <f>#REF!</f>
        <v>#REF!</v>
      </c>
      <c r="D78" s="6" t="e">
        <f>#REF!</f>
        <v>#REF!</v>
      </c>
      <c r="E78" s="4"/>
      <c r="F78" s="31">
        <v>5.0599999999999996</v>
      </c>
      <c r="G78" s="32">
        <v>2</v>
      </c>
      <c r="H78" s="32" t="e">
        <f t="shared" si="11"/>
        <v>#REF!</v>
      </c>
      <c r="I78" s="32" t="e">
        <f t="shared" si="0"/>
        <v>#REF!</v>
      </c>
      <c r="J78" s="25" t="s">
        <v>257</v>
      </c>
      <c r="K78" s="26" t="s">
        <v>257</v>
      </c>
      <c r="L78" s="26" t="str">
        <f t="shared" si="1"/>
        <v/>
      </c>
      <c r="M78" s="36" t="str">
        <f t="shared" si="2"/>
        <v/>
      </c>
      <c r="N78" s="21">
        <v>5.0599999999999996</v>
      </c>
      <c r="O78" s="21">
        <v>1.94</v>
      </c>
      <c r="P78" s="21" t="e">
        <f t="shared" si="3"/>
        <v>#REF!</v>
      </c>
      <c r="Q78" s="21" t="e">
        <f t="shared" si="4"/>
        <v>#REF!</v>
      </c>
      <c r="R78" s="31">
        <v>0</v>
      </c>
      <c r="S78" s="32">
        <v>3</v>
      </c>
      <c r="T78" s="32" t="e">
        <f t="shared" si="5"/>
        <v>#REF!</v>
      </c>
      <c r="U78" s="32" t="e">
        <f t="shared" si="6"/>
        <v>#REF!</v>
      </c>
      <c r="V78" s="25" t="s">
        <v>257</v>
      </c>
      <c r="W78" s="26" t="s">
        <v>257</v>
      </c>
      <c r="X78" s="26" t="str">
        <f t="shared" si="7"/>
        <v/>
      </c>
      <c r="Y78" s="36" t="str">
        <f t="shared" si="8"/>
        <v/>
      </c>
      <c r="Z78" s="21">
        <v>0</v>
      </c>
      <c r="AA78" s="21">
        <v>2.9499999999999997</v>
      </c>
      <c r="AB78" s="21" t="e">
        <f t="shared" si="9"/>
        <v>#REF!</v>
      </c>
      <c r="AC78" s="21" t="e">
        <f t="shared" si="10"/>
        <v>#REF!</v>
      </c>
    </row>
    <row r="79" spans="1:29" ht="15.75" customHeight="1" x14ac:dyDescent="0.35">
      <c r="A79" s="2" t="s">
        <v>64</v>
      </c>
      <c r="B79" s="18" t="s">
        <v>256</v>
      </c>
      <c r="C79" s="14" t="e">
        <f>#REF!</f>
        <v>#REF!</v>
      </c>
      <c r="D79" s="6" t="e">
        <f>#REF!</f>
        <v>#REF!</v>
      </c>
      <c r="E79" s="4"/>
      <c r="F79" s="31">
        <v>5.0599999999999996</v>
      </c>
      <c r="G79" s="32">
        <v>2.8699999999999997</v>
      </c>
      <c r="H79" s="32" t="e">
        <f t="shared" si="11"/>
        <v>#REF!</v>
      </c>
      <c r="I79" s="32" t="e">
        <f t="shared" si="0"/>
        <v>#REF!</v>
      </c>
      <c r="J79" s="25" t="s">
        <v>257</v>
      </c>
      <c r="K79" s="26" t="s">
        <v>257</v>
      </c>
      <c r="L79" s="26" t="str">
        <f t="shared" si="1"/>
        <v/>
      </c>
      <c r="M79" s="36" t="str">
        <f t="shared" si="2"/>
        <v/>
      </c>
      <c r="N79" s="21">
        <v>5.0599999999999996</v>
      </c>
      <c r="O79" s="21">
        <v>1.56</v>
      </c>
      <c r="P79" s="21" t="e">
        <f t="shared" si="3"/>
        <v>#REF!</v>
      </c>
      <c r="Q79" s="21" t="e">
        <f t="shared" si="4"/>
        <v>#REF!</v>
      </c>
      <c r="R79" s="31">
        <v>0</v>
      </c>
      <c r="S79" s="32">
        <v>3.8099999999999996</v>
      </c>
      <c r="T79" s="32" t="e">
        <f t="shared" si="5"/>
        <v>#REF!</v>
      </c>
      <c r="U79" s="32" t="e">
        <f t="shared" si="6"/>
        <v>#REF!</v>
      </c>
      <c r="V79" s="25" t="s">
        <v>257</v>
      </c>
      <c r="W79" s="26" t="s">
        <v>257</v>
      </c>
      <c r="X79" s="26" t="str">
        <f t="shared" si="7"/>
        <v/>
      </c>
      <c r="Y79" s="36" t="str">
        <f t="shared" si="8"/>
        <v/>
      </c>
      <c r="Z79" s="21">
        <v>0</v>
      </c>
      <c r="AA79" s="21">
        <v>2.4899999999999998</v>
      </c>
      <c r="AB79" s="21" t="e">
        <f t="shared" si="9"/>
        <v>#REF!</v>
      </c>
      <c r="AC79" s="21" t="e">
        <f t="shared" si="10"/>
        <v>#REF!</v>
      </c>
    </row>
    <row r="80" spans="1:29" ht="15.75" customHeight="1" x14ac:dyDescent="0.35">
      <c r="A80" s="2" t="s">
        <v>262</v>
      </c>
      <c r="B80" s="18" t="s">
        <v>256</v>
      </c>
      <c r="C80" s="14" t="e">
        <f>#REF!</f>
        <v>#REF!</v>
      </c>
      <c r="D80" s="6" t="e">
        <f>#REF!</f>
        <v>#REF!</v>
      </c>
      <c r="E80" s="4"/>
      <c r="F80" s="31">
        <v>5.0599999999999996</v>
      </c>
      <c r="G80" s="32">
        <v>2.48</v>
      </c>
      <c r="H80" s="32" t="e">
        <f t="shared" si="11"/>
        <v>#REF!</v>
      </c>
      <c r="I80" s="32" t="e">
        <f t="shared" si="0"/>
        <v>#REF!</v>
      </c>
      <c r="J80" s="25" t="s">
        <v>257</v>
      </c>
      <c r="K80" s="26" t="s">
        <v>257</v>
      </c>
      <c r="L80" s="26" t="str">
        <f t="shared" si="1"/>
        <v/>
      </c>
      <c r="M80" s="36" t="str">
        <f t="shared" si="2"/>
        <v/>
      </c>
      <c r="N80" s="21">
        <v>5.0599999999999996</v>
      </c>
      <c r="O80" s="21">
        <v>1.64</v>
      </c>
      <c r="P80" s="21" t="e">
        <f t="shared" si="3"/>
        <v>#REF!</v>
      </c>
      <c r="Q80" s="21" t="e">
        <f t="shared" si="4"/>
        <v>#REF!</v>
      </c>
      <c r="R80" s="31">
        <v>0</v>
      </c>
      <c r="S80" s="32">
        <v>3.42</v>
      </c>
      <c r="T80" s="32" t="e">
        <f t="shared" si="5"/>
        <v>#REF!</v>
      </c>
      <c r="U80" s="32" t="e">
        <f t="shared" si="6"/>
        <v>#REF!</v>
      </c>
      <c r="V80" s="25" t="s">
        <v>257</v>
      </c>
      <c r="W80" s="26" t="s">
        <v>257</v>
      </c>
      <c r="X80" s="26" t="str">
        <f t="shared" si="7"/>
        <v/>
      </c>
      <c r="Y80" s="36" t="str">
        <f t="shared" si="8"/>
        <v/>
      </c>
      <c r="Z80" s="21">
        <v>0</v>
      </c>
      <c r="AA80" s="21">
        <v>2.58</v>
      </c>
      <c r="AB80" s="21" t="e">
        <f t="shared" si="9"/>
        <v>#REF!</v>
      </c>
      <c r="AC80" s="21" t="e">
        <f t="shared" si="10"/>
        <v>#REF!</v>
      </c>
    </row>
    <row r="81" spans="1:29" ht="15.75" customHeight="1" x14ac:dyDescent="0.35">
      <c r="A81" s="2" t="s">
        <v>67</v>
      </c>
      <c r="B81" s="18" t="s">
        <v>10</v>
      </c>
      <c r="C81" s="14" t="e">
        <f>#REF!</f>
        <v>#REF!</v>
      </c>
      <c r="D81" s="6" t="e">
        <f>#REF!</f>
        <v>#REF!</v>
      </c>
      <c r="E81" s="4"/>
      <c r="F81" s="31">
        <v>5.0599999999999996</v>
      </c>
      <c r="G81" s="32">
        <v>1.49</v>
      </c>
      <c r="H81" s="32" t="e">
        <f t="shared" si="11"/>
        <v>#REF!</v>
      </c>
      <c r="I81" s="32" t="e">
        <f t="shared" si="0"/>
        <v>#REF!</v>
      </c>
      <c r="J81" s="25" t="s">
        <v>257</v>
      </c>
      <c r="K81" s="26" t="s">
        <v>257</v>
      </c>
      <c r="L81" s="26" t="str">
        <f t="shared" si="1"/>
        <v/>
      </c>
      <c r="M81" s="36" t="str">
        <f t="shared" si="2"/>
        <v/>
      </c>
      <c r="N81" s="21">
        <v>5.0599999999999996</v>
      </c>
      <c r="O81" s="21">
        <v>1.25</v>
      </c>
      <c r="P81" s="21" t="e">
        <f t="shared" si="3"/>
        <v>#REF!</v>
      </c>
      <c r="Q81" s="21" t="e">
        <f t="shared" si="4"/>
        <v>#REF!</v>
      </c>
      <c r="R81" s="31">
        <v>0</v>
      </c>
      <c r="S81" s="32">
        <v>2.4899999999999998</v>
      </c>
      <c r="T81" s="32" t="e">
        <f t="shared" si="5"/>
        <v>#REF!</v>
      </c>
      <c r="U81" s="32" t="e">
        <f t="shared" si="6"/>
        <v>#REF!</v>
      </c>
      <c r="V81" s="25" t="s">
        <v>257</v>
      </c>
      <c r="W81" s="26" t="s">
        <v>257</v>
      </c>
      <c r="X81" s="26" t="str">
        <f t="shared" si="7"/>
        <v/>
      </c>
      <c r="Y81" s="36" t="str">
        <f t="shared" si="8"/>
        <v/>
      </c>
      <c r="Z81" s="21">
        <v>0</v>
      </c>
      <c r="AA81" s="21">
        <v>2.2199999999999998</v>
      </c>
      <c r="AB81" s="21" t="e">
        <f t="shared" si="9"/>
        <v>#REF!</v>
      </c>
      <c r="AC81" s="21" t="e">
        <f t="shared" si="10"/>
        <v>#REF!</v>
      </c>
    </row>
    <row r="82" spans="1:29" ht="15.75" customHeight="1" x14ac:dyDescent="0.35">
      <c r="A82" s="2" t="s">
        <v>68</v>
      </c>
      <c r="B82" s="18" t="s">
        <v>256</v>
      </c>
      <c r="C82" s="14" t="e">
        <f>#REF!</f>
        <v>#REF!</v>
      </c>
      <c r="D82" s="6" t="e">
        <f>#REF!</f>
        <v>#REF!</v>
      </c>
      <c r="E82" s="4"/>
      <c r="F82" s="31">
        <v>5.0599999999999996</v>
      </c>
      <c r="G82" s="32">
        <v>2.48</v>
      </c>
      <c r="H82" s="32" t="e">
        <f t="shared" si="11"/>
        <v>#REF!</v>
      </c>
      <c r="I82" s="32" t="e">
        <f t="shared" si="0"/>
        <v>#REF!</v>
      </c>
      <c r="J82" s="25" t="s">
        <v>257</v>
      </c>
      <c r="K82" s="26" t="s">
        <v>257</v>
      </c>
      <c r="L82" s="26" t="str">
        <f t="shared" si="1"/>
        <v/>
      </c>
      <c r="M82" s="36" t="str">
        <f t="shared" si="2"/>
        <v/>
      </c>
      <c r="N82" s="21" t="s">
        <v>257</v>
      </c>
      <c r="O82" s="21" t="s">
        <v>257</v>
      </c>
      <c r="P82" s="21" t="str">
        <f t="shared" si="3"/>
        <v/>
      </c>
      <c r="Q82" s="21" t="str">
        <f t="shared" si="4"/>
        <v/>
      </c>
      <c r="R82" s="31">
        <v>0</v>
      </c>
      <c r="S82" s="32">
        <v>3.42</v>
      </c>
      <c r="T82" s="32" t="e">
        <f t="shared" si="5"/>
        <v>#REF!</v>
      </c>
      <c r="U82" s="32" t="e">
        <f t="shared" si="6"/>
        <v>#REF!</v>
      </c>
      <c r="V82" s="25" t="s">
        <v>257</v>
      </c>
      <c r="W82" s="26" t="s">
        <v>257</v>
      </c>
      <c r="X82" s="26" t="str">
        <f t="shared" si="7"/>
        <v/>
      </c>
      <c r="Y82" s="36" t="str">
        <f t="shared" si="8"/>
        <v/>
      </c>
      <c r="Z82" s="21" t="s">
        <v>257</v>
      </c>
      <c r="AA82" s="21" t="s">
        <v>257</v>
      </c>
      <c r="AB82" s="21" t="str">
        <f t="shared" si="9"/>
        <v/>
      </c>
      <c r="AC82" s="21" t="str">
        <f t="shared" si="10"/>
        <v/>
      </c>
    </row>
    <row r="83" spans="1:29" ht="15.75" customHeight="1" x14ac:dyDescent="0.35">
      <c r="A83" s="2" t="s">
        <v>69</v>
      </c>
      <c r="B83" s="18" t="s">
        <v>256</v>
      </c>
      <c r="C83" s="14" t="e">
        <f>#REF!</f>
        <v>#REF!</v>
      </c>
      <c r="D83" s="6" t="e">
        <f>#REF!</f>
        <v>#REF!</v>
      </c>
      <c r="E83" s="4"/>
      <c r="F83" s="31">
        <v>5.0599999999999996</v>
      </c>
      <c r="G83" s="32">
        <v>2.5499999999999998</v>
      </c>
      <c r="H83" s="32" t="e">
        <f t="shared" si="11"/>
        <v>#REF!</v>
      </c>
      <c r="I83" s="32" t="e">
        <f t="shared" si="0"/>
        <v>#REF!</v>
      </c>
      <c r="J83" s="25" t="s">
        <v>257</v>
      </c>
      <c r="K83" s="26" t="s">
        <v>257</v>
      </c>
      <c r="L83" s="26" t="str">
        <f t="shared" si="1"/>
        <v/>
      </c>
      <c r="M83" s="36" t="str">
        <f t="shared" si="2"/>
        <v/>
      </c>
      <c r="N83" s="21">
        <v>5.0599999999999996</v>
      </c>
      <c r="O83" s="21">
        <v>1.62</v>
      </c>
      <c r="P83" s="21" t="e">
        <f t="shared" si="3"/>
        <v>#REF!</v>
      </c>
      <c r="Q83" s="21" t="e">
        <f t="shared" si="4"/>
        <v>#REF!</v>
      </c>
      <c r="R83" s="31">
        <v>0</v>
      </c>
      <c r="S83" s="32">
        <v>3.46</v>
      </c>
      <c r="T83" s="32" t="e">
        <f t="shared" si="5"/>
        <v>#REF!</v>
      </c>
      <c r="U83" s="32" t="e">
        <f t="shared" si="6"/>
        <v>#REF!</v>
      </c>
      <c r="V83" s="25" t="s">
        <v>257</v>
      </c>
      <c r="W83" s="26" t="s">
        <v>257</v>
      </c>
      <c r="X83" s="26" t="str">
        <f t="shared" si="7"/>
        <v/>
      </c>
      <c r="Y83" s="36" t="str">
        <f t="shared" si="8"/>
        <v/>
      </c>
      <c r="Z83" s="21">
        <v>0</v>
      </c>
      <c r="AA83" s="21">
        <v>2.5299999999999998</v>
      </c>
      <c r="AB83" s="21" t="e">
        <f t="shared" si="9"/>
        <v>#REF!</v>
      </c>
      <c r="AC83" s="21" t="e">
        <f t="shared" si="10"/>
        <v>#REF!</v>
      </c>
    </row>
    <row r="84" spans="1:29" ht="15.75" customHeight="1" x14ac:dyDescent="0.35">
      <c r="A84" s="2" t="s">
        <v>70</v>
      </c>
      <c r="B84" s="18" t="s">
        <v>256</v>
      </c>
      <c r="C84" s="14" t="e">
        <f>#REF!</f>
        <v>#REF!</v>
      </c>
      <c r="D84" s="6" t="e">
        <f>#REF!</f>
        <v>#REF!</v>
      </c>
      <c r="E84" s="4"/>
      <c r="F84" s="31">
        <v>5.0599999999999996</v>
      </c>
      <c r="G84" s="32">
        <v>2.5499999999999998</v>
      </c>
      <c r="H84" s="32" t="e">
        <f t="shared" si="11"/>
        <v>#REF!</v>
      </c>
      <c r="I84" s="32" t="e">
        <f t="shared" si="0"/>
        <v>#REF!</v>
      </c>
      <c r="J84" s="25" t="s">
        <v>257</v>
      </c>
      <c r="K84" s="26" t="s">
        <v>257</v>
      </c>
      <c r="L84" s="26" t="str">
        <f t="shared" si="1"/>
        <v/>
      </c>
      <c r="M84" s="36" t="str">
        <f t="shared" si="2"/>
        <v/>
      </c>
      <c r="N84" s="21">
        <v>5.0599999999999996</v>
      </c>
      <c r="O84" s="21">
        <v>1.62</v>
      </c>
      <c r="P84" s="21" t="e">
        <f t="shared" si="3"/>
        <v>#REF!</v>
      </c>
      <c r="Q84" s="21" t="e">
        <f t="shared" si="4"/>
        <v>#REF!</v>
      </c>
      <c r="R84" s="31">
        <v>0</v>
      </c>
      <c r="S84" s="32">
        <v>3.46</v>
      </c>
      <c r="T84" s="32" t="e">
        <f t="shared" si="5"/>
        <v>#REF!</v>
      </c>
      <c r="U84" s="32" t="e">
        <f t="shared" si="6"/>
        <v>#REF!</v>
      </c>
      <c r="V84" s="25" t="s">
        <v>257</v>
      </c>
      <c r="W84" s="26" t="s">
        <v>257</v>
      </c>
      <c r="X84" s="26" t="str">
        <f t="shared" si="7"/>
        <v/>
      </c>
      <c r="Y84" s="36" t="str">
        <f t="shared" si="8"/>
        <v/>
      </c>
      <c r="Z84" s="21">
        <v>0</v>
      </c>
      <c r="AA84" s="21">
        <v>2.5299999999999998</v>
      </c>
      <c r="AB84" s="21" t="e">
        <f t="shared" si="9"/>
        <v>#REF!</v>
      </c>
      <c r="AC84" s="21" t="e">
        <f t="shared" si="10"/>
        <v>#REF!</v>
      </c>
    </row>
    <row r="85" spans="1:29" ht="15.75" customHeight="1" x14ac:dyDescent="0.35">
      <c r="A85" s="2" t="s">
        <v>71</v>
      </c>
      <c r="B85" s="18" t="s">
        <v>256</v>
      </c>
      <c r="C85" s="14" t="e">
        <f>#REF!</f>
        <v>#REF!</v>
      </c>
      <c r="D85" s="6" t="e">
        <f>#REF!</f>
        <v>#REF!</v>
      </c>
      <c r="E85" s="4"/>
      <c r="F85" s="31">
        <v>5.0599999999999996</v>
      </c>
      <c r="G85" s="32">
        <v>2.5499999999999998</v>
      </c>
      <c r="H85" s="32" t="e">
        <f t="shared" si="11"/>
        <v>#REF!</v>
      </c>
      <c r="I85" s="32" t="e">
        <f t="shared" si="0"/>
        <v>#REF!</v>
      </c>
      <c r="J85" s="25" t="s">
        <v>257</v>
      </c>
      <c r="K85" s="26" t="s">
        <v>257</v>
      </c>
      <c r="L85" s="26" t="str">
        <f t="shared" si="1"/>
        <v/>
      </c>
      <c r="M85" s="36" t="str">
        <f t="shared" si="2"/>
        <v/>
      </c>
      <c r="N85" s="21" t="s">
        <v>257</v>
      </c>
      <c r="O85" s="21" t="s">
        <v>257</v>
      </c>
      <c r="P85" s="21" t="str">
        <f t="shared" si="3"/>
        <v/>
      </c>
      <c r="Q85" s="21" t="str">
        <f t="shared" si="4"/>
        <v/>
      </c>
      <c r="R85" s="31">
        <v>0</v>
      </c>
      <c r="S85" s="32">
        <v>3.46</v>
      </c>
      <c r="T85" s="32" t="e">
        <f t="shared" si="5"/>
        <v>#REF!</v>
      </c>
      <c r="U85" s="32" t="e">
        <f t="shared" si="6"/>
        <v>#REF!</v>
      </c>
      <c r="V85" s="25" t="s">
        <v>257</v>
      </c>
      <c r="W85" s="26" t="s">
        <v>257</v>
      </c>
      <c r="X85" s="26" t="str">
        <f t="shared" si="7"/>
        <v/>
      </c>
      <c r="Y85" s="36" t="str">
        <f t="shared" si="8"/>
        <v/>
      </c>
      <c r="Z85" s="21" t="s">
        <v>257</v>
      </c>
      <c r="AA85" s="21" t="s">
        <v>257</v>
      </c>
      <c r="AB85" s="21" t="str">
        <f t="shared" si="9"/>
        <v/>
      </c>
      <c r="AC85" s="21" t="str">
        <f t="shared" si="10"/>
        <v/>
      </c>
    </row>
    <row r="86" spans="1:29" ht="15.75" customHeight="1" x14ac:dyDescent="0.35">
      <c r="A86" s="2" t="s">
        <v>72</v>
      </c>
      <c r="B86" s="18" t="s">
        <v>256</v>
      </c>
      <c r="C86" s="14" t="e">
        <f>#REF!</f>
        <v>#REF!</v>
      </c>
      <c r="D86" s="6" t="e">
        <f>#REF!</f>
        <v>#REF!</v>
      </c>
      <c r="E86" s="4"/>
      <c r="F86" s="31">
        <v>5.0599999999999996</v>
      </c>
      <c r="G86" s="32">
        <v>1.65</v>
      </c>
      <c r="H86" s="32" t="e">
        <f t="shared" si="11"/>
        <v>#REF!</v>
      </c>
      <c r="I86" s="32" t="e">
        <f t="shared" si="0"/>
        <v>#REF!</v>
      </c>
      <c r="J86" s="25">
        <v>5.0599999999999996</v>
      </c>
      <c r="K86" s="26">
        <v>1.59</v>
      </c>
      <c r="L86" s="26" t="e">
        <f t="shared" si="1"/>
        <v>#REF!</v>
      </c>
      <c r="M86" s="36" t="e">
        <f t="shared" si="2"/>
        <v>#REF!</v>
      </c>
      <c r="N86" s="21">
        <v>5.0599999999999996</v>
      </c>
      <c r="O86" s="21">
        <v>1.53</v>
      </c>
      <c r="P86" s="21" t="e">
        <f t="shared" si="3"/>
        <v>#REF!</v>
      </c>
      <c r="Q86" s="21" t="e">
        <f t="shared" si="4"/>
        <v>#REF!</v>
      </c>
      <c r="R86" s="31">
        <v>0</v>
      </c>
      <c r="S86" s="32">
        <v>2.63</v>
      </c>
      <c r="T86" s="32" t="e">
        <f t="shared" si="5"/>
        <v>#REF!</v>
      </c>
      <c r="U86" s="32" t="e">
        <f t="shared" si="6"/>
        <v>#REF!</v>
      </c>
      <c r="V86" s="25">
        <v>0</v>
      </c>
      <c r="W86" s="26">
        <v>2.57</v>
      </c>
      <c r="X86" s="26" t="e">
        <f t="shared" si="7"/>
        <v>#REF!</v>
      </c>
      <c r="Y86" s="36" t="e">
        <f t="shared" si="8"/>
        <v>#REF!</v>
      </c>
      <c r="Z86" s="21">
        <v>0</v>
      </c>
      <c r="AA86" s="21">
        <v>2.5199999999999996</v>
      </c>
      <c r="AB86" s="21" t="e">
        <f t="shared" si="9"/>
        <v>#REF!</v>
      </c>
      <c r="AC86" s="21" t="e">
        <f t="shared" si="10"/>
        <v>#REF!</v>
      </c>
    </row>
    <row r="87" spans="1:29" ht="15.75" customHeight="1" x14ac:dyDescent="0.35">
      <c r="A87" s="2" t="s">
        <v>73</v>
      </c>
      <c r="B87" s="18" t="s">
        <v>256</v>
      </c>
      <c r="C87" s="14" t="e">
        <f>#REF!</f>
        <v>#REF!</v>
      </c>
      <c r="D87" s="6" t="e">
        <f>#REF!</f>
        <v>#REF!</v>
      </c>
      <c r="E87" s="4"/>
      <c r="F87" s="31">
        <v>5.0599999999999996</v>
      </c>
      <c r="G87" s="32">
        <v>2.5499999999999998</v>
      </c>
      <c r="H87" s="32" t="e">
        <f t="shared" si="11"/>
        <v>#REF!</v>
      </c>
      <c r="I87" s="32" t="e">
        <f t="shared" ref="I87:I150" si="12">IF(H87="","",H87*C87)</f>
        <v>#REF!</v>
      </c>
      <c r="J87" s="25" t="s">
        <v>257</v>
      </c>
      <c r="K87" s="26" t="s">
        <v>257</v>
      </c>
      <c r="L87" s="26" t="str">
        <f t="shared" ref="L87:L150" si="13">IF(K87="","",((J87+(K87*($D87/1000))))*IF(AND(B87="EU",$B$18="Yes"),1.2,1))</f>
        <v/>
      </c>
      <c r="M87" s="36" t="str">
        <f t="shared" ref="M87:M150" si="14">IF(L87="","",L87*$C87)</f>
        <v/>
      </c>
      <c r="N87" s="21">
        <v>5.0599999999999996</v>
      </c>
      <c r="O87" s="21">
        <v>1.62</v>
      </c>
      <c r="P87" s="21" t="e">
        <f t="shared" ref="P87:P150" si="15">IF(O87="","",((N87+(O87*($D87/1000))))*IF(AND(B87="EU",$B$18="Yes"),1.2,1))</f>
        <v>#REF!</v>
      </c>
      <c r="Q87" s="21" t="e">
        <f t="shared" ref="Q87:Q150" si="16">IF(P87="","",P87*$C87)</f>
        <v>#REF!</v>
      </c>
      <c r="R87" s="31">
        <v>0</v>
      </c>
      <c r="S87" s="32">
        <v>3.46</v>
      </c>
      <c r="T87" s="32" t="e">
        <f t="shared" ref="T87:T150" si="17">IF(S87="","",((R87+(S87*($D87/1000))))*IF(AND(B87="EU",$B$18="Yes"),1.2,1))</f>
        <v>#REF!</v>
      </c>
      <c r="U87" s="32" t="e">
        <f t="shared" ref="U87:U150" si="18">IF(T87="","",T87*$C87)</f>
        <v>#REF!</v>
      </c>
      <c r="V87" s="25" t="s">
        <v>257</v>
      </c>
      <c r="W87" s="26" t="s">
        <v>257</v>
      </c>
      <c r="X87" s="26" t="str">
        <f t="shared" ref="X87:X150" si="19">IF(W87="","",((V87+(W87*($D87/1000))))*IF(AND(B87="EU",$B$18="Yes"),1.2,1))</f>
        <v/>
      </c>
      <c r="Y87" s="36" t="str">
        <f t="shared" ref="Y87:Y150" si="20">IF(X87="","",X87*$C87)</f>
        <v/>
      </c>
      <c r="Z87" s="21">
        <v>0</v>
      </c>
      <c r="AA87" s="21">
        <v>2.5299999999999998</v>
      </c>
      <c r="AB87" s="21" t="e">
        <f t="shared" ref="AB87:AB150" si="21">IF(AA87="","",((Z87+(AA87*($D87/1000))))*IF(AND(B87="EU",$B$18="Yes"),1.2,1))</f>
        <v>#REF!</v>
      </c>
      <c r="AC87" s="21" t="e">
        <f t="shared" ref="AC87:AC150" si="22">IF(AB87="","",AB87*$C87)</f>
        <v>#REF!</v>
      </c>
    </row>
    <row r="88" spans="1:29" ht="15.75" customHeight="1" x14ac:dyDescent="0.35">
      <c r="A88" s="2" t="s">
        <v>74</v>
      </c>
      <c r="B88" s="18" t="s">
        <v>256</v>
      </c>
      <c r="C88" s="14" t="e">
        <f>#REF!</f>
        <v>#REF!</v>
      </c>
      <c r="D88" s="6" t="e">
        <f>#REF!</f>
        <v>#REF!</v>
      </c>
      <c r="E88" s="4"/>
      <c r="F88" s="31">
        <v>5.0599999999999996</v>
      </c>
      <c r="G88" s="32">
        <v>2.48</v>
      </c>
      <c r="H88" s="32" t="e">
        <f t="shared" ref="H88:H151" si="23">IF(G88="","",((F88+(G88*(D88/1000))))*IF(AND(B87="EU",$B$18="Yes"),1.2,1))</f>
        <v>#REF!</v>
      </c>
      <c r="I88" s="32" t="e">
        <f t="shared" si="12"/>
        <v>#REF!</v>
      </c>
      <c r="J88" s="25" t="s">
        <v>257</v>
      </c>
      <c r="K88" s="26" t="s">
        <v>257</v>
      </c>
      <c r="L88" s="26" t="str">
        <f t="shared" si="13"/>
        <v/>
      </c>
      <c r="M88" s="36" t="str">
        <f t="shared" si="14"/>
        <v/>
      </c>
      <c r="N88" s="21">
        <v>5.0599999999999996</v>
      </c>
      <c r="O88" s="21">
        <v>1.64</v>
      </c>
      <c r="P88" s="21" t="e">
        <f t="shared" si="15"/>
        <v>#REF!</v>
      </c>
      <c r="Q88" s="21" t="e">
        <f t="shared" si="16"/>
        <v>#REF!</v>
      </c>
      <c r="R88" s="31">
        <v>0</v>
      </c>
      <c r="S88" s="32">
        <v>3.42</v>
      </c>
      <c r="T88" s="32" t="e">
        <f t="shared" si="17"/>
        <v>#REF!</v>
      </c>
      <c r="U88" s="32" t="e">
        <f t="shared" si="18"/>
        <v>#REF!</v>
      </c>
      <c r="V88" s="25" t="s">
        <v>257</v>
      </c>
      <c r="W88" s="26" t="s">
        <v>257</v>
      </c>
      <c r="X88" s="26" t="str">
        <f t="shared" si="19"/>
        <v/>
      </c>
      <c r="Y88" s="36" t="str">
        <f t="shared" si="20"/>
        <v/>
      </c>
      <c r="Z88" s="21">
        <v>0</v>
      </c>
      <c r="AA88" s="21">
        <v>2.58</v>
      </c>
      <c r="AB88" s="21" t="e">
        <f t="shared" si="21"/>
        <v>#REF!</v>
      </c>
      <c r="AC88" s="21" t="e">
        <f t="shared" si="22"/>
        <v>#REF!</v>
      </c>
    </row>
    <row r="89" spans="1:29" ht="15.75" customHeight="1" x14ac:dyDescent="0.35">
      <c r="A89" s="2" t="s">
        <v>75</v>
      </c>
      <c r="B89" s="18" t="s">
        <v>256</v>
      </c>
      <c r="C89" s="14" t="e">
        <f>#REF!</f>
        <v>#REF!</v>
      </c>
      <c r="D89" s="6" t="e">
        <f>#REF!</f>
        <v>#REF!</v>
      </c>
      <c r="E89" s="4"/>
      <c r="F89" s="31">
        <v>5.0599999999999996</v>
      </c>
      <c r="G89" s="32">
        <v>2.48</v>
      </c>
      <c r="H89" s="32" t="e">
        <f t="shared" si="23"/>
        <v>#REF!</v>
      </c>
      <c r="I89" s="32" t="e">
        <f t="shared" si="12"/>
        <v>#REF!</v>
      </c>
      <c r="J89" s="25" t="s">
        <v>257</v>
      </c>
      <c r="K89" s="26" t="s">
        <v>257</v>
      </c>
      <c r="L89" s="26" t="str">
        <f t="shared" si="13"/>
        <v/>
      </c>
      <c r="M89" s="36" t="str">
        <f t="shared" si="14"/>
        <v/>
      </c>
      <c r="N89" s="21" t="s">
        <v>257</v>
      </c>
      <c r="O89" s="21" t="s">
        <v>257</v>
      </c>
      <c r="P89" s="21" t="str">
        <f t="shared" si="15"/>
        <v/>
      </c>
      <c r="Q89" s="21" t="str">
        <f t="shared" si="16"/>
        <v/>
      </c>
      <c r="R89" s="31">
        <v>0</v>
      </c>
      <c r="S89" s="32">
        <v>3.42</v>
      </c>
      <c r="T89" s="32" t="e">
        <f t="shared" si="17"/>
        <v>#REF!</v>
      </c>
      <c r="U89" s="32" t="e">
        <f t="shared" si="18"/>
        <v>#REF!</v>
      </c>
      <c r="V89" s="25" t="s">
        <v>257</v>
      </c>
      <c r="W89" s="26" t="s">
        <v>257</v>
      </c>
      <c r="X89" s="26" t="str">
        <f t="shared" si="19"/>
        <v/>
      </c>
      <c r="Y89" s="36" t="str">
        <f t="shared" si="20"/>
        <v/>
      </c>
      <c r="Z89" s="21" t="s">
        <v>257</v>
      </c>
      <c r="AA89" s="21" t="s">
        <v>257</v>
      </c>
      <c r="AB89" s="21" t="str">
        <f t="shared" si="21"/>
        <v/>
      </c>
      <c r="AC89" s="21" t="str">
        <f t="shared" si="22"/>
        <v/>
      </c>
    </row>
    <row r="90" spans="1:29" ht="15.75" customHeight="1" x14ac:dyDescent="0.35">
      <c r="A90" s="2" t="s">
        <v>76</v>
      </c>
      <c r="B90" s="18" t="s">
        <v>256</v>
      </c>
      <c r="C90" s="14" t="e">
        <f>#REF!</f>
        <v>#REF!</v>
      </c>
      <c r="D90" s="6" t="e">
        <f>#REF!</f>
        <v>#REF!</v>
      </c>
      <c r="E90" s="4"/>
      <c r="F90" s="31">
        <v>5.0599999999999996</v>
      </c>
      <c r="G90" s="32">
        <v>2.1599999999999997</v>
      </c>
      <c r="H90" s="32" t="e">
        <f t="shared" si="23"/>
        <v>#REF!</v>
      </c>
      <c r="I90" s="32" t="e">
        <f t="shared" si="12"/>
        <v>#REF!</v>
      </c>
      <c r="J90" s="25" t="s">
        <v>257</v>
      </c>
      <c r="K90" s="26" t="s">
        <v>257</v>
      </c>
      <c r="L90" s="26" t="str">
        <f t="shared" si="13"/>
        <v/>
      </c>
      <c r="M90" s="36" t="str">
        <f t="shared" si="14"/>
        <v/>
      </c>
      <c r="N90" s="21">
        <v>5.0599999999999996</v>
      </c>
      <c r="O90" s="21">
        <v>1.72</v>
      </c>
      <c r="P90" s="21" t="e">
        <f t="shared" si="15"/>
        <v>#REF!</v>
      </c>
      <c r="Q90" s="21" t="e">
        <f t="shared" si="16"/>
        <v>#REF!</v>
      </c>
      <c r="R90" s="31">
        <v>0</v>
      </c>
      <c r="S90" s="32">
        <v>3.13</v>
      </c>
      <c r="T90" s="32" t="e">
        <f t="shared" si="17"/>
        <v>#REF!</v>
      </c>
      <c r="U90" s="32" t="e">
        <f t="shared" si="18"/>
        <v>#REF!</v>
      </c>
      <c r="V90" s="25" t="s">
        <v>257</v>
      </c>
      <c r="W90" s="26" t="s">
        <v>257</v>
      </c>
      <c r="X90" s="26" t="str">
        <f t="shared" si="19"/>
        <v/>
      </c>
      <c r="Y90" s="36" t="str">
        <f t="shared" si="20"/>
        <v/>
      </c>
      <c r="Z90" s="21">
        <v>0</v>
      </c>
      <c r="AA90" s="21">
        <v>2.9299999999999997</v>
      </c>
      <c r="AB90" s="21" t="e">
        <f t="shared" si="21"/>
        <v>#REF!</v>
      </c>
      <c r="AC90" s="21" t="e">
        <f t="shared" si="22"/>
        <v>#REF!</v>
      </c>
    </row>
    <row r="91" spans="1:29" ht="15.75" customHeight="1" x14ac:dyDescent="0.35">
      <c r="A91" s="2" t="s">
        <v>77</v>
      </c>
      <c r="B91" s="18" t="s">
        <v>256</v>
      </c>
      <c r="C91" s="14" t="e">
        <f>#REF!</f>
        <v>#REF!</v>
      </c>
      <c r="D91" s="6" t="e">
        <f>#REF!</f>
        <v>#REF!</v>
      </c>
      <c r="E91" s="4"/>
      <c r="F91" s="31">
        <v>5.0599999999999996</v>
      </c>
      <c r="G91" s="32">
        <v>2.48</v>
      </c>
      <c r="H91" s="32" t="e">
        <f t="shared" si="23"/>
        <v>#REF!</v>
      </c>
      <c r="I91" s="32" t="e">
        <f t="shared" si="12"/>
        <v>#REF!</v>
      </c>
      <c r="J91" s="25" t="s">
        <v>257</v>
      </c>
      <c r="K91" s="26" t="s">
        <v>257</v>
      </c>
      <c r="L91" s="26" t="str">
        <f t="shared" si="13"/>
        <v/>
      </c>
      <c r="M91" s="36" t="str">
        <f t="shared" si="14"/>
        <v/>
      </c>
      <c r="N91" s="21" t="s">
        <v>257</v>
      </c>
      <c r="O91" s="21" t="s">
        <v>257</v>
      </c>
      <c r="P91" s="21" t="str">
        <f t="shared" si="15"/>
        <v/>
      </c>
      <c r="Q91" s="21" t="str">
        <f t="shared" si="16"/>
        <v/>
      </c>
      <c r="R91" s="31">
        <v>0</v>
      </c>
      <c r="S91" s="32">
        <v>3.42</v>
      </c>
      <c r="T91" s="32" t="e">
        <f t="shared" si="17"/>
        <v>#REF!</v>
      </c>
      <c r="U91" s="32" t="e">
        <f t="shared" si="18"/>
        <v>#REF!</v>
      </c>
      <c r="V91" s="25" t="s">
        <v>257</v>
      </c>
      <c r="W91" s="26" t="s">
        <v>257</v>
      </c>
      <c r="X91" s="26" t="str">
        <f t="shared" si="19"/>
        <v/>
      </c>
      <c r="Y91" s="36" t="str">
        <f t="shared" si="20"/>
        <v/>
      </c>
      <c r="Z91" s="21" t="s">
        <v>257</v>
      </c>
      <c r="AA91" s="21" t="s">
        <v>257</v>
      </c>
      <c r="AB91" s="21" t="str">
        <f t="shared" si="21"/>
        <v/>
      </c>
      <c r="AC91" s="21" t="str">
        <f t="shared" si="22"/>
        <v/>
      </c>
    </row>
    <row r="92" spans="1:29" ht="15.75" customHeight="1" x14ac:dyDescent="0.35">
      <c r="A92" s="2" t="s">
        <v>78</v>
      </c>
      <c r="B92" s="18" t="s">
        <v>256</v>
      </c>
      <c r="C92" s="14" t="e">
        <f>#REF!</f>
        <v>#REF!</v>
      </c>
      <c r="D92" s="6" t="e">
        <f>#REF!</f>
        <v>#REF!</v>
      </c>
      <c r="E92" s="4"/>
      <c r="F92" s="31">
        <v>5.0599999999999996</v>
      </c>
      <c r="G92" s="32">
        <v>2.5499999999999998</v>
      </c>
      <c r="H92" s="32" t="e">
        <f t="shared" si="23"/>
        <v>#REF!</v>
      </c>
      <c r="I92" s="32" t="e">
        <f t="shared" si="12"/>
        <v>#REF!</v>
      </c>
      <c r="J92" s="25" t="s">
        <v>257</v>
      </c>
      <c r="K92" s="26" t="s">
        <v>257</v>
      </c>
      <c r="L92" s="26" t="str">
        <f t="shared" si="13"/>
        <v/>
      </c>
      <c r="M92" s="36" t="str">
        <f t="shared" si="14"/>
        <v/>
      </c>
      <c r="N92" s="21">
        <v>5.0599999999999996</v>
      </c>
      <c r="O92" s="21">
        <v>1.62</v>
      </c>
      <c r="P92" s="21" t="e">
        <f t="shared" si="15"/>
        <v>#REF!</v>
      </c>
      <c r="Q92" s="21" t="e">
        <f t="shared" si="16"/>
        <v>#REF!</v>
      </c>
      <c r="R92" s="31">
        <v>0</v>
      </c>
      <c r="S92" s="32">
        <v>3.46</v>
      </c>
      <c r="T92" s="32" t="e">
        <f t="shared" si="17"/>
        <v>#REF!</v>
      </c>
      <c r="U92" s="32" t="e">
        <f t="shared" si="18"/>
        <v>#REF!</v>
      </c>
      <c r="V92" s="25" t="s">
        <v>257</v>
      </c>
      <c r="W92" s="26" t="s">
        <v>257</v>
      </c>
      <c r="X92" s="26" t="str">
        <f t="shared" si="19"/>
        <v/>
      </c>
      <c r="Y92" s="36" t="str">
        <f t="shared" si="20"/>
        <v/>
      </c>
      <c r="Z92" s="21">
        <v>0</v>
      </c>
      <c r="AA92" s="21">
        <v>2.5299999999999998</v>
      </c>
      <c r="AB92" s="21" t="e">
        <f t="shared" si="21"/>
        <v>#REF!</v>
      </c>
      <c r="AC92" s="21" t="e">
        <f t="shared" si="22"/>
        <v>#REF!</v>
      </c>
    </row>
    <row r="93" spans="1:29" ht="15.75" customHeight="1" x14ac:dyDescent="0.35">
      <c r="A93" s="2" t="s">
        <v>79</v>
      </c>
      <c r="B93" s="18" t="s">
        <v>256</v>
      </c>
      <c r="C93" s="14" t="e">
        <f>#REF!</f>
        <v>#REF!</v>
      </c>
      <c r="D93" s="6" t="e">
        <f>#REF!</f>
        <v>#REF!</v>
      </c>
      <c r="E93" s="4"/>
      <c r="F93" s="31">
        <v>5.0599999999999996</v>
      </c>
      <c r="G93" s="32">
        <v>1.49</v>
      </c>
      <c r="H93" s="32" t="e">
        <f t="shared" si="23"/>
        <v>#REF!</v>
      </c>
      <c r="I93" s="32" t="e">
        <f t="shared" si="12"/>
        <v>#REF!</v>
      </c>
      <c r="J93" s="25" t="s">
        <v>257</v>
      </c>
      <c r="K93" s="26" t="s">
        <v>257</v>
      </c>
      <c r="L93" s="26" t="str">
        <f t="shared" si="13"/>
        <v/>
      </c>
      <c r="M93" s="36" t="str">
        <f t="shared" si="14"/>
        <v/>
      </c>
      <c r="N93" s="21">
        <v>5.0599999999999996</v>
      </c>
      <c r="O93" s="21">
        <v>1.25</v>
      </c>
      <c r="P93" s="21" t="e">
        <f t="shared" si="15"/>
        <v>#REF!</v>
      </c>
      <c r="Q93" s="21" t="e">
        <f t="shared" si="16"/>
        <v>#REF!</v>
      </c>
      <c r="R93" s="31">
        <v>0</v>
      </c>
      <c r="S93" s="32">
        <v>2.4899999999999998</v>
      </c>
      <c r="T93" s="32" t="e">
        <f t="shared" si="17"/>
        <v>#REF!</v>
      </c>
      <c r="U93" s="32" t="e">
        <f t="shared" si="18"/>
        <v>#REF!</v>
      </c>
      <c r="V93" s="25" t="s">
        <v>257</v>
      </c>
      <c r="W93" s="26" t="s">
        <v>257</v>
      </c>
      <c r="X93" s="26" t="str">
        <f t="shared" si="19"/>
        <v/>
      </c>
      <c r="Y93" s="36" t="str">
        <f t="shared" si="20"/>
        <v/>
      </c>
      <c r="Z93" s="21">
        <v>0</v>
      </c>
      <c r="AA93" s="21">
        <v>2.2199999999999998</v>
      </c>
      <c r="AB93" s="21" t="e">
        <f t="shared" si="21"/>
        <v>#REF!</v>
      </c>
      <c r="AC93" s="21" t="e">
        <f t="shared" si="22"/>
        <v>#REF!</v>
      </c>
    </row>
    <row r="94" spans="1:29" ht="15.75" customHeight="1" x14ac:dyDescent="0.35">
      <c r="A94" s="2" t="s">
        <v>80</v>
      </c>
      <c r="B94" s="18" t="s">
        <v>256</v>
      </c>
      <c r="C94" s="14" t="e">
        <f>#REF!</f>
        <v>#REF!</v>
      </c>
      <c r="D94" s="6" t="e">
        <f>#REF!</f>
        <v>#REF!</v>
      </c>
      <c r="E94" s="4"/>
      <c r="F94" s="31">
        <v>5.0599999999999996</v>
      </c>
      <c r="G94" s="32">
        <v>2.86</v>
      </c>
      <c r="H94" s="32" t="e">
        <f t="shared" si="23"/>
        <v>#REF!</v>
      </c>
      <c r="I94" s="32" t="e">
        <f t="shared" si="12"/>
        <v>#REF!</v>
      </c>
      <c r="J94" s="25" t="s">
        <v>257</v>
      </c>
      <c r="K94" s="26" t="s">
        <v>257</v>
      </c>
      <c r="L94" s="26" t="str">
        <f t="shared" si="13"/>
        <v/>
      </c>
      <c r="M94" s="36" t="str">
        <f t="shared" si="14"/>
        <v/>
      </c>
      <c r="N94" s="21">
        <v>5.0599999999999996</v>
      </c>
      <c r="O94" s="21">
        <v>1.92</v>
      </c>
      <c r="P94" s="21" t="e">
        <f t="shared" si="15"/>
        <v>#REF!</v>
      </c>
      <c r="Q94" s="21" t="e">
        <f t="shared" si="16"/>
        <v>#REF!</v>
      </c>
      <c r="R94" s="31">
        <v>0</v>
      </c>
      <c r="S94" s="32">
        <v>3.86</v>
      </c>
      <c r="T94" s="32" t="e">
        <f t="shared" si="17"/>
        <v>#REF!</v>
      </c>
      <c r="U94" s="32" t="e">
        <f t="shared" si="18"/>
        <v>#REF!</v>
      </c>
      <c r="V94" s="25" t="s">
        <v>257</v>
      </c>
      <c r="W94" s="26" t="s">
        <v>257</v>
      </c>
      <c r="X94" s="26" t="str">
        <f t="shared" si="19"/>
        <v/>
      </c>
      <c r="Y94" s="36" t="str">
        <f t="shared" si="20"/>
        <v/>
      </c>
      <c r="Z94" s="21">
        <v>0</v>
      </c>
      <c r="AA94" s="21">
        <v>2.9099999999999997</v>
      </c>
      <c r="AB94" s="21" t="e">
        <f t="shared" si="21"/>
        <v>#REF!</v>
      </c>
      <c r="AC94" s="21" t="e">
        <f t="shared" si="22"/>
        <v>#REF!</v>
      </c>
    </row>
    <row r="95" spans="1:29" ht="15.75" customHeight="1" x14ac:dyDescent="0.35">
      <c r="A95" s="2" t="s">
        <v>81</v>
      </c>
      <c r="B95" s="18" t="s">
        <v>10</v>
      </c>
      <c r="C95" s="14" t="e">
        <f>#REF!</f>
        <v>#REF!</v>
      </c>
      <c r="D95" s="6" t="e">
        <f>#REF!</f>
        <v>#REF!</v>
      </c>
      <c r="E95" s="4"/>
      <c r="F95" s="31">
        <v>5.0599999999999996</v>
      </c>
      <c r="G95" s="32">
        <v>1.83</v>
      </c>
      <c r="H95" s="32" t="e">
        <f t="shared" si="23"/>
        <v>#REF!</v>
      </c>
      <c r="I95" s="32" t="e">
        <f t="shared" si="12"/>
        <v>#REF!</v>
      </c>
      <c r="J95" s="25" t="s">
        <v>257</v>
      </c>
      <c r="K95" s="26" t="s">
        <v>257</v>
      </c>
      <c r="L95" s="26" t="str">
        <f t="shared" si="13"/>
        <v/>
      </c>
      <c r="M95" s="36" t="str">
        <f t="shared" si="14"/>
        <v/>
      </c>
      <c r="N95" s="21">
        <v>5.0599999999999996</v>
      </c>
      <c r="O95" s="21">
        <v>1.33</v>
      </c>
      <c r="P95" s="21" t="e">
        <f t="shared" si="15"/>
        <v>#REF!</v>
      </c>
      <c r="Q95" s="21" t="e">
        <f t="shared" si="16"/>
        <v>#REF!</v>
      </c>
      <c r="R95" s="31">
        <v>0</v>
      </c>
      <c r="S95" s="32">
        <v>2.82</v>
      </c>
      <c r="T95" s="32" t="e">
        <f t="shared" si="17"/>
        <v>#REF!</v>
      </c>
      <c r="U95" s="32" t="e">
        <f t="shared" si="18"/>
        <v>#REF!</v>
      </c>
      <c r="V95" s="25" t="s">
        <v>257</v>
      </c>
      <c r="W95" s="26" t="s">
        <v>257</v>
      </c>
      <c r="X95" s="26" t="str">
        <f t="shared" si="19"/>
        <v/>
      </c>
      <c r="Y95" s="36" t="str">
        <f t="shared" si="20"/>
        <v/>
      </c>
      <c r="Z95" s="21">
        <v>0</v>
      </c>
      <c r="AA95" s="21">
        <v>2.3099999999999996</v>
      </c>
      <c r="AB95" s="21" t="e">
        <f t="shared" si="21"/>
        <v>#REF!</v>
      </c>
      <c r="AC95" s="21" t="e">
        <f t="shared" si="22"/>
        <v>#REF!</v>
      </c>
    </row>
    <row r="96" spans="1:29" ht="15.75" customHeight="1" x14ac:dyDescent="0.35">
      <c r="A96" s="2" t="s">
        <v>82</v>
      </c>
      <c r="B96" s="18" t="s">
        <v>10</v>
      </c>
      <c r="C96" s="14" t="e">
        <f>#REF!</f>
        <v>#REF!</v>
      </c>
      <c r="D96" s="6" t="e">
        <f>#REF!</f>
        <v>#REF!</v>
      </c>
      <c r="E96" s="4"/>
      <c r="F96" s="31">
        <v>5.0599999999999996</v>
      </c>
      <c r="G96" s="32">
        <v>1.02</v>
      </c>
      <c r="H96" s="32" t="e">
        <f t="shared" si="23"/>
        <v>#REF!</v>
      </c>
      <c r="I96" s="32" t="e">
        <f t="shared" si="12"/>
        <v>#REF!</v>
      </c>
      <c r="J96" s="25" t="s">
        <v>257</v>
      </c>
      <c r="K96" s="26" t="s">
        <v>257</v>
      </c>
      <c r="L96" s="26" t="str">
        <f t="shared" si="13"/>
        <v/>
      </c>
      <c r="M96" s="36" t="str">
        <f t="shared" si="14"/>
        <v/>
      </c>
      <c r="N96" s="21">
        <v>5.0599999999999996</v>
      </c>
      <c r="O96" s="21">
        <v>1</v>
      </c>
      <c r="P96" s="21" t="e">
        <f t="shared" si="15"/>
        <v>#REF!</v>
      </c>
      <c r="Q96" s="21" t="e">
        <f t="shared" si="16"/>
        <v>#REF!</v>
      </c>
      <c r="R96" s="31">
        <v>0</v>
      </c>
      <c r="S96" s="32">
        <v>2.0199999999999996</v>
      </c>
      <c r="T96" s="32" t="e">
        <f t="shared" si="17"/>
        <v>#REF!</v>
      </c>
      <c r="U96" s="32" t="e">
        <f t="shared" si="18"/>
        <v>#REF!</v>
      </c>
      <c r="V96" s="25" t="s">
        <v>257</v>
      </c>
      <c r="W96" s="26" t="s">
        <v>257</v>
      </c>
      <c r="X96" s="26" t="str">
        <f t="shared" si="19"/>
        <v/>
      </c>
      <c r="Y96" s="36" t="str">
        <f t="shared" si="20"/>
        <v/>
      </c>
      <c r="Z96" s="21">
        <v>0</v>
      </c>
      <c r="AA96" s="21">
        <v>1.97</v>
      </c>
      <c r="AB96" s="21" t="e">
        <f t="shared" si="21"/>
        <v>#REF!</v>
      </c>
      <c r="AC96" s="21" t="e">
        <f t="shared" si="22"/>
        <v>#REF!</v>
      </c>
    </row>
    <row r="97" spans="1:29" ht="15.75" customHeight="1" x14ac:dyDescent="0.35">
      <c r="A97" s="2" t="s">
        <v>83</v>
      </c>
      <c r="B97" s="18" t="s">
        <v>256</v>
      </c>
      <c r="C97" s="14" t="e">
        <f>#REF!</f>
        <v>#REF!</v>
      </c>
      <c r="D97" s="6" t="e">
        <f>#REF!</f>
        <v>#REF!</v>
      </c>
      <c r="E97" s="4"/>
      <c r="F97" s="31">
        <v>5.0599999999999996</v>
      </c>
      <c r="G97" s="32">
        <v>2.5499999999999998</v>
      </c>
      <c r="H97" s="32" t="e">
        <f t="shared" si="23"/>
        <v>#REF!</v>
      </c>
      <c r="I97" s="32" t="e">
        <f t="shared" si="12"/>
        <v>#REF!</v>
      </c>
      <c r="J97" s="25" t="s">
        <v>257</v>
      </c>
      <c r="K97" s="26" t="s">
        <v>257</v>
      </c>
      <c r="L97" s="26" t="str">
        <f t="shared" si="13"/>
        <v/>
      </c>
      <c r="M97" s="36" t="str">
        <f t="shared" si="14"/>
        <v/>
      </c>
      <c r="N97" s="21">
        <v>5.0599999999999996</v>
      </c>
      <c r="O97" s="21">
        <v>1.62</v>
      </c>
      <c r="P97" s="21" t="e">
        <f t="shared" si="15"/>
        <v>#REF!</v>
      </c>
      <c r="Q97" s="21" t="e">
        <f t="shared" si="16"/>
        <v>#REF!</v>
      </c>
      <c r="R97" s="31">
        <v>0</v>
      </c>
      <c r="S97" s="32">
        <v>3.46</v>
      </c>
      <c r="T97" s="32" t="e">
        <f t="shared" si="17"/>
        <v>#REF!</v>
      </c>
      <c r="U97" s="32" t="e">
        <f t="shared" si="18"/>
        <v>#REF!</v>
      </c>
      <c r="V97" s="25" t="s">
        <v>257</v>
      </c>
      <c r="W97" s="26" t="s">
        <v>257</v>
      </c>
      <c r="X97" s="26" t="str">
        <f t="shared" si="19"/>
        <v/>
      </c>
      <c r="Y97" s="36" t="str">
        <f t="shared" si="20"/>
        <v/>
      </c>
      <c r="Z97" s="21">
        <v>0</v>
      </c>
      <c r="AA97" s="21">
        <v>2.5299999999999998</v>
      </c>
      <c r="AB97" s="21" t="e">
        <f t="shared" si="21"/>
        <v>#REF!</v>
      </c>
      <c r="AC97" s="21" t="e">
        <f t="shared" si="22"/>
        <v>#REF!</v>
      </c>
    </row>
    <row r="98" spans="1:29" ht="15.75" customHeight="1" x14ac:dyDescent="0.35">
      <c r="A98" s="2" t="s">
        <v>84</v>
      </c>
      <c r="B98" s="18" t="s">
        <v>256</v>
      </c>
      <c r="C98" s="14" t="e">
        <f>#REF!</f>
        <v>#REF!</v>
      </c>
      <c r="D98" s="6" t="e">
        <f>#REF!</f>
        <v>#REF!</v>
      </c>
      <c r="E98" s="4"/>
      <c r="F98" s="31">
        <v>5.0599999999999996</v>
      </c>
      <c r="G98" s="32">
        <v>2.86</v>
      </c>
      <c r="H98" s="32" t="e">
        <f t="shared" si="23"/>
        <v>#REF!</v>
      </c>
      <c r="I98" s="32" t="e">
        <f t="shared" si="12"/>
        <v>#REF!</v>
      </c>
      <c r="J98" s="25" t="s">
        <v>257</v>
      </c>
      <c r="K98" s="26" t="s">
        <v>257</v>
      </c>
      <c r="L98" s="26" t="str">
        <f t="shared" si="13"/>
        <v/>
      </c>
      <c r="M98" s="36" t="str">
        <f t="shared" si="14"/>
        <v/>
      </c>
      <c r="N98" s="21">
        <v>5.0599999999999996</v>
      </c>
      <c r="O98" s="21">
        <v>1.92</v>
      </c>
      <c r="P98" s="21" t="e">
        <f t="shared" si="15"/>
        <v>#REF!</v>
      </c>
      <c r="Q98" s="21" t="e">
        <f t="shared" si="16"/>
        <v>#REF!</v>
      </c>
      <c r="R98" s="31">
        <v>0</v>
      </c>
      <c r="S98" s="32">
        <v>3.86</v>
      </c>
      <c r="T98" s="32" t="e">
        <f t="shared" si="17"/>
        <v>#REF!</v>
      </c>
      <c r="U98" s="32" t="e">
        <f t="shared" si="18"/>
        <v>#REF!</v>
      </c>
      <c r="V98" s="25" t="s">
        <v>257</v>
      </c>
      <c r="W98" s="26" t="s">
        <v>257</v>
      </c>
      <c r="X98" s="26" t="str">
        <f t="shared" si="19"/>
        <v/>
      </c>
      <c r="Y98" s="36" t="str">
        <f t="shared" si="20"/>
        <v/>
      </c>
      <c r="Z98" s="21">
        <v>0</v>
      </c>
      <c r="AA98" s="21">
        <v>2.9099999999999997</v>
      </c>
      <c r="AB98" s="21" t="e">
        <f t="shared" si="21"/>
        <v>#REF!</v>
      </c>
      <c r="AC98" s="21" t="e">
        <f t="shared" si="22"/>
        <v>#REF!</v>
      </c>
    </row>
    <row r="99" spans="1:29" ht="15.75" customHeight="1" x14ac:dyDescent="0.35">
      <c r="A99" s="2" t="s">
        <v>263</v>
      </c>
      <c r="B99" s="18" t="s">
        <v>256</v>
      </c>
      <c r="C99" s="14" t="e">
        <f>#REF!</f>
        <v>#REF!</v>
      </c>
      <c r="D99" s="6" t="e">
        <f>#REF!</f>
        <v>#REF!</v>
      </c>
      <c r="E99" s="4"/>
      <c r="F99" s="31">
        <v>5.0599999999999996</v>
      </c>
      <c r="G99" s="32">
        <v>2.86</v>
      </c>
      <c r="H99" s="32" t="e">
        <f t="shared" si="23"/>
        <v>#REF!</v>
      </c>
      <c r="I99" s="32" t="e">
        <f t="shared" si="12"/>
        <v>#REF!</v>
      </c>
      <c r="J99" s="25" t="s">
        <v>257</v>
      </c>
      <c r="K99" s="26" t="s">
        <v>257</v>
      </c>
      <c r="L99" s="26" t="str">
        <f t="shared" si="13"/>
        <v/>
      </c>
      <c r="M99" s="36" t="str">
        <f t="shared" si="14"/>
        <v/>
      </c>
      <c r="N99" s="21">
        <v>5.0599999999999996</v>
      </c>
      <c r="O99" s="21">
        <v>1.92</v>
      </c>
      <c r="P99" s="21" t="e">
        <f t="shared" si="15"/>
        <v>#REF!</v>
      </c>
      <c r="Q99" s="21" t="e">
        <f t="shared" si="16"/>
        <v>#REF!</v>
      </c>
      <c r="R99" s="31">
        <v>0</v>
      </c>
      <c r="S99" s="32">
        <v>3.86</v>
      </c>
      <c r="T99" s="32" t="e">
        <f t="shared" si="17"/>
        <v>#REF!</v>
      </c>
      <c r="U99" s="32" t="e">
        <f t="shared" si="18"/>
        <v>#REF!</v>
      </c>
      <c r="V99" s="25" t="s">
        <v>257</v>
      </c>
      <c r="W99" s="26" t="s">
        <v>257</v>
      </c>
      <c r="X99" s="26" t="str">
        <f t="shared" si="19"/>
        <v/>
      </c>
      <c r="Y99" s="36" t="str">
        <f t="shared" si="20"/>
        <v/>
      </c>
      <c r="Z99" s="21">
        <v>0</v>
      </c>
      <c r="AA99" s="21">
        <v>2.9099999999999997</v>
      </c>
      <c r="AB99" s="21" t="e">
        <f t="shared" si="21"/>
        <v>#REF!</v>
      </c>
      <c r="AC99" s="21" t="e">
        <f t="shared" si="22"/>
        <v>#REF!</v>
      </c>
    </row>
    <row r="100" spans="1:29" ht="15.75" customHeight="1" x14ac:dyDescent="0.35">
      <c r="A100" s="2" t="s">
        <v>86</v>
      </c>
      <c r="B100" s="18" t="s">
        <v>256</v>
      </c>
      <c r="C100" s="14" t="e">
        <f>#REF!</f>
        <v>#REF!</v>
      </c>
      <c r="D100" s="6" t="e">
        <f>#REF!</f>
        <v>#REF!</v>
      </c>
      <c r="E100" s="4"/>
      <c r="F100" s="31">
        <v>5.0599999999999996</v>
      </c>
      <c r="G100" s="32">
        <v>2.48</v>
      </c>
      <c r="H100" s="32" t="e">
        <f t="shared" si="23"/>
        <v>#REF!</v>
      </c>
      <c r="I100" s="32" t="e">
        <f t="shared" si="12"/>
        <v>#REF!</v>
      </c>
      <c r="J100" s="25" t="s">
        <v>257</v>
      </c>
      <c r="K100" s="26" t="s">
        <v>257</v>
      </c>
      <c r="L100" s="26" t="str">
        <f t="shared" si="13"/>
        <v/>
      </c>
      <c r="M100" s="36" t="str">
        <f t="shared" si="14"/>
        <v/>
      </c>
      <c r="N100" s="21">
        <v>5.0599999999999996</v>
      </c>
      <c r="O100" s="21">
        <v>1.64</v>
      </c>
      <c r="P100" s="21" t="e">
        <f t="shared" si="15"/>
        <v>#REF!</v>
      </c>
      <c r="Q100" s="21" t="e">
        <f t="shared" si="16"/>
        <v>#REF!</v>
      </c>
      <c r="R100" s="31">
        <v>0</v>
      </c>
      <c r="S100" s="32">
        <v>3.42</v>
      </c>
      <c r="T100" s="32" t="e">
        <f t="shared" si="17"/>
        <v>#REF!</v>
      </c>
      <c r="U100" s="32" t="e">
        <f t="shared" si="18"/>
        <v>#REF!</v>
      </c>
      <c r="V100" s="25" t="s">
        <v>257</v>
      </c>
      <c r="W100" s="26" t="s">
        <v>257</v>
      </c>
      <c r="X100" s="26" t="str">
        <f t="shared" si="19"/>
        <v/>
      </c>
      <c r="Y100" s="36" t="str">
        <f t="shared" si="20"/>
        <v/>
      </c>
      <c r="Z100" s="21">
        <v>0</v>
      </c>
      <c r="AA100" s="21">
        <v>2.58</v>
      </c>
      <c r="AB100" s="21" t="e">
        <f t="shared" si="21"/>
        <v>#REF!</v>
      </c>
      <c r="AC100" s="21" t="e">
        <f t="shared" si="22"/>
        <v>#REF!</v>
      </c>
    </row>
    <row r="101" spans="1:29" ht="15.75" customHeight="1" x14ac:dyDescent="0.35">
      <c r="A101" s="2" t="s">
        <v>87</v>
      </c>
      <c r="B101" s="18" t="s">
        <v>256</v>
      </c>
      <c r="C101" s="14" t="e">
        <f>#REF!</f>
        <v>#REF!</v>
      </c>
      <c r="D101" s="6" t="e">
        <f>#REF!</f>
        <v>#REF!</v>
      </c>
      <c r="E101" s="4"/>
      <c r="F101" s="31">
        <v>5.0599999999999996</v>
      </c>
      <c r="G101" s="32">
        <v>2.48</v>
      </c>
      <c r="H101" s="32" t="e">
        <f t="shared" si="23"/>
        <v>#REF!</v>
      </c>
      <c r="I101" s="32" t="e">
        <f t="shared" si="12"/>
        <v>#REF!</v>
      </c>
      <c r="J101" s="25" t="s">
        <v>257</v>
      </c>
      <c r="K101" s="26" t="s">
        <v>257</v>
      </c>
      <c r="L101" s="26" t="str">
        <f t="shared" si="13"/>
        <v/>
      </c>
      <c r="M101" s="36" t="str">
        <f t="shared" si="14"/>
        <v/>
      </c>
      <c r="N101" s="21">
        <v>5.0599999999999996</v>
      </c>
      <c r="O101" s="21">
        <v>1.64</v>
      </c>
      <c r="P101" s="21" t="e">
        <f t="shared" si="15"/>
        <v>#REF!</v>
      </c>
      <c r="Q101" s="21" t="e">
        <f t="shared" si="16"/>
        <v>#REF!</v>
      </c>
      <c r="R101" s="31">
        <v>0</v>
      </c>
      <c r="S101" s="32">
        <v>3.42</v>
      </c>
      <c r="T101" s="32" t="e">
        <f t="shared" si="17"/>
        <v>#REF!</v>
      </c>
      <c r="U101" s="32" t="e">
        <f t="shared" si="18"/>
        <v>#REF!</v>
      </c>
      <c r="V101" s="25" t="s">
        <v>257</v>
      </c>
      <c r="W101" s="26" t="s">
        <v>257</v>
      </c>
      <c r="X101" s="26" t="str">
        <f t="shared" si="19"/>
        <v/>
      </c>
      <c r="Y101" s="36" t="str">
        <f t="shared" si="20"/>
        <v/>
      </c>
      <c r="Z101" s="21">
        <v>0</v>
      </c>
      <c r="AA101" s="21">
        <v>2.58</v>
      </c>
      <c r="AB101" s="21" t="e">
        <f t="shared" si="21"/>
        <v>#REF!</v>
      </c>
      <c r="AC101" s="21" t="e">
        <f t="shared" si="22"/>
        <v>#REF!</v>
      </c>
    </row>
    <row r="102" spans="1:29" ht="15.75" customHeight="1" x14ac:dyDescent="0.35">
      <c r="A102" s="2" t="s">
        <v>88</v>
      </c>
      <c r="B102" s="18" t="s">
        <v>256</v>
      </c>
      <c r="C102" s="14" t="e">
        <f>#REF!</f>
        <v>#REF!</v>
      </c>
      <c r="D102" s="6" t="e">
        <f>#REF!</f>
        <v>#REF!</v>
      </c>
      <c r="E102" s="4"/>
      <c r="F102" s="31">
        <v>5.0599999999999996</v>
      </c>
      <c r="G102" s="32">
        <v>2.8699999999999997</v>
      </c>
      <c r="H102" s="32" t="e">
        <f t="shared" si="23"/>
        <v>#REF!</v>
      </c>
      <c r="I102" s="32" t="e">
        <f t="shared" si="12"/>
        <v>#REF!</v>
      </c>
      <c r="J102" s="25" t="s">
        <v>257</v>
      </c>
      <c r="K102" s="26" t="s">
        <v>257</v>
      </c>
      <c r="L102" s="26" t="str">
        <f t="shared" si="13"/>
        <v/>
      </c>
      <c r="M102" s="36" t="str">
        <f t="shared" si="14"/>
        <v/>
      </c>
      <c r="N102" s="21" t="s">
        <v>257</v>
      </c>
      <c r="O102" s="21" t="s">
        <v>257</v>
      </c>
      <c r="P102" s="21" t="str">
        <f t="shared" si="15"/>
        <v/>
      </c>
      <c r="Q102" s="21" t="str">
        <f t="shared" si="16"/>
        <v/>
      </c>
      <c r="R102" s="31">
        <v>0</v>
      </c>
      <c r="S102" s="32">
        <v>3.8099999999999996</v>
      </c>
      <c r="T102" s="32" t="e">
        <f t="shared" si="17"/>
        <v>#REF!</v>
      </c>
      <c r="U102" s="32" t="e">
        <f t="shared" si="18"/>
        <v>#REF!</v>
      </c>
      <c r="V102" s="25" t="s">
        <v>257</v>
      </c>
      <c r="W102" s="26" t="s">
        <v>257</v>
      </c>
      <c r="X102" s="26" t="str">
        <f t="shared" si="19"/>
        <v/>
      </c>
      <c r="Y102" s="36" t="str">
        <f t="shared" si="20"/>
        <v/>
      </c>
      <c r="Z102" s="21" t="s">
        <v>257</v>
      </c>
      <c r="AA102" s="21" t="s">
        <v>257</v>
      </c>
      <c r="AB102" s="21" t="str">
        <f t="shared" si="21"/>
        <v/>
      </c>
      <c r="AC102" s="21" t="str">
        <f t="shared" si="22"/>
        <v/>
      </c>
    </row>
    <row r="103" spans="1:29" ht="15.75" customHeight="1" x14ac:dyDescent="0.35">
      <c r="A103" s="2" t="s">
        <v>89</v>
      </c>
      <c r="B103" s="18" t="s">
        <v>10</v>
      </c>
      <c r="C103" s="14" t="e">
        <f>#REF!</f>
        <v>#REF!</v>
      </c>
      <c r="D103" s="6" t="e">
        <f>#REF!</f>
        <v>#REF!</v>
      </c>
      <c r="E103" s="4"/>
      <c r="F103" s="31">
        <v>5.0599999999999996</v>
      </c>
      <c r="G103" s="32">
        <v>1.1399999999999999</v>
      </c>
      <c r="H103" s="32" t="e">
        <f t="shared" si="23"/>
        <v>#REF!</v>
      </c>
      <c r="I103" s="32" t="e">
        <f t="shared" si="12"/>
        <v>#REF!</v>
      </c>
      <c r="J103" s="25" t="s">
        <v>257</v>
      </c>
      <c r="K103" s="26" t="s">
        <v>257</v>
      </c>
      <c r="L103" s="26" t="str">
        <f t="shared" si="13"/>
        <v/>
      </c>
      <c r="M103" s="36" t="str">
        <f t="shared" si="14"/>
        <v/>
      </c>
      <c r="N103" s="21">
        <v>5.0599999999999996</v>
      </c>
      <c r="O103" s="21">
        <v>1.0900000000000001</v>
      </c>
      <c r="P103" s="21" t="e">
        <f t="shared" si="15"/>
        <v>#REF!</v>
      </c>
      <c r="Q103" s="21" t="e">
        <f t="shared" si="16"/>
        <v>#REF!</v>
      </c>
      <c r="R103" s="31">
        <v>0</v>
      </c>
      <c r="S103" s="32">
        <v>2.0599999999999996</v>
      </c>
      <c r="T103" s="32" t="e">
        <f t="shared" si="17"/>
        <v>#REF!</v>
      </c>
      <c r="U103" s="32" t="e">
        <f t="shared" si="18"/>
        <v>#REF!</v>
      </c>
      <c r="V103" s="25" t="s">
        <v>257</v>
      </c>
      <c r="W103" s="26" t="s">
        <v>257</v>
      </c>
      <c r="X103" s="26" t="str">
        <f t="shared" si="19"/>
        <v/>
      </c>
      <c r="Y103" s="36" t="str">
        <f t="shared" si="20"/>
        <v/>
      </c>
      <c r="Z103" s="21">
        <v>0</v>
      </c>
      <c r="AA103" s="21">
        <v>2.0099999999999998</v>
      </c>
      <c r="AB103" s="21" t="e">
        <f t="shared" si="21"/>
        <v>#REF!</v>
      </c>
      <c r="AC103" s="21" t="e">
        <f t="shared" si="22"/>
        <v>#REF!</v>
      </c>
    </row>
    <row r="104" spans="1:29" ht="15.75" customHeight="1" x14ac:dyDescent="0.35">
      <c r="A104" s="2" t="s">
        <v>90</v>
      </c>
      <c r="B104" s="18" t="s">
        <v>256</v>
      </c>
      <c r="C104" s="14" t="e">
        <f>#REF!</f>
        <v>#REF!</v>
      </c>
      <c r="D104" s="6" t="e">
        <f>#REF!</f>
        <v>#REF!</v>
      </c>
      <c r="E104" s="4"/>
      <c r="F104" s="31">
        <v>5.0599999999999996</v>
      </c>
      <c r="G104" s="32">
        <v>2.48</v>
      </c>
      <c r="H104" s="32" t="e">
        <f t="shared" si="23"/>
        <v>#REF!</v>
      </c>
      <c r="I104" s="32" t="e">
        <f t="shared" si="12"/>
        <v>#REF!</v>
      </c>
      <c r="J104" s="25">
        <v>5.0599999999999996</v>
      </c>
      <c r="K104" s="26">
        <v>2.42</v>
      </c>
      <c r="L104" s="26" t="e">
        <f t="shared" si="13"/>
        <v>#REF!</v>
      </c>
      <c r="M104" s="36" t="e">
        <f t="shared" si="14"/>
        <v>#REF!</v>
      </c>
      <c r="N104" s="21">
        <v>5.0599999999999996</v>
      </c>
      <c r="O104" s="21">
        <v>1.64</v>
      </c>
      <c r="P104" s="21" t="e">
        <f t="shared" si="15"/>
        <v>#REF!</v>
      </c>
      <c r="Q104" s="21" t="e">
        <f t="shared" si="16"/>
        <v>#REF!</v>
      </c>
      <c r="R104" s="31">
        <v>0</v>
      </c>
      <c r="S104" s="32">
        <v>3.42</v>
      </c>
      <c r="T104" s="32" t="e">
        <f t="shared" si="17"/>
        <v>#REF!</v>
      </c>
      <c r="U104" s="32" t="e">
        <f t="shared" si="18"/>
        <v>#REF!</v>
      </c>
      <c r="V104" s="25">
        <v>0</v>
      </c>
      <c r="W104" s="26">
        <v>3.36</v>
      </c>
      <c r="X104" s="26" t="e">
        <f t="shared" si="19"/>
        <v>#REF!</v>
      </c>
      <c r="Y104" s="36" t="e">
        <f t="shared" si="20"/>
        <v>#REF!</v>
      </c>
      <c r="Z104" s="21">
        <v>0</v>
      </c>
      <c r="AA104" s="21">
        <v>2.58</v>
      </c>
      <c r="AB104" s="21" t="e">
        <f t="shared" si="21"/>
        <v>#REF!</v>
      </c>
      <c r="AC104" s="21" t="e">
        <f t="shared" si="22"/>
        <v>#REF!</v>
      </c>
    </row>
    <row r="105" spans="1:29" ht="15.75" customHeight="1" x14ac:dyDescent="0.35">
      <c r="A105" s="2" t="s">
        <v>91</v>
      </c>
      <c r="B105" s="18" t="s">
        <v>256</v>
      </c>
      <c r="C105" s="14" t="e">
        <f>#REF!</f>
        <v>#REF!</v>
      </c>
      <c r="D105" s="6" t="e">
        <f>#REF!</f>
        <v>#REF!</v>
      </c>
      <c r="E105" s="4"/>
      <c r="F105" s="31">
        <v>5.0599999999999996</v>
      </c>
      <c r="G105" s="32">
        <v>3.2399999999999998</v>
      </c>
      <c r="H105" s="32" t="e">
        <f t="shared" si="23"/>
        <v>#REF!</v>
      </c>
      <c r="I105" s="32" t="e">
        <f t="shared" si="12"/>
        <v>#REF!</v>
      </c>
      <c r="J105" s="25" t="s">
        <v>257</v>
      </c>
      <c r="K105" s="26" t="s">
        <v>257</v>
      </c>
      <c r="L105" s="26" t="str">
        <f t="shared" si="13"/>
        <v/>
      </c>
      <c r="M105" s="36" t="str">
        <f t="shared" si="14"/>
        <v/>
      </c>
      <c r="N105" s="21" t="s">
        <v>257</v>
      </c>
      <c r="O105" s="21" t="s">
        <v>257</v>
      </c>
      <c r="P105" s="21" t="str">
        <f t="shared" si="15"/>
        <v/>
      </c>
      <c r="Q105" s="21" t="str">
        <f t="shared" si="16"/>
        <v/>
      </c>
      <c r="R105" s="31">
        <v>0</v>
      </c>
      <c r="S105" s="32">
        <v>4.22</v>
      </c>
      <c r="T105" s="32" t="e">
        <f t="shared" si="17"/>
        <v>#REF!</v>
      </c>
      <c r="U105" s="32" t="e">
        <f t="shared" si="18"/>
        <v>#REF!</v>
      </c>
      <c r="V105" s="25" t="s">
        <v>257</v>
      </c>
      <c r="W105" s="26" t="s">
        <v>257</v>
      </c>
      <c r="X105" s="26" t="str">
        <f t="shared" si="19"/>
        <v/>
      </c>
      <c r="Y105" s="36" t="str">
        <f t="shared" si="20"/>
        <v/>
      </c>
      <c r="Z105" s="21" t="s">
        <v>257</v>
      </c>
      <c r="AA105" s="21" t="s">
        <v>257</v>
      </c>
      <c r="AB105" s="21" t="str">
        <f t="shared" si="21"/>
        <v/>
      </c>
      <c r="AC105" s="21" t="str">
        <f t="shared" si="22"/>
        <v/>
      </c>
    </row>
    <row r="106" spans="1:29" ht="15.75" customHeight="1" x14ac:dyDescent="0.35">
      <c r="A106" s="2" t="s">
        <v>92</v>
      </c>
      <c r="B106" s="18" t="s">
        <v>10</v>
      </c>
      <c r="C106" s="14" t="e">
        <f>#REF!</f>
        <v>#REF!</v>
      </c>
      <c r="D106" s="6" t="e">
        <f>#REF!</f>
        <v>#REF!</v>
      </c>
      <c r="E106" s="4"/>
      <c r="F106" s="31">
        <v>5.0599999999999996</v>
      </c>
      <c r="G106" s="32">
        <v>1.58</v>
      </c>
      <c r="H106" s="32" t="e">
        <f t="shared" si="23"/>
        <v>#REF!</v>
      </c>
      <c r="I106" s="32" t="e">
        <f t="shared" si="12"/>
        <v>#REF!</v>
      </c>
      <c r="J106" s="25" t="s">
        <v>257</v>
      </c>
      <c r="K106" s="26" t="s">
        <v>257</v>
      </c>
      <c r="L106" s="26" t="str">
        <f t="shared" si="13"/>
        <v/>
      </c>
      <c r="M106" s="36" t="str">
        <f t="shared" si="14"/>
        <v/>
      </c>
      <c r="N106" s="21">
        <v>5.0599999999999996</v>
      </c>
      <c r="O106" s="21">
        <v>1.4</v>
      </c>
      <c r="P106" s="21" t="e">
        <f t="shared" si="15"/>
        <v>#REF!</v>
      </c>
      <c r="Q106" s="21" t="e">
        <f t="shared" si="16"/>
        <v>#REF!</v>
      </c>
      <c r="R106" s="31">
        <v>0</v>
      </c>
      <c r="S106" s="32">
        <v>2.5299999999999998</v>
      </c>
      <c r="T106" s="32" t="e">
        <f t="shared" si="17"/>
        <v>#REF!</v>
      </c>
      <c r="U106" s="32" t="e">
        <f t="shared" si="18"/>
        <v>#REF!</v>
      </c>
      <c r="V106" s="25" t="s">
        <v>257</v>
      </c>
      <c r="W106" s="26" t="s">
        <v>257</v>
      </c>
      <c r="X106" s="26" t="str">
        <f t="shared" si="19"/>
        <v/>
      </c>
      <c r="Y106" s="36" t="str">
        <f t="shared" si="20"/>
        <v/>
      </c>
      <c r="Z106" s="21">
        <v>0</v>
      </c>
      <c r="AA106" s="21">
        <v>2.38</v>
      </c>
      <c r="AB106" s="21" t="e">
        <f t="shared" si="21"/>
        <v>#REF!</v>
      </c>
      <c r="AC106" s="21" t="e">
        <f t="shared" si="22"/>
        <v>#REF!</v>
      </c>
    </row>
    <row r="107" spans="1:29" ht="15.75" customHeight="1" x14ac:dyDescent="0.35">
      <c r="A107" s="2" t="s">
        <v>93</v>
      </c>
      <c r="B107" s="18" t="s">
        <v>256</v>
      </c>
      <c r="C107" s="14" t="e">
        <f>#REF!</f>
        <v>#REF!</v>
      </c>
      <c r="D107" s="6" t="e">
        <f>#REF!</f>
        <v>#REF!</v>
      </c>
      <c r="E107" s="4"/>
      <c r="F107" s="31">
        <v>5.0599999999999996</v>
      </c>
      <c r="G107" s="32">
        <v>2.8699999999999997</v>
      </c>
      <c r="H107" s="32" t="e">
        <f t="shared" si="23"/>
        <v>#REF!</v>
      </c>
      <c r="I107" s="32" t="e">
        <f t="shared" si="12"/>
        <v>#REF!</v>
      </c>
      <c r="J107" s="25" t="s">
        <v>257</v>
      </c>
      <c r="K107" s="26" t="s">
        <v>257</v>
      </c>
      <c r="L107" s="26" t="str">
        <f t="shared" si="13"/>
        <v/>
      </c>
      <c r="M107" s="36" t="str">
        <f t="shared" si="14"/>
        <v/>
      </c>
      <c r="N107" s="21">
        <v>5.0599999999999996</v>
      </c>
      <c r="O107" s="21">
        <v>1.56</v>
      </c>
      <c r="P107" s="21" t="e">
        <f t="shared" si="15"/>
        <v>#REF!</v>
      </c>
      <c r="Q107" s="21" t="e">
        <f t="shared" si="16"/>
        <v>#REF!</v>
      </c>
      <c r="R107" s="31">
        <v>0</v>
      </c>
      <c r="S107" s="32">
        <v>3.8099999999999996</v>
      </c>
      <c r="T107" s="32" t="e">
        <f t="shared" si="17"/>
        <v>#REF!</v>
      </c>
      <c r="U107" s="32" t="e">
        <f t="shared" si="18"/>
        <v>#REF!</v>
      </c>
      <c r="V107" s="25" t="s">
        <v>257</v>
      </c>
      <c r="W107" s="26" t="s">
        <v>257</v>
      </c>
      <c r="X107" s="26" t="str">
        <f t="shared" si="19"/>
        <v/>
      </c>
      <c r="Y107" s="36" t="str">
        <f t="shared" si="20"/>
        <v/>
      </c>
      <c r="Z107" s="21">
        <v>0</v>
      </c>
      <c r="AA107" s="21">
        <v>2.4899999999999998</v>
      </c>
      <c r="AB107" s="21" t="e">
        <f t="shared" si="21"/>
        <v>#REF!</v>
      </c>
      <c r="AC107" s="21" t="e">
        <f t="shared" si="22"/>
        <v>#REF!</v>
      </c>
    </row>
    <row r="108" spans="1:29" ht="15.75" customHeight="1" x14ac:dyDescent="0.35">
      <c r="A108" s="2" t="s">
        <v>94</v>
      </c>
      <c r="B108" s="18" t="s">
        <v>256</v>
      </c>
      <c r="C108" s="14" t="e">
        <f>#REF!</f>
        <v>#REF!</v>
      </c>
      <c r="D108" s="6" t="e">
        <f>#REF!</f>
        <v>#REF!</v>
      </c>
      <c r="E108" s="4"/>
      <c r="F108" s="31">
        <v>5.0599999999999996</v>
      </c>
      <c r="G108" s="32">
        <v>2.5499999999999998</v>
      </c>
      <c r="H108" s="32" t="e">
        <f t="shared" si="23"/>
        <v>#REF!</v>
      </c>
      <c r="I108" s="32" t="e">
        <f t="shared" si="12"/>
        <v>#REF!</v>
      </c>
      <c r="J108" s="25" t="s">
        <v>257</v>
      </c>
      <c r="K108" s="26" t="s">
        <v>257</v>
      </c>
      <c r="L108" s="26" t="str">
        <f t="shared" si="13"/>
        <v/>
      </c>
      <c r="M108" s="36" t="str">
        <f t="shared" si="14"/>
        <v/>
      </c>
      <c r="N108" s="21">
        <v>5.0599999999999996</v>
      </c>
      <c r="O108" s="21">
        <v>1.62</v>
      </c>
      <c r="P108" s="21" t="e">
        <f t="shared" si="15"/>
        <v>#REF!</v>
      </c>
      <c r="Q108" s="21" t="e">
        <f t="shared" si="16"/>
        <v>#REF!</v>
      </c>
      <c r="R108" s="31">
        <v>0</v>
      </c>
      <c r="S108" s="32">
        <v>3.46</v>
      </c>
      <c r="T108" s="32" t="e">
        <f t="shared" si="17"/>
        <v>#REF!</v>
      </c>
      <c r="U108" s="32" t="e">
        <f t="shared" si="18"/>
        <v>#REF!</v>
      </c>
      <c r="V108" s="25" t="s">
        <v>257</v>
      </c>
      <c r="W108" s="26" t="s">
        <v>257</v>
      </c>
      <c r="X108" s="26" t="str">
        <f t="shared" si="19"/>
        <v/>
      </c>
      <c r="Y108" s="36" t="str">
        <f t="shared" si="20"/>
        <v/>
      </c>
      <c r="Z108" s="21">
        <v>0</v>
      </c>
      <c r="AA108" s="21">
        <v>2.5299999999999998</v>
      </c>
      <c r="AB108" s="21" t="e">
        <f t="shared" si="21"/>
        <v>#REF!</v>
      </c>
      <c r="AC108" s="21" t="e">
        <f t="shared" si="22"/>
        <v>#REF!</v>
      </c>
    </row>
    <row r="109" spans="1:29" ht="15.75" customHeight="1" x14ac:dyDescent="0.35">
      <c r="A109" s="2" t="s">
        <v>95</v>
      </c>
      <c r="B109" s="18" t="s">
        <v>256</v>
      </c>
      <c r="C109" s="14" t="e">
        <f>#REF!</f>
        <v>#REF!</v>
      </c>
      <c r="D109" s="6" t="e">
        <f>#REF!</f>
        <v>#REF!</v>
      </c>
      <c r="E109" s="4"/>
      <c r="F109" s="31">
        <v>5.0599999999999996</v>
      </c>
      <c r="G109" s="32">
        <v>2.5499999999999998</v>
      </c>
      <c r="H109" s="32" t="e">
        <f t="shared" si="23"/>
        <v>#REF!</v>
      </c>
      <c r="I109" s="32" t="e">
        <f t="shared" si="12"/>
        <v>#REF!</v>
      </c>
      <c r="J109" s="25" t="s">
        <v>257</v>
      </c>
      <c r="K109" s="26" t="s">
        <v>257</v>
      </c>
      <c r="L109" s="26" t="str">
        <f t="shared" si="13"/>
        <v/>
      </c>
      <c r="M109" s="36" t="str">
        <f t="shared" si="14"/>
        <v/>
      </c>
      <c r="N109" s="21">
        <v>5.0599999999999996</v>
      </c>
      <c r="O109" s="21">
        <v>1.62</v>
      </c>
      <c r="P109" s="21" t="e">
        <f t="shared" si="15"/>
        <v>#REF!</v>
      </c>
      <c r="Q109" s="21" t="e">
        <f t="shared" si="16"/>
        <v>#REF!</v>
      </c>
      <c r="R109" s="31">
        <v>0</v>
      </c>
      <c r="S109" s="32">
        <v>3.46</v>
      </c>
      <c r="T109" s="32" t="e">
        <f t="shared" si="17"/>
        <v>#REF!</v>
      </c>
      <c r="U109" s="32" t="e">
        <f t="shared" si="18"/>
        <v>#REF!</v>
      </c>
      <c r="V109" s="25" t="s">
        <v>257</v>
      </c>
      <c r="W109" s="26" t="s">
        <v>257</v>
      </c>
      <c r="X109" s="26" t="str">
        <f t="shared" si="19"/>
        <v/>
      </c>
      <c r="Y109" s="36" t="str">
        <f t="shared" si="20"/>
        <v/>
      </c>
      <c r="Z109" s="21">
        <v>0</v>
      </c>
      <c r="AA109" s="21">
        <v>2.5299999999999998</v>
      </c>
      <c r="AB109" s="21" t="e">
        <f t="shared" si="21"/>
        <v>#REF!</v>
      </c>
      <c r="AC109" s="21" t="e">
        <f t="shared" si="22"/>
        <v>#REF!</v>
      </c>
    </row>
    <row r="110" spans="1:29" ht="15.75" customHeight="1" x14ac:dyDescent="0.35">
      <c r="A110" s="2" t="s">
        <v>96</v>
      </c>
      <c r="B110" s="18" t="s">
        <v>256</v>
      </c>
      <c r="C110" s="14" t="e">
        <f>#REF!</f>
        <v>#REF!</v>
      </c>
      <c r="D110" s="6" t="e">
        <f>#REF!</f>
        <v>#REF!</v>
      </c>
      <c r="E110" s="4"/>
      <c r="F110" s="31">
        <v>5.0599999999999996</v>
      </c>
      <c r="G110" s="32">
        <v>2.5499999999999998</v>
      </c>
      <c r="H110" s="32" t="e">
        <f t="shared" si="23"/>
        <v>#REF!</v>
      </c>
      <c r="I110" s="32" t="e">
        <f t="shared" si="12"/>
        <v>#REF!</v>
      </c>
      <c r="J110" s="25" t="s">
        <v>257</v>
      </c>
      <c r="K110" s="26" t="s">
        <v>257</v>
      </c>
      <c r="L110" s="26" t="str">
        <f t="shared" si="13"/>
        <v/>
      </c>
      <c r="M110" s="36" t="str">
        <f t="shared" si="14"/>
        <v/>
      </c>
      <c r="N110" s="21" t="s">
        <v>257</v>
      </c>
      <c r="O110" s="21" t="s">
        <v>257</v>
      </c>
      <c r="P110" s="21" t="str">
        <f t="shared" si="15"/>
        <v/>
      </c>
      <c r="Q110" s="21" t="str">
        <f t="shared" si="16"/>
        <v/>
      </c>
      <c r="R110" s="31">
        <v>0</v>
      </c>
      <c r="S110" s="32">
        <v>3.46</v>
      </c>
      <c r="T110" s="32" t="e">
        <f t="shared" si="17"/>
        <v>#REF!</v>
      </c>
      <c r="U110" s="32" t="e">
        <f t="shared" si="18"/>
        <v>#REF!</v>
      </c>
      <c r="V110" s="25" t="s">
        <v>257</v>
      </c>
      <c r="W110" s="26" t="s">
        <v>257</v>
      </c>
      <c r="X110" s="26" t="str">
        <f t="shared" si="19"/>
        <v/>
      </c>
      <c r="Y110" s="36" t="str">
        <f t="shared" si="20"/>
        <v/>
      </c>
      <c r="Z110" s="21" t="s">
        <v>257</v>
      </c>
      <c r="AA110" s="21" t="s">
        <v>257</v>
      </c>
      <c r="AB110" s="21" t="str">
        <f t="shared" si="21"/>
        <v/>
      </c>
      <c r="AC110" s="21" t="str">
        <f t="shared" si="22"/>
        <v/>
      </c>
    </row>
    <row r="111" spans="1:29" ht="15.75" customHeight="1" x14ac:dyDescent="0.35">
      <c r="A111" s="2" t="s">
        <v>97</v>
      </c>
      <c r="B111" s="18" t="s">
        <v>256</v>
      </c>
      <c r="C111" s="14" t="e">
        <f>#REF!</f>
        <v>#REF!</v>
      </c>
      <c r="D111" s="6" t="e">
        <f>#REF!</f>
        <v>#REF!</v>
      </c>
      <c r="E111" s="4"/>
      <c r="F111" s="31">
        <v>5.0599999999999996</v>
      </c>
      <c r="G111" s="32">
        <v>2.48</v>
      </c>
      <c r="H111" s="32" t="e">
        <f t="shared" si="23"/>
        <v>#REF!</v>
      </c>
      <c r="I111" s="32" t="e">
        <f t="shared" si="12"/>
        <v>#REF!</v>
      </c>
      <c r="J111" s="25" t="s">
        <v>257</v>
      </c>
      <c r="K111" s="26" t="s">
        <v>257</v>
      </c>
      <c r="L111" s="26" t="str">
        <f t="shared" si="13"/>
        <v/>
      </c>
      <c r="M111" s="36" t="str">
        <f t="shared" si="14"/>
        <v/>
      </c>
      <c r="N111" s="21">
        <v>5.0599999999999996</v>
      </c>
      <c r="O111" s="21">
        <v>1.64</v>
      </c>
      <c r="P111" s="21" t="e">
        <f t="shared" si="15"/>
        <v>#REF!</v>
      </c>
      <c r="Q111" s="21" t="e">
        <f t="shared" si="16"/>
        <v>#REF!</v>
      </c>
      <c r="R111" s="31">
        <v>0</v>
      </c>
      <c r="S111" s="32">
        <v>3.42</v>
      </c>
      <c r="T111" s="32" t="e">
        <f t="shared" si="17"/>
        <v>#REF!</v>
      </c>
      <c r="U111" s="32" t="e">
        <f t="shared" si="18"/>
        <v>#REF!</v>
      </c>
      <c r="V111" s="25" t="s">
        <v>257</v>
      </c>
      <c r="W111" s="26" t="s">
        <v>257</v>
      </c>
      <c r="X111" s="26" t="str">
        <f t="shared" si="19"/>
        <v/>
      </c>
      <c r="Y111" s="36" t="str">
        <f t="shared" si="20"/>
        <v/>
      </c>
      <c r="Z111" s="21">
        <v>0</v>
      </c>
      <c r="AA111" s="21">
        <v>2.58</v>
      </c>
      <c r="AB111" s="21" t="e">
        <f t="shared" si="21"/>
        <v>#REF!</v>
      </c>
      <c r="AC111" s="21" t="e">
        <f t="shared" si="22"/>
        <v>#REF!</v>
      </c>
    </row>
    <row r="112" spans="1:29" ht="15.75" customHeight="1" x14ac:dyDescent="0.35">
      <c r="A112" s="2" t="s">
        <v>264</v>
      </c>
      <c r="B112" s="18" t="s">
        <v>256</v>
      </c>
      <c r="C112" s="14" t="e">
        <f>#REF!</f>
        <v>#REF!</v>
      </c>
      <c r="D112" s="6" t="e">
        <f>#REF!</f>
        <v>#REF!</v>
      </c>
      <c r="E112" s="4"/>
      <c r="F112" s="31">
        <v>5.0599999999999996</v>
      </c>
      <c r="G112" s="32">
        <v>2.48</v>
      </c>
      <c r="H112" s="32" t="e">
        <f t="shared" si="23"/>
        <v>#REF!</v>
      </c>
      <c r="I112" s="32" t="e">
        <f t="shared" si="12"/>
        <v>#REF!</v>
      </c>
      <c r="J112" s="25" t="s">
        <v>257</v>
      </c>
      <c r="K112" s="26" t="s">
        <v>257</v>
      </c>
      <c r="L112" s="26" t="str">
        <f t="shared" si="13"/>
        <v/>
      </c>
      <c r="M112" s="36" t="str">
        <f t="shared" si="14"/>
        <v/>
      </c>
      <c r="N112" s="21">
        <v>5.0599999999999996</v>
      </c>
      <c r="O112" s="21">
        <v>1.64</v>
      </c>
      <c r="P112" s="21" t="e">
        <f t="shared" si="15"/>
        <v>#REF!</v>
      </c>
      <c r="Q112" s="21" t="e">
        <f t="shared" si="16"/>
        <v>#REF!</v>
      </c>
      <c r="R112" s="31">
        <v>0</v>
      </c>
      <c r="S112" s="32">
        <v>3.42</v>
      </c>
      <c r="T112" s="32" t="e">
        <f t="shared" si="17"/>
        <v>#REF!</v>
      </c>
      <c r="U112" s="32" t="e">
        <f t="shared" si="18"/>
        <v>#REF!</v>
      </c>
      <c r="V112" s="25" t="s">
        <v>257</v>
      </c>
      <c r="W112" s="26" t="s">
        <v>257</v>
      </c>
      <c r="X112" s="26" t="str">
        <f t="shared" si="19"/>
        <v/>
      </c>
      <c r="Y112" s="36" t="str">
        <f t="shared" si="20"/>
        <v/>
      </c>
      <c r="Z112" s="21">
        <v>0</v>
      </c>
      <c r="AA112" s="21">
        <v>2.58</v>
      </c>
      <c r="AB112" s="21" t="e">
        <f t="shared" si="21"/>
        <v>#REF!</v>
      </c>
      <c r="AC112" s="21" t="e">
        <f t="shared" si="22"/>
        <v>#REF!</v>
      </c>
    </row>
    <row r="113" spans="1:29" ht="15.75" customHeight="1" x14ac:dyDescent="0.35">
      <c r="A113" s="2" t="s">
        <v>99</v>
      </c>
      <c r="B113" s="18" t="s">
        <v>256</v>
      </c>
      <c r="C113" s="14" t="e">
        <f>#REF!</f>
        <v>#REF!</v>
      </c>
      <c r="D113" s="6" t="e">
        <f>#REF!</f>
        <v>#REF!</v>
      </c>
      <c r="E113" s="4"/>
      <c r="F113" s="31">
        <v>5.0599999999999996</v>
      </c>
      <c r="G113" s="32">
        <v>2.5499999999999998</v>
      </c>
      <c r="H113" s="32" t="e">
        <f t="shared" si="23"/>
        <v>#REF!</v>
      </c>
      <c r="I113" s="32" t="e">
        <f t="shared" si="12"/>
        <v>#REF!</v>
      </c>
      <c r="J113" s="25" t="s">
        <v>257</v>
      </c>
      <c r="K113" s="26" t="s">
        <v>257</v>
      </c>
      <c r="L113" s="26" t="str">
        <f t="shared" si="13"/>
        <v/>
      </c>
      <c r="M113" s="36" t="str">
        <f t="shared" si="14"/>
        <v/>
      </c>
      <c r="N113" s="21">
        <v>5.0599999999999996</v>
      </c>
      <c r="O113" s="21">
        <v>1.62</v>
      </c>
      <c r="P113" s="21" t="e">
        <f t="shared" si="15"/>
        <v>#REF!</v>
      </c>
      <c r="Q113" s="21" t="e">
        <f t="shared" si="16"/>
        <v>#REF!</v>
      </c>
      <c r="R113" s="31">
        <v>0</v>
      </c>
      <c r="S113" s="32">
        <v>3.46</v>
      </c>
      <c r="T113" s="32" t="e">
        <f t="shared" si="17"/>
        <v>#REF!</v>
      </c>
      <c r="U113" s="32" t="e">
        <f t="shared" si="18"/>
        <v>#REF!</v>
      </c>
      <c r="V113" s="25" t="s">
        <v>257</v>
      </c>
      <c r="W113" s="26" t="s">
        <v>257</v>
      </c>
      <c r="X113" s="26" t="str">
        <f t="shared" si="19"/>
        <v/>
      </c>
      <c r="Y113" s="36" t="str">
        <f t="shared" si="20"/>
        <v/>
      </c>
      <c r="Z113" s="21">
        <v>0</v>
      </c>
      <c r="AA113" s="21">
        <v>2.5299999999999998</v>
      </c>
      <c r="AB113" s="21" t="e">
        <f t="shared" si="21"/>
        <v>#REF!</v>
      </c>
      <c r="AC113" s="21" t="e">
        <f t="shared" si="22"/>
        <v>#REF!</v>
      </c>
    </row>
    <row r="114" spans="1:29" ht="15.75" customHeight="1" x14ac:dyDescent="0.35">
      <c r="A114" s="2" t="s">
        <v>100</v>
      </c>
      <c r="B114" s="18" t="s">
        <v>256</v>
      </c>
      <c r="C114" s="14" t="e">
        <f>#REF!</f>
        <v>#REF!</v>
      </c>
      <c r="D114" s="6" t="e">
        <f>#REF!</f>
        <v>#REF!</v>
      </c>
      <c r="E114" s="4"/>
      <c r="F114" s="31">
        <v>5.0599999999999996</v>
      </c>
      <c r="G114" s="32">
        <v>2.5499999999999998</v>
      </c>
      <c r="H114" s="32" t="e">
        <f t="shared" si="23"/>
        <v>#REF!</v>
      </c>
      <c r="I114" s="32" t="e">
        <f t="shared" si="12"/>
        <v>#REF!</v>
      </c>
      <c r="J114" s="25" t="s">
        <v>257</v>
      </c>
      <c r="K114" s="26" t="s">
        <v>257</v>
      </c>
      <c r="L114" s="26" t="str">
        <f t="shared" si="13"/>
        <v/>
      </c>
      <c r="M114" s="36" t="str">
        <f t="shared" si="14"/>
        <v/>
      </c>
      <c r="N114" s="21" t="s">
        <v>257</v>
      </c>
      <c r="O114" s="21" t="s">
        <v>257</v>
      </c>
      <c r="P114" s="21" t="str">
        <f t="shared" si="15"/>
        <v/>
      </c>
      <c r="Q114" s="21" t="str">
        <f t="shared" si="16"/>
        <v/>
      </c>
      <c r="R114" s="31">
        <v>0</v>
      </c>
      <c r="S114" s="32">
        <v>3.46</v>
      </c>
      <c r="T114" s="32" t="e">
        <f t="shared" si="17"/>
        <v>#REF!</v>
      </c>
      <c r="U114" s="32" t="e">
        <f t="shared" si="18"/>
        <v>#REF!</v>
      </c>
      <c r="V114" s="25" t="s">
        <v>257</v>
      </c>
      <c r="W114" s="26" t="s">
        <v>257</v>
      </c>
      <c r="X114" s="26" t="str">
        <f t="shared" si="19"/>
        <v/>
      </c>
      <c r="Y114" s="36" t="str">
        <f t="shared" si="20"/>
        <v/>
      </c>
      <c r="Z114" s="21" t="s">
        <v>257</v>
      </c>
      <c r="AA114" s="21" t="s">
        <v>257</v>
      </c>
      <c r="AB114" s="21" t="str">
        <f t="shared" si="21"/>
        <v/>
      </c>
      <c r="AC114" s="21" t="str">
        <f t="shared" si="22"/>
        <v/>
      </c>
    </row>
    <row r="115" spans="1:29" ht="15.75" customHeight="1" x14ac:dyDescent="0.35">
      <c r="A115" s="2" t="s">
        <v>101</v>
      </c>
      <c r="B115" s="18" t="s">
        <v>256</v>
      </c>
      <c r="C115" s="14" t="e">
        <f>#REF!</f>
        <v>#REF!</v>
      </c>
      <c r="D115" s="6" t="e">
        <f>#REF!</f>
        <v>#REF!</v>
      </c>
      <c r="E115" s="4"/>
      <c r="F115" s="31">
        <v>5.0599999999999996</v>
      </c>
      <c r="G115" s="32">
        <v>2.5499999999999998</v>
      </c>
      <c r="H115" s="32" t="e">
        <f t="shared" si="23"/>
        <v>#REF!</v>
      </c>
      <c r="I115" s="32" t="e">
        <f t="shared" si="12"/>
        <v>#REF!</v>
      </c>
      <c r="J115" s="25" t="s">
        <v>257</v>
      </c>
      <c r="K115" s="26" t="s">
        <v>257</v>
      </c>
      <c r="L115" s="26" t="str">
        <f t="shared" si="13"/>
        <v/>
      </c>
      <c r="M115" s="36" t="str">
        <f t="shared" si="14"/>
        <v/>
      </c>
      <c r="N115" s="21">
        <v>5.0599999999999996</v>
      </c>
      <c r="O115" s="21">
        <v>1.62</v>
      </c>
      <c r="P115" s="21" t="e">
        <f t="shared" si="15"/>
        <v>#REF!</v>
      </c>
      <c r="Q115" s="21" t="e">
        <f t="shared" si="16"/>
        <v>#REF!</v>
      </c>
      <c r="R115" s="31">
        <v>0</v>
      </c>
      <c r="S115" s="32">
        <v>3.46</v>
      </c>
      <c r="T115" s="32" t="e">
        <f t="shared" si="17"/>
        <v>#REF!</v>
      </c>
      <c r="U115" s="32" t="e">
        <f t="shared" si="18"/>
        <v>#REF!</v>
      </c>
      <c r="V115" s="25" t="s">
        <v>257</v>
      </c>
      <c r="W115" s="26" t="s">
        <v>257</v>
      </c>
      <c r="X115" s="26" t="str">
        <f t="shared" si="19"/>
        <v/>
      </c>
      <c r="Y115" s="36" t="str">
        <f t="shared" si="20"/>
        <v/>
      </c>
      <c r="Z115" s="21">
        <v>0</v>
      </c>
      <c r="AA115" s="21">
        <v>2.5299999999999998</v>
      </c>
      <c r="AB115" s="21" t="e">
        <f t="shared" si="21"/>
        <v>#REF!</v>
      </c>
      <c r="AC115" s="21" t="e">
        <f t="shared" si="22"/>
        <v>#REF!</v>
      </c>
    </row>
    <row r="116" spans="1:29" ht="15.75" customHeight="1" x14ac:dyDescent="0.35">
      <c r="A116" s="2" t="s">
        <v>102</v>
      </c>
      <c r="B116" s="18" t="s">
        <v>256</v>
      </c>
      <c r="C116" s="14" t="e">
        <f>#REF!</f>
        <v>#REF!</v>
      </c>
      <c r="D116" s="6" t="e">
        <f>#REF!</f>
        <v>#REF!</v>
      </c>
      <c r="E116" s="4"/>
      <c r="F116" s="31">
        <v>5.0599999999999996</v>
      </c>
      <c r="G116" s="32">
        <v>1.65</v>
      </c>
      <c r="H116" s="32" t="e">
        <f t="shared" si="23"/>
        <v>#REF!</v>
      </c>
      <c r="I116" s="32" t="e">
        <f t="shared" si="12"/>
        <v>#REF!</v>
      </c>
      <c r="J116" s="25">
        <v>5.0599999999999996</v>
      </c>
      <c r="K116" s="26">
        <v>1.31</v>
      </c>
      <c r="L116" s="26" t="e">
        <f t="shared" si="13"/>
        <v>#REF!</v>
      </c>
      <c r="M116" s="36" t="e">
        <f t="shared" si="14"/>
        <v>#REF!</v>
      </c>
      <c r="N116" s="21">
        <v>5.0599999999999996</v>
      </c>
      <c r="O116" s="21">
        <v>1.28</v>
      </c>
      <c r="P116" s="21" t="e">
        <f t="shared" si="15"/>
        <v>#REF!</v>
      </c>
      <c r="Q116" s="21" t="e">
        <f t="shared" si="16"/>
        <v>#REF!</v>
      </c>
      <c r="R116" s="31">
        <v>0</v>
      </c>
      <c r="S116" s="32">
        <v>2.6599999999999997</v>
      </c>
      <c r="T116" s="32" t="e">
        <f t="shared" si="17"/>
        <v>#REF!</v>
      </c>
      <c r="U116" s="32" t="e">
        <f t="shared" si="18"/>
        <v>#REF!</v>
      </c>
      <c r="V116" s="25">
        <v>0</v>
      </c>
      <c r="W116" s="26">
        <v>2.2699999999999996</v>
      </c>
      <c r="X116" s="26" t="e">
        <f t="shared" si="19"/>
        <v>#REF!</v>
      </c>
      <c r="Y116" s="36" t="e">
        <f t="shared" si="20"/>
        <v>#REF!</v>
      </c>
      <c r="Z116" s="21">
        <v>0</v>
      </c>
      <c r="AA116" s="21">
        <v>2.2599999999999998</v>
      </c>
      <c r="AB116" s="21" t="e">
        <f t="shared" si="21"/>
        <v>#REF!</v>
      </c>
      <c r="AC116" s="21" t="e">
        <f t="shared" si="22"/>
        <v>#REF!</v>
      </c>
    </row>
    <row r="117" spans="1:29" ht="15.75" customHeight="1" x14ac:dyDescent="0.35">
      <c r="A117" s="2" t="s">
        <v>103</v>
      </c>
      <c r="B117" s="18" t="s">
        <v>10</v>
      </c>
      <c r="C117" s="14" t="e">
        <f>#REF!</f>
        <v>#REF!</v>
      </c>
      <c r="D117" s="6" t="e">
        <f>#REF!</f>
        <v>#REF!</v>
      </c>
      <c r="E117" s="4"/>
      <c r="F117" s="31">
        <v>5.0599999999999996</v>
      </c>
      <c r="G117" s="32">
        <v>1.39</v>
      </c>
      <c r="H117" s="32" t="e">
        <f t="shared" si="23"/>
        <v>#REF!</v>
      </c>
      <c r="I117" s="32" t="e">
        <f t="shared" si="12"/>
        <v>#REF!</v>
      </c>
      <c r="J117" s="25" t="s">
        <v>257</v>
      </c>
      <c r="K117" s="26" t="s">
        <v>257</v>
      </c>
      <c r="L117" s="26" t="str">
        <f t="shared" si="13"/>
        <v/>
      </c>
      <c r="M117" s="36" t="str">
        <f t="shared" si="14"/>
        <v/>
      </c>
      <c r="N117" s="21">
        <v>5.0599999999999996</v>
      </c>
      <c r="O117" s="21">
        <v>1.26</v>
      </c>
      <c r="P117" s="21" t="e">
        <f t="shared" si="15"/>
        <v>#REF!</v>
      </c>
      <c r="Q117" s="21" t="e">
        <f t="shared" si="16"/>
        <v>#REF!</v>
      </c>
      <c r="R117" s="31">
        <v>0</v>
      </c>
      <c r="S117" s="32">
        <v>2.31</v>
      </c>
      <c r="T117" s="32" t="e">
        <f t="shared" si="17"/>
        <v>#REF!</v>
      </c>
      <c r="U117" s="32" t="e">
        <f t="shared" si="18"/>
        <v>#REF!</v>
      </c>
      <c r="V117" s="25" t="s">
        <v>257</v>
      </c>
      <c r="W117" s="26" t="s">
        <v>257</v>
      </c>
      <c r="X117" s="26" t="str">
        <f t="shared" si="19"/>
        <v/>
      </c>
      <c r="Y117" s="36" t="str">
        <f t="shared" si="20"/>
        <v/>
      </c>
      <c r="Z117" s="21">
        <v>0</v>
      </c>
      <c r="AA117" s="21">
        <v>2.11</v>
      </c>
      <c r="AB117" s="21" t="e">
        <f t="shared" si="21"/>
        <v>#REF!</v>
      </c>
      <c r="AC117" s="21" t="e">
        <f t="shared" si="22"/>
        <v>#REF!</v>
      </c>
    </row>
    <row r="118" spans="1:29" ht="15.75" customHeight="1" x14ac:dyDescent="0.35">
      <c r="A118" s="2" t="s">
        <v>104</v>
      </c>
      <c r="B118" s="18" t="s">
        <v>256</v>
      </c>
      <c r="C118" s="14" t="e">
        <f>#REF!</f>
        <v>#REF!</v>
      </c>
      <c r="D118" s="6" t="e">
        <f>#REF!</f>
        <v>#REF!</v>
      </c>
      <c r="E118" s="4"/>
      <c r="F118" s="31">
        <v>5.0599999999999996</v>
      </c>
      <c r="G118" s="32">
        <v>2.0999999999999996</v>
      </c>
      <c r="H118" s="32" t="e">
        <f t="shared" si="23"/>
        <v>#REF!</v>
      </c>
      <c r="I118" s="32" t="e">
        <f t="shared" si="12"/>
        <v>#REF!</v>
      </c>
      <c r="J118" s="25" t="s">
        <v>257</v>
      </c>
      <c r="K118" s="26" t="s">
        <v>257</v>
      </c>
      <c r="L118" s="26" t="str">
        <f t="shared" si="13"/>
        <v/>
      </c>
      <c r="M118" s="36" t="str">
        <f t="shared" si="14"/>
        <v/>
      </c>
      <c r="N118" s="21">
        <v>5.0599999999999996</v>
      </c>
      <c r="O118" s="21">
        <v>1.9</v>
      </c>
      <c r="P118" s="21" t="e">
        <f t="shared" si="15"/>
        <v>#REF!</v>
      </c>
      <c r="Q118" s="21" t="e">
        <f t="shared" si="16"/>
        <v>#REF!</v>
      </c>
      <c r="R118" s="31">
        <v>0</v>
      </c>
      <c r="S118" s="32">
        <v>3.09</v>
      </c>
      <c r="T118" s="32" t="e">
        <f t="shared" si="17"/>
        <v>#REF!</v>
      </c>
      <c r="U118" s="32" t="e">
        <f t="shared" si="18"/>
        <v>#REF!</v>
      </c>
      <c r="V118" s="25" t="s">
        <v>257</v>
      </c>
      <c r="W118" s="26" t="s">
        <v>257</v>
      </c>
      <c r="X118" s="26" t="str">
        <f t="shared" si="19"/>
        <v/>
      </c>
      <c r="Y118" s="36" t="str">
        <f t="shared" si="20"/>
        <v/>
      </c>
      <c r="Z118" s="21">
        <v>0</v>
      </c>
      <c r="AA118" s="21">
        <v>2.8899999999999997</v>
      </c>
      <c r="AB118" s="21" t="e">
        <f t="shared" si="21"/>
        <v>#REF!</v>
      </c>
      <c r="AC118" s="21" t="e">
        <f t="shared" si="22"/>
        <v>#REF!</v>
      </c>
    </row>
    <row r="119" spans="1:29" ht="15.75" customHeight="1" x14ac:dyDescent="0.35">
      <c r="A119" s="2" t="s">
        <v>105</v>
      </c>
      <c r="B119" s="18" t="s">
        <v>256</v>
      </c>
      <c r="C119" s="14" t="e">
        <f>#REF!</f>
        <v>#REF!</v>
      </c>
      <c r="D119" s="6" t="e">
        <f>#REF!</f>
        <v>#REF!</v>
      </c>
      <c r="E119" s="4"/>
      <c r="F119" s="31">
        <v>5.0599999999999996</v>
      </c>
      <c r="G119" s="32">
        <v>1.48</v>
      </c>
      <c r="H119" s="32" t="e">
        <f t="shared" si="23"/>
        <v>#REF!</v>
      </c>
      <c r="I119" s="32" t="e">
        <f t="shared" si="12"/>
        <v>#REF!</v>
      </c>
      <c r="J119" s="25" t="s">
        <v>257</v>
      </c>
      <c r="K119" s="26" t="s">
        <v>257</v>
      </c>
      <c r="L119" s="26" t="str">
        <f t="shared" si="13"/>
        <v/>
      </c>
      <c r="M119" s="36" t="str">
        <f t="shared" si="14"/>
        <v/>
      </c>
      <c r="N119" s="21" t="s">
        <v>257</v>
      </c>
      <c r="O119" s="21" t="s">
        <v>257</v>
      </c>
      <c r="P119" s="21" t="str">
        <f t="shared" si="15"/>
        <v/>
      </c>
      <c r="Q119" s="21" t="str">
        <f t="shared" si="16"/>
        <v/>
      </c>
      <c r="R119" s="31">
        <v>0</v>
      </c>
      <c r="S119" s="32">
        <v>2.44</v>
      </c>
      <c r="T119" s="32" t="e">
        <f t="shared" si="17"/>
        <v>#REF!</v>
      </c>
      <c r="U119" s="32" t="e">
        <f t="shared" si="18"/>
        <v>#REF!</v>
      </c>
      <c r="V119" s="25" t="s">
        <v>257</v>
      </c>
      <c r="W119" s="26" t="s">
        <v>257</v>
      </c>
      <c r="X119" s="26" t="str">
        <f t="shared" si="19"/>
        <v/>
      </c>
      <c r="Y119" s="36" t="str">
        <f t="shared" si="20"/>
        <v/>
      </c>
      <c r="Z119" s="21" t="s">
        <v>257</v>
      </c>
      <c r="AA119" s="21" t="s">
        <v>257</v>
      </c>
      <c r="AB119" s="21" t="str">
        <f t="shared" si="21"/>
        <v/>
      </c>
      <c r="AC119" s="21" t="str">
        <f t="shared" si="22"/>
        <v/>
      </c>
    </row>
    <row r="120" spans="1:29" ht="15.75" customHeight="1" x14ac:dyDescent="0.35">
      <c r="A120" s="2" t="s">
        <v>106</v>
      </c>
      <c r="B120" s="18" t="s">
        <v>256</v>
      </c>
      <c r="C120" s="14" t="e">
        <f>#REF!</f>
        <v>#REF!</v>
      </c>
      <c r="D120" s="6" t="e">
        <f>#REF!</f>
        <v>#REF!</v>
      </c>
      <c r="E120" s="4"/>
      <c r="F120" s="31">
        <v>5.0599999999999996</v>
      </c>
      <c r="G120" s="32">
        <v>2.86</v>
      </c>
      <c r="H120" s="32" t="e">
        <f t="shared" si="23"/>
        <v>#REF!</v>
      </c>
      <c r="I120" s="32" t="e">
        <f t="shared" si="12"/>
        <v>#REF!</v>
      </c>
      <c r="J120" s="25">
        <v>5.0599999999999996</v>
      </c>
      <c r="K120" s="26">
        <v>2.44</v>
      </c>
      <c r="L120" s="26" t="e">
        <f t="shared" si="13"/>
        <v>#REF!</v>
      </c>
      <c r="M120" s="36" t="e">
        <f t="shared" si="14"/>
        <v>#REF!</v>
      </c>
      <c r="N120" s="21">
        <v>5.0599999999999996</v>
      </c>
      <c r="O120" s="21">
        <v>1.92</v>
      </c>
      <c r="P120" s="21" t="e">
        <f t="shared" si="15"/>
        <v>#REF!</v>
      </c>
      <c r="Q120" s="21" t="e">
        <f t="shared" si="16"/>
        <v>#REF!</v>
      </c>
      <c r="R120" s="31">
        <v>0</v>
      </c>
      <c r="S120" s="32">
        <v>3.86</v>
      </c>
      <c r="T120" s="32" t="e">
        <f t="shared" si="17"/>
        <v>#REF!</v>
      </c>
      <c r="U120" s="32" t="e">
        <f t="shared" si="18"/>
        <v>#REF!</v>
      </c>
      <c r="V120" s="25">
        <v>0</v>
      </c>
      <c r="W120" s="26">
        <v>3.4299999999999997</v>
      </c>
      <c r="X120" s="26" t="e">
        <f t="shared" si="19"/>
        <v>#REF!</v>
      </c>
      <c r="Y120" s="36" t="e">
        <f t="shared" si="20"/>
        <v>#REF!</v>
      </c>
      <c r="Z120" s="21">
        <v>0</v>
      </c>
      <c r="AA120" s="21">
        <v>2.9099999999999997</v>
      </c>
      <c r="AB120" s="21" t="e">
        <f t="shared" si="21"/>
        <v>#REF!</v>
      </c>
      <c r="AC120" s="21" t="e">
        <f t="shared" si="22"/>
        <v>#REF!</v>
      </c>
    </row>
    <row r="121" spans="1:29" ht="15.75" customHeight="1" x14ac:dyDescent="0.35">
      <c r="A121" s="2" t="s">
        <v>107</v>
      </c>
      <c r="B121" s="18" t="s">
        <v>256</v>
      </c>
      <c r="C121" s="14" t="e">
        <f>#REF!</f>
        <v>#REF!</v>
      </c>
      <c r="D121" s="6" t="e">
        <f>#REF!</f>
        <v>#REF!</v>
      </c>
      <c r="E121" s="4"/>
      <c r="F121" s="31">
        <v>5.0599999999999996</v>
      </c>
      <c r="G121" s="32">
        <v>1.65</v>
      </c>
      <c r="H121" s="32" t="e">
        <f t="shared" si="23"/>
        <v>#REF!</v>
      </c>
      <c r="I121" s="32" t="e">
        <f t="shared" si="12"/>
        <v>#REF!</v>
      </c>
      <c r="J121" s="25">
        <v>5.0599999999999996</v>
      </c>
      <c r="K121" s="26">
        <v>1.59</v>
      </c>
      <c r="L121" s="26" t="e">
        <f t="shared" si="13"/>
        <v>#REF!</v>
      </c>
      <c r="M121" s="36" t="e">
        <f t="shared" si="14"/>
        <v>#REF!</v>
      </c>
      <c r="N121" s="21" t="s">
        <v>257</v>
      </c>
      <c r="O121" s="21" t="s">
        <v>257</v>
      </c>
      <c r="P121" s="21" t="str">
        <f t="shared" si="15"/>
        <v/>
      </c>
      <c r="Q121" s="21" t="str">
        <f t="shared" si="16"/>
        <v/>
      </c>
      <c r="R121" s="31">
        <v>0</v>
      </c>
      <c r="S121" s="32">
        <v>2.63</v>
      </c>
      <c r="T121" s="32" t="e">
        <f t="shared" si="17"/>
        <v>#REF!</v>
      </c>
      <c r="U121" s="32" t="e">
        <f t="shared" si="18"/>
        <v>#REF!</v>
      </c>
      <c r="V121" s="25">
        <v>0</v>
      </c>
      <c r="W121" s="26">
        <v>2.57</v>
      </c>
      <c r="X121" s="26" t="e">
        <f t="shared" si="19"/>
        <v>#REF!</v>
      </c>
      <c r="Y121" s="36" t="e">
        <f t="shared" si="20"/>
        <v>#REF!</v>
      </c>
      <c r="Z121" s="21" t="s">
        <v>257</v>
      </c>
      <c r="AA121" s="21" t="s">
        <v>257</v>
      </c>
      <c r="AB121" s="21" t="str">
        <f t="shared" si="21"/>
        <v/>
      </c>
      <c r="AC121" s="21" t="str">
        <f t="shared" si="22"/>
        <v/>
      </c>
    </row>
    <row r="122" spans="1:29" ht="15.75" customHeight="1" x14ac:dyDescent="0.35">
      <c r="A122" s="2" t="s">
        <v>108</v>
      </c>
      <c r="B122" s="18" t="s">
        <v>256</v>
      </c>
      <c r="C122" s="14" t="e">
        <f>#REF!</f>
        <v>#REF!</v>
      </c>
      <c r="D122" s="6" t="e">
        <f>#REF!</f>
        <v>#REF!</v>
      </c>
      <c r="E122" s="4"/>
      <c r="F122" s="31">
        <v>5.0599999999999996</v>
      </c>
      <c r="G122" s="32">
        <v>1.65</v>
      </c>
      <c r="H122" s="32" t="e">
        <f t="shared" si="23"/>
        <v>#REF!</v>
      </c>
      <c r="I122" s="32" t="e">
        <f t="shared" si="12"/>
        <v>#REF!</v>
      </c>
      <c r="J122" s="25" t="s">
        <v>257</v>
      </c>
      <c r="K122" s="26" t="s">
        <v>257</v>
      </c>
      <c r="L122" s="26" t="str">
        <f t="shared" si="13"/>
        <v/>
      </c>
      <c r="M122" s="36" t="str">
        <f t="shared" si="14"/>
        <v/>
      </c>
      <c r="N122" s="21" t="s">
        <v>257</v>
      </c>
      <c r="O122" s="21" t="s">
        <v>257</v>
      </c>
      <c r="P122" s="21" t="str">
        <f t="shared" si="15"/>
        <v/>
      </c>
      <c r="Q122" s="21" t="str">
        <f t="shared" si="16"/>
        <v/>
      </c>
      <c r="R122" s="31">
        <v>0</v>
      </c>
      <c r="S122" s="32">
        <v>2.63</v>
      </c>
      <c r="T122" s="32" t="e">
        <f t="shared" si="17"/>
        <v>#REF!</v>
      </c>
      <c r="U122" s="32" t="e">
        <f t="shared" si="18"/>
        <v>#REF!</v>
      </c>
      <c r="V122" s="25" t="s">
        <v>257</v>
      </c>
      <c r="W122" s="26" t="s">
        <v>257</v>
      </c>
      <c r="X122" s="26" t="str">
        <f t="shared" si="19"/>
        <v/>
      </c>
      <c r="Y122" s="36" t="str">
        <f t="shared" si="20"/>
        <v/>
      </c>
      <c r="Z122" s="21" t="s">
        <v>257</v>
      </c>
      <c r="AA122" s="21" t="s">
        <v>257</v>
      </c>
      <c r="AB122" s="21" t="str">
        <f t="shared" si="21"/>
        <v/>
      </c>
      <c r="AC122" s="21" t="str">
        <f t="shared" si="22"/>
        <v/>
      </c>
    </row>
    <row r="123" spans="1:29" ht="15.75" customHeight="1" x14ac:dyDescent="0.35">
      <c r="A123" s="2" t="s">
        <v>110</v>
      </c>
      <c r="B123" s="18" t="s">
        <v>256</v>
      </c>
      <c r="C123" s="14" t="e">
        <f>#REF!</f>
        <v>#REF!</v>
      </c>
      <c r="D123" s="6" t="e">
        <f>#REF!</f>
        <v>#REF!</v>
      </c>
      <c r="E123" s="4"/>
      <c r="F123" s="31">
        <v>5.0599999999999996</v>
      </c>
      <c r="G123" s="32">
        <v>1.99</v>
      </c>
      <c r="H123" s="32" t="e">
        <f t="shared" si="23"/>
        <v>#REF!</v>
      </c>
      <c r="I123" s="32" t="e">
        <f t="shared" si="12"/>
        <v>#REF!</v>
      </c>
      <c r="J123" s="25">
        <v>5.0599999999999996</v>
      </c>
      <c r="K123" s="26">
        <v>1.7</v>
      </c>
      <c r="L123" s="26" t="e">
        <f t="shared" si="13"/>
        <v>#REF!</v>
      </c>
      <c r="M123" s="36" t="e">
        <f t="shared" si="14"/>
        <v>#REF!</v>
      </c>
      <c r="N123" s="21">
        <v>5.0599999999999996</v>
      </c>
      <c r="O123" s="21">
        <v>1.52</v>
      </c>
      <c r="P123" s="21" t="e">
        <f t="shared" si="15"/>
        <v>#REF!</v>
      </c>
      <c r="Q123" s="21" t="e">
        <f t="shared" si="16"/>
        <v>#REF!</v>
      </c>
      <c r="R123" s="31">
        <v>0</v>
      </c>
      <c r="S123" s="32">
        <v>2.96</v>
      </c>
      <c r="T123" s="32" t="e">
        <f t="shared" si="17"/>
        <v>#REF!</v>
      </c>
      <c r="U123" s="32" t="e">
        <f t="shared" si="18"/>
        <v>#REF!</v>
      </c>
      <c r="V123" s="25">
        <v>0</v>
      </c>
      <c r="W123" s="26">
        <v>2.67</v>
      </c>
      <c r="X123" s="26" t="e">
        <f t="shared" si="19"/>
        <v>#REF!</v>
      </c>
      <c r="Y123" s="36" t="e">
        <f t="shared" si="20"/>
        <v>#REF!</v>
      </c>
      <c r="Z123" s="21">
        <v>0</v>
      </c>
      <c r="AA123" s="21">
        <v>2.4300000000000002</v>
      </c>
      <c r="AB123" s="21" t="e">
        <f t="shared" si="21"/>
        <v>#REF!</v>
      </c>
      <c r="AC123" s="21" t="e">
        <f t="shared" si="22"/>
        <v>#REF!</v>
      </c>
    </row>
    <row r="124" spans="1:29" ht="15.75" customHeight="1" x14ac:dyDescent="0.35">
      <c r="A124" s="2" t="s">
        <v>111</v>
      </c>
      <c r="B124" s="18" t="s">
        <v>10</v>
      </c>
      <c r="C124" s="14" t="e">
        <f>#REF!</f>
        <v>#REF!</v>
      </c>
      <c r="D124" s="6" t="e">
        <f>#REF!</f>
        <v>#REF!</v>
      </c>
      <c r="E124" s="4"/>
      <c r="F124" s="31">
        <v>5.0599999999999996</v>
      </c>
      <c r="G124" s="32">
        <v>1.4</v>
      </c>
      <c r="H124" s="32" t="e">
        <f t="shared" si="23"/>
        <v>#REF!</v>
      </c>
      <c r="I124" s="32" t="e">
        <f t="shared" si="12"/>
        <v>#REF!</v>
      </c>
      <c r="J124" s="25" t="s">
        <v>257</v>
      </c>
      <c r="K124" s="26" t="s">
        <v>257</v>
      </c>
      <c r="L124" s="26" t="str">
        <f t="shared" si="13"/>
        <v/>
      </c>
      <c r="M124" s="36" t="str">
        <f t="shared" si="14"/>
        <v/>
      </c>
      <c r="N124" s="21">
        <v>5.0599999999999996</v>
      </c>
      <c r="O124" s="21">
        <v>1.17</v>
      </c>
      <c r="P124" s="21" t="e">
        <f t="shared" si="15"/>
        <v>#REF!</v>
      </c>
      <c r="Q124" s="21" t="e">
        <f t="shared" si="16"/>
        <v>#REF!</v>
      </c>
      <c r="R124" s="31">
        <v>0</v>
      </c>
      <c r="S124" s="32">
        <v>2.38</v>
      </c>
      <c r="T124" s="32" t="e">
        <f t="shared" si="17"/>
        <v>#REF!</v>
      </c>
      <c r="U124" s="32" t="e">
        <f t="shared" si="18"/>
        <v>#REF!</v>
      </c>
      <c r="V124" s="25" t="s">
        <v>257</v>
      </c>
      <c r="W124" s="26" t="s">
        <v>257</v>
      </c>
      <c r="X124" s="26" t="str">
        <f t="shared" si="19"/>
        <v/>
      </c>
      <c r="Y124" s="36" t="str">
        <f t="shared" si="20"/>
        <v/>
      </c>
      <c r="Z124" s="21">
        <v>0</v>
      </c>
      <c r="AA124" s="21">
        <v>2.17</v>
      </c>
      <c r="AB124" s="21" t="e">
        <f t="shared" si="21"/>
        <v>#REF!</v>
      </c>
      <c r="AC124" s="21" t="e">
        <f t="shared" si="22"/>
        <v>#REF!</v>
      </c>
    </row>
    <row r="125" spans="1:29" ht="15.75" customHeight="1" x14ac:dyDescent="0.35">
      <c r="A125" s="2" t="s">
        <v>113</v>
      </c>
      <c r="B125" s="18" t="s">
        <v>256</v>
      </c>
      <c r="C125" s="14" t="e">
        <f>#REF!</f>
        <v>#REF!</v>
      </c>
      <c r="D125" s="6" t="e">
        <f>#REF!</f>
        <v>#REF!</v>
      </c>
      <c r="E125" s="4"/>
      <c r="F125" s="31">
        <v>5.0599999999999996</v>
      </c>
      <c r="G125" s="32">
        <v>2.5499999999999998</v>
      </c>
      <c r="H125" s="32" t="e">
        <f t="shared" si="23"/>
        <v>#REF!</v>
      </c>
      <c r="I125" s="32" t="e">
        <f t="shared" si="12"/>
        <v>#REF!</v>
      </c>
      <c r="J125" s="25" t="s">
        <v>257</v>
      </c>
      <c r="K125" s="26" t="s">
        <v>257</v>
      </c>
      <c r="L125" s="26" t="str">
        <f t="shared" si="13"/>
        <v/>
      </c>
      <c r="M125" s="36" t="str">
        <f t="shared" si="14"/>
        <v/>
      </c>
      <c r="N125" s="21">
        <v>5.0599999999999996</v>
      </c>
      <c r="O125" s="21">
        <v>1.62</v>
      </c>
      <c r="P125" s="21" t="e">
        <f t="shared" si="15"/>
        <v>#REF!</v>
      </c>
      <c r="Q125" s="21" t="e">
        <f t="shared" si="16"/>
        <v>#REF!</v>
      </c>
      <c r="R125" s="31">
        <v>0</v>
      </c>
      <c r="S125" s="32">
        <v>3.46</v>
      </c>
      <c r="T125" s="32" t="e">
        <f t="shared" si="17"/>
        <v>#REF!</v>
      </c>
      <c r="U125" s="32" t="e">
        <f t="shared" si="18"/>
        <v>#REF!</v>
      </c>
      <c r="V125" s="25" t="s">
        <v>257</v>
      </c>
      <c r="W125" s="26" t="s">
        <v>257</v>
      </c>
      <c r="X125" s="26" t="str">
        <f t="shared" si="19"/>
        <v/>
      </c>
      <c r="Y125" s="36" t="str">
        <f t="shared" si="20"/>
        <v/>
      </c>
      <c r="Z125" s="21">
        <v>0</v>
      </c>
      <c r="AA125" s="21">
        <v>2.5299999999999998</v>
      </c>
      <c r="AB125" s="21" t="e">
        <f t="shared" si="21"/>
        <v>#REF!</v>
      </c>
      <c r="AC125" s="21" t="e">
        <f t="shared" si="22"/>
        <v>#REF!</v>
      </c>
    </row>
    <row r="126" spans="1:29" ht="15.75" customHeight="1" x14ac:dyDescent="0.35">
      <c r="A126" s="2" t="s">
        <v>114</v>
      </c>
      <c r="B126" s="18" t="s">
        <v>256</v>
      </c>
      <c r="C126" s="14" t="e">
        <f>#REF!</f>
        <v>#REF!</v>
      </c>
      <c r="D126" s="6" t="e">
        <f>#REF!</f>
        <v>#REF!</v>
      </c>
      <c r="E126" s="4"/>
      <c r="F126" s="31">
        <v>5.0599999999999996</v>
      </c>
      <c r="G126" s="32">
        <v>2.4899999999999998</v>
      </c>
      <c r="H126" s="32" t="e">
        <f t="shared" si="23"/>
        <v>#REF!</v>
      </c>
      <c r="I126" s="32" t="e">
        <f t="shared" si="12"/>
        <v>#REF!</v>
      </c>
      <c r="J126" s="25">
        <v>5.0599999999999996</v>
      </c>
      <c r="K126" s="26">
        <v>2.1399999999999997</v>
      </c>
      <c r="L126" s="26" t="e">
        <f t="shared" si="13"/>
        <v>#REF!</v>
      </c>
      <c r="M126" s="36" t="e">
        <f t="shared" si="14"/>
        <v>#REF!</v>
      </c>
      <c r="N126" s="21">
        <v>5.0599999999999996</v>
      </c>
      <c r="O126" s="21">
        <v>1.55</v>
      </c>
      <c r="P126" s="21" t="e">
        <f t="shared" si="15"/>
        <v>#REF!</v>
      </c>
      <c r="Q126" s="21" t="e">
        <f t="shared" si="16"/>
        <v>#REF!</v>
      </c>
      <c r="R126" s="31">
        <v>0</v>
      </c>
      <c r="S126" s="32">
        <v>3.51</v>
      </c>
      <c r="T126" s="32" t="e">
        <f t="shared" si="17"/>
        <v>#REF!</v>
      </c>
      <c r="U126" s="32" t="e">
        <f t="shared" si="18"/>
        <v>#REF!</v>
      </c>
      <c r="V126" s="25">
        <v>0</v>
      </c>
      <c r="W126" s="26">
        <v>3.11</v>
      </c>
      <c r="X126" s="26" t="e">
        <f t="shared" si="19"/>
        <v>#REF!</v>
      </c>
      <c r="Y126" s="36" t="e">
        <f t="shared" si="20"/>
        <v>#REF!</v>
      </c>
      <c r="Z126" s="21">
        <v>0</v>
      </c>
      <c r="AA126" s="21">
        <v>2.5399999999999996</v>
      </c>
      <c r="AB126" s="21" t="e">
        <f t="shared" si="21"/>
        <v>#REF!</v>
      </c>
      <c r="AC126" s="21" t="e">
        <f t="shared" si="22"/>
        <v>#REF!</v>
      </c>
    </row>
    <row r="127" spans="1:29" ht="15.75" customHeight="1" x14ac:dyDescent="0.35">
      <c r="A127" s="2" t="s">
        <v>115</v>
      </c>
      <c r="B127" s="18" t="s">
        <v>256</v>
      </c>
      <c r="C127" s="14" t="e">
        <f>#REF!</f>
        <v>#REF!</v>
      </c>
      <c r="D127" s="6" t="e">
        <f>#REF!</f>
        <v>#REF!</v>
      </c>
      <c r="E127" s="4"/>
      <c r="F127" s="31">
        <v>5.0599999999999996</v>
      </c>
      <c r="G127" s="32">
        <v>1.65</v>
      </c>
      <c r="H127" s="32" t="e">
        <f t="shared" si="23"/>
        <v>#REF!</v>
      </c>
      <c r="I127" s="32" t="e">
        <f t="shared" si="12"/>
        <v>#REF!</v>
      </c>
      <c r="J127" s="25">
        <v>5.0599999999999996</v>
      </c>
      <c r="K127" s="26">
        <v>1.59</v>
      </c>
      <c r="L127" s="26" t="e">
        <f t="shared" si="13"/>
        <v>#REF!</v>
      </c>
      <c r="M127" s="36" t="e">
        <f t="shared" si="14"/>
        <v>#REF!</v>
      </c>
      <c r="N127" s="21">
        <v>5.0599999999999996</v>
      </c>
      <c r="O127" s="21">
        <v>1.53</v>
      </c>
      <c r="P127" s="21" t="e">
        <f t="shared" si="15"/>
        <v>#REF!</v>
      </c>
      <c r="Q127" s="21" t="e">
        <f t="shared" si="16"/>
        <v>#REF!</v>
      </c>
      <c r="R127" s="31">
        <v>0</v>
      </c>
      <c r="S127" s="32">
        <v>2.63</v>
      </c>
      <c r="T127" s="32" t="e">
        <f t="shared" si="17"/>
        <v>#REF!</v>
      </c>
      <c r="U127" s="32" t="e">
        <f t="shared" si="18"/>
        <v>#REF!</v>
      </c>
      <c r="V127" s="25">
        <v>0</v>
      </c>
      <c r="W127" s="26">
        <v>2.57</v>
      </c>
      <c r="X127" s="26" t="e">
        <f t="shared" si="19"/>
        <v>#REF!</v>
      </c>
      <c r="Y127" s="36" t="e">
        <f t="shared" si="20"/>
        <v>#REF!</v>
      </c>
      <c r="Z127" s="21">
        <v>0</v>
      </c>
      <c r="AA127" s="21">
        <v>2.5199999999999996</v>
      </c>
      <c r="AB127" s="21" t="e">
        <f t="shared" si="21"/>
        <v>#REF!</v>
      </c>
      <c r="AC127" s="21" t="e">
        <f t="shared" si="22"/>
        <v>#REF!</v>
      </c>
    </row>
    <row r="128" spans="1:29" ht="15.75" customHeight="1" x14ac:dyDescent="0.35">
      <c r="A128" s="2" t="s">
        <v>116</v>
      </c>
      <c r="B128" s="18" t="s">
        <v>256</v>
      </c>
      <c r="C128" s="14" t="e">
        <f>#REF!</f>
        <v>#REF!</v>
      </c>
      <c r="D128" s="6" t="e">
        <f>#REF!</f>
        <v>#REF!</v>
      </c>
      <c r="E128" s="4"/>
      <c r="F128" s="31">
        <v>5.0599999999999996</v>
      </c>
      <c r="G128" s="32">
        <v>2.8699999999999997</v>
      </c>
      <c r="H128" s="32" t="e">
        <f t="shared" si="23"/>
        <v>#REF!</v>
      </c>
      <c r="I128" s="32" t="e">
        <f t="shared" si="12"/>
        <v>#REF!</v>
      </c>
      <c r="J128" s="25" t="s">
        <v>257</v>
      </c>
      <c r="K128" s="26" t="s">
        <v>257</v>
      </c>
      <c r="L128" s="26" t="str">
        <f t="shared" si="13"/>
        <v/>
      </c>
      <c r="M128" s="36" t="str">
        <f t="shared" si="14"/>
        <v/>
      </c>
      <c r="N128" s="21">
        <v>5.0599999999999996</v>
      </c>
      <c r="O128" s="21">
        <v>1.56</v>
      </c>
      <c r="P128" s="21" t="e">
        <f t="shared" si="15"/>
        <v>#REF!</v>
      </c>
      <c r="Q128" s="21" t="e">
        <f t="shared" si="16"/>
        <v>#REF!</v>
      </c>
      <c r="R128" s="31">
        <v>0</v>
      </c>
      <c r="S128" s="32">
        <v>3.8099999999999996</v>
      </c>
      <c r="T128" s="32" t="e">
        <f t="shared" si="17"/>
        <v>#REF!</v>
      </c>
      <c r="U128" s="32" t="e">
        <f t="shared" si="18"/>
        <v>#REF!</v>
      </c>
      <c r="V128" s="25" t="s">
        <v>257</v>
      </c>
      <c r="W128" s="26" t="s">
        <v>257</v>
      </c>
      <c r="X128" s="26" t="str">
        <f t="shared" si="19"/>
        <v/>
      </c>
      <c r="Y128" s="36" t="str">
        <f t="shared" si="20"/>
        <v/>
      </c>
      <c r="Z128" s="21">
        <v>0</v>
      </c>
      <c r="AA128" s="21">
        <v>2.4899999999999998</v>
      </c>
      <c r="AB128" s="21" t="e">
        <f t="shared" si="21"/>
        <v>#REF!</v>
      </c>
      <c r="AC128" s="21" t="e">
        <f t="shared" si="22"/>
        <v>#REF!</v>
      </c>
    </row>
    <row r="129" spans="1:29" ht="15.75" customHeight="1" x14ac:dyDescent="0.35">
      <c r="A129" s="2" t="s">
        <v>117</v>
      </c>
      <c r="B129" s="18" t="s">
        <v>256</v>
      </c>
      <c r="C129" s="14" t="e">
        <f>#REF!</f>
        <v>#REF!</v>
      </c>
      <c r="D129" s="6" t="e">
        <f>#REF!</f>
        <v>#REF!</v>
      </c>
      <c r="E129" s="4"/>
      <c r="F129" s="31">
        <v>5.0599999999999996</v>
      </c>
      <c r="G129" s="32">
        <v>2.4899999999999998</v>
      </c>
      <c r="H129" s="32" t="e">
        <f t="shared" si="23"/>
        <v>#REF!</v>
      </c>
      <c r="I129" s="32" t="e">
        <f t="shared" si="12"/>
        <v>#REF!</v>
      </c>
      <c r="J129" s="25">
        <v>5.0599999999999996</v>
      </c>
      <c r="K129" s="26">
        <v>2.42</v>
      </c>
      <c r="L129" s="26" t="e">
        <f t="shared" si="13"/>
        <v>#REF!</v>
      </c>
      <c r="M129" s="36" t="e">
        <f t="shared" si="14"/>
        <v>#REF!</v>
      </c>
      <c r="N129" s="21">
        <v>5.0599999999999996</v>
      </c>
      <c r="O129" s="21">
        <v>1.68</v>
      </c>
      <c r="P129" s="21" t="e">
        <f t="shared" si="15"/>
        <v>#REF!</v>
      </c>
      <c r="Q129" s="21" t="e">
        <f t="shared" si="16"/>
        <v>#REF!</v>
      </c>
      <c r="R129" s="31">
        <v>0</v>
      </c>
      <c r="S129" s="32">
        <v>3.4299999999999997</v>
      </c>
      <c r="T129" s="32" t="e">
        <f t="shared" si="17"/>
        <v>#REF!</v>
      </c>
      <c r="U129" s="32" t="e">
        <f t="shared" si="18"/>
        <v>#REF!</v>
      </c>
      <c r="V129" s="25">
        <v>0</v>
      </c>
      <c r="W129" s="26">
        <v>3.3499999999999996</v>
      </c>
      <c r="X129" s="26" t="e">
        <f t="shared" si="19"/>
        <v>#REF!</v>
      </c>
      <c r="Y129" s="36" t="e">
        <f t="shared" si="20"/>
        <v>#REF!</v>
      </c>
      <c r="Z129" s="21">
        <v>0</v>
      </c>
      <c r="AA129" s="21">
        <v>2.6599999999999997</v>
      </c>
      <c r="AB129" s="21" t="e">
        <f t="shared" si="21"/>
        <v>#REF!</v>
      </c>
      <c r="AC129" s="21" t="e">
        <f t="shared" si="22"/>
        <v>#REF!</v>
      </c>
    </row>
    <row r="130" spans="1:29" ht="15.75" customHeight="1" x14ac:dyDescent="0.35">
      <c r="A130" s="2" t="s">
        <v>265</v>
      </c>
      <c r="B130" s="18" t="s">
        <v>256</v>
      </c>
      <c r="C130" s="14" t="e">
        <f>#REF!</f>
        <v>#REF!</v>
      </c>
      <c r="D130" s="6" t="e">
        <f>#REF!</f>
        <v>#REF!</v>
      </c>
      <c r="E130" s="4"/>
      <c r="F130" s="31">
        <v>5.0599999999999996</v>
      </c>
      <c r="G130" s="32">
        <v>2.86</v>
      </c>
      <c r="H130" s="32" t="e">
        <f t="shared" si="23"/>
        <v>#REF!</v>
      </c>
      <c r="I130" s="32" t="e">
        <f t="shared" si="12"/>
        <v>#REF!</v>
      </c>
      <c r="J130" s="25" t="s">
        <v>257</v>
      </c>
      <c r="K130" s="26" t="s">
        <v>257</v>
      </c>
      <c r="L130" s="26" t="str">
        <f t="shared" si="13"/>
        <v/>
      </c>
      <c r="M130" s="36" t="str">
        <f t="shared" si="14"/>
        <v/>
      </c>
      <c r="N130" s="21">
        <v>5.0599999999999996</v>
      </c>
      <c r="O130" s="21">
        <v>1.92</v>
      </c>
      <c r="P130" s="21" t="e">
        <f t="shared" si="15"/>
        <v>#REF!</v>
      </c>
      <c r="Q130" s="21" t="e">
        <f t="shared" si="16"/>
        <v>#REF!</v>
      </c>
      <c r="R130" s="31">
        <v>0</v>
      </c>
      <c r="S130" s="32">
        <v>3.86</v>
      </c>
      <c r="T130" s="32" t="e">
        <f t="shared" si="17"/>
        <v>#REF!</v>
      </c>
      <c r="U130" s="32" t="e">
        <f t="shared" si="18"/>
        <v>#REF!</v>
      </c>
      <c r="V130" s="25" t="s">
        <v>257</v>
      </c>
      <c r="W130" s="26" t="s">
        <v>257</v>
      </c>
      <c r="X130" s="26" t="str">
        <f t="shared" si="19"/>
        <v/>
      </c>
      <c r="Y130" s="36" t="str">
        <f t="shared" si="20"/>
        <v/>
      </c>
      <c r="Z130" s="21">
        <v>0</v>
      </c>
      <c r="AA130" s="21">
        <v>2.9099999999999997</v>
      </c>
      <c r="AB130" s="21" t="e">
        <f t="shared" si="21"/>
        <v>#REF!</v>
      </c>
      <c r="AC130" s="21" t="e">
        <f t="shared" si="22"/>
        <v>#REF!</v>
      </c>
    </row>
    <row r="131" spans="1:29" ht="15.75" customHeight="1" x14ac:dyDescent="0.35">
      <c r="A131" s="2" t="s">
        <v>119</v>
      </c>
      <c r="B131" s="18" t="s">
        <v>256</v>
      </c>
      <c r="C131" s="14" t="e">
        <f>#REF!</f>
        <v>#REF!</v>
      </c>
      <c r="D131" s="6" t="e">
        <f>#REF!</f>
        <v>#REF!</v>
      </c>
      <c r="E131" s="4"/>
      <c r="F131" s="31">
        <v>5.0599999999999996</v>
      </c>
      <c r="G131" s="32">
        <v>2.8699999999999997</v>
      </c>
      <c r="H131" s="32" t="e">
        <f t="shared" si="23"/>
        <v>#REF!</v>
      </c>
      <c r="I131" s="32" t="e">
        <f t="shared" si="12"/>
        <v>#REF!</v>
      </c>
      <c r="J131" s="25" t="s">
        <v>257</v>
      </c>
      <c r="K131" s="26" t="s">
        <v>257</v>
      </c>
      <c r="L131" s="26" t="str">
        <f t="shared" si="13"/>
        <v/>
      </c>
      <c r="M131" s="36" t="str">
        <f t="shared" si="14"/>
        <v/>
      </c>
      <c r="N131" s="21" t="s">
        <v>257</v>
      </c>
      <c r="O131" s="21" t="s">
        <v>257</v>
      </c>
      <c r="P131" s="21" t="str">
        <f t="shared" si="15"/>
        <v/>
      </c>
      <c r="Q131" s="21" t="str">
        <f t="shared" si="16"/>
        <v/>
      </c>
      <c r="R131" s="31">
        <v>0</v>
      </c>
      <c r="S131" s="32">
        <v>3.8099999999999996</v>
      </c>
      <c r="T131" s="32" t="e">
        <f t="shared" si="17"/>
        <v>#REF!</v>
      </c>
      <c r="U131" s="32" t="e">
        <f t="shared" si="18"/>
        <v>#REF!</v>
      </c>
      <c r="V131" s="25" t="s">
        <v>257</v>
      </c>
      <c r="W131" s="26" t="s">
        <v>257</v>
      </c>
      <c r="X131" s="26" t="str">
        <f t="shared" si="19"/>
        <v/>
      </c>
      <c r="Y131" s="36" t="str">
        <f t="shared" si="20"/>
        <v/>
      </c>
      <c r="Z131" s="21" t="s">
        <v>257</v>
      </c>
      <c r="AA131" s="21" t="s">
        <v>257</v>
      </c>
      <c r="AB131" s="21" t="str">
        <f t="shared" si="21"/>
        <v/>
      </c>
      <c r="AC131" s="21" t="str">
        <f t="shared" si="22"/>
        <v/>
      </c>
    </row>
    <row r="132" spans="1:29" ht="15.75" customHeight="1" x14ac:dyDescent="0.35">
      <c r="A132" s="2" t="s">
        <v>120</v>
      </c>
      <c r="B132" s="18" t="s">
        <v>256</v>
      </c>
      <c r="C132" s="14" t="e">
        <f>#REF!</f>
        <v>#REF!</v>
      </c>
      <c r="D132" s="6" t="e">
        <f>#REF!</f>
        <v>#REF!</v>
      </c>
      <c r="E132" s="4"/>
      <c r="F132" s="31">
        <v>5.0599999999999996</v>
      </c>
      <c r="G132" s="32">
        <v>1.65</v>
      </c>
      <c r="H132" s="32" t="e">
        <f t="shared" si="23"/>
        <v>#REF!</v>
      </c>
      <c r="I132" s="32" t="e">
        <f t="shared" si="12"/>
        <v>#REF!</v>
      </c>
      <c r="J132" s="25" t="s">
        <v>257</v>
      </c>
      <c r="K132" s="26" t="s">
        <v>257</v>
      </c>
      <c r="L132" s="26" t="str">
        <f t="shared" si="13"/>
        <v/>
      </c>
      <c r="M132" s="36" t="str">
        <f t="shared" si="14"/>
        <v/>
      </c>
      <c r="N132" s="21" t="s">
        <v>257</v>
      </c>
      <c r="O132" s="21" t="s">
        <v>257</v>
      </c>
      <c r="P132" s="21" t="str">
        <f t="shared" si="15"/>
        <v/>
      </c>
      <c r="Q132" s="21" t="str">
        <f t="shared" si="16"/>
        <v/>
      </c>
      <c r="R132" s="31">
        <v>0</v>
      </c>
      <c r="S132" s="32">
        <v>2.63</v>
      </c>
      <c r="T132" s="32" t="e">
        <f t="shared" si="17"/>
        <v>#REF!</v>
      </c>
      <c r="U132" s="32" t="e">
        <f t="shared" si="18"/>
        <v>#REF!</v>
      </c>
      <c r="V132" s="25" t="s">
        <v>257</v>
      </c>
      <c r="W132" s="26" t="s">
        <v>257</v>
      </c>
      <c r="X132" s="26" t="str">
        <f t="shared" si="19"/>
        <v/>
      </c>
      <c r="Y132" s="36" t="str">
        <f t="shared" si="20"/>
        <v/>
      </c>
      <c r="Z132" s="21" t="s">
        <v>257</v>
      </c>
      <c r="AA132" s="21" t="s">
        <v>257</v>
      </c>
      <c r="AB132" s="21" t="str">
        <f t="shared" si="21"/>
        <v/>
      </c>
      <c r="AC132" s="21" t="str">
        <f t="shared" si="22"/>
        <v/>
      </c>
    </row>
    <row r="133" spans="1:29" ht="15.75" customHeight="1" x14ac:dyDescent="0.35">
      <c r="A133" s="2" t="s">
        <v>121</v>
      </c>
      <c r="B133" s="18" t="s">
        <v>256</v>
      </c>
      <c r="C133" s="14" t="e">
        <f>#REF!</f>
        <v>#REF!</v>
      </c>
      <c r="D133" s="6" t="e">
        <f>#REF!</f>
        <v>#REF!</v>
      </c>
      <c r="E133" s="4"/>
      <c r="F133" s="31">
        <v>5.0599999999999996</v>
      </c>
      <c r="G133" s="32">
        <v>2.8699999999999997</v>
      </c>
      <c r="H133" s="32" t="e">
        <f t="shared" si="23"/>
        <v>#REF!</v>
      </c>
      <c r="I133" s="32" t="e">
        <f t="shared" si="12"/>
        <v>#REF!</v>
      </c>
      <c r="J133" s="25" t="s">
        <v>257</v>
      </c>
      <c r="K133" s="26" t="s">
        <v>257</v>
      </c>
      <c r="L133" s="26" t="str">
        <f t="shared" si="13"/>
        <v/>
      </c>
      <c r="M133" s="36" t="str">
        <f t="shared" si="14"/>
        <v/>
      </c>
      <c r="N133" s="21">
        <v>5.0599999999999996</v>
      </c>
      <c r="O133" s="21">
        <v>1.56</v>
      </c>
      <c r="P133" s="21" t="e">
        <f t="shared" si="15"/>
        <v>#REF!</v>
      </c>
      <c r="Q133" s="21" t="e">
        <f t="shared" si="16"/>
        <v>#REF!</v>
      </c>
      <c r="R133" s="31">
        <v>0</v>
      </c>
      <c r="S133" s="32">
        <v>3.8099999999999996</v>
      </c>
      <c r="T133" s="32" t="e">
        <f t="shared" si="17"/>
        <v>#REF!</v>
      </c>
      <c r="U133" s="32" t="e">
        <f t="shared" si="18"/>
        <v>#REF!</v>
      </c>
      <c r="V133" s="25" t="s">
        <v>257</v>
      </c>
      <c r="W133" s="26" t="s">
        <v>257</v>
      </c>
      <c r="X133" s="26" t="str">
        <f t="shared" si="19"/>
        <v/>
      </c>
      <c r="Y133" s="36" t="str">
        <f t="shared" si="20"/>
        <v/>
      </c>
      <c r="Z133" s="21">
        <v>0</v>
      </c>
      <c r="AA133" s="21">
        <v>2.4899999999999998</v>
      </c>
      <c r="AB133" s="21" t="e">
        <f t="shared" si="21"/>
        <v>#REF!</v>
      </c>
      <c r="AC133" s="21" t="e">
        <f t="shared" si="22"/>
        <v>#REF!</v>
      </c>
    </row>
    <row r="134" spans="1:29" ht="15.75" customHeight="1" x14ac:dyDescent="0.35">
      <c r="A134" s="2" t="s">
        <v>122</v>
      </c>
      <c r="B134" s="18" t="s">
        <v>256</v>
      </c>
      <c r="C134" s="14" t="e">
        <f>#REF!</f>
        <v>#REF!</v>
      </c>
      <c r="D134" s="6" t="e">
        <f>#REF!</f>
        <v>#REF!</v>
      </c>
      <c r="E134" s="4"/>
      <c r="F134" s="31">
        <v>5.0599999999999996</v>
      </c>
      <c r="G134" s="32">
        <v>2.86</v>
      </c>
      <c r="H134" s="32" t="e">
        <f t="shared" si="23"/>
        <v>#REF!</v>
      </c>
      <c r="I134" s="32" t="e">
        <f t="shared" si="12"/>
        <v>#REF!</v>
      </c>
      <c r="J134" s="25" t="s">
        <v>257</v>
      </c>
      <c r="K134" s="26" t="s">
        <v>257</v>
      </c>
      <c r="L134" s="26" t="str">
        <f t="shared" si="13"/>
        <v/>
      </c>
      <c r="M134" s="36" t="str">
        <f t="shared" si="14"/>
        <v/>
      </c>
      <c r="N134" s="21">
        <v>5.0599999999999996</v>
      </c>
      <c r="O134" s="21">
        <v>1.92</v>
      </c>
      <c r="P134" s="21" t="e">
        <f t="shared" si="15"/>
        <v>#REF!</v>
      </c>
      <c r="Q134" s="21" t="e">
        <f t="shared" si="16"/>
        <v>#REF!</v>
      </c>
      <c r="R134" s="31">
        <v>0</v>
      </c>
      <c r="S134" s="32">
        <v>3.86</v>
      </c>
      <c r="T134" s="32" t="e">
        <f t="shared" si="17"/>
        <v>#REF!</v>
      </c>
      <c r="U134" s="32" t="e">
        <f t="shared" si="18"/>
        <v>#REF!</v>
      </c>
      <c r="V134" s="25" t="s">
        <v>257</v>
      </c>
      <c r="W134" s="26" t="s">
        <v>257</v>
      </c>
      <c r="X134" s="26" t="str">
        <f t="shared" si="19"/>
        <v/>
      </c>
      <c r="Y134" s="36" t="str">
        <f t="shared" si="20"/>
        <v/>
      </c>
      <c r="Z134" s="21">
        <v>0</v>
      </c>
      <c r="AA134" s="21">
        <v>2.9099999999999997</v>
      </c>
      <c r="AB134" s="21" t="e">
        <f t="shared" si="21"/>
        <v>#REF!</v>
      </c>
      <c r="AC134" s="21" t="e">
        <f t="shared" si="22"/>
        <v>#REF!</v>
      </c>
    </row>
    <row r="135" spans="1:29" ht="15.75" customHeight="1" x14ac:dyDescent="0.35">
      <c r="A135" s="2" t="s">
        <v>123</v>
      </c>
      <c r="B135" s="18" t="s">
        <v>10</v>
      </c>
      <c r="C135" s="14" t="e">
        <f>#REF!</f>
        <v>#REF!</v>
      </c>
      <c r="D135" s="6" t="e">
        <f>#REF!</f>
        <v>#REF!</v>
      </c>
      <c r="E135" s="4"/>
      <c r="F135" s="31">
        <v>5.0599999999999996</v>
      </c>
      <c r="G135" s="32">
        <v>2.21</v>
      </c>
      <c r="H135" s="32" t="e">
        <f t="shared" si="23"/>
        <v>#REF!</v>
      </c>
      <c r="I135" s="32" t="e">
        <f t="shared" si="12"/>
        <v>#REF!</v>
      </c>
      <c r="J135" s="25" t="s">
        <v>257</v>
      </c>
      <c r="K135" s="26" t="s">
        <v>257</v>
      </c>
      <c r="L135" s="26" t="str">
        <f t="shared" si="13"/>
        <v/>
      </c>
      <c r="M135" s="36" t="str">
        <f t="shared" si="14"/>
        <v/>
      </c>
      <c r="N135" s="21">
        <v>5.0599999999999996</v>
      </c>
      <c r="O135" s="21">
        <v>1.66</v>
      </c>
      <c r="P135" s="21" t="e">
        <f t="shared" si="15"/>
        <v>#REF!</v>
      </c>
      <c r="Q135" s="21" t="e">
        <f t="shared" si="16"/>
        <v>#REF!</v>
      </c>
      <c r="R135" s="31">
        <v>0</v>
      </c>
      <c r="S135" s="32">
        <v>3.19</v>
      </c>
      <c r="T135" s="32" t="e">
        <f t="shared" si="17"/>
        <v>#REF!</v>
      </c>
      <c r="U135" s="32" t="e">
        <f t="shared" si="18"/>
        <v>#REF!</v>
      </c>
      <c r="V135" s="25" t="s">
        <v>257</v>
      </c>
      <c r="W135" s="26" t="s">
        <v>257</v>
      </c>
      <c r="X135" s="26" t="str">
        <f t="shared" si="19"/>
        <v/>
      </c>
      <c r="Y135" s="36" t="str">
        <f t="shared" si="20"/>
        <v/>
      </c>
      <c r="Z135" s="21">
        <v>0</v>
      </c>
      <c r="AA135" s="21">
        <v>2.65</v>
      </c>
      <c r="AB135" s="21" t="e">
        <f t="shared" si="21"/>
        <v>#REF!</v>
      </c>
      <c r="AC135" s="21" t="e">
        <f t="shared" si="22"/>
        <v>#REF!</v>
      </c>
    </row>
    <row r="136" spans="1:29" ht="15.75" customHeight="1" x14ac:dyDescent="0.35">
      <c r="A136" s="2" t="s">
        <v>124</v>
      </c>
      <c r="B136" s="18" t="s">
        <v>256</v>
      </c>
      <c r="C136" s="14" t="e">
        <f>#REF!</f>
        <v>#REF!</v>
      </c>
      <c r="D136" s="6" t="e">
        <f>#REF!</f>
        <v>#REF!</v>
      </c>
      <c r="E136" s="4"/>
      <c r="F136" s="31">
        <v>5.0599999999999996</v>
      </c>
      <c r="G136" s="32">
        <v>1.65</v>
      </c>
      <c r="H136" s="32" t="e">
        <f t="shared" si="23"/>
        <v>#REF!</v>
      </c>
      <c r="I136" s="32" t="e">
        <f t="shared" si="12"/>
        <v>#REF!</v>
      </c>
      <c r="J136" s="25" t="s">
        <v>257</v>
      </c>
      <c r="K136" s="26" t="s">
        <v>257</v>
      </c>
      <c r="L136" s="26" t="str">
        <f t="shared" si="13"/>
        <v/>
      </c>
      <c r="M136" s="36" t="str">
        <f t="shared" si="14"/>
        <v/>
      </c>
      <c r="N136" s="21" t="s">
        <v>257</v>
      </c>
      <c r="O136" s="21" t="s">
        <v>257</v>
      </c>
      <c r="P136" s="21" t="str">
        <f t="shared" si="15"/>
        <v/>
      </c>
      <c r="Q136" s="21" t="str">
        <f t="shared" si="16"/>
        <v/>
      </c>
      <c r="R136" s="31">
        <v>0</v>
      </c>
      <c r="S136" s="32">
        <v>2.63</v>
      </c>
      <c r="T136" s="32" t="e">
        <f t="shared" si="17"/>
        <v>#REF!</v>
      </c>
      <c r="U136" s="32" t="e">
        <f t="shared" si="18"/>
        <v>#REF!</v>
      </c>
      <c r="V136" s="25" t="s">
        <v>257</v>
      </c>
      <c r="W136" s="26" t="s">
        <v>257</v>
      </c>
      <c r="X136" s="26" t="str">
        <f t="shared" si="19"/>
        <v/>
      </c>
      <c r="Y136" s="36" t="str">
        <f t="shared" si="20"/>
        <v/>
      </c>
      <c r="Z136" s="21" t="s">
        <v>257</v>
      </c>
      <c r="AA136" s="21" t="s">
        <v>257</v>
      </c>
      <c r="AB136" s="21" t="str">
        <f t="shared" si="21"/>
        <v/>
      </c>
      <c r="AC136" s="21" t="str">
        <f t="shared" si="22"/>
        <v/>
      </c>
    </row>
    <row r="137" spans="1:29" ht="15.75" customHeight="1" x14ac:dyDescent="0.35">
      <c r="A137" s="2" t="s">
        <v>125</v>
      </c>
      <c r="B137" s="18" t="s">
        <v>256</v>
      </c>
      <c r="C137" s="14" t="e">
        <f>#REF!</f>
        <v>#REF!</v>
      </c>
      <c r="D137" s="6" t="e">
        <f>#REF!</f>
        <v>#REF!</v>
      </c>
      <c r="E137" s="4"/>
      <c r="F137" s="31">
        <v>5.0599999999999996</v>
      </c>
      <c r="G137" s="32">
        <v>2.48</v>
      </c>
      <c r="H137" s="32" t="e">
        <f t="shared" si="23"/>
        <v>#REF!</v>
      </c>
      <c r="I137" s="32" t="e">
        <f t="shared" si="12"/>
        <v>#REF!</v>
      </c>
      <c r="J137" s="25" t="s">
        <v>257</v>
      </c>
      <c r="K137" s="26" t="s">
        <v>257</v>
      </c>
      <c r="L137" s="26" t="str">
        <f t="shared" si="13"/>
        <v/>
      </c>
      <c r="M137" s="36" t="str">
        <f t="shared" si="14"/>
        <v/>
      </c>
      <c r="N137" s="21">
        <v>5.0599999999999996</v>
      </c>
      <c r="O137" s="21">
        <v>1.64</v>
      </c>
      <c r="P137" s="21" t="e">
        <f t="shared" si="15"/>
        <v>#REF!</v>
      </c>
      <c r="Q137" s="21" t="e">
        <f t="shared" si="16"/>
        <v>#REF!</v>
      </c>
      <c r="R137" s="31">
        <v>0</v>
      </c>
      <c r="S137" s="32">
        <v>3.42</v>
      </c>
      <c r="T137" s="32" t="e">
        <f t="shared" si="17"/>
        <v>#REF!</v>
      </c>
      <c r="U137" s="32" t="e">
        <f t="shared" si="18"/>
        <v>#REF!</v>
      </c>
      <c r="V137" s="25" t="s">
        <v>257</v>
      </c>
      <c r="W137" s="26" t="s">
        <v>257</v>
      </c>
      <c r="X137" s="26" t="str">
        <f t="shared" si="19"/>
        <v/>
      </c>
      <c r="Y137" s="36" t="str">
        <f t="shared" si="20"/>
        <v/>
      </c>
      <c r="Z137" s="21">
        <v>0</v>
      </c>
      <c r="AA137" s="21">
        <v>2.58</v>
      </c>
      <c r="AB137" s="21" t="e">
        <f t="shared" si="21"/>
        <v>#REF!</v>
      </c>
      <c r="AC137" s="21" t="e">
        <f t="shared" si="22"/>
        <v>#REF!</v>
      </c>
    </row>
    <row r="138" spans="1:29" ht="15.75" customHeight="1" x14ac:dyDescent="0.35">
      <c r="A138" s="2" t="s">
        <v>126</v>
      </c>
      <c r="B138" s="18" t="s">
        <v>256</v>
      </c>
      <c r="C138" s="14" t="e">
        <f>#REF!</f>
        <v>#REF!</v>
      </c>
      <c r="D138" s="6" t="e">
        <f>#REF!</f>
        <v>#REF!</v>
      </c>
      <c r="E138" s="4"/>
      <c r="F138" s="31">
        <v>5.0599999999999996</v>
      </c>
      <c r="G138" s="32">
        <v>2.48</v>
      </c>
      <c r="H138" s="32" t="e">
        <f t="shared" si="23"/>
        <v>#REF!</v>
      </c>
      <c r="I138" s="32" t="e">
        <f t="shared" si="12"/>
        <v>#REF!</v>
      </c>
      <c r="J138" s="25" t="s">
        <v>257</v>
      </c>
      <c r="K138" s="26" t="s">
        <v>257</v>
      </c>
      <c r="L138" s="26" t="str">
        <f t="shared" si="13"/>
        <v/>
      </c>
      <c r="M138" s="36" t="str">
        <f t="shared" si="14"/>
        <v/>
      </c>
      <c r="N138" s="21">
        <v>5.0599999999999996</v>
      </c>
      <c r="O138" s="21">
        <v>1.64</v>
      </c>
      <c r="P138" s="21" t="e">
        <f t="shared" si="15"/>
        <v>#REF!</v>
      </c>
      <c r="Q138" s="21" t="e">
        <f t="shared" si="16"/>
        <v>#REF!</v>
      </c>
      <c r="R138" s="31">
        <v>0</v>
      </c>
      <c r="S138" s="32">
        <v>3.42</v>
      </c>
      <c r="T138" s="32" t="e">
        <f t="shared" si="17"/>
        <v>#REF!</v>
      </c>
      <c r="U138" s="32" t="e">
        <f t="shared" si="18"/>
        <v>#REF!</v>
      </c>
      <c r="V138" s="25" t="s">
        <v>257</v>
      </c>
      <c r="W138" s="26" t="s">
        <v>257</v>
      </c>
      <c r="X138" s="26" t="str">
        <f t="shared" si="19"/>
        <v/>
      </c>
      <c r="Y138" s="36" t="str">
        <f t="shared" si="20"/>
        <v/>
      </c>
      <c r="Z138" s="21">
        <v>0</v>
      </c>
      <c r="AA138" s="21">
        <v>2.58</v>
      </c>
      <c r="AB138" s="21" t="e">
        <f t="shared" si="21"/>
        <v>#REF!</v>
      </c>
      <c r="AC138" s="21" t="e">
        <f t="shared" si="22"/>
        <v>#REF!</v>
      </c>
    </row>
    <row r="139" spans="1:29" ht="15.75" customHeight="1" x14ac:dyDescent="0.35">
      <c r="A139" s="2" t="s">
        <v>127</v>
      </c>
      <c r="B139" s="18" t="s">
        <v>256</v>
      </c>
      <c r="C139" s="14" t="e">
        <f>#REF!</f>
        <v>#REF!</v>
      </c>
      <c r="D139" s="6" t="e">
        <f>#REF!</f>
        <v>#REF!</v>
      </c>
      <c r="E139" s="4"/>
      <c r="F139" s="31">
        <v>5.0599999999999996</v>
      </c>
      <c r="G139" s="32">
        <v>2.48</v>
      </c>
      <c r="H139" s="32" t="e">
        <f t="shared" si="23"/>
        <v>#REF!</v>
      </c>
      <c r="I139" s="32" t="e">
        <f t="shared" si="12"/>
        <v>#REF!</v>
      </c>
      <c r="J139" s="25" t="s">
        <v>257</v>
      </c>
      <c r="K139" s="26" t="s">
        <v>257</v>
      </c>
      <c r="L139" s="26" t="str">
        <f t="shared" si="13"/>
        <v/>
      </c>
      <c r="M139" s="36" t="str">
        <f t="shared" si="14"/>
        <v/>
      </c>
      <c r="N139" s="21">
        <v>5.0599999999999996</v>
      </c>
      <c r="O139" s="21">
        <v>1.64</v>
      </c>
      <c r="P139" s="21" t="e">
        <f t="shared" si="15"/>
        <v>#REF!</v>
      </c>
      <c r="Q139" s="21" t="e">
        <f t="shared" si="16"/>
        <v>#REF!</v>
      </c>
      <c r="R139" s="31">
        <v>0</v>
      </c>
      <c r="S139" s="32">
        <v>3.42</v>
      </c>
      <c r="T139" s="32" t="e">
        <f t="shared" si="17"/>
        <v>#REF!</v>
      </c>
      <c r="U139" s="32" t="e">
        <f t="shared" si="18"/>
        <v>#REF!</v>
      </c>
      <c r="V139" s="25" t="s">
        <v>257</v>
      </c>
      <c r="W139" s="26" t="s">
        <v>257</v>
      </c>
      <c r="X139" s="26" t="str">
        <f t="shared" si="19"/>
        <v/>
      </c>
      <c r="Y139" s="36" t="str">
        <f t="shared" si="20"/>
        <v/>
      </c>
      <c r="Z139" s="21">
        <v>0</v>
      </c>
      <c r="AA139" s="21">
        <v>2.58</v>
      </c>
      <c r="AB139" s="21" t="e">
        <f t="shared" si="21"/>
        <v>#REF!</v>
      </c>
      <c r="AC139" s="21" t="e">
        <f t="shared" si="22"/>
        <v>#REF!</v>
      </c>
    </row>
    <row r="140" spans="1:29" ht="15.75" customHeight="1" x14ac:dyDescent="0.35">
      <c r="A140" s="2" t="s">
        <v>128</v>
      </c>
      <c r="B140" s="18" t="s">
        <v>256</v>
      </c>
      <c r="C140" s="14" t="e">
        <f>#REF!</f>
        <v>#REF!</v>
      </c>
      <c r="D140" s="6" t="e">
        <f>#REF!</f>
        <v>#REF!</v>
      </c>
      <c r="E140" s="4"/>
      <c r="F140" s="31">
        <v>5.0599999999999996</v>
      </c>
      <c r="G140" s="32">
        <v>1.22</v>
      </c>
      <c r="H140" s="32" t="e">
        <f t="shared" si="23"/>
        <v>#REF!</v>
      </c>
      <c r="I140" s="32" t="e">
        <f t="shared" si="12"/>
        <v>#REF!</v>
      </c>
      <c r="J140" s="25" t="s">
        <v>257</v>
      </c>
      <c r="K140" s="26" t="s">
        <v>257</v>
      </c>
      <c r="L140" s="26" t="str">
        <f t="shared" si="13"/>
        <v/>
      </c>
      <c r="M140" s="36" t="str">
        <f t="shared" si="14"/>
        <v/>
      </c>
      <c r="N140" s="21">
        <v>5.0599999999999996</v>
      </c>
      <c r="O140" s="21">
        <v>1.19</v>
      </c>
      <c r="P140" s="21" t="e">
        <f t="shared" si="15"/>
        <v>#REF!</v>
      </c>
      <c r="Q140" s="21" t="e">
        <f t="shared" si="16"/>
        <v>#REF!</v>
      </c>
      <c r="R140" s="31">
        <v>0</v>
      </c>
      <c r="S140" s="32">
        <v>2.2199999999999998</v>
      </c>
      <c r="T140" s="32" t="e">
        <f t="shared" si="17"/>
        <v>#REF!</v>
      </c>
      <c r="U140" s="32" t="e">
        <f t="shared" si="18"/>
        <v>#REF!</v>
      </c>
      <c r="V140" s="25" t="s">
        <v>257</v>
      </c>
      <c r="W140" s="26" t="s">
        <v>257</v>
      </c>
      <c r="X140" s="26" t="str">
        <f t="shared" si="19"/>
        <v/>
      </c>
      <c r="Y140" s="36" t="str">
        <f t="shared" si="20"/>
        <v/>
      </c>
      <c r="Z140" s="21">
        <v>0</v>
      </c>
      <c r="AA140" s="21">
        <v>2.14</v>
      </c>
      <c r="AB140" s="21" t="e">
        <f t="shared" si="21"/>
        <v>#REF!</v>
      </c>
      <c r="AC140" s="21" t="e">
        <f t="shared" si="22"/>
        <v>#REF!</v>
      </c>
    </row>
    <row r="141" spans="1:29" ht="15.75" customHeight="1" x14ac:dyDescent="0.35">
      <c r="A141" s="2" t="s">
        <v>129</v>
      </c>
      <c r="B141" s="18" t="s">
        <v>10</v>
      </c>
      <c r="C141" s="14" t="e">
        <f>#REF!</f>
        <v>#REF!</v>
      </c>
      <c r="D141" s="6" t="e">
        <f>#REF!</f>
        <v>#REF!</v>
      </c>
      <c r="E141" s="4"/>
      <c r="F141" s="31">
        <v>5.0599999999999996</v>
      </c>
      <c r="G141" s="32">
        <v>2.21</v>
      </c>
      <c r="H141" s="32" t="e">
        <f t="shared" si="23"/>
        <v>#REF!</v>
      </c>
      <c r="I141" s="32" t="e">
        <f t="shared" si="12"/>
        <v>#REF!</v>
      </c>
      <c r="J141" s="25" t="s">
        <v>257</v>
      </c>
      <c r="K141" s="26" t="s">
        <v>257</v>
      </c>
      <c r="L141" s="26" t="str">
        <f t="shared" si="13"/>
        <v/>
      </c>
      <c r="M141" s="36" t="str">
        <f t="shared" si="14"/>
        <v/>
      </c>
      <c r="N141" s="21">
        <v>5.0599999999999996</v>
      </c>
      <c r="O141" s="21">
        <v>1.61</v>
      </c>
      <c r="P141" s="21" t="e">
        <f t="shared" si="15"/>
        <v>#REF!</v>
      </c>
      <c r="Q141" s="21" t="e">
        <f t="shared" si="16"/>
        <v>#REF!</v>
      </c>
      <c r="R141" s="31">
        <v>0</v>
      </c>
      <c r="S141" s="32">
        <v>3.21</v>
      </c>
      <c r="T141" s="32" t="e">
        <f t="shared" si="17"/>
        <v>#REF!</v>
      </c>
      <c r="U141" s="32" t="e">
        <f t="shared" si="18"/>
        <v>#REF!</v>
      </c>
      <c r="V141" s="25" t="s">
        <v>257</v>
      </c>
      <c r="W141" s="26" t="s">
        <v>257</v>
      </c>
      <c r="X141" s="26" t="str">
        <f t="shared" si="19"/>
        <v/>
      </c>
      <c r="Y141" s="36" t="str">
        <f t="shared" si="20"/>
        <v/>
      </c>
      <c r="Z141" s="21">
        <v>0</v>
      </c>
      <c r="AA141" s="21">
        <v>2.57</v>
      </c>
      <c r="AB141" s="21" t="e">
        <f t="shared" si="21"/>
        <v>#REF!</v>
      </c>
      <c r="AC141" s="21" t="e">
        <f t="shared" si="22"/>
        <v>#REF!</v>
      </c>
    </row>
    <row r="142" spans="1:29" ht="15.75" customHeight="1" x14ac:dyDescent="0.35">
      <c r="A142" s="2" t="s">
        <v>130</v>
      </c>
      <c r="B142" s="18" t="s">
        <v>10</v>
      </c>
      <c r="C142" s="14" t="e">
        <f>#REF!</f>
        <v>#REF!</v>
      </c>
      <c r="D142" s="6" t="e">
        <f>#REF!</f>
        <v>#REF!</v>
      </c>
      <c r="E142" s="4"/>
      <c r="F142" s="31">
        <v>5.0599999999999996</v>
      </c>
      <c r="G142" s="32">
        <v>1.43</v>
      </c>
      <c r="H142" s="32" t="e">
        <f t="shared" si="23"/>
        <v>#REF!</v>
      </c>
      <c r="I142" s="32" t="e">
        <f t="shared" si="12"/>
        <v>#REF!</v>
      </c>
      <c r="J142" s="25" t="s">
        <v>257</v>
      </c>
      <c r="K142" s="26" t="s">
        <v>257</v>
      </c>
      <c r="L142" s="26" t="str">
        <f t="shared" si="13"/>
        <v/>
      </c>
      <c r="M142" s="36" t="str">
        <f t="shared" si="14"/>
        <v/>
      </c>
      <c r="N142" s="21">
        <v>5.0599999999999996</v>
      </c>
      <c r="O142" s="21">
        <v>1.37</v>
      </c>
      <c r="P142" s="21" t="e">
        <f t="shared" si="15"/>
        <v>#REF!</v>
      </c>
      <c r="Q142" s="21" t="e">
        <f t="shared" si="16"/>
        <v>#REF!</v>
      </c>
      <c r="R142" s="31">
        <v>0</v>
      </c>
      <c r="S142" s="32">
        <v>2.38</v>
      </c>
      <c r="T142" s="32" t="e">
        <f t="shared" si="17"/>
        <v>#REF!</v>
      </c>
      <c r="U142" s="32" t="e">
        <f t="shared" si="18"/>
        <v>#REF!</v>
      </c>
      <c r="V142" s="25" t="s">
        <v>257</v>
      </c>
      <c r="W142" s="26" t="s">
        <v>257</v>
      </c>
      <c r="X142" s="26" t="str">
        <f t="shared" si="19"/>
        <v/>
      </c>
      <c r="Y142" s="36" t="str">
        <f t="shared" si="20"/>
        <v/>
      </c>
      <c r="Z142" s="21">
        <v>0</v>
      </c>
      <c r="AA142" s="21">
        <v>2.3299999999999996</v>
      </c>
      <c r="AB142" s="21" t="e">
        <f t="shared" si="21"/>
        <v>#REF!</v>
      </c>
      <c r="AC142" s="21" t="e">
        <f t="shared" si="22"/>
        <v>#REF!</v>
      </c>
    </row>
    <row r="143" spans="1:29" ht="15.75" customHeight="1" x14ac:dyDescent="0.35">
      <c r="A143" s="2" t="s">
        <v>131</v>
      </c>
      <c r="B143" s="18" t="s">
        <v>256</v>
      </c>
      <c r="C143" s="14" t="e">
        <f>#REF!</f>
        <v>#REF!</v>
      </c>
      <c r="D143" s="6" t="e">
        <f>#REF!</f>
        <v>#REF!</v>
      </c>
      <c r="E143" s="4"/>
      <c r="F143" s="31">
        <v>5.0599999999999996</v>
      </c>
      <c r="G143" s="32">
        <v>2.86</v>
      </c>
      <c r="H143" s="32" t="e">
        <f t="shared" si="23"/>
        <v>#REF!</v>
      </c>
      <c r="I143" s="32" t="e">
        <f t="shared" si="12"/>
        <v>#REF!</v>
      </c>
      <c r="J143" s="25" t="s">
        <v>257</v>
      </c>
      <c r="K143" s="26" t="s">
        <v>257</v>
      </c>
      <c r="L143" s="26" t="str">
        <f t="shared" si="13"/>
        <v/>
      </c>
      <c r="M143" s="36" t="str">
        <f t="shared" si="14"/>
        <v/>
      </c>
      <c r="N143" s="21">
        <v>5.0599999999999996</v>
      </c>
      <c r="O143" s="21">
        <v>1.92</v>
      </c>
      <c r="P143" s="21" t="e">
        <f t="shared" si="15"/>
        <v>#REF!</v>
      </c>
      <c r="Q143" s="21" t="e">
        <f t="shared" si="16"/>
        <v>#REF!</v>
      </c>
      <c r="R143" s="31">
        <v>0</v>
      </c>
      <c r="S143" s="32">
        <v>3.86</v>
      </c>
      <c r="T143" s="32" t="e">
        <f t="shared" si="17"/>
        <v>#REF!</v>
      </c>
      <c r="U143" s="32" t="e">
        <f t="shared" si="18"/>
        <v>#REF!</v>
      </c>
      <c r="V143" s="25" t="s">
        <v>257</v>
      </c>
      <c r="W143" s="26" t="s">
        <v>257</v>
      </c>
      <c r="X143" s="26" t="str">
        <f t="shared" si="19"/>
        <v/>
      </c>
      <c r="Y143" s="36" t="str">
        <f t="shared" si="20"/>
        <v/>
      </c>
      <c r="Z143" s="21">
        <v>0</v>
      </c>
      <c r="AA143" s="21">
        <v>2.9099999999999997</v>
      </c>
      <c r="AB143" s="21" t="e">
        <f t="shared" si="21"/>
        <v>#REF!</v>
      </c>
      <c r="AC143" s="21" t="e">
        <f t="shared" si="22"/>
        <v>#REF!</v>
      </c>
    </row>
    <row r="144" spans="1:29" ht="15.75" customHeight="1" x14ac:dyDescent="0.35">
      <c r="A144" s="2" t="s">
        <v>132</v>
      </c>
      <c r="B144" s="18" t="s">
        <v>256</v>
      </c>
      <c r="C144" s="14" t="e">
        <f>#REF!</f>
        <v>#REF!</v>
      </c>
      <c r="D144" s="6" t="e">
        <f>#REF!</f>
        <v>#REF!</v>
      </c>
      <c r="E144" s="4"/>
      <c r="F144" s="31">
        <v>5.0599999999999996</v>
      </c>
      <c r="G144" s="32">
        <v>2.8699999999999997</v>
      </c>
      <c r="H144" s="32" t="e">
        <f t="shared" si="23"/>
        <v>#REF!</v>
      </c>
      <c r="I144" s="32" t="e">
        <f t="shared" si="12"/>
        <v>#REF!</v>
      </c>
      <c r="J144" s="25" t="s">
        <v>257</v>
      </c>
      <c r="K144" s="26" t="s">
        <v>257</v>
      </c>
      <c r="L144" s="26" t="str">
        <f t="shared" si="13"/>
        <v/>
      </c>
      <c r="M144" s="36" t="str">
        <f t="shared" si="14"/>
        <v/>
      </c>
      <c r="N144" s="21">
        <v>5.0599999999999996</v>
      </c>
      <c r="O144" s="21">
        <v>1.56</v>
      </c>
      <c r="P144" s="21" t="e">
        <f t="shared" si="15"/>
        <v>#REF!</v>
      </c>
      <c r="Q144" s="21" t="e">
        <f t="shared" si="16"/>
        <v>#REF!</v>
      </c>
      <c r="R144" s="31">
        <v>0</v>
      </c>
      <c r="S144" s="32">
        <v>3.8099999999999996</v>
      </c>
      <c r="T144" s="32" t="e">
        <f t="shared" si="17"/>
        <v>#REF!</v>
      </c>
      <c r="U144" s="32" t="e">
        <f t="shared" si="18"/>
        <v>#REF!</v>
      </c>
      <c r="V144" s="25" t="s">
        <v>257</v>
      </c>
      <c r="W144" s="26" t="s">
        <v>257</v>
      </c>
      <c r="X144" s="26" t="str">
        <f t="shared" si="19"/>
        <v/>
      </c>
      <c r="Y144" s="36" t="str">
        <f t="shared" si="20"/>
        <v/>
      </c>
      <c r="Z144" s="21">
        <v>0</v>
      </c>
      <c r="AA144" s="21">
        <v>2.4899999999999998</v>
      </c>
      <c r="AB144" s="21" t="e">
        <f t="shared" si="21"/>
        <v>#REF!</v>
      </c>
      <c r="AC144" s="21" t="e">
        <f t="shared" si="22"/>
        <v>#REF!</v>
      </c>
    </row>
    <row r="145" spans="1:29" ht="15.75" customHeight="1" x14ac:dyDescent="0.35">
      <c r="A145" s="2" t="s">
        <v>133</v>
      </c>
      <c r="B145" s="18" t="s">
        <v>256</v>
      </c>
      <c r="C145" s="14" t="e">
        <f>#REF!</f>
        <v>#REF!</v>
      </c>
      <c r="D145" s="6" t="e">
        <f>#REF!</f>
        <v>#REF!</v>
      </c>
      <c r="E145" s="4"/>
      <c r="F145" s="31">
        <v>5.0599999999999996</v>
      </c>
      <c r="G145" s="32">
        <v>2.48</v>
      </c>
      <c r="H145" s="32" t="e">
        <f t="shared" si="23"/>
        <v>#REF!</v>
      </c>
      <c r="I145" s="32" t="e">
        <f t="shared" si="12"/>
        <v>#REF!</v>
      </c>
      <c r="J145" s="25" t="s">
        <v>257</v>
      </c>
      <c r="K145" s="26" t="s">
        <v>257</v>
      </c>
      <c r="L145" s="26" t="str">
        <f t="shared" si="13"/>
        <v/>
      </c>
      <c r="M145" s="36" t="str">
        <f t="shared" si="14"/>
        <v/>
      </c>
      <c r="N145" s="21" t="s">
        <v>257</v>
      </c>
      <c r="O145" s="21" t="s">
        <v>257</v>
      </c>
      <c r="P145" s="21" t="str">
        <f t="shared" si="15"/>
        <v/>
      </c>
      <c r="Q145" s="21" t="str">
        <f t="shared" si="16"/>
        <v/>
      </c>
      <c r="R145" s="31">
        <v>0</v>
      </c>
      <c r="S145" s="32">
        <v>3.42</v>
      </c>
      <c r="T145" s="32" t="e">
        <f t="shared" si="17"/>
        <v>#REF!</v>
      </c>
      <c r="U145" s="32" t="e">
        <f t="shared" si="18"/>
        <v>#REF!</v>
      </c>
      <c r="V145" s="25" t="s">
        <v>257</v>
      </c>
      <c r="W145" s="26" t="s">
        <v>257</v>
      </c>
      <c r="X145" s="26" t="str">
        <f t="shared" si="19"/>
        <v/>
      </c>
      <c r="Y145" s="36" t="str">
        <f t="shared" si="20"/>
        <v/>
      </c>
      <c r="Z145" s="21" t="s">
        <v>257</v>
      </c>
      <c r="AA145" s="21" t="s">
        <v>257</v>
      </c>
      <c r="AB145" s="21" t="str">
        <f t="shared" si="21"/>
        <v/>
      </c>
      <c r="AC145" s="21" t="str">
        <f t="shared" si="22"/>
        <v/>
      </c>
    </row>
    <row r="146" spans="1:29" ht="15.75" customHeight="1" x14ac:dyDescent="0.35">
      <c r="A146" s="2" t="s">
        <v>134</v>
      </c>
      <c r="B146" s="18" t="s">
        <v>256</v>
      </c>
      <c r="C146" s="14" t="e">
        <f>#REF!</f>
        <v>#REF!</v>
      </c>
      <c r="D146" s="6" t="e">
        <f>#REF!</f>
        <v>#REF!</v>
      </c>
      <c r="E146" s="4"/>
      <c r="F146" s="31">
        <v>5.0599999999999996</v>
      </c>
      <c r="G146" s="32">
        <v>2.48</v>
      </c>
      <c r="H146" s="32" t="e">
        <f t="shared" si="23"/>
        <v>#REF!</v>
      </c>
      <c r="I146" s="32" t="e">
        <f t="shared" si="12"/>
        <v>#REF!</v>
      </c>
      <c r="J146" s="25" t="s">
        <v>257</v>
      </c>
      <c r="K146" s="26" t="s">
        <v>257</v>
      </c>
      <c r="L146" s="26" t="str">
        <f t="shared" si="13"/>
        <v/>
      </c>
      <c r="M146" s="36" t="str">
        <f t="shared" si="14"/>
        <v/>
      </c>
      <c r="N146" s="21" t="s">
        <v>257</v>
      </c>
      <c r="O146" s="21" t="s">
        <v>257</v>
      </c>
      <c r="P146" s="21" t="str">
        <f t="shared" si="15"/>
        <v/>
      </c>
      <c r="Q146" s="21" t="str">
        <f t="shared" si="16"/>
        <v/>
      </c>
      <c r="R146" s="31">
        <v>0</v>
      </c>
      <c r="S146" s="32">
        <v>3.42</v>
      </c>
      <c r="T146" s="32" t="e">
        <f t="shared" si="17"/>
        <v>#REF!</v>
      </c>
      <c r="U146" s="32" t="e">
        <f t="shared" si="18"/>
        <v>#REF!</v>
      </c>
      <c r="V146" s="25" t="s">
        <v>257</v>
      </c>
      <c r="W146" s="26" t="s">
        <v>257</v>
      </c>
      <c r="X146" s="26" t="str">
        <f t="shared" si="19"/>
        <v/>
      </c>
      <c r="Y146" s="36" t="str">
        <f t="shared" si="20"/>
        <v/>
      </c>
      <c r="Z146" s="21" t="s">
        <v>257</v>
      </c>
      <c r="AA146" s="21" t="s">
        <v>257</v>
      </c>
      <c r="AB146" s="21" t="str">
        <f t="shared" si="21"/>
        <v/>
      </c>
      <c r="AC146" s="21" t="str">
        <f t="shared" si="22"/>
        <v/>
      </c>
    </row>
    <row r="147" spans="1:29" ht="15.75" customHeight="1" x14ac:dyDescent="0.35">
      <c r="A147" s="2" t="s">
        <v>135</v>
      </c>
      <c r="B147" s="18" t="s">
        <v>256</v>
      </c>
      <c r="C147" s="14" t="e">
        <f>#REF!</f>
        <v>#REF!</v>
      </c>
      <c r="D147" s="6" t="e">
        <f>#REF!</f>
        <v>#REF!</v>
      </c>
      <c r="E147" s="4"/>
      <c r="F147" s="31">
        <v>5.0599999999999996</v>
      </c>
      <c r="G147" s="32">
        <v>2.48</v>
      </c>
      <c r="H147" s="32" t="e">
        <f t="shared" si="23"/>
        <v>#REF!</v>
      </c>
      <c r="I147" s="32" t="e">
        <f t="shared" si="12"/>
        <v>#REF!</v>
      </c>
      <c r="J147" s="25">
        <v>5.0599999999999996</v>
      </c>
      <c r="K147" s="26">
        <v>2.42</v>
      </c>
      <c r="L147" s="26" t="e">
        <f t="shared" si="13"/>
        <v>#REF!</v>
      </c>
      <c r="M147" s="36" t="e">
        <f t="shared" si="14"/>
        <v>#REF!</v>
      </c>
      <c r="N147" s="21">
        <v>5.0599999999999996</v>
      </c>
      <c r="O147" s="21">
        <v>1.64</v>
      </c>
      <c r="P147" s="21" t="e">
        <f t="shared" si="15"/>
        <v>#REF!</v>
      </c>
      <c r="Q147" s="21" t="e">
        <f t="shared" si="16"/>
        <v>#REF!</v>
      </c>
      <c r="R147" s="31">
        <v>0</v>
      </c>
      <c r="S147" s="32">
        <v>3.42</v>
      </c>
      <c r="T147" s="32" t="e">
        <f t="shared" si="17"/>
        <v>#REF!</v>
      </c>
      <c r="U147" s="32" t="e">
        <f t="shared" si="18"/>
        <v>#REF!</v>
      </c>
      <c r="V147" s="25">
        <v>0</v>
      </c>
      <c r="W147" s="26">
        <v>3.36</v>
      </c>
      <c r="X147" s="26" t="e">
        <f t="shared" si="19"/>
        <v>#REF!</v>
      </c>
      <c r="Y147" s="36" t="e">
        <f t="shared" si="20"/>
        <v>#REF!</v>
      </c>
      <c r="Z147" s="21">
        <v>0</v>
      </c>
      <c r="AA147" s="21">
        <v>2.58</v>
      </c>
      <c r="AB147" s="21" t="e">
        <f t="shared" si="21"/>
        <v>#REF!</v>
      </c>
      <c r="AC147" s="21" t="e">
        <f t="shared" si="22"/>
        <v>#REF!</v>
      </c>
    </row>
    <row r="148" spans="1:29" ht="15.75" customHeight="1" x14ac:dyDescent="0.35">
      <c r="A148" s="2" t="s">
        <v>136</v>
      </c>
      <c r="B148" s="18" t="s">
        <v>256</v>
      </c>
      <c r="C148" s="14" t="e">
        <f>#REF!</f>
        <v>#REF!</v>
      </c>
      <c r="D148" s="6" t="e">
        <f>#REF!</f>
        <v>#REF!</v>
      </c>
      <c r="E148" s="4"/>
      <c r="F148" s="31">
        <v>5.0599999999999996</v>
      </c>
      <c r="G148" s="32">
        <v>1.48</v>
      </c>
      <c r="H148" s="32" t="e">
        <f t="shared" si="23"/>
        <v>#REF!</v>
      </c>
      <c r="I148" s="32" t="e">
        <f t="shared" si="12"/>
        <v>#REF!</v>
      </c>
      <c r="J148" s="25">
        <v>5.0599999999999996</v>
      </c>
      <c r="K148" s="26">
        <v>1.28</v>
      </c>
      <c r="L148" s="26" t="e">
        <f t="shared" si="13"/>
        <v>#REF!</v>
      </c>
      <c r="M148" s="36" t="e">
        <f t="shared" si="14"/>
        <v>#REF!</v>
      </c>
      <c r="N148" s="21">
        <v>5.0599999999999996</v>
      </c>
      <c r="O148" s="21">
        <v>1.25</v>
      </c>
      <c r="P148" s="21" t="e">
        <f t="shared" si="15"/>
        <v>#REF!</v>
      </c>
      <c r="Q148" s="21" t="e">
        <f t="shared" si="16"/>
        <v>#REF!</v>
      </c>
      <c r="R148" s="31">
        <v>0</v>
      </c>
      <c r="S148" s="32">
        <v>2.44</v>
      </c>
      <c r="T148" s="32" t="e">
        <f t="shared" si="17"/>
        <v>#REF!</v>
      </c>
      <c r="U148" s="32" t="e">
        <f t="shared" si="18"/>
        <v>#REF!</v>
      </c>
      <c r="V148" s="25">
        <v>0</v>
      </c>
      <c r="W148" s="26">
        <v>2.23</v>
      </c>
      <c r="X148" s="26" t="e">
        <f t="shared" si="19"/>
        <v>#REF!</v>
      </c>
      <c r="Y148" s="36" t="e">
        <f t="shared" si="20"/>
        <v>#REF!</v>
      </c>
      <c r="Z148" s="21">
        <v>0</v>
      </c>
      <c r="AA148" s="21">
        <v>2.2199999999999998</v>
      </c>
      <c r="AB148" s="21" t="e">
        <f t="shared" si="21"/>
        <v>#REF!</v>
      </c>
      <c r="AC148" s="21" t="e">
        <f t="shared" si="22"/>
        <v>#REF!</v>
      </c>
    </row>
    <row r="149" spans="1:29" ht="15.75" customHeight="1" x14ac:dyDescent="0.35">
      <c r="A149" s="2" t="s">
        <v>137</v>
      </c>
      <c r="B149" s="18" t="s">
        <v>256</v>
      </c>
      <c r="C149" s="14" t="e">
        <f>#REF!</f>
        <v>#REF!</v>
      </c>
      <c r="D149" s="6" t="e">
        <f>#REF!</f>
        <v>#REF!</v>
      </c>
      <c r="E149" s="4"/>
      <c r="F149" s="31">
        <v>5.0599999999999996</v>
      </c>
      <c r="G149" s="32">
        <v>2.48</v>
      </c>
      <c r="H149" s="32" t="e">
        <f t="shared" si="23"/>
        <v>#REF!</v>
      </c>
      <c r="I149" s="32" t="e">
        <f t="shared" si="12"/>
        <v>#REF!</v>
      </c>
      <c r="J149" s="25" t="s">
        <v>257</v>
      </c>
      <c r="K149" s="26" t="s">
        <v>257</v>
      </c>
      <c r="L149" s="26" t="str">
        <f t="shared" si="13"/>
        <v/>
      </c>
      <c r="M149" s="36" t="str">
        <f t="shared" si="14"/>
        <v/>
      </c>
      <c r="N149" s="21">
        <v>5.0599999999999996</v>
      </c>
      <c r="O149" s="21">
        <v>1.64</v>
      </c>
      <c r="P149" s="21" t="e">
        <f t="shared" si="15"/>
        <v>#REF!</v>
      </c>
      <c r="Q149" s="21" t="e">
        <f t="shared" si="16"/>
        <v>#REF!</v>
      </c>
      <c r="R149" s="31">
        <v>0</v>
      </c>
      <c r="S149" s="32">
        <v>3.42</v>
      </c>
      <c r="T149" s="32" t="e">
        <f t="shared" si="17"/>
        <v>#REF!</v>
      </c>
      <c r="U149" s="32" t="e">
        <f t="shared" si="18"/>
        <v>#REF!</v>
      </c>
      <c r="V149" s="25" t="s">
        <v>257</v>
      </c>
      <c r="W149" s="26" t="s">
        <v>257</v>
      </c>
      <c r="X149" s="26" t="str">
        <f t="shared" si="19"/>
        <v/>
      </c>
      <c r="Y149" s="36" t="str">
        <f t="shared" si="20"/>
        <v/>
      </c>
      <c r="Z149" s="21">
        <v>0</v>
      </c>
      <c r="AA149" s="21">
        <v>2.58</v>
      </c>
      <c r="AB149" s="21" t="e">
        <f t="shared" si="21"/>
        <v>#REF!</v>
      </c>
      <c r="AC149" s="21" t="e">
        <f t="shared" si="22"/>
        <v>#REF!</v>
      </c>
    </row>
    <row r="150" spans="1:29" ht="15.75" customHeight="1" x14ac:dyDescent="0.35">
      <c r="A150" s="2" t="s">
        <v>138</v>
      </c>
      <c r="B150" s="18" t="s">
        <v>256</v>
      </c>
      <c r="C150" s="14" t="e">
        <f>#REF!</f>
        <v>#REF!</v>
      </c>
      <c r="D150" s="6" t="e">
        <f>#REF!</f>
        <v>#REF!</v>
      </c>
      <c r="E150" s="4"/>
      <c r="F150" s="31">
        <v>5.0599999999999996</v>
      </c>
      <c r="G150" s="32">
        <v>2.48</v>
      </c>
      <c r="H150" s="32" t="e">
        <f t="shared" si="23"/>
        <v>#REF!</v>
      </c>
      <c r="I150" s="32" t="e">
        <f t="shared" si="12"/>
        <v>#REF!</v>
      </c>
      <c r="J150" s="25" t="s">
        <v>257</v>
      </c>
      <c r="K150" s="26" t="s">
        <v>257</v>
      </c>
      <c r="L150" s="26" t="str">
        <f t="shared" si="13"/>
        <v/>
      </c>
      <c r="M150" s="36" t="str">
        <f t="shared" si="14"/>
        <v/>
      </c>
      <c r="N150" s="21">
        <v>5.0599999999999996</v>
      </c>
      <c r="O150" s="21">
        <v>1.64</v>
      </c>
      <c r="P150" s="21" t="e">
        <f t="shared" si="15"/>
        <v>#REF!</v>
      </c>
      <c r="Q150" s="21" t="e">
        <f t="shared" si="16"/>
        <v>#REF!</v>
      </c>
      <c r="R150" s="31">
        <v>0</v>
      </c>
      <c r="S150" s="32">
        <v>3.42</v>
      </c>
      <c r="T150" s="32" t="e">
        <f t="shared" si="17"/>
        <v>#REF!</v>
      </c>
      <c r="U150" s="32" t="e">
        <f t="shared" si="18"/>
        <v>#REF!</v>
      </c>
      <c r="V150" s="25" t="s">
        <v>257</v>
      </c>
      <c r="W150" s="26" t="s">
        <v>257</v>
      </c>
      <c r="X150" s="26" t="str">
        <f t="shared" si="19"/>
        <v/>
      </c>
      <c r="Y150" s="36" t="str">
        <f t="shared" si="20"/>
        <v/>
      </c>
      <c r="Z150" s="21">
        <v>0</v>
      </c>
      <c r="AA150" s="21">
        <v>2.58</v>
      </c>
      <c r="AB150" s="21" t="e">
        <f t="shared" si="21"/>
        <v>#REF!</v>
      </c>
      <c r="AC150" s="21" t="e">
        <f t="shared" si="22"/>
        <v>#REF!</v>
      </c>
    </row>
    <row r="151" spans="1:29" ht="15.75" customHeight="1" x14ac:dyDescent="0.35">
      <c r="A151" s="2" t="s">
        <v>139</v>
      </c>
      <c r="B151" s="18" t="s">
        <v>10</v>
      </c>
      <c r="C151" s="14" t="e">
        <f>#REF!</f>
        <v>#REF!</v>
      </c>
      <c r="D151" s="6" t="e">
        <f>#REF!</f>
        <v>#REF!</v>
      </c>
      <c r="E151" s="4"/>
      <c r="F151" s="31">
        <v>5.0599999999999996</v>
      </c>
      <c r="G151" s="32">
        <v>2.57</v>
      </c>
      <c r="H151" s="32" t="e">
        <f t="shared" si="23"/>
        <v>#REF!</v>
      </c>
      <c r="I151" s="32" t="e">
        <f t="shared" ref="I151:I214" si="24">IF(H151="","",H151*C151)</f>
        <v>#REF!</v>
      </c>
      <c r="J151" s="25" t="s">
        <v>257</v>
      </c>
      <c r="K151" s="26" t="s">
        <v>257</v>
      </c>
      <c r="L151" s="26" t="str">
        <f t="shared" ref="L151:L214" si="25">IF(K151="","",((J151+(K151*($D151/1000))))*IF(AND(B151="EU",$B$18="Yes"),1.2,1))</f>
        <v/>
      </c>
      <c r="M151" s="36" t="str">
        <f t="shared" ref="M151:M214" si="26">IF(L151="","",L151*$C151)</f>
        <v/>
      </c>
      <c r="N151" s="21">
        <v>5.0599999999999996</v>
      </c>
      <c r="O151" s="21">
        <v>2.16</v>
      </c>
      <c r="P151" s="21" t="e">
        <f t="shared" ref="P151:P214" si="27">IF(O151="","",((N151+(O151*($D151/1000))))*IF(AND(B151="EU",$B$18="Yes"),1.2,1))</f>
        <v>#REF!</v>
      </c>
      <c r="Q151" s="21" t="e">
        <f t="shared" ref="Q151:Q214" si="28">IF(P151="","",P151*$C151)</f>
        <v>#REF!</v>
      </c>
      <c r="R151" s="31">
        <v>0</v>
      </c>
      <c r="S151" s="32">
        <v>3.5599999999999996</v>
      </c>
      <c r="T151" s="32" t="e">
        <f t="shared" ref="T151:T214" si="29">IF(S151="","",((R151+(S151*($D151/1000))))*IF(AND(B151="EU",$B$18="Yes"),1.2,1))</f>
        <v>#REF!</v>
      </c>
      <c r="U151" s="32" t="e">
        <f t="shared" ref="U151:U214" si="30">IF(T151="","",T151*$C151)</f>
        <v>#REF!</v>
      </c>
      <c r="V151" s="25" t="s">
        <v>257</v>
      </c>
      <c r="W151" s="26" t="s">
        <v>257</v>
      </c>
      <c r="X151" s="26" t="str">
        <f t="shared" ref="X151:X214" si="31">IF(W151="","",((V151+(W151*($D151/1000))))*IF(AND(B151="EU",$B$18="Yes"),1.2,1))</f>
        <v/>
      </c>
      <c r="Y151" s="36" t="str">
        <f t="shared" ref="Y151:Y214" si="32">IF(X151="","",X151*$C151)</f>
        <v/>
      </c>
      <c r="Z151" s="21">
        <v>0</v>
      </c>
      <c r="AA151" s="21">
        <v>3.11</v>
      </c>
      <c r="AB151" s="21" t="e">
        <f t="shared" ref="AB151:AB214" si="33">IF(AA151="","",((Z151+(AA151*($D151/1000))))*IF(AND(B151="EU",$B$18="Yes"),1.2,1))</f>
        <v>#REF!</v>
      </c>
      <c r="AC151" s="21" t="e">
        <f t="shared" ref="AC151:AC214" si="34">IF(AB151="","",AB151*$C151)</f>
        <v>#REF!</v>
      </c>
    </row>
    <row r="152" spans="1:29" ht="15.75" customHeight="1" x14ac:dyDescent="0.35">
      <c r="A152" s="2" t="s">
        <v>140</v>
      </c>
      <c r="B152" s="18" t="s">
        <v>256</v>
      </c>
      <c r="C152" s="14" t="e">
        <f>#REF!</f>
        <v>#REF!</v>
      </c>
      <c r="D152" s="6" t="e">
        <f>#REF!</f>
        <v>#REF!</v>
      </c>
      <c r="E152" s="4"/>
      <c r="F152" s="31">
        <v>5.0599999999999996</v>
      </c>
      <c r="G152" s="32">
        <v>2.5499999999999998</v>
      </c>
      <c r="H152" s="32" t="e">
        <f t="shared" ref="H152:H215" si="35">IF(G152="","",((F152+(G152*(D152/1000))))*IF(AND(B151="EU",$B$18="Yes"),1.2,1))</f>
        <v>#REF!</v>
      </c>
      <c r="I152" s="32" t="e">
        <f t="shared" si="24"/>
        <v>#REF!</v>
      </c>
      <c r="J152" s="25" t="s">
        <v>257</v>
      </c>
      <c r="K152" s="26" t="s">
        <v>257</v>
      </c>
      <c r="L152" s="26" t="str">
        <f t="shared" si="25"/>
        <v/>
      </c>
      <c r="M152" s="36" t="str">
        <f t="shared" si="26"/>
        <v/>
      </c>
      <c r="N152" s="21">
        <v>5.0599999999999996</v>
      </c>
      <c r="O152" s="21">
        <v>1.62</v>
      </c>
      <c r="P152" s="21" t="e">
        <f t="shared" si="27"/>
        <v>#REF!</v>
      </c>
      <c r="Q152" s="21" t="e">
        <f t="shared" si="28"/>
        <v>#REF!</v>
      </c>
      <c r="R152" s="31">
        <v>0</v>
      </c>
      <c r="S152" s="32">
        <v>3.46</v>
      </c>
      <c r="T152" s="32" t="e">
        <f t="shared" si="29"/>
        <v>#REF!</v>
      </c>
      <c r="U152" s="32" t="e">
        <f t="shared" si="30"/>
        <v>#REF!</v>
      </c>
      <c r="V152" s="25" t="s">
        <v>257</v>
      </c>
      <c r="W152" s="26" t="s">
        <v>257</v>
      </c>
      <c r="X152" s="26" t="str">
        <f t="shared" si="31"/>
        <v/>
      </c>
      <c r="Y152" s="36" t="str">
        <f t="shared" si="32"/>
        <v/>
      </c>
      <c r="Z152" s="21">
        <v>0</v>
      </c>
      <c r="AA152" s="21">
        <v>2.5299999999999998</v>
      </c>
      <c r="AB152" s="21" t="e">
        <f t="shared" si="33"/>
        <v>#REF!</v>
      </c>
      <c r="AC152" s="21" t="e">
        <f t="shared" si="34"/>
        <v>#REF!</v>
      </c>
    </row>
    <row r="153" spans="1:29" ht="15.75" customHeight="1" x14ac:dyDescent="0.35">
      <c r="A153" s="2" t="s">
        <v>141</v>
      </c>
      <c r="B153" s="18" t="s">
        <v>256</v>
      </c>
      <c r="C153" s="14" t="e">
        <f>#REF!</f>
        <v>#REF!</v>
      </c>
      <c r="D153" s="6" t="e">
        <f>#REF!</f>
        <v>#REF!</v>
      </c>
      <c r="E153" s="4"/>
      <c r="F153" s="31">
        <v>5.0599999999999996</v>
      </c>
      <c r="G153" s="32">
        <v>2.48</v>
      </c>
      <c r="H153" s="32" t="e">
        <f t="shared" si="35"/>
        <v>#REF!</v>
      </c>
      <c r="I153" s="32" t="e">
        <f t="shared" si="24"/>
        <v>#REF!</v>
      </c>
      <c r="J153" s="25" t="s">
        <v>257</v>
      </c>
      <c r="K153" s="26" t="s">
        <v>257</v>
      </c>
      <c r="L153" s="26" t="str">
        <f t="shared" si="25"/>
        <v/>
      </c>
      <c r="M153" s="36" t="str">
        <f t="shared" si="26"/>
        <v/>
      </c>
      <c r="N153" s="21" t="s">
        <v>257</v>
      </c>
      <c r="O153" s="21" t="s">
        <v>257</v>
      </c>
      <c r="P153" s="21" t="str">
        <f t="shared" si="27"/>
        <v/>
      </c>
      <c r="Q153" s="21" t="str">
        <f t="shared" si="28"/>
        <v/>
      </c>
      <c r="R153" s="31">
        <v>0</v>
      </c>
      <c r="S153" s="32">
        <v>3.42</v>
      </c>
      <c r="T153" s="32" t="e">
        <f t="shared" si="29"/>
        <v>#REF!</v>
      </c>
      <c r="U153" s="32" t="e">
        <f t="shared" si="30"/>
        <v>#REF!</v>
      </c>
      <c r="V153" s="25" t="s">
        <v>257</v>
      </c>
      <c r="W153" s="26" t="s">
        <v>257</v>
      </c>
      <c r="X153" s="26" t="str">
        <f t="shared" si="31"/>
        <v/>
      </c>
      <c r="Y153" s="36" t="str">
        <f t="shared" si="32"/>
        <v/>
      </c>
      <c r="Z153" s="21" t="s">
        <v>257</v>
      </c>
      <c r="AA153" s="21" t="s">
        <v>257</v>
      </c>
      <c r="AB153" s="21" t="str">
        <f t="shared" si="33"/>
        <v/>
      </c>
      <c r="AC153" s="21" t="str">
        <f t="shared" si="34"/>
        <v/>
      </c>
    </row>
    <row r="154" spans="1:29" ht="15.75" customHeight="1" x14ac:dyDescent="0.35">
      <c r="A154" s="2" t="s">
        <v>142</v>
      </c>
      <c r="B154" s="18" t="s">
        <v>256</v>
      </c>
      <c r="C154" s="14" t="e">
        <f>#REF!</f>
        <v>#REF!</v>
      </c>
      <c r="D154" s="6" t="e">
        <f>#REF!</f>
        <v>#REF!</v>
      </c>
      <c r="E154" s="4"/>
      <c r="F154" s="31">
        <v>5.0599999999999996</v>
      </c>
      <c r="G154" s="32">
        <v>2.48</v>
      </c>
      <c r="H154" s="32" t="e">
        <f t="shared" si="35"/>
        <v>#REF!</v>
      </c>
      <c r="I154" s="32" t="e">
        <f t="shared" si="24"/>
        <v>#REF!</v>
      </c>
      <c r="J154" s="25" t="s">
        <v>257</v>
      </c>
      <c r="K154" s="26" t="s">
        <v>257</v>
      </c>
      <c r="L154" s="26" t="str">
        <f t="shared" si="25"/>
        <v/>
      </c>
      <c r="M154" s="36" t="str">
        <f t="shared" si="26"/>
        <v/>
      </c>
      <c r="N154" s="21">
        <v>5.0599999999999996</v>
      </c>
      <c r="O154" s="21">
        <v>1.64</v>
      </c>
      <c r="P154" s="21" t="e">
        <f t="shared" si="27"/>
        <v>#REF!</v>
      </c>
      <c r="Q154" s="21" t="e">
        <f t="shared" si="28"/>
        <v>#REF!</v>
      </c>
      <c r="R154" s="31">
        <v>0</v>
      </c>
      <c r="S154" s="32">
        <v>3.42</v>
      </c>
      <c r="T154" s="32" t="e">
        <f t="shared" si="29"/>
        <v>#REF!</v>
      </c>
      <c r="U154" s="32" t="e">
        <f t="shared" si="30"/>
        <v>#REF!</v>
      </c>
      <c r="V154" s="25" t="s">
        <v>257</v>
      </c>
      <c r="W154" s="26" t="s">
        <v>257</v>
      </c>
      <c r="X154" s="26" t="str">
        <f t="shared" si="31"/>
        <v/>
      </c>
      <c r="Y154" s="36" t="str">
        <f t="shared" si="32"/>
        <v/>
      </c>
      <c r="Z154" s="21">
        <v>0</v>
      </c>
      <c r="AA154" s="21">
        <v>2.58</v>
      </c>
      <c r="AB154" s="21" t="e">
        <f t="shared" si="33"/>
        <v>#REF!</v>
      </c>
      <c r="AC154" s="21" t="e">
        <f t="shared" si="34"/>
        <v>#REF!</v>
      </c>
    </row>
    <row r="155" spans="1:29" ht="15.75" customHeight="1" x14ac:dyDescent="0.35">
      <c r="A155" s="2" t="s">
        <v>143</v>
      </c>
      <c r="B155" s="18" t="s">
        <v>256</v>
      </c>
      <c r="C155" s="14" t="e">
        <f>#REF!</f>
        <v>#REF!</v>
      </c>
      <c r="D155" s="6" t="e">
        <f>#REF!</f>
        <v>#REF!</v>
      </c>
      <c r="E155" s="4"/>
      <c r="F155" s="31">
        <v>5.0599999999999996</v>
      </c>
      <c r="G155" s="32">
        <v>2.2599999999999998</v>
      </c>
      <c r="H155" s="32" t="e">
        <f t="shared" si="35"/>
        <v>#REF!</v>
      </c>
      <c r="I155" s="32" t="e">
        <f t="shared" si="24"/>
        <v>#REF!</v>
      </c>
      <c r="J155" s="25">
        <v>5.0599999999999996</v>
      </c>
      <c r="K155" s="26">
        <v>2.21</v>
      </c>
      <c r="L155" s="26" t="e">
        <f t="shared" si="25"/>
        <v>#REF!</v>
      </c>
      <c r="M155" s="36" t="e">
        <f t="shared" si="26"/>
        <v>#REF!</v>
      </c>
      <c r="N155" s="21">
        <v>5.0599999999999996</v>
      </c>
      <c r="O155" s="21">
        <v>1.47</v>
      </c>
      <c r="P155" s="21" t="e">
        <f t="shared" si="27"/>
        <v>#REF!</v>
      </c>
      <c r="Q155" s="21" t="e">
        <f t="shared" si="28"/>
        <v>#REF!</v>
      </c>
      <c r="R155" s="31">
        <v>0</v>
      </c>
      <c r="S155" s="32">
        <v>3.25</v>
      </c>
      <c r="T155" s="32" t="e">
        <f t="shared" si="29"/>
        <v>#REF!</v>
      </c>
      <c r="U155" s="32" t="e">
        <f t="shared" si="30"/>
        <v>#REF!</v>
      </c>
      <c r="V155" s="25">
        <v>0</v>
      </c>
      <c r="W155" s="26">
        <v>3.1799999999999997</v>
      </c>
      <c r="X155" s="26" t="e">
        <f t="shared" si="31"/>
        <v>#REF!</v>
      </c>
      <c r="Y155" s="36" t="e">
        <f t="shared" si="32"/>
        <v>#REF!</v>
      </c>
      <c r="Z155" s="21">
        <v>0</v>
      </c>
      <c r="AA155" s="21">
        <v>2.4299999999999997</v>
      </c>
      <c r="AB155" s="21" t="e">
        <f t="shared" si="33"/>
        <v>#REF!</v>
      </c>
      <c r="AC155" s="21" t="e">
        <f t="shared" si="34"/>
        <v>#REF!</v>
      </c>
    </row>
    <row r="156" spans="1:29" ht="15.75" customHeight="1" x14ac:dyDescent="0.35">
      <c r="A156" s="2" t="s">
        <v>144</v>
      </c>
      <c r="B156" s="18" t="s">
        <v>256</v>
      </c>
      <c r="C156" s="14" t="e">
        <f>#REF!</f>
        <v>#REF!</v>
      </c>
      <c r="D156" s="6" t="e">
        <f>#REF!</f>
        <v>#REF!</v>
      </c>
      <c r="E156" s="4"/>
      <c r="F156" s="31">
        <v>5.0599999999999996</v>
      </c>
      <c r="G156" s="32">
        <v>2.8699999999999997</v>
      </c>
      <c r="H156" s="32" t="e">
        <f t="shared" si="35"/>
        <v>#REF!</v>
      </c>
      <c r="I156" s="32" t="e">
        <f t="shared" si="24"/>
        <v>#REF!</v>
      </c>
      <c r="J156" s="25" t="s">
        <v>257</v>
      </c>
      <c r="K156" s="26" t="s">
        <v>257</v>
      </c>
      <c r="L156" s="26" t="str">
        <f t="shared" si="25"/>
        <v/>
      </c>
      <c r="M156" s="36" t="str">
        <f t="shared" si="26"/>
        <v/>
      </c>
      <c r="N156" s="21">
        <v>5.0599999999999996</v>
      </c>
      <c r="O156" s="21">
        <v>1.56</v>
      </c>
      <c r="P156" s="21" t="e">
        <f t="shared" si="27"/>
        <v>#REF!</v>
      </c>
      <c r="Q156" s="21" t="e">
        <f t="shared" si="28"/>
        <v>#REF!</v>
      </c>
      <c r="R156" s="31">
        <v>0</v>
      </c>
      <c r="S156" s="32">
        <v>3.8099999999999996</v>
      </c>
      <c r="T156" s="32" t="e">
        <f t="shared" si="29"/>
        <v>#REF!</v>
      </c>
      <c r="U156" s="32" t="e">
        <f t="shared" si="30"/>
        <v>#REF!</v>
      </c>
      <c r="V156" s="25" t="s">
        <v>257</v>
      </c>
      <c r="W156" s="26" t="s">
        <v>257</v>
      </c>
      <c r="X156" s="26" t="str">
        <f t="shared" si="31"/>
        <v/>
      </c>
      <c r="Y156" s="36" t="str">
        <f t="shared" si="32"/>
        <v/>
      </c>
      <c r="Z156" s="21">
        <v>0</v>
      </c>
      <c r="AA156" s="21">
        <v>2.4899999999999998</v>
      </c>
      <c r="AB156" s="21" t="e">
        <f t="shared" si="33"/>
        <v>#REF!</v>
      </c>
      <c r="AC156" s="21" t="e">
        <f t="shared" si="34"/>
        <v>#REF!</v>
      </c>
    </row>
    <row r="157" spans="1:29" ht="15.75" customHeight="1" x14ac:dyDescent="0.35">
      <c r="A157" s="2" t="s">
        <v>145</v>
      </c>
      <c r="B157" s="18" t="s">
        <v>256</v>
      </c>
      <c r="C157" s="14" t="e">
        <f>#REF!</f>
        <v>#REF!</v>
      </c>
      <c r="D157" s="6" t="e">
        <f>#REF!</f>
        <v>#REF!</v>
      </c>
      <c r="E157" s="4"/>
      <c r="F157" s="31">
        <v>5.0599999999999996</v>
      </c>
      <c r="G157" s="32">
        <v>2.48</v>
      </c>
      <c r="H157" s="32" t="e">
        <f t="shared" si="35"/>
        <v>#REF!</v>
      </c>
      <c r="I157" s="32" t="e">
        <f t="shared" si="24"/>
        <v>#REF!</v>
      </c>
      <c r="J157" s="25" t="s">
        <v>257</v>
      </c>
      <c r="K157" s="26" t="s">
        <v>257</v>
      </c>
      <c r="L157" s="26" t="str">
        <f t="shared" si="25"/>
        <v/>
      </c>
      <c r="M157" s="36" t="str">
        <f t="shared" si="26"/>
        <v/>
      </c>
      <c r="N157" s="21">
        <v>5.0599999999999996</v>
      </c>
      <c r="O157" s="21">
        <v>1.64</v>
      </c>
      <c r="P157" s="21" t="e">
        <f t="shared" si="27"/>
        <v>#REF!</v>
      </c>
      <c r="Q157" s="21" t="e">
        <f t="shared" si="28"/>
        <v>#REF!</v>
      </c>
      <c r="R157" s="31">
        <v>0</v>
      </c>
      <c r="S157" s="32">
        <v>3.42</v>
      </c>
      <c r="T157" s="32" t="e">
        <f t="shared" si="29"/>
        <v>#REF!</v>
      </c>
      <c r="U157" s="32" t="e">
        <f t="shared" si="30"/>
        <v>#REF!</v>
      </c>
      <c r="V157" s="25" t="s">
        <v>257</v>
      </c>
      <c r="W157" s="26" t="s">
        <v>257</v>
      </c>
      <c r="X157" s="26" t="str">
        <f t="shared" si="31"/>
        <v/>
      </c>
      <c r="Y157" s="36" t="str">
        <f t="shared" si="32"/>
        <v/>
      </c>
      <c r="Z157" s="21">
        <v>0</v>
      </c>
      <c r="AA157" s="21">
        <v>2.58</v>
      </c>
      <c r="AB157" s="21" t="e">
        <f t="shared" si="33"/>
        <v>#REF!</v>
      </c>
      <c r="AC157" s="21" t="e">
        <f t="shared" si="34"/>
        <v>#REF!</v>
      </c>
    </row>
    <row r="158" spans="1:29" ht="15.75" customHeight="1" x14ac:dyDescent="0.35">
      <c r="A158" s="2" t="s">
        <v>146</v>
      </c>
      <c r="B158" s="18" t="s">
        <v>256</v>
      </c>
      <c r="C158" s="14" t="e">
        <f>#REF!</f>
        <v>#REF!</v>
      </c>
      <c r="D158" s="6" t="e">
        <f>#REF!</f>
        <v>#REF!</v>
      </c>
      <c r="E158" s="4"/>
      <c r="F158" s="31">
        <v>5.0599999999999996</v>
      </c>
      <c r="G158" s="32">
        <v>2.8699999999999997</v>
      </c>
      <c r="H158" s="32" t="e">
        <f t="shared" si="35"/>
        <v>#REF!</v>
      </c>
      <c r="I158" s="32" t="e">
        <f t="shared" si="24"/>
        <v>#REF!</v>
      </c>
      <c r="J158" s="25" t="s">
        <v>257</v>
      </c>
      <c r="K158" s="26" t="s">
        <v>257</v>
      </c>
      <c r="L158" s="26" t="str">
        <f t="shared" si="25"/>
        <v/>
      </c>
      <c r="M158" s="36" t="str">
        <f t="shared" si="26"/>
        <v/>
      </c>
      <c r="N158" s="21">
        <v>5.0599999999999996</v>
      </c>
      <c r="O158" s="21">
        <v>1.56</v>
      </c>
      <c r="P158" s="21" t="e">
        <f t="shared" si="27"/>
        <v>#REF!</v>
      </c>
      <c r="Q158" s="21" t="e">
        <f t="shared" si="28"/>
        <v>#REF!</v>
      </c>
      <c r="R158" s="31">
        <v>0</v>
      </c>
      <c r="S158" s="32">
        <v>3.8099999999999996</v>
      </c>
      <c r="T158" s="32" t="e">
        <f t="shared" si="29"/>
        <v>#REF!</v>
      </c>
      <c r="U158" s="32" t="e">
        <f t="shared" si="30"/>
        <v>#REF!</v>
      </c>
      <c r="V158" s="25" t="s">
        <v>257</v>
      </c>
      <c r="W158" s="26" t="s">
        <v>257</v>
      </c>
      <c r="X158" s="26" t="str">
        <f t="shared" si="31"/>
        <v/>
      </c>
      <c r="Y158" s="36" t="str">
        <f t="shared" si="32"/>
        <v/>
      </c>
      <c r="Z158" s="21">
        <v>0</v>
      </c>
      <c r="AA158" s="21">
        <v>2.4899999999999998</v>
      </c>
      <c r="AB158" s="21" t="e">
        <f t="shared" si="33"/>
        <v>#REF!</v>
      </c>
      <c r="AC158" s="21" t="e">
        <f t="shared" si="34"/>
        <v>#REF!</v>
      </c>
    </row>
    <row r="159" spans="1:29" ht="15.75" customHeight="1" x14ac:dyDescent="0.35">
      <c r="A159" s="2" t="s">
        <v>147</v>
      </c>
      <c r="B159" s="18" t="s">
        <v>256</v>
      </c>
      <c r="C159" s="14" t="e">
        <f>#REF!</f>
        <v>#REF!</v>
      </c>
      <c r="D159" s="6" t="e">
        <f>#REF!</f>
        <v>#REF!</v>
      </c>
      <c r="E159" s="4"/>
      <c r="F159" s="31">
        <v>5.0599999999999996</v>
      </c>
      <c r="G159" s="32">
        <v>2.5499999999999998</v>
      </c>
      <c r="H159" s="32" t="e">
        <f t="shared" si="35"/>
        <v>#REF!</v>
      </c>
      <c r="I159" s="32" t="e">
        <f t="shared" si="24"/>
        <v>#REF!</v>
      </c>
      <c r="J159" s="25" t="s">
        <v>257</v>
      </c>
      <c r="K159" s="26" t="s">
        <v>257</v>
      </c>
      <c r="L159" s="26" t="str">
        <f t="shared" si="25"/>
        <v/>
      </c>
      <c r="M159" s="36" t="str">
        <f t="shared" si="26"/>
        <v/>
      </c>
      <c r="N159" s="21">
        <v>5.0599999999999996</v>
      </c>
      <c r="O159" s="21">
        <v>1.62</v>
      </c>
      <c r="P159" s="21" t="e">
        <f t="shared" si="27"/>
        <v>#REF!</v>
      </c>
      <c r="Q159" s="21" t="e">
        <f t="shared" si="28"/>
        <v>#REF!</v>
      </c>
      <c r="R159" s="31">
        <v>0</v>
      </c>
      <c r="S159" s="32">
        <v>3.46</v>
      </c>
      <c r="T159" s="32" t="e">
        <f t="shared" si="29"/>
        <v>#REF!</v>
      </c>
      <c r="U159" s="32" t="e">
        <f t="shared" si="30"/>
        <v>#REF!</v>
      </c>
      <c r="V159" s="25" t="s">
        <v>257</v>
      </c>
      <c r="W159" s="26" t="s">
        <v>257</v>
      </c>
      <c r="X159" s="26" t="str">
        <f t="shared" si="31"/>
        <v/>
      </c>
      <c r="Y159" s="36" t="str">
        <f t="shared" si="32"/>
        <v/>
      </c>
      <c r="Z159" s="21">
        <v>0</v>
      </c>
      <c r="AA159" s="21">
        <v>2.5299999999999998</v>
      </c>
      <c r="AB159" s="21" t="e">
        <f t="shared" si="33"/>
        <v>#REF!</v>
      </c>
      <c r="AC159" s="21" t="e">
        <f t="shared" si="34"/>
        <v>#REF!</v>
      </c>
    </row>
    <row r="160" spans="1:29" ht="15.75" customHeight="1" x14ac:dyDescent="0.35">
      <c r="A160" s="2" t="s">
        <v>148</v>
      </c>
      <c r="B160" s="18" t="s">
        <v>256</v>
      </c>
      <c r="C160" s="14" t="e">
        <f>#REF!</f>
        <v>#REF!</v>
      </c>
      <c r="D160" s="6" t="e">
        <f>#REF!</f>
        <v>#REF!</v>
      </c>
      <c r="E160" s="4"/>
      <c r="F160" s="31">
        <v>5.0599999999999996</v>
      </c>
      <c r="G160" s="32">
        <v>2.48</v>
      </c>
      <c r="H160" s="32" t="e">
        <f t="shared" si="35"/>
        <v>#REF!</v>
      </c>
      <c r="I160" s="32" t="e">
        <f t="shared" si="24"/>
        <v>#REF!</v>
      </c>
      <c r="J160" s="25" t="s">
        <v>257</v>
      </c>
      <c r="K160" s="26" t="s">
        <v>257</v>
      </c>
      <c r="L160" s="26" t="str">
        <f t="shared" si="25"/>
        <v/>
      </c>
      <c r="M160" s="36" t="str">
        <f t="shared" si="26"/>
        <v/>
      </c>
      <c r="N160" s="21">
        <v>5.0599999999999996</v>
      </c>
      <c r="O160" s="21">
        <v>1.64</v>
      </c>
      <c r="P160" s="21" t="e">
        <f t="shared" si="27"/>
        <v>#REF!</v>
      </c>
      <c r="Q160" s="21" t="e">
        <f t="shared" si="28"/>
        <v>#REF!</v>
      </c>
      <c r="R160" s="31">
        <v>0</v>
      </c>
      <c r="S160" s="32">
        <v>3.42</v>
      </c>
      <c r="T160" s="32" t="e">
        <f t="shared" si="29"/>
        <v>#REF!</v>
      </c>
      <c r="U160" s="32" t="e">
        <f t="shared" si="30"/>
        <v>#REF!</v>
      </c>
      <c r="V160" s="25" t="s">
        <v>257</v>
      </c>
      <c r="W160" s="26" t="s">
        <v>257</v>
      </c>
      <c r="X160" s="26" t="str">
        <f t="shared" si="31"/>
        <v/>
      </c>
      <c r="Y160" s="36" t="str">
        <f t="shared" si="32"/>
        <v/>
      </c>
      <c r="Z160" s="21">
        <v>0</v>
      </c>
      <c r="AA160" s="21">
        <v>2.58</v>
      </c>
      <c r="AB160" s="21" t="e">
        <f t="shared" si="33"/>
        <v>#REF!</v>
      </c>
      <c r="AC160" s="21" t="e">
        <f t="shared" si="34"/>
        <v>#REF!</v>
      </c>
    </row>
    <row r="161" spans="1:29" ht="15.75" customHeight="1" x14ac:dyDescent="0.35">
      <c r="A161" s="2" t="s">
        <v>149</v>
      </c>
      <c r="B161" s="18" t="s">
        <v>256</v>
      </c>
      <c r="C161" s="14" t="e">
        <f>#REF!</f>
        <v>#REF!</v>
      </c>
      <c r="D161" s="6" t="e">
        <f>#REF!</f>
        <v>#REF!</v>
      </c>
      <c r="E161" s="4"/>
      <c r="F161" s="31">
        <v>5.0599999999999996</v>
      </c>
      <c r="G161" s="32">
        <v>2.48</v>
      </c>
      <c r="H161" s="32" t="e">
        <f t="shared" si="35"/>
        <v>#REF!</v>
      </c>
      <c r="I161" s="32" t="e">
        <f t="shared" si="24"/>
        <v>#REF!</v>
      </c>
      <c r="J161" s="25" t="s">
        <v>257</v>
      </c>
      <c r="K161" s="26" t="s">
        <v>257</v>
      </c>
      <c r="L161" s="26" t="str">
        <f t="shared" si="25"/>
        <v/>
      </c>
      <c r="M161" s="36" t="str">
        <f t="shared" si="26"/>
        <v/>
      </c>
      <c r="N161" s="21">
        <v>5.0599999999999996</v>
      </c>
      <c r="O161" s="21">
        <v>1.64</v>
      </c>
      <c r="P161" s="21" t="e">
        <f t="shared" si="27"/>
        <v>#REF!</v>
      </c>
      <c r="Q161" s="21" t="e">
        <f t="shared" si="28"/>
        <v>#REF!</v>
      </c>
      <c r="R161" s="31">
        <v>0</v>
      </c>
      <c r="S161" s="32">
        <v>3.42</v>
      </c>
      <c r="T161" s="32" t="e">
        <f t="shared" si="29"/>
        <v>#REF!</v>
      </c>
      <c r="U161" s="32" t="e">
        <f t="shared" si="30"/>
        <v>#REF!</v>
      </c>
      <c r="V161" s="25" t="s">
        <v>257</v>
      </c>
      <c r="W161" s="26" t="s">
        <v>257</v>
      </c>
      <c r="X161" s="26" t="str">
        <f t="shared" si="31"/>
        <v/>
      </c>
      <c r="Y161" s="36" t="str">
        <f t="shared" si="32"/>
        <v/>
      </c>
      <c r="Z161" s="21">
        <v>0</v>
      </c>
      <c r="AA161" s="21">
        <v>2.58</v>
      </c>
      <c r="AB161" s="21" t="e">
        <f t="shared" si="33"/>
        <v>#REF!</v>
      </c>
      <c r="AC161" s="21" t="e">
        <f t="shared" si="34"/>
        <v>#REF!</v>
      </c>
    </row>
    <row r="162" spans="1:29" ht="15.75" customHeight="1" x14ac:dyDescent="0.35">
      <c r="A162" s="2" t="s">
        <v>150</v>
      </c>
      <c r="B162" s="18" t="s">
        <v>256</v>
      </c>
      <c r="C162" s="14" t="e">
        <f>#REF!</f>
        <v>#REF!</v>
      </c>
      <c r="D162" s="6" t="e">
        <f>#REF!</f>
        <v>#REF!</v>
      </c>
      <c r="E162" s="4"/>
      <c r="F162" s="31">
        <v>5.0599999999999996</v>
      </c>
      <c r="G162" s="32">
        <v>2.48</v>
      </c>
      <c r="H162" s="32" t="e">
        <f t="shared" si="35"/>
        <v>#REF!</v>
      </c>
      <c r="I162" s="32" t="e">
        <f t="shared" si="24"/>
        <v>#REF!</v>
      </c>
      <c r="J162" s="25" t="s">
        <v>257</v>
      </c>
      <c r="K162" s="26" t="s">
        <v>257</v>
      </c>
      <c r="L162" s="26" t="str">
        <f t="shared" si="25"/>
        <v/>
      </c>
      <c r="M162" s="36" t="str">
        <f t="shared" si="26"/>
        <v/>
      </c>
      <c r="N162" s="21">
        <v>5.0599999999999996</v>
      </c>
      <c r="O162" s="21">
        <v>1.64</v>
      </c>
      <c r="P162" s="21" t="e">
        <f t="shared" si="27"/>
        <v>#REF!</v>
      </c>
      <c r="Q162" s="21" t="e">
        <f t="shared" si="28"/>
        <v>#REF!</v>
      </c>
      <c r="R162" s="31">
        <v>0</v>
      </c>
      <c r="S162" s="32">
        <v>3.42</v>
      </c>
      <c r="T162" s="32" t="e">
        <f t="shared" si="29"/>
        <v>#REF!</v>
      </c>
      <c r="U162" s="32" t="e">
        <f t="shared" si="30"/>
        <v>#REF!</v>
      </c>
      <c r="V162" s="25" t="s">
        <v>257</v>
      </c>
      <c r="W162" s="26" t="s">
        <v>257</v>
      </c>
      <c r="X162" s="26" t="str">
        <f t="shared" si="31"/>
        <v/>
      </c>
      <c r="Y162" s="36" t="str">
        <f t="shared" si="32"/>
        <v/>
      </c>
      <c r="Z162" s="21">
        <v>0</v>
      </c>
      <c r="AA162" s="21">
        <v>2.58</v>
      </c>
      <c r="AB162" s="21" t="e">
        <f t="shared" si="33"/>
        <v>#REF!</v>
      </c>
      <c r="AC162" s="21" t="e">
        <f t="shared" si="34"/>
        <v>#REF!</v>
      </c>
    </row>
    <row r="163" spans="1:29" ht="15.75" customHeight="1" x14ac:dyDescent="0.35">
      <c r="A163" s="2" t="s">
        <v>151</v>
      </c>
      <c r="B163" s="18" t="s">
        <v>256</v>
      </c>
      <c r="C163" s="14" t="e">
        <f>#REF!</f>
        <v>#REF!</v>
      </c>
      <c r="D163" s="6" t="e">
        <f>#REF!</f>
        <v>#REF!</v>
      </c>
      <c r="E163" s="4"/>
      <c r="F163" s="31">
        <v>5.0599999999999996</v>
      </c>
      <c r="G163" s="32">
        <v>2.48</v>
      </c>
      <c r="H163" s="32" t="e">
        <f t="shared" si="35"/>
        <v>#REF!</v>
      </c>
      <c r="I163" s="32" t="e">
        <f t="shared" si="24"/>
        <v>#REF!</v>
      </c>
      <c r="J163" s="25" t="s">
        <v>257</v>
      </c>
      <c r="K163" s="26" t="s">
        <v>257</v>
      </c>
      <c r="L163" s="26" t="str">
        <f t="shared" si="25"/>
        <v/>
      </c>
      <c r="M163" s="36" t="str">
        <f t="shared" si="26"/>
        <v/>
      </c>
      <c r="N163" s="21" t="s">
        <v>257</v>
      </c>
      <c r="O163" s="21" t="s">
        <v>257</v>
      </c>
      <c r="P163" s="21" t="str">
        <f t="shared" si="27"/>
        <v/>
      </c>
      <c r="Q163" s="21" t="str">
        <f t="shared" si="28"/>
        <v/>
      </c>
      <c r="R163" s="31">
        <v>0</v>
      </c>
      <c r="S163" s="32">
        <v>3.42</v>
      </c>
      <c r="T163" s="32" t="e">
        <f t="shared" si="29"/>
        <v>#REF!</v>
      </c>
      <c r="U163" s="32" t="e">
        <f t="shared" si="30"/>
        <v>#REF!</v>
      </c>
      <c r="V163" s="25" t="s">
        <v>257</v>
      </c>
      <c r="W163" s="26" t="s">
        <v>257</v>
      </c>
      <c r="X163" s="26" t="str">
        <f t="shared" si="31"/>
        <v/>
      </c>
      <c r="Y163" s="36" t="str">
        <f t="shared" si="32"/>
        <v/>
      </c>
      <c r="Z163" s="21" t="s">
        <v>257</v>
      </c>
      <c r="AA163" s="21" t="s">
        <v>257</v>
      </c>
      <c r="AB163" s="21" t="str">
        <f t="shared" si="33"/>
        <v/>
      </c>
      <c r="AC163" s="21" t="str">
        <f t="shared" si="34"/>
        <v/>
      </c>
    </row>
    <row r="164" spans="1:29" ht="15.75" customHeight="1" x14ac:dyDescent="0.35">
      <c r="A164" s="2" t="s">
        <v>152</v>
      </c>
      <c r="B164" s="18" t="s">
        <v>256</v>
      </c>
      <c r="C164" s="14" t="e">
        <f>#REF!</f>
        <v>#REF!</v>
      </c>
      <c r="D164" s="6" t="e">
        <f>#REF!</f>
        <v>#REF!</v>
      </c>
      <c r="E164" s="4"/>
      <c r="F164" s="31">
        <v>5.0599999999999996</v>
      </c>
      <c r="G164" s="32">
        <v>2.86</v>
      </c>
      <c r="H164" s="32" t="e">
        <f t="shared" si="35"/>
        <v>#REF!</v>
      </c>
      <c r="I164" s="32" t="e">
        <f t="shared" si="24"/>
        <v>#REF!</v>
      </c>
      <c r="J164" s="25" t="s">
        <v>257</v>
      </c>
      <c r="K164" s="26" t="s">
        <v>257</v>
      </c>
      <c r="L164" s="26" t="str">
        <f t="shared" si="25"/>
        <v/>
      </c>
      <c r="M164" s="36" t="str">
        <f t="shared" si="26"/>
        <v/>
      </c>
      <c r="N164" s="21">
        <v>5.0599999999999996</v>
      </c>
      <c r="O164" s="21">
        <v>1.92</v>
      </c>
      <c r="P164" s="21" t="e">
        <f t="shared" si="27"/>
        <v>#REF!</v>
      </c>
      <c r="Q164" s="21" t="e">
        <f t="shared" si="28"/>
        <v>#REF!</v>
      </c>
      <c r="R164" s="31">
        <v>0</v>
      </c>
      <c r="S164" s="32">
        <v>3.86</v>
      </c>
      <c r="T164" s="32" t="e">
        <f t="shared" si="29"/>
        <v>#REF!</v>
      </c>
      <c r="U164" s="32" t="e">
        <f t="shared" si="30"/>
        <v>#REF!</v>
      </c>
      <c r="V164" s="25" t="s">
        <v>257</v>
      </c>
      <c r="W164" s="26" t="s">
        <v>257</v>
      </c>
      <c r="X164" s="26" t="str">
        <f t="shared" si="31"/>
        <v/>
      </c>
      <c r="Y164" s="36" t="str">
        <f t="shared" si="32"/>
        <v/>
      </c>
      <c r="Z164" s="21">
        <v>0</v>
      </c>
      <c r="AA164" s="21">
        <v>2.9099999999999997</v>
      </c>
      <c r="AB164" s="21" t="e">
        <f t="shared" si="33"/>
        <v>#REF!</v>
      </c>
      <c r="AC164" s="21" t="e">
        <f t="shared" si="34"/>
        <v>#REF!</v>
      </c>
    </row>
    <row r="165" spans="1:29" ht="15.75" customHeight="1" x14ac:dyDescent="0.35">
      <c r="A165" s="2" t="s">
        <v>153</v>
      </c>
      <c r="B165" s="18" t="s">
        <v>256</v>
      </c>
      <c r="C165" s="14" t="e">
        <f>#REF!</f>
        <v>#REF!</v>
      </c>
      <c r="D165" s="6" t="e">
        <f>#REF!</f>
        <v>#REF!</v>
      </c>
      <c r="E165" s="4"/>
      <c r="F165" s="31">
        <v>5.0599999999999996</v>
      </c>
      <c r="G165" s="32">
        <v>2.48</v>
      </c>
      <c r="H165" s="32" t="e">
        <f t="shared" si="35"/>
        <v>#REF!</v>
      </c>
      <c r="I165" s="32" t="e">
        <f t="shared" si="24"/>
        <v>#REF!</v>
      </c>
      <c r="J165" s="25" t="s">
        <v>257</v>
      </c>
      <c r="K165" s="26" t="s">
        <v>257</v>
      </c>
      <c r="L165" s="26" t="str">
        <f t="shared" si="25"/>
        <v/>
      </c>
      <c r="M165" s="36" t="str">
        <f t="shared" si="26"/>
        <v/>
      </c>
      <c r="N165" s="21">
        <v>5.0599999999999996</v>
      </c>
      <c r="O165" s="21">
        <v>1.64</v>
      </c>
      <c r="P165" s="21" t="e">
        <f t="shared" si="27"/>
        <v>#REF!</v>
      </c>
      <c r="Q165" s="21" t="e">
        <f t="shared" si="28"/>
        <v>#REF!</v>
      </c>
      <c r="R165" s="31">
        <v>0</v>
      </c>
      <c r="S165" s="32">
        <v>3.42</v>
      </c>
      <c r="T165" s="32" t="e">
        <f t="shared" si="29"/>
        <v>#REF!</v>
      </c>
      <c r="U165" s="32" t="e">
        <f t="shared" si="30"/>
        <v>#REF!</v>
      </c>
      <c r="V165" s="25" t="s">
        <v>257</v>
      </c>
      <c r="W165" s="26" t="s">
        <v>257</v>
      </c>
      <c r="X165" s="26" t="str">
        <f t="shared" si="31"/>
        <v/>
      </c>
      <c r="Y165" s="36" t="str">
        <f t="shared" si="32"/>
        <v/>
      </c>
      <c r="Z165" s="21">
        <v>0</v>
      </c>
      <c r="AA165" s="21">
        <v>2.58</v>
      </c>
      <c r="AB165" s="21" t="e">
        <f t="shared" si="33"/>
        <v>#REF!</v>
      </c>
      <c r="AC165" s="21" t="e">
        <f t="shared" si="34"/>
        <v>#REF!</v>
      </c>
    </row>
    <row r="166" spans="1:29" ht="15.75" customHeight="1" x14ac:dyDescent="0.35">
      <c r="A166" s="2" t="s">
        <v>154</v>
      </c>
      <c r="B166" s="18" t="s">
        <v>10</v>
      </c>
      <c r="C166" s="14" t="e">
        <f>#REF!</f>
        <v>#REF!</v>
      </c>
      <c r="D166" s="6" t="e">
        <f>#REF!</f>
        <v>#REF!</v>
      </c>
      <c r="E166" s="4"/>
      <c r="F166" s="31">
        <v>5.0599999999999996</v>
      </c>
      <c r="G166" s="32">
        <v>1.01</v>
      </c>
      <c r="H166" s="32" t="e">
        <f t="shared" si="35"/>
        <v>#REF!</v>
      </c>
      <c r="I166" s="32" t="e">
        <f t="shared" si="24"/>
        <v>#REF!</v>
      </c>
      <c r="J166" s="25" t="s">
        <v>257</v>
      </c>
      <c r="K166" s="26" t="s">
        <v>257</v>
      </c>
      <c r="L166" s="26" t="str">
        <f t="shared" si="25"/>
        <v/>
      </c>
      <c r="M166" s="36" t="str">
        <f t="shared" si="26"/>
        <v/>
      </c>
      <c r="N166" s="21">
        <v>5.0599999999999996</v>
      </c>
      <c r="O166" s="21">
        <v>0.92</v>
      </c>
      <c r="P166" s="21" t="e">
        <f t="shared" si="27"/>
        <v>#REF!</v>
      </c>
      <c r="Q166" s="21" t="e">
        <f t="shared" si="28"/>
        <v>#REF!</v>
      </c>
      <c r="R166" s="31">
        <v>0</v>
      </c>
      <c r="S166" s="32">
        <v>1.92</v>
      </c>
      <c r="T166" s="32" t="e">
        <f t="shared" si="29"/>
        <v>#REF!</v>
      </c>
      <c r="U166" s="32" t="e">
        <f t="shared" si="30"/>
        <v>#REF!</v>
      </c>
      <c r="V166" s="25" t="s">
        <v>257</v>
      </c>
      <c r="W166" s="26" t="s">
        <v>257</v>
      </c>
      <c r="X166" s="26" t="str">
        <f t="shared" si="31"/>
        <v/>
      </c>
      <c r="Y166" s="36" t="str">
        <f t="shared" si="32"/>
        <v/>
      </c>
      <c r="Z166" s="21">
        <v>0</v>
      </c>
      <c r="AA166" s="21">
        <v>1.83</v>
      </c>
      <c r="AB166" s="21" t="e">
        <f t="shared" si="33"/>
        <v>#REF!</v>
      </c>
      <c r="AC166" s="21" t="e">
        <f t="shared" si="34"/>
        <v>#REF!</v>
      </c>
    </row>
    <row r="167" spans="1:29" ht="15.75" customHeight="1" x14ac:dyDescent="0.35">
      <c r="A167" s="2" t="s">
        <v>155</v>
      </c>
      <c r="B167" s="18" t="s">
        <v>256</v>
      </c>
      <c r="C167" s="14" t="e">
        <f>#REF!</f>
        <v>#REF!</v>
      </c>
      <c r="D167" s="6" t="e">
        <f>#REF!</f>
        <v>#REF!</v>
      </c>
      <c r="E167" s="4"/>
      <c r="F167" s="31">
        <v>5.0599999999999996</v>
      </c>
      <c r="G167" s="32">
        <v>2.86</v>
      </c>
      <c r="H167" s="32" t="e">
        <f t="shared" si="35"/>
        <v>#REF!</v>
      </c>
      <c r="I167" s="32" t="e">
        <f t="shared" si="24"/>
        <v>#REF!</v>
      </c>
      <c r="J167" s="25" t="s">
        <v>257</v>
      </c>
      <c r="K167" s="26" t="s">
        <v>257</v>
      </c>
      <c r="L167" s="26" t="str">
        <f t="shared" si="25"/>
        <v/>
      </c>
      <c r="M167" s="36" t="str">
        <f t="shared" si="26"/>
        <v/>
      </c>
      <c r="N167" s="21">
        <v>5.0599999999999996</v>
      </c>
      <c r="O167" s="21">
        <v>1.92</v>
      </c>
      <c r="P167" s="21" t="e">
        <f t="shared" si="27"/>
        <v>#REF!</v>
      </c>
      <c r="Q167" s="21" t="e">
        <f t="shared" si="28"/>
        <v>#REF!</v>
      </c>
      <c r="R167" s="31">
        <v>0</v>
      </c>
      <c r="S167" s="32">
        <v>3.86</v>
      </c>
      <c r="T167" s="32" t="e">
        <f t="shared" si="29"/>
        <v>#REF!</v>
      </c>
      <c r="U167" s="32" t="e">
        <f t="shared" si="30"/>
        <v>#REF!</v>
      </c>
      <c r="V167" s="25" t="s">
        <v>257</v>
      </c>
      <c r="W167" s="26" t="s">
        <v>257</v>
      </c>
      <c r="X167" s="26" t="str">
        <f t="shared" si="31"/>
        <v/>
      </c>
      <c r="Y167" s="36" t="str">
        <f t="shared" si="32"/>
        <v/>
      </c>
      <c r="Z167" s="21">
        <v>0</v>
      </c>
      <c r="AA167" s="21">
        <v>2.9099999999999997</v>
      </c>
      <c r="AB167" s="21" t="e">
        <f t="shared" si="33"/>
        <v>#REF!</v>
      </c>
      <c r="AC167" s="21" t="e">
        <f t="shared" si="34"/>
        <v>#REF!</v>
      </c>
    </row>
    <row r="168" spans="1:29" ht="15.75" customHeight="1" x14ac:dyDescent="0.35">
      <c r="A168" s="2" t="s">
        <v>156</v>
      </c>
      <c r="B168" s="18" t="s">
        <v>256</v>
      </c>
      <c r="C168" s="14" t="e">
        <f>#REF!</f>
        <v>#REF!</v>
      </c>
      <c r="D168" s="6" t="e">
        <f>#REF!</f>
        <v>#REF!</v>
      </c>
      <c r="E168" s="4"/>
      <c r="F168" s="31">
        <v>5.0599999999999996</v>
      </c>
      <c r="G168" s="32">
        <v>5.71</v>
      </c>
      <c r="H168" s="32" t="e">
        <f t="shared" si="35"/>
        <v>#REF!</v>
      </c>
      <c r="I168" s="32" t="e">
        <f t="shared" si="24"/>
        <v>#REF!</v>
      </c>
      <c r="J168" s="25">
        <v>5.0599999999999996</v>
      </c>
      <c r="K168" s="26">
        <v>4.04</v>
      </c>
      <c r="L168" s="26" t="e">
        <f t="shared" si="25"/>
        <v>#REF!</v>
      </c>
      <c r="M168" s="36" t="e">
        <f t="shared" si="26"/>
        <v>#REF!</v>
      </c>
      <c r="N168" s="21">
        <v>5.0599999999999996</v>
      </c>
      <c r="O168" s="21">
        <v>1.86</v>
      </c>
      <c r="P168" s="21" t="e">
        <f t="shared" si="27"/>
        <v>#REF!</v>
      </c>
      <c r="Q168" s="21" t="e">
        <f t="shared" si="28"/>
        <v>#REF!</v>
      </c>
      <c r="R168" s="31">
        <v>0</v>
      </c>
      <c r="S168" s="32">
        <v>6.7</v>
      </c>
      <c r="T168" s="32" t="e">
        <f t="shared" si="29"/>
        <v>#REF!</v>
      </c>
      <c r="U168" s="32" t="e">
        <f t="shared" si="30"/>
        <v>#REF!</v>
      </c>
      <c r="V168" s="25">
        <v>0</v>
      </c>
      <c r="W168" s="26">
        <v>4.87</v>
      </c>
      <c r="X168" s="26" t="e">
        <f t="shared" si="31"/>
        <v>#REF!</v>
      </c>
      <c r="Y168" s="36" t="e">
        <f t="shared" si="32"/>
        <v>#REF!</v>
      </c>
      <c r="Z168" s="21">
        <v>0</v>
      </c>
      <c r="AA168" s="21">
        <v>2.8299999999999996</v>
      </c>
      <c r="AB168" s="21" t="e">
        <f t="shared" si="33"/>
        <v>#REF!</v>
      </c>
      <c r="AC168" s="21" t="e">
        <f t="shared" si="34"/>
        <v>#REF!</v>
      </c>
    </row>
    <row r="169" spans="1:29" ht="15.75" customHeight="1" x14ac:dyDescent="0.35">
      <c r="A169" s="2" t="s">
        <v>157</v>
      </c>
      <c r="B169" s="18" t="s">
        <v>256</v>
      </c>
      <c r="C169" s="14" t="e">
        <f>#REF!</f>
        <v>#REF!</v>
      </c>
      <c r="D169" s="6" t="e">
        <f>#REF!</f>
        <v>#REF!</v>
      </c>
      <c r="E169" s="4"/>
      <c r="F169" s="31">
        <v>5.0599999999999996</v>
      </c>
      <c r="G169" s="32">
        <v>2.5499999999999998</v>
      </c>
      <c r="H169" s="32" t="e">
        <f t="shared" si="35"/>
        <v>#REF!</v>
      </c>
      <c r="I169" s="32" t="e">
        <f t="shared" si="24"/>
        <v>#REF!</v>
      </c>
      <c r="J169" s="25" t="s">
        <v>257</v>
      </c>
      <c r="K169" s="26" t="s">
        <v>257</v>
      </c>
      <c r="L169" s="26" t="str">
        <f t="shared" si="25"/>
        <v/>
      </c>
      <c r="M169" s="36" t="str">
        <f t="shared" si="26"/>
        <v/>
      </c>
      <c r="N169" s="21">
        <v>5.0599999999999996</v>
      </c>
      <c r="O169" s="21">
        <v>1.62</v>
      </c>
      <c r="P169" s="21" t="e">
        <f t="shared" si="27"/>
        <v>#REF!</v>
      </c>
      <c r="Q169" s="21" t="e">
        <f t="shared" si="28"/>
        <v>#REF!</v>
      </c>
      <c r="R169" s="31">
        <v>0</v>
      </c>
      <c r="S169" s="32">
        <v>3.46</v>
      </c>
      <c r="T169" s="32" t="e">
        <f t="shared" si="29"/>
        <v>#REF!</v>
      </c>
      <c r="U169" s="32" t="e">
        <f t="shared" si="30"/>
        <v>#REF!</v>
      </c>
      <c r="V169" s="25" t="s">
        <v>257</v>
      </c>
      <c r="W169" s="26" t="s">
        <v>257</v>
      </c>
      <c r="X169" s="26" t="str">
        <f t="shared" si="31"/>
        <v/>
      </c>
      <c r="Y169" s="36" t="str">
        <f t="shared" si="32"/>
        <v/>
      </c>
      <c r="Z169" s="21">
        <v>0</v>
      </c>
      <c r="AA169" s="21">
        <v>2.5299999999999998</v>
      </c>
      <c r="AB169" s="21" t="e">
        <f t="shared" si="33"/>
        <v>#REF!</v>
      </c>
      <c r="AC169" s="21" t="e">
        <f t="shared" si="34"/>
        <v>#REF!</v>
      </c>
    </row>
    <row r="170" spans="1:29" ht="15.75" customHeight="1" x14ac:dyDescent="0.35">
      <c r="A170" s="2" t="s">
        <v>158</v>
      </c>
      <c r="B170" s="18" t="s">
        <v>256</v>
      </c>
      <c r="C170" s="14" t="e">
        <f>#REF!</f>
        <v>#REF!</v>
      </c>
      <c r="D170" s="6" t="e">
        <f>#REF!</f>
        <v>#REF!</v>
      </c>
      <c r="E170" s="4"/>
      <c r="F170" s="31">
        <v>5.0599999999999996</v>
      </c>
      <c r="G170" s="32">
        <v>2.48</v>
      </c>
      <c r="H170" s="32" t="e">
        <f t="shared" si="35"/>
        <v>#REF!</v>
      </c>
      <c r="I170" s="32" t="e">
        <f t="shared" si="24"/>
        <v>#REF!</v>
      </c>
      <c r="J170" s="25" t="s">
        <v>257</v>
      </c>
      <c r="K170" s="26" t="s">
        <v>257</v>
      </c>
      <c r="L170" s="26" t="str">
        <f t="shared" si="25"/>
        <v/>
      </c>
      <c r="M170" s="36" t="str">
        <f t="shared" si="26"/>
        <v/>
      </c>
      <c r="N170" s="21" t="s">
        <v>257</v>
      </c>
      <c r="O170" s="21" t="s">
        <v>257</v>
      </c>
      <c r="P170" s="21" t="str">
        <f t="shared" si="27"/>
        <v/>
      </c>
      <c r="Q170" s="21" t="str">
        <f t="shared" si="28"/>
        <v/>
      </c>
      <c r="R170" s="31">
        <v>0</v>
      </c>
      <c r="S170" s="32">
        <v>3.42</v>
      </c>
      <c r="T170" s="32" t="e">
        <f t="shared" si="29"/>
        <v>#REF!</v>
      </c>
      <c r="U170" s="32" t="e">
        <f t="shared" si="30"/>
        <v>#REF!</v>
      </c>
      <c r="V170" s="25" t="s">
        <v>257</v>
      </c>
      <c r="W170" s="26" t="s">
        <v>257</v>
      </c>
      <c r="X170" s="26" t="str">
        <f t="shared" si="31"/>
        <v/>
      </c>
      <c r="Y170" s="36" t="str">
        <f t="shared" si="32"/>
        <v/>
      </c>
      <c r="Z170" s="21" t="s">
        <v>257</v>
      </c>
      <c r="AA170" s="21" t="s">
        <v>257</v>
      </c>
      <c r="AB170" s="21" t="str">
        <f t="shared" si="33"/>
        <v/>
      </c>
      <c r="AC170" s="21" t="str">
        <f t="shared" si="34"/>
        <v/>
      </c>
    </row>
    <row r="171" spans="1:29" ht="15.75" customHeight="1" x14ac:dyDescent="0.35">
      <c r="A171" s="2" t="s">
        <v>159</v>
      </c>
      <c r="B171" s="18" t="s">
        <v>256</v>
      </c>
      <c r="C171" s="14" t="e">
        <f>#REF!</f>
        <v>#REF!</v>
      </c>
      <c r="D171" s="6" t="e">
        <f>#REF!</f>
        <v>#REF!</v>
      </c>
      <c r="E171" s="4"/>
      <c r="F171" s="31">
        <v>5.0599999999999996</v>
      </c>
      <c r="G171" s="32">
        <v>2.5599999999999996</v>
      </c>
      <c r="H171" s="32" t="e">
        <f t="shared" si="35"/>
        <v>#REF!</v>
      </c>
      <c r="I171" s="32" t="e">
        <f t="shared" si="24"/>
        <v>#REF!</v>
      </c>
      <c r="J171" s="25">
        <v>5.0599999999999996</v>
      </c>
      <c r="K171" s="26">
        <v>2.4899999999999998</v>
      </c>
      <c r="L171" s="26" t="e">
        <f t="shared" si="25"/>
        <v>#REF!</v>
      </c>
      <c r="M171" s="36" t="e">
        <f t="shared" si="26"/>
        <v>#REF!</v>
      </c>
      <c r="N171" s="21">
        <v>5.0599999999999996</v>
      </c>
      <c r="O171" s="21">
        <v>1.73</v>
      </c>
      <c r="P171" s="21" t="e">
        <f t="shared" si="27"/>
        <v>#REF!</v>
      </c>
      <c r="Q171" s="21" t="e">
        <f t="shared" si="28"/>
        <v>#REF!</v>
      </c>
      <c r="R171" s="31">
        <v>0</v>
      </c>
      <c r="S171" s="32">
        <v>3.55</v>
      </c>
      <c r="T171" s="32" t="e">
        <f t="shared" si="29"/>
        <v>#REF!</v>
      </c>
      <c r="U171" s="32" t="e">
        <f t="shared" si="30"/>
        <v>#REF!</v>
      </c>
      <c r="V171" s="25">
        <v>0</v>
      </c>
      <c r="W171" s="26">
        <v>3.4699999999999998</v>
      </c>
      <c r="X171" s="26" t="e">
        <f t="shared" si="31"/>
        <v>#REF!</v>
      </c>
      <c r="Y171" s="36" t="e">
        <f t="shared" si="32"/>
        <v>#REF!</v>
      </c>
      <c r="Z171" s="21">
        <v>0</v>
      </c>
      <c r="AA171" s="21">
        <v>2.73</v>
      </c>
      <c r="AB171" s="21" t="e">
        <f t="shared" si="33"/>
        <v>#REF!</v>
      </c>
      <c r="AC171" s="21" t="e">
        <f t="shared" si="34"/>
        <v>#REF!</v>
      </c>
    </row>
    <row r="172" spans="1:29" ht="15.75" customHeight="1" x14ac:dyDescent="0.35">
      <c r="A172" s="2" t="s">
        <v>160</v>
      </c>
      <c r="B172" s="18" t="s">
        <v>256</v>
      </c>
      <c r="C172" s="14" t="e">
        <f>#REF!</f>
        <v>#REF!</v>
      </c>
      <c r="D172" s="6" t="e">
        <f>#REF!</f>
        <v>#REF!</v>
      </c>
      <c r="E172" s="4"/>
      <c r="F172" s="31">
        <v>5.0599999999999996</v>
      </c>
      <c r="G172" s="32">
        <v>2.86</v>
      </c>
      <c r="H172" s="32" t="e">
        <f t="shared" si="35"/>
        <v>#REF!</v>
      </c>
      <c r="I172" s="32" t="e">
        <f t="shared" si="24"/>
        <v>#REF!</v>
      </c>
      <c r="J172" s="25" t="s">
        <v>257</v>
      </c>
      <c r="K172" s="26" t="s">
        <v>257</v>
      </c>
      <c r="L172" s="26" t="str">
        <f t="shared" si="25"/>
        <v/>
      </c>
      <c r="M172" s="36" t="str">
        <f t="shared" si="26"/>
        <v/>
      </c>
      <c r="N172" s="21" t="s">
        <v>257</v>
      </c>
      <c r="O172" s="21" t="s">
        <v>257</v>
      </c>
      <c r="P172" s="21" t="str">
        <f t="shared" si="27"/>
        <v/>
      </c>
      <c r="Q172" s="21" t="str">
        <f t="shared" si="28"/>
        <v/>
      </c>
      <c r="R172" s="31">
        <v>0</v>
      </c>
      <c r="S172" s="32">
        <v>3.86</v>
      </c>
      <c r="T172" s="32" t="e">
        <f t="shared" si="29"/>
        <v>#REF!</v>
      </c>
      <c r="U172" s="32" t="e">
        <f t="shared" si="30"/>
        <v>#REF!</v>
      </c>
      <c r="V172" s="25" t="s">
        <v>257</v>
      </c>
      <c r="W172" s="26" t="s">
        <v>257</v>
      </c>
      <c r="X172" s="26" t="str">
        <f t="shared" si="31"/>
        <v/>
      </c>
      <c r="Y172" s="36" t="str">
        <f t="shared" si="32"/>
        <v/>
      </c>
      <c r="Z172" s="21" t="s">
        <v>257</v>
      </c>
      <c r="AA172" s="21" t="s">
        <v>257</v>
      </c>
      <c r="AB172" s="21" t="str">
        <f t="shared" si="33"/>
        <v/>
      </c>
      <c r="AC172" s="21" t="str">
        <f t="shared" si="34"/>
        <v/>
      </c>
    </row>
    <row r="173" spans="1:29" ht="15.75" customHeight="1" x14ac:dyDescent="0.35">
      <c r="A173" s="2" t="s">
        <v>161</v>
      </c>
      <c r="B173" s="18" t="s">
        <v>256</v>
      </c>
      <c r="C173" s="14" t="e">
        <f>#REF!</f>
        <v>#REF!</v>
      </c>
      <c r="D173" s="6" t="e">
        <f>#REF!</f>
        <v>#REF!</v>
      </c>
      <c r="E173" s="4"/>
      <c r="F173" s="31">
        <v>5.0599999999999996</v>
      </c>
      <c r="G173" s="32">
        <v>2.86</v>
      </c>
      <c r="H173" s="32" t="e">
        <f t="shared" si="35"/>
        <v>#REF!</v>
      </c>
      <c r="I173" s="32" t="e">
        <f t="shared" si="24"/>
        <v>#REF!</v>
      </c>
      <c r="J173" s="25">
        <v>5.0599999999999996</v>
      </c>
      <c r="K173" s="26">
        <v>2.44</v>
      </c>
      <c r="L173" s="26" t="e">
        <f t="shared" si="25"/>
        <v>#REF!</v>
      </c>
      <c r="M173" s="36" t="e">
        <f t="shared" si="26"/>
        <v>#REF!</v>
      </c>
      <c r="N173" s="21">
        <v>5.0599999999999996</v>
      </c>
      <c r="O173" s="21">
        <v>1.92</v>
      </c>
      <c r="P173" s="21" t="e">
        <f t="shared" si="27"/>
        <v>#REF!</v>
      </c>
      <c r="Q173" s="21" t="e">
        <f t="shared" si="28"/>
        <v>#REF!</v>
      </c>
      <c r="R173" s="31">
        <v>0</v>
      </c>
      <c r="S173" s="32">
        <v>3.86</v>
      </c>
      <c r="T173" s="32" t="e">
        <f t="shared" si="29"/>
        <v>#REF!</v>
      </c>
      <c r="U173" s="32" t="e">
        <f t="shared" si="30"/>
        <v>#REF!</v>
      </c>
      <c r="V173" s="25">
        <v>0</v>
      </c>
      <c r="W173" s="26">
        <v>3.4299999999999997</v>
      </c>
      <c r="X173" s="26" t="e">
        <f t="shared" si="31"/>
        <v>#REF!</v>
      </c>
      <c r="Y173" s="36" t="e">
        <f t="shared" si="32"/>
        <v>#REF!</v>
      </c>
      <c r="Z173" s="21">
        <v>0</v>
      </c>
      <c r="AA173" s="21">
        <v>2.9099999999999997</v>
      </c>
      <c r="AB173" s="21" t="e">
        <f t="shared" si="33"/>
        <v>#REF!</v>
      </c>
      <c r="AC173" s="21" t="e">
        <f t="shared" si="34"/>
        <v>#REF!</v>
      </c>
    </row>
    <row r="174" spans="1:29" ht="15.75" customHeight="1" x14ac:dyDescent="0.35">
      <c r="A174" s="2" t="s">
        <v>162</v>
      </c>
      <c r="B174" s="18" t="s">
        <v>256</v>
      </c>
      <c r="C174" s="14" t="e">
        <f>#REF!</f>
        <v>#REF!</v>
      </c>
      <c r="D174" s="6" t="e">
        <f>#REF!</f>
        <v>#REF!</v>
      </c>
      <c r="E174" s="4"/>
      <c r="F174" s="31">
        <v>5.0599999999999996</v>
      </c>
      <c r="G174" s="32">
        <v>1.26</v>
      </c>
      <c r="H174" s="32" t="e">
        <f t="shared" si="35"/>
        <v>#REF!</v>
      </c>
      <c r="I174" s="32" t="e">
        <f t="shared" si="24"/>
        <v>#REF!</v>
      </c>
      <c r="J174" s="25" t="s">
        <v>257</v>
      </c>
      <c r="K174" s="26" t="s">
        <v>257</v>
      </c>
      <c r="L174" s="26" t="str">
        <f t="shared" si="25"/>
        <v/>
      </c>
      <c r="M174" s="36" t="str">
        <f t="shared" si="26"/>
        <v/>
      </c>
      <c r="N174" s="21">
        <v>5.0599999999999996</v>
      </c>
      <c r="O174" s="21">
        <v>1.1100000000000001</v>
      </c>
      <c r="P174" s="21" t="e">
        <f t="shared" si="27"/>
        <v>#REF!</v>
      </c>
      <c r="Q174" s="21" t="e">
        <f t="shared" si="28"/>
        <v>#REF!</v>
      </c>
      <c r="R174" s="31">
        <v>0</v>
      </c>
      <c r="S174" s="32">
        <v>2.0199999999999996</v>
      </c>
      <c r="T174" s="32" t="e">
        <f t="shared" si="29"/>
        <v>#REF!</v>
      </c>
      <c r="U174" s="32" t="e">
        <f t="shared" si="30"/>
        <v>#REF!</v>
      </c>
      <c r="V174" s="25" t="s">
        <v>257</v>
      </c>
      <c r="W174" s="26" t="s">
        <v>257</v>
      </c>
      <c r="X174" s="26" t="str">
        <f t="shared" si="31"/>
        <v/>
      </c>
      <c r="Y174" s="36" t="str">
        <f t="shared" si="32"/>
        <v/>
      </c>
      <c r="Z174" s="21">
        <v>0</v>
      </c>
      <c r="AA174" s="21">
        <v>1.96</v>
      </c>
      <c r="AB174" s="21" t="e">
        <f t="shared" si="33"/>
        <v>#REF!</v>
      </c>
      <c r="AC174" s="21" t="e">
        <f t="shared" si="34"/>
        <v>#REF!</v>
      </c>
    </row>
    <row r="175" spans="1:29" ht="15.75" customHeight="1" x14ac:dyDescent="0.35">
      <c r="A175" s="2" t="s">
        <v>163</v>
      </c>
      <c r="B175" s="18" t="s">
        <v>256</v>
      </c>
      <c r="C175" s="14" t="e">
        <f>#REF!</f>
        <v>#REF!</v>
      </c>
      <c r="D175" s="6" t="e">
        <f>#REF!</f>
        <v>#REF!</v>
      </c>
      <c r="E175" s="4"/>
      <c r="F175" s="31">
        <v>5.0599999999999996</v>
      </c>
      <c r="G175" s="32">
        <v>1.65</v>
      </c>
      <c r="H175" s="32" t="e">
        <f t="shared" si="35"/>
        <v>#REF!</v>
      </c>
      <c r="I175" s="32" t="e">
        <f t="shared" si="24"/>
        <v>#REF!</v>
      </c>
      <c r="J175" s="25">
        <v>5.0599999999999996</v>
      </c>
      <c r="K175" s="26">
        <v>1.59</v>
      </c>
      <c r="L175" s="26" t="e">
        <f t="shared" si="25"/>
        <v>#REF!</v>
      </c>
      <c r="M175" s="36" t="e">
        <f t="shared" si="26"/>
        <v>#REF!</v>
      </c>
      <c r="N175" s="21">
        <v>5.0599999999999996</v>
      </c>
      <c r="O175" s="21">
        <v>1.53</v>
      </c>
      <c r="P175" s="21" t="e">
        <f t="shared" si="27"/>
        <v>#REF!</v>
      </c>
      <c r="Q175" s="21" t="e">
        <f t="shared" si="28"/>
        <v>#REF!</v>
      </c>
      <c r="R175" s="31">
        <v>0</v>
      </c>
      <c r="S175" s="32">
        <v>2.63</v>
      </c>
      <c r="T175" s="32" t="e">
        <f t="shared" si="29"/>
        <v>#REF!</v>
      </c>
      <c r="U175" s="32" t="e">
        <f t="shared" si="30"/>
        <v>#REF!</v>
      </c>
      <c r="V175" s="25">
        <v>0</v>
      </c>
      <c r="W175" s="26">
        <v>2.57</v>
      </c>
      <c r="X175" s="26" t="e">
        <f t="shared" si="31"/>
        <v>#REF!</v>
      </c>
      <c r="Y175" s="36" t="e">
        <f t="shared" si="32"/>
        <v>#REF!</v>
      </c>
      <c r="Z175" s="21">
        <v>0</v>
      </c>
      <c r="AA175" s="21">
        <v>2.5199999999999996</v>
      </c>
      <c r="AB175" s="21" t="e">
        <f t="shared" si="33"/>
        <v>#REF!</v>
      </c>
      <c r="AC175" s="21" t="e">
        <f t="shared" si="34"/>
        <v>#REF!</v>
      </c>
    </row>
    <row r="176" spans="1:29" ht="15.75" customHeight="1" x14ac:dyDescent="0.35">
      <c r="A176" s="2" t="s">
        <v>164</v>
      </c>
      <c r="B176" s="18" t="s">
        <v>256</v>
      </c>
      <c r="C176" s="14" t="e">
        <f>#REF!</f>
        <v>#REF!</v>
      </c>
      <c r="D176" s="6" t="e">
        <f>#REF!</f>
        <v>#REF!</v>
      </c>
      <c r="E176" s="4"/>
      <c r="F176" s="31">
        <v>5.0599999999999996</v>
      </c>
      <c r="G176" s="32">
        <v>2.5599999999999996</v>
      </c>
      <c r="H176" s="32" t="e">
        <f t="shared" si="35"/>
        <v>#REF!</v>
      </c>
      <c r="I176" s="32" t="e">
        <f t="shared" si="24"/>
        <v>#REF!</v>
      </c>
      <c r="J176" s="25">
        <v>5.0599999999999996</v>
      </c>
      <c r="K176" s="26">
        <v>2.4899999999999998</v>
      </c>
      <c r="L176" s="26" t="e">
        <f t="shared" si="25"/>
        <v>#REF!</v>
      </c>
      <c r="M176" s="36" t="e">
        <f t="shared" si="26"/>
        <v>#REF!</v>
      </c>
      <c r="N176" s="21" t="s">
        <v>257</v>
      </c>
      <c r="O176" s="21" t="s">
        <v>257</v>
      </c>
      <c r="P176" s="21" t="str">
        <f t="shared" si="27"/>
        <v/>
      </c>
      <c r="Q176" s="21" t="str">
        <f t="shared" si="28"/>
        <v/>
      </c>
      <c r="R176" s="31">
        <v>0</v>
      </c>
      <c r="S176" s="32">
        <v>3.53</v>
      </c>
      <c r="T176" s="32" t="e">
        <f t="shared" si="29"/>
        <v>#REF!</v>
      </c>
      <c r="U176" s="32" t="e">
        <f t="shared" si="30"/>
        <v>#REF!</v>
      </c>
      <c r="V176" s="25">
        <v>0</v>
      </c>
      <c r="W176" s="26">
        <v>3.4699999999999998</v>
      </c>
      <c r="X176" s="26" t="e">
        <f t="shared" si="31"/>
        <v>#REF!</v>
      </c>
      <c r="Y176" s="36" t="e">
        <f t="shared" si="32"/>
        <v>#REF!</v>
      </c>
      <c r="Z176" s="21" t="s">
        <v>257</v>
      </c>
      <c r="AA176" s="21" t="s">
        <v>257</v>
      </c>
      <c r="AB176" s="21" t="str">
        <f t="shared" si="33"/>
        <v/>
      </c>
      <c r="AC176" s="21" t="str">
        <f t="shared" si="34"/>
        <v/>
      </c>
    </row>
    <row r="177" spans="1:29" ht="15.75" customHeight="1" x14ac:dyDescent="0.35">
      <c r="A177" s="2" t="s">
        <v>165</v>
      </c>
      <c r="B177" s="18" t="s">
        <v>256</v>
      </c>
      <c r="C177" s="14" t="e">
        <f>#REF!</f>
        <v>#REF!</v>
      </c>
      <c r="D177" s="6" t="e">
        <f>#REF!</f>
        <v>#REF!</v>
      </c>
      <c r="E177" s="4"/>
      <c r="F177" s="31">
        <v>5.0599999999999996</v>
      </c>
      <c r="G177" s="32">
        <v>2.86</v>
      </c>
      <c r="H177" s="32" t="e">
        <f t="shared" si="35"/>
        <v>#REF!</v>
      </c>
      <c r="I177" s="32" t="e">
        <f t="shared" si="24"/>
        <v>#REF!</v>
      </c>
      <c r="J177" s="25" t="s">
        <v>257</v>
      </c>
      <c r="K177" s="26" t="s">
        <v>257</v>
      </c>
      <c r="L177" s="26" t="str">
        <f t="shared" si="25"/>
        <v/>
      </c>
      <c r="M177" s="36" t="str">
        <f t="shared" si="26"/>
        <v/>
      </c>
      <c r="N177" s="21">
        <v>5.0599999999999996</v>
      </c>
      <c r="O177" s="21">
        <v>1.92</v>
      </c>
      <c r="P177" s="21" t="e">
        <f t="shared" si="27"/>
        <v>#REF!</v>
      </c>
      <c r="Q177" s="21" t="e">
        <f t="shared" si="28"/>
        <v>#REF!</v>
      </c>
      <c r="R177" s="31">
        <v>0</v>
      </c>
      <c r="S177" s="32">
        <v>3.86</v>
      </c>
      <c r="T177" s="32" t="e">
        <f t="shared" si="29"/>
        <v>#REF!</v>
      </c>
      <c r="U177" s="32" t="e">
        <f t="shared" si="30"/>
        <v>#REF!</v>
      </c>
      <c r="V177" s="25" t="s">
        <v>257</v>
      </c>
      <c r="W177" s="26" t="s">
        <v>257</v>
      </c>
      <c r="X177" s="26" t="str">
        <f t="shared" si="31"/>
        <v/>
      </c>
      <c r="Y177" s="36" t="str">
        <f t="shared" si="32"/>
        <v/>
      </c>
      <c r="Z177" s="21">
        <v>0</v>
      </c>
      <c r="AA177" s="21">
        <v>2.9099999999999997</v>
      </c>
      <c r="AB177" s="21" t="e">
        <f t="shared" si="33"/>
        <v>#REF!</v>
      </c>
      <c r="AC177" s="21" t="e">
        <f t="shared" si="34"/>
        <v>#REF!</v>
      </c>
    </row>
    <row r="178" spans="1:29" ht="15.75" customHeight="1" x14ac:dyDescent="0.35">
      <c r="A178" s="2" t="s">
        <v>166</v>
      </c>
      <c r="B178" s="18" t="s">
        <v>256</v>
      </c>
      <c r="C178" s="14" t="e">
        <f>#REF!</f>
        <v>#REF!</v>
      </c>
      <c r="D178" s="6" t="e">
        <f>#REF!</f>
        <v>#REF!</v>
      </c>
      <c r="E178" s="4"/>
      <c r="F178" s="31">
        <v>5.0599999999999996</v>
      </c>
      <c r="G178" s="32">
        <v>2.5499999999999998</v>
      </c>
      <c r="H178" s="32" t="e">
        <f t="shared" si="35"/>
        <v>#REF!</v>
      </c>
      <c r="I178" s="32" t="e">
        <f t="shared" si="24"/>
        <v>#REF!</v>
      </c>
      <c r="J178" s="25" t="s">
        <v>257</v>
      </c>
      <c r="K178" s="26" t="s">
        <v>257</v>
      </c>
      <c r="L178" s="26" t="str">
        <f t="shared" si="25"/>
        <v/>
      </c>
      <c r="M178" s="36" t="str">
        <f t="shared" si="26"/>
        <v/>
      </c>
      <c r="N178" s="21">
        <v>5.0599999999999996</v>
      </c>
      <c r="O178" s="21">
        <v>1.62</v>
      </c>
      <c r="P178" s="21" t="e">
        <f t="shared" si="27"/>
        <v>#REF!</v>
      </c>
      <c r="Q178" s="21" t="e">
        <f t="shared" si="28"/>
        <v>#REF!</v>
      </c>
      <c r="R178" s="31">
        <v>0</v>
      </c>
      <c r="S178" s="32">
        <v>3.46</v>
      </c>
      <c r="T178" s="32" t="e">
        <f t="shared" si="29"/>
        <v>#REF!</v>
      </c>
      <c r="U178" s="32" t="e">
        <f t="shared" si="30"/>
        <v>#REF!</v>
      </c>
      <c r="V178" s="25" t="s">
        <v>257</v>
      </c>
      <c r="W178" s="26" t="s">
        <v>257</v>
      </c>
      <c r="X178" s="26" t="str">
        <f t="shared" si="31"/>
        <v/>
      </c>
      <c r="Y178" s="36" t="str">
        <f t="shared" si="32"/>
        <v/>
      </c>
      <c r="Z178" s="21">
        <v>0</v>
      </c>
      <c r="AA178" s="21">
        <v>2.5299999999999998</v>
      </c>
      <c r="AB178" s="21" t="e">
        <f t="shared" si="33"/>
        <v>#REF!</v>
      </c>
      <c r="AC178" s="21" t="e">
        <f t="shared" si="34"/>
        <v>#REF!</v>
      </c>
    </row>
    <row r="179" spans="1:29" ht="15.75" customHeight="1" x14ac:dyDescent="0.35">
      <c r="A179" s="2" t="s">
        <v>167</v>
      </c>
      <c r="B179" s="18" t="s">
        <v>256</v>
      </c>
      <c r="C179" s="14" t="e">
        <f>#REF!</f>
        <v>#REF!</v>
      </c>
      <c r="D179" s="6" t="e">
        <f>#REF!</f>
        <v>#REF!</v>
      </c>
      <c r="E179" s="4"/>
      <c r="F179" s="31">
        <v>5.0599999999999996</v>
      </c>
      <c r="G179" s="32">
        <v>2.86</v>
      </c>
      <c r="H179" s="32" t="e">
        <f t="shared" si="35"/>
        <v>#REF!</v>
      </c>
      <c r="I179" s="32" t="e">
        <f t="shared" si="24"/>
        <v>#REF!</v>
      </c>
      <c r="J179" s="25" t="s">
        <v>257</v>
      </c>
      <c r="K179" s="26" t="s">
        <v>257</v>
      </c>
      <c r="L179" s="26" t="str">
        <f t="shared" si="25"/>
        <v/>
      </c>
      <c r="M179" s="36" t="str">
        <f t="shared" si="26"/>
        <v/>
      </c>
      <c r="N179" s="21">
        <v>5.0599999999999996</v>
      </c>
      <c r="O179" s="21">
        <v>1.92</v>
      </c>
      <c r="P179" s="21" t="e">
        <f t="shared" si="27"/>
        <v>#REF!</v>
      </c>
      <c r="Q179" s="21" t="e">
        <f t="shared" si="28"/>
        <v>#REF!</v>
      </c>
      <c r="R179" s="31">
        <v>0</v>
      </c>
      <c r="S179" s="32">
        <v>3.86</v>
      </c>
      <c r="T179" s="32" t="e">
        <f t="shared" si="29"/>
        <v>#REF!</v>
      </c>
      <c r="U179" s="32" t="e">
        <f t="shared" si="30"/>
        <v>#REF!</v>
      </c>
      <c r="V179" s="25" t="s">
        <v>257</v>
      </c>
      <c r="W179" s="26" t="s">
        <v>257</v>
      </c>
      <c r="X179" s="26" t="str">
        <f t="shared" si="31"/>
        <v/>
      </c>
      <c r="Y179" s="36" t="str">
        <f t="shared" si="32"/>
        <v/>
      </c>
      <c r="Z179" s="21">
        <v>0</v>
      </c>
      <c r="AA179" s="21">
        <v>2.9099999999999997</v>
      </c>
      <c r="AB179" s="21" t="e">
        <f t="shared" si="33"/>
        <v>#REF!</v>
      </c>
      <c r="AC179" s="21" t="e">
        <f t="shared" si="34"/>
        <v>#REF!</v>
      </c>
    </row>
    <row r="180" spans="1:29" ht="15.75" customHeight="1" x14ac:dyDescent="0.35">
      <c r="A180" s="2" t="s">
        <v>168</v>
      </c>
      <c r="B180" s="18" t="s">
        <v>256</v>
      </c>
      <c r="C180" s="14" t="e">
        <f>#REF!</f>
        <v>#REF!</v>
      </c>
      <c r="D180" s="6" t="e">
        <f>#REF!</f>
        <v>#REF!</v>
      </c>
      <c r="E180" s="4"/>
      <c r="F180" s="31">
        <v>5.0599999999999996</v>
      </c>
      <c r="G180" s="32">
        <v>2.5499999999999998</v>
      </c>
      <c r="H180" s="32" t="e">
        <f t="shared" si="35"/>
        <v>#REF!</v>
      </c>
      <c r="I180" s="32" t="e">
        <f t="shared" si="24"/>
        <v>#REF!</v>
      </c>
      <c r="J180" s="25" t="s">
        <v>257</v>
      </c>
      <c r="K180" s="26" t="s">
        <v>257</v>
      </c>
      <c r="L180" s="26" t="str">
        <f t="shared" si="25"/>
        <v/>
      </c>
      <c r="M180" s="36" t="str">
        <f t="shared" si="26"/>
        <v/>
      </c>
      <c r="N180" s="21">
        <v>5.0599999999999996</v>
      </c>
      <c r="O180" s="21">
        <v>1.62</v>
      </c>
      <c r="P180" s="21" t="e">
        <f t="shared" si="27"/>
        <v>#REF!</v>
      </c>
      <c r="Q180" s="21" t="e">
        <f t="shared" si="28"/>
        <v>#REF!</v>
      </c>
      <c r="R180" s="31">
        <v>0</v>
      </c>
      <c r="S180" s="32">
        <v>3.46</v>
      </c>
      <c r="T180" s="32" t="e">
        <f t="shared" si="29"/>
        <v>#REF!</v>
      </c>
      <c r="U180" s="32" t="e">
        <f t="shared" si="30"/>
        <v>#REF!</v>
      </c>
      <c r="V180" s="25" t="s">
        <v>257</v>
      </c>
      <c r="W180" s="26" t="s">
        <v>257</v>
      </c>
      <c r="X180" s="26" t="str">
        <f t="shared" si="31"/>
        <v/>
      </c>
      <c r="Y180" s="36" t="str">
        <f t="shared" si="32"/>
        <v/>
      </c>
      <c r="Z180" s="21">
        <v>0</v>
      </c>
      <c r="AA180" s="21">
        <v>2.5299999999999998</v>
      </c>
      <c r="AB180" s="21" t="e">
        <f t="shared" si="33"/>
        <v>#REF!</v>
      </c>
      <c r="AC180" s="21" t="e">
        <f t="shared" si="34"/>
        <v>#REF!</v>
      </c>
    </row>
    <row r="181" spans="1:29" ht="15.75" customHeight="1" x14ac:dyDescent="0.35">
      <c r="A181" s="2" t="s">
        <v>169</v>
      </c>
      <c r="B181" s="18" t="s">
        <v>256</v>
      </c>
      <c r="C181" s="14" t="e">
        <f>#REF!</f>
        <v>#REF!</v>
      </c>
      <c r="D181" s="6" t="e">
        <f>#REF!</f>
        <v>#REF!</v>
      </c>
      <c r="E181" s="4"/>
      <c r="F181" s="31">
        <v>5.0599999999999996</v>
      </c>
      <c r="G181" s="32">
        <v>2.5499999999999998</v>
      </c>
      <c r="H181" s="32" t="e">
        <f t="shared" si="35"/>
        <v>#REF!</v>
      </c>
      <c r="I181" s="32" t="e">
        <f t="shared" si="24"/>
        <v>#REF!</v>
      </c>
      <c r="J181" s="25" t="s">
        <v>257</v>
      </c>
      <c r="K181" s="26" t="s">
        <v>257</v>
      </c>
      <c r="L181" s="26" t="str">
        <f t="shared" si="25"/>
        <v/>
      </c>
      <c r="M181" s="36" t="str">
        <f t="shared" si="26"/>
        <v/>
      </c>
      <c r="N181" s="21">
        <v>5.0599999999999996</v>
      </c>
      <c r="O181" s="21">
        <v>1.62</v>
      </c>
      <c r="P181" s="21" t="e">
        <f t="shared" si="27"/>
        <v>#REF!</v>
      </c>
      <c r="Q181" s="21" t="e">
        <f t="shared" si="28"/>
        <v>#REF!</v>
      </c>
      <c r="R181" s="31">
        <v>0</v>
      </c>
      <c r="S181" s="32">
        <v>3.46</v>
      </c>
      <c r="T181" s="32" t="e">
        <f t="shared" si="29"/>
        <v>#REF!</v>
      </c>
      <c r="U181" s="32" t="e">
        <f t="shared" si="30"/>
        <v>#REF!</v>
      </c>
      <c r="V181" s="25" t="s">
        <v>257</v>
      </c>
      <c r="W181" s="26" t="s">
        <v>257</v>
      </c>
      <c r="X181" s="26" t="str">
        <f t="shared" si="31"/>
        <v/>
      </c>
      <c r="Y181" s="36" t="str">
        <f t="shared" si="32"/>
        <v/>
      </c>
      <c r="Z181" s="21">
        <v>0</v>
      </c>
      <c r="AA181" s="21">
        <v>2.5299999999999998</v>
      </c>
      <c r="AB181" s="21" t="e">
        <f t="shared" si="33"/>
        <v>#REF!</v>
      </c>
      <c r="AC181" s="21" t="e">
        <f t="shared" si="34"/>
        <v>#REF!</v>
      </c>
    </row>
    <row r="182" spans="1:29" ht="15.75" customHeight="1" x14ac:dyDescent="0.35">
      <c r="A182" s="2" t="s">
        <v>170</v>
      </c>
      <c r="B182" s="18" t="s">
        <v>256</v>
      </c>
      <c r="C182" s="14" t="e">
        <f>#REF!</f>
        <v>#REF!</v>
      </c>
      <c r="D182" s="6" t="e">
        <f>#REF!</f>
        <v>#REF!</v>
      </c>
      <c r="E182" s="4"/>
      <c r="F182" s="31">
        <v>5.0599999999999996</v>
      </c>
      <c r="G182" s="32">
        <v>2.86</v>
      </c>
      <c r="H182" s="32" t="e">
        <f t="shared" si="35"/>
        <v>#REF!</v>
      </c>
      <c r="I182" s="32" t="e">
        <f t="shared" si="24"/>
        <v>#REF!</v>
      </c>
      <c r="J182" s="25">
        <v>5.0599999999999996</v>
      </c>
      <c r="K182" s="26">
        <v>2.44</v>
      </c>
      <c r="L182" s="26" t="e">
        <f t="shared" si="25"/>
        <v>#REF!</v>
      </c>
      <c r="M182" s="36" t="e">
        <f t="shared" si="26"/>
        <v>#REF!</v>
      </c>
      <c r="N182" s="21">
        <v>5.0599999999999996</v>
      </c>
      <c r="O182" s="21">
        <v>1.92</v>
      </c>
      <c r="P182" s="21" t="e">
        <f t="shared" si="27"/>
        <v>#REF!</v>
      </c>
      <c r="Q182" s="21" t="e">
        <f t="shared" si="28"/>
        <v>#REF!</v>
      </c>
      <c r="R182" s="31">
        <v>0</v>
      </c>
      <c r="S182" s="32">
        <v>3.86</v>
      </c>
      <c r="T182" s="32" t="e">
        <f t="shared" si="29"/>
        <v>#REF!</v>
      </c>
      <c r="U182" s="32" t="e">
        <f t="shared" si="30"/>
        <v>#REF!</v>
      </c>
      <c r="V182" s="25">
        <v>0</v>
      </c>
      <c r="W182" s="26">
        <v>3.4299999999999997</v>
      </c>
      <c r="X182" s="26" t="e">
        <f t="shared" si="31"/>
        <v>#REF!</v>
      </c>
      <c r="Y182" s="36" t="e">
        <f t="shared" si="32"/>
        <v>#REF!</v>
      </c>
      <c r="Z182" s="21">
        <v>0</v>
      </c>
      <c r="AA182" s="21">
        <v>2.9099999999999997</v>
      </c>
      <c r="AB182" s="21" t="e">
        <f t="shared" si="33"/>
        <v>#REF!</v>
      </c>
      <c r="AC182" s="21" t="e">
        <f t="shared" si="34"/>
        <v>#REF!</v>
      </c>
    </row>
    <row r="183" spans="1:29" ht="15.75" customHeight="1" x14ac:dyDescent="0.35">
      <c r="A183" s="2" t="s">
        <v>171</v>
      </c>
      <c r="B183" s="18" t="s">
        <v>256</v>
      </c>
      <c r="C183" s="14" t="e">
        <f>#REF!</f>
        <v>#REF!</v>
      </c>
      <c r="D183" s="6" t="e">
        <f>#REF!</f>
        <v>#REF!</v>
      </c>
      <c r="E183" s="4"/>
      <c r="F183" s="31">
        <v>5.0599999999999996</v>
      </c>
      <c r="G183" s="32">
        <v>2.86</v>
      </c>
      <c r="H183" s="32" t="e">
        <f t="shared" si="35"/>
        <v>#REF!</v>
      </c>
      <c r="I183" s="32" t="e">
        <f t="shared" si="24"/>
        <v>#REF!</v>
      </c>
      <c r="J183" s="25" t="s">
        <v>257</v>
      </c>
      <c r="K183" s="26" t="s">
        <v>257</v>
      </c>
      <c r="L183" s="26" t="str">
        <f t="shared" si="25"/>
        <v/>
      </c>
      <c r="M183" s="36" t="str">
        <f t="shared" si="26"/>
        <v/>
      </c>
      <c r="N183" s="21">
        <v>5.0599999999999996</v>
      </c>
      <c r="O183" s="21">
        <v>1.92</v>
      </c>
      <c r="P183" s="21" t="e">
        <f t="shared" si="27"/>
        <v>#REF!</v>
      </c>
      <c r="Q183" s="21" t="e">
        <f t="shared" si="28"/>
        <v>#REF!</v>
      </c>
      <c r="R183" s="31">
        <v>0</v>
      </c>
      <c r="S183" s="32">
        <v>3.86</v>
      </c>
      <c r="T183" s="32" t="e">
        <f t="shared" si="29"/>
        <v>#REF!</v>
      </c>
      <c r="U183" s="32" t="e">
        <f t="shared" si="30"/>
        <v>#REF!</v>
      </c>
      <c r="V183" s="25" t="s">
        <v>257</v>
      </c>
      <c r="W183" s="26" t="s">
        <v>257</v>
      </c>
      <c r="X183" s="26" t="str">
        <f t="shared" si="31"/>
        <v/>
      </c>
      <c r="Y183" s="36" t="str">
        <f t="shared" si="32"/>
        <v/>
      </c>
      <c r="Z183" s="21">
        <v>0</v>
      </c>
      <c r="AA183" s="21">
        <v>2.9099999999999997</v>
      </c>
      <c r="AB183" s="21" t="e">
        <f t="shared" si="33"/>
        <v>#REF!</v>
      </c>
      <c r="AC183" s="21" t="e">
        <f t="shared" si="34"/>
        <v>#REF!</v>
      </c>
    </row>
    <row r="184" spans="1:29" ht="15.75" customHeight="1" x14ac:dyDescent="0.35">
      <c r="A184" s="2" t="s">
        <v>172</v>
      </c>
      <c r="B184" s="18" t="s">
        <v>10</v>
      </c>
      <c r="C184" s="14" t="e">
        <f>#REF!</f>
        <v>#REF!</v>
      </c>
      <c r="D184" s="6" t="e">
        <f>#REF!</f>
        <v>#REF!</v>
      </c>
      <c r="E184" s="4"/>
      <c r="F184" s="31">
        <v>5.0599999999999996</v>
      </c>
      <c r="G184" s="32">
        <v>1.53</v>
      </c>
      <c r="H184" s="32" t="e">
        <f t="shared" si="35"/>
        <v>#REF!</v>
      </c>
      <c r="I184" s="32" t="e">
        <f t="shared" si="24"/>
        <v>#REF!</v>
      </c>
      <c r="J184" s="25" t="s">
        <v>257</v>
      </c>
      <c r="K184" s="26" t="s">
        <v>257</v>
      </c>
      <c r="L184" s="26" t="str">
        <f t="shared" si="25"/>
        <v/>
      </c>
      <c r="M184" s="36" t="str">
        <f t="shared" si="26"/>
        <v/>
      </c>
      <c r="N184" s="21">
        <v>5.0599999999999996</v>
      </c>
      <c r="O184" s="21">
        <v>1.28</v>
      </c>
      <c r="P184" s="21" t="e">
        <f t="shared" si="27"/>
        <v>#REF!</v>
      </c>
      <c r="Q184" s="21" t="e">
        <f t="shared" si="28"/>
        <v>#REF!</v>
      </c>
      <c r="R184" s="31">
        <v>0</v>
      </c>
      <c r="S184" s="32">
        <v>2.5</v>
      </c>
      <c r="T184" s="32" t="e">
        <f t="shared" si="29"/>
        <v>#REF!</v>
      </c>
      <c r="U184" s="32" t="e">
        <f t="shared" si="30"/>
        <v>#REF!</v>
      </c>
      <c r="V184" s="25" t="s">
        <v>257</v>
      </c>
      <c r="W184" s="26" t="s">
        <v>257</v>
      </c>
      <c r="X184" s="26" t="str">
        <f t="shared" si="31"/>
        <v/>
      </c>
      <c r="Y184" s="36" t="str">
        <f t="shared" si="32"/>
        <v/>
      </c>
      <c r="Z184" s="21">
        <v>0</v>
      </c>
      <c r="AA184" s="21">
        <v>2.25</v>
      </c>
      <c r="AB184" s="21" t="e">
        <f t="shared" si="33"/>
        <v>#REF!</v>
      </c>
      <c r="AC184" s="21" t="e">
        <f t="shared" si="34"/>
        <v>#REF!</v>
      </c>
    </row>
    <row r="185" spans="1:29" ht="15.75" customHeight="1" x14ac:dyDescent="0.35">
      <c r="A185" s="2" t="s">
        <v>173</v>
      </c>
      <c r="B185" s="18" t="s">
        <v>10</v>
      </c>
      <c r="C185" s="14" t="e">
        <f>#REF!</f>
        <v>#REF!</v>
      </c>
      <c r="D185" s="6" t="e">
        <f>#REF!</f>
        <v>#REF!</v>
      </c>
      <c r="E185" s="4"/>
      <c r="F185" s="31">
        <v>5.0599999999999996</v>
      </c>
      <c r="G185" s="32">
        <v>1.56</v>
      </c>
      <c r="H185" s="32" t="e">
        <f t="shared" si="35"/>
        <v>#REF!</v>
      </c>
      <c r="I185" s="32" t="e">
        <f t="shared" si="24"/>
        <v>#REF!</v>
      </c>
      <c r="J185" s="25" t="s">
        <v>257</v>
      </c>
      <c r="K185" s="26" t="s">
        <v>257</v>
      </c>
      <c r="L185" s="26" t="str">
        <f t="shared" si="25"/>
        <v/>
      </c>
      <c r="M185" s="36" t="str">
        <f t="shared" si="26"/>
        <v/>
      </c>
      <c r="N185" s="21">
        <v>5.0599999999999996</v>
      </c>
      <c r="O185" s="21">
        <v>1.28</v>
      </c>
      <c r="P185" s="21" t="e">
        <f t="shared" si="27"/>
        <v>#REF!</v>
      </c>
      <c r="Q185" s="21" t="e">
        <f t="shared" si="28"/>
        <v>#REF!</v>
      </c>
      <c r="R185" s="31">
        <v>0</v>
      </c>
      <c r="S185" s="32">
        <v>2.5599999999999996</v>
      </c>
      <c r="T185" s="32" t="e">
        <f t="shared" si="29"/>
        <v>#REF!</v>
      </c>
      <c r="U185" s="32" t="e">
        <f t="shared" si="30"/>
        <v>#REF!</v>
      </c>
      <c r="V185" s="25" t="s">
        <v>257</v>
      </c>
      <c r="W185" s="26" t="s">
        <v>257</v>
      </c>
      <c r="X185" s="26" t="str">
        <f t="shared" si="31"/>
        <v/>
      </c>
      <c r="Y185" s="36" t="str">
        <f t="shared" si="32"/>
        <v/>
      </c>
      <c r="Z185" s="21">
        <v>0</v>
      </c>
      <c r="AA185" s="21">
        <v>2.2399999999999998</v>
      </c>
      <c r="AB185" s="21" t="e">
        <f t="shared" si="33"/>
        <v>#REF!</v>
      </c>
      <c r="AC185" s="21" t="e">
        <f t="shared" si="34"/>
        <v>#REF!</v>
      </c>
    </row>
    <row r="186" spans="1:29" ht="15.75" customHeight="1" x14ac:dyDescent="0.35">
      <c r="A186" s="2" t="s">
        <v>174</v>
      </c>
      <c r="B186" s="18" t="s">
        <v>256</v>
      </c>
      <c r="C186" s="14" t="e">
        <f>#REF!</f>
        <v>#REF!</v>
      </c>
      <c r="D186" s="6" t="e">
        <f>#REF!</f>
        <v>#REF!</v>
      </c>
      <c r="E186" s="4"/>
      <c r="F186" s="31">
        <v>5.0599999999999996</v>
      </c>
      <c r="G186" s="32">
        <v>2.5499999999999998</v>
      </c>
      <c r="H186" s="32" t="e">
        <f t="shared" si="35"/>
        <v>#REF!</v>
      </c>
      <c r="I186" s="32" t="e">
        <f t="shared" si="24"/>
        <v>#REF!</v>
      </c>
      <c r="J186" s="25">
        <v>5.0599999999999996</v>
      </c>
      <c r="K186" s="26">
        <v>2.0799999999999996</v>
      </c>
      <c r="L186" s="26" t="e">
        <f t="shared" si="25"/>
        <v>#REF!</v>
      </c>
      <c r="M186" s="36" t="e">
        <f t="shared" si="26"/>
        <v>#REF!</v>
      </c>
      <c r="N186" s="21">
        <v>5.0599999999999996</v>
      </c>
      <c r="O186" s="21">
        <v>1.62</v>
      </c>
      <c r="P186" s="21" t="e">
        <f t="shared" si="27"/>
        <v>#REF!</v>
      </c>
      <c r="Q186" s="21" t="e">
        <f t="shared" si="28"/>
        <v>#REF!</v>
      </c>
      <c r="R186" s="31">
        <v>0</v>
      </c>
      <c r="S186" s="32">
        <v>3.46</v>
      </c>
      <c r="T186" s="32" t="e">
        <f t="shared" si="29"/>
        <v>#REF!</v>
      </c>
      <c r="U186" s="32" t="e">
        <f t="shared" si="30"/>
        <v>#REF!</v>
      </c>
      <c r="V186" s="25">
        <v>0</v>
      </c>
      <c r="W186" s="26">
        <v>2.9899999999999998</v>
      </c>
      <c r="X186" s="26" t="e">
        <f t="shared" si="31"/>
        <v>#REF!</v>
      </c>
      <c r="Y186" s="36" t="e">
        <f t="shared" si="32"/>
        <v>#REF!</v>
      </c>
      <c r="Z186" s="21">
        <v>0</v>
      </c>
      <c r="AA186" s="21">
        <v>2.5299999999999998</v>
      </c>
      <c r="AB186" s="21" t="e">
        <f t="shared" si="33"/>
        <v>#REF!</v>
      </c>
      <c r="AC186" s="21" t="e">
        <f t="shared" si="34"/>
        <v>#REF!</v>
      </c>
    </row>
    <row r="187" spans="1:29" ht="15.75" customHeight="1" x14ac:dyDescent="0.35">
      <c r="A187" s="2" t="s">
        <v>175</v>
      </c>
      <c r="B187" s="18" t="s">
        <v>256</v>
      </c>
      <c r="C187" s="14" t="e">
        <f>#REF!</f>
        <v>#REF!</v>
      </c>
      <c r="D187" s="6" t="e">
        <f>#REF!</f>
        <v>#REF!</v>
      </c>
      <c r="E187" s="4"/>
      <c r="F187" s="31">
        <v>5.0599999999999996</v>
      </c>
      <c r="G187" s="32">
        <v>1.65</v>
      </c>
      <c r="H187" s="32" t="e">
        <f t="shared" si="35"/>
        <v>#REF!</v>
      </c>
      <c r="I187" s="32" t="e">
        <f t="shared" si="24"/>
        <v>#REF!</v>
      </c>
      <c r="J187" s="25">
        <v>5.0599999999999996</v>
      </c>
      <c r="K187" s="26">
        <v>1.59</v>
      </c>
      <c r="L187" s="26" t="e">
        <f t="shared" si="25"/>
        <v>#REF!</v>
      </c>
      <c r="M187" s="36" t="e">
        <f t="shared" si="26"/>
        <v>#REF!</v>
      </c>
      <c r="N187" s="21">
        <v>5.0599999999999996</v>
      </c>
      <c r="O187" s="21">
        <v>1.53</v>
      </c>
      <c r="P187" s="21" t="e">
        <f t="shared" si="27"/>
        <v>#REF!</v>
      </c>
      <c r="Q187" s="21" t="e">
        <f t="shared" si="28"/>
        <v>#REF!</v>
      </c>
      <c r="R187" s="31">
        <v>0</v>
      </c>
      <c r="S187" s="32">
        <v>2.63</v>
      </c>
      <c r="T187" s="32" t="e">
        <f t="shared" si="29"/>
        <v>#REF!</v>
      </c>
      <c r="U187" s="32" t="e">
        <f t="shared" si="30"/>
        <v>#REF!</v>
      </c>
      <c r="V187" s="25">
        <v>0</v>
      </c>
      <c r="W187" s="26">
        <v>2.57</v>
      </c>
      <c r="X187" s="26" t="e">
        <f t="shared" si="31"/>
        <v>#REF!</v>
      </c>
      <c r="Y187" s="36" t="e">
        <f t="shared" si="32"/>
        <v>#REF!</v>
      </c>
      <c r="Z187" s="21">
        <v>0</v>
      </c>
      <c r="AA187" s="21">
        <v>2.5199999999999996</v>
      </c>
      <c r="AB187" s="21" t="e">
        <f t="shared" si="33"/>
        <v>#REF!</v>
      </c>
      <c r="AC187" s="21" t="e">
        <f t="shared" si="34"/>
        <v>#REF!</v>
      </c>
    </row>
    <row r="188" spans="1:29" ht="15.75" customHeight="1" x14ac:dyDescent="0.35">
      <c r="A188" s="2" t="s">
        <v>266</v>
      </c>
      <c r="B188" s="18" t="s">
        <v>256</v>
      </c>
      <c r="C188" s="14" t="e">
        <f>#REF!</f>
        <v>#REF!</v>
      </c>
      <c r="D188" s="6" t="e">
        <f>#REF!</f>
        <v>#REF!</v>
      </c>
      <c r="E188" s="4"/>
      <c r="F188" s="31">
        <v>5.0599999999999996</v>
      </c>
      <c r="G188" s="32">
        <v>2.48</v>
      </c>
      <c r="H188" s="32" t="e">
        <f t="shared" si="35"/>
        <v>#REF!</v>
      </c>
      <c r="I188" s="32" t="e">
        <f t="shared" si="24"/>
        <v>#REF!</v>
      </c>
      <c r="J188" s="25" t="s">
        <v>257</v>
      </c>
      <c r="K188" s="26" t="s">
        <v>257</v>
      </c>
      <c r="L188" s="26" t="str">
        <f t="shared" si="25"/>
        <v/>
      </c>
      <c r="M188" s="36" t="str">
        <f t="shared" si="26"/>
        <v/>
      </c>
      <c r="N188" s="21">
        <v>5.0599999999999996</v>
      </c>
      <c r="O188" s="21">
        <v>1.64</v>
      </c>
      <c r="P188" s="21" t="e">
        <f t="shared" si="27"/>
        <v>#REF!</v>
      </c>
      <c r="Q188" s="21" t="e">
        <f t="shared" si="28"/>
        <v>#REF!</v>
      </c>
      <c r="R188" s="31">
        <v>0</v>
      </c>
      <c r="S188" s="32">
        <v>3.42</v>
      </c>
      <c r="T188" s="32" t="e">
        <f t="shared" si="29"/>
        <v>#REF!</v>
      </c>
      <c r="U188" s="32" t="e">
        <f t="shared" si="30"/>
        <v>#REF!</v>
      </c>
      <c r="V188" s="25" t="s">
        <v>257</v>
      </c>
      <c r="W188" s="26" t="s">
        <v>257</v>
      </c>
      <c r="X188" s="26" t="str">
        <f t="shared" si="31"/>
        <v/>
      </c>
      <c r="Y188" s="36" t="str">
        <f t="shared" si="32"/>
        <v/>
      </c>
      <c r="Z188" s="21">
        <v>0</v>
      </c>
      <c r="AA188" s="21">
        <v>2.58</v>
      </c>
      <c r="AB188" s="21" t="e">
        <f t="shared" si="33"/>
        <v>#REF!</v>
      </c>
      <c r="AC188" s="21" t="e">
        <f t="shared" si="34"/>
        <v>#REF!</v>
      </c>
    </row>
    <row r="189" spans="1:29" ht="15.75" customHeight="1" x14ac:dyDescent="0.35">
      <c r="A189" s="2" t="s">
        <v>267</v>
      </c>
      <c r="B189" s="18" t="s">
        <v>256</v>
      </c>
      <c r="C189" s="14" t="e">
        <f>#REF!</f>
        <v>#REF!</v>
      </c>
      <c r="D189" s="6" t="e">
        <f>#REF!</f>
        <v>#REF!</v>
      </c>
      <c r="E189" s="4"/>
      <c r="F189" s="31">
        <v>5.0599999999999996</v>
      </c>
      <c r="G189" s="32">
        <v>2.48</v>
      </c>
      <c r="H189" s="32" t="e">
        <f t="shared" si="35"/>
        <v>#REF!</v>
      </c>
      <c r="I189" s="32" t="e">
        <f t="shared" si="24"/>
        <v>#REF!</v>
      </c>
      <c r="J189" s="25" t="s">
        <v>257</v>
      </c>
      <c r="K189" s="26" t="s">
        <v>257</v>
      </c>
      <c r="L189" s="26" t="str">
        <f t="shared" si="25"/>
        <v/>
      </c>
      <c r="M189" s="36" t="str">
        <f t="shared" si="26"/>
        <v/>
      </c>
      <c r="N189" s="21" t="s">
        <v>257</v>
      </c>
      <c r="O189" s="21" t="s">
        <v>257</v>
      </c>
      <c r="P189" s="21" t="str">
        <f t="shared" si="27"/>
        <v/>
      </c>
      <c r="Q189" s="21" t="str">
        <f t="shared" si="28"/>
        <v/>
      </c>
      <c r="R189" s="31">
        <v>0</v>
      </c>
      <c r="S189" s="32">
        <v>3.42</v>
      </c>
      <c r="T189" s="32" t="e">
        <f t="shared" si="29"/>
        <v>#REF!</v>
      </c>
      <c r="U189" s="32" t="e">
        <f t="shared" si="30"/>
        <v>#REF!</v>
      </c>
      <c r="V189" s="25" t="s">
        <v>257</v>
      </c>
      <c r="W189" s="26" t="s">
        <v>257</v>
      </c>
      <c r="X189" s="26" t="str">
        <f t="shared" si="31"/>
        <v/>
      </c>
      <c r="Y189" s="36" t="str">
        <f t="shared" si="32"/>
        <v/>
      </c>
      <c r="Z189" s="21" t="s">
        <v>257</v>
      </c>
      <c r="AA189" s="21" t="s">
        <v>257</v>
      </c>
      <c r="AB189" s="21" t="str">
        <f t="shared" si="33"/>
        <v/>
      </c>
      <c r="AC189" s="21" t="str">
        <f t="shared" si="34"/>
        <v/>
      </c>
    </row>
    <row r="190" spans="1:29" ht="15.75" customHeight="1" x14ac:dyDescent="0.35">
      <c r="A190" s="2" t="s">
        <v>109</v>
      </c>
      <c r="B190" s="18" t="s">
        <v>10</v>
      </c>
      <c r="C190" s="14" t="e">
        <f>#REF!</f>
        <v>#REF!</v>
      </c>
      <c r="D190" s="6" t="e">
        <f>#REF!</f>
        <v>#REF!</v>
      </c>
      <c r="E190" s="4"/>
      <c r="F190" s="31">
        <v>5.0599999999999996</v>
      </c>
      <c r="G190" s="32">
        <v>1.1399999999999999</v>
      </c>
      <c r="H190" s="32" t="e">
        <f t="shared" si="35"/>
        <v>#REF!</v>
      </c>
      <c r="I190" s="32" t="e">
        <f t="shared" si="24"/>
        <v>#REF!</v>
      </c>
      <c r="J190" s="25" t="s">
        <v>257</v>
      </c>
      <c r="K190" s="26" t="s">
        <v>257</v>
      </c>
      <c r="L190" s="26" t="str">
        <f t="shared" si="25"/>
        <v/>
      </c>
      <c r="M190" s="36" t="str">
        <f t="shared" si="26"/>
        <v/>
      </c>
      <c r="N190" s="21">
        <v>5.0599999999999996</v>
      </c>
      <c r="O190" s="21">
        <v>1.0900000000000001</v>
      </c>
      <c r="P190" s="21" t="e">
        <f t="shared" si="27"/>
        <v>#REF!</v>
      </c>
      <c r="Q190" s="21" t="e">
        <f t="shared" si="28"/>
        <v>#REF!</v>
      </c>
      <c r="R190" s="31">
        <v>0</v>
      </c>
      <c r="S190" s="32">
        <v>2.11</v>
      </c>
      <c r="T190" s="32" t="e">
        <f t="shared" si="29"/>
        <v>#REF!</v>
      </c>
      <c r="U190" s="32" t="e">
        <f t="shared" si="30"/>
        <v>#REF!</v>
      </c>
      <c r="V190" s="25" t="s">
        <v>257</v>
      </c>
      <c r="W190" s="26" t="s">
        <v>257</v>
      </c>
      <c r="X190" s="26" t="str">
        <f t="shared" si="31"/>
        <v/>
      </c>
      <c r="Y190" s="36" t="str">
        <f t="shared" si="32"/>
        <v/>
      </c>
      <c r="Z190" s="21">
        <v>0</v>
      </c>
      <c r="AA190" s="21">
        <v>2.0599999999999996</v>
      </c>
      <c r="AB190" s="21" t="e">
        <f t="shared" si="33"/>
        <v>#REF!</v>
      </c>
      <c r="AC190" s="21" t="e">
        <f t="shared" si="34"/>
        <v>#REF!</v>
      </c>
    </row>
    <row r="191" spans="1:29" ht="15.75" customHeight="1" x14ac:dyDescent="0.35">
      <c r="A191" s="2" t="s">
        <v>177</v>
      </c>
      <c r="B191" s="18" t="s">
        <v>10</v>
      </c>
      <c r="C191" s="14" t="e">
        <f>#REF!</f>
        <v>#REF!</v>
      </c>
      <c r="D191" s="6" t="e">
        <f>#REF!</f>
        <v>#REF!</v>
      </c>
      <c r="E191" s="4"/>
      <c r="F191" s="31">
        <v>5.0599999999999996</v>
      </c>
      <c r="G191" s="32">
        <v>2.21</v>
      </c>
      <c r="H191" s="32" t="e">
        <f t="shared" si="35"/>
        <v>#REF!</v>
      </c>
      <c r="I191" s="32" t="e">
        <f t="shared" si="24"/>
        <v>#REF!</v>
      </c>
      <c r="J191" s="25" t="s">
        <v>257</v>
      </c>
      <c r="K191" s="26" t="s">
        <v>257</v>
      </c>
      <c r="L191" s="26" t="str">
        <f t="shared" si="25"/>
        <v/>
      </c>
      <c r="M191" s="36" t="str">
        <f t="shared" si="26"/>
        <v/>
      </c>
      <c r="N191" s="21">
        <v>5.0599999999999996</v>
      </c>
      <c r="O191" s="21">
        <v>1.82</v>
      </c>
      <c r="P191" s="21" t="e">
        <f t="shared" si="27"/>
        <v>#REF!</v>
      </c>
      <c r="Q191" s="21" t="e">
        <f t="shared" si="28"/>
        <v>#REF!</v>
      </c>
      <c r="R191" s="31">
        <v>0</v>
      </c>
      <c r="S191" s="32">
        <v>3.2199999999999998</v>
      </c>
      <c r="T191" s="32" t="e">
        <f t="shared" si="29"/>
        <v>#REF!</v>
      </c>
      <c r="U191" s="32" t="e">
        <f t="shared" si="30"/>
        <v>#REF!</v>
      </c>
      <c r="V191" s="25" t="s">
        <v>257</v>
      </c>
      <c r="W191" s="26" t="s">
        <v>257</v>
      </c>
      <c r="X191" s="26" t="str">
        <f t="shared" si="31"/>
        <v/>
      </c>
      <c r="Y191" s="36" t="str">
        <f t="shared" si="32"/>
        <v/>
      </c>
      <c r="Z191" s="21">
        <v>0</v>
      </c>
      <c r="AA191" s="21">
        <v>2.7899999999999996</v>
      </c>
      <c r="AB191" s="21" t="e">
        <f t="shared" si="33"/>
        <v>#REF!</v>
      </c>
      <c r="AC191" s="21" t="e">
        <f t="shared" si="34"/>
        <v>#REF!</v>
      </c>
    </row>
    <row r="192" spans="1:29" ht="15.75" customHeight="1" x14ac:dyDescent="0.35">
      <c r="A192" s="2" t="s">
        <v>178</v>
      </c>
      <c r="B192" s="18" t="s">
        <v>256</v>
      </c>
      <c r="C192" s="14" t="e">
        <f>#REF!</f>
        <v>#REF!</v>
      </c>
      <c r="D192" s="6" t="e">
        <f>#REF!</f>
        <v>#REF!</v>
      </c>
      <c r="E192" s="4"/>
      <c r="F192" s="31">
        <v>5.0599999999999996</v>
      </c>
      <c r="G192" s="32">
        <v>2.8699999999999997</v>
      </c>
      <c r="H192" s="32" t="e">
        <f t="shared" si="35"/>
        <v>#REF!</v>
      </c>
      <c r="I192" s="32" t="e">
        <f t="shared" si="24"/>
        <v>#REF!</v>
      </c>
      <c r="J192" s="25" t="s">
        <v>257</v>
      </c>
      <c r="K192" s="26" t="s">
        <v>257</v>
      </c>
      <c r="L192" s="26" t="str">
        <f t="shared" si="25"/>
        <v/>
      </c>
      <c r="M192" s="36" t="str">
        <f t="shared" si="26"/>
        <v/>
      </c>
      <c r="N192" s="21">
        <v>5.0599999999999996</v>
      </c>
      <c r="O192" s="21">
        <v>1.56</v>
      </c>
      <c r="P192" s="21" t="e">
        <f t="shared" si="27"/>
        <v>#REF!</v>
      </c>
      <c r="Q192" s="21" t="e">
        <f t="shared" si="28"/>
        <v>#REF!</v>
      </c>
      <c r="R192" s="31">
        <v>0</v>
      </c>
      <c r="S192" s="32">
        <v>3.8099999999999996</v>
      </c>
      <c r="T192" s="32" t="e">
        <f t="shared" si="29"/>
        <v>#REF!</v>
      </c>
      <c r="U192" s="32" t="e">
        <f t="shared" si="30"/>
        <v>#REF!</v>
      </c>
      <c r="V192" s="25" t="s">
        <v>257</v>
      </c>
      <c r="W192" s="26" t="s">
        <v>257</v>
      </c>
      <c r="X192" s="26" t="str">
        <f t="shared" si="31"/>
        <v/>
      </c>
      <c r="Y192" s="36" t="str">
        <f t="shared" si="32"/>
        <v/>
      </c>
      <c r="Z192" s="21">
        <v>0</v>
      </c>
      <c r="AA192" s="21">
        <v>2.4899999999999998</v>
      </c>
      <c r="AB192" s="21" t="e">
        <f t="shared" si="33"/>
        <v>#REF!</v>
      </c>
      <c r="AC192" s="21" t="e">
        <f t="shared" si="34"/>
        <v>#REF!</v>
      </c>
    </row>
    <row r="193" spans="1:29" ht="15.75" customHeight="1" x14ac:dyDescent="0.35">
      <c r="A193" s="2" t="s">
        <v>179</v>
      </c>
      <c r="B193" s="18" t="s">
        <v>256</v>
      </c>
      <c r="C193" s="14" t="e">
        <f>#REF!</f>
        <v>#REF!</v>
      </c>
      <c r="D193" s="6" t="e">
        <f>#REF!</f>
        <v>#REF!</v>
      </c>
      <c r="E193" s="4"/>
      <c r="F193" s="31">
        <v>5.0599999999999996</v>
      </c>
      <c r="G193" s="32">
        <v>2.48</v>
      </c>
      <c r="H193" s="32" t="e">
        <f t="shared" si="35"/>
        <v>#REF!</v>
      </c>
      <c r="I193" s="32" t="e">
        <f t="shared" si="24"/>
        <v>#REF!</v>
      </c>
      <c r="J193" s="25" t="s">
        <v>257</v>
      </c>
      <c r="K193" s="26" t="s">
        <v>257</v>
      </c>
      <c r="L193" s="26" t="str">
        <f t="shared" si="25"/>
        <v/>
      </c>
      <c r="M193" s="36" t="str">
        <f t="shared" si="26"/>
        <v/>
      </c>
      <c r="N193" s="21">
        <v>5.0599999999999996</v>
      </c>
      <c r="O193" s="21">
        <v>1.64</v>
      </c>
      <c r="P193" s="21" t="e">
        <f t="shared" si="27"/>
        <v>#REF!</v>
      </c>
      <c r="Q193" s="21" t="e">
        <f t="shared" si="28"/>
        <v>#REF!</v>
      </c>
      <c r="R193" s="31">
        <v>0</v>
      </c>
      <c r="S193" s="32">
        <v>3.42</v>
      </c>
      <c r="T193" s="32" t="e">
        <f t="shared" si="29"/>
        <v>#REF!</v>
      </c>
      <c r="U193" s="32" t="e">
        <f t="shared" si="30"/>
        <v>#REF!</v>
      </c>
      <c r="V193" s="25" t="s">
        <v>257</v>
      </c>
      <c r="W193" s="26" t="s">
        <v>257</v>
      </c>
      <c r="X193" s="26" t="str">
        <f t="shared" si="31"/>
        <v/>
      </c>
      <c r="Y193" s="36" t="str">
        <f t="shared" si="32"/>
        <v/>
      </c>
      <c r="Z193" s="21">
        <v>0</v>
      </c>
      <c r="AA193" s="21">
        <v>2.58</v>
      </c>
      <c r="AB193" s="21" t="e">
        <f t="shared" si="33"/>
        <v>#REF!</v>
      </c>
      <c r="AC193" s="21" t="e">
        <f t="shared" si="34"/>
        <v>#REF!</v>
      </c>
    </row>
    <row r="194" spans="1:29" ht="15.75" customHeight="1" x14ac:dyDescent="0.35">
      <c r="A194" s="2" t="s">
        <v>180</v>
      </c>
      <c r="B194" s="18" t="s">
        <v>256</v>
      </c>
      <c r="C194" s="14" t="e">
        <f>#REF!</f>
        <v>#REF!</v>
      </c>
      <c r="D194" s="6" t="e">
        <f>#REF!</f>
        <v>#REF!</v>
      </c>
      <c r="E194" s="4"/>
      <c r="F194" s="31">
        <v>5.0599999999999996</v>
      </c>
      <c r="G194" s="32">
        <v>1.4</v>
      </c>
      <c r="H194" s="32" t="e">
        <f t="shared" si="35"/>
        <v>#REF!</v>
      </c>
      <c r="I194" s="32" t="e">
        <f t="shared" si="24"/>
        <v>#REF!</v>
      </c>
      <c r="J194" s="25" t="s">
        <v>257</v>
      </c>
      <c r="K194" s="26" t="s">
        <v>257</v>
      </c>
      <c r="L194" s="26" t="str">
        <f t="shared" si="25"/>
        <v/>
      </c>
      <c r="M194" s="36" t="str">
        <f t="shared" si="26"/>
        <v/>
      </c>
      <c r="N194" s="21">
        <v>5.0599999999999996</v>
      </c>
      <c r="O194" s="21">
        <v>1.17</v>
      </c>
      <c r="P194" s="21" t="e">
        <f t="shared" si="27"/>
        <v>#REF!</v>
      </c>
      <c r="Q194" s="21" t="e">
        <f t="shared" si="28"/>
        <v>#REF!</v>
      </c>
      <c r="R194" s="31">
        <v>0</v>
      </c>
      <c r="S194" s="32">
        <v>2.38</v>
      </c>
      <c r="T194" s="32" t="e">
        <f t="shared" si="29"/>
        <v>#REF!</v>
      </c>
      <c r="U194" s="32" t="e">
        <f t="shared" si="30"/>
        <v>#REF!</v>
      </c>
      <c r="V194" s="25" t="s">
        <v>257</v>
      </c>
      <c r="W194" s="26" t="s">
        <v>257</v>
      </c>
      <c r="X194" s="26" t="str">
        <f t="shared" si="31"/>
        <v/>
      </c>
      <c r="Y194" s="36" t="str">
        <f t="shared" si="32"/>
        <v/>
      </c>
      <c r="Z194" s="21">
        <v>0</v>
      </c>
      <c r="AA194" s="21">
        <v>2.17</v>
      </c>
      <c r="AB194" s="21" t="e">
        <f t="shared" si="33"/>
        <v>#REF!</v>
      </c>
      <c r="AC194" s="21" t="e">
        <f t="shared" si="34"/>
        <v>#REF!</v>
      </c>
    </row>
    <row r="195" spans="1:29" ht="15.75" customHeight="1" x14ac:dyDescent="0.35">
      <c r="A195" s="2" t="s">
        <v>268</v>
      </c>
      <c r="B195" s="18" t="s">
        <v>256</v>
      </c>
      <c r="C195" s="14" t="e">
        <f>#REF!</f>
        <v>#REF!</v>
      </c>
      <c r="D195" s="6" t="e">
        <f>#REF!</f>
        <v>#REF!</v>
      </c>
      <c r="E195" s="4"/>
      <c r="F195" s="31">
        <v>5.0599999999999996</v>
      </c>
      <c r="G195" s="32">
        <v>2.48</v>
      </c>
      <c r="H195" s="32" t="e">
        <f t="shared" si="35"/>
        <v>#REF!</v>
      </c>
      <c r="I195" s="32" t="e">
        <f t="shared" si="24"/>
        <v>#REF!</v>
      </c>
      <c r="J195" s="25" t="s">
        <v>257</v>
      </c>
      <c r="K195" s="26" t="s">
        <v>257</v>
      </c>
      <c r="L195" s="26" t="str">
        <f t="shared" si="25"/>
        <v/>
      </c>
      <c r="M195" s="36" t="str">
        <f t="shared" si="26"/>
        <v/>
      </c>
      <c r="N195" s="21">
        <v>5.0599999999999996</v>
      </c>
      <c r="O195" s="21">
        <v>1.64</v>
      </c>
      <c r="P195" s="21" t="e">
        <f t="shared" si="27"/>
        <v>#REF!</v>
      </c>
      <c r="Q195" s="21" t="e">
        <f t="shared" si="28"/>
        <v>#REF!</v>
      </c>
      <c r="R195" s="31">
        <v>0</v>
      </c>
      <c r="S195" s="32">
        <v>3.42</v>
      </c>
      <c r="T195" s="32" t="e">
        <f t="shared" si="29"/>
        <v>#REF!</v>
      </c>
      <c r="U195" s="32" t="e">
        <f t="shared" si="30"/>
        <v>#REF!</v>
      </c>
      <c r="V195" s="25" t="s">
        <v>257</v>
      </c>
      <c r="W195" s="26" t="s">
        <v>257</v>
      </c>
      <c r="X195" s="26" t="str">
        <f t="shared" si="31"/>
        <v/>
      </c>
      <c r="Y195" s="36" t="str">
        <f t="shared" si="32"/>
        <v/>
      </c>
      <c r="Z195" s="21">
        <v>0</v>
      </c>
      <c r="AA195" s="21">
        <v>2.58</v>
      </c>
      <c r="AB195" s="21" t="e">
        <f t="shared" si="33"/>
        <v>#REF!</v>
      </c>
      <c r="AC195" s="21" t="e">
        <f t="shared" si="34"/>
        <v>#REF!</v>
      </c>
    </row>
    <row r="196" spans="1:29" ht="15.75" customHeight="1" x14ac:dyDescent="0.35">
      <c r="A196" s="2" t="s">
        <v>182</v>
      </c>
      <c r="B196" s="18" t="s">
        <v>256</v>
      </c>
      <c r="C196" s="14" t="e">
        <f>#REF!</f>
        <v>#REF!</v>
      </c>
      <c r="D196" s="6" t="e">
        <f>#REF!</f>
        <v>#REF!</v>
      </c>
      <c r="E196" s="4"/>
      <c r="F196" s="31">
        <v>5.0599999999999996</v>
      </c>
      <c r="G196" s="32">
        <v>2.0099999999999998</v>
      </c>
      <c r="H196" s="32" t="e">
        <f t="shared" si="35"/>
        <v>#REF!</v>
      </c>
      <c r="I196" s="32" t="e">
        <f t="shared" si="24"/>
        <v>#REF!</v>
      </c>
      <c r="J196" s="25">
        <v>5.0599999999999996</v>
      </c>
      <c r="K196" s="26">
        <v>1.7</v>
      </c>
      <c r="L196" s="26" t="e">
        <f t="shared" si="25"/>
        <v>#REF!</v>
      </c>
      <c r="M196" s="36" t="e">
        <f t="shared" si="26"/>
        <v>#REF!</v>
      </c>
      <c r="N196" s="21">
        <v>5.0599999999999996</v>
      </c>
      <c r="O196" s="21">
        <v>1.62</v>
      </c>
      <c r="P196" s="21" t="e">
        <f t="shared" si="27"/>
        <v>#REF!</v>
      </c>
      <c r="Q196" s="21" t="e">
        <f t="shared" si="28"/>
        <v>#REF!</v>
      </c>
      <c r="R196" s="31">
        <v>0</v>
      </c>
      <c r="S196" s="32">
        <v>3.03</v>
      </c>
      <c r="T196" s="32" t="e">
        <f t="shared" si="29"/>
        <v>#REF!</v>
      </c>
      <c r="U196" s="32" t="e">
        <f t="shared" si="30"/>
        <v>#REF!</v>
      </c>
      <c r="V196" s="25">
        <v>0</v>
      </c>
      <c r="W196" s="26">
        <v>2.67</v>
      </c>
      <c r="X196" s="26" t="e">
        <f t="shared" si="31"/>
        <v>#REF!</v>
      </c>
      <c r="Y196" s="36" t="e">
        <f t="shared" si="32"/>
        <v>#REF!</v>
      </c>
      <c r="Z196" s="21">
        <v>0</v>
      </c>
      <c r="AA196" s="21">
        <v>2.63</v>
      </c>
      <c r="AB196" s="21" t="e">
        <f t="shared" si="33"/>
        <v>#REF!</v>
      </c>
      <c r="AC196" s="21" t="e">
        <f t="shared" si="34"/>
        <v>#REF!</v>
      </c>
    </row>
    <row r="197" spans="1:29" ht="15.75" customHeight="1" x14ac:dyDescent="0.35">
      <c r="A197" s="2" t="s">
        <v>183</v>
      </c>
      <c r="B197" s="18" t="s">
        <v>256</v>
      </c>
      <c r="C197" s="14" t="e">
        <f>#REF!</f>
        <v>#REF!</v>
      </c>
      <c r="D197" s="6" t="e">
        <f>#REF!</f>
        <v>#REF!</v>
      </c>
      <c r="E197" s="4"/>
      <c r="F197" s="31">
        <v>5.0599999999999996</v>
      </c>
      <c r="G197" s="32">
        <v>2.48</v>
      </c>
      <c r="H197" s="32" t="e">
        <f t="shared" si="35"/>
        <v>#REF!</v>
      </c>
      <c r="I197" s="32" t="e">
        <f t="shared" si="24"/>
        <v>#REF!</v>
      </c>
      <c r="J197" s="25" t="s">
        <v>257</v>
      </c>
      <c r="K197" s="26" t="s">
        <v>257</v>
      </c>
      <c r="L197" s="26" t="str">
        <f t="shared" si="25"/>
        <v/>
      </c>
      <c r="M197" s="36" t="str">
        <f t="shared" si="26"/>
        <v/>
      </c>
      <c r="N197" s="21">
        <v>5.0599999999999996</v>
      </c>
      <c r="O197" s="21">
        <v>1.64</v>
      </c>
      <c r="P197" s="21" t="e">
        <f t="shared" si="27"/>
        <v>#REF!</v>
      </c>
      <c r="Q197" s="21" t="e">
        <f t="shared" si="28"/>
        <v>#REF!</v>
      </c>
      <c r="R197" s="31">
        <v>0</v>
      </c>
      <c r="S197" s="32">
        <v>3.42</v>
      </c>
      <c r="T197" s="32" t="e">
        <f t="shared" si="29"/>
        <v>#REF!</v>
      </c>
      <c r="U197" s="32" t="e">
        <f t="shared" si="30"/>
        <v>#REF!</v>
      </c>
      <c r="V197" s="25" t="s">
        <v>257</v>
      </c>
      <c r="W197" s="26" t="s">
        <v>257</v>
      </c>
      <c r="X197" s="26" t="str">
        <f t="shared" si="31"/>
        <v/>
      </c>
      <c r="Y197" s="36" t="str">
        <f t="shared" si="32"/>
        <v/>
      </c>
      <c r="Z197" s="21">
        <v>0</v>
      </c>
      <c r="AA197" s="21">
        <v>2.58</v>
      </c>
      <c r="AB197" s="21" t="e">
        <f t="shared" si="33"/>
        <v>#REF!</v>
      </c>
      <c r="AC197" s="21" t="e">
        <f t="shared" si="34"/>
        <v>#REF!</v>
      </c>
    </row>
    <row r="198" spans="1:29" ht="15.75" customHeight="1" x14ac:dyDescent="0.35">
      <c r="A198" s="2" t="s">
        <v>184</v>
      </c>
      <c r="B198" s="18" t="s">
        <v>256</v>
      </c>
      <c r="C198" s="14" t="e">
        <f>#REF!</f>
        <v>#REF!</v>
      </c>
      <c r="D198" s="6" t="e">
        <f>#REF!</f>
        <v>#REF!</v>
      </c>
      <c r="E198" s="4"/>
      <c r="F198" s="31">
        <v>5.0599999999999996</v>
      </c>
      <c r="G198" s="32">
        <v>2.8699999999999997</v>
      </c>
      <c r="H198" s="32" t="e">
        <f t="shared" si="35"/>
        <v>#REF!</v>
      </c>
      <c r="I198" s="32" t="e">
        <f t="shared" si="24"/>
        <v>#REF!</v>
      </c>
      <c r="J198" s="25" t="s">
        <v>257</v>
      </c>
      <c r="K198" s="26" t="s">
        <v>257</v>
      </c>
      <c r="L198" s="26" t="str">
        <f t="shared" si="25"/>
        <v/>
      </c>
      <c r="M198" s="36" t="str">
        <f t="shared" si="26"/>
        <v/>
      </c>
      <c r="N198" s="21">
        <v>5.0599999999999996</v>
      </c>
      <c r="O198" s="21">
        <v>1.56</v>
      </c>
      <c r="P198" s="21" t="e">
        <f t="shared" si="27"/>
        <v>#REF!</v>
      </c>
      <c r="Q198" s="21" t="e">
        <f t="shared" si="28"/>
        <v>#REF!</v>
      </c>
      <c r="R198" s="31">
        <v>0</v>
      </c>
      <c r="S198" s="32">
        <v>3.8099999999999996</v>
      </c>
      <c r="T198" s="32" t="e">
        <f t="shared" si="29"/>
        <v>#REF!</v>
      </c>
      <c r="U198" s="32" t="e">
        <f t="shared" si="30"/>
        <v>#REF!</v>
      </c>
      <c r="V198" s="25" t="s">
        <v>257</v>
      </c>
      <c r="W198" s="26" t="s">
        <v>257</v>
      </c>
      <c r="X198" s="26" t="str">
        <f t="shared" si="31"/>
        <v/>
      </c>
      <c r="Y198" s="36" t="str">
        <f t="shared" si="32"/>
        <v/>
      </c>
      <c r="Z198" s="21">
        <v>0</v>
      </c>
      <c r="AA198" s="21">
        <v>2.4899999999999998</v>
      </c>
      <c r="AB198" s="21" t="e">
        <f t="shared" si="33"/>
        <v>#REF!</v>
      </c>
      <c r="AC198" s="21" t="e">
        <f t="shared" si="34"/>
        <v>#REF!</v>
      </c>
    </row>
    <row r="199" spans="1:29" ht="15.75" customHeight="1" x14ac:dyDescent="0.35">
      <c r="A199" s="2" t="s">
        <v>185</v>
      </c>
      <c r="B199" s="18" t="s">
        <v>256</v>
      </c>
      <c r="C199" s="14" t="e">
        <f>#REF!</f>
        <v>#REF!</v>
      </c>
      <c r="D199" s="6" t="e">
        <f>#REF!</f>
        <v>#REF!</v>
      </c>
      <c r="E199" s="4"/>
      <c r="F199" s="31">
        <v>5.0599999999999996</v>
      </c>
      <c r="G199" s="32">
        <v>2.48</v>
      </c>
      <c r="H199" s="32" t="e">
        <f t="shared" si="35"/>
        <v>#REF!</v>
      </c>
      <c r="I199" s="32" t="e">
        <f t="shared" si="24"/>
        <v>#REF!</v>
      </c>
      <c r="J199" s="25" t="s">
        <v>257</v>
      </c>
      <c r="K199" s="26" t="s">
        <v>257</v>
      </c>
      <c r="L199" s="26" t="str">
        <f t="shared" si="25"/>
        <v/>
      </c>
      <c r="M199" s="36" t="str">
        <f t="shared" si="26"/>
        <v/>
      </c>
      <c r="N199" s="21">
        <v>5.0599999999999996</v>
      </c>
      <c r="O199" s="21">
        <v>1.64</v>
      </c>
      <c r="P199" s="21" t="e">
        <f t="shared" si="27"/>
        <v>#REF!</v>
      </c>
      <c r="Q199" s="21" t="e">
        <f t="shared" si="28"/>
        <v>#REF!</v>
      </c>
      <c r="R199" s="31">
        <v>0</v>
      </c>
      <c r="S199" s="32">
        <v>3.42</v>
      </c>
      <c r="T199" s="32" t="e">
        <f t="shared" si="29"/>
        <v>#REF!</v>
      </c>
      <c r="U199" s="32" t="e">
        <f t="shared" si="30"/>
        <v>#REF!</v>
      </c>
      <c r="V199" s="25" t="s">
        <v>257</v>
      </c>
      <c r="W199" s="26" t="s">
        <v>257</v>
      </c>
      <c r="X199" s="26" t="str">
        <f t="shared" si="31"/>
        <v/>
      </c>
      <c r="Y199" s="36" t="str">
        <f t="shared" si="32"/>
        <v/>
      </c>
      <c r="Z199" s="21">
        <v>0</v>
      </c>
      <c r="AA199" s="21">
        <v>2.58</v>
      </c>
      <c r="AB199" s="21" t="e">
        <f t="shared" si="33"/>
        <v>#REF!</v>
      </c>
      <c r="AC199" s="21" t="e">
        <f t="shared" si="34"/>
        <v>#REF!</v>
      </c>
    </row>
    <row r="200" spans="1:29" ht="15.75" customHeight="1" x14ac:dyDescent="0.35">
      <c r="A200" s="2" t="s">
        <v>186</v>
      </c>
      <c r="B200" s="18" t="s">
        <v>256</v>
      </c>
      <c r="C200" s="14" t="e">
        <f>#REF!</f>
        <v>#REF!</v>
      </c>
      <c r="D200" s="6" t="e">
        <f>#REF!</f>
        <v>#REF!</v>
      </c>
      <c r="E200" s="4"/>
      <c r="F200" s="31">
        <v>5.0599999999999996</v>
      </c>
      <c r="G200" s="32">
        <v>2.48</v>
      </c>
      <c r="H200" s="32" t="e">
        <f t="shared" si="35"/>
        <v>#REF!</v>
      </c>
      <c r="I200" s="32" t="e">
        <f t="shared" si="24"/>
        <v>#REF!</v>
      </c>
      <c r="J200" s="25" t="s">
        <v>257</v>
      </c>
      <c r="K200" s="26" t="s">
        <v>257</v>
      </c>
      <c r="L200" s="26" t="str">
        <f t="shared" si="25"/>
        <v/>
      </c>
      <c r="M200" s="36" t="str">
        <f t="shared" si="26"/>
        <v/>
      </c>
      <c r="N200" s="21" t="s">
        <v>257</v>
      </c>
      <c r="O200" s="21" t="s">
        <v>257</v>
      </c>
      <c r="P200" s="21" t="str">
        <f t="shared" si="27"/>
        <v/>
      </c>
      <c r="Q200" s="21" t="str">
        <f t="shared" si="28"/>
        <v/>
      </c>
      <c r="R200" s="31">
        <v>0</v>
      </c>
      <c r="S200" s="32">
        <v>3.42</v>
      </c>
      <c r="T200" s="32" t="e">
        <f t="shared" si="29"/>
        <v>#REF!</v>
      </c>
      <c r="U200" s="32" t="e">
        <f t="shared" si="30"/>
        <v>#REF!</v>
      </c>
      <c r="V200" s="25" t="s">
        <v>257</v>
      </c>
      <c r="W200" s="26" t="s">
        <v>257</v>
      </c>
      <c r="X200" s="26" t="str">
        <f t="shared" si="31"/>
        <v/>
      </c>
      <c r="Y200" s="36" t="str">
        <f t="shared" si="32"/>
        <v/>
      </c>
      <c r="Z200" s="21" t="s">
        <v>257</v>
      </c>
      <c r="AA200" s="21" t="s">
        <v>257</v>
      </c>
      <c r="AB200" s="21" t="str">
        <f t="shared" si="33"/>
        <v/>
      </c>
      <c r="AC200" s="21" t="str">
        <f t="shared" si="34"/>
        <v/>
      </c>
    </row>
    <row r="201" spans="1:29" ht="15.75" customHeight="1" x14ac:dyDescent="0.35">
      <c r="A201" s="2" t="s">
        <v>187</v>
      </c>
      <c r="B201" s="18" t="s">
        <v>256</v>
      </c>
      <c r="C201" s="14" t="e">
        <f>#REF!</f>
        <v>#REF!</v>
      </c>
      <c r="D201" s="6" t="e">
        <f>#REF!</f>
        <v>#REF!</v>
      </c>
      <c r="E201" s="4"/>
      <c r="F201" s="31">
        <v>5.0599999999999996</v>
      </c>
      <c r="G201" s="32">
        <v>1.55</v>
      </c>
      <c r="H201" s="32" t="e">
        <f t="shared" si="35"/>
        <v>#REF!</v>
      </c>
      <c r="I201" s="32" t="e">
        <f t="shared" si="24"/>
        <v>#REF!</v>
      </c>
      <c r="J201" s="25">
        <v>5.0599999999999996</v>
      </c>
      <c r="K201" s="26">
        <v>1.52</v>
      </c>
      <c r="L201" s="26" t="e">
        <f t="shared" si="25"/>
        <v>#REF!</v>
      </c>
      <c r="M201" s="36" t="e">
        <f t="shared" si="26"/>
        <v>#REF!</v>
      </c>
      <c r="N201" s="21">
        <v>5.0599999999999996</v>
      </c>
      <c r="O201" s="21">
        <v>1.39</v>
      </c>
      <c r="P201" s="21" t="e">
        <f t="shared" si="27"/>
        <v>#REF!</v>
      </c>
      <c r="Q201" s="21" t="e">
        <f t="shared" si="28"/>
        <v>#REF!</v>
      </c>
      <c r="R201" s="31">
        <v>0</v>
      </c>
      <c r="S201" s="32">
        <v>2.4700000000000002</v>
      </c>
      <c r="T201" s="32" t="e">
        <f t="shared" si="29"/>
        <v>#REF!</v>
      </c>
      <c r="U201" s="32" t="e">
        <f t="shared" si="30"/>
        <v>#REF!</v>
      </c>
      <c r="V201" s="25">
        <v>0</v>
      </c>
      <c r="W201" s="26">
        <v>2.42</v>
      </c>
      <c r="X201" s="26" t="e">
        <f t="shared" si="31"/>
        <v>#REF!</v>
      </c>
      <c r="Y201" s="36" t="e">
        <f t="shared" si="32"/>
        <v>#REF!</v>
      </c>
      <c r="Z201" s="21">
        <v>0</v>
      </c>
      <c r="AA201" s="21">
        <v>2.27</v>
      </c>
      <c r="AB201" s="21" t="e">
        <f t="shared" si="33"/>
        <v>#REF!</v>
      </c>
      <c r="AC201" s="21" t="e">
        <f t="shared" si="34"/>
        <v>#REF!</v>
      </c>
    </row>
    <row r="202" spans="1:29" ht="15.75" customHeight="1" x14ac:dyDescent="0.35">
      <c r="A202" s="2" t="s">
        <v>188</v>
      </c>
      <c r="B202" s="18" t="s">
        <v>256</v>
      </c>
      <c r="C202" s="14" t="e">
        <f>#REF!</f>
        <v>#REF!</v>
      </c>
      <c r="D202" s="6" t="e">
        <f>#REF!</f>
        <v>#REF!</v>
      </c>
      <c r="E202" s="4"/>
      <c r="F202" s="31">
        <v>5.0599999999999996</v>
      </c>
      <c r="G202" s="32">
        <v>1.85</v>
      </c>
      <c r="H202" s="32" t="e">
        <f t="shared" si="35"/>
        <v>#REF!</v>
      </c>
      <c r="I202" s="32" t="e">
        <f t="shared" si="24"/>
        <v>#REF!</v>
      </c>
      <c r="J202" s="25" t="s">
        <v>257</v>
      </c>
      <c r="K202" s="26" t="s">
        <v>257</v>
      </c>
      <c r="L202" s="26" t="str">
        <f t="shared" si="25"/>
        <v/>
      </c>
      <c r="M202" s="36" t="str">
        <f t="shared" si="26"/>
        <v/>
      </c>
      <c r="N202" s="21">
        <v>5.0599999999999996</v>
      </c>
      <c r="O202" s="21">
        <v>1.67</v>
      </c>
      <c r="P202" s="21" t="e">
        <f t="shared" si="27"/>
        <v>#REF!</v>
      </c>
      <c r="Q202" s="21" t="e">
        <f t="shared" si="28"/>
        <v>#REF!</v>
      </c>
      <c r="R202" s="31">
        <v>0</v>
      </c>
      <c r="S202" s="32">
        <v>2.8499999999999996</v>
      </c>
      <c r="T202" s="32" t="e">
        <f t="shared" si="29"/>
        <v>#REF!</v>
      </c>
      <c r="U202" s="32" t="e">
        <f t="shared" si="30"/>
        <v>#REF!</v>
      </c>
      <c r="V202" s="25" t="s">
        <v>257</v>
      </c>
      <c r="W202" s="26" t="s">
        <v>257</v>
      </c>
      <c r="X202" s="26" t="str">
        <f t="shared" si="31"/>
        <v/>
      </c>
      <c r="Y202" s="36" t="str">
        <f t="shared" si="32"/>
        <v/>
      </c>
      <c r="Z202" s="21">
        <v>0</v>
      </c>
      <c r="AA202" s="21">
        <v>2.65</v>
      </c>
      <c r="AB202" s="21" t="e">
        <f t="shared" si="33"/>
        <v>#REF!</v>
      </c>
      <c r="AC202" s="21" t="e">
        <f t="shared" si="34"/>
        <v>#REF!</v>
      </c>
    </row>
    <row r="203" spans="1:29" ht="15.75" customHeight="1" x14ac:dyDescent="0.35">
      <c r="A203" s="2" t="s">
        <v>189</v>
      </c>
      <c r="B203" s="18" t="s">
        <v>10</v>
      </c>
      <c r="C203" s="14" t="e">
        <f>#REF!</f>
        <v>#REF!</v>
      </c>
      <c r="D203" s="6" t="e">
        <f>#REF!</f>
        <v>#REF!</v>
      </c>
      <c r="E203" s="4"/>
      <c r="F203" s="31">
        <v>5.0599999999999996</v>
      </c>
      <c r="G203" s="32">
        <v>2.94</v>
      </c>
      <c r="H203" s="32" t="e">
        <f t="shared" si="35"/>
        <v>#REF!</v>
      </c>
      <c r="I203" s="32" t="e">
        <f t="shared" si="24"/>
        <v>#REF!</v>
      </c>
      <c r="J203" s="25" t="s">
        <v>257</v>
      </c>
      <c r="K203" s="26" t="s">
        <v>257</v>
      </c>
      <c r="L203" s="26" t="str">
        <f t="shared" si="25"/>
        <v/>
      </c>
      <c r="M203" s="36" t="str">
        <f t="shared" si="26"/>
        <v/>
      </c>
      <c r="N203" s="21">
        <v>5.0599999999999996</v>
      </c>
      <c r="O203" s="21">
        <v>1.56</v>
      </c>
      <c r="P203" s="21" t="e">
        <f t="shared" si="27"/>
        <v>#REF!</v>
      </c>
      <c r="Q203" s="21" t="e">
        <f t="shared" si="28"/>
        <v>#REF!</v>
      </c>
      <c r="R203" s="31">
        <v>0</v>
      </c>
      <c r="S203" s="32">
        <v>3.88</v>
      </c>
      <c r="T203" s="32" t="e">
        <f t="shared" si="29"/>
        <v>#REF!</v>
      </c>
      <c r="U203" s="32" t="e">
        <f t="shared" si="30"/>
        <v>#REF!</v>
      </c>
      <c r="V203" s="25" t="s">
        <v>257</v>
      </c>
      <c r="W203" s="26" t="s">
        <v>257</v>
      </c>
      <c r="X203" s="26" t="str">
        <f t="shared" si="31"/>
        <v/>
      </c>
      <c r="Y203" s="36" t="str">
        <f t="shared" si="32"/>
        <v/>
      </c>
      <c r="Z203" s="21">
        <v>0</v>
      </c>
      <c r="AA203" s="21">
        <v>2.5299999999999998</v>
      </c>
      <c r="AB203" s="21" t="e">
        <f t="shared" si="33"/>
        <v>#REF!</v>
      </c>
      <c r="AC203" s="21" t="e">
        <f t="shared" si="34"/>
        <v>#REF!</v>
      </c>
    </row>
    <row r="204" spans="1:29" ht="15.75" customHeight="1" x14ac:dyDescent="0.35">
      <c r="A204" s="2" t="s">
        <v>190</v>
      </c>
      <c r="B204" s="18" t="s">
        <v>256</v>
      </c>
      <c r="C204" s="14" t="e">
        <f>#REF!</f>
        <v>#REF!</v>
      </c>
      <c r="D204" s="6" t="e">
        <f>#REF!</f>
        <v>#REF!</v>
      </c>
      <c r="E204" s="4"/>
      <c r="F204" s="31">
        <v>5.0599999999999996</v>
      </c>
      <c r="G204" s="32">
        <v>2.86</v>
      </c>
      <c r="H204" s="32" t="e">
        <f t="shared" si="35"/>
        <v>#REF!</v>
      </c>
      <c r="I204" s="32" t="e">
        <f t="shared" si="24"/>
        <v>#REF!</v>
      </c>
      <c r="J204" s="25" t="s">
        <v>257</v>
      </c>
      <c r="K204" s="26" t="s">
        <v>257</v>
      </c>
      <c r="L204" s="26" t="str">
        <f t="shared" si="25"/>
        <v/>
      </c>
      <c r="M204" s="36" t="str">
        <f t="shared" si="26"/>
        <v/>
      </c>
      <c r="N204" s="21">
        <v>5.0599999999999996</v>
      </c>
      <c r="O204" s="21">
        <v>1.92</v>
      </c>
      <c r="P204" s="21" t="e">
        <f t="shared" si="27"/>
        <v>#REF!</v>
      </c>
      <c r="Q204" s="21" t="e">
        <f t="shared" si="28"/>
        <v>#REF!</v>
      </c>
      <c r="R204" s="31">
        <v>0</v>
      </c>
      <c r="S204" s="32">
        <v>3.86</v>
      </c>
      <c r="T204" s="32" t="e">
        <f t="shared" si="29"/>
        <v>#REF!</v>
      </c>
      <c r="U204" s="32" t="e">
        <f t="shared" si="30"/>
        <v>#REF!</v>
      </c>
      <c r="V204" s="25" t="s">
        <v>257</v>
      </c>
      <c r="W204" s="26" t="s">
        <v>257</v>
      </c>
      <c r="X204" s="26" t="str">
        <f t="shared" si="31"/>
        <v/>
      </c>
      <c r="Y204" s="36" t="str">
        <f t="shared" si="32"/>
        <v/>
      </c>
      <c r="Z204" s="21">
        <v>0</v>
      </c>
      <c r="AA204" s="21">
        <v>2.9099999999999997</v>
      </c>
      <c r="AB204" s="21" t="e">
        <f t="shared" si="33"/>
        <v>#REF!</v>
      </c>
      <c r="AC204" s="21" t="e">
        <f t="shared" si="34"/>
        <v>#REF!</v>
      </c>
    </row>
    <row r="205" spans="1:29" ht="15.75" customHeight="1" x14ac:dyDescent="0.35">
      <c r="A205" s="2" t="s">
        <v>269</v>
      </c>
      <c r="B205" s="18" t="s">
        <v>256</v>
      </c>
      <c r="C205" s="14" t="e">
        <f>#REF!</f>
        <v>#REF!</v>
      </c>
      <c r="D205" s="6" t="e">
        <f>#REF!</f>
        <v>#REF!</v>
      </c>
      <c r="E205" s="4"/>
      <c r="F205" s="31">
        <v>5.0599999999999996</v>
      </c>
      <c r="G205" s="32">
        <v>2.48</v>
      </c>
      <c r="H205" s="32" t="e">
        <f t="shared" si="35"/>
        <v>#REF!</v>
      </c>
      <c r="I205" s="32" t="e">
        <f t="shared" si="24"/>
        <v>#REF!</v>
      </c>
      <c r="J205" s="25" t="s">
        <v>257</v>
      </c>
      <c r="K205" s="26" t="s">
        <v>257</v>
      </c>
      <c r="L205" s="26" t="str">
        <f t="shared" si="25"/>
        <v/>
      </c>
      <c r="M205" s="36" t="str">
        <f t="shared" si="26"/>
        <v/>
      </c>
      <c r="N205" s="21" t="s">
        <v>257</v>
      </c>
      <c r="O205" s="21" t="s">
        <v>257</v>
      </c>
      <c r="P205" s="21" t="str">
        <f t="shared" si="27"/>
        <v/>
      </c>
      <c r="Q205" s="21" t="str">
        <f t="shared" si="28"/>
        <v/>
      </c>
      <c r="R205" s="31">
        <v>0</v>
      </c>
      <c r="S205" s="32">
        <v>3.42</v>
      </c>
      <c r="T205" s="32" t="e">
        <f t="shared" si="29"/>
        <v>#REF!</v>
      </c>
      <c r="U205" s="32" t="e">
        <f t="shared" si="30"/>
        <v>#REF!</v>
      </c>
      <c r="V205" s="25" t="s">
        <v>257</v>
      </c>
      <c r="W205" s="26" t="s">
        <v>257</v>
      </c>
      <c r="X205" s="26" t="str">
        <f t="shared" si="31"/>
        <v/>
      </c>
      <c r="Y205" s="36" t="str">
        <f t="shared" si="32"/>
        <v/>
      </c>
      <c r="Z205" s="21" t="s">
        <v>257</v>
      </c>
      <c r="AA205" s="21" t="s">
        <v>257</v>
      </c>
      <c r="AB205" s="21" t="str">
        <f t="shared" si="33"/>
        <v/>
      </c>
      <c r="AC205" s="21" t="str">
        <f t="shared" si="34"/>
        <v/>
      </c>
    </row>
    <row r="206" spans="1:29" ht="15.75" customHeight="1" x14ac:dyDescent="0.35">
      <c r="A206" s="2" t="s">
        <v>191</v>
      </c>
      <c r="B206" s="18" t="s">
        <v>256</v>
      </c>
      <c r="C206" s="14" t="e">
        <f>#REF!</f>
        <v>#REF!</v>
      </c>
      <c r="D206" s="6" t="e">
        <f>#REF!</f>
        <v>#REF!</v>
      </c>
      <c r="E206" s="4"/>
      <c r="F206" s="31">
        <v>5.0599999999999996</v>
      </c>
      <c r="G206" s="32">
        <v>2.2599999999999998</v>
      </c>
      <c r="H206" s="32" t="e">
        <f t="shared" si="35"/>
        <v>#REF!</v>
      </c>
      <c r="I206" s="32" t="e">
        <f t="shared" si="24"/>
        <v>#REF!</v>
      </c>
      <c r="J206" s="25">
        <v>5.0599999999999996</v>
      </c>
      <c r="K206" s="26">
        <v>2.1599999999999997</v>
      </c>
      <c r="L206" s="26" t="e">
        <f t="shared" si="25"/>
        <v>#REF!</v>
      </c>
      <c r="M206" s="36" t="e">
        <f t="shared" si="26"/>
        <v>#REF!</v>
      </c>
      <c r="N206" s="21">
        <v>5.0599999999999996</v>
      </c>
      <c r="O206" s="21">
        <v>1.62</v>
      </c>
      <c r="P206" s="21" t="e">
        <f t="shared" si="27"/>
        <v>#REF!</v>
      </c>
      <c r="Q206" s="21" t="e">
        <f t="shared" si="28"/>
        <v>#REF!</v>
      </c>
      <c r="R206" s="31">
        <v>0</v>
      </c>
      <c r="S206" s="32">
        <v>3.19</v>
      </c>
      <c r="T206" s="32" t="e">
        <f t="shared" si="29"/>
        <v>#REF!</v>
      </c>
      <c r="U206" s="32" t="e">
        <f t="shared" si="30"/>
        <v>#REF!</v>
      </c>
      <c r="V206" s="25">
        <v>0</v>
      </c>
      <c r="W206" s="26">
        <v>3.1399999999999997</v>
      </c>
      <c r="X206" s="26" t="e">
        <f t="shared" si="31"/>
        <v>#REF!</v>
      </c>
      <c r="Y206" s="36" t="e">
        <f t="shared" si="32"/>
        <v>#REF!</v>
      </c>
      <c r="Z206" s="21">
        <v>0</v>
      </c>
      <c r="AA206" s="21">
        <v>2.59</v>
      </c>
      <c r="AB206" s="21" t="e">
        <f t="shared" si="33"/>
        <v>#REF!</v>
      </c>
      <c r="AC206" s="21" t="e">
        <f t="shared" si="34"/>
        <v>#REF!</v>
      </c>
    </row>
    <row r="207" spans="1:29" ht="15.75" customHeight="1" x14ac:dyDescent="0.35">
      <c r="A207" s="2" t="s">
        <v>192</v>
      </c>
      <c r="B207" s="18" t="s">
        <v>256</v>
      </c>
      <c r="C207" s="14" t="e">
        <f>#REF!</f>
        <v>#REF!</v>
      </c>
      <c r="D207" s="6" t="e">
        <f>#REF!</f>
        <v>#REF!</v>
      </c>
      <c r="E207" s="4"/>
      <c r="F207" s="31">
        <v>5.0599999999999996</v>
      </c>
      <c r="G207" s="32">
        <v>2.4</v>
      </c>
      <c r="H207" s="32" t="e">
        <f t="shared" si="35"/>
        <v>#REF!</v>
      </c>
      <c r="I207" s="32" t="e">
        <f t="shared" si="24"/>
        <v>#REF!</v>
      </c>
      <c r="J207" s="25">
        <v>5.0599999999999996</v>
      </c>
      <c r="K207" s="26">
        <v>2.2199999999999998</v>
      </c>
      <c r="L207" s="26" t="e">
        <f t="shared" si="25"/>
        <v>#REF!</v>
      </c>
      <c r="M207" s="36" t="e">
        <f t="shared" si="26"/>
        <v>#REF!</v>
      </c>
      <c r="N207" s="21">
        <v>5.0599999999999996</v>
      </c>
      <c r="O207" s="21">
        <v>1.54</v>
      </c>
      <c r="P207" s="21" t="e">
        <f t="shared" si="27"/>
        <v>#REF!</v>
      </c>
      <c r="Q207" s="21" t="e">
        <f t="shared" si="28"/>
        <v>#REF!</v>
      </c>
      <c r="R207" s="31">
        <v>0</v>
      </c>
      <c r="S207" s="32">
        <v>3.3299999999999996</v>
      </c>
      <c r="T207" s="32" t="e">
        <f t="shared" si="29"/>
        <v>#REF!</v>
      </c>
      <c r="U207" s="32" t="e">
        <f t="shared" si="30"/>
        <v>#REF!</v>
      </c>
      <c r="V207" s="25">
        <v>0</v>
      </c>
      <c r="W207" s="26">
        <v>3.1199999999999997</v>
      </c>
      <c r="X207" s="26" t="e">
        <f t="shared" si="31"/>
        <v>#REF!</v>
      </c>
      <c r="Y207" s="36" t="e">
        <f t="shared" si="32"/>
        <v>#REF!</v>
      </c>
      <c r="Z207" s="21">
        <v>0</v>
      </c>
      <c r="AA207" s="21">
        <v>2.48</v>
      </c>
      <c r="AB207" s="21" t="e">
        <f t="shared" si="33"/>
        <v>#REF!</v>
      </c>
      <c r="AC207" s="21" t="e">
        <f t="shared" si="34"/>
        <v>#REF!</v>
      </c>
    </row>
    <row r="208" spans="1:29" ht="15.75" customHeight="1" x14ac:dyDescent="0.35">
      <c r="A208" s="2" t="s">
        <v>193</v>
      </c>
      <c r="B208" s="18" t="s">
        <v>256</v>
      </c>
      <c r="C208" s="14" t="e">
        <f>#REF!</f>
        <v>#REF!</v>
      </c>
      <c r="D208" s="6" t="e">
        <f>#REF!</f>
        <v>#REF!</v>
      </c>
      <c r="E208" s="4"/>
      <c r="F208" s="31">
        <v>5.0599999999999996</v>
      </c>
      <c r="G208" s="32">
        <v>2.48</v>
      </c>
      <c r="H208" s="32" t="e">
        <f t="shared" si="35"/>
        <v>#REF!</v>
      </c>
      <c r="I208" s="32" t="e">
        <f t="shared" si="24"/>
        <v>#REF!</v>
      </c>
      <c r="J208" s="25" t="s">
        <v>257</v>
      </c>
      <c r="K208" s="26" t="s">
        <v>257</v>
      </c>
      <c r="L208" s="26" t="str">
        <f t="shared" si="25"/>
        <v/>
      </c>
      <c r="M208" s="36" t="str">
        <f t="shared" si="26"/>
        <v/>
      </c>
      <c r="N208" s="21" t="s">
        <v>257</v>
      </c>
      <c r="O208" s="21" t="s">
        <v>257</v>
      </c>
      <c r="P208" s="21" t="str">
        <f t="shared" si="27"/>
        <v/>
      </c>
      <c r="Q208" s="21" t="str">
        <f t="shared" si="28"/>
        <v/>
      </c>
      <c r="R208" s="31">
        <v>0</v>
      </c>
      <c r="S208" s="32">
        <v>3.42</v>
      </c>
      <c r="T208" s="32" t="e">
        <f t="shared" si="29"/>
        <v>#REF!</v>
      </c>
      <c r="U208" s="32" t="e">
        <f t="shared" si="30"/>
        <v>#REF!</v>
      </c>
      <c r="V208" s="25" t="s">
        <v>257</v>
      </c>
      <c r="W208" s="26" t="s">
        <v>257</v>
      </c>
      <c r="X208" s="26" t="str">
        <f t="shared" si="31"/>
        <v/>
      </c>
      <c r="Y208" s="36" t="str">
        <f t="shared" si="32"/>
        <v/>
      </c>
      <c r="Z208" s="21" t="s">
        <v>257</v>
      </c>
      <c r="AA208" s="21" t="s">
        <v>257</v>
      </c>
      <c r="AB208" s="21" t="str">
        <f t="shared" si="33"/>
        <v/>
      </c>
      <c r="AC208" s="21" t="str">
        <f t="shared" si="34"/>
        <v/>
      </c>
    </row>
    <row r="209" spans="1:29" ht="15.75" customHeight="1" x14ac:dyDescent="0.35">
      <c r="A209" s="2" t="s">
        <v>194</v>
      </c>
      <c r="B209" s="18" t="s">
        <v>10</v>
      </c>
      <c r="C209" s="14" t="e">
        <f>#REF!</f>
        <v>#REF!</v>
      </c>
      <c r="D209" s="6" t="e">
        <f>#REF!</f>
        <v>#REF!</v>
      </c>
      <c r="E209" s="4"/>
      <c r="F209" s="31">
        <v>5.0599999999999996</v>
      </c>
      <c r="G209" s="32">
        <v>1.5</v>
      </c>
      <c r="H209" s="32" t="e">
        <f t="shared" si="35"/>
        <v>#REF!</v>
      </c>
      <c r="I209" s="32" t="e">
        <f t="shared" si="24"/>
        <v>#REF!</v>
      </c>
      <c r="J209" s="25" t="s">
        <v>257</v>
      </c>
      <c r="K209" s="26" t="s">
        <v>257</v>
      </c>
      <c r="L209" s="26" t="str">
        <f t="shared" si="25"/>
        <v/>
      </c>
      <c r="M209" s="36" t="str">
        <f t="shared" si="26"/>
        <v/>
      </c>
      <c r="N209" s="21">
        <v>5.0599999999999996</v>
      </c>
      <c r="O209" s="21">
        <v>1.1000000000000001</v>
      </c>
      <c r="P209" s="21" t="e">
        <f t="shared" si="27"/>
        <v>#REF!</v>
      </c>
      <c r="Q209" s="21" t="e">
        <f t="shared" si="28"/>
        <v>#REF!</v>
      </c>
      <c r="R209" s="31">
        <v>0</v>
      </c>
      <c r="S209" s="32">
        <v>2.4499999999999997</v>
      </c>
      <c r="T209" s="32" t="e">
        <f t="shared" si="29"/>
        <v>#REF!</v>
      </c>
      <c r="U209" s="32" t="e">
        <f t="shared" si="30"/>
        <v>#REF!</v>
      </c>
      <c r="V209" s="25" t="s">
        <v>257</v>
      </c>
      <c r="W209" s="26" t="s">
        <v>257</v>
      </c>
      <c r="X209" s="26" t="str">
        <f t="shared" si="31"/>
        <v/>
      </c>
      <c r="Y209" s="36" t="str">
        <f t="shared" si="32"/>
        <v/>
      </c>
      <c r="Z209" s="21">
        <v>0</v>
      </c>
      <c r="AA209" s="21">
        <v>1.99</v>
      </c>
      <c r="AB209" s="21" t="e">
        <f t="shared" si="33"/>
        <v>#REF!</v>
      </c>
      <c r="AC209" s="21" t="e">
        <f t="shared" si="34"/>
        <v>#REF!</v>
      </c>
    </row>
    <row r="210" spans="1:29" ht="15.75" customHeight="1" x14ac:dyDescent="0.35">
      <c r="A210" s="2" t="s">
        <v>195</v>
      </c>
      <c r="B210" s="18" t="s">
        <v>256</v>
      </c>
      <c r="C210" s="14" t="e">
        <f>#REF!</f>
        <v>#REF!</v>
      </c>
      <c r="D210" s="6" t="e">
        <f>#REF!</f>
        <v>#REF!</v>
      </c>
      <c r="E210" s="4"/>
      <c r="F210" s="31">
        <v>5.0599999999999996</v>
      </c>
      <c r="G210" s="32">
        <v>2.48</v>
      </c>
      <c r="H210" s="32" t="e">
        <f t="shared" si="35"/>
        <v>#REF!</v>
      </c>
      <c r="I210" s="32" t="e">
        <f t="shared" si="24"/>
        <v>#REF!</v>
      </c>
      <c r="J210" s="25">
        <v>5.0599999999999996</v>
      </c>
      <c r="K210" s="26">
        <v>2.42</v>
      </c>
      <c r="L210" s="26" t="e">
        <f t="shared" si="25"/>
        <v>#REF!</v>
      </c>
      <c r="M210" s="36" t="e">
        <f t="shared" si="26"/>
        <v>#REF!</v>
      </c>
      <c r="N210" s="21">
        <v>5.0599999999999996</v>
      </c>
      <c r="O210" s="21">
        <v>1.64</v>
      </c>
      <c r="P210" s="21" t="e">
        <f t="shared" si="27"/>
        <v>#REF!</v>
      </c>
      <c r="Q210" s="21" t="e">
        <f t="shared" si="28"/>
        <v>#REF!</v>
      </c>
      <c r="R210" s="31">
        <v>0</v>
      </c>
      <c r="S210" s="32">
        <v>3.42</v>
      </c>
      <c r="T210" s="32" t="e">
        <f t="shared" si="29"/>
        <v>#REF!</v>
      </c>
      <c r="U210" s="32" t="e">
        <f t="shared" si="30"/>
        <v>#REF!</v>
      </c>
      <c r="V210" s="25">
        <v>0</v>
      </c>
      <c r="W210" s="26">
        <v>3.36</v>
      </c>
      <c r="X210" s="26" t="e">
        <f t="shared" si="31"/>
        <v>#REF!</v>
      </c>
      <c r="Y210" s="36" t="e">
        <f t="shared" si="32"/>
        <v>#REF!</v>
      </c>
      <c r="Z210" s="21">
        <v>0</v>
      </c>
      <c r="AA210" s="21">
        <v>2.58</v>
      </c>
      <c r="AB210" s="21" t="e">
        <f t="shared" si="33"/>
        <v>#REF!</v>
      </c>
      <c r="AC210" s="21" t="e">
        <f t="shared" si="34"/>
        <v>#REF!</v>
      </c>
    </row>
    <row r="211" spans="1:29" ht="15.75" customHeight="1" x14ac:dyDescent="0.35">
      <c r="A211" s="2" t="s">
        <v>196</v>
      </c>
      <c r="B211" s="18" t="s">
        <v>256</v>
      </c>
      <c r="C211" s="14" t="e">
        <f>#REF!</f>
        <v>#REF!</v>
      </c>
      <c r="D211" s="6" t="e">
        <f>#REF!</f>
        <v>#REF!</v>
      </c>
      <c r="E211" s="4"/>
      <c r="F211" s="31">
        <v>5.0599999999999996</v>
      </c>
      <c r="G211" s="32">
        <v>2.5499999999999998</v>
      </c>
      <c r="H211" s="32" t="e">
        <f t="shared" si="35"/>
        <v>#REF!</v>
      </c>
      <c r="I211" s="32" t="e">
        <f t="shared" si="24"/>
        <v>#REF!</v>
      </c>
      <c r="J211" s="25" t="s">
        <v>257</v>
      </c>
      <c r="K211" s="26" t="s">
        <v>257</v>
      </c>
      <c r="L211" s="26" t="str">
        <f t="shared" si="25"/>
        <v/>
      </c>
      <c r="M211" s="36" t="str">
        <f t="shared" si="26"/>
        <v/>
      </c>
      <c r="N211" s="21">
        <v>5.0599999999999996</v>
      </c>
      <c r="O211" s="21">
        <v>1.62</v>
      </c>
      <c r="P211" s="21" t="e">
        <f t="shared" si="27"/>
        <v>#REF!</v>
      </c>
      <c r="Q211" s="21" t="e">
        <f t="shared" si="28"/>
        <v>#REF!</v>
      </c>
      <c r="R211" s="31">
        <v>0</v>
      </c>
      <c r="S211" s="32">
        <v>3.46</v>
      </c>
      <c r="T211" s="32" t="e">
        <f t="shared" si="29"/>
        <v>#REF!</v>
      </c>
      <c r="U211" s="32" t="e">
        <f t="shared" si="30"/>
        <v>#REF!</v>
      </c>
      <c r="V211" s="25" t="s">
        <v>257</v>
      </c>
      <c r="W211" s="26" t="s">
        <v>257</v>
      </c>
      <c r="X211" s="26" t="str">
        <f t="shared" si="31"/>
        <v/>
      </c>
      <c r="Y211" s="36" t="str">
        <f t="shared" si="32"/>
        <v/>
      </c>
      <c r="Z211" s="21">
        <v>0</v>
      </c>
      <c r="AA211" s="21">
        <v>2.5299999999999998</v>
      </c>
      <c r="AB211" s="21" t="e">
        <f t="shared" si="33"/>
        <v>#REF!</v>
      </c>
      <c r="AC211" s="21" t="e">
        <f t="shared" si="34"/>
        <v>#REF!</v>
      </c>
    </row>
    <row r="212" spans="1:29" ht="15.75" customHeight="1" x14ac:dyDescent="0.35">
      <c r="A212" s="2" t="s">
        <v>197</v>
      </c>
      <c r="B212" s="18" t="s">
        <v>256</v>
      </c>
      <c r="C212" s="14" t="e">
        <f>#REF!</f>
        <v>#REF!</v>
      </c>
      <c r="D212" s="6" t="e">
        <f>#REF!</f>
        <v>#REF!</v>
      </c>
      <c r="E212" s="4"/>
      <c r="F212" s="31">
        <v>5.0599999999999996</v>
      </c>
      <c r="G212" s="32">
        <v>2.5499999999999998</v>
      </c>
      <c r="H212" s="32" t="e">
        <f t="shared" si="35"/>
        <v>#REF!</v>
      </c>
      <c r="I212" s="32" t="e">
        <f t="shared" si="24"/>
        <v>#REF!</v>
      </c>
      <c r="J212" s="25" t="s">
        <v>257</v>
      </c>
      <c r="K212" s="26" t="s">
        <v>257</v>
      </c>
      <c r="L212" s="26" t="str">
        <f t="shared" si="25"/>
        <v/>
      </c>
      <c r="M212" s="36" t="str">
        <f t="shared" si="26"/>
        <v/>
      </c>
      <c r="N212" s="21">
        <v>5.0599999999999996</v>
      </c>
      <c r="O212" s="21">
        <v>1.62</v>
      </c>
      <c r="P212" s="21" t="e">
        <f t="shared" si="27"/>
        <v>#REF!</v>
      </c>
      <c r="Q212" s="21" t="e">
        <f t="shared" si="28"/>
        <v>#REF!</v>
      </c>
      <c r="R212" s="31">
        <v>0</v>
      </c>
      <c r="S212" s="32">
        <v>3.46</v>
      </c>
      <c r="T212" s="32" t="e">
        <f t="shared" si="29"/>
        <v>#REF!</v>
      </c>
      <c r="U212" s="32" t="e">
        <f t="shared" si="30"/>
        <v>#REF!</v>
      </c>
      <c r="V212" s="25" t="s">
        <v>257</v>
      </c>
      <c r="W212" s="26" t="s">
        <v>257</v>
      </c>
      <c r="X212" s="26" t="str">
        <f t="shared" si="31"/>
        <v/>
      </c>
      <c r="Y212" s="36" t="str">
        <f t="shared" si="32"/>
        <v/>
      </c>
      <c r="Z212" s="21">
        <v>0</v>
      </c>
      <c r="AA212" s="21">
        <v>2.5299999999999998</v>
      </c>
      <c r="AB212" s="21" t="e">
        <f t="shared" si="33"/>
        <v>#REF!</v>
      </c>
      <c r="AC212" s="21" t="e">
        <f t="shared" si="34"/>
        <v>#REF!</v>
      </c>
    </row>
    <row r="213" spans="1:29" ht="15.75" customHeight="1" x14ac:dyDescent="0.35">
      <c r="A213" s="2" t="s">
        <v>198</v>
      </c>
      <c r="B213" s="18" t="s">
        <v>256</v>
      </c>
      <c r="C213" s="14" t="e">
        <f>#REF!</f>
        <v>#REF!</v>
      </c>
      <c r="D213" s="6" t="e">
        <f>#REF!</f>
        <v>#REF!</v>
      </c>
      <c r="E213" s="4"/>
      <c r="F213" s="31">
        <v>5.0599999999999996</v>
      </c>
      <c r="G213" s="32">
        <v>2.5499999999999998</v>
      </c>
      <c r="H213" s="32" t="e">
        <f t="shared" si="35"/>
        <v>#REF!</v>
      </c>
      <c r="I213" s="32" t="e">
        <f t="shared" si="24"/>
        <v>#REF!</v>
      </c>
      <c r="J213" s="25" t="s">
        <v>257</v>
      </c>
      <c r="K213" s="26" t="s">
        <v>257</v>
      </c>
      <c r="L213" s="26" t="str">
        <f t="shared" si="25"/>
        <v/>
      </c>
      <c r="M213" s="36" t="str">
        <f t="shared" si="26"/>
        <v/>
      </c>
      <c r="N213" s="21">
        <v>5.0599999999999996</v>
      </c>
      <c r="O213" s="21">
        <v>1.62</v>
      </c>
      <c r="P213" s="21" t="e">
        <f t="shared" si="27"/>
        <v>#REF!</v>
      </c>
      <c r="Q213" s="21" t="e">
        <f t="shared" si="28"/>
        <v>#REF!</v>
      </c>
      <c r="R213" s="31">
        <v>0</v>
      </c>
      <c r="S213" s="32">
        <v>3.46</v>
      </c>
      <c r="T213" s="32" t="e">
        <f t="shared" si="29"/>
        <v>#REF!</v>
      </c>
      <c r="U213" s="32" t="e">
        <f t="shared" si="30"/>
        <v>#REF!</v>
      </c>
      <c r="V213" s="25" t="s">
        <v>257</v>
      </c>
      <c r="W213" s="26" t="s">
        <v>257</v>
      </c>
      <c r="X213" s="26" t="str">
        <f t="shared" si="31"/>
        <v/>
      </c>
      <c r="Y213" s="36" t="str">
        <f t="shared" si="32"/>
        <v/>
      </c>
      <c r="Z213" s="21">
        <v>0</v>
      </c>
      <c r="AA213" s="21">
        <v>2.5299999999999998</v>
      </c>
      <c r="AB213" s="21" t="e">
        <f t="shared" si="33"/>
        <v>#REF!</v>
      </c>
      <c r="AC213" s="21" t="e">
        <f t="shared" si="34"/>
        <v>#REF!</v>
      </c>
    </row>
    <row r="214" spans="1:29" ht="15.75" customHeight="1" x14ac:dyDescent="0.35">
      <c r="A214" s="2" t="s">
        <v>199</v>
      </c>
      <c r="B214" s="18" t="s">
        <v>256</v>
      </c>
      <c r="C214" s="14" t="e">
        <f>#REF!</f>
        <v>#REF!</v>
      </c>
      <c r="D214" s="6" t="e">
        <f>#REF!</f>
        <v>#REF!</v>
      </c>
      <c r="E214" s="4"/>
      <c r="F214" s="31">
        <v>5.0599999999999996</v>
      </c>
      <c r="G214" s="32">
        <v>2.5499999999999998</v>
      </c>
      <c r="H214" s="32" t="e">
        <f t="shared" si="35"/>
        <v>#REF!</v>
      </c>
      <c r="I214" s="32" t="e">
        <f t="shared" si="24"/>
        <v>#REF!</v>
      </c>
      <c r="J214" s="25" t="s">
        <v>257</v>
      </c>
      <c r="K214" s="26" t="s">
        <v>257</v>
      </c>
      <c r="L214" s="26" t="str">
        <f t="shared" si="25"/>
        <v/>
      </c>
      <c r="M214" s="36" t="str">
        <f t="shared" si="26"/>
        <v/>
      </c>
      <c r="N214" s="21">
        <v>5.0599999999999996</v>
      </c>
      <c r="O214" s="21">
        <v>1.62</v>
      </c>
      <c r="P214" s="21" t="e">
        <f t="shared" si="27"/>
        <v>#REF!</v>
      </c>
      <c r="Q214" s="21" t="e">
        <f t="shared" si="28"/>
        <v>#REF!</v>
      </c>
      <c r="R214" s="31">
        <v>0</v>
      </c>
      <c r="S214" s="32">
        <v>3.46</v>
      </c>
      <c r="T214" s="32" t="e">
        <f t="shared" si="29"/>
        <v>#REF!</v>
      </c>
      <c r="U214" s="32" t="e">
        <f t="shared" si="30"/>
        <v>#REF!</v>
      </c>
      <c r="V214" s="25" t="s">
        <v>257</v>
      </c>
      <c r="W214" s="26" t="s">
        <v>257</v>
      </c>
      <c r="X214" s="26" t="str">
        <f t="shared" si="31"/>
        <v/>
      </c>
      <c r="Y214" s="36" t="str">
        <f t="shared" si="32"/>
        <v/>
      </c>
      <c r="Z214" s="21">
        <v>0</v>
      </c>
      <c r="AA214" s="21">
        <v>2.5299999999999998</v>
      </c>
      <c r="AB214" s="21" t="e">
        <f t="shared" si="33"/>
        <v>#REF!</v>
      </c>
      <c r="AC214" s="21" t="e">
        <f t="shared" si="34"/>
        <v>#REF!</v>
      </c>
    </row>
    <row r="215" spans="1:29" ht="15.75" customHeight="1" x14ac:dyDescent="0.35">
      <c r="A215" s="2" t="s">
        <v>270</v>
      </c>
      <c r="B215" s="18" t="s">
        <v>256</v>
      </c>
      <c r="C215" s="14" t="e">
        <f>#REF!</f>
        <v>#REF!</v>
      </c>
      <c r="D215" s="6" t="e">
        <f>#REF!</f>
        <v>#REF!</v>
      </c>
      <c r="E215" s="4"/>
      <c r="F215" s="31">
        <v>5.0599999999999996</v>
      </c>
      <c r="G215" s="32">
        <v>2.5499999999999998</v>
      </c>
      <c r="H215" s="32" t="e">
        <f t="shared" si="35"/>
        <v>#REF!</v>
      </c>
      <c r="I215" s="32" t="e">
        <f t="shared" ref="I215:I252" si="36">IF(H215="","",H215*C215)</f>
        <v>#REF!</v>
      </c>
      <c r="J215" s="25" t="s">
        <v>257</v>
      </c>
      <c r="K215" s="26" t="s">
        <v>257</v>
      </c>
      <c r="L215" s="26" t="str">
        <f t="shared" ref="L215:L252" si="37">IF(K215="","",((J215+(K215*($D215/1000))))*IF(AND(B215="EU",$B$18="Yes"),1.2,1))</f>
        <v/>
      </c>
      <c r="M215" s="36" t="str">
        <f t="shared" ref="M215:M252" si="38">IF(L215="","",L215*$C215)</f>
        <v/>
      </c>
      <c r="N215" s="21">
        <v>5.0599999999999996</v>
      </c>
      <c r="O215" s="21">
        <v>1.62</v>
      </c>
      <c r="P215" s="21" t="e">
        <f t="shared" ref="P215:P252" si="39">IF(O215="","",((N215+(O215*($D215/1000))))*IF(AND(B215="EU",$B$18="Yes"),1.2,1))</f>
        <v>#REF!</v>
      </c>
      <c r="Q215" s="21" t="e">
        <f t="shared" ref="Q215:Q252" si="40">IF(P215="","",P215*$C215)</f>
        <v>#REF!</v>
      </c>
      <c r="R215" s="31">
        <v>0</v>
      </c>
      <c r="S215" s="32">
        <v>3.46</v>
      </c>
      <c r="T215" s="32" t="e">
        <f t="shared" ref="T215:T252" si="41">IF(S215="","",((R215+(S215*($D215/1000))))*IF(AND(B215="EU",$B$18="Yes"),1.2,1))</f>
        <v>#REF!</v>
      </c>
      <c r="U215" s="32" t="e">
        <f t="shared" ref="U215:U252" si="42">IF(T215="","",T215*$C215)</f>
        <v>#REF!</v>
      </c>
      <c r="V215" s="25" t="s">
        <v>257</v>
      </c>
      <c r="W215" s="26" t="s">
        <v>257</v>
      </c>
      <c r="X215" s="26" t="str">
        <f t="shared" ref="X215:X252" si="43">IF(W215="","",((V215+(W215*($D215/1000))))*IF(AND(B215="EU",$B$18="Yes"),1.2,1))</f>
        <v/>
      </c>
      <c r="Y215" s="36" t="str">
        <f t="shared" ref="Y215:Y252" si="44">IF(X215="","",X215*$C215)</f>
        <v/>
      </c>
      <c r="Z215" s="21">
        <v>0</v>
      </c>
      <c r="AA215" s="21">
        <v>2.5299999999999998</v>
      </c>
      <c r="AB215" s="21" t="e">
        <f t="shared" ref="AB215:AB252" si="45">IF(AA215="","",((Z215+(AA215*($D215/1000))))*IF(AND(B215="EU",$B$18="Yes"),1.2,1))</f>
        <v>#REF!</v>
      </c>
      <c r="AC215" s="21" t="e">
        <f t="shared" ref="AC215:AC252" si="46">IF(AB215="","",AB215*$C215)</f>
        <v>#REF!</v>
      </c>
    </row>
    <row r="216" spans="1:29" ht="15.75" customHeight="1" x14ac:dyDescent="0.35">
      <c r="A216" s="2" t="s">
        <v>201</v>
      </c>
      <c r="B216" s="18" t="s">
        <v>256</v>
      </c>
      <c r="C216" s="14" t="e">
        <f>#REF!</f>
        <v>#REF!</v>
      </c>
      <c r="D216" s="6" t="e">
        <f>#REF!</f>
        <v>#REF!</v>
      </c>
      <c r="E216" s="4"/>
      <c r="F216" s="31">
        <v>5.0599999999999996</v>
      </c>
      <c r="G216" s="32">
        <v>2.48</v>
      </c>
      <c r="H216" s="32" t="e">
        <f t="shared" ref="H216:H252" si="47">IF(G216="","",((F216+(G216*(D216/1000))))*IF(AND(B215="EU",$B$18="Yes"),1.2,1))</f>
        <v>#REF!</v>
      </c>
      <c r="I216" s="32" t="e">
        <f t="shared" si="36"/>
        <v>#REF!</v>
      </c>
      <c r="J216" s="25" t="s">
        <v>257</v>
      </c>
      <c r="K216" s="26" t="s">
        <v>257</v>
      </c>
      <c r="L216" s="26" t="str">
        <f t="shared" si="37"/>
        <v/>
      </c>
      <c r="M216" s="36" t="str">
        <f t="shared" si="38"/>
        <v/>
      </c>
      <c r="N216" s="21">
        <v>5.0599999999999996</v>
      </c>
      <c r="O216" s="21">
        <v>1.64</v>
      </c>
      <c r="P216" s="21" t="e">
        <f t="shared" si="39"/>
        <v>#REF!</v>
      </c>
      <c r="Q216" s="21" t="e">
        <f t="shared" si="40"/>
        <v>#REF!</v>
      </c>
      <c r="R216" s="31">
        <v>0</v>
      </c>
      <c r="S216" s="32">
        <v>3.42</v>
      </c>
      <c r="T216" s="32" t="e">
        <f t="shared" si="41"/>
        <v>#REF!</v>
      </c>
      <c r="U216" s="32" t="e">
        <f t="shared" si="42"/>
        <v>#REF!</v>
      </c>
      <c r="V216" s="25" t="s">
        <v>257</v>
      </c>
      <c r="W216" s="26" t="s">
        <v>257</v>
      </c>
      <c r="X216" s="26" t="str">
        <f t="shared" si="43"/>
        <v/>
      </c>
      <c r="Y216" s="36" t="str">
        <f t="shared" si="44"/>
        <v/>
      </c>
      <c r="Z216" s="21">
        <v>0</v>
      </c>
      <c r="AA216" s="21">
        <v>2.58</v>
      </c>
      <c r="AB216" s="21" t="e">
        <f t="shared" si="45"/>
        <v>#REF!</v>
      </c>
      <c r="AC216" s="21" t="e">
        <f t="shared" si="46"/>
        <v>#REF!</v>
      </c>
    </row>
    <row r="217" spans="1:29" ht="15.75" customHeight="1" x14ac:dyDescent="0.35">
      <c r="A217" s="2" t="s">
        <v>202</v>
      </c>
      <c r="B217" s="18" t="s">
        <v>256</v>
      </c>
      <c r="C217" s="14" t="e">
        <f>#REF!</f>
        <v>#REF!</v>
      </c>
      <c r="D217" s="6" t="e">
        <f>#REF!</f>
        <v>#REF!</v>
      </c>
      <c r="E217" s="4"/>
      <c r="F217" s="31">
        <v>5.0599999999999996</v>
      </c>
      <c r="G217" s="32">
        <v>2.5499999999999998</v>
      </c>
      <c r="H217" s="32" t="e">
        <f t="shared" si="47"/>
        <v>#REF!</v>
      </c>
      <c r="I217" s="32" t="e">
        <f t="shared" si="36"/>
        <v>#REF!</v>
      </c>
      <c r="J217" s="25" t="s">
        <v>257</v>
      </c>
      <c r="K217" s="26" t="s">
        <v>257</v>
      </c>
      <c r="L217" s="26" t="str">
        <f t="shared" si="37"/>
        <v/>
      </c>
      <c r="M217" s="36" t="str">
        <f t="shared" si="38"/>
        <v/>
      </c>
      <c r="N217" s="21">
        <v>5.0599999999999996</v>
      </c>
      <c r="O217" s="21">
        <v>1.62</v>
      </c>
      <c r="P217" s="21" t="e">
        <f t="shared" si="39"/>
        <v>#REF!</v>
      </c>
      <c r="Q217" s="21" t="e">
        <f t="shared" si="40"/>
        <v>#REF!</v>
      </c>
      <c r="R217" s="31">
        <v>0</v>
      </c>
      <c r="S217" s="32">
        <v>3.46</v>
      </c>
      <c r="T217" s="32" t="e">
        <f t="shared" si="41"/>
        <v>#REF!</v>
      </c>
      <c r="U217" s="32" t="e">
        <f t="shared" si="42"/>
        <v>#REF!</v>
      </c>
      <c r="V217" s="25" t="s">
        <v>257</v>
      </c>
      <c r="W217" s="26" t="s">
        <v>257</v>
      </c>
      <c r="X217" s="26" t="str">
        <f t="shared" si="43"/>
        <v/>
      </c>
      <c r="Y217" s="36" t="str">
        <f t="shared" si="44"/>
        <v/>
      </c>
      <c r="Z217" s="21">
        <v>0</v>
      </c>
      <c r="AA217" s="21">
        <v>2.5299999999999998</v>
      </c>
      <c r="AB217" s="21" t="e">
        <f t="shared" si="45"/>
        <v>#REF!</v>
      </c>
      <c r="AC217" s="21" t="e">
        <f t="shared" si="46"/>
        <v>#REF!</v>
      </c>
    </row>
    <row r="218" spans="1:29" ht="15.75" customHeight="1" x14ac:dyDescent="0.35">
      <c r="A218" s="2" t="s">
        <v>203</v>
      </c>
      <c r="B218" s="18" t="s">
        <v>256</v>
      </c>
      <c r="C218" s="14" t="e">
        <f>#REF!</f>
        <v>#REF!</v>
      </c>
      <c r="D218" s="6" t="e">
        <f>#REF!</f>
        <v>#REF!</v>
      </c>
      <c r="E218" s="4"/>
      <c r="F218" s="31">
        <v>5.0599999999999996</v>
      </c>
      <c r="G218" s="32">
        <v>2.48</v>
      </c>
      <c r="H218" s="32" t="e">
        <f t="shared" si="47"/>
        <v>#REF!</v>
      </c>
      <c r="I218" s="32" t="e">
        <f t="shared" si="36"/>
        <v>#REF!</v>
      </c>
      <c r="J218" s="25">
        <v>5.0599999999999996</v>
      </c>
      <c r="K218" s="26">
        <v>2.42</v>
      </c>
      <c r="L218" s="26" t="e">
        <f t="shared" si="37"/>
        <v>#REF!</v>
      </c>
      <c r="M218" s="36" t="e">
        <f t="shared" si="38"/>
        <v>#REF!</v>
      </c>
      <c r="N218" s="21">
        <v>5.0599999999999996</v>
      </c>
      <c r="O218" s="21">
        <v>1.64</v>
      </c>
      <c r="P218" s="21" t="e">
        <f t="shared" si="39"/>
        <v>#REF!</v>
      </c>
      <c r="Q218" s="21" t="e">
        <f t="shared" si="40"/>
        <v>#REF!</v>
      </c>
      <c r="R218" s="31">
        <v>0</v>
      </c>
      <c r="S218" s="32">
        <v>3.42</v>
      </c>
      <c r="T218" s="32" t="e">
        <f t="shared" si="41"/>
        <v>#REF!</v>
      </c>
      <c r="U218" s="32" t="e">
        <f t="shared" si="42"/>
        <v>#REF!</v>
      </c>
      <c r="V218" s="25">
        <v>0</v>
      </c>
      <c r="W218" s="26">
        <v>3.36</v>
      </c>
      <c r="X218" s="26" t="e">
        <f t="shared" si="43"/>
        <v>#REF!</v>
      </c>
      <c r="Y218" s="36" t="e">
        <f t="shared" si="44"/>
        <v>#REF!</v>
      </c>
      <c r="Z218" s="21">
        <v>0</v>
      </c>
      <c r="AA218" s="21">
        <v>2.58</v>
      </c>
      <c r="AB218" s="21" t="e">
        <f t="shared" si="45"/>
        <v>#REF!</v>
      </c>
      <c r="AC218" s="21" t="e">
        <f t="shared" si="46"/>
        <v>#REF!</v>
      </c>
    </row>
    <row r="219" spans="1:29" ht="15.75" customHeight="1" x14ac:dyDescent="0.35">
      <c r="A219" s="2" t="s">
        <v>204</v>
      </c>
      <c r="B219" s="18" t="s">
        <v>10</v>
      </c>
      <c r="C219" s="14" t="e">
        <f>#REF!</f>
        <v>#REF!</v>
      </c>
      <c r="D219" s="6" t="e">
        <f>#REF!</f>
        <v>#REF!</v>
      </c>
      <c r="E219" s="4"/>
      <c r="F219" s="31">
        <v>5.0599999999999996</v>
      </c>
      <c r="G219" s="32">
        <v>1.81</v>
      </c>
      <c r="H219" s="32" t="e">
        <f t="shared" si="47"/>
        <v>#REF!</v>
      </c>
      <c r="I219" s="32" t="e">
        <f t="shared" si="36"/>
        <v>#REF!</v>
      </c>
      <c r="J219" s="25" t="s">
        <v>257</v>
      </c>
      <c r="K219" s="26" t="s">
        <v>257</v>
      </c>
      <c r="L219" s="26" t="str">
        <f t="shared" si="37"/>
        <v/>
      </c>
      <c r="M219" s="36" t="str">
        <f t="shared" si="38"/>
        <v/>
      </c>
      <c r="N219" s="21">
        <v>5.0599999999999996</v>
      </c>
      <c r="O219" s="21">
        <v>1.4</v>
      </c>
      <c r="P219" s="21" t="e">
        <f t="shared" si="39"/>
        <v>#REF!</v>
      </c>
      <c r="Q219" s="21" t="e">
        <f t="shared" si="40"/>
        <v>#REF!</v>
      </c>
      <c r="R219" s="31">
        <v>0</v>
      </c>
      <c r="S219" s="32">
        <v>2.82</v>
      </c>
      <c r="T219" s="32" t="e">
        <f t="shared" si="41"/>
        <v>#REF!</v>
      </c>
      <c r="U219" s="32" t="e">
        <f t="shared" si="42"/>
        <v>#REF!</v>
      </c>
      <c r="V219" s="25" t="s">
        <v>257</v>
      </c>
      <c r="W219" s="26" t="s">
        <v>257</v>
      </c>
      <c r="X219" s="26" t="str">
        <f t="shared" si="43"/>
        <v/>
      </c>
      <c r="Y219" s="36" t="str">
        <f t="shared" si="44"/>
        <v/>
      </c>
      <c r="Z219" s="21">
        <v>0</v>
      </c>
      <c r="AA219" s="21">
        <v>2.38</v>
      </c>
      <c r="AB219" s="21" t="e">
        <f t="shared" si="45"/>
        <v>#REF!</v>
      </c>
      <c r="AC219" s="21" t="e">
        <f t="shared" si="46"/>
        <v>#REF!</v>
      </c>
    </row>
    <row r="220" spans="1:29" ht="15.75" customHeight="1" x14ac:dyDescent="0.35">
      <c r="A220" s="2" t="s">
        <v>205</v>
      </c>
      <c r="B220" s="18" t="s">
        <v>256</v>
      </c>
      <c r="C220" s="14" t="e">
        <f>#REF!</f>
        <v>#REF!</v>
      </c>
      <c r="D220" s="6" t="e">
        <f>#REF!</f>
        <v>#REF!</v>
      </c>
      <c r="E220" s="4"/>
      <c r="F220" s="31">
        <v>5.0599999999999996</v>
      </c>
      <c r="G220" s="32">
        <v>1.22</v>
      </c>
      <c r="H220" s="32" t="e">
        <f t="shared" si="47"/>
        <v>#REF!</v>
      </c>
      <c r="I220" s="32" t="e">
        <f t="shared" si="36"/>
        <v>#REF!</v>
      </c>
      <c r="J220" s="25" t="s">
        <v>257</v>
      </c>
      <c r="K220" s="26" t="s">
        <v>257</v>
      </c>
      <c r="L220" s="26" t="str">
        <f t="shared" si="37"/>
        <v/>
      </c>
      <c r="M220" s="36" t="str">
        <f t="shared" si="38"/>
        <v/>
      </c>
      <c r="N220" s="21">
        <v>5.0599999999999996</v>
      </c>
      <c r="O220" s="21">
        <v>1.19</v>
      </c>
      <c r="P220" s="21" t="e">
        <f t="shared" si="39"/>
        <v>#REF!</v>
      </c>
      <c r="Q220" s="21" t="e">
        <f t="shared" si="40"/>
        <v>#REF!</v>
      </c>
      <c r="R220" s="31">
        <v>0</v>
      </c>
      <c r="S220" s="32">
        <v>2.2199999999999998</v>
      </c>
      <c r="T220" s="32" t="e">
        <f t="shared" si="41"/>
        <v>#REF!</v>
      </c>
      <c r="U220" s="32" t="e">
        <f t="shared" si="42"/>
        <v>#REF!</v>
      </c>
      <c r="V220" s="25" t="s">
        <v>257</v>
      </c>
      <c r="W220" s="26" t="s">
        <v>257</v>
      </c>
      <c r="X220" s="26" t="str">
        <f t="shared" si="43"/>
        <v/>
      </c>
      <c r="Y220" s="36" t="str">
        <f t="shared" si="44"/>
        <v/>
      </c>
      <c r="Z220" s="21">
        <v>0</v>
      </c>
      <c r="AA220" s="21">
        <v>2.14</v>
      </c>
      <c r="AB220" s="21" t="e">
        <f t="shared" si="45"/>
        <v>#REF!</v>
      </c>
      <c r="AC220" s="21" t="e">
        <f t="shared" si="46"/>
        <v>#REF!</v>
      </c>
    </row>
    <row r="221" spans="1:29" ht="15.75" customHeight="1" x14ac:dyDescent="0.35">
      <c r="A221" s="2" t="s">
        <v>206</v>
      </c>
      <c r="B221" s="18" t="s">
        <v>256</v>
      </c>
      <c r="C221" s="14" t="e">
        <f>#REF!</f>
        <v>#REF!</v>
      </c>
      <c r="D221" s="6" t="e">
        <f>#REF!</f>
        <v>#REF!</v>
      </c>
      <c r="E221" s="4"/>
      <c r="F221" s="31">
        <v>5.0599999999999996</v>
      </c>
      <c r="G221" s="32">
        <v>1.65</v>
      </c>
      <c r="H221" s="32" t="e">
        <f t="shared" si="47"/>
        <v>#REF!</v>
      </c>
      <c r="I221" s="32" t="e">
        <f t="shared" si="36"/>
        <v>#REF!</v>
      </c>
      <c r="J221" s="25" t="s">
        <v>257</v>
      </c>
      <c r="K221" s="26" t="s">
        <v>257</v>
      </c>
      <c r="L221" s="26" t="str">
        <f t="shared" si="37"/>
        <v/>
      </c>
      <c r="M221" s="36" t="str">
        <f t="shared" si="38"/>
        <v/>
      </c>
      <c r="N221" s="21">
        <v>5.0599999999999996</v>
      </c>
      <c r="O221" s="21">
        <v>1.53</v>
      </c>
      <c r="P221" s="21" t="e">
        <f t="shared" si="39"/>
        <v>#REF!</v>
      </c>
      <c r="Q221" s="21" t="e">
        <f t="shared" si="40"/>
        <v>#REF!</v>
      </c>
      <c r="R221" s="31">
        <v>0</v>
      </c>
      <c r="S221" s="32">
        <v>2.63</v>
      </c>
      <c r="T221" s="32" t="e">
        <f t="shared" si="41"/>
        <v>#REF!</v>
      </c>
      <c r="U221" s="32" t="e">
        <f t="shared" si="42"/>
        <v>#REF!</v>
      </c>
      <c r="V221" s="25" t="s">
        <v>257</v>
      </c>
      <c r="W221" s="26" t="s">
        <v>257</v>
      </c>
      <c r="X221" s="26" t="str">
        <f t="shared" si="43"/>
        <v/>
      </c>
      <c r="Y221" s="36" t="str">
        <f t="shared" si="44"/>
        <v/>
      </c>
      <c r="Z221" s="21">
        <v>0</v>
      </c>
      <c r="AA221" s="21">
        <v>2.5199999999999996</v>
      </c>
      <c r="AB221" s="21" t="e">
        <f t="shared" si="45"/>
        <v>#REF!</v>
      </c>
      <c r="AC221" s="21" t="e">
        <f t="shared" si="46"/>
        <v>#REF!</v>
      </c>
    </row>
    <row r="222" spans="1:29" ht="15.75" customHeight="1" x14ac:dyDescent="0.35">
      <c r="A222" s="2" t="s">
        <v>207</v>
      </c>
      <c r="B222" s="18" t="s">
        <v>256</v>
      </c>
      <c r="C222" s="14" t="e">
        <f>#REF!</f>
        <v>#REF!</v>
      </c>
      <c r="D222" s="6" t="e">
        <f>#REF!</f>
        <v>#REF!</v>
      </c>
      <c r="E222" s="4"/>
      <c r="F222" s="31">
        <v>5.0599999999999996</v>
      </c>
      <c r="G222" s="32">
        <v>2.65</v>
      </c>
      <c r="H222" s="32" t="e">
        <f t="shared" si="47"/>
        <v>#REF!</v>
      </c>
      <c r="I222" s="32" t="e">
        <f t="shared" si="36"/>
        <v>#REF!</v>
      </c>
      <c r="J222" s="25">
        <v>5.0599999999999996</v>
      </c>
      <c r="K222" s="26">
        <v>2.4099999999999997</v>
      </c>
      <c r="L222" s="26" t="e">
        <f t="shared" si="37"/>
        <v>#REF!</v>
      </c>
      <c r="M222" s="36" t="e">
        <f t="shared" si="38"/>
        <v>#REF!</v>
      </c>
      <c r="N222" s="21">
        <v>5.0599999999999996</v>
      </c>
      <c r="O222" s="21">
        <v>1.7</v>
      </c>
      <c r="P222" s="21" t="e">
        <f t="shared" si="39"/>
        <v>#REF!</v>
      </c>
      <c r="Q222" s="21" t="e">
        <f t="shared" si="40"/>
        <v>#REF!</v>
      </c>
      <c r="R222" s="31">
        <v>0</v>
      </c>
      <c r="S222" s="32">
        <v>3.6799999999999997</v>
      </c>
      <c r="T222" s="32" t="e">
        <f t="shared" si="41"/>
        <v>#REF!</v>
      </c>
      <c r="U222" s="32" t="e">
        <f t="shared" si="42"/>
        <v>#REF!</v>
      </c>
      <c r="V222" s="25">
        <v>0</v>
      </c>
      <c r="W222" s="26">
        <v>3.38</v>
      </c>
      <c r="X222" s="26" t="e">
        <f t="shared" si="43"/>
        <v>#REF!</v>
      </c>
      <c r="Y222" s="36" t="e">
        <f t="shared" si="44"/>
        <v>#REF!</v>
      </c>
      <c r="Z222" s="21">
        <v>0</v>
      </c>
      <c r="AA222" s="21">
        <v>2.6799999999999997</v>
      </c>
      <c r="AB222" s="21" t="e">
        <f t="shared" si="45"/>
        <v>#REF!</v>
      </c>
      <c r="AC222" s="21" t="e">
        <f t="shared" si="46"/>
        <v>#REF!</v>
      </c>
    </row>
    <row r="223" spans="1:29" ht="15.75" customHeight="1" x14ac:dyDescent="0.35">
      <c r="A223" s="2" t="s">
        <v>208</v>
      </c>
      <c r="B223" s="18" t="s">
        <v>256</v>
      </c>
      <c r="C223" s="14" t="e">
        <f>#REF!</f>
        <v>#REF!</v>
      </c>
      <c r="D223" s="6" t="e">
        <f>#REF!</f>
        <v>#REF!</v>
      </c>
      <c r="E223" s="4"/>
      <c r="F223" s="31">
        <v>5.0599999999999996</v>
      </c>
      <c r="G223" s="32">
        <v>2.8699999999999997</v>
      </c>
      <c r="H223" s="32" t="e">
        <f t="shared" si="47"/>
        <v>#REF!</v>
      </c>
      <c r="I223" s="32" t="e">
        <f t="shared" si="36"/>
        <v>#REF!</v>
      </c>
      <c r="J223" s="25" t="s">
        <v>257</v>
      </c>
      <c r="K223" s="26" t="s">
        <v>257</v>
      </c>
      <c r="L223" s="26" t="str">
        <f t="shared" si="37"/>
        <v/>
      </c>
      <c r="M223" s="36" t="str">
        <f t="shared" si="38"/>
        <v/>
      </c>
      <c r="N223" s="21">
        <v>5.0599999999999996</v>
      </c>
      <c r="O223" s="21">
        <v>1.56</v>
      </c>
      <c r="P223" s="21" t="e">
        <f t="shared" si="39"/>
        <v>#REF!</v>
      </c>
      <c r="Q223" s="21" t="e">
        <f t="shared" si="40"/>
        <v>#REF!</v>
      </c>
      <c r="R223" s="31">
        <v>0</v>
      </c>
      <c r="S223" s="32">
        <v>3.8099999999999996</v>
      </c>
      <c r="T223" s="32" t="e">
        <f t="shared" si="41"/>
        <v>#REF!</v>
      </c>
      <c r="U223" s="32" t="e">
        <f t="shared" si="42"/>
        <v>#REF!</v>
      </c>
      <c r="V223" s="25" t="s">
        <v>257</v>
      </c>
      <c r="W223" s="26" t="s">
        <v>257</v>
      </c>
      <c r="X223" s="26" t="str">
        <f t="shared" si="43"/>
        <v/>
      </c>
      <c r="Y223" s="36" t="str">
        <f t="shared" si="44"/>
        <v/>
      </c>
      <c r="Z223" s="21">
        <v>0</v>
      </c>
      <c r="AA223" s="21">
        <v>2.4899999999999998</v>
      </c>
      <c r="AB223" s="21" t="e">
        <f t="shared" si="45"/>
        <v>#REF!</v>
      </c>
      <c r="AC223" s="21" t="e">
        <f t="shared" si="46"/>
        <v>#REF!</v>
      </c>
    </row>
    <row r="224" spans="1:29" ht="15.75" customHeight="1" x14ac:dyDescent="0.35">
      <c r="A224" s="2" t="s">
        <v>209</v>
      </c>
      <c r="B224" s="18" t="s">
        <v>256</v>
      </c>
      <c r="C224" s="14" t="e">
        <f>#REF!</f>
        <v>#REF!</v>
      </c>
      <c r="D224" s="6" t="e">
        <f>#REF!</f>
        <v>#REF!</v>
      </c>
      <c r="E224" s="4"/>
      <c r="F224" s="31">
        <v>5.0599999999999996</v>
      </c>
      <c r="G224" s="32">
        <v>2.48</v>
      </c>
      <c r="H224" s="32" t="e">
        <f t="shared" si="47"/>
        <v>#REF!</v>
      </c>
      <c r="I224" s="32" t="e">
        <f t="shared" si="36"/>
        <v>#REF!</v>
      </c>
      <c r="J224" s="25">
        <v>5.0599999999999996</v>
      </c>
      <c r="K224" s="26">
        <v>2.42</v>
      </c>
      <c r="L224" s="26" t="e">
        <f t="shared" si="37"/>
        <v>#REF!</v>
      </c>
      <c r="M224" s="36" t="e">
        <f t="shared" si="38"/>
        <v>#REF!</v>
      </c>
      <c r="N224" s="21">
        <v>5.0599999999999996</v>
      </c>
      <c r="O224" s="21">
        <v>1.64</v>
      </c>
      <c r="P224" s="21" t="e">
        <f t="shared" si="39"/>
        <v>#REF!</v>
      </c>
      <c r="Q224" s="21" t="e">
        <f t="shared" si="40"/>
        <v>#REF!</v>
      </c>
      <c r="R224" s="31">
        <v>0</v>
      </c>
      <c r="S224" s="32">
        <v>3.42</v>
      </c>
      <c r="T224" s="32" t="e">
        <f t="shared" si="41"/>
        <v>#REF!</v>
      </c>
      <c r="U224" s="32" t="e">
        <f t="shared" si="42"/>
        <v>#REF!</v>
      </c>
      <c r="V224" s="25">
        <v>0</v>
      </c>
      <c r="W224" s="26">
        <v>3.36</v>
      </c>
      <c r="X224" s="26" t="e">
        <f t="shared" si="43"/>
        <v>#REF!</v>
      </c>
      <c r="Y224" s="36" t="e">
        <f t="shared" si="44"/>
        <v>#REF!</v>
      </c>
      <c r="Z224" s="21">
        <v>0</v>
      </c>
      <c r="AA224" s="21">
        <v>2.58</v>
      </c>
      <c r="AB224" s="21" t="e">
        <f t="shared" si="45"/>
        <v>#REF!</v>
      </c>
      <c r="AC224" s="21" t="e">
        <f t="shared" si="46"/>
        <v>#REF!</v>
      </c>
    </row>
    <row r="225" spans="1:29" ht="15.75" customHeight="1" x14ac:dyDescent="0.35">
      <c r="A225" s="2" t="s">
        <v>210</v>
      </c>
      <c r="B225" s="18" t="s">
        <v>256</v>
      </c>
      <c r="C225" s="14" t="e">
        <f>#REF!</f>
        <v>#REF!</v>
      </c>
      <c r="D225" s="6" t="e">
        <f>#REF!</f>
        <v>#REF!</v>
      </c>
      <c r="E225" s="4"/>
      <c r="F225" s="31">
        <v>5.0599999999999996</v>
      </c>
      <c r="G225" s="32">
        <v>2.86</v>
      </c>
      <c r="H225" s="32" t="e">
        <f t="shared" si="47"/>
        <v>#REF!</v>
      </c>
      <c r="I225" s="32" t="e">
        <f t="shared" si="36"/>
        <v>#REF!</v>
      </c>
      <c r="J225" s="25">
        <v>5.0599999999999996</v>
      </c>
      <c r="K225" s="26">
        <v>2.44</v>
      </c>
      <c r="L225" s="26" t="e">
        <f t="shared" si="37"/>
        <v>#REF!</v>
      </c>
      <c r="M225" s="36" t="e">
        <f t="shared" si="38"/>
        <v>#REF!</v>
      </c>
      <c r="N225" s="21">
        <v>5.0599999999999996</v>
      </c>
      <c r="O225" s="21">
        <v>1.92</v>
      </c>
      <c r="P225" s="21" t="e">
        <f t="shared" si="39"/>
        <v>#REF!</v>
      </c>
      <c r="Q225" s="21" t="e">
        <f t="shared" si="40"/>
        <v>#REF!</v>
      </c>
      <c r="R225" s="31">
        <v>0</v>
      </c>
      <c r="S225" s="32">
        <v>3.86</v>
      </c>
      <c r="T225" s="32" t="e">
        <f t="shared" si="41"/>
        <v>#REF!</v>
      </c>
      <c r="U225" s="32" t="e">
        <f t="shared" si="42"/>
        <v>#REF!</v>
      </c>
      <c r="V225" s="25">
        <v>0</v>
      </c>
      <c r="W225" s="26">
        <v>3.4299999999999997</v>
      </c>
      <c r="X225" s="26" t="e">
        <f t="shared" si="43"/>
        <v>#REF!</v>
      </c>
      <c r="Y225" s="36" t="e">
        <f t="shared" si="44"/>
        <v>#REF!</v>
      </c>
      <c r="Z225" s="21">
        <v>0</v>
      </c>
      <c r="AA225" s="21">
        <v>2.9099999999999997</v>
      </c>
      <c r="AB225" s="21" t="e">
        <f t="shared" si="45"/>
        <v>#REF!</v>
      </c>
      <c r="AC225" s="21" t="e">
        <f t="shared" si="46"/>
        <v>#REF!</v>
      </c>
    </row>
    <row r="226" spans="1:29" ht="15.75" customHeight="1" x14ac:dyDescent="0.35">
      <c r="A226" s="2" t="s">
        <v>271</v>
      </c>
      <c r="B226" s="18" t="s">
        <v>256</v>
      </c>
      <c r="C226" s="14" t="e">
        <f>#REF!</f>
        <v>#REF!</v>
      </c>
      <c r="D226" s="6" t="e">
        <f>#REF!</f>
        <v>#REF!</v>
      </c>
      <c r="E226" s="4"/>
      <c r="F226" s="31">
        <v>5.0599999999999996</v>
      </c>
      <c r="G226" s="32">
        <v>2.86</v>
      </c>
      <c r="H226" s="32" t="e">
        <f t="shared" si="47"/>
        <v>#REF!</v>
      </c>
      <c r="I226" s="32" t="e">
        <f t="shared" si="36"/>
        <v>#REF!</v>
      </c>
      <c r="J226" s="25">
        <v>5.0599999999999996</v>
      </c>
      <c r="K226" s="26">
        <v>2.44</v>
      </c>
      <c r="L226" s="26" t="e">
        <f t="shared" si="37"/>
        <v>#REF!</v>
      </c>
      <c r="M226" s="36" t="e">
        <f t="shared" si="38"/>
        <v>#REF!</v>
      </c>
      <c r="N226" s="21">
        <v>5.0599999999999996</v>
      </c>
      <c r="O226" s="21">
        <v>1.92</v>
      </c>
      <c r="P226" s="21" t="e">
        <f t="shared" si="39"/>
        <v>#REF!</v>
      </c>
      <c r="Q226" s="21" t="e">
        <f t="shared" si="40"/>
        <v>#REF!</v>
      </c>
      <c r="R226" s="31">
        <v>0</v>
      </c>
      <c r="S226" s="32">
        <v>3.86</v>
      </c>
      <c r="T226" s="32" t="e">
        <f t="shared" si="41"/>
        <v>#REF!</v>
      </c>
      <c r="U226" s="32" t="e">
        <f t="shared" si="42"/>
        <v>#REF!</v>
      </c>
      <c r="V226" s="25" t="s">
        <v>257</v>
      </c>
      <c r="W226" s="26" t="s">
        <v>257</v>
      </c>
      <c r="X226" s="26" t="str">
        <f t="shared" si="43"/>
        <v/>
      </c>
      <c r="Y226" s="36" t="str">
        <f t="shared" si="44"/>
        <v/>
      </c>
      <c r="Z226" s="21">
        <v>0</v>
      </c>
      <c r="AA226" s="21">
        <v>2.9099999999999997</v>
      </c>
      <c r="AB226" s="21" t="e">
        <f t="shared" si="45"/>
        <v>#REF!</v>
      </c>
      <c r="AC226" s="21" t="e">
        <f t="shared" si="46"/>
        <v>#REF!</v>
      </c>
    </row>
    <row r="227" spans="1:29" ht="15.75" customHeight="1" x14ac:dyDescent="0.35">
      <c r="A227" s="2" t="s">
        <v>212</v>
      </c>
      <c r="B227" s="18" t="s">
        <v>256</v>
      </c>
      <c r="C227" s="14" t="e">
        <f>#REF!</f>
        <v>#REF!</v>
      </c>
      <c r="D227" s="6" t="e">
        <f>#REF!</f>
        <v>#REF!</v>
      </c>
      <c r="E227" s="4"/>
      <c r="F227" s="31">
        <v>5.0599999999999996</v>
      </c>
      <c r="G227" s="32">
        <v>2.48</v>
      </c>
      <c r="H227" s="32" t="e">
        <f t="shared" si="47"/>
        <v>#REF!</v>
      </c>
      <c r="I227" s="32" t="e">
        <f t="shared" si="36"/>
        <v>#REF!</v>
      </c>
      <c r="J227" s="25">
        <v>5.0599999999999996</v>
      </c>
      <c r="K227" s="26">
        <v>2.42</v>
      </c>
      <c r="L227" s="26" t="e">
        <f t="shared" si="37"/>
        <v>#REF!</v>
      </c>
      <c r="M227" s="36" t="e">
        <f t="shared" si="38"/>
        <v>#REF!</v>
      </c>
      <c r="N227" s="21">
        <v>5.0599999999999996</v>
      </c>
      <c r="O227" s="21">
        <v>1.64</v>
      </c>
      <c r="P227" s="21" t="e">
        <f t="shared" si="39"/>
        <v>#REF!</v>
      </c>
      <c r="Q227" s="21" t="e">
        <f t="shared" si="40"/>
        <v>#REF!</v>
      </c>
      <c r="R227" s="31">
        <v>0</v>
      </c>
      <c r="S227" s="32">
        <v>3.42</v>
      </c>
      <c r="T227" s="32" t="e">
        <f t="shared" si="41"/>
        <v>#REF!</v>
      </c>
      <c r="U227" s="32" t="e">
        <f t="shared" si="42"/>
        <v>#REF!</v>
      </c>
      <c r="V227" s="25" t="s">
        <v>257</v>
      </c>
      <c r="W227" s="26" t="s">
        <v>257</v>
      </c>
      <c r="X227" s="26" t="str">
        <f t="shared" si="43"/>
        <v/>
      </c>
      <c r="Y227" s="36" t="str">
        <f t="shared" si="44"/>
        <v/>
      </c>
      <c r="Z227" s="21">
        <v>0</v>
      </c>
      <c r="AA227" s="21">
        <v>2.58</v>
      </c>
      <c r="AB227" s="21" t="e">
        <f t="shared" si="45"/>
        <v>#REF!</v>
      </c>
      <c r="AC227" s="21" t="e">
        <f t="shared" si="46"/>
        <v>#REF!</v>
      </c>
    </row>
    <row r="228" spans="1:29" ht="15.75" customHeight="1" x14ac:dyDescent="0.35">
      <c r="A228" s="2" t="s">
        <v>213</v>
      </c>
      <c r="B228" s="18" t="s">
        <v>256</v>
      </c>
      <c r="C228" s="14" t="e">
        <f>#REF!</f>
        <v>#REF!</v>
      </c>
      <c r="D228" s="6" t="e">
        <f>#REF!</f>
        <v>#REF!</v>
      </c>
      <c r="E228" s="4"/>
      <c r="F228" s="31">
        <v>5.0599999999999996</v>
      </c>
      <c r="G228" s="32">
        <v>2.86</v>
      </c>
      <c r="H228" s="32" t="e">
        <f t="shared" si="47"/>
        <v>#REF!</v>
      </c>
      <c r="I228" s="32" t="e">
        <f t="shared" si="36"/>
        <v>#REF!</v>
      </c>
      <c r="J228" s="25">
        <v>5.0599999999999996</v>
      </c>
      <c r="K228" s="26">
        <v>2.44</v>
      </c>
      <c r="L228" s="26" t="e">
        <f t="shared" si="37"/>
        <v>#REF!</v>
      </c>
      <c r="M228" s="36" t="e">
        <f t="shared" si="38"/>
        <v>#REF!</v>
      </c>
      <c r="N228" s="21" t="s">
        <v>257</v>
      </c>
      <c r="O228" s="21" t="s">
        <v>257</v>
      </c>
      <c r="P228" s="21" t="str">
        <f t="shared" si="39"/>
        <v/>
      </c>
      <c r="Q228" s="21" t="str">
        <f t="shared" si="40"/>
        <v/>
      </c>
      <c r="R228" s="31">
        <v>0</v>
      </c>
      <c r="S228" s="32">
        <v>3.86</v>
      </c>
      <c r="T228" s="32" t="e">
        <f t="shared" si="41"/>
        <v>#REF!</v>
      </c>
      <c r="U228" s="32" t="e">
        <f t="shared" si="42"/>
        <v>#REF!</v>
      </c>
      <c r="V228" s="25" t="s">
        <v>257</v>
      </c>
      <c r="W228" s="26" t="s">
        <v>257</v>
      </c>
      <c r="X228" s="26" t="str">
        <f t="shared" si="43"/>
        <v/>
      </c>
      <c r="Y228" s="36" t="str">
        <f t="shared" si="44"/>
        <v/>
      </c>
      <c r="Z228" s="21" t="s">
        <v>257</v>
      </c>
      <c r="AA228" s="21" t="s">
        <v>257</v>
      </c>
      <c r="AB228" s="21" t="str">
        <f t="shared" si="45"/>
        <v/>
      </c>
      <c r="AC228" s="21" t="str">
        <f t="shared" si="46"/>
        <v/>
      </c>
    </row>
    <row r="229" spans="1:29" ht="15.75" customHeight="1" x14ac:dyDescent="0.35">
      <c r="A229" s="2" t="s">
        <v>214</v>
      </c>
      <c r="B229" s="18" t="s">
        <v>256</v>
      </c>
      <c r="C229" s="14" t="e">
        <f>#REF!</f>
        <v>#REF!</v>
      </c>
      <c r="D229" s="6" t="e">
        <f>#REF!</f>
        <v>#REF!</v>
      </c>
      <c r="E229" s="4"/>
      <c r="F229" s="31">
        <v>5.0599999999999996</v>
      </c>
      <c r="G229" s="32">
        <v>2.86</v>
      </c>
      <c r="H229" s="32" t="e">
        <f t="shared" si="47"/>
        <v>#REF!</v>
      </c>
      <c r="I229" s="32" t="e">
        <f t="shared" si="36"/>
        <v>#REF!</v>
      </c>
      <c r="J229" s="25">
        <v>5.0599999999999996</v>
      </c>
      <c r="K229" s="26">
        <v>2.44</v>
      </c>
      <c r="L229" s="26" t="e">
        <f t="shared" si="37"/>
        <v>#REF!</v>
      </c>
      <c r="M229" s="36" t="e">
        <f t="shared" si="38"/>
        <v>#REF!</v>
      </c>
      <c r="N229" s="21">
        <v>5.0599999999999996</v>
      </c>
      <c r="O229" s="21">
        <v>1.92</v>
      </c>
      <c r="P229" s="21" t="e">
        <f t="shared" si="39"/>
        <v>#REF!</v>
      </c>
      <c r="Q229" s="21" t="e">
        <f t="shared" si="40"/>
        <v>#REF!</v>
      </c>
      <c r="R229" s="31">
        <v>0</v>
      </c>
      <c r="S229" s="32">
        <v>3.86</v>
      </c>
      <c r="T229" s="32" t="e">
        <f t="shared" si="41"/>
        <v>#REF!</v>
      </c>
      <c r="U229" s="32" t="e">
        <f t="shared" si="42"/>
        <v>#REF!</v>
      </c>
      <c r="V229" s="25" t="s">
        <v>257</v>
      </c>
      <c r="W229" s="26" t="s">
        <v>257</v>
      </c>
      <c r="X229" s="26" t="str">
        <f t="shared" si="43"/>
        <v/>
      </c>
      <c r="Y229" s="36" t="str">
        <f t="shared" si="44"/>
        <v/>
      </c>
      <c r="Z229" s="21">
        <v>0</v>
      </c>
      <c r="AA229" s="21">
        <v>2.9099999999999997</v>
      </c>
      <c r="AB229" s="21" t="e">
        <f t="shared" si="45"/>
        <v>#REF!</v>
      </c>
      <c r="AC229" s="21" t="e">
        <f t="shared" si="46"/>
        <v>#REF!</v>
      </c>
    </row>
    <row r="230" spans="1:29" ht="15.75" customHeight="1" x14ac:dyDescent="0.35">
      <c r="A230" s="2" t="s">
        <v>272</v>
      </c>
      <c r="B230" s="18" t="s">
        <v>256</v>
      </c>
      <c r="C230" s="14" t="e">
        <f>#REF!</f>
        <v>#REF!</v>
      </c>
      <c r="D230" s="6" t="e">
        <f>#REF!</f>
        <v>#REF!</v>
      </c>
      <c r="E230" s="4"/>
      <c r="F230" s="31">
        <v>5.0599999999999996</v>
      </c>
      <c r="G230" s="32">
        <v>2.5499999999999998</v>
      </c>
      <c r="H230" s="32" t="e">
        <f t="shared" si="47"/>
        <v>#REF!</v>
      </c>
      <c r="I230" s="32" t="e">
        <f t="shared" si="36"/>
        <v>#REF!</v>
      </c>
      <c r="J230" s="25">
        <v>5.0599999999999996</v>
      </c>
      <c r="K230" s="26">
        <v>2.0799999999999996</v>
      </c>
      <c r="L230" s="26" t="e">
        <f t="shared" si="37"/>
        <v>#REF!</v>
      </c>
      <c r="M230" s="36" t="e">
        <f t="shared" si="38"/>
        <v>#REF!</v>
      </c>
      <c r="N230" s="21">
        <v>5.0599999999999996</v>
      </c>
      <c r="O230" s="21">
        <v>1.62</v>
      </c>
      <c r="P230" s="21" t="e">
        <f t="shared" si="39"/>
        <v>#REF!</v>
      </c>
      <c r="Q230" s="21" t="e">
        <f t="shared" si="40"/>
        <v>#REF!</v>
      </c>
      <c r="R230" s="31">
        <v>0</v>
      </c>
      <c r="S230" s="32">
        <v>3.46</v>
      </c>
      <c r="T230" s="32" t="e">
        <f t="shared" si="41"/>
        <v>#REF!</v>
      </c>
      <c r="U230" s="32" t="e">
        <f t="shared" si="42"/>
        <v>#REF!</v>
      </c>
      <c r="V230" s="25">
        <v>0</v>
      </c>
      <c r="W230" s="26">
        <v>2.9899999999999998</v>
      </c>
      <c r="X230" s="26" t="e">
        <f t="shared" si="43"/>
        <v>#REF!</v>
      </c>
      <c r="Y230" s="36" t="e">
        <f t="shared" si="44"/>
        <v>#REF!</v>
      </c>
      <c r="Z230" s="21">
        <v>0</v>
      </c>
      <c r="AA230" s="21">
        <v>2.5299999999999998</v>
      </c>
      <c r="AB230" s="21" t="e">
        <f t="shared" si="45"/>
        <v>#REF!</v>
      </c>
      <c r="AC230" s="21" t="e">
        <f t="shared" si="46"/>
        <v>#REF!</v>
      </c>
    </row>
    <row r="231" spans="1:29" ht="15.75" customHeight="1" x14ac:dyDescent="0.35">
      <c r="A231" s="2" t="s">
        <v>216</v>
      </c>
      <c r="B231" s="18" t="s">
        <v>256</v>
      </c>
      <c r="C231" s="14" t="e">
        <f>#REF!</f>
        <v>#REF!</v>
      </c>
      <c r="D231" s="6" t="e">
        <f>#REF!</f>
        <v>#REF!</v>
      </c>
      <c r="E231" s="4"/>
      <c r="F231" s="31">
        <v>5.0599999999999996</v>
      </c>
      <c r="G231" s="32">
        <v>2.48</v>
      </c>
      <c r="H231" s="32" t="e">
        <f t="shared" si="47"/>
        <v>#REF!</v>
      </c>
      <c r="I231" s="32" t="e">
        <f t="shared" si="36"/>
        <v>#REF!</v>
      </c>
      <c r="J231" s="25">
        <v>5.0599999999999996</v>
      </c>
      <c r="K231" s="26">
        <v>2.42</v>
      </c>
      <c r="L231" s="26" t="e">
        <f t="shared" si="37"/>
        <v>#REF!</v>
      </c>
      <c r="M231" s="36" t="e">
        <f t="shared" si="38"/>
        <v>#REF!</v>
      </c>
      <c r="N231" s="21">
        <v>5.0599999999999996</v>
      </c>
      <c r="O231" s="21">
        <v>1.64</v>
      </c>
      <c r="P231" s="21" t="e">
        <f t="shared" si="39"/>
        <v>#REF!</v>
      </c>
      <c r="Q231" s="21" t="e">
        <f t="shared" si="40"/>
        <v>#REF!</v>
      </c>
      <c r="R231" s="31">
        <v>0</v>
      </c>
      <c r="S231" s="32">
        <v>3.42</v>
      </c>
      <c r="T231" s="32" t="e">
        <f t="shared" si="41"/>
        <v>#REF!</v>
      </c>
      <c r="U231" s="32" t="e">
        <f t="shared" si="42"/>
        <v>#REF!</v>
      </c>
      <c r="V231" s="25" t="s">
        <v>257</v>
      </c>
      <c r="W231" s="26" t="s">
        <v>257</v>
      </c>
      <c r="X231" s="26" t="str">
        <f t="shared" si="43"/>
        <v/>
      </c>
      <c r="Y231" s="36" t="str">
        <f t="shared" si="44"/>
        <v/>
      </c>
      <c r="Z231" s="21">
        <v>0</v>
      </c>
      <c r="AA231" s="21">
        <v>2.58</v>
      </c>
      <c r="AB231" s="21" t="e">
        <f t="shared" si="45"/>
        <v>#REF!</v>
      </c>
      <c r="AC231" s="21" t="e">
        <f t="shared" si="46"/>
        <v>#REF!</v>
      </c>
    </row>
    <row r="232" spans="1:29" ht="15.75" customHeight="1" x14ac:dyDescent="0.35">
      <c r="A232" s="2" t="s">
        <v>217</v>
      </c>
      <c r="B232" s="18" t="s">
        <v>256</v>
      </c>
      <c r="C232" s="14" t="e">
        <f>#REF!</f>
        <v>#REF!</v>
      </c>
      <c r="D232" s="6" t="e">
        <f>#REF!</f>
        <v>#REF!</v>
      </c>
      <c r="E232" s="4"/>
      <c r="F232" s="31">
        <v>5.0599999999999996</v>
      </c>
      <c r="G232" s="32">
        <v>2.48</v>
      </c>
      <c r="H232" s="32" t="e">
        <f t="shared" si="47"/>
        <v>#REF!</v>
      </c>
      <c r="I232" s="32" t="e">
        <f t="shared" si="36"/>
        <v>#REF!</v>
      </c>
      <c r="J232" s="25">
        <v>5.0599999999999996</v>
      </c>
      <c r="K232" s="26">
        <v>2.42</v>
      </c>
      <c r="L232" s="26" t="e">
        <f t="shared" si="37"/>
        <v>#REF!</v>
      </c>
      <c r="M232" s="36" t="e">
        <f t="shared" si="38"/>
        <v>#REF!</v>
      </c>
      <c r="N232" s="21">
        <v>5.0599999999999996</v>
      </c>
      <c r="O232" s="21">
        <v>1.64</v>
      </c>
      <c r="P232" s="21" t="e">
        <f t="shared" si="39"/>
        <v>#REF!</v>
      </c>
      <c r="Q232" s="21" t="e">
        <f t="shared" si="40"/>
        <v>#REF!</v>
      </c>
      <c r="R232" s="31">
        <v>0</v>
      </c>
      <c r="S232" s="32">
        <v>3.42</v>
      </c>
      <c r="T232" s="32" t="e">
        <f t="shared" si="41"/>
        <v>#REF!</v>
      </c>
      <c r="U232" s="32" t="e">
        <f t="shared" si="42"/>
        <v>#REF!</v>
      </c>
      <c r="V232" s="25" t="s">
        <v>257</v>
      </c>
      <c r="W232" s="26" t="s">
        <v>257</v>
      </c>
      <c r="X232" s="26" t="str">
        <f t="shared" si="43"/>
        <v/>
      </c>
      <c r="Y232" s="36" t="str">
        <f t="shared" si="44"/>
        <v/>
      </c>
      <c r="Z232" s="21">
        <v>0</v>
      </c>
      <c r="AA232" s="21">
        <v>2.58</v>
      </c>
      <c r="AB232" s="21" t="e">
        <f t="shared" si="45"/>
        <v>#REF!</v>
      </c>
      <c r="AC232" s="21" t="e">
        <f t="shared" si="46"/>
        <v>#REF!</v>
      </c>
    </row>
    <row r="233" spans="1:29" ht="15.75" customHeight="1" x14ac:dyDescent="0.35">
      <c r="A233" s="2" t="s">
        <v>218</v>
      </c>
      <c r="B233" s="18" t="s">
        <v>256</v>
      </c>
      <c r="C233" s="14" t="e">
        <f>#REF!</f>
        <v>#REF!</v>
      </c>
      <c r="D233" s="6" t="e">
        <f>#REF!</f>
        <v>#REF!</v>
      </c>
      <c r="E233" s="4"/>
      <c r="F233" s="31">
        <v>5.0599999999999996</v>
      </c>
      <c r="G233" s="32">
        <v>1.83</v>
      </c>
      <c r="H233" s="32" t="e">
        <f t="shared" si="47"/>
        <v>#REF!</v>
      </c>
      <c r="I233" s="32" t="e">
        <f t="shared" si="36"/>
        <v>#REF!</v>
      </c>
      <c r="J233" s="25" t="s">
        <v>257</v>
      </c>
      <c r="K233" s="26" t="s">
        <v>257</v>
      </c>
      <c r="L233" s="26" t="str">
        <f t="shared" si="37"/>
        <v/>
      </c>
      <c r="M233" s="36" t="str">
        <f t="shared" si="38"/>
        <v/>
      </c>
      <c r="N233" s="21">
        <v>5.0599999999999996</v>
      </c>
      <c r="O233" s="21">
        <v>1.6300000000000001</v>
      </c>
      <c r="P233" s="21" t="e">
        <f t="shared" si="39"/>
        <v>#REF!</v>
      </c>
      <c r="Q233" s="21" t="e">
        <f t="shared" si="40"/>
        <v>#REF!</v>
      </c>
      <c r="R233" s="31">
        <v>0</v>
      </c>
      <c r="S233" s="32">
        <v>2.7399999999999998</v>
      </c>
      <c r="T233" s="32" t="e">
        <f t="shared" si="41"/>
        <v>#REF!</v>
      </c>
      <c r="U233" s="32" t="e">
        <f t="shared" si="42"/>
        <v>#REF!</v>
      </c>
      <c r="V233" s="25" t="s">
        <v>257</v>
      </c>
      <c r="W233" s="26" t="s">
        <v>257</v>
      </c>
      <c r="X233" s="26" t="str">
        <f t="shared" si="43"/>
        <v/>
      </c>
      <c r="Y233" s="36" t="str">
        <f t="shared" si="44"/>
        <v/>
      </c>
      <c r="Z233" s="21">
        <v>0</v>
      </c>
      <c r="AA233" s="21">
        <v>2.59</v>
      </c>
      <c r="AB233" s="21" t="e">
        <f t="shared" si="45"/>
        <v>#REF!</v>
      </c>
      <c r="AC233" s="21" t="e">
        <f t="shared" si="46"/>
        <v>#REF!</v>
      </c>
    </row>
    <row r="234" spans="1:29" ht="15.75" customHeight="1" x14ac:dyDescent="0.35">
      <c r="A234" s="2" t="s">
        <v>219</v>
      </c>
      <c r="B234" s="18" t="s">
        <v>256</v>
      </c>
      <c r="C234" s="14" t="e">
        <f>#REF!</f>
        <v>#REF!</v>
      </c>
      <c r="D234" s="6" t="e">
        <f>#REF!</f>
        <v>#REF!</v>
      </c>
      <c r="E234" s="4"/>
      <c r="F234" s="31">
        <v>5.0599999999999996</v>
      </c>
      <c r="G234" s="32">
        <v>2.8699999999999997</v>
      </c>
      <c r="H234" s="32" t="e">
        <f t="shared" si="47"/>
        <v>#REF!</v>
      </c>
      <c r="I234" s="32" t="e">
        <f t="shared" si="36"/>
        <v>#REF!</v>
      </c>
      <c r="J234" s="25" t="s">
        <v>257</v>
      </c>
      <c r="K234" s="26" t="s">
        <v>257</v>
      </c>
      <c r="L234" s="26" t="str">
        <f t="shared" si="37"/>
        <v/>
      </c>
      <c r="M234" s="36" t="str">
        <f t="shared" si="38"/>
        <v/>
      </c>
      <c r="N234" s="21">
        <v>5.0599999999999996</v>
      </c>
      <c r="O234" s="21">
        <v>1.56</v>
      </c>
      <c r="P234" s="21" t="e">
        <f t="shared" si="39"/>
        <v>#REF!</v>
      </c>
      <c r="Q234" s="21" t="e">
        <f t="shared" si="40"/>
        <v>#REF!</v>
      </c>
      <c r="R234" s="31">
        <v>0</v>
      </c>
      <c r="S234" s="32">
        <v>3.8099999999999996</v>
      </c>
      <c r="T234" s="32" t="e">
        <f t="shared" si="41"/>
        <v>#REF!</v>
      </c>
      <c r="U234" s="32" t="e">
        <f t="shared" si="42"/>
        <v>#REF!</v>
      </c>
      <c r="V234" s="25" t="s">
        <v>257</v>
      </c>
      <c r="W234" s="26" t="s">
        <v>257</v>
      </c>
      <c r="X234" s="26" t="str">
        <f t="shared" si="43"/>
        <v/>
      </c>
      <c r="Y234" s="36" t="str">
        <f t="shared" si="44"/>
        <v/>
      </c>
      <c r="Z234" s="21">
        <v>0</v>
      </c>
      <c r="AA234" s="21">
        <v>2.4899999999999998</v>
      </c>
      <c r="AB234" s="21" t="e">
        <f t="shared" si="45"/>
        <v>#REF!</v>
      </c>
      <c r="AC234" s="21" t="e">
        <f t="shared" si="46"/>
        <v>#REF!</v>
      </c>
    </row>
    <row r="235" spans="1:29" ht="15.75" customHeight="1" x14ac:dyDescent="0.35">
      <c r="A235" s="2" t="s">
        <v>273</v>
      </c>
      <c r="B235" s="18" t="s">
        <v>256</v>
      </c>
      <c r="C235" s="14" t="e">
        <f>#REF!</f>
        <v>#REF!</v>
      </c>
      <c r="D235" s="6" t="e">
        <f>#REF!</f>
        <v>#REF!</v>
      </c>
      <c r="E235" s="4"/>
      <c r="F235" s="31">
        <v>5.0599999999999996</v>
      </c>
      <c r="G235" s="32">
        <v>2.5499999999999998</v>
      </c>
      <c r="H235" s="32" t="e">
        <f t="shared" si="47"/>
        <v>#REF!</v>
      </c>
      <c r="I235" s="32" t="e">
        <f t="shared" si="36"/>
        <v>#REF!</v>
      </c>
      <c r="J235" s="25">
        <v>5.0599999999999996</v>
      </c>
      <c r="K235" s="26">
        <v>2.0799999999999996</v>
      </c>
      <c r="L235" s="26" t="e">
        <f t="shared" si="37"/>
        <v>#REF!</v>
      </c>
      <c r="M235" s="36" t="e">
        <f t="shared" si="38"/>
        <v>#REF!</v>
      </c>
      <c r="N235" s="21" t="s">
        <v>257</v>
      </c>
      <c r="O235" s="21" t="s">
        <v>257</v>
      </c>
      <c r="P235" s="21" t="str">
        <f t="shared" si="39"/>
        <v/>
      </c>
      <c r="Q235" s="21" t="str">
        <f t="shared" si="40"/>
        <v/>
      </c>
      <c r="R235" s="31">
        <v>0</v>
      </c>
      <c r="S235" s="32">
        <v>3.46</v>
      </c>
      <c r="T235" s="32" t="e">
        <f t="shared" si="41"/>
        <v>#REF!</v>
      </c>
      <c r="U235" s="32" t="e">
        <f t="shared" si="42"/>
        <v>#REF!</v>
      </c>
      <c r="V235" s="25" t="s">
        <v>257</v>
      </c>
      <c r="W235" s="26" t="s">
        <v>257</v>
      </c>
      <c r="X235" s="26" t="str">
        <f t="shared" si="43"/>
        <v/>
      </c>
      <c r="Y235" s="36" t="str">
        <f t="shared" si="44"/>
        <v/>
      </c>
      <c r="Z235" s="21" t="s">
        <v>257</v>
      </c>
      <c r="AA235" s="21" t="s">
        <v>257</v>
      </c>
      <c r="AB235" s="21" t="str">
        <f t="shared" si="45"/>
        <v/>
      </c>
      <c r="AC235" s="21" t="str">
        <f t="shared" si="46"/>
        <v/>
      </c>
    </row>
    <row r="236" spans="1:29" ht="15.75" customHeight="1" x14ac:dyDescent="0.35">
      <c r="A236" s="2" t="s">
        <v>221</v>
      </c>
      <c r="B236" s="18" t="s">
        <v>256</v>
      </c>
      <c r="C236" s="14" t="e">
        <f>#REF!</f>
        <v>#REF!</v>
      </c>
      <c r="D236" s="6" t="e">
        <f>#REF!</f>
        <v>#REF!</v>
      </c>
      <c r="E236" s="4"/>
      <c r="F236" s="31">
        <v>5.0599999999999996</v>
      </c>
      <c r="G236" s="32">
        <v>2.86</v>
      </c>
      <c r="H236" s="32" t="e">
        <f t="shared" si="47"/>
        <v>#REF!</v>
      </c>
      <c r="I236" s="32" t="e">
        <f t="shared" si="36"/>
        <v>#REF!</v>
      </c>
      <c r="J236" s="25">
        <v>5.0599999999999996</v>
      </c>
      <c r="K236" s="26">
        <v>2.44</v>
      </c>
      <c r="L236" s="26" t="e">
        <f t="shared" si="37"/>
        <v>#REF!</v>
      </c>
      <c r="M236" s="36" t="e">
        <f t="shared" si="38"/>
        <v>#REF!</v>
      </c>
      <c r="N236" s="21">
        <v>5.0599999999999996</v>
      </c>
      <c r="O236" s="21">
        <v>1.92</v>
      </c>
      <c r="P236" s="21" t="e">
        <f t="shared" si="39"/>
        <v>#REF!</v>
      </c>
      <c r="Q236" s="21" t="e">
        <f t="shared" si="40"/>
        <v>#REF!</v>
      </c>
      <c r="R236" s="31">
        <v>0</v>
      </c>
      <c r="S236" s="32">
        <v>3.86</v>
      </c>
      <c r="T236" s="32" t="e">
        <f t="shared" si="41"/>
        <v>#REF!</v>
      </c>
      <c r="U236" s="32" t="e">
        <f t="shared" si="42"/>
        <v>#REF!</v>
      </c>
      <c r="V236" s="25" t="s">
        <v>257</v>
      </c>
      <c r="W236" s="26" t="s">
        <v>257</v>
      </c>
      <c r="X236" s="26" t="str">
        <f t="shared" si="43"/>
        <v/>
      </c>
      <c r="Y236" s="36" t="str">
        <f t="shared" si="44"/>
        <v/>
      </c>
      <c r="Z236" s="21">
        <v>0</v>
      </c>
      <c r="AA236" s="21">
        <v>2.9099999999999997</v>
      </c>
      <c r="AB236" s="21" t="e">
        <f t="shared" si="45"/>
        <v>#REF!</v>
      </c>
      <c r="AC236" s="21" t="e">
        <f t="shared" si="46"/>
        <v>#REF!</v>
      </c>
    </row>
    <row r="237" spans="1:29" ht="15.75" customHeight="1" x14ac:dyDescent="0.35">
      <c r="A237" s="2" t="s">
        <v>223</v>
      </c>
      <c r="B237" s="18" t="s">
        <v>256</v>
      </c>
      <c r="C237" s="14" t="e">
        <f>#REF!</f>
        <v>#REF!</v>
      </c>
      <c r="D237" s="6" t="e">
        <f>#REF!</f>
        <v>#REF!</v>
      </c>
      <c r="E237" s="4"/>
      <c r="F237" s="31">
        <v>5.0599999999999996</v>
      </c>
      <c r="G237" s="32">
        <v>2.48</v>
      </c>
      <c r="H237" s="32" t="e">
        <f t="shared" si="47"/>
        <v>#REF!</v>
      </c>
      <c r="I237" s="32" t="e">
        <f t="shared" si="36"/>
        <v>#REF!</v>
      </c>
      <c r="J237" s="25">
        <v>5.0599999999999996</v>
      </c>
      <c r="K237" s="26">
        <v>2.42</v>
      </c>
      <c r="L237" s="26" t="e">
        <f t="shared" si="37"/>
        <v>#REF!</v>
      </c>
      <c r="M237" s="36" t="e">
        <f t="shared" si="38"/>
        <v>#REF!</v>
      </c>
      <c r="N237" s="21">
        <v>5.0599999999999996</v>
      </c>
      <c r="O237" s="21">
        <v>1.64</v>
      </c>
      <c r="P237" s="21" t="e">
        <f t="shared" si="39"/>
        <v>#REF!</v>
      </c>
      <c r="Q237" s="21" t="e">
        <f t="shared" si="40"/>
        <v>#REF!</v>
      </c>
      <c r="R237" s="31">
        <v>0</v>
      </c>
      <c r="S237" s="32">
        <v>3.42</v>
      </c>
      <c r="T237" s="32" t="e">
        <f t="shared" si="41"/>
        <v>#REF!</v>
      </c>
      <c r="U237" s="32" t="e">
        <f t="shared" si="42"/>
        <v>#REF!</v>
      </c>
      <c r="V237" s="25">
        <v>0</v>
      </c>
      <c r="W237" s="26">
        <v>3.36</v>
      </c>
      <c r="X237" s="26" t="e">
        <f t="shared" si="43"/>
        <v>#REF!</v>
      </c>
      <c r="Y237" s="36" t="e">
        <f t="shared" si="44"/>
        <v>#REF!</v>
      </c>
      <c r="Z237" s="21">
        <v>0</v>
      </c>
      <c r="AA237" s="21">
        <v>2.58</v>
      </c>
      <c r="AB237" s="21" t="e">
        <f t="shared" si="45"/>
        <v>#REF!</v>
      </c>
      <c r="AC237" s="21" t="e">
        <f t="shared" si="46"/>
        <v>#REF!</v>
      </c>
    </row>
    <row r="238" spans="1:29" ht="15.75" customHeight="1" x14ac:dyDescent="0.35">
      <c r="A238" s="2" t="s">
        <v>224</v>
      </c>
      <c r="B238" s="18" t="s">
        <v>256</v>
      </c>
      <c r="C238" s="14" t="e">
        <f>#REF!</f>
        <v>#REF!</v>
      </c>
      <c r="D238" s="6" t="e">
        <f>#REF!</f>
        <v>#REF!</v>
      </c>
      <c r="E238" s="4"/>
      <c r="F238" s="31">
        <v>5.0599999999999996</v>
      </c>
      <c r="G238" s="32">
        <v>2.8699999999999997</v>
      </c>
      <c r="H238" s="32" t="e">
        <f t="shared" si="47"/>
        <v>#REF!</v>
      </c>
      <c r="I238" s="32" t="e">
        <f t="shared" si="36"/>
        <v>#REF!</v>
      </c>
      <c r="J238" s="25" t="s">
        <v>257</v>
      </c>
      <c r="K238" s="26" t="s">
        <v>257</v>
      </c>
      <c r="L238" s="26" t="str">
        <f t="shared" si="37"/>
        <v/>
      </c>
      <c r="M238" s="36" t="str">
        <f t="shared" si="38"/>
        <v/>
      </c>
      <c r="N238" s="21">
        <v>5.0599999999999996</v>
      </c>
      <c r="O238" s="21">
        <v>1.56</v>
      </c>
      <c r="P238" s="21" t="e">
        <f t="shared" si="39"/>
        <v>#REF!</v>
      </c>
      <c r="Q238" s="21" t="e">
        <f t="shared" si="40"/>
        <v>#REF!</v>
      </c>
      <c r="R238" s="31">
        <v>0</v>
      </c>
      <c r="S238" s="32">
        <v>3.8099999999999996</v>
      </c>
      <c r="T238" s="32" t="e">
        <f t="shared" si="41"/>
        <v>#REF!</v>
      </c>
      <c r="U238" s="32" t="e">
        <f t="shared" si="42"/>
        <v>#REF!</v>
      </c>
      <c r="V238" s="25" t="s">
        <v>257</v>
      </c>
      <c r="W238" s="26" t="s">
        <v>257</v>
      </c>
      <c r="X238" s="26" t="str">
        <f t="shared" si="43"/>
        <v/>
      </c>
      <c r="Y238" s="36" t="str">
        <f t="shared" si="44"/>
        <v/>
      </c>
      <c r="Z238" s="21">
        <v>0</v>
      </c>
      <c r="AA238" s="21">
        <v>2.4899999999999998</v>
      </c>
      <c r="AB238" s="21" t="e">
        <f t="shared" si="45"/>
        <v>#REF!</v>
      </c>
      <c r="AC238" s="21" t="e">
        <f t="shared" si="46"/>
        <v>#REF!</v>
      </c>
    </row>
    <row r="239" spans="1:29" ht="15.75" customHeight="1" x14ac:dyDescent="0.35">
      <c r="A239" s="2" t="s">
        <v>274</v>
      </c>
      <c r="B239" s="18" t="s">
        <v>256</v>
      </c>
      <c r="C239" s="14" t="e">
        <f>#REF!</f>
        <v>#REF!</v>
      </c>
      <c r="D239" s="6" t="e">
        <f>#REF!</f>
        <v>#REF!</v>
      </c>
      <c r="E239" s="4"/>
      <c r="F239" s="31">
        <v>5.0599999999999996</v>
      </c>
      <c r="G239" s="32">
        <v>1.65</v>
      </c>
      <c r="H239" s="32" t="e">
        <f t="shared" si="47"/>
        <v>#REF!</v>
      </c>
      <c r="I239" s="32" t="e">
        <f t="shared" si="36"/>
        <v>#REF!</v>
      </c>
      <c r="J239" s="25">
        <v>5.0599999999999996</v>
      </c>
      <c r="K239" s="26">
        <v>1.61</v>
      </c>
      <c r="L239" s="26" t="e">
        <f t="shared" si="37"/>
        <v>#REF!</v>
      </c>
      <c r="M239" s="36" t="e">
        <f t="shared" si="38"/>
        <v>#REF!</v>
      </c>
      <c r="N239" s="21">
        <v>5.0599999999999996</v>
      </c>
      <c r="O239" s="21">
        <v>1.46</v>
      </c>
      <c r="P239" s="21" t="e">
        <f t="shared" si="39"/>
        <v>#REF!</v>
      </c>
      <c r="Q239" s="21" t="e">
        <f t="shared" si="40"/>
        <v>#REF!</v>
      </c>
      <c r="R239" s="31">
        <v>0</v>
      </c>
      <c r="S239" s="32">
        <v>2.6599999999999997</v>
      </c>
      <c r="T239" s="32" t="e">
        <f t="shared" si="41"/>
        <v>#REF!</v>
      </c>
      <c r="U239" s="32" t="e">
        <f t="shared" si="42"/>
        <v>#REF!</v>
      </c>
      <c r="V239" s="25">
        <v>0</v>
      </c>
      <c r="W239" s="26">
        <v>2.57</v>
      </c>
      <c r="X239" s="26" t="e">
        <f t="shared" si="43"/>
        <v>#REF!</v>
      </c>
      <c r="Y239" s="36" t="e">
        <f t="shared" si="44"/>
        <v>#REF!</v>
      </c>
      <c r="Z239" s="21">
        <v>0</v>
      </c>
      <c r="AA239" s="21">
        <v>2.44</v>
      </c>
      <c r="AB239" s="21" t="e">
        <f t="shared" si="45"/>
        <v>#REF!</v>
      </c>
      <c r="AC239" s="21" t="e">
        <f t="shared" si="46"/>
        <v>#REF!</v>
      </c>
    </row>
    <row r="240" spans="1:29" ht="15.75" customHeight="1" x14ac:dyDescent="0.35">
      <c r="A240" s="2" t="s">
        <v>225</v>
      </c>
      <c r="B240" s="18" t="s">
        <v>256</v>
      </c>
      <c r="C240" s="14" t="e">
        <f>#REF!</f>
        <v>#REF!</v>
      </c>
      <c r="D240" s="6" t="e">
        <f>#REF!</f>
        <v>#REF!</v>
      </c>
      <c r="E240" s="4"/>
      <c r="F240" s="31">
        <v>5.0599999999999996</v>
      </c>
      <c r="G240" s="32">
        <v>2.5499999999999998</v>
      </c>
      <c r="H240" s="32" t="e">
        <f t="shared" si="47"/>
        <v>#REF!</v>
      </c>
      <c r="I240" s="32" t="e">
        <f t="shared" si="36"/>
        <v>#REF!</v>
      </c>
      <c r="J240" s="25" t="s">
        <v>257</v>
      </c>
      <c r="K240" s="26" t="s">
        <v>257</v>
      </c>
      <c r="L240" s="26" t="str">
        <f t="shared" si="37"/>
        <v/>
      </c>
      <c r="M240" s="36" t="str">
        <f t="shared" si="38"/>
        <v/>
      </c>
      <c r="N240" s="21" t="s">
        <v>257</v>
      </c>
      <c r="O240" s="21" t="s">
        <v>257</v>
      </c>
      <c r="P240" s="21" t="str">
        <f t="shared" si="39"/>
        <v/>
      </c>
      <c r="Q240" s="21" t="str">
        <f t="shared" si="40"/>
        <v/>
      </c>
      <c r="R240" s="31">
        <v>0</v>
      </c>
      <c r="S240" s="32">
        <v>3.46</v>
      </c>
      <c r="T240" s="32" t="e">
        <f t="shared" si="41"/>
        <v>#REF!</v>
      </c>
      <c r="U240" s="32" t="e">
        <f t="shared" si="42"/>
        <v>#REF!</v>
      </c>
      <c r="V240" s="25" t="s">
        <v>257</v>
      </c>
      <c r="W240" s="26" t="s">
        <v>257</v>
      </c>
      <c r="X240" s="26" t="str">
        <f t="shared" si="43"/>
        <v/>
      </c>
      <c r="Y240" s="36" t="str">
        <f t="shared" si="44"/>
        <v/>
      </c>
      <c r="Z240" s="21" t="s">
        <v>257</v>
      </c>
      <c r="AA240" s="21" t="s">
        <v>257</v>
      </c>
      <c r="AB240" s="21" t="str">
        <f t="shared" si="45"/>
        <v/>
      </c>
      <c r="AC240" s="21" t="str">
        <f t="shared" si="46"/>
        <v/>
      </c>
    </row>
    <row r="241" spans="1:29" ht="15.75" customHeight="1" x14ac:dyDescent="0.35">
      <c r="A241" s="2" t="s">
        <v>226</v>
      </c>
      <c r="B241" s="18" t="s">
        <v>256</v>
      </c>
      <c r="C241" s="14" t="e">
        <f>#REF!</f>
        <v>#REF!</v>
      </c>
      <c r="D241" s="6" t="e">
        <f>#REF!</f>
        <v>#REF!</v>
      </c>
      <c r="E241" s="4"/>
      <c r="F241" s="31">
        <v>5.0599999999999996</v>
      </c>
      <c r="G241" s="32">
        <v>1.9</v>
      </c>
      <c r="H241" s="32" t="e">
        <f t="shared" si="47"/>
        <v>#REF!</v>
      </c>
      <c r="I241" s="32" t="e">
        <f t="shared" si="36"/>
        <v>#REF!</v>
      </c>
      <c r="J241" s="25">
        <v>5.0599999999999996</v>
      </c>
      <c r="K241" s="26">
        <v>1.56</v>
      </c>
      <c r="L241" s="26" t="e">
        <f t="shared" si="37"/>
        <v>#REF!</v>
      </c>
      <c r="M241" s="36" t="e">
        <f t="shared" si="38"/>
        <v>#REF!</v>
      </c>
      <c r="N241" s="21">
        <v>5.0599999999999996</v>
      </c>
      <c r="O241" s="21">
        <v>1.51</v>
      </c>
      <c r="P241" s="21" t="e">
        <f t="shared" si="39"/>
        <v>#REF!</v>
      </c>
      <c r="Q241" s="21" t="e">
        <f t="shared" si="40"/>
        <v>#REF!</v>
      </c>
      <c r="R241" s="31">
        <v>0</v>
      </c>
      <c r="S241" s="32">
        <v>2.9</v>
      </c>
      <c r="T241" s="32" t="e">
        <f t="shared" si="41"/>
        <v>#REF!</v>
      </c>
      <c r="U241" s="32" t="e">
        <f t="shared" si="42"/>
        <v>#REF!</v>
      </c>
      <c r="V241" s="25">
        <v>0</v>
      </c>
      <c r="W241" s="26">
        <v>2.5399999999999996</v>
      </c>
      <c r="X241" s="26" t="e">
        <f t="shared" si="43"/>
        <v>#REF!</v>
      </c>
      <c r="Y241" s="36" t="e">
        <f t="shared" si="44"/>
        <v>#REF!</v>
      </c>
      <c r="Z241" s="21">
        <v>0</v>
      </c>
      <c r="AA241" s="21">
        <v>2.5</v>
      </c>
      <c r="AB241" s="21" t="e">
        <f t="shared" si="45"/>
        <v>#REF!</v>
      </c>
      <c r="AC241" s="21" t="e">
        <f t="shared" si="46"/>
        <v>#REF!</v>
      </c>
    </row>
    <row r="242" spans="1:29" ht="15.75" customHeight="1" x14ac:dyDescent="0.35">
      <c r="A242" s="2" t="s">
        <v>227</v>
      </c>
      <c r="B242" s="18" t="s">
        <v>256</v>
      </c>
      <c r="C242" s="14" t="e">
        <f>#REF!</f>
        <v>#REF!</v>
      </c>
      <c r="D242" s="6" t="e">
        <f>#REF!</f>
        <v>#REF!</v>
      </c>
      <c r="E242" s="4"/>
      <c r="F242" s="31">
        <v>5.0599999999999996</v>
      </c>
      <c r="G242" s="32">
        <v>2.8699999999999997</v>
      </c>
      <c r="H242" s="32" t="e">
        <f t="shared" si="47"/>
        <v>#REF!</v>
      </c>
      <c r="I242" s="32" t="e">
        <f t="shared" si="36"/>
        <v>#REF!</v>
      </c>
      <c r="J242" s="25" t="s">
        <v>257</v>
      </c>
      <c r="K242" s="26" t="s">
        <v>257</v>
      </c>
      <c r="L242" s="26" t="str">
        <f t="shared" si="37"/>
        <v/>
      </c>
      <c r="M242" s="36" t="str">
        <f t="shared" si="38"/>
        <v/>
      </c>
      <c r="N242" s="21">
        <v>5.0599999999999996</v>
      </c>
      <c r="O242" s="21">
        <v>1.56</v>
      </c>
      <c r="P242" s="21" t="e">
        <f t="shared" si="39"/>
        <v>#REF!</v>
      </c>
      <c r="Q242" s="21" t="e">
        <f t="shared" si="40"/>
        <v>#REF!</v>
      </c>
      <c r="R242" s="31">
        <v>0</v>
      </c>
      <c r="S242" s="32">
        <v>3.8099999999999996</v>
      </c>
      <c r="T242" s="32" t="e">
        <f t="shared" si="41"/>
        <v>#REF!</v>
      </c>
      <c r="U242" s="32" t="e">
        <f t="shared" si="42"/>
        <v>#REF!</v>
      </c>
      <c r="V242" s="25" t="s">
        <v>257</v>
      </c>
      <c r="W242" s="26" t="s">
        <v>257</v>
      </c>
      <c r="X242" s="26" t="str">
        <f t="shared" si="43"/>
        <v/>
      </c>
      <c r="Y242" s="36" t="str">
        <f t="shared" si="44"/>
        <v/>
      </c>
      <c r="Z242" s="21">
        <v>0</v>
      </c>
      <c r="AA242" s="21">
        <v>2.4899999999999998</v>
      </c>
      <c r="AB242" s="21" t="e">
        <f t="shared" si="45"/>
        <v>#REF!</v>
      </c>
      <c r="AC242" s="21" t="e">
        <f t="shared" si="46"/>
        <v>#REF!</v>
      </c>
    </row>
    <row r="243" spans="1:29" ht="15.75" customHeight="1" x14ac:dyDescent="0.35">
      <c r="A243" s="2" t="s">
        <v>228</v>
      </c>
      <c r="B243" s="18" t="s">
        <v>256</v>
      </c>
      <c r="C243" s="14" t="e">
        <f>#REF!</f>
        <v>#REF!</v>
      </c>
      <c r="D243" s="6" t="e">
        <f>#REF!</f>
        <v>#REF!</v>
      </c>
      <c r="E243" s="4"/>
      <c r="F243" s="31">
        <v>5.0599999999999996</v>
      </c>
      <c r="G243" s="32">
        <v>2.86</v>
      </c>
      <c r="H243" s="32" t="e">
        <f t="shared" si="47"/>
        <v>#REF!</v>
      </c>
      <c r="I243" s="32" t="e">
        <f t="shared" si="36"/>
        <v>#REF!</v>
      </c>
      <c r="J243" s="25" t="s">
        <v>257</v>
      </c>
      <c r="K243" s="26" t="s">
        <v>257</v>
      </c>
      <c r="L243" s="26" t="str">
        <f t="shared" si="37"/>
        <v/>
      </c>
      <c r="M243" s="36" t="str">
        <f t="shared" si="38"/>
        <v/>
      </c>
      <c r="N243" s="21">
        <v>5.0599999999999996</v>
      </c>
      <c r="O243" s="21">
        <v>1.92</v>
      </c>
      <c r="P243" s="21" t="e">
        <f t="shared" si="39"/>
        <v>#REF!</v>
      </c>
      <c r="Q243" s="21" t="e">
        <f t="shared" si="40"/>
        <v>#REF!</v>
      </c>
      <c r="R243" s="31">
        <v>0</v>
      </c>
      <c r="S243" s="32">
        <v>3.86</v>
      </c>
      <c r="T243" s="32" t="e">
        <f t="shared" si="41"/>
        <v>#REF!</v>
      </c>
      <c r="U243" s="32" t="e">
        <f t="shared" si="42"/>
        <v>#REF!</v>
      </c>
      <c r="V243" s="25" t="s">
        <v>257</v>
      </c>
      <c r="W243" s="26" t="s">
        <v>257</v>
      </c>
      <c r="X243" s="26" t="str">
        <f t="shared" si="43"/>
        <v/>
      </c>
      <c r="Y243" s="36" t="str">
        <f t="shared" si="44"/>
        <v/>
      </c>
      <c r="Z243" s="21">
        <v>0</v>
      </c>
      <c r="AA243" s="21">
        <v>2.9099999999999997</v>
      </c>
      <c r="AB243" s="21" t="e">
        <f t="shared" si="45"/>
        <v>#REF!</v>
      </c>
      <c r="AC243" s="21" t="e">
        <f t="shared" si="46"/>
        <v>#REF!</v>
      </c>
    </row>
    <row r="244" spans="1:29" ht="15.75" customHeight="1" x14ac:dyDescent="0.35">
      <c r="A244" s="2" t="s">
        <v>275</v>
      </c>
      <c r="B244" s="18" t="s">
        <v>256</v>
      </c>
      <c r="C244" s="14" t="e">
        <f>#REF!</f>
        <v>#REF!</v>
      </c>
      <c r="D244" s="6" t="e">
        <f>#REF!</f>
        <v>#REF!</v>
      </c>
      <c r="E244" s="4"/>
      <c r="F244" s="31">
        <v>5.0599999999999996</v>
      </c>
      <c r="G244" s="32">
        <v>1.4</v>
      </c>
      <c r="H244" s="32" t="e">
        <f t="shared" si="47"/>
        <v>#REF!</v>
      </c>
      <c r="I244" s="32" t="e">
        <f t="shared" si="36"/>
        <v>#REF!</v>
      </c>
      <c r="J244" s="25" t="s">
        <v>257</v>
      </c>
      <c r="K244" s="26" t="s">
        <v>257</v>
      </c>
      <c r="L244" s="26" t="str">
        <f t="shared" si="37"/>
        <v/>
      </c>
      <c r="M244" s="36" t="str">
        <f t="shared" si="38"/>
        <v/>
      </c>
      <c r="N244" s="21">
        <v>5.0599999999999996</v>
      </c>
      <c r="O244" s="21">
        <v>1.17</v>
      </c>
      <c r="P244" s="21" t="e">
        <f t="shared" si="39"/>
        <v>#REF!</v>
      </c>
      <c r="Q244" s="21" t="e">
        <f t="shared" si="40"/>
        <v>#REF!</v>
      </c>
      <c r="R244" s="31">
        <v>0</v>
      </c>
      <c r="S244" s="32">
        <v>2.38</v>
      </c>
      <c r="T244" s="32" t="e">
        <f t="shared" si="41"/>
        <v>#REF!</v>
      </c>
      <c r="U244" s="32" t="e">
        <f t="shared" si="42"/>
        <v>#REF!</v>
      </c>
      <c r="V244" s="25" t="s">
        <v>257</v>
      </c>
      <c r="W244" s="26" t="s">
        <v>257</v>
      </c>
      <c r="X244" s="26" t="str">
        <f t="shared" si="43"/>
        <v/>
      </c>
      <c r="Y244" s="36" t="str">
        <f t="shared" si="44"/>
        <v/>
      </c>
      <c r="Z244" s="21">
        <v>0</v>
      </c>
      <c r="AA244" s="21">
        <v>2.17</v>
      </c>
      <c r="AB244" s="21" t="e">
        <f t="shared" si="45"/>
        <v>#REF!</v>
      </c>
      <c r="AC244" s="21" t="e">
        <f t="shared" si="46"/>
        <v>#REF!</v>
      </c>
    </row>
    <row r="245" spans="1:29" ht="15.75" customHeight="1" x14ac:dyDescent="0.35">
      <c r="A245" s="2" t="s">
        <v>230</v>
      </c>
      <c r="B245" s="18" t="s">
        <v>256</v>
      </c>
      <c r="C245" s="14" t="e">
        <f>#REF!</f>
        <v>#REF!</v>
      </c>
      <c r="D245" s="6" t="e">
        <f>#REF!</f>
        <v>#REF!</v>
      </c>
      <c r="E245" s="4"/>
      <c r="F245" s="31">
        <v>5.0599999999999996</v>
      </c>
      <c r="G245" s="32">
        <v>2.5499999999999998</v>
      </c>
      <c r="H245" s="32" t="e">
        <f t="shared" si="47"/>
        <v>#REF!</v>
      </c>
      <c r="I245" s="32" t="e">
        <f t="shared" si="36"/>
        <v>#REF!</v>
      </c>
      <c r="J245" s="25">
        <v>5.0599999999999996</v>
      </c>
      <c r="K245" s="26">
        <v>2.0799999999999996</v>
      </c>
      <c r="L245" s="26" t="e">
        <f t="shared" si="37"/>
        <v>#REF!</v>
      </c>
      <c r="M245" s="36" t="e">
        <f t="shared" si="38"/>
        <v>#REF!</v>
      </c>
      <c r="N245" s="21" t="s">
        <v>257</v>
      </c>
      <c r="O245" s="21" t="s">
        <v>257</v>
      </c>
      <c r="P245" s="21" t="str">
        <f t="shared" si="39"/>
        <v/>
      </c>
      <c r="Q245" s="21" t="str">
        <f t="shared" si="40"/>
        <v/>
      </c>
      <c r="R245" s="31">
        <v>0</v>
      </c>
      <c r="S245" s="32">
        <v>3.46</v>
      </c>
      <c r="T245" s="32" t="e">
        <f t="shared" si="41"/>
        <v>#REF!</v>
      </c>
      <c r="U245" s="32" t="e">
        <f t="shared" si="42"/>
        <v>#REF!</v>
      </c>
      <c r="V245" s="25" t="s">
        <v>257</v>
      </c>
      <c r="W245" s="26" t="s">
        <v>257</v>
      </c>
      <c r="X245" s="26" t="str">
        <f t="shared" si="43"/>
        <v/>
      </c>
      <c r="Y245" s="36" t="str">
        <f t="shared" si="44"/>
        <v/>
      </c>
      <c r="Z245" s="21" t="s">
        <v>257</v>
      </c>
      <c r="AA245" s="21" t="s">
        <v>257</v>
      </c>
      <c r="AB245" s="21" t="str">
        <f t="shared" si="45"/>
        <v/>
      </c>
      <c r="AC245" s="21" t="str">
        <f t="shared" si="46"/>
        <v/>
      </c>
    </row>
    <row r="246" spans="1:29" ht="15.75" customHeight="1" x14ac:dyDescent="0.35">
      <c r="A246" s="2" t="s">
        <v>231</v>
      </c>
      <c r="B246" s="18" t="s">
        <v>256</v>
      </c>
      <c r="C246" s="14" t="e">
        <f>#REF!</f>
        <v>#REF!</v>
      </c>
      <c r="D246" s="6" t="e">
        <f>#REF!</f>
        <v>#REF!</v>
      </c>
      <c r="E246" s="4"/>
      <c r="F246" s="31">
        <v>5.0599999999999996</v>
      </c>
      <c r="G246" s="32">
        <v>2.86</v>
      </c>
      <c r="H246" s="32" t="e">
        <f t="shared" si="47"/>
        <v>#REF!</v>
      </c>
      <c r="I246" s="32" t="e">
        <f t="shared" si="36"/>
        <v>#REF!</v>
      </c>
      <c r="J246" s="25">
        <v>5.0599999999999996</v>
      </c>
      <c r="K246" s="26">
        <v>2.44</v>
      </c>
      <c r="L246" s="26" t="e">
        <f t="shared" si="37"/>
        <v>#REF!</v>
      </c>
      <c r="M246" s="36" t="e">
        <f t="shared" si="38"/>
        <v>#REF!</v>
      </c>
      <c r="N246" s="21">
        <v>5.0599999999999996</v>
      </c>
      <c r="O246" s="21">
        <v>1.92</v>
      </c>
      <c r="P246" s="21" t="e">
        <f t="shared" si="39"/>
        <v>#REF!</v>
      </c>
      <c r="Q246" s="21" t="e">
        <f t="shared" si="40"/>
        <v>#REF!</v>
      </c>
      <c r="R246" s="31">
        <v>0</v>
      </c>
      <c r="S246" s="32">
        <v>3.86</v>
      </c>
      <c r="T246" s="32" t="e">
        <f t="shared" si="41"/>
        <v>#REF!</v>
      </c>
      <c r="U246" s="32" t="e">
        <f t="shared" si="42"/>
        <v>#REF!</v>
      </c>
      <c r="V246" s="25" t="s">
        <v>257</v>
      </c>
      <c r="W246" s="26" t="s">
        <v>257</v>
      </c>
      <c r="X246" s="26" t="str">
        <f t="shared" si="43"/>
        <v/>
      </c>
      <c r="Y246" s="36" t="str">
        <f t="shared" si="44"/>
        <v/>
      </c>
      <c r="Z246" s="21">
        <v>0</v>
      </c>
      <c r="AA246" s="21">
        <v>2.9099999999999997</v>
      </c>
      <c r="AB246" s="21" t="e">
        <f t="shared" si="45"/>
        <v>#REF!</v>
      </c>
      <c r="AC246" s="21" t="e">
        <f t="shared" si="46"/>
        <v>#REF!</v>
      </c>
    </row>
    <row r="247" spans="1:29" ht="15.75" customHeight="1" x14ac:dyDescent="0.35">
      <c r="A247" s="2" t="s">
        <v>276</v>
      </c>
      <c r="B247" s="18" t="s">
        <v>256</v>
      </c>
      <c r="C247" s="14" t="e">
        <f>#REF!</f>
        <v>#REF!</v>
      </c>
      <c r="D247" s="6" t="e">
        <f>#REF!</f>
        <v>#REF!</v>
      </c>
      <c r="E247" s="4"/>
      <c r="F247" s="31">
        <v>5.0599999999999996</v>
      </c>
      <c r="G247" s="32">
        <v>2.86</v>
      </c>
      <c r="H247" s="32" t="e">
        <f t="shared" si="47"/>
        <v>#REF!</v>
      </c>
      <c r="I247" s="32" t="e">
        <f t="shared" si="36"/>
        <v>#REF!</v>
      </c>
      <c r="J247" s="25">
        <v>5.0599999999999996</v>
      </c>
      <c r="K247" s="26">
        <v>2.44</v>
      </c>
      <c r="L247" s="26" t="e">
        <f t="shared" si="37"/>
        <v>#REF!</v>
      </c>
      <c r="M247" s="36" t="e">
        <f t="shared" si="38"/>
        <v>#REF!</v>
      </c>
      <c r="N247" s="21">
        <v>5.0599999999999996</v>
      </c>
      <c r="O247" s="21">
        <v>1.92</v>
      </c>
      <c r="P247" s="21" t="e">
        <f t="shared" si="39"/>
        <v>#REF!</v>
      </c>
      <c r="Q247" s="21" t="e">
        <f t="shared" si="40"/>
        <v>#REF!</v>
      </c>
      <c r="R247" s="31">
        <v>0</v>
      </c>
      <c r="S247" s="32">
        <v>3.86</v>
      </c>
      <c r="T247" s="32" t="e">
        <f t="shared" si="41"/>
        <v>#REF!</v>
      </c>
      <c r="U247" s="32" t="e">
        <f t="shared" si="42"/>
        <v>#REF!</v>
      </c>
      <c r="V247" s="25" t="s">
        <v>257</v>
      </c>
      <c r="W247" s="26" t="s">
        <v>257</v>
      </c>
      <c r="X247" s="26" t="str">
        <f t="shared" si="43"/>
        <v/>
      </c>
      <c r="Y247" s="36" t="str">
        <f t="shared" si="44"/>
        <v/>
      </c>
      <c r="Z247" s="21">
        <v>0</v>
      </c>
      <c r="AA247" s="21">
        <v>2.9099999999999997</v>
      </c>
      <c r="AB247" s="21" t="e">
        <f t="shared" si="45"/>
        <v>#REF!</v>
      </c>
      <c r="AC247" s="21" t="e">
        <f t="shared" si="46"/>
        <v>#REF!</v>
      </c>
    </row>
    <row r="248" spans="1:29" ht="15.75" customHeight="1" x14ac:dyDescent="0.35">
      <c r="A248" s="2" t="s">
        <v>233</v>
      </c>
      <c r="B248" s="18" t="s">
        <v>256</v>
      </c>
      <c r="C248" s="14" t="e">
        <f>#REF!</f>
        <v>#REF!</v>
      </c>
      <c r="D248" s="6" t="e">
        <f>#REF!</f>
        <v>#REF!</v>
      </c>
      <c r="E248" s="4"/>
      <c r="F248" s="31">
        <v>5.0599999999999996</v>
      </c>
      <c r="G248" s="32">
        <v>2.48</v>
      </c>
      <c r="H248" s="32" t="e">
        <f t="shared" si="47"/>
        <v>#REF!</v>
      </c>
      <c r="I248" s="32" t="e">
        <f t="shared" si="36"/>
        <v>#REF!</v>
      </c>
      <c r="J248" s="25">
        <v>5.0599999999999996</v>
      </c>
      <c r="K248" s="26">
        <v>2.42</v>
      </c>
      <c r="L248" s="26" t="e">
        <f t="shared" si="37"/>
        <v>#REF!</v>
      </c>
      <c r="M248" s="36" t="e">
        <f t="shared" si="38"/>
        <v>#REF!</v>
      </c>
      <c r="N248" s="21" t="s">
        <v>257</v>
      </c>
      <c r="O248" s="21" t="s">
        <v>257</v>
      </c>
      <c r="P248" s="21" t="str">
        <f t="shared" si="39"/>
        <v/>
      </c>
      <c r="Q248" s="21" t="str">
        <f t="shared" si="40"/>
        <v/>
      </c>
      <c r="R248" s="31">
        <v>0</v>
      </c>
      <c r="S248" s="32">
        <v>3.42</v>
      </c>
      <c r="T248" s="32" t="e">
        <f t="shared" si="41"/>
        <v>#REF!</v>
      </c>
      <c r="U248" s="32" t="e">
        <f t="shared" si="42"/>
        <v>#REF!</v>
      </c>
      <c r="V248" s="25" t="s">
        <v>257</v>
      </c>
      <c r="W248" s="26" t="s">
        <v>257</v>
      </c>
      <c r="X248" s="26" t="str">
        <f t="shared" si="43"/>
        <v/>
      </c>
      <c r="Y248" s="36" t="str">
        <f t="shared" si="44"/>
        <v/>
      </c>
      <c r="Z248" s="21" t="s">
        <v>257</v>
      </c>
      <c r="AA248" s="21" t="s">
        <v>257</v>
      </c>
      <c r="AB248" s="21" t="str">
        <f t="shared" si="45"/>
        <v/>
      </c>
      <c r="AC248" s="21" t="str">
        <f t="shared" si="46"/>
        <v/>
      </c>
    </row>
    <row r="249" spans="1:29" ht="15.75" customHeight="1" x14ac:dyDescent="0.35">
      <c r="A249" s="2" t="s">
        <v>234</v>
      </c>
      <c r="B249" s="18" t="s">
        <v>256</v>
      </c>
      <c r="C249" s="14" t="e">
        <f>#REF!</f>
        <v>#REF!</v>
      </c>
      <c r="D249" s="6" t="e">
        <f>#REF!</f>
        <v>#REF!</v>
      </c>
      <c r="E249" s="4"/>
      <c r="F249" s="31">
        <v>5.0599999999999996</v>
      </c>
      <c r="G249" s="32">
        <v>2.86</v>
      </c>
      <c r="H249" s="32" t="e">
        <f t="shared" si="47"/>
        <v>#REF!</v>
      </c>
      <c r="I249" s="32" t="e">
        <f t="shared" si="36"/>
        <v>#REF!</v>
      </c>
      <c r="J249" s="25">
        <v>5.0599999999999996</v>
      </c>
      <c r="K249" s="26">
        <v>2.44</v>
      </c>
      <c r="L249" s="26" t="e">
        <f t="shared" si="37"/>
        <v>#REF!</v>
      </c>
      <c r="M249" s="36" t="e">
        <f t="shared" si="38"/>
        <v>#REF!</v>
      </c>
      <c r="N249" s="21">
        <v>5.0599999999999996</v>
      </c>
      <c r="O249" s="21">
        <v>1.92</v>
      </c>
      <c r="P249" s="21" t="e">
        <f t="shared" si="39"/>
        <v>#REF!</v>
      </c>
      <c r="Q249" s="21" t="e">
        <f t="shared" si="40"/>
        <v>#REF!</v>
      </c>
      <c r="R249" s="31">
        <v>0</v>
      </c>
      <c r="S249" s="32">
        <v>3.86</v>
      </c>
      <c r="T249" s="32" t="e">
        <f t="shared" si="41"/>
        <v>#REF!</v>
      </c>
      <c r="U249" s="32" t="e">
        <f t="shared" si="42"/>
        <v>#REF!</v>
      </c>
      <c r="V249" s="25">
        <v>0</v>
      </c>
      <c r="W249" s="26">
        <v>3.4299999999999997</v>
      </c>
      <c r="X249" s="26" t="e">
        <f t="shared" si="43"/>
        <v>#REF!</v>
      </c>
      <c r="Y249" s="36" t="e">
        <f t="shared" si="44"/>
        <v>#REF!</v>
      </c>
      <c r="Z249" s="21">
        <v>0</v>
      </c>
      <c r="AA249" s="21">
        <v>2.9099999999999997</v>
      </c>
      <c r="AB249" s="21" t="e">
        <f t="shared" si="45"/>
        <v>#REF!</v>
      </c>
      <c r="AC249" s="21" t="e">
        <f t="shared" si="46"/>
        <v>#REF!</v>
      </c>
    </row>
    <row r="250" spans="1:29" ht="15.75" customHeight="1" x14ac:dyDescent="0.35">
      <c r="A250" s="2" t="s">
        <v>235</v>
      </c>
      <c r="B250" s="18" t="s">
        <v>256</v>
      </c>
      <c r="C250" s="14" t="e">
        <f>#REF!</f>
        <v>#REF!</v>
      </c>
      <c r="D250" s="6" t="e">
        <f>#REF!</f>
        <v>#REF!</v>
      </c>
      <c r="E250" s="4"/>
      <c r="F250" s="31">
        <v>5.0599999999999996</v>
      </c>
      <c r="G250" s="32">
        <v>1.65</v>
      </c>
      <c r="H250" s="32" t="e">
        <f t="shared" si="47"/>
        <v>#REF!</v>
      </c>
      <c r="I250" s="32" t="e">
        <f t="shared" si="36"/>
        <v>#REF!</v>
      </c>
      <c r="J250" s="25">
        <v>5.0599999999999996</v>
      </c>
      <c r="K250" s="26">
        <v>1.59</v>
      </c>
      <c r="L250" s="26" t="e">
        <f t="shared" si="37"/>
        <v>#REF!</v>
      </c>
      <c r="M250" s="36" t="e">
        <f t="shared" si="38"/>
        <v>#REF!</v>
      </c>
      <c r="N250" s="21">
        <v>5.0599999999999996</v>
      </c>
      <c r="O250" s="21">
        <v>1.53</v>
      </c>
      <c r="P250" s="21" t="e">
        <f t="shared" si="39"/>
        <v>#REF!</v>
      </c>
      <c r="Q250" s="21" t="e">
        <f t="shared" si="40"/>
        <v>#REF!</v>
      </c>
      <c r="R250" s="31">
        <v>0</v>
      </c>
      <c r="S250" s="32">
        <v>2.63</v>
      </c>
      <c r="T250" s="32" t="e">
        <f t="shared" si="41"/>
        <v>#REF!</v>
      </c>
      <c r="U250" s="32" t="e">
        <f t="shared" si="42"/>
        <v>#REF!</v>
      </c>
      <c r="V250" s="25" t="s">
        <v>257</v>
      </c>
      <c r="W250" s="26" t="s">
        <v>257</v>
      </c>
      <c r="X250" s="26" t="str">
        <f t="shared" si="43"/>
        <v/>
      </c>
      <c r="Y250" s="36" t="str">
        <f t="shared" si="44"/>
        <v/>
      </c>
      <c r="Z250" s="21">
        <v>0</v>
      </c>
      <c r="AA250" s="21">
        <v>2.5199999999999996</v>
      </c>
      <c r="AB250" s="21" t="e">
        <f t="shared" si="45"/>
        <v>#REF!</v>
      </c>
      <c r="AC250" s="21" t="e">
        <f t="shared" si="46"/>
        <v>#REF!</v>
      </c>
    </row>
    <row r="251" spans="1:29" ht="15.75" customHeight="1" x14ac:dyDescent="0.35">
      <c r="A251" s="2" t="s">
        <v>236</v>
      </c>
      <c r="B251" s="18" t="s">
        <v>256</v>
      </c>
      <c r="C251" s="14" t="e">
        <f>#REF!</f>
        <v>#REF!</v>
      </c>
      <c r="D251" s="6" t="e">
        <f>#REF!</f>
        <v>#REF!</v>
      </c>
      <c r="E251" s="4"/>
      <c r="F251" s="31">
        <v>5.0599999999999996</v>
      </c>
      <c r="G251" s="32">
        <v>2.48</v>
      </c>
      <c r="H251" s="32" t="e">
        <f t="shared" si="47"/>
        <v>#REF!</v>
      </c>
      <c r="I251" s="32" t="e">
        <f t="shared" si="36"/>
        <v>#REF!</v>
      </c>
      <c r="J251" s="25">
        <v>5.0599999999999996</v>
      </c>
      <c r="K251" s="26">
        <v>2.42</v>
      </c>
      <c r="L251" s="26" t="e">
        <f t="shared" si="37"/>
        <v>#REF!</v>
      </c>
      <c r="M251" s="36" t="e">
        <f t="shared" si="38"/>
        <v>#REF!</v>
      </c>
      <c r="N251" s="21" t="s">
        <v>257</v>
      </c>
      <c r="O251" s="21" t="s">
        <v>257</v>
      </c>
      <c r="P251" s="21" t="str">
        <f t="shared" si="39"/>
        <v/>
      </c>
      <c r="Q251" s="21" t="str">
        <f t="shared" si="40"/>
        <v/>
      </c>
      <c r="R251" s="31">
        <v>0</v>
      </c>
      <c r="S251" s="32">
        <v>3.42</v>
      </c>
      <c r="T251" s="32" t="e">
        <f t="shared" si="41"/>
        <v>#REF!</v>
      </c>
      <c r="U251" s="32" t="e">
        <f t="shared" si="42"/>
        <v>#REF!</v>
      </c>
      <c r="V251" s="25">
        <v>0</v>
      </c>
      <c r="W251" s="26">
        <v>3.36</v>
      </c>
      <c r="X251" s="26" t="e">
        <f t="shared" si="43"/>
        <v>#REF!</v>
      </c>
      <c r="Y251" s="36" t="e">
        <f t="shared" si="44"/>
        <v>#REF!</v>
      </c>
      <c r="Z251" s="21" t="s">
        <v>257</v>
      </c>
      <c r="AA251" s="21" t="s">
        <v>257</v>
      </c>
      <c r="AB251" s="21" t="str">
        <f t="shared" si="45"/>
        <v/>
      </c>
      <c r="AC251" s="21" t="str">
        <f t="shared" si="46"/>
        <v/>
      </c>
    </row>
    <row r="252" spans="1:29" ht="15.75" customHeight="1" thickBot="1" x14ac:dyDescent="0.4">
      <c r="A252" s="3" t="s">
        <v>237</v>
      </c>
      <c r="B252" s="19" t="s">
        <v>256</v>
      </c>
      <c r="C252" s="15" t="e">
        <f>#REF!</f>
        <v>#REF!</v>
      </c>
      <c r="D252" s="7" t="e">
        <f>#REF!</f>
        <v>#REF!</v>
      </c>
      <c r="E252" s="4"/>
      <c r="F252" s="33">
        <v>5.0599999999999996</v>
      </c>
      <c r="G252" s="34">
        <v>2.48</v>
      </c>
      <c r="H252" s="34" t="e">
        <f t="shared" si="47"/>
        <v>#REF!</v>
      </c>
      <c r="I252" s="34" t="e">
        <f t="shared" si="36"/>
        <v>#REF!</v>
      </c>
      <c r="J252" s="27">
        <v>5.0599999999999996</v>
      </c>
      <c r="K252" s="28">
        <v>2.42</v>
      </c>
      <c r="L252" s="28" t="e">
        <f t="shared" si="37"/>
        <v>#REF!</v>
      </c>
      <c r="M252" s="37" t="e">
        <f t="shared" si="38"/>
        <v>#REF!</v>
      </c>
      <c r="N252" s="22" t="s">
        <v>257</v>
      </c>
      <c r="O252" s="22" t="s">
        <v>257</v>
      </c>
      <c r="P252" s="22" t="str">
        <f t="shared" si="39"/>
        <v/>
      </c>
      <c r="Q252" s="22" t="str">
        <f t="shared" si="40"/>
        <v/>
      </c>
      <c r="R252" s="33">
        <v>0</v>
      </c>
      <c r="S252" s="34">
        <v>3.42</v>
      </c>
      <c r="T252" s="34" t="e">
        <f t="shared" si="41"/>
        <v>#REF!</v>
      </c>
      <c r="U252" s="34" t="e">
        <f t="shared" si="42"/>
        <v>#REF!</v>
      </c>
      <c r="V252" s="27">
        <v>0</v>
      </c>
      <c r="W252" s="28">
        <v>3.36</v>
      </c>
      <c r="X252" s="28" t="e">
        <f t="shared" si="43"/>
        <v>#REF!</v>
      </c>
      <c r="Y252" s="37" t="e">
        <f t="shared" si="44"/>
        <v>#REF!</v>
      </c>
      <c r="Z252" s="22" t="s">
        <v>257</v>
      </c>
      <c r="AA252" s="22" t="s">
        <v>257</v>
      </c>
      <c r="AB252" s="22" t="str">
        <f t="shared" si="45"/>
        <v/>
      </c>
      <c r="AC252" s="22" t="str">
        <f t="shared" si="46"/>
        <v/>
      </c>
    </row>
    <row r="253" spans="1:29" ht="14.5" x14ac:dyDescent="0.35"/>
    <row r="254" spans="1:29" ht="14.5" x14ac:dyDescent="0.35"/>
  </sheetData>
  <mergeCells count="14">
    <mergeCell ref="F18:Q18"/>
    <mergeCell ref="F20:I20"/>
    <mergeCell ref="F19:I19"/>
    <mergeCell ref="J19:M19"/>
    <mergeCell ref="J20:M20"/>
    <mergeCell ref="N20:Q20"/>
    <mergeCell ref="N19:Q19"/>
    <mergeCell ref="R18:AC18"/>
    <mergeCell ref="R19:U19"/>
    <mergeCell ref="V19:Y19"/>
    <mergeCell ref="Z19:AC19"/>
    <mergeCell ref="R20:U20"/>
    <mergeCell ref="V20:Y20"/>
    <mergeCell ref="Z20:AC20"/>
  </mergeCells>
  <dataValidations count="1">
    <dataValidation type="list" allowBlank="1" showInputMessage="1" showErrorMessage="1" sqref="B18" xr:uid="{00000000-0002-0000-0500-000000000000}">
      <formula1>"Yes,No"</formula1>
    </dataValidation>
  </dataValidations>
  <pageMargins left="0.7" right="0.7" top="0.75" bottom="0.75" header="0.3" footer="0.3"/>
  <pageSetup paperSize="9" orientation="portrait" r:id="rId1"/>
  <headerFooter>
    <oddFooter>&amp;L&amp;1#&amp;"Calibri"&amp;10&amp;K000000Classified: RMG – Internal</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078D2-E742-4E23-973C-80793299E305}">
  <sheetPr codeName="Sheet6">
    <tabColor theme="1"/>
  </sheetPr>
  <dimension ref="A1:F26"/>
  <sheetViews>
    <sheetView workbookViewId="0">
      <selection activeCell="K8" sqref="K8"/>
    </sheetView>
  </sheetViews>
  <sheetFormatPr defaultRowHeight="14.5" x14ac:dyDescent="0.35"/>
  <cols>
    <col min="1" max="1" width="16.1796875" customWidth="1"/>
    <col min="2" max="2" width="37.81640625" bestFit="1" customWidth="1"/>
    <col min="3" max="3" width="17.90625" bestFit="1" customWidth="1"/>
    <col min="4" max="4" width="8.08984375" bestFit="1" customWidth="1"/>
    <col min="5" max="5" width="12.81640625" bestFit="1" customWidth="1"/>
    <col min="6" max="6" width="10.81640625" bestFit="1" customWidth="1"/>
  </cols>
  <sheetData>
    <row r="1" spans="1:6" x14ac:dyDescent="0.35">
      <c r="A1" s="253" t="s">
        <v>332</v>
      </c>
      <c r="B1" s="253" t="s">
        <v>333</v>
      </c>
      <c r="C1" s="119"/>
      <c r="D1" s="119" t="s">
        <v>288</v>
      </c>
      <c r="E1" s="255" t="s">
        <v>334</v>
      </c>
      <c r="F1" s="253" t="s">
        <v>335</v>
      </c>
    </row>
    <row r="2" spans="1:6" ht="15" thickBot="1" x14ac:dyDescent="0.4">
      <c r="A2" s="254"/>
      <c r="B2" s="254"/>
      <c r="C2" s="120" t="s">
        <v>285</v>
      </c>
      <c r="D2" s="120"/>
      <c r="E2" s="256"/>
      <c r="F2" s="254"/>
    </row>
    <row r="3" spans="1:6" ht="15" thickBot="1" x14ac:dyDescent="0.4">
      <c r="A3" s="103" t="s">
        <v>238</v>
      </c>
      <c r="B3" s="105" t="s">
        <v>337</v>
      </c>
      <c r="C3" s="103" t="s">
        <v>0</v>
      </c>
      <c r="D3" s="103" t="s">
        <v>243</v>
      </c>
      <c r="E3" s="106" t="s">
        <v>336</v>
      </c>
      <c r="F3" s="106" t="s">
        <v>336</v>
      </c>
    </row>
    <row r="4" spans="1:6" ht="15" thickBot="1" x14ac:dyDescent="0.4">
      <c r="A4" s="103" t="s">
        <v>239</v>
      </c>
      <c r="B4" s="105" t="s">
        <v>338</v>
      </c>
      <c r="C4" s="103" t="s">
        <v>277</v>
      </c>
      <c r="D4" s="103" t="s">
        <v>243</v>
      </c>
      <c r="E4" s="106" t="s">
        <v>336</v>
      </c>
      <c r="F4" s="106" t="s">
        <v>336</v>
      </c>
    </row>
    <row r="5" spans="1:6" ht="15" thickBot="1" x14ac:dyDescent="0.4">
      <c r="A5" s="103" t="s">
        <v>319</v>
      </c>
      <c r="B5" s="105" t="s">
        <v>339</v>
      </c>
      <c r="C5" s="103" t="s">
        <v>0</v>
      </c>
      <c r="D5" s="103" t="s">
        <v>243</v>
      </c>
      <c r="E5" s="106" t="s">
        <v>336</v>
      </c>
      <c r="F5" s="106" t="s">
        <v>336</v>
      </c>
    </row>
    <row r="6" spans="1:6" ht="15" thickBot="1" x14ac:dyDescent="0.4">
      <c r="A6" s="103" t="s">
        <v>316</v>
      </c>
      <c r="B6" s="105" t="s">
        <v>340</v>
      </c>
      <c r="C6" s="103" t="s">
        <v>0</v>
      </c>
      <c r="D6" s="103" t="s">
        <v>243</v>
      </c>
      <c r="E6" s="106" t="s">
        <v>336</v>
      </c>
      <c r="F6" s="106" t="s">
        <v>336</v>
      </c>
    </row>
    <row r="7" spans="1:6" ht="15" thickBot="1" x14ac:dyDescent="0.4">
      <c r="A7" s="103" t="s">
        <v>322</v>
      </c>
      <c r="B7" s="105" t="s">
        <v>341</v>
      </c>
      <c r="C7" s="103" t="s">
        <v>0</v>
      </c>
      <c r="D7" s="103" t="s">
        <v>243</v>
      </c>
      <c r="E7" s="106" t="s">
        <v>336</v>
      </c>
      <c r="F7" s="106" t="s">
        <v>336</v>
      </c>
    </row>
    <row r="8" spans="1:6" ht="15" thickBot="1" x14ac:dyDescent="0.4">
      <c r="A8" s="103" t="s">
        <v>321</v>
      </c>
      <c r="B8" s="105" t="s">
        <v>342</v>
      </c>
      <c r="C8" s="103" t="s">
        <v>277</v>
      </c>
      <c r="D8" s="103" t="s">
        <v>243</v>
      </c>
      <c r="E8" s="106" t="s">
        <v>336</v>
      </c>
      <c r="F8" s="106" t="s">
        <v>336</v>
      </c>
    </row>
    <row r="9" spans="1:6" ht="15" thickBot="1" x14ac:dyDescent="0.4">
      <c r="A9" s="103" t="s">
        <v>318</v>
      </c>
      <c r="B9" s="105" t="s">
        <v>343</v>
      </c>
      <c r="C9" s="103" t="s">
        <v>277</v>
      </c>
      <c r="D9" s="103" t="s">
        <v>243</v>
      </c>
      <c r="E9" s="106" t="s">
        <v>336</v>
      </c>
      <c r="F9" s="106" t="s">
        <v>336</v>
      </c>
    </row>
    <row r="10" spans="1:6" ht="15" thickBot="1" x14ac:dyDescent="0.4">
      <c r="A10" s="103" t="s">
        <v>324</v>
      </c>
      <c r="B10" s="105" t="s">
        <v>344</v>
      </c>
      <c r="C10" s="103" t="s">
        <v>277</v>
      </c>
      <c r="D10" s="103" t="s">
        <v>243</v>
      </c>
      <c r="E10" s="106" t="s">
        <v>336</v>
      </c>
      <c r="F10" s="106" t="s">
        <v>336</v>
      </c>
    </row>
    <row r="11" spans="1:6" ht="15" thickBot="1" x14ac:dyDescent="0.4">
      <c r="A11" s="103" t="s">
        <v>240</v>
      </c>
      <c r="B11" s="105" t="s">
        <v>345</v>
      </c>
      <c r="C11" s="103" t="s">
        <v>0</v>
      </c>
      <c r="D11" s="103" t="s">
        <v>245</v>
      </c>
      <c r="E11" s="106" t="s">
        <v>346</v>
      </c>
      <c r="F11" s="106" t="s">
        <v>336</v>
      </c>
    </row>
    <row r="12" spans="1:6" ht="15" thickBot="1" x14ac:dyDescent="0.4">
      <c r="A12" s="103" t="s">
        <v>279</v>
      </c>
      <c r="B12" s="105" t="s">
        <v>347</v>
      </c>
      <c r="C12" s="103" t="s">
        <v>277</v>
      </c>
      <c r="D12" s="103" t="s">
        <v>245</v>
      </c>
      <c r="E12" s="106" t="s">
        <v>346</v>
      </c>
      <c r="F12" s="106" t="s">
        <v>336</v>
      </c>
    </row>
    <row r="13" spans="1:6" ht="15" thickBot="1" x14ac:dyDescent="0.4">
      <c r="A13" s="103" t="s">
        <v>325</v>
      </c>
      <c r="B13" s="105" t="s">
        <v>348</v>
      </c>
      <c r="C13" s="103" t="s">
        <v>286</v>
      </c>
      <c r="D13" s="103" t="s">
        <v>243</v>
      </c>
      <c r="E13" s="106" t="s">
        <v>336</v>
      </c>
      <c r="F13" s="106" t="s">
        <v>336</v>
      </c>
    </row>
    <row r="14" spans="1:6" ht="15" thickBot="1" x14ac:dyDescent="0.4">
      <c r="A14" s="103" t="s">
        <v>281</v>
      </c>
      <c r="B14" s="105" t="s">
        <v>349</v>
      </c>
      <c r="C14" s="103" t="s">
        <v>286</v>
      </c>
      <c r="D14" s="103" t="s">
        <v>243</v>
      </c>
      <c r="E14" s="106" t="s">
        <v>336</v>
      </c>
      <c r="F14" s="106" t="s">
        <v>336</v>
      </c>
    </row>
    <row r="15" spans="1:6" ht="15" thickBot="1" x14ac:dyDescent="0.4">
      <c r="A15" s="103" t="s">
        <v>278</v>
      </c>
      <c r="B15" s="105" t="s">
        <v>350</v>
      </c>
      <c r="C15" s="103" t="s">
        <v>277</v>
      </c>
      <c r="D15" s="103" t="s">
        <v>243</v>
      </c>
      <c r="E15" s="106" t="s">
        <v>336</v>
      </c>
      <c r="F15" s="106" t="s">
        <v>336</v>
      </c>
    </row>
    <row r="16" spans="1:6" ht="15" thickBot="1" x14ac:dyDescent="0.4">
      <c r="A16" s="103" t="s">
        <v>282</v>
      </c>
      <c r="B16" s="105" t="s">
        <v>351</v>
      </c>
      <c r="C16" s="103" t="s">
        <v>286</v>
      </c>
      <c r="D16" s="103" t="s">
        <v>243</v>
      </c>
      <c r="E16" s="106" t="s">
        <v>336</v>
      </c>
      <c r="F16" s="106" t="s">
        <v>336</v>
      </c>
    </row>
    <row r="17" spans="1:6" ht="15" thickBot="1" x14ac:dyDescent="0.4">
      <c r="A17" s="103" t="s">
        <v>317</v>
      </c>
      <c r="B17" s="105" t="s">
        <v>352</v>
      </c>
      <c r="C17" s="103" t="s">
        <v>277</v>
      </c>
      <c r="D17" s="103" t="s">
        <v>243</v>
      </c>
      <c r="E17" s="106" t="s">
        <v>336</v>
      </c>
      <c r="F17" s="106" t="s">
        <v>336</v>
      </c>
    </row>
    <row r="18" spans="1:6" ht="15" thickBot="1" x14ac:dyDescent="0.4">
      <c r="A18" s="103" t="s">
        <v>283</v>
      </c>
      <c r="B18" s="105" t="s">
        <v>353</v>
      </c>
      <c r="C18" s="103" t="s">
        <v>286</v>
      </c>
      <c r="D18" s="103" t="s">
        <v>243</v>
      </c>
      <c r="E18" s="106" t="s">
        <v>336</v>
      </c>
      <c r="F18" s="106" t="s">
        <v>336</v>
      </c>
    </row>
    <row r="19" spans="1:6" ht="15" thickBot="1" x14ac:dyDescent="0.4">
      <c r="A19" s="103" t="s">
        <v>320</v>
      </c>
      <c r="B19" s="105" t="s">
        <v>354</v>
      </c>
      <c r="C19" s="103" t="s">
        <v>277</v>
      </c>
      <c r="D19" s="103" t="s">
        <v>243</v>
      </c>
      <c r="E19" s="106" t="s">
        <v>336</v>
      </c>
      <c r="F19" s="106" t="s">
        <v>336</v>
      </c>
    </row>
    <row r="20" spans="1:6" ht="15" thickBot="1" x14ac:dyDescent="0.4">
      <c r="A20" s="103" t="s">
        <v>284</v>
      </c>
      <c r="B20" s="105" t="s">
        <v>355</v>
      </c>
      <c r="C20" s="103" t="s">
        <v>286</v>
      </c>
      <c r="D20" s="103" t="s">
        <v>243</v>
      </c>
      <c r="E20" s="106" t="s">
        <v>336</v>
      </c>
      <c r="F20" s="106" t="s">
        <v>336</v>
      </c>
    </row>
    <row r="21" spans="1:6" ht="15" thickBot="1" x14ac:dyDescent="0.4">
      <c r="A21" s="103" t="s">
        <v>323</v>
      </c>
      <c r="B21" s="105" t="s">
        <v>356</v>
      </c>
      <c r="C21" s="103" t="s">
        <v>277</v>
      </c>
      <c r="D21" s="103" t="s">
        <v>243</v>
      </c>
      <c r="E21" s="106" t="s">
        <v>336</v>
      </c>
      <c r="F21" s="106" t="s">
        <v>336</v>
      </c>
    </row>
    <row r="22" spans="1:6" ht="15" thickBot="1" x14ac:dyDescent="0.4">
      <c r="A22" s="103" t="s">
        <v>315</v>
      </c>
      <c r="B22" s="104" t="s">
        <v>357</v>
      </c>
      <c r="C22" s="121" t="s">
        <v>286</v>
      </c>
      <c r="D22" s="121" t="s">
        <v>243</v>
      </c>
      <c r="E22" s="106" t="s">
        <v>358</v>
      </c>
      <c r="F22" s="106" t="s">
        <v>336</v>
      </c>
    </row>
    <row r="23" spans="1:6" ht="15" thickBot="1" x14ac:dyDescent="0.4">
      <c r="A23" s="103" t="s">
        <v>392</v>
      </c>
      <c r="B23" s="105" t="s">
        <v>394</v>
      </c>
      <c r="C23" s="103" t="s">
        <v>393</v>
      </c>
      <c r="D23" s="103" t="s">
        <v>243</v>
      </c>
      <c r="E23" s="106" t="s">
        <v>336</v>
      </c>
      <c r="F23" s="106" t="s">
        <v>336</v>
      </c>
    </row>
    <row r="24" spans="1:6" ht="15" thickBot="1" x14ac:dyDescent="0.4">
      <c r="A24" s="103" t="s">
        <v>391</v>
      </c>
      <c r="B24" s="104" t="s">
        <v>395</v>
      </c>
      <c r="C24" s="121" t="s">
        <v>286</v>
      </c>
      <c r="D24" s="121" t="s">
        <v>243</v>
      </c>
      <c r="E24" s="106" t="s">
        <v>336</v>
      </c>
      <c r="F24" s="106" t="s">
        <v>336</v>
      </c>
    </row>
    <row r="25" spans="1:6" ht="15" thickBot="1" x14ac:dyDescent="0.4">
      <c r="A25" s="103" t="s">
        <v>655</v>
      </c>
      <c r="B25" s="104" t="s">
        <v>686</v>
      </c>
      <c r="C25" s="121" t="s">
        <v>286</v>
      </c>
      <c r="D25" s="121" t="s">
        <v>243</v>
      </c>
      <c r="E25" s="106" t="s">
        <v>336</v>
      </c>
      <c r="F25" s="106" t="s">
        <v>336</v>
      </c>
    </row>
    <row r="26" spans="1:6" ht="15" thickBot="1" x14ac:dyDescent="0.4">
      <c r="A26" s="103" t="s">
        <v>656</v>
      </c>
      <c r="B26" s="104" t="s">
        <v>687</v>
      </c>
      <c r="C26" s="121" t="s">
        <v>286</v>
      </c>
      <c r="D26" s="121" t="s">
        <v>243</v>
      </c>
      <c r="E26" s="106" t="s">
        <v>336</v>
      </c>
      <c r="F26" s="106" t="s">
        <v>336</v>
      </c>
    </row>
  </sheetData>
  <autoFilter ref="A1:F22" xr:uid="{A814837D-3432-429C-952A-8A8BA19E4C09}">
    <filterColumn colId="3" showButton="0"/>
  </autoFilter>
  <mergeCells count="4">
    <mergeCell ref="A1:A2"/>
    <mergeCell ref="B1:B2"/>
    <mergeCell ref="E1:E2"/>
    <mergeCell ref="F1:F2"/>
  </mergeCells>
  <pageMargins left="0.7" right="0.7" top="0.75" bottom="0.75" header="0.3" footer="0.3"/>
  <pageSetup paperSize="0" orientation="portrait" horizontalDpi="203" verticalDpi="203" r:id="rId1"/>
  <headerFooter>
    <oddFooter>&amp;L&amp;1#&amp;"Calibri"&amp;10&amp;K000000Classified: RMG – Internal</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EAE70-E718-4EC7-BC17-435196A68030}">
  <sheetPr codeName="Sheet14">
    <tabColor theme="1"/>
  </sheetPr>
  <dimension ref="A1:D68"/>
  <sheetViews>
    <sheetView workbookViewId="0">
      <selection activeCell="D4" sqref="D4"/>
    </sheetView>
  </sheetViews>
  <sheetFormatPr defaultRowHeight="14.5" x14ac:dyDescent="0.35"/>
  <cols>
    <col min="1" max="1" width="15.08984375" customWidth="1"/>
    <col min="2" max="2" width="27.453125" bestFit="1" customWidth="1"/>
    <col min="3" max="3" width="11.81640625" bestFit="1" customWidth="1"/>
    <col min="4" max="4" width="37.81640625" bestFit="1" customWidth="1"/>
  </cols>
  <sheetData>
    <row r="1" spans="1:4" x14ac:dyDescent="0.35">
      <c r="A1" t="s">
        <v>669</v>
      </c>
      <c r="B1" t="s">
        <v>670</v>
      </c>
      <c r="C1" t="s">
        <v>280</v>
      </c>
      <c r="D1" t="s">
        <v>333</v>
      </c>
    </row>
    <row r="2" spans="1:4" x14ac:dyDescent="0.35">
      <c r="A2" t="s">
        <v>403</v>
      </c>
      <c r="B2" t="s">
        <v>17</v>
      </c>
      <c r="C2" t="s">
        <v>655</v>
      </c>
      <c r="D2" t="s">
        <v>657</v>
      </c>
    </row>
    <row r="3" spans="1:4" x14ac:dyDescent="0.35">
      <c r="A3" t="s">
        <v>404</v>
      </c>
      <c r="B3" t="s">
        <v>21</v>
      </c>
      <c r="C3" t="s">
        <v>655</v>
      </c>
      <c r="D3" t="s">
        <v>657</v>
      </c>
    </row>
    <row r="4" spans="1:4" x14ac:dyDescent="0.35">
      <c r="A4" t="s">
        <v>488</v>
      </c>
      <c r="B4" t="s">
        <v>13</v>
      </c>
      <c r="C4" t="s">
        <v>656</v>
      </c>
      <c r="D4" t="s">
        <v>658</v>
      </c>
    </row>
    <row r="5" spans="1:4" x14ac:dyDescent="0.35">
      <c r="A5" t="s">
        <v>408</v>
      </c>
      <c r="B5" t="s">
        <v>38</v>
      </c>
      <c r="C5" t="s">
        <v>655</v>
      </c>
      <c r="D5" t="s">
        <v>657</v>
      </c>
    </row>
    <row r="6" spans="1:4" x14ac:dyDescent="0.35">
      <c r="A6" t="s">
        <v>411</v>
      </c>
      <c r="B6" t="s">
        <v>662</v>
      </c>
      <c r="C6" t="s">
        <v>656</v>
      </c>
      <c r="D6" t="s">
        <v>658</v>
      </c>
    </row>
    <row r="7" spans="1:4" x14ac:dyDescent="0.35">
      <c r="A7" t="s">
        <v>412</v>
      </c>
      <c r="B7" t="s">
        <v>54</v>
      </c>
      <c r="C7" t="s">
        <v>655</v>
      </c>
      <c r="D7" t="s">
        <v>657</v>
      </c>
    </row>
    <row r="8" spans="1:4" x14ac:dyDescent="0.35">
      <c r="A8" t="s">
        <v>415</v>
      </c>
      <c r="B8" t="s">
        <v>64</v>
      </c>
      <c r="C8" t="s">
        <v>655</v>
      </c>
      <c r="D8" t="s">
        <v>657</v>
      </c>
    </row>
    <row r="9" spans="1:4" x14ac:dyDescent="0.35">
      <c r="A9" t="s">
        <v>418</v>
      </c>
      <c r="B9" t="s">
        <v>81</v>
      </c>
      <c r="C9" t="s">
        <v>655</v>
      </c>
      <c r="D9" t="s">
        <v>657</v>
      </c>
    </row>
    <row r="10" spans="1:4" x14ac:dyDescent="0.35">
      <c r="A10" t="s">
        <v>421</v>
      </c>
      <c r="B10" t="s">
        <v>91</v>
      </c>
      <c r="C10" t="s">
        <v>655</v>
      </c>
      <c r="D10" t="s">
        <v>657</v>
      </c>
    </row>
    <row r="11" spans="1:4" x14ac:dyDescent="0.35">
      <c r="A11" t="s">
        <v>423</v>
      </c>
      <c r="B11" t="s">
        <v>102</v>
      </c>
      <c r="C11" t="s">
        <v>655</v>
      </c>
      <c r="D11" t="s">
        <v>657</v>
      </c>
    </row>
    <row r="12" spans="1:4" x14ac:dyDescent="0.35">
      <c r="A12" t="s">
        <v>425</v>
      </c>
      <c r="B12" t="s">
        <v>104</v>
      </c>
      <c r="C12" t="s">
        <v>655</v>
      </c>
      <c r="D12" t="s">
        <v>657</v>
      </c>
    </row>
    <row r="13" spans="1:4" x14ac:dyDescent="0.35">
      <c r="A13" t="s">
        <v>426</v>
      </c>
      <c r="B13" t="s">
        <v>105</v>
      </c>
      <c r="C13" t="s">
        <v>655</v>
      </c>
      <c r="D13" t="s">
        <v>657</v>
      </c>
    </row>
    <row r="14" spans="1:4" x14ac:dyDescent="0.35">
      <c r="A14" t="s">
        <v>427</v>
      </c>
      <c r="B14" t="s">
        <v>663</v>
      </c>
      <c r="C14" t="s">
        <v>656</v>
      </c>
      <c r="D14" t="s">
        <v>658</v>
      </c>
    </row>
    <row r="15" spans="1:4" x14ac:dyDescent="0.35">
      <c r="A15" t="s">
        <v>428</v>
      </c>
      <c r="B15" t="s">
        <v>110</v>
      </c>
      <c r="C15" t="s">
        <v>655</v>
      </c>
      <c r="D15" t="s">
        <v>657</v>
      </c>
    </row>
    <row r="16" spans="1:4" x14ac:dyDescent="0.35">
      <c r="A16" t="s">
        <v>430</v>
      </c>
      <c r="B16" t="s">
        <v>114</v>
      </c>
      <c r="C16" t="s">
        <v>655</v>
      </c>
      <c r="D16" t="s">
        <v>657</v>
      </c>
    </row>
    <row r="17" spans="1:4" x14ac:dyDescent="0.35">
      <c r="A17" t="s">
        <v>431</v>
      </c>
      <c r="B17" t="s">
        <v>115</v>
      </c>
      <c r="C17" t="s">
        <v>655</v>
      </c>
      <c r="D17" t="s">
        <v>657</v>
      </c>
    </row>
    <row r="18" spans="1:4" x14ac:dyDescent="0.35">
      <c r="A18" t="s">
        <v>432</v>
      </c>
      <c r="B18" t="s">
        <v>117</v>
      </c>
      <c r="C18" t="s">
        <v>655</v>
      </c>
      <c r="D18" t="s">
        <v>657</v>
      </c>
    </row>
    <row r="19" spans="1:4" x14ac:dyDescent="0.35">
      <c r="A19" t="s">
        <v>434</v>
      </c>
      <c r="B19" t="s">
        <v>124</v>
      </c>
      <c r="C19" t="s">
        <v>655</v>
      </c>
      <c r="D19" t="s">
        <v>657</v>
      </c>
    </row>
    <row r="20" spans="1:4" x14ac:dyDescent="0.35">
      <c r="A20" t="s">
        <v>435</v>
      </c>
      <c r="B20" t="s">
        <v>129</v>
      </c>
      <c r="C20" t="s">
        <v>655</v>
      </c>
      <c r="D20" t="s">
        <v>657</v>
      </c>
    </row>
    <row r="21" spans="1:4" x14ac:dyDescent="0.35">
      <c r="A21" t="s">
        <v>437</v>
      </c>
      <c r="B21" t="s">
        <v>136</v>
      </c>
      <c r="C21" t="s">
        <v>655</v>
      </c>
      <c r="D21" t="s">
        <v>657</v>
      </c>
    </row>
    <row r="22" spans="1:4" x14ac:dyDescent="0.35">
      <c r="A22" t="s">
        <v>439</v>
      </c>
      <c r="B22" t="s">
        <v>143</v>
      </c>
      <c r="C22" t="s">
        <v>655</v>
      </c>
      <c r="D22" t="s">
        <v>657</v>
      </c>
    </row>
    <row r="23" spans="1:4" x14ac:dyDescent="0.35">
      <c r="A23" t="s">
        <v>441</v>
      </c>
      <c r="B23" t="s">
        <v>156</v>
      </c>
      <c r="C23" t="s">
        <v>655</v>
      </c>
      <c r="D23" t="s">
        <v>657</v>
      </c>
    </row>
    <row r="24" spans="1:4" x14ac:dyDescent="0.35">
      <c r="A24" t="s">
        <v>442</v>
      </c>
      <c r="B24" t="s">
        <v>159</v>
      </c>
      <c r="C24" t="s">
        <v>655</v>
      </c>
      <c r="D24" t="s">
        <v>657</v>
      </c>
    </row>
    <row r="25" spans="1:4" x14ac:dyDescent="0.35">
      <c r="A25" t="s">
        <v>443</v>
      </c>
      <c r="B25" t="s">
        <v>162</v>
      </c>
      <c r="C25" t="s">
        <v>655</v>
      </c>
      <c r="D25" t="s">
        <v>657</v>
      </c>
    </row>
    <row r="26" spans="1:4" x14ac:dyDescent="0.35">
      <c r="A26" t="s">
        <v>444</v>
      </c>
      <c r="B26" t="s">
        <v>164</v>
      </c>
      <c r="C26" t="s">
        <v>655</v>
      </c>
      <c r="D26" t="s">
        <v>657</v>
      </c>
    </row>
    <row r="27" spans="1:4" x14ac:dyDescent="0.35">
      <c r="A27" t="s">
        <v>448</v>
      </c>
      <c r="B27" t="s">
        <v>363</v>
      </c>
      <c r="C27" t="s">
        <v>655</v>
      </c>
      <c r="D27" t="s">
        <v>657</v>
      </c>
    </row>
    <row r="28" spans="1:4" x14ac:dyDescent="0.35">
      <c r="A28" t="s">
        <v>449</v>
      </c>
      <c r="B28" t="s">
        <v>182</v>
      </c>
      <c r="C28" t="s">
        <v>655</v>
      </c>
      <c r="D28" t="s">
        <v>657</v>
      </c>
    </row>
    <row r="29" spans="1:4" x14ac:dyDescent="0.35">
      <c r="A29" t="s">
        <v>598</v>
      </c>
      <c r="B29" t="s">
        <v>664</v>
      </c>
      <c r="C29" t="s">
        <v>655</v>
      </c>
      <c r="D29" t="s">
        <v>657</v>
      </c>
    </row>
    <row r="30" spans="1:4" x14ac:dyDescent="0.35">
      <c r="A30" t="s">
        <v>450</v>
      </c>
      <c r="B30" t="s">
        <v>187</v>
      </c>
      <c r="C30" t="s">
        <v>655</v>
      </c>
      <c r="D30" t="s">
        <v>657</v>
      </c>
    </row>
    <row r="31" spans="1:4" x14ac:dyDescent="0.35">
      <c r="A31" t="s">
        <v>453</v>
      </c>
      <c r="B31" t="s">
        <v>191</v>
      </c>
      <c r="C31" t="s">
        <v>655</v>
      </c>
      <c r="D31" t="s">
        <v>657</v>
      </c>
    </row>
    <row r="32" spans="1:4" x14ac:dyDescent="0.35">
      <c r="A32" t="s">
        <v>454</v>
      </c>
      <c r="B32" t="s">
        <v>665</v>
      </c>
      <c r="C32" t="s">
        <v>655</v>
      </c>
      <c r="D32" t="s">
        <v>657</v>
      </c>
    </row>
    <row r="33" spans="1:4" x14ac:dyDescent="0.35">
      <c r="A33" t="s">
        <v>456</v>
      </c>
      <c r="B33" t="s">
        <v>204</v>
      </c>
      <c r="C33" t="s">
        <v>655</v>
      </c>
      <c r="D33" t="s">
        <v>657</v>
      </c>
    </row>
    <row r="34" spans="1:4" x14ac:dyDescent="0.35">
      <c r="A34" t="s">
        <v>458</v>
      </c>
      <c r="B34" t="s">
        <v>207</v>
      </c>
      <c r="C34" t="s">
        <v>655</v>
      </c>
      <c r="D34" t="s">
        <v>657</v>
      </c>
    </row>
    <row r="35" spans="1:4" x14ac:dyDescent="0.35">
      <c r="A35" t="s">
        <v>459</v>
      </c>
      <c r="B35" t="s">
        <v>210</v>
      </c>
      <c r="C35" t="s">
        <v>655</v>
      </c>
      <c r="D35" t="s">
        <v>657</v>
      </c>
    </row>
    <row r="36" spans="1:4" x14ac:dyDescent="0.35">
      <c r="A36" t="s">
        <v>460</v>
      </c>
      <c r="B36" t="s">
        <v>218</v>
      </c>
      <c r="C36" t="s">
        <v>655</v>
      </c>
      <c r="D36" t="s">
        <v>657</v>
      </c>
    </row>
    <row r="37" spans="1:4" x14ac:dyDescent="0.35">
      <c r="A37" t="s">
        <v>461</v>
      </c>
      <c r="B37" t="s">
        <v>666</v>
      </c>
      <c r="C37" t="s">
        <v>655</v>
      </c>
      <c r="D37" t="s">
        <v>657</v>
      </c>
    </row>
    <row r="38" spans="1:4" x14ac:dyDescent="0.35">
      <c r="A38" t="s">
        <v>463</v>
      </c>
      <c r="B38" t="s">
        <v>274</v>
      </c>
      <c r="C38" t="s">
        <v>655</v>
      </c>
      <c r="D38" t="s">
        <v>657</v>
      </c>
    </row>
    <row r="39" spans="1:4" x14ac:dyDescent="0.35">
      <c r="A39" t="s">
        <v>226</v>
      </c>
      <c r="B39" t="s">
        <v>226</v>
      </c>
      <c r="C39" t="s">
        <v>655</v>
      </c>
      <c r="D39" t="s">
        <v>657</v>
      </c>
    </row>
    <row r="40" spans="1:4" x14ac:dyDescent="0.35">
      <c r="A40" t="s">
        <v>462</v>
      </c>
      <c r="B40" t="s">
        <v>667</v>
      </c>
      <c r="C40" t="s">
        <v>655</v>
      </c>
      <c r="D40" t="s">
        <v>657</v>
      </c>
    </row>
    <row r="41" spans="1:4" x14ac:dyDescent="0.35">
      <c r="A41" t="s">
        <v>405</v>
      </c>
      <c r="B41" t="s">
        <v>22</v>
      </c>
      <c r="C41" t="s">
        <v>656</v>
      </c>
      <c r="D41" t="s">
        <v>658</v>
      </c>
    </row>
    <row r="42" spans="1:4" x14ac:dyDescent="0.35">
      <c r="A42" t="s">
        <v>407</v>
      </c>
      <c r="B42" t="s">
        <v>29</v>
      </c>
      <c r="C42" t="s">
        <v>656</v>
      </c>
      <c r="D42" t="s">
        <v>658</v>
      </c>
    </row>
    <row r="43" spans="1:4" x14ac:dyDescent="0.35">
      <c r="A43" t="s">
        <v>410</v>
      </c>
      <c r="B43" t="s">
        <v>42</v>
      </c>
      <c r="C43" t="s">
        <v>656</v>
      </c>
      <c r="D43" t="s">
        <v>658</v>
      </c>
    </row>
    <row r="44" spans="1:4" x14ac:dyDescent="0.35">
      <c r="A44" t="s">
        <v>413</v>
      </c>
      <c r="B44" t="s">
        <v>60</v>
      </c>
      <c r="C44" t="s">
        <v>656</v>
      </c>
      <c r="D44" t="s">
        <v>658</v>
      </c>
    </row>
    <row r="45" spans="1:4" x14ac:dyDescent="0.35">
      <c r="A45" t="s">
        <v>414</v>
      </c>
      <c r="B45" t="s">
        <v>63</v>
      </c>
      <c r="C45" t="s">
        <v>656</v>
      </c>
      <c r="D45" t="s">
        <v>658</v>
      </c>
    </row>
    <row r="46" spans="1:4" x14ac:dyDescent="0.35">
      <c r="A46" t="s">
        <v>416</v>
      </c>
      <c r="B46" t="s">
        <v>67</v>
      </c>
      <c r="C46" t="s">
        <v>656</v>
      </c>
      <c r="D46" t="s">
        <v>658</v>
      </c>
    </row>
    <row r="47" spans="1:4" x14ac:dyDescent="0.35">
      <c r="A47" t="s">
        <v>417</v>
      </c>
      <c r="B47" t="s">
        <v>76</v>
      </c>
      <c r="C47" t="s">
        <v>656</v>
      </c>
      <c r="D47" t="s">
        <v>658</v>
      </c>
    </row>
    <row r="48" spans="1:4" x14ac:dyDescent="0.35">
      <c r="A48" t="s">
        <v>419</v>
      </c>
      <c r="B48" t="s">
        <v>82</v>
      </c>
      <c r="C48" t="s">
        <v>656</v>
      </c>
      <c r="D48" t="s">
        <v>658</v>
      </c>
    </row>
    <row r="49" spans="1:4" x14ac:dyDescent="0.35">
      <c r="A49" t="s">
        <v>420</v>
      </c>
      <c r="B49" t="s">
        <v>89</v>
      </c>
      <c r="C49" t="s">
        <v>656</v>
      </c>
      <c r="D49" t="s">
        <v>658</v>
      </c>
    </row>
    <row r="50" spans="1:4" x14ac:dyDescent="0.35">
      <c r="A50" t="s">
        <v>422</v>
      </c>
      <c r="B50" t="s">
        <v>92</v>
      </c>
      <c r="C50" t="s">
        <v>656</v>
      </c>
      <c r="D50" t="s">
        <v>658</v>
      </c>
    </row>
    <row r="51" spans="1:4" x14ac:dyDescent="0.35">
      <c r="A51" t="s">
        <v>424</v>
      </c>
      <c r="B51" t="s">
        <v>103</v>
      </c>
      <c r="C51" t="s">
        <v>656</v>
      </c>
      <c r="D51" t="s">
        <v>658</v>
      </c>
    </row>
    <row r="52" spans="1:4" x14ac:dyDescent="0.35">
      <c r="A52" t="s">
        <v>429</v>
      </c>
      <c r="B52" t="s">
        <v>111</v>
      </c>
      <c r="C52" t="s">
        <v>656</v>
      </c>
      <c r="D52" t="s">
        <v>658</v>
      </c>
    </row>
    <row r="53" spans="1:4" x14ac:dyDescent="0.35">
      <c r="A53" t="s">
        <v>433</v>
      </c>
      <c r="B53" t="s">
        <v>123</v>
      </c>
      <c r="C53" t="s">
        <v>656</v>
      </c>
      <c r="D53" t="s">
        <v>658</v>
      </c>
    </row>
    <row r="54" spans="1:4" x14ac:dyDescent="0.35">
      <c r="A54" t="s">
        <v>436</v>
      </c>
      <c r="B54" t="s">
        <v>130</v>
      </c>
      <c r="C54" t="s">
        <v>656</v>
      </c>
      <c r="D54" t="s">
        <v>658</v>
      </c>
    </row>
    <row r="55" spans="1:4" x14ac:dyDescent="0.35">
      <c r="A55" t="s">
        <v>438</v>
      </c>
      <c r="B55" t="s">
        <v>139</v>
      </c>
      <c r="C55" t="s">
        <v>656</v>
      </c>
      <c r="D55" t="s">
        <v>658</v>
      </c>
    </row>
    <row r="56" spans="1:4" x14ac:dyDescent="0.35">
      <c r="A56" t="s">
        <v>440</v>
      </c>
      <c r="B56" t="s">
        <v>154</v>
      </c>
      <c r="C56" t="s">
        <v>656</v>
      </c>
      <c r="D56" t="s">
        <v>658</v>
      </c>
    </row>
    <row r="57" spans="1:4" x14ac:dyDescent="0.35">
      <c r="A57" t="s">
        <v>445</v>
      </c>
      <c r="B57" t="s">
        <v>172</v>
      </c>
      <c r="C57" t="s">
        <v>656</v>
      </c>
      <c r="D57" t="s">
        <v>658</v>
      </c>
    </row>
    <row r="58" spans="1:4" x14ac:dyDescent="0.35">
      <c r="A58" t="s">
        <v>446</v>
      </c>
      <c r="B58" t="s">
        <v>173</v>
      </c>
      <c r="C58" t="s">
        <v>656</v>
      </c>
      <c r="D58" t="s">
        <v>658</v>
      </c>
    </row>
    <row r="59" spans="1:4" x14ac:dyDescent="0.35">
      <c r="A59" t="s">
        <v>447</v>
      </c>
      <c r="B59" t="s">
        <v>668</v>
      </c>
      <c r="C59" t="s">
        <v>656</v>
      </c>
      <c r="D59" t="s">
        <v>658</v>
      </c>
    </row>
    <row r="60" spans="1:4" x14ac:dyDescent="0.35">
      <c r="A60" t="s">
        <v>451</v>
      </c>
      <c r="B60" t="s">
        <v>188</v>
      </c>
      <c r="C60" t="s">
        <v>656</v>
      </c>
      <c r="D60" t="s">
        <v>658</v>
      </c>
    </row>
    <row r="61" spans="1:4" x14ac:dyDescent="0.35">
      <c r="A61" t="s">
        <v>452</v>
      </c>
      <c r="B61" t="s">
        <v>189</v>
      </c>
      <c r="C61" t="s">
        <v>656</v>
      </c>
      <c r="D61" t="s">
        <v>658</v>
      </c>
    </row>
    <row r="62" spans="1:4" x14ac:dyDescent="0.35">
      <c r="A62" t="s">
        <v>455</v>
      </c>
      <c r="B62" t="s">
        <v>194</v>
      </c>
      <c r="C62" t="s">
        <v>656</v>
      </c>
      <c r="D62" t="s">
        <v>658</v>
      </c>
    </row>
    <row r="63" spans="1:4" x14ac:dyDescent="0.35">
      <c r="A63" t="s">
        <v>457</v>
      </c>
      <c r="B63" t="s">
        <v>205</v>
      </c>
      <c r="C63" t="s">
        <v>656</v>
      </c>
      <c r="D63" t="s">
        <v>658</v>
      </c>
    </row>
    <row r="64" spans="1:4" x14ac:dyDescent="0.35">
      <c r="A64" t="s">
        <v>400</v>
      </c>
      <c r="B64" t="s">
        <v>466</v>
      </c>
      <c r="C64" t="s">
        <v>655</v>
      </c>
      <c r="D64" t="s">
        <v>657</v>
      </c>
    </row>
    <row r="65" spans="1:4" x14ac:dyDescent="0.35">
      <c r="A65" t="s">
        <v>402</v>
      </c>
      <c r="B65" t="s">
        <v>467</v>
      </c>
      <c r="C65" t="s">
        <v>655</v>
      </c>
      <c r="D65" t="s">
        <v>657</v>
      </c>
    </row>
    <row r="66" spans="1:4" x14ac:dyDescent="0.35">
      <c r="A66" t="s">
        <v>401</v>
      </c>
      <c r="B66" t="s">
        <v>292</v>
      </c>
      <c r="C66" t="s">
        <v>655</v>
      </c>
      <c r="D66" t="s">
        <v>657</v>
      </c>
    </row>
    <row r="67" spans="1:4" x14ac:dyDescent="0.35">
      <c r="A67" t="s">
        <v>409</v>
      </c>
      <c r="B67" t="s">
        <v>468</v>
      </c>
      <c r="C67" t="s">
        <v>655</v>
      </c>
      <c r="D67" t="s">
        <v>657</v>
      </c>
    </row>
    <row r="68" spans="1:4" x14ac:dyDescent="0.35">
      <c r="A68" t="s">
        <v>406</v>
      </c>
      <c r="B68" t="s">
        <v>294</v>
      </c>
      <c r="C68" t="s">
        <v>655</v>
      </c>
      <c r="D68" t="s">
        <v>657</v>
      </c>
    </row>
  </sheetData>
  <autoFilter ref="A1:D68" xr:uid="{F5EEAE70-E718-4EC7-BC17-435196A68030}"/>
  <pageMargins left="0.7" right="0.7" top="0.75" bottom="0.75" header="0.3" footer="0.3"/>
  <pageSetup paperSize="0" orientation="portrait" horizontalDpi="203" verticalDpi="203" r:id="rId1"/>
  <headerFooter>
    <oddFooter>&amp;L&amp;1#&amp;"Calibri"&amp;10&amp;K000000Classified: RMG – Internal</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9F4F1-E4DC-452E-A5B8-0FE9F5109DFB}">
  <sheetPr codeName="Sheet15">
    <tabColor theme="1"/>
  </sheetPr>
  <dimension ref="A1:B15"/>
  <sheetViews>
    <sheetView workbookViewId="0">
      <selection activeCell="K8" sqref="K8"/>
    </sheetView>
  </sheetViews>
  <sheetFormatPr defaultRowHeight="14.5" x14ac:dyDescent="0.35"/>
  <cols>
    <col min="1" max="1" width="10.54296875" bestFit="1" customWidth="1"/>
    <col min="2" max="2" width="10.81640625" bestFit="1" customWidth="1"/>
  </cols>
  <sheetData>
    <row r="1" spans="1:2" x14ac:dyDescent="0.35">
      <c r="A1" t="s">
        <v>684</v>
      </c>
      <c r="B1" t="s">
        <v>478</v>
      </c>
    </row>
    <row r="2" spans="1:2" x14ac:dyDescent="0.35">
      <c r="A2">
        <v>1000</v>
      </c>
      <c r="B2" t="s">
        <v>481</v>
      </c>
    </row>
    <row r="3" spans="1:2" x14ac:dyDescent="0.35">
      <c r="A3">
        <v>2000</v>
      </c>
      <c r="B3" t="s">
        <v>671</v>
      </c>
    </row>
    <row r="4" spans="1:2" x14ac:dyDescent="0.35">
      <c r="A4">
        <v>3000</v>
      </c>
      <c r="B4" t="s">
        <v>672</v>
      </c>
    </row>
    <row r="5" spans="1:2" x14ac:dyDescent="0.35">
      <c r="A5">
        <v>4000</v>
      </c>
      <c r="B5" t="s">
        <v>673</v>
      </c>
    </row>
    <row r="6" spans="1:2" x14ac:dyDescent="0.35">
      <c r="A6">
        <v>5000</v>
      </c>
      <c r="B6" t="s">
        <v>674</v>
      </c>
    </row>
    <row r="7" spans="1:2" x14ac:dyDescent="0.35">
      <c r="A7">
        <v>6000</v>
      </c>
      <c r="B7" t="s">
        <v>675</v>
      </c>
    </row>
    <row r="8" spans="1:2" x14ac:dyDescent="0.35">
      <c r="A8">
        <v>7000</v>
      </c>
      <c r="B8" t="s">
        <v>676</v>
      </c>
    </row>
    <row r="9" spans="1:2" x14ac:dyDescent="0.35">
      <c r="A9">
        <v>8000</v>
      </c>
      <c r="B9" t="s">
        <v>677</v>
      </c>
    </row>
    <row r="10" spans="1:2" x14ac:dyDescent="0.35">
      <c r="A10">
        <v>9000</v>
      </c>
      <c r="B10" t="s">
        <v>678</v>
      </c>
    </row>
    <row r="11" spans="1:2" x14ac:dyDescent="0.35">
      <c r="A11">
        <v>10000</v>
      </c>
      <c r="B11" t="s">
        <v>679</v>
      </c>
    </row>
    <row r="12" spans="1:2" x14ac:dyDescent="0.35">
      <c r="A12">
        <v>15000</v>
      </c>
      <c r="B12" t="s">
        <v>680</v>
      </c>
    </row>
    <row r="13" spans="1:2" x14ac:dyDescent="0.35">
      <c r="A13">
        <v>20000</v>
      </c>
      <c r="B13" t="s">
        <v>681</v>
      </c>
    </row>
    <row r="14" spans="1:2" x14ac:dyDescent="0.35">
      <c r="A14">
        <v>25000</v>
      </c>
      <c r="B14" t="s">
        <v>682</v>
      </c>
    </row>
    <row r="15" spans="1:2" x14ac:dyDescent="0.35">
      <c r="A15">
        <v>30000</v>
      </c>
      <c r="B15" t="s">
        <v>683</v>
      </c>
    </row>
  </sheetData>
  <pageMargins left="0.7" right="0.7" top="0.75" bottom="0.75" header="0.3" footer="0.3"/>
  <pageSetup paperSize="0" orientation="portrait" horizontalDpi="203" verticalDpi="203" r:id="rId1"/>
  <headerFooter>
    <oddFooter>&amp;L&amp;1#&amp;"Calibri"&amp;10&amp;K000000Classified: RMG – Internal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C4F54117B82B654DB09C3109FE005328" ma:contentTypeVersion="12" ma:contentTypeDescription="Create a new document." ma:contentTypeScope="" ma:versionID="8ade48bf1475d329aa39a6c2425464be">
  <xsd:schema xmlns:xsd="http://www.w3.org/2001/XMLSchema" xmlns:xs="http://www.w3.org/2001/XMLSchema" xmlns:p="http://schemas.microsoft.com/office/2006/metadata/properties" xmlns:ns2="2c62a897-4dd2-414a-b36d-b35327a7b415" xmlns:ns3="69ebceb5-41f1-4f66-9216-76f7349ff001" targetNamespace="http://schemas.microsoft.com/office/2006/metadata/properties" ma:root="true" ma:fieldsID="a2ce1d9ad811db182e88d1ce290cd25e" ns2:_="" ns3:_="">
    <xsd:import namespace="2c62a897-4dd2-414a-b36d-b35327a7b415"/>
    <xsd:import namespace="69ebceb5-41f1-4f66-9216-76f7349ff001"/>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3:SharedWithUsers" minOccurs="0"/>
                <xsd:element ref="ns3:SharedWithDetails" minOccurs="0"/>
                <xsd:element ref="ns2:MediaServiceLocation"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c62a897-4dd2-414a-b36d-b35327a7b415"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DateTaken" ma:index="10" nillable="true" ma:displayName="MediaServiceDateTaken" ma:description="" ma:hidden="true" ma:internalName="MediaServiceDateTaken" ma:readOnly="true">
      <xsd:simpleType>
        <xsd:restriction base="dms:Text"/>
      </xsd:simpleType>
    </xsd:element>
    <xsd:element name="MediaServiceAutoTags" ma:index="11" nillable="true" ma:displayName="MediaServiceAutoTags" ma:description="" ma:internalName="MediaServiceAutoTags" ma:readOnly="true">
      <xsd:simpleType>
        <xsd:restriction base="dms:Text"/>
      </xsd:simpleType>
    </xsd:element>
    <xsd:element name="MediaServiceLocation" ma:index="14" nillable="true" ma:displayName="MediaServiceLocation" ma:description="" ma:internalName="MediaServiceLocation" ma:readOnly="true">
      <xsd:simpleType>
        <xsd:restriction base="dms:Text"/>
      </xsd:simpleType>
    </xsd:element>
    <xsd:element name="MediaServiceOCR" ma:index="15" nillable="true" ma:displayName="MediaServiceOCR" ma:description=""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9ebceb5-41f1-4f66-9216-76f7349ff001" elementFormDefault="qualified">
    <xsd:import namespace="http://schemas.microsoft.com/office/2006/documentManagement/types"/>
    <xsd:import namespace="http://schemas.microsoft.com/office/infopath/2007/PartnerControls"/>
    <xsd:element name="SharedWithUsers" ma:index="12"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CDDDD53-7F98-4E6F-A91C-096228AE41D4}">
  <ds:schemaRefs>
    <ds:schemaRef ds:uri="http://schemas.microsoft.com/office/infopath/2007/PartnerControls"/>
    <ds:schemaRef ds:uri="http://purl.org/dc/dcmitype/"/>
    <ds:schemaRef ds:uri="http://purl.org/dc/terms/"/>
    <ds:schemaRef ds:uri="http://schemas.microsoft.com/office/2006/documentManagement/types"/>
    <ds:schemaRef ds:uri="69ebceb5-41f1-4f66-9216-76f7349ff001"/>
    <ds:schemaRef ds:uri="http://purl.org/dc/elements/1.1/"/>
    <ds:schemaRef ds:uri="http://schemas.openxmlformats.org/package/2006/metadata/core-properties"/>
    <ds:schemaRef ds:uri="2c62a897-4dd2-414a-b36d-b35327a7b415"/>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3E0F4FB4-73B2-44C7-A960-D05D7D8389EA}">
  <ds:schemaRefs>
    <ds:schemaRef ds:uri="http://schemas.microsoft.com/sharepoint/v3/contenttype/forms"/>
  </ds:schemaRefs>
</ds:datastoreItem>
</file>

<file path=customXml/itemProps3.xml><?xml version="1.0" encoding="utf-8"?>
<ds:datastoreItem xmlns:ds="http://schemas.openxmlformats.org/officeDocument/2006/customXml" ds:itemID="{8E48AB66-9028-4618-AAD7-CA13634E3D7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c62a897-4dd2-414a-b36d-b35327a7b415"/>
    <ds:schemaRef ds:uri="69ebceb5-41f1-4f66-9216-76f7349ff00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vt:i4>
      </vt:variant>
    </vt:vector>
  </HeadingPairs>
  <TitlesOfParts>
    <vt:vector size="15" baseType="lpstr">
      <vt:lpstr>Main</vt:lpstr>
      <vt:lpstr>Quick_Reference</vt:lpstr>
      <vt:lpstr>NPC Country Parcels</vt:lpstr>
      <vt:lpstr>NPC Country Boxable</vt:lpstr>
      <vt:lpstr>NPC Country Large_Letter</vt:lpstr>
      <vt:lpstr>PC Country Large_Letter </vt:lpstr>
      <vt:lpstr>PC Country Letter</vt:lpstr>
      <vt:lpstr>Prices</vt:lpstr>
      <vt:lpstr>Product Availability</vt:lpstr>
      <vt:lpstr>VRDs</vt:lpstr>
      <vt:lpstr>Country list</vt:lpstr>
      <vt:lpstr>Product List</vt:lpstr>
      <vt:lpstr>TH Country Mapping</vt:lpstr>
      <vt:lpstr>TH Weight Step Mapping</vt:lpstr>
      <vt:lpstr>Quick_Reference!Print_Area</vt:lpstr>
    </vt:vector>
  </TitlesOfParts>
  <Manager/>
  <Company>RMG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Prashant Iyer</dc:creator>
  <cp:keywords/>
  <dc:description/>
  <cp:lastModifiedBy>Steve Pretty</cp:lastModifiedBy>
  <cp:revision/>
  <cp:lastPrinted>2024-11-28T15:17:51Z</cp:lastPrinted>
  <dcterms:created xsi:type="dcterms:W3CDTF">2016-11-17T16:14:45Z</dcterms:created>
  <dcterms:modified xsi:type="dcterms:W3CDTF">2024-12-10T12:47:15Z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0x010100C4F54117B82B654DB09C3109FE005328</vt:lpwstr>
  </property>
  <property fmtid="{D5CDD505-2E9C-101B-9397-08002B2CF9AE}" pid="3" name="MSIP_Label_980f36f3-41a5-4f45-a6a2-e224f336accd_Enabled">
    <vt:lpwstr>true</vt:lpwstr>
  </property>
  <property fmtid="{D5CDD505-2E9C-101B-9397-08002B2CF9AE}" pid="4" name="MSIP_Label_980f36f3-41a5-4f45-a6a2-e224f336accd_SetDate">
    <vt:lpwstr>2024-02-22T15:51:19Z</vt:lpwstr>
  </property>
  <property fmtid="{D5CDD505-2E9C-101B-9397-08002B2CF9AE}" pid="5" name="MSIP_Label_980f36f3-41a5-4f45-a6a2-e224f336accd_Method">
    <vt:lpwstr>Standard</vt:lpwstr>
  </property>
  <property fmtid="{D5CDD505-2E9C-101B-9397-08002B2CF9AE}" pid="6" name="MSIP_Label_980f36f3-41a5-4f45-a6a2-e224f336accd_Name">
    <vt:lpwstr>980f36f3-41a5-4f45-a6a2-e224f336accd</vt:lpwstr>
  </property>
  <property fmtid="{D5CDD505-2E9C-101B-9397-08002B2CF9AE}" pid="7" name="MSIP_Label_980f36f3-41a5-4f45-a6a2-e224f336accd_SiteId">
    <vt:lpwstr>7a082108-90dd-41ac-be41-9b8feabee2da</vt:lpwstr>
  </property>
  <property fmtid="{D5CDD505-2E9C-101B-9397-08002B2CF9AE}" pid="8" name="MSIP_Label_980f36f3-41a5-4f45-a6a2-e224f336accd_ActionId">
    <vt:lpwstr>a1f99980-67f2-4148-a30d-45e7fe3373e9</vt:lpwstr>
  </property>
  <property fmtid="{D5CDD505-2E9C-101B-9397-08002B2CF9AE}" pid="9" name="MSIP_Label_980f36f3-41a5-4f45-a6a2-e224f336accd_ContentBits">
    <vt:lpwstr>2</vt:lpwstr>
  </property>
</Properties>
</file>